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omments1.xml" ContentType="application/vnd.openxmlformats-officedocument.spreadsheetml.comments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omments2.xml" ContentType="application/vnd.openxmlformats-officedocument.spreadsheetml.comments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240" yWindow="135" windowWidth="20115" windowHeight="7935"/>
  </bookViews>
  <sheets>
    <sheet name="All" sheetId="1" r:id="rId1"/>
    <sheet name="Debt to Equity Ratio Calculator" sheetId="2" r:id="rId2"/>
    <sheet name="Sum of Years Depreciation " sheetId="4" r:id="rId3"/>
    <sheet name="Present Value of a Perpetuity" sheetId="5" r:id="rId4"/>
    <sheet name="EOQ Calculator Excel" sheetId="6" r:id="rId5"/>
    <sheet name="Cash Flow Ratios Calculator" sheetId="7" r:id="rId6"/>
    <sheet name="Lump Sum Purchase" sheetId="8" r:id="rId7"/>
    <sheet name="Accrual to Cash Conversion" sheetId="9" r:id="rId8"/>
    <sheet name="Accounting for Capital Leases" sheetId="10" r:id="rId9"/>
    <sheet name="Accounting Rate of Return" sheetId="11" r:id="rId10"/>
    <sheet name="Accounting Rato Calculator" sheetId="12" r:id="rId11"/>
    <sheet name="Accounts Receivable Turnover" sheetId="13" r:id="rId12"/>
    <sheet name="Accrual to Cash Conver" sheetId="14" r:id="rId13"/>
    <sheet name="Annuity Payment Calculator" sheetId="15" r:id="rId14"/>
    <sheet name="Average Gross Margin" sheetId="16" r:id="rId15"/>
    <sheet name="Bond Amortization Calculator" sheetId="17" r:id="rId16"/>
    <sheet name="Break Even Calculator" sheetId="18" r:id="rId17"/>
    <sheet name="Cash Flow Ratios Calcu" sheetId="19" r:id="rId18"/>
    <sheet name="Cash to Accrual Conversion" sheetId="20" r:id="rId19"/>
    <sheet name="Chain Discount Calcu" sheetId="21" r:id="rId20"/>
    <sheet name="Common Size Balance" sheetId="22" r:id="rId21"/>
    <sheet name="Common Size Income Statement" sheetId="23" r:id="rId22"/>
    <sheet name="Cost of Trade Credit" sheetId="24" r:id="rId23"/>
    <sheet name="Debt to Equity Ratio" sheetId="25" r:id="rId24"/>
    <sheet name="Declining Balance Depreciation" sheetId="26" r:id="rId25"/>
    <sheet name="Balance Depreciation Schedule" sheetId="27" r:id="rId26"/>
    <sheet name="Degree of Operating Leverage" sheetId="28" r:id="rId27"/>
    <sheet name="Double Declining Balance" sheetId="29" r:id="rId28"/>
    <sheet name="EOQ Calculator Ex" sheetId="30" r:id="rId29"/>
    <sheet name="Fixed Asset Turnover Ratio" sheetId="31" r:id="rId30"/>
    <sheet name=" Cash Flow Calculator" sheetId="32" r:id="rId31"/>
    <sheet name="Future Value of a Growing" sheetId="33" r:id="rId32"/>
    <sheet name="Future Value of a Lump Sum" sheetId="34" r:id="rId33"/>
    <sheet name="Future Value of an Annuity" sheetId="35" r:id="rId34"/>
    <sheet name="Future Value of Annuity Due" sheetId="36" r:id="rId35"/>
    <sheet name="Gross Profit Method" sheetId="37" r:id="rId36"/>
    <sheet name="Inventory Turnover Ratio" sheetId="38" r:id="rId37"/>
    <sheet name="Lump Sum Discount Rate" sheetId="39" r:id="rId38"/>
    <sheet name="Lump Sum Number of Periods" sheetId="40" r:id="rId39"/>
    <sheet name="Lump Sum Purchase " sheetId="41" r:id="rId40"/>
    <sheet name="Margin Markup Calculator" sheetId="42" r:id="rId41"/>
    <sheet name="Markup Calculator" sheetId="43" r:id="rId42"/>
    <sheet name="Overhead Apportionment" sheetId="44" r:id="rId43"/>
    <sheet name="Overhead Recovery Rate" sheetId="45" r:id="rId44"/>
    <sheet name="Payback Period Calculator" sheetId="46" r:id="rId45"/>
    <sheet name="Present Value Annuity" sheetId="47" r:id="rId46"/>
    <sheet name="Value of a Growing Annuity" sheetId="48" r:id="rId47"/>
    <sheet name="Present Value of a Lump Sum" sheetId="49" r:id="rId48"/>
    <sheet name="Present Value of a Perpet" sheetId="50" r:id="rId49"/>
    <sheet name="Present Value of Annuity Due" sheetId="51" r:id="rId50"/>
    <sheet name="Reducing Balance Depreciation " sheetId="52" r:id="rId51"/>
    <sheet name="Reorder Point Calculator" sheetId="53" r:id="rId52"/>
    <sheet name="Rule of 78 Calculator" sheetId="54" r:id="rId53"/>
    <sheet name="Sales Tax Calculator" sheetId="55" r:id="rId54"/>
    <sheet name="Small Business Loan" sheetId="56" r:id="rId55"/>
    <sheet name="Straight Line Depreciation" sheetId="57" r:id="rId56"/>
    <sheet name="Straight Line Depreciation Sche" sheetId="58" r:id="rId57"/>
    <sheet name="Sum of Years Depreciation" sheetId="59" r:id="rId58"/>
    <sheet name="Times Interest Earned" sheetId="60" r:id="rId59"/>
    <sheet name="Units of Activity Depreciation" sheetId="61" r:id="rId60"/>
    <sheet name=" Production Depreciation" sheetId="62" r:id="rId61"/>
    <sheet name="Vertical Analysis Calculator" sheetId="63" r:id="rId62"/>
    <sheet name="Working Capital Calculator" sheetId="64" r:id="rId63"/>
  </sheets>
  <calcPr calcId="144525"/>
</workbook>
</file>

<file path=xl/calcChain.xml><?xml version="1.0" encoding="utf-8"?>
<calcChain xmlns="http://schemas.openxmlformats.org/spreadsheetml/2006/main">
  <c r="D10" i="2" l="1"/>
  <c r="D21" i="64" l="1"/>
  <c r="D20" i="64"/>
  <c r="D19" i="64"/>
  <c r="D18" i="64"/>
  <c r="D22" i="64" l="1"/>
  <c r="D24" i="64" s="1"/>
  <c r="J47" i="63"/>
  <c r="D40" i="63"/>
  <c r="D35" i="63"/>
  <c r="E35" i="63" s="1"/>
  <c r="D33" i="63"/>
  <c r="D28" i="63"/>
  <c r="D26" i="63"/>
  <c r="E26" i="63" s="1"/>
  <c r="D21" i="63"/>
  <c r="E17" i="63"/>
  <c r="E15" i="63"/>
  <c r="E13" i="63"/>
  <c r="D12" i="63"/>
  <c r="E11" i="63"/>
  <c r="E10" i="63"/>
  <c r="E9" i="63"/>
  <c r="E12" i="63" s="1"/>
  <c r="E14" i="63" s="1"/>
  <c r="E16" i="63" s="1"/>
  <c r="E18" i="63" s="1"/>
  <c r="D8" i="63"/>
  <c r="D14" i="63" s="1"/>
  <c r="D16" i="63" s="1"/>
  <c r="D18" i="63" s="1"/>
  <c r="E7" i="63"/>
  <c r="E6" i="63"/>
  <c r="E8" i="63" s="1"/>
  <c r="E25" i="63" l="1"/>
  <c r="E31" i="63"/>
  <c r="E37" i="63"/>
  <c r="E40" i="63"/>
  <c r="E28" i="63"/>
  <c r="E32" i="63"/>
  <c r="E38" i="63"/>
  <c r="D41" i="63"/>
  <c r="E41" i="63" s="1"/>
  <c r="E23" i="63"/>
  <c r="E29" i="63"/>
  <c r="E39" i="63"/>
  <c r="E34" i="63"/>
  <c r="E24" i="63"/>
  <c r="E27" i="63"/>
  <c r="E30" i="63"/>
  <c r="E33" i="63"/>
  <c r="E36" i="63"/>
  <c r="G41" i="63" l="1"/>
  <c r="D7" i="62" l="1"/>
  <c r="D11" i="62" s="1"/>
  <c r="D15" i="62" s="1"/>
  <c r="D11" i="61" l="1"/>
  <c r="D15" i="61" s="1"/>
  <c r="D7" i="61"/>
  <c r="D9" i="60" l="1"/>
  <c r="I17" i="59" l="1"/>
  <c r="I16" i="59"/>
  <c r="E16" i="59"/>
  <c r="C16" i="59"/>
  <c r="F15" i="59"/>
  <c r="D16" i="59" s="1"/>
  <c r="E15" i="59"/>
  <c r="D15" i="59"/>
  <c r="C15" i="59"/>
  <c r="E10" i="59"/>
  <c r="N3" i="59"/>
  <c r="F16" i="59" l="1"/>
  <c r="D17" i="59" s="1"/>
  <c r="I18" i="59"/>
  <c r="C17" i="59"/>
  <c r="E17" i="59" s="1"/>
  <c r="F17" i="59" l="1"/>
  <c r="E18" i="59"/>
  <c r="F18" i="59" s="1"/>
  <c r="D18" i="59"/>
  <c r="C18" i="59"/>
  <c r="I19" i="59"/>
  <c r="I20" i="59" l="1"/>
  <c r="D19" i="59"/>
  <c r="C19" i="59"/>
  <c r="E19" i="59" s="1"/>
  <c r="F19" i="59" s="1"/>
  <c r="C20" i="59" l="1"/>
  <c r="E20" i="59"/>
  <c r="F20" i="59" s="1"/>
  <c r="D20" i="59"/>
  <c r="I21" i="59"/>
  <c r="E21" i="59" l="1"/>
  <c r="F21" i="59" s="1"/>
  <c r="D21" i="59"/>
  <c r="C21" i="59"/>
  <c r="I22" i="59"/>
  <c r="D22" i="59" l="1"/>
  <c r="C22" i="59"/>
  <c r="E22" i="59" s="1"/>
  <c r="F22" i="59" s="1"/>
  <c r="I23" i="59"/>
  <c r="I24" i="59" l="1"/>
  <c r="D23" i="59"/>
  <c r="C23" i="59"/>
  <c r="E23" i="59" s="1"/>
  <c r="F23" i="59" s="1"/>
  <c r="C24" i="59" l="1"/>
  <c r="I25" i="59"/>
  <c r="E24" i="59"/>
  <c r="F24" i="59" s="1"/>
  <c r="D24" i="59"/>
  <c r="I26" i="59" l="1"/>
  <c r="D25" i="59"/>
  <c r="C25" i="59"/>
  <c r="E25" i="59" s="1"/>
  <c r="F25" i="59" s="1"/>
  <c r="I27" i="59" l="1"/>
  <c r="D26" i="59"/>
  <c r="C26" i="59"/>
  <c r="E26" i="59" s="1"/>
  <c r="F26" i="59" s="1"/>
  <c r="I28" i="59" l="1"/>
  <c r="D27" i="59"/>
  <c r="E27" i="59"/>
  <c r="F27" i="59" s="1"/>
  <c r="C27" i="59"/>
  <c r="C28" i="59" l="1"/>
  <c r="I29" i="59"/>
  <c r="E28" i="59"/>
  <c r="F28" i="59" s="1"/>
  <c r="D28" i="59"/>
  <c r="F29" i="59" l="1"/>
  <c r="C29" i="59"/>
  <c r="I30" i="59"/>
  <c r="E29" i="59"/>
  <c r="D29" i="59"/>
  <c r="E30" i="59" l="1"/>
  <c r="C30" i="59"/>
  <c r="I31" i="59"/>
  <c r="F30" i="59"/>
  <c r="D30" i="59"/>
  <c r="I32" i="59" l="1"/>
  <c r="D31" i="59"/>
  <c r="C31" i="59"/>
  <c r="F31" i="59"/>
  <c r="E31" i="59"/>
  <c r="C32" i="59" l="1"/>
  <c r="D32" i="59"/>
  <c r="I33" i="59"/>
  <c r="F32" i="59"/>
  <c r="E32" i="59"/>
  <c r="F33" i="59" l="1"/>
  <c r="D33" i="59"/>
  <c r="C33" i="59"/>
  <c r="I34" i="59"/>
  <c r="E33" i="59"/>
  <c r="E34" i="59" l="1"/>
  <c r="D34" i="59"/>
  <c r="C34" i="59"/>
  <c r="I35" i="59"/>
  <c r="F34" i="59"/>
  <c r="I36" i="59" l="1"/>
  <c r="D35" i="59"/>
  <c r="E35" i="59"/>
  <c r="C35" i="59"/>
  <c r="F35" i="59"/>
  <c r="C36" i="59" l="1"/>
  <c r="E36" i="59"/>
  <c r="D36" i="59"/>
  <c r="I37" i="59"/>
  <c r="F36" i="59"/>
  <c r="F37" i="59" l="1"/>
  <c r="E37" i="59"/>
  <c r="D37" i="59"/>
  <c r="C37" i="59"/>
  <c r="I38" i="59"/>
  <c r="E38" i="59" l="1"/>
  <c r="F38" i="59"/>
  <c r="D38" i="59"/>
  <c r="C38" i="59"/>
  <c r="I39" i="59"/>
  <c r="I40" i="59" l="1"/>
  <c r="D39" i="59"/>
  <c r="F39" i="59"/>
  <c r="E39" i="59"/>
  <c r="C39" i="59"/>
  <c r="C40" i="59" l="1"/>
  <c r="I41" i="59"/>
  <c r="F40" i="59"/>
  <c r="E40" i="59"/>
  <c r="D40" i="59"/>
  <c r="F41" i="59" l="1"/>
  <c r="I42" i="59"/>
  <c r="E41" i="59"/>
  <c r="D41" i="59"/>
  <c r="C41" i="59"/>
  <c r="E42" i="59" l="1"/>
  <c r="I43" i="59"/>
  <c r="F42" i="59"/>
  <c r="D42" i="59"/>
  <c r="C42" i="59"/>
  <c r="I44" i="59" l="1"/>
  <c r="D43" i="59"/>
  <c r="F43" i="59"/>
  <c r="E43" i="59"/>
  <c r="C43" i="59"/>
  <c r="C44" i="59" l="1"/>
  <c r="I45" i="59"/>
  <c r="F44" i="59"/>
  <c r="E44" i="59"/>
  <c r="D44" i="59"/>
  <c r="F45" i="59" l="1"/>
  <c r="C45" i="59"/>
  <c r="I46" i="59"/>
  <c r="E45" i="59"/>
  <c r="D45" i="59"/>
  <c r="E46" i="59" l="1"/>
  <c r="C46" i="59"/>
  <c r="I47" i="59"/>
  <c r="F46" i="59"/>
  <c r="D46" i="59"/>
  <c r="I48" i="59" l="1"/>
  <c r="D47" i="59"/>
  <c r="C47" i="59"/>
  <c r="F47" i="59"/>
  <c r="E47" i="59"/>
  <c r="C48" i="59" l="1"/>
  <c r="D48" i="59"/>
  <c r="I49" i="59"/>
  <c r="F48" i="59"/>
  <c r="E48" i="59"/>
  <c r="F49" i="59" l="1"/>
  <c r="D49" i="59"/>
  <c r="C49" i="59"/>
  <c r="I50" i="59"/>
  <c r="E49" i="59"/>
  <c r="E50" i="59" l="1"/>
  <c r="D50" i="59"/>
  <c r="C50" i="59"/>
  <c r="I51" i="59"/>
  <c r="F50" i="59"/>
  <c r="I52" i="59" l="1"/>
  <c r="D51" i="59"/>
  <c r="E51" i="59"/>
  <c r="C51" i="59"/>
  <c r="F51" i="59"/>
  <c r="C52" i="59" l="1"/>
  <c r="E52" i="59"/>
  <c r="D52" i="59"/>
  <c r="F52" i="59"/>
  <c r="I53" i="59"/>
  <c r="F53" i="59" l="1"/>
  <c r="E53" i="59"/>
  <c r="D53" i="59"/>
  <c r="C53" i="59"/>
  <c r="I54" i="59"/>
  <c r="E54" i="59" l="1"/>
  <c r="F54" i="59"/>
  <c r="D54" i="59"/>
  <c r="C54" i="59"/>
  <c r="I55" i="59"/>
  <c r="I56" i="59" l="1"/>
  <c r="D55" i="59"/>
  <c r="F55" i="59"/>
  <c r="E55" i="59"/>
  <c r="C55" i="59"/>
  <c r="C56" i="59" l="1"/>
  <c r="I57" i="59"/>
  <c r="F56" i="59"/>
  <c r="E56" i="59"/>
  <c r="D56" i="59"/>
  <c r="F57" i="59" l="1"/>
  <c r="I58" i="59"/>
  <c r="E57" i="59"/>
  <c r="D57" i="59"/>
  <c r="C57" i="59"/>
  <c r="E58" i="59" l="1"/>
  <c r="I59" i="59"/>
  <c r="F58" i="59"/>
  <c r="D58" i="59"/>
  <c r="C58" i="59"/>
  <c r="I60" i="59" l="1"/>
  <c r="D59" i="59"/>
  <c r="F59" i="59"/>
  <c r="E59" i="59"/>
  <c r="C59" i="59"/>
  <c r="C60" i="59" l="1"/>
  <c r="I61" i="59"/>
  <c r="F60" i="59"/>
  <c r="E60" i="59"/>
  <c r="D60" i="59"/>
  <c r="F61" i="59" l="1"/>
  <c r="C61" i="59"/>
  <c r="I62" i="59"/>
  <c r="E61" i="59"/>
  <c r="D61" i="59"/>
  <c r="E62" i="59" l="1"/>
  <c r="C62" i="59"/>
  <c r="I63" i="59"/>
  <c r="F62" i="59"/>
  <c r="D62" i="59"/>
  <c r="I64" i="59" l="1"/>
  <c r="D63" i="59"/>
  <c r="C63" i="59"/>
  <c r="F63" i="59"/>
  <c r="E63" i="59"/>
  <c r="C64" i="59" l="1"/>
  <c r="D64" i="59"/>
  <c r="I65" i="59"/>
  <c r="F64" i="59"/>
  <c r="E64" i="59"/>
  <c r="F65" i="59" l="1"/>
  <c r="D65" i="59"/>
  <c r="C65" i="59"/>
  <c r="I66" i="59"/>
  <c r="E65" i="59"/>
  <c r="E66" i="59" l="1"/>
  <c r="D66" i="59"/>
  <c r="C66" i="59"/>
  <c r="I67" i="59"/>
  <c r="F66" i="59"/>
  <c r="I68" i="59" l="1"/>
  <c r="D67" i="59"/>
  <c r="E67" i="59"/>
  <c r="C67" i="59"/>
  <c r="F67" i="59"/>
  <c r="C68" i="59" l="1"/>
  <c r="E68" i="59"/>
  <c r="D68" i="59"/>
  <c r="I69" i="59"/>
  <c r="F68" i="59"/>
  <c r="F69" i="59" l="1"/>
  <c r="E69" i="59"/>
  <c r="D69" i="59"/>
  <c r="C69" i="59"/>
  <c r="I70" i="59"/>
  <c r="E70" i="59" l="1"/>
  <c r="F70" i="59"/>
  <c r="D70" i="59"/>
  <c r="C70" i="59"/>
  <c r="I71" i="59"/>
  <c r="I72" i="59" l="1"/>
  <c r="D71" i="59"/>
  <c r="F71" i="59"/>
  <c r="E71" i="59"/>
  <c r="C71" i="59"/>
  <c r="C72" i="59" l="1"/>
  <c r="I73" i="59"/>
  <c r="F72" i="59"/>
  <c r="E72" i="59"/>
  <c r="D72" i="59"/>
  <c r="F73" i="59" l="1"/>
  <c r="I74" i="59"/>
  <c r="E73" i="59"/>
  <c r="D73" i="59"/>
  <c r="C73" i="59"/>
  <c r="E74" i="59" l="1"/>
  <c r="I75" i="59"/>
  <c r="F74" i="59"/>
  <c r="D74" i="59"/>
  <c r="C74" i="59"/>
  <c r="I76" i="59" l="1"/>
  <c r="D75" i="59"/>
  <c r="F75" i="59"/>
  <c r="E75" i="59"/>
  <c r="C75" i="59"/>
  <c r="C76" i="59" l="1"/>
  <c r="I77" i="59"/>
  <c r="F76" i="59"/>
  <c r="E76" i="59"/>
  <c r="D76" i="59"/>
  <c r="F77" i="59" l="1"/>
  <c r="C77" i="59"/>
  <c r="I78" i="59"/>
  <c r="E77" i="59"/>
  <c r="D77" i="59"/>
  <c r="E78" i="59" l="1"/>
  <c r="C78" i="59"/>
  <c r="I79" i="59"/>
  <c r="F78" i="59"/>
  <c r="D78" i="59"/>
  <c r="I80" i="59" l="1"/>
  <c r="D79" i="59"/>
  <c r="C79" i="59"/>
  <c r="F79" i="59"/>
  <c r="E79" i="59"/>
  <c r="C80" i="59" l="1"/>
  <c r="D80" i="59"/>
  <c r="I81" i="59"/>
  <c r="F80" i="59"/>
  <c r="E80" i="59"/>
  <c r="F81" i="59" l="1"/>
  <c r="D81" i="59"/>
  <c r="C81" i="59"/>
  <c r="I82" i="59"/>
  <c r="E81" i="59"/>
  <c r="E82" i="59" l="1"/>
  <c r="D82" i="59"/>
  <c r="C82" i="59"/>
  <c r="I83" i="59"/>
  <c r="F82" i="59"/>
  <c r="I84" i="59" l="1"/>
  <c r="D83" i="59"/>
  <c r="E83" i="59"/>
  <c r="C83" i="59"/>
  <c r="F83" i="59"/>
  <c r="C84" i="59" l="1"/>
  <c r="E84" i="59"/>
  <c r="D84" i="59"/>
  <c r="I85" i="59"/>
  <c r="F84" i="59"/>
  <c r="F85" i="59" l="1"/>
  <c r="E85" i="59"/>
  <c r="D85" i="59"/>
  <c r="C85" i="59"/>
  <c r="I86" i="59"/>
  <c r="E86" i="59" l="1"/>
  <c r="F86" i="59"/>
  <c r="D86" i="59"/>
  <c r="C86" i="59"/>
  <c r="I87" i="59"/>
  <c r="I88" i="59" l="1"/>
  <c r="D87" i="59"/>
  <c r="F87" i="59"/>
  <c r="E87" i="59"/>
  <c r="C87" i="59"/>
  <c r="C88" i="59" l="1"/>
  <c r="I89" i="59"/>
  <c r="F88" i="59"/>
  <c r="E88" i="59"/>
  <c r="D88" i="59"/>
  <c r="F89" i="59" l="1"/>
  <c r="I90" i="59"/>
  <c r="E89" i="59"/>
  <c r="D89" i="59"/>
  <c r="C89" i="59"/>
  <c r="E90" i="59" l="1"/>
  <c r="I91" i="59"/>
  <c r="F90" i="59"/>
  <c r="D90" i="59"/>
  <c r="C90" i="59"/>
  <c r="I92" i="59" l="1"/>
  <c r="D91" i="59"/>
  <c r="F91" i="59"/>
  <c r="E91" i="59"/>
  <c r="C91" i="59"/>
  <c r="C92" i="59" l="1"/>
  <c r="I93" i="59"/>
  <c r="F92" i="59"/>
  <c r="E92" i="59"/>
  <c r="D92" i="59"/>
  <c r="F93" i="59" l="1"/>
  <c r="C93" i="59"/>
  <c r="I94" i="59"/>
  <c r="E93" i="59"/>
  <c r="D93" i="59"/>
  <c r="E94" i="59" l="1"/>
  <c r="C94" i="59"/>
  <c r="I95" i="59"/>
  <c r="F94" i="59"/>
  <c r="D94" i="59"/>
  <c r="I96" i="59" l="1"/>
  <c r="D95" i="59"/>
  <c r="C95" i="59"/>
  <c r="F95" i="59"/>
  <c r="E95" i="59"/>
  <c r="C96" i="59" l="1"/>
  <c r="D96" i="59"/>
  <c r="I97" i="59"/>
  <c r="F96" i="59"/>
  <c r="E96" i="59"/>
  <c r="F97" i="59" l="1"/>
  <c r="D97" i="59"/>
  <c r="C97" i="59"/>
  <c r="I98" i="59"/>
  <c r="E97" i="59"/>
  <c r="E98" i="59" l="1"/>
  <c r="D98" i="59"/>
  <c r="C98" i="59"/>
  <c r="I99" i="59"/>
  <c r="F98" i="59"/>
  <c r="I100" i="59" l="1"/>
  <c r="D99" i="59"/>
  <c r="E99" i="59"/>
  <c r="C99" i="59"/>
  <c r="F99" i="59"/>
  <c r="C100" i="59" l="1"/>
  <c r="E100" i="59"/>
  <c r="D100" i="59"/>
  <c r="I101" i="59"/>
  <c r="F100" i="59"/>
  <c r="F101" i="59" l="1"/>
  <c r="E101" i="59"/>
  <c r="D101" i="59"/>
  <c r="C101" i="59"/>
  <c r="I102" i="59"/>
  <c r="E102" i="59" l="1"/>
  <c r="F102" i="59"/>
  <c r="D102" i="59"/>
  <c r="C102" i="59"/>
  <c r="I103" i="59"/>
  <c r="I104" i="59" l="1"/>
  <c r="D103" i="59"/>
  <c r="F103" i="59"/>
  <c r="E103" i="59"/>
  <c r="C103" i="59"/>
  <c r="C104" i="59" l="1"/>
  <c r="I105" i="59"/>
  <c r="F104" i="59"/>
  <c r="E104" i="59"/>
  <c r="D104" i="59"/>
  <c r="F105" i="59" l="1"/>
  <c r="I106" i="59"/>
  <c r="E105" i="59"/>
  <c r="D105" i="59"/>
  <c r="C105" i="59"/>
  <c r="E106" i="59" l="1"/>
  <c r="I107" i="59"/>
  <c r="F106" i="59"/>
  <c r="D106" i="59"/>
  <c r="C106" i="59"/>
  <c r="I108" i="59" l="1"/>
  <c r="D107" i="59"/>
  <c r="F107" i="59"/>
  <c r="E107" i="59"/>
  <c r="C107" i="59"/>
  <c r="C108" i="59" l="1"/>
  <c r="I109" i="59"/>
  <c r="F108" i="59"/>
  <c r="E108" i="59"/>
  <c r="D108" i="59"/>
  <c r="F109" i="59" l="1"/>
  <c r="C109" i="59"/>
  <c r="I110" i="59"/>
  <c r="E109" i="59"/>
  <c r="D109" i="59"/>
  <c r="E110" i="59" l="1"/>
  <c r="C110" i="59"/>
  <c r="I111" i="59"/>
  <c r="F110" i="59"/>
  <c r="D110" i="59"/>
  <c r="I112" i="59" l="1"/>
  <c r="D111" i="59"/>
  <c r="C111" i="59"/>
  <c r="F111" i="59"/>
  <c r="E111" i="59"/>
  <c r="C112" i="59" l="1"/>
  <c r="D112" i="59"/>
  <c r="I113" i="59"/>
  <c r="F112" i="59"/>
  <c r="E112" i="59"/>
  <c r="F113" i="59" l="1"/>
  <c r="D113" i="59"/>
  <c r="C113" i="59"/>
  <c r="I114" i="59"/>
  <c r="E113" i="59"/>
  <c r="E114" i="59" l="1"/>
  <c r="D114" i="59"/>
  <c r="C114" i="59"/>
  <c r="I115" i="59"/>
  <c r="F114" i="59"/>
  <c r="I116" i="59" l="1"/>
  <c r="D115" i="59"/>
  <c r="E115" i="59"/>
  <c r="C115" i="59"/>
  <c r="F115" i="59"/>
  <c r="C116" i="59" l="1"/>
  <c r="E116" i="59"/>
  <c r="D116" i="59"/>
  <c r="F116" i="59"/>
  <c r="I117" i="59"/>
  <c r="F117" i="59" l="1"/>
  <c r="E117" i="59"/>
  <c r="D117" i="59"/>
  <c r="C117" i="59"/>
  <c r="I118" i="59"/>
  <c r="E118" i="59" l="1"/>
  <c r="F118" i="59"/>
  <c r="D118" i="59"/>
  <c r="C118" i="59"/>
  <c r="I119" i="59"/>
  <c r="I120" i="59" l="1"/>
  <c r="D119" i="59"/>
  <c r="F119" i="59"/>
  <c r="E119" i="59"/>
  <c r="C119" i="59"/>
  <c r="C120" i="59" l="1"/>
  <c r="I121" i="59"/>
  <c r="F120" i="59"/>
  <c r="E120" i="59"/>
  <c r="D120" i="59"/>
  <c r="F121" i="59" l="1"/>
  <c r="I122" i="59"/>
  <c r="E121" i="59"/>
  <c r="D121" i="59"/>
  <c r="C121" i="59"/>
  <c r="E122" i="59" l="1"/>
  <c r="I123" i="59"/>
  <c r="F122" i="59"/>
  <c r="D122" i="59"/>
  <c r="C122" i="59"/>
  <c r="I124" i="59" l="1"/>
  <c r="D123" i="59"/>
  <c r="F123" i="59"/>
  <c r="E123" i="59"/>
  <c r="C123" i="59"/>
  <c r="C124" i="59" l="1"/>
  <c r="I125" i="59"/>
  <c r="F124" i="59"/>
  <c r="E124" i="59"/>
  <c r="D124" i="59"/>
  <c r="F125" i="59" l="1"/>
  <c r="C125" i="59"/>
  <c r="I126" i="59"/>
  <c r="E125" i="59"/>
  <c r="D125" i="59"/>
  <c r="E126" i="59" l="1"/>
  <c r="C126" i="59"/>
  <c r="I127" i="59"/>
  <c r="F126" i="59"/>
  <c r="D126" i="59"/>
  <c r="I128" i="59" l="1"/>
  <c r="D127" i="59"/>
  <c r="C127" i="59"/>
  <c r="F127" i="59"/>
  <c r="E127" i="59"/>
  <c r="C128" i="59" l="1"/>
  <c r="D128" i="59"/>
  <c r="I129" i="59"/>
  <c r="F128" i="59"/>
  <c r="E128" i="59"/>
  <c r="F129" i="59" l="1"/>
  <c r="D129" i="59"/>
  <c r="C129" i="59"/>
  <c r="I130" i="59"/>
  <c r="E129" i="59"/>
  <c r="E130" i="59" l="1"/>
  <c r="D130" i="59"/>
  <c r="C130" i="59"/>
  <c r="I131" i="59"/>
  <c r="F130" i="59"/>
  <c r="I132" i="59" l="1"/>
  <c r="D131" i="59"/>
  <c r="E131" i="59"/>
  <c r="C131" i="59"/>
  <c r="F131" i="59"/>
  <c r="C132" i="59" l="1"/>
  <c r="E132" i="59"/>
  <c r="D132" i="59"/>
  <c r="I133" i="59"/>
  <c r="F132" i="59"/>
  <c r="F133" i="59" l="1"/>
  <c r="E133" i="59"/>
  <c r="D133" i="59"/>
  <c r="C133" i="59"/>
  <c r="I134" i="59"/>
  <c r="E134" i="59" l="1"/>
  <c r="F134" i="59"/>
  <c r="D134" i="59"/>
  <c r="C134" i="59"/>
  <c r="I135" i="59"/>
  <c r="I136" i="59" l="1"/>
  <c r="D135" i="59"/>
  <c r="F135" i="59"/>
  <c r="E135" i="59"/>
  <c r="C135" i="59"/>
  <c r="C136" i="59" l="1"/>
  <c r="I137" i="59"/>
  <c r="F136" i="59"/>
  <c r="E136" i="59"/>
  <c r="D136" i="59"/>
  <c r="F137" i="59" l="1"/>
  <c r="I138" i="59"/>
  <c r="E137" i="59"/>
  <c r="D137" i="59"/>
  <c r="C137" i="59"/>
  <c r="E138" i="59" l="1"/>
  <c r="I139" i="59"/>
  <c r="F138" i="59"/>
  <c r="D138" i="59"/>
  <c r="C138" i="59"/>
  <c r="I140" i="59" l="1"/>
  <c r="D139" i="59"/>
  <c r="F139" i="59"/>
  <c r="E139" i="59"/>
  <c r="C139" i="59"/>
  <c r="C140" i="59" l="1"/>
  <c r="I141" i="59"/>
  <c r="F140" i="59"/>
  <c r="E140" i="59"/>
  <c r="D140" i="59"/>
  <c r="F141" i="59" l="1"/>
  <c r="C141" i="59"/>
  <c r="I142" i="59"/>
  <c r="E141" i="59"/>
  <c r="D141" i="59"/>
  <c r="E142" i="59" l="1"/>
  <c r="C142" i="59"/>
  <c r="I143" i="59"/>
  <c r="F142" i="59"/>
  <c r="D142" i="59"/>
  <c r="I144" i="59" l="1"/>
  <c r="D143" i="59"/>
  <c r="C143" i="59"/>
  <c r="F143" i="59"/>
  <c r="E143" i="59"/>
  <c r="C144" i="59" l="1"/>
  <c r="D144" i="59"/>
  <c r="I145" i="59"/>
  <c r="F144" i="59"/>
  <c r="E144" i="59"/>
  <c r="F145" i="59" l="1"/>
  <c r="D145" i="59"/>
  <c r="C145" i="59"/>
  <c r="I146" i="59"/>
  <c r="E145" i="59"/>
  <c r="E146" i="59" l="1"/>
  <c r="D146" i="59"/>
  <c r="C146" i="59"/>
  <c r="I147" i="59"/>
  <c r="F146" i="59"/>
  <c r="I148" i="59" l="1"/>
  <c r="D147" i="59"/>
  <c r="E147" i="59"/>
  <c r="C147" i="59"/>
  <c r="F147" i="59"/>
  <c r="C148" i="59" l="1"/>
  <c r="E148" i="59"/>
  <c r="D148" i="59"/>
  <c r="I149" i="59"/>
  <c r="F148" i="59"/>
  <c r="F149" i="59" l="1"/>
  <c r="E149" i="59"/>
  <c r="D149" i="59"/>
  <c r="C149" i="59"/>
  <c r="I150" i="59"/>
  <c r="E150" i="59" l="1"/>
  <c r="F150" i="59"/>
  <c r="D150" i="59"/>
  <c r="C150" i="59"/>
  <c r="I151" i="59"/>
  <c r="I152" i="59" l="1"/>
  <c r="D151" i="59"/>
  <c r="F151" i="59"/>
  <c r="E151" i="59"/>
  <c r="C151" i="59"/>
  <c r="C152" i="59" l="1"/>
  <c r="I153" i="59"/>
  <c r="F152" i="59"/>
  <c r="E152" i="59"/>
  <c r="D152" i="59"/>
  <c r="F153" i="59" l="1"/>
  <c r="I154" i="59"/>
  <c r="E153" i="59"/>
  <c r="D153" i="59"/>
  <c r="C153" i="59"/>
  <c r="E154" i="59" l="1"/>
  <c r="I155" i="59"/>
  <c r="F154" i="59"/>
  <c r="D154" i="59"/>
  <c r="C154" i="59"/>
  <c r="I156" i="59" l="1"/>
  <c r="D155" i="59"/>
  <c r="F155" i="59"/>
  <c r="E155" i="59"/>
  <c r="C155" i="59"/>
  <c r="C156" i="59" l="1"/>
  <c r="I157" i="59"/>
  <c r="F156" i="59"/>
  <c r="E156" i="59"/>
  <c r="D156" i="59"/>
  <c r="F157" i="59" l="1"/>
  <c r="C157" i="59"/>
  <c r="I158" i="59"/>
  <c r="E157" i="59"/>
  <c r="D157" i="59"/>
  <c r="E158" i="59" l="1"/>
  <c r="C158" i="59"/>
  <c r="I159" i="59"/>
  <c r="F158" i="59"/>
  <c r="D158" i="59"/>
  <c r="I160" i="59" l="1"/>
  <c r="D159" i="59"/>
  <c r="C159" i="59"/>
  <c r="F159" i="59"/>
  <c r="E159" i="59"/>
  <c r="C160" i="59" l="1"/>
  <c r="D160" i="59"/>
  <c r="I161" i="59"/>
  <c r="F160" i="59"/>
  <c r="E160" i="59"/>
  <c r="F161" i="59" l="1"/>
  <c r="D161" i="59"/>
  <c r="C161" i="59"/>
  <c r="I162" i="59"/>
  <c r="E161" i="59"/>
  <c r="E162" i="59" l="1"/>
  <c r="D162" i="59"/>
  <c r="C162" i="59"/>
  <c r="I163" i="59"/>
  <c r="F162" i="59"/>
  <c r="I164" i="59" l="1"/>
  <c r="D163" i="59"/>
  <c r="E163" i="59"/>
  <c r="C163" i="59"/>
  <c r="F163" i="59"/>
  <c r="C164" i="59" l="1"/>
  <c r="E164" i="59"/>
  <c r="D164" i="59"/>
  <c r="I165" i="59"/>
  <c r="F164" i="59"/>
  <c r="F165" i="59" l="1"/>
  <c r="E165" i="59"/>
  <c r="D165" i="59"/>
  <c r="C165" i="59"/>
  <c r="I166" i="59"/>
  <c r="E166" i="59" l="1"/>
  <c r="F166" i="59"/>
  <c r="D166" i="59"/>
  <c r="C166" i="59"/>
  <c r="I167" i="59"/>
  <c r="I168" i="59" l="1"/>
  <c r="D167" i="59"/>
  <c r="F167" i="59"/>
  <c r="E167" i="59"/>
  <c r="C167" i="59"/>
  <c r="C168" i="59" l="1"/>
  <c r="I169" i="59"/>
  <c r="F168" i="59"/>
  <c r="E168" i="59"/>
  <c r="D168" i="59"/>
  <c r="F169" i="59" l="1"/>
  <c r="I170" i="59"/>
  <c r="E169" i="59"/>
  <c r="D169" i="59"/>
  <c r="C169" i="59"/>
  <c r="E170" i="59" l="1"/>
  <c r="I171" i="59"/>
  <c r="F170" i="59"/>
  <c r="D170" i="59"/>
  <c r="C170" i="59"/>
  <c r="I172" i="59" l="1"/>
  <c r="D171" i="59"/>
  <c r="F171" i="59"/>
  <c r="E171" i="59"/>
  <c r="C171" i="59"/>
  <c r="C172" i="59" l="1"/>
  <c r="I173" i="59"/>
  <c r="F172" i="59"/>
  <c r="E172" i="59"/>
  <c r="D172" i="59"/>
  <c r="F173" i="59" l="1"/>
  <c r="C173" i="59"/>
  <c r="I174" i="59"/>
  <c r="E173" i="59"/>
  <c r="D173" i="59"/>
  <c r="E174" i="59" l="1"/>
  <c r="C174" i="59"/>
  <c r="I175" i="59"/>
  <c r="F174" i="59"/>
  <c r="D174" i="59"/>
  <c r="I176" i="59" l="1"/>
  <c r="D175" i="59"/>
  <c r="C175" i="59"/>
  <c r="F175" i="59"/>
  <c r="E175" i="59"/>
  <c r="C176" i="59" l="1"/>
  <c r="D176" i="59"/>
  <c r="I177" i="59"/>
  <c r="F176" i="59"/>
  <c r="E176" i="59"/>
  <c r="F177" i="59" l="1"/>
  <c r="D177" i="59"/>
  <c r="C177" i="59"/>
  <c r="I178" i="59"/>
  <c r="E177" i="59"/>
  <c r="E178" i="59" l="1"/>
  <c r="D178" i="59"/>
  <c r="C178" i="59"/>
  <c r="I179" i="59"/>
  <c r="F178" i="59"/>
  <c r="I180" i="59" l="1"/>
  <c r="D179" i="59"/>
  <c r="E179" i="59"/>
  <c r="C179" i="59"/>
  <c r="F179" i="59"/>
  <c r="C180" i="59" l="1"/>
  <c r="E180" i="59"/>
  <c r="D180" i="59"/>
  <c r="F180" i="59"/>
  <c r="I181" i="59"/>
  <c r="F181" i="59" l="1"/>
  <c r="E181" i="59"/>
  <c r="D181" i="59"/>
  <c r="C181" i="59"/>
  <c r="I182" i="59"/>
  <c r="E182" i="59" l="1"/>
  <c r="F182" i="59"/>
  <c r="D182" i="59"/>
  <c r="C182" i="59"/>
  <c r="I183" i="59"/>
  <c r="I184" i="59" l="1"/>
  <c r="D183" i="59"/>
  <c r="F183" i="59"/>
  <c r="E183" i="59"/>
  <c r="C183" i="59"/>
  <c r="C184" i="59" l="1"/>
  <c r="I185" i="59"/>
  <c r="F184" i="59"/>
  <c r="E184" i="59"/>
  <c r="D184" i="59"/>
  <c r="F185" i="59" l="1"/>
  <c r="I186" i="59"/>
  <c r="E185" i="59"/>
  <c r="D185" i="59"/>
  <c r="C185" i="59"/>
  <c r="E186" i="59" l="1"/>
  <c r="I187" i="59"/>
  <c r="F186" i="59"/>
  <c r="D186" i="59"/>
  <c r="C186" i="59"/>
  <c r="I188" i="59" l="1"/>
  <c r="D187" i="59"/>
  <c r="F187" i="59"/>
  <c r="E187" i="59"/>
  <c r="C187" i="59"/>
  <c r="C188" i="59" l="1"/>
  <c r="I189" i="59"/>
  <c r="F188" i="59"/>
  <c r="E188" i="59"/>
  <c r="D188" i="59"/>
  <c r="F189" i="59" l="1"/>
  <c r="C189" i="59"/>
  <c r="I190" i="59"/>
  <c r="E189" i="59"/>
  <c r="D189" i="59"/>
  <c r="E190" i="59" l="1"/>
  <c r="C190" i="59"/>
  <c r="I191" i="59"/>
  <c r="F190" i="59"/>
  <c r="D190" i="59"/>
  <c r="I192" i="59" l="1"/>
  <c r="D191" i="59"/>
  <c r="C191" i="59"/>
  <c r="F191" i="59"/>
  <c r="E191" i="59"/>
  <c r="C192" i="59" l="1"/>
  <c r="D192" i="59"/>
  <c r="I193" i="59"/>
  <c r="F192" i="59"/>
  <c r="E192" i="59"/>
  <c r="F193" i="59" l="1"/>
  <c r="D193" i="59"/>
  <c r="C193" i="59"/>
  <c r="I194" i="59"/>
  <c r="E193" i="59"/>
  <c r="E194" i="59" l="1"/>
  <c r="D194" i="59"/>
  <c r="C194" i="59"/>
  <c r="I195" i="59"/>
  <c r="F194" i="59"/>
  <c r="I196" i="59" l="1"/>
  <c r="D195" i="59"/>
  <c r="E195" i="59"/>
  <c r="C195" i="59"/>
  <c r="F195" i="59"/>
  <c r="C196" i="59" l="1"/>
  <c r="E196" i="59"/>
  <c r="D196" i="59"/>
  <c r="I197" i="59"/>
  <c r="F196" i="59"/>
  <c r="F197" i="59" l="1"/>
  <c r="E197" i="59"/>
  <c r="D197" i="59"/>
  <c r="C197" i="59"/>
  <c r="I198" i="59"/>
  <c r="E198" i="59" l="1"/>
  <c r="F198" i="59"/>
  <c r="D198" i="59"/>
  <c r="C198" i="59"/>
  <c r="I199" i="59"/>
  <c r="I200" i="59" l="1"/>
  <c r="D199" i="59"/>
  <c r="F199" i="59"/>
  <c r="E199" i="59"/>
  <c r="C199" i="59"/>
  <c r="C200" i="59" l="1"/>
  <c r="I201" i="59"/>
  <c r="F200" i="59"/>
  <c r="E200" i="59"/>
  <c r="D200" i="59"/>
  <c r="F201" i="59" l="1"/>
  <c r="I202" i="59"/>
  <c r="E201" i="59"/>
  <c r="D201" i="59"/>
  <c r="C201" i="59"/>
  <c r="E202" i="59" l="1"/>
  <c r="I203" i="59"/>
  <c r="F202" i="59"/>
  <c r="D202" i="59"/>
  <c r="C202" i="59"/>
  <c r="I204" i="59" l="1"/>
  <c r="D203" i="59"/>
  <c r="F203" i="59"/>
  <c r="E203" i="59"/>
  <c r="C203" i="59"/>
  <c r="C204" i="59" l="1"/>
  <c r="I205" i="59"/>
  <c r="F204" i="59"/>
  <c r="E204" i="59"/>
  <c r="D204" i="59"/>
  <c r="F205" i="59" l="1"/>
  <c r="C205" i="59"/>
  <c r="I206" i="59"/>
  <c r="E205" i="59"/>
  <c r="D205" i="59"/>
  <c r="E206" i="59" l="1"/>
  <c r="C206" i="59"/>
  <c r="I207" i="59"/>
  <c r="F206" i="59"/>
  <c r="D206" i="59"/>
  <c r="I208" i="59" l="1"/>
  <c r="D207" i="59"/>
  <c r="C207" i="59"/>
  <c r="F207" i="59"/>
  <c r="E207" i="59"/>
  <c r="C208" i="59" l="1"/>
  <c r="D208" i="59"/>
  <c r="I209" i="59"/>
  <c r="F208" i="59"/>
  <c r="E208" i="59"/>
  <c r="F209" i="59" l="1"/>
  <c r="D209" i="59"/>
  <c r="C209" i="59"/>
  <c r="I210" i="59"/>
  <c r="E209" i="59"/>
  <c r="E210" i="59" l="1"/>
  <c r="D210" i="59"/>
  <c r="C210" i="59"/>
  <c r="I211" i="59"/>
  <c r="F210" i="59"/>
  <c r="I212" i="59" l="1"/>
  <c r="D211" i="59"/>
  <c r="E211" i="59"/>
  <c r="C211" i="59"/>
  <c r="F211" i="59"/>
  <c r="C212" i="59" l="1"/>
  <c r="E212" i="59"/>
  <c r="D212" i="59"/>
  <c r="I213" i="59"/>
  <c r="F212" i="59"/>
  <c r="F213" i="59" l="1"/>
  <c r="E213" i="59"/>
  <c r="D213" i="59"/>
  <c r="C213" i="59"/>
  <c r="I214" i="59"/>
  <c r="E214" i="59" l="1"/>
  <c r="F214" i="59"/>
  <c r="D214" i="59"/>
  <c r="C214" i="59"/>
  <c r="I215" i="59"/>
  <c r="I216" i="59" l="1"/>
  <c r="D215" i="59"/>
  <c r="F215" i="59"/>
  <c r="E215" i="59"/>
  <c r="C215" i="59"/>
  <c r="C216" i="59" l="1"/>
  <c r="I217" i="59"/>
  <c r="F216" i="59"/>
  <c r="E216" i="59"/>
  <c r="D216" i="59"/>
  <c r="F217" i="59" l="1"/>
  <c r="I218" i="59"/>
  <c r="E217" i="59"/>
  <c r="D217" i="59"/>
  <c r="C217" i="59"/>
  <c r="E218" i="59" l="1"/>
  <c r="I219" i="59"/>
  <c r="F218" i="59"/>
  <c r="D218" i="59"/>
  <c r="C218" i="59"/>
  <c r="I220" i="59" l="1"/>
  <c r="D219" i="59"/>
  <c r="F219" i="59"/>
  <c r="E219" i="59"/>
  <c r="C219" i="59"/>
  <c r="C220" i="59" l="1"/>
  <c r="I221" i="59"/>
  <c r="F220" i="59"/>
  <c r="E220" i="59"/>
  <c r="D220" i="59"/>
  <c r="F221" i="59" l="1"/>
  <c r="C221" i="59"/>
  <c r="I222" i="59"/>
  <c r="E221" i="59"/>
  <c r="D221" i="59"/>
  <c r="E222" i="59" l="1"/>
  <c r="C222" i="59"/>
  <c r="I223" i="59"/>
  <c r="F222" i="59"/>
  <c r="D222" i="59"/>
  <c r="I224" i="59" l="1"/>
  <c r="D223" i="59"/>
  <c r="C223" i="59"/>
  <c r="F223" i="59"/>
  <c r="E223" i="59"/>
  <c r="C224" i="59" l="1"/>
  <c r="D224" i="59"/>
  <c r="I225" i="59"/>
  <c r="F224" i="59"/>
  <c r="E224" i="59"/>
  <c r="F225" i="59" l="1"/>
  <c r="D225" i="59"/>
  <c r="C225" i="59"/>
  <c r="I226" i="59"/>
  <c r="E225" i="59"/>
  <c r="E226" i="59" l="1"/>
  <c r="D226" i="59"/>
  <c r="C226" i="59"/>
  <c r="I227" i="59"/>
  <c r="F226" i="59"/>
  <c r="I228" i="59" l="1"/>
  <c r="D227" i="59"/>
  <c r="E227" i="59"/>
  <c r="C227" i="59"/>
  <c r="F227" i="59"/>
  <c r="C228" i="59" l="1"/>
  <c r="E228" i="59"/>
  <c r="D228" i="59"/>
  <c r="I229" i="59"/>
  <c r="F228" i="59"/>
  <c r="F229" i="59" l="1"/>
  <c r="E229" i="59"/>
  <c r="D229" i="59"/>
  <c r="C229" i="59"/>
  <c r="I230" i="59"/>
  <c r="E230" i="59" l="1"/>
  <c r="F230" i="59"/>
  <c r="D230" i="59"/>
  <c r="C230" i="59"/>
  <c r="I231" i="59"/>
  <c r="I232" i="59" l="1"/>
  <c r="D231" i="59"/>
  <c r="F231" i="59"/>
  <c r="E231" i="59"/>
  <c r="C231" i="59"/>
  <c r="C232" i="59" l="1"/>
  <c r="I233" i="59"/>
  <c r="F232" i="59"/>
  <c r="E232" i="59"/>
  <c r="D232" i="59"/>
  <c r="F233" i="59" l="1"/>
  <c r="I234" i="59"/>
  <c r="E233" i="59"/>
  <c r="D233" i="59"/>
  <c r="C233" i="59"/>
  <c r="E234" i="59" l="1"/>
  <c r="I235" i="59"/>
  <c r="F234" i="59"/>
  <c r="D234" i="59"/>
  <c r="C234" i="59"/>
  <c r="I236" i="59" l="1"/>
  <c r="D235" i="59"/>
  <c r="F235" i="59"/>
  <c r="E235" i="59"/>
  <c r="C235" i="59"/>
  <c r="C236" i="59" l="1"/>
  <c r="I237" i="59"/>
  <c r="F236" i="59"/>
  <c r="E236" i="59"/>
  <c r="D236" i="59"/>
  <c r="F237" i="59" l="1"/>
  <c r="C237" i="59"/>
  <c r="I238" i="59"/>
  <c r="E237" i="59"/>
  <c r="D237" i="59"/>
  <c r="E238" i="59" l="1"/>
  <c r="C238" i="59"/>
  <c r="I239" i="59"/>
  <c r="F238" i="59"/>
  <c r="D238" i="59"/>
  <c r="I240" i="59" l="1"/>
  <c r="D239" i="59"/>
  <c r="C239" i="59"/>
  <c r="F239" i="59"/>
  <c r="E239" i="59"/>
  <c r="C240" i="59" l="1"/>
  <c r="D240" i="59"/>
  <c r="I241" i="59"/>
  <c r="F240" i="59"/>
  <c r="E240" i="59"/>
  <c r="F241" i="59" l="1"/>
  <c r="D241" i="59"/>
  <c r="C241" i="59"/>
  <c r="I242" i="59"/>
  <c r="E241" i="59"/>
  <c r="E242" i="59" l="1"/>
  <c r="D242" i="59"/>
  <c r="C242" i="59"/>
  <c r="I243" i="59"/>
  <c r="F242" i="59"/>
  <c r="I244" i="59" l="1"/>
  <c r="D243" i="59"/>
  <c r="E243" i="59"/>
  <c r="C243" i="59"/>
  <c r="F243" i="59"/>
  <c r="C244" i="59" l="1"/>
  <c r="E244" i="59"/>
  <c r="D244" i="59"/>
  <c r="F244" i="59"/>
  <c r="I245" i="59"/>
  <c r="F245" i="59" l="1"/>
  <c r="E245" i="59"/>
  <c r="D245" i="59"/>
  <c r="C245" i="59"/>
  <c r="I246" i="59"/>
  <c r="E246" i="59" l="1"/>
  <c r="F246" i="59"/>
  <c r="D246" i="59"/>
  <c r="C246" i="59"/>
  <c r="I247" i="59"/>
  <c r="I248" i="59" l="1"/>
  <c r="D247" i="59"/>
  <c r="F247" i="59"/>
  <c r="E247" i="59"/>
  <c r="C247" i="59"/>
  <c r="C248" i="59" l="1"/>
  <c r="I249" i="59"/>
  <c r="F248" i="59"/>
  <c r="E248" i="59"/>
  <c r="D248" i="59"/>
  <c r="F249" i="59" l="1"/>
  <c r="I250" i="59"/>
  <c r="E249" i="59"/>
  <c r="D249" i="59"/>
  <c r="C249" i="59"/>
  <c r="E250" i="59" l="1"/>
  <c r="I251" i="59"/>
  <c r="F250" i="59"/>
  <c r="D250" i="59"/>
  <c r="C250" i="59"/>
  <c r="I252" i="59" l="1"/>
  <c r="D251" i="59"/>
  <c r="F251" i="59"/>
  <c r="E251" i="59"/>
  <c r="C251" i="59"/>
  <c r="C252" i="59" l="1"/>
  <c r="I253" i="59"/>
  <c r="F252" i="59"/>
  <c r="E252" i="59"/>
  <c r="D252" i="59"/>
  <c r="F253" i="59" l="1"/>
  <c r="C253" i="59"/>
  <c r="I254" i="59"/>
  <c r="E253" i="59"/>
  <c r="D253" i="59"/>
  <c r="E254" i="59" l="1"/>
  <c r="C254" i="59"/>
  <c r="I255" i="59"/>
  <c r="F254" i="59"/>
  <c r="D254" i="59"/>
  <c r="I256" i="59" l="1"/>
  <c r="D255" i="59"/>
  <c r="C255" i="59"/>
  <c r="F255" i="59"/>
  <c r="E255" i="59"/>
  <c r="C256" i="59" l="1"/>
  <c r="D256" i="59"/>
  <c r="I257" i="59"/>
  <c r="F256" i="59"/>
  <c r="E256" i="59"/>
  <c r="F257" i="59" l="1"/>
  <c r="D257" i="59"/>
  <c r="C257" i="59"/>
  <c r="I258" i="59"/>
  <c r="E257" i="59"/>
  <c r="E258" i="59" l="1"/>
  <c r="D258" i="59"/>
  <c r="C258" i="59"/>
  <c r="I259" i="59"/>
  <c r="F258" i="59"/>
  <c r="I260" i="59" l="1"/>
  <c r="D259" i="59"/>
  <c r="E259" i="59"/>
  <c r="C259" i="59"/>
  <c r="F259" i="59"/>
  <c r="C260" i="59" l="1"/>
  <c r="E260" i="59"/>
  <c r="D260" i="59"/>
  <c r="I261" i="59"/>
  <c r="F260" i="59"/>
  <c r="F261" i="59" l="1"/>
  <c r="E261" i="59"/>
  <c r="D261" i="59"/>
  <c r="C261" i="59"/>
  <c r="I262" i="59"/>
  <c r="E262" i="59" l="1"/>
  <c r="F262" i="59"/>
  <c r="D262" i="59"/>
  <c r="C262" i="59"/>
  <c r="I263" i="59"/>
  <c r="I264" i="59" l="1"/>
  <c r="D263" i="59"/>
  <c r="F263" i="59"/>
  <c r="E263" i="59"/>
  <c r="C263" i="59"/>
  <c r="C264" i="59" l="1"/>
  <c r="I265" i="59"/>
  <c r="F264" i="59"/>
  <c r="E264" i="59"/>
  <c r="D264" i="59"/>
  <c r="F265" i="59" l="1"/>
  <c r="I266" i="59"/>
  <c r="E265" i="59"/>
  <c r="D265" i="59"/>
  <c r="C265" i="59"/>
  <c r="E266" i="59" l="1"/>
  <c r="I267" i="59"/>
  <c r="F266" i="59"/>
  <c r="D266" i="59"/>
  <c r="C266" i="59"/>
  <c r="I268" i="59" l="1"/>
  <c r="D267" i="59"/>
  <c r="F267" i="59"/>
  <c r="E267" i="59"/>
  <c r="C267" i="59"/>
  <c r="C268" i="59" l="1"/>
  <c r="I269" i="59"/>
  <c r="F268" i="59"/>
  <c r="E268" i="59"/>
  <c r="D268" i="59"/>
  <c r="F269" i="59" l="1"/>
  <c r="C269" i="59"/>
  <c r="I270" i="59"/>
  <c r="E269" i="59"/>
  <c r="D269" i="59"/>
  <c r="E270" i="59" l="1"/>
  <c r="C270" i="59"/>
  <c r="I271" i="59"/>
  <c r="F270" i="59"/>
  <c r="D270" i="59"/>
  <c r="I272" i="59" l="1"/>
  <c r="D271" i="59"/>
  <c r="C271" i="59"/>
  <c r="F271" i="59"/>
  <c r="E271" i="59"/>
  <c r="C272" i="59" l="1"/>
  <c r="D272" i="59"/>
  <c r="I273" i="59"/>
  <c r="F272" i="59"/>
  <c r="E272" i="59"/>
  <c r="F273" i="59" l="1"/>
  <c r="D273" i="59"/>
  <c r="C273" i="59"/>
  <c r="I274" i="59"/>
  <c r="E273" i="59"/>
  <c r="E274" i="59" l="1"/>
  <c r="D274" i="59"/>
  <c r="C274" i="59"/>
  <c r="I275" i="59"/>
  <c r="F274" i="59"/>
  <c r="I276" i="59" l="1"/>
  <c r="D275" i="59"/>
  <c r="E275" i="59"/>
  <c r="C275" i="59"/>
  <c r="F275" i="59"/>
  <c r="C276" i="59" l="1"/>
  <c r="E276" i="59"/>
  <c r="D276" i="59"/>
  <c r="I277" i="59"/>
  <c r="F276" i="59"/>
  <c r="F277" i="59" l="1"/>
  <c r="E277" i="59"/>
  <c r="D277" i="59"/>
  <c r="C277" i="59"/>
  <c r="I278" i="59"/>
  <c r="E278" i="59" l="1"/>
  <c r="F278" i="59"/>
  <c r="D278" i="59"/>
  <c r="C278" i="59"/>
  <c r="I279" i="59"/>
  <c r="I280" i="59" l="1"/>
  <c r="D279" i="59"/>
  <c r="F279" i="59"/>
  <c r="E279" i="59"/>
  <c r="C279" i="59"/>
  <c r="C280" i="59" l="1"/>
  <c r="I281" i="59"/>
  <c r="F280" i="59"/>
  <c r="E280" i="59"/>
  <c r="D280" i="59"/>
  <c r="F281" i="59" l="1"/>
  <c r="I282" i="59"/>
  <c r="E281" i="59"/>
  <c r="D281" i="59"/>
  <c r="C281" i="59"/>
  <c r="E282" i="59" l="1"/>
  <c r="I283" i="59"/>
  <c r="F282" i="59"/>
  <c r="D282" i="59"/>
  <c r="C282" i="59"/>
  <c r="I284" i="59" l="1"/>
  <c r="D283" i="59"/>
  <c r="F283" i="59"/>
  <c r="E283" i="59"/>
  <c r="C283" i="59"/>
  <c r="C284" i="59" l="1"/>
  <c r="I285" i="59"/>
  <c r="F284" i="59"/>
  <c r="E284" i="59"/>
  <c r="D284" i="59"/>
  <c r="F285" i="59" l="1"/>
  <c r="C285" i="59"/>
  <c r="I286" i="59"/>
  <c r="E285" i="59"/>
  <c r="D285" i="59"/>
  <c r="E286" i="59" l="1"/>
  <c r="C286" i="59"/>
  <c r="I287" i="59"/>
  <c r="F286" i="59"/>
  <c r="D286" i="59"/>
  <c r="I288" i="59" l="1"/>
  <c r="D287" i="59"/>
  <c r="C287" i="59"/>
  <c r="F287" i="59"/>
  <c r="E287" i="59"/>
  <c r="C288" i="59" l="1"/>
  <c r="D288" i="59"/>
  <c r="I289" i="59"/>
  <c r="F288" i="59"/>
  <c r="E288" i="59"/>
  <c r="F289" i="59" l="1"/>
  <c r="D289" i="59"/>
  <c r="C289" i="59"/>
  <c r="I290" i="59"/>
  <c r="E289" i="59"/>
  <c r="E290" i="59" l="1"/>
  <c r="D290" i="59"/>
  <c r="C290" i="59"/>
  <c r="I291" i="59"/>
  <c r="F290" i="59"/>
  <c r="E291" i="59" l="1"/>
  <c r="D291" i="59"/>
  <c r="I292" i="59"/>
  <c r="F291" i="59"/>
  <c r="C291" i="59"/>
  <c r="I293" i="59" l="1"/>
  <c r="D292" i="59"/>
  <c r="E292" i="59"/>
  <c r="F292" i="59"/>
  <c r="C292" i="59"/>
  <c r="C293" i="59" l="1"/>
  <c r="E293" i="59"/>
  <c r="F293" i="59"/>
  <c r="I294" i="59"/>
  <c r="D293" i="59"/>
  <c r="F294" i="59" l="1"/>
  <c r="E294" i="59"/>
  <c r="I295" i="59"/>
  <c r="D294" i="59"/>
  <c r="C294" i="59"/>
  <c r="E295" i="59" l="1"/>
  <c r="F295" i="59"/>
  <c r="I296" i="59"/>
  <c r="D295" i="59"/>
  <c r="C295" i="59"/>
  <c r="I297" i="59" l="1"/>
  <c r="D296" i="59"/>
  <c r="F296" i="59"/>
  <c r="E296" i="59"/>
  <c r="C296" i="59"/>
  <c r="C297" i="59" l="1"/>
  <c r="I298" i="59"/>
  <c r="F297" i="59"/>
  <c r="D297" i="59"/>
  <c r="E297" i="59"/>
  <c r="F298" i="59" l="1"/>
  <c r="I299" i="59"/>
  <c r="E298" i="59"/>
  <c r="D298" i="59"/>
  <c r="C298" i="59"/>
  <c r="E299" i="59" l="1"/>
  <c r="I300" i="59"/>
  <c r="F299" i="59"/>
  <c r="D299" i="59"/>
  <c r="C299" i="59"/>
  <c r="I301" i="59" l="1"/>
  <c r="D300" i="59"/>
  <c r="C300" i="59"/>
  <c r="F300" i="59"/>
  <c r="E300" i="59"/>
  <c r="C301" i="59" l="1"/>
  <c r="I302" i="59"/>
  <c r="E301" i="59"/>
  <c r="D301" i="59"/>
  <c r="F301" i="59"/>
  <c r="F302" i="59" l="1"/>
  <c r="C302" i="59"/>
  <c r="I303" i="59"/>
  <c r="E302" i="59"/>
  <c r="D302" i="59"/>
  <c r="E303" i="59" l="1"/>
  <c r="C303" i="59"/>
  <c r="I304" i="59"/>
  <c r="F303" i="59"/>
  <c r="D303" i="59"/>
  <c r="I305" i="59" l="1"/>
  <c r="D304" i="59"/>
  <c r="C304" i="59"/>
  <c r="E304" i="59"/>
  <c r="F304" i="59"/>
  <c r="C305" i="59" l="1"/>
  <c r="D305" i="59"/>
  <c r="F305" i="59"/>
  <c r="I306" i="59"/>
  <c r="E305" i="59"/>
  <c r="F306" i="59" l="1"/>
  <c r="D306" i="59"/>
  <c r="I307" i="59"/>
  <c r="E306" i="59"/>
  <c r="C306" i="59"/>
  <c r="E307" i="59" l="1"/>
  <c r="D307" i="59"/>
  <c r="C307" i="59"/>
  <c r="I308" i="59"/>
  <c r="F307" i="59"/>
  <c r="I309" i="59" l="1"/>
  <c r="D308" i="59"/>
  <c r="E308" i="59"/>
  <c r="F308" i="59"/>
  <c r="C308" i="59"/>
  <c r="C309" i="59" l="1"/>
  <c r="E309" i="59"/>
  <c r="F309" i="59"/>
  <c r="I310" i="59"/>
  <c r="D309" i="59"/>
  <c r="F310" i="59" l="1"/>
  <c r="E310" i="59"/>
  <c r="C310" i="59"/>
  <c r="I311" i="59"/>
  <c r="D310" i="59"/>
  <c r="E311" i="59" l="1"/>
  <c r="F311" i="59"/>
  <c r="I312" i="59"/>
  <c r="D311" i="59"/>
  <c r="C311" i="59"/>
  <c r="I313" i="59" l="1"/>
  <c r="D312" i="59"/>
  <c r="F312" i="59"/>
  <c r="E312" i="59"/>
  <c r="C312" i="59"/>
  <c r="C313" i="59" l="1"/>
  <c r="I314" i="59"/>
  <c r="F313" i="59"/>
  <c r="E313" i="59"/>
  <c r="D313" i="59"/>
  <c r="F314" i="59" l="1"/>
  <c r="I315" i="59"/>
  <c r="D314" i="59"/>
  <c r="C314" i="59"/>
  <c r="E314" i="59"/>
  <c r="E315" i="59" l="1"/>
  <c r="I316" i="59"/>
  <c r="F315" i="59"/>
  <c r="D315" i="59"/>
  <c r="C315" i="59"/>
  <c r="I317" i="59" l="1"/>
  <c r="D316" i="59"/>
  <c r="F316" i="59"/>
  <c r="E316" i="59"/>
  <c r="C316" i="59"/>
  <c r="C317" i="59" l="1"/>
  <c r="D317" i="59"/>
  <c r="F317" i="59"/>
  <c r="I318" i="59"/>
  <c r="E317" i="59"/>
  <c r="F318" i="59" l="1"/>
  <c r="C318" i="59"/>
  <c r="I319" i="59"/>
  <c r="E318" i="59"/>
  <c r="D318" i="59"/>
  <c r="E319" i="59" l="1"/>
  <c r="C319" i="59"/>
  <c r="I320" i="59"/>
  <c r="F319" i="59"/>
  <c r="D319" i="59"/>
  <c r="I321" i="59" l="1"/>
  <c r="D320" i="59"/>
  <c r="C320" i="59"/>
  <c r="F320" i="59"/>
  <c r="E320" i="59"/>
  <c r="C321" i="59" l="1"/>
  <c r="D321" i="59"/>
  <c r="I322" i="59"/>
  <c r="E321" i="59"/>
  <c r="F321" i="59"/>
  <c r="F322" i="59" l="1"/>
  <c r="D322" i="59"/>
  <c r="I323" i="59"/>
  <c r="E322" i="59"/>
  <c r="C322" i="59"/>
  <c r="E323" i="59" l="1"/>
  <c r="D323" i="59"/>
  <c r="I324" i="59"/>
  <c r="F323" i="59"/>
  <c r="C323" i="59"/>
  <c r="I325" i="59" l="1"/>
  <c r="D324" i="59"/>
  <c r="E324" i="59"/>
  <c r="C324" i="59"/>
  <c r="F324" i="59"/>
  <c r="C325" i="59" l="1"/>
  <c r="E325" i="59"/>
  <c r="F325" i="59"/>
  <c r="I326" i="59"/>
  <c r="D325" i="59"/>
  <c r="F326" i="59" l="1"/>
  <c r="E326" i="59"/>
  <c r="I327" i="59"/>
  <c r="D326" i="59"/>
  <c r="C326" i="59"/>
  <c r="E327" i="59" l="1"/>
  <c r="F327" i="59"/>
  <c r="C327" i="59"/>
  <c r="I328" i="59"/>
  <c r="D327" i="59"/>
  <c r="I329" i="59" l="1"/>
  <c r="D328" i="59"/>
  <c r="F328" i="59"/>
  <c r="E328" i="59"/>
  <c r="C328" i="59"/>
  <c r="C329" i="59" l="1"/>
  <c r="I330" i="59"/>
  <c r="F329" i="59"/>
  <c r="E329" i="59"/>
  <c r="D329" i="59"/>
  <c r="F330" i="59" l="1"/>
  <c r="I331" i="59"/>
  <c r="C330" i="59"/>
  <c r="E330" i="59"/>
  <c r="D330" i="59"/>
  <c r="E331" i="59" l="1"/>
  <c r="I332" i="59"/>
  <c r="D331" i="59"/>
  <c r="C331" i="59"/>
  <c r="F331" i="59"/>
  <c r="I333" i="59" l="1"/>
  <c r="D332" i="59"/>
  <c r="F332" i="59"/>
  <c r="E332" i="59"/>
  <c r="C332" i="59"/>
  <c r="C333" i="59" l="1"/>
  <c r="F333" i="59"/>
  <c r="I334" i="59"/>
  <c r="E333" i="59"/>
  <c r="D333" i="59"/>
  <c r="F334" i="59" l="1"/>
  <c r="C334" i="59"/>
  <c r="D334" i="59"/>
  <c r="I335" i="59"/>
  <c r="E334" i="59"/>
  <c r="E335" i="59" l="1"/>
  <c r="C335" i="59"/>
  <c r="I336" i="59"/>
  <c r="F335" i="59"/>
  <c r="D335" i="59"/>
  <c r="I337" i="59" l="1"/>
  <c r="D336" i="59"/>
  <c r="C336" i="59"/>
  <c r="F336" i="59"/>
  <c r="E336" i="59"/>
  <c r="C337" i="59" l="1"/>
  <c r="D337" i="59"/>
  <c r="F337" i="59"/>
  <c r="E337" i="59"/>
  <c r="I338" i="59"/>
  <c r="F338" i="59" l="1"/>
  <c r="D338" i="59"/>
  <c r="I339" i="59"/>
  <c r="E338" i="59"/>
  <c r="C338" i="59"/>
  <c r="E339" i="59" l="1"/>
  <c r="D339" i="59"/>
  <c r="I340" i="59"/>
  <c r="F339" i="59"/>
  <c r="C339" i="59"/>
  <c r="I341" i="59" l="1"/>
  <c r="D340" i="59"/>
  <c r="E340" i="59"/>
  <c r="F340" i="59"/>
  <c r="C340" i="59"/>
  <c r="C341" i="59" l="1"/>
  <c r="E341" i="59"/>
  <c r="I342" i="59"/>
  <c r="D341" i="59"/>
  <c r="F341" i="59"/>
  <c r="F342" i="59" l="1"/>
  <c r="E342" i="59"/>
  <c r="I343" i="59"/>
  <c r="D342" i="59"/>
  <c r="C342" i="59"/>
  <c r="E343" i="59" l="1"/>
  <c r="F343" i="59"/>
  <c r="I344" i="59"/>
  <c r="D343" i="59"/>
  <c r="C343" i="59"/>
  <c r="I345" i="59" l="1"/>
  <c r="D344" i="59"/>
  <c r="F344" i="59"/>
  <c r="C344" i="59"/>
  <c r="E344" i="59"/>
  <c r="C345" i="59" l="1"/>
  <c r="I346" i="59"/>
  <c r="F345" i="59"/>
  <c r="E345" i="59"/>
  <c r="D345" i="59"/>
  <c r="F346" i="59" l="1"/>
  <c r="I347" i="59"/>
  <c r="E346" i="59"/>
  <c r="D346" i="59"/>
  <c r="C346" i="59"/>
  <c r="E347" i="59" l="1"/>
  <c r="I348" i="59"/>
  <c r="C347" i="59"/>
  <c r="F347" i="59"/>
  <c r="D347" i="59"/>
  <c r="I349" i="59" l="1"/>
  <c r="D348" i="59"/>
  <c r="E348" i="59"/>
  <c r="C348" i="59"/>
  <c r="F348" i="59"/>
  <c r="C349" i="59" l="1"/>
  <c r="F349" i="59"/>
  <c r="I350" i="59"/>
  <c r="E349" i="59"/>
  <c r="D349" i="59"/>
  <c r="F350" i="59" l="1"/>
  <c r="C350" i="59"/>
  <c r="I351" i="59"/>
  <c r="E350" i="59"/>
  <c r="D350" i="59"/>
  <c r="E351" i="59" l="1"/>
  <c r="C351" i="59"/>
  <c r="D351" i="59"/>
  <c r="I352" i="59"/>
  <c r="F351" i="59"/>
  <c r="I353" i="59" l="1"/>
  <c r="D352" i="59"/>
  <c r="C352" i="59"/>
  <c r="F352" i="59"/>
  <c r="E352" i="59"/>
  <c r="C353" i="59" l="1"/>
  <c r="D353" i="59"/>
  <c r="F353" i="59"/>
  <c r="I354" i="59"/>
  <c r="E353" i="59"/>
  <c r="F354" i="59" l="1"/>
  <c r="D354" i="59"/>
  <c r="C354" i="59"/>
  <c r="E354" i="59"/>
  <c r="I355" i="59"/>
  <c r="E355" i="59" l="1"/>
  <c r="D355" i="59"/>
  <c r="I356" i="59"/>
  <c r="F355" i="59"/>
  <c r="C355" i="59"/>
  <c r="I357" i="59" l="1"/>
  <c r="D356" i="59"/>
  <c r="E356" i="59"/>
  <c r="F356" i="59"/>
  <c r="C356" i="59"/>
  <c r="C357" i="59" l="1"/>
  <c r="E357" i="59"/>
  <c r="F357" i="59"/>
  <c r="I358" i="59"/>
  <c r="D357" i="59"/>
  <c r="F358" i="59" l="1"/>
  <c r="E358" i="59"/>
  <c r="I359" i="59"/>
  <c r="D358" i="59"/>
  <c r="C358" i="59"/>
  <c r="E359" i="59" l="1"/>
  <c r="F359" i="59"/>
  <c r="I360" i="59"/>
  <c r="D359" i="59"/>
  <c r="C359" i="59"/>
  <c r="I361" i="59" l="1"/>
  <c r="D360" i="59"/>
  <c r="F360" i="59"/>
  <c r="E360" i="59"/>
  <c r="C360" i="59"/>
  <c r="C361" i="59" l="1"/>
  <c r="I362" i="59"/>
  <c r="F361" i="59"/>
  <c r="D361" i="59"/>
  <c r="E361" i="59"/>
  <c r="F362" i="59" l="1"/>
  <c r="I363" i="59"/>
  <c r="E362" i="59"/>
  <c r="D362" i="59"/>
  <c r="C362" i="59"/>
  <c r="E363" i="59" l="1"/>
  <c r="I364" i="59"/>
  <c r="F363" i="59"/>
  <c r="D363" i="59"/>
  <c r="C363" i="59"/>
  <c r="I365" i="59" l="1"/>
  <c r="D364" i="59"/>
  <c r="C364" i="59"/>
  <c r="F364" i="59"/>
  <c r="E364" i="59"/>
  <c r="C365" i="59" l="1"/>
  <c r="I366" i="59"/>
  <c r="E365" i="59"/>
  <c r="D365" i="59"/>
  <c r="F365" i="59"/>
  <c r="F366" i="59" l="1"/>
  <c r="C366" i="59"/>
  <c r="I367" i="59"/>
  <c r="E366" i="59"/>
  <c r="D366" i="59"/>
  <c r="E367" i="59" l="1"/>
  <c r="C367" i="59"/>
  <c r="I368" i="59"/>
  <c r="F367" i="59"/>
  <c r="D367" i="59"/>
  <c r="I369" i="59" l="1"/>
  <c r="D368" i="59"/>
  <c r="C368" i="59"/>
  <c r="E368" i="59"/>
  <c r="F368" i="59"/>
  <c r="C369" i="59" l="1"/>
  <c r="D369" i="59"/>
  <c r="F369" i="59"/>
  <c r="I370" i="59"/>
  <c r="E369" i="59"/>
  <c r="F370" i="59" l="1"/>
  <c r="D370" i="59"/>
  <c r="I371" i="59"/>
  <c r="E370" i="59"/>
  <c r="C370" i="59"/>
  <c r="E371" i="59" l="1"/>
  <c r="D371" i="59"/>
  <c r="C371" i="59"/>
  <c r="F371" i="59"/>
  <c r="I372" i="59"/>
  <c r="I373" i="59" l="1"/>
  <c r="D372" i="59"/>
  <c r="E372" i="59"/>
  <c r="F372" i="59"/>
  <c r="C372" i="59"/>
  <c r="C373" i="59" l="1"/>
  <c r="E373" i="59"/>
  <c r="F373" i="59"/>
  <c r="I374" i="59"/>
  <c r="D373" i="59"/>
  <c r="F374" i="59" l="1"/>
  <c r="E374" i="59"/>
  <c r="C374" i="59"/>
  <c r="I375" i="59"/>
  <c r="D374" i="59"/>
  <c r="E375" i="59" l="1"/>
  <c r="F375" i="59"/>
  <c r="I376" i="59"/>
  <c r="D375" i="59"/>
  <c r="C375" i="59"/>
  <c r="I377" i="59" l="1"/>
  <c r="D376" i="59"/>
  <c r="F376" i="59"/>
  <c r="E376" i="59"/>
  <c r="C376" i="59"/>
  <c r="C377" i="59" l="1"/>
  <c r="I378" i="59"/>
  <c r="F377" i="59"/>
  <c r="E377" i="59"/>
  <c r="D377" i="59"/>
  <c r="F378" i="59" l="1"/>
  <c r="I379" i="59"/>
  <c r="D378" i="59"/>
  <c r="C378" i="59"/>
  <c r="E378" i="59"/>
  <c r="E379" i="59" l="1"/>
  <c r="I380" i="59"/>
  <c r="F379" i="59"/>
  <c r="D379" i="59"/>
  <c r="C379" i="59"/>
  <c r="I381" i="59" l="1"/>
  <c r="D380" i="59"/>
  <c r="F380" i="59"/>
  <c r="E380" i="59"/>
  <c r="C380" i="59"/>
  <c r="C381" i="59" l="1"/>
  <c r="D381" i="59"/>
  <c r="F381" i="59"/>
  <c r="I382" i="59"/>
  <c r="E381" i="59"/>
  <c r="F382" i="59" l="1"/>
  <c r="C382" i="59"/>
  <c r="I383" i="59"/>
  <c r="E382" i="59"/>
  <c r="D382" i="59"/>
  <c r="E383" i="59" l="1"/>
  <c r="C383" i="59"/>
  <c r="I384" i="59"/>
  <c r="F383" i="59"/>
  <c r="D383" i="59"/>
  <c r="I385" i="59" l="1"/>
  <c r="D384" i="59"/>
  <c r="C384" i="59"/>
  <c r="F384" i="59"/>
  <c r="E384" i="59"/>
  <c r="C385" i="59" l="1"/>
  <c r="D385" i="59"/>
  <c r="I386" i="59"/>
  <c r="E385" i="59"/>
  <c r="F385" i="59"/>
  <c r="F386" i="59" l="1"/>
  <c r="D386" i="59"/>
  <c r="I387" i="59"/>
  <c r="E386" i="59"/>
  <c r="C386" i="59"/>
  <c r="E387" i="59" l="1"/>
  <c r="D387" i="59"/>
  <c r="I388" i="59"/>
  <c r="F387" i="59"/>
  <c r="C387" i="59"/>
  <c r="I389" i="59" l="1"/>
  <c r="D388" i="59"/>
  <c r="E388" i="59"/>
  <c r="C388" i="59"/>
  <c r="F388" i="59"/>
  <c r="C389" i="59" l="1"/>
  <c r="E389" i="59"/>
  <c r="F389" i="59"/>
  <c r="I390" i="59"/>
  <c r="D389" i="59"/>
  <c r="F390" i="59" l="1"/>
  <c r="E390" i="59"/>
  <c r="I391" i="59"/>
  <c r="D390" i="59"/>
  <c r="C390" i="59"/>
  <c r="E391" i="59" l="1"/>
  <c r="F391" i="59"/>
  <c r="C391" i="59"/>
  <c r="I392" i="59"/>
  <c r="D391" i="59"/>
  <c r="I393" i="59" l="1"/>
  <c r="D392" i="59"/>
  <c r="F392" i="59"/>
  <c r="E392" i="59"/>
  <c r="C392" i="59"/>
  <c r="C393" i="59" l="1"/>
  <c r="I394" i="59"/>
  <c r="F393" i="59"/>
  <c r="E393" i="59"/>
  <c r="D393" i="59"/>
  <c r="F394" i="59" l="1"/>
  <c r="I395" i="59"/>
  <c r="C394" i="59"/>
  <c r="E394" i="59"/>
  <c r="D394" i="59"/>
  <c r="E395" i="59" l="1"/>
  <c r="I396" i="59"/>
  <c r="D395" i="59"/>
  <c r="C395" i="59"/>
  <c r="F395" i="59"/>
  <c r="I397" i="59" l="1"/>
  <c r="D396" i="59"/>
  <c r="F396" i="59"/>
  <c r="E396" i="59"/>
  <c r="C396" i="59"/>
  <c r="C397" i="59" l="1"/>
  <c r="F397" i="59"/>
  <c r="I398" i="59"/>
  <c r="E397" i="59"/>
  <c r="D397" i="59"/>
  <c r="F398" i="59" l="1"/>
  <c r="C398" i="59"/>
  <c r="D398" i="59"/>
  <c r="I399" i="59"/>
  <c r="E398" i="59"/>
  <c r="E399" i="59" l="1"/>
  <c r="C399" i="59"/>
  <c r="I400" i="59"/>
  <c r="F399" i="59"/>
  <c r="D399" i="59"/>
  <c r="I401" i="59" l="1"/>
  <c r="D400" i="59"/>
  <c r="C400" i="59"/>
  <c r="F400" i="59"/>
  <c r="E400" i="59"/>
  <c r="C401" i="59" l="1"/>
  <c r="D401" i="59"/>
  <c r="F401" i="59"/>
  <c r="I402" i="59"/>
  <c r="E401" i="59"/>
  <c r="F402" i="59" l="1"/>
  <c r="D402" i="59"/>
  <c r="I403" i="59"/>
  <c r="E402" i="59"/>
  <c r="C402" i="59"/>
  <c r="E403" i="59" l="1"/>
  <c r="D403" i="59"/>
  <c r="I404" i="59"/>
  <c r="F403" i="59"/>
  <c r="C403" i="59"/>
  <c r="I405" i="59" l="1"/>
  <c r="D404" i="59"/>
  <c r="E404" i="59"/>
  <c r="F404" i="59"/>
  <c r="C404" i="59"/>
  <c r="C405" i="59" l="1"/>
  <c r="E405" i="59"/>
  <c r="I406" i="59"/>
  <c r="D405" i="59"/>
  <c r="F405" i="59"/>
  <c r="F406" i="59" l="1"/>
  <c r="E406" i="59"/>
  <c r="I407" i="59"/>
  <c r="D406" i="59"/>
  <c r="C406" i="59"/>
  <c r="E407" i="59" l="1"/>
  <c r="F407" i="59"/>
  <c r="I408" i="59"/>
  <c r="D407" i="59"/>
  <c r="C407" i="59"/>
  <c r="I409" i="59" l="1"/>
  <c r="D408" i="59"/>
  <c r="F408" i="59"/>
  <c r="C408" i="59"/>
  <c r="E408" i="59"/>
  <c r="C409" i="59" l="1"/>
  <c r="I410" i="59"/>
  <c r="F409" i="59"/>
  <c r="E409" i="59"/>
  <c r="D409" i="59"/>
  <c r="F410" i="59" l="1"/>
  <c r="I411" i="59"/>
  <c r="E410" i="59"/>
  <c r="D410" i="59"/>
  <c r="C410" i="59"/>
  <c r="E411" i="59" l="1"/>
  <c r="I412" i="59"/>
  <c r="C411" i="59"/>
  <c r="F411" i="59"/>
  <c r="D411" i="59"/>
  <c r="I413" i="59" l="1"/>
  <c r="D412" i="59"/>
  <c r="E412" i="59"/>
  <c r="C412" i="59"/>
  <c r="F412" i="59"/>
  <c r="C413" i="59" l="1"/>
  <c r="F413" i="59"/>
  <c r="I414" i="59"/>
  <c r="E413" i="59"/>
  <c r="D413" i="59"/>
  <c r="F414" i="59" l="1"/>
  <c r="C414" i="59"/>
  <c r="I415" i="59"/>
  <c r="E414" i="59"/>
  <c r="D414" i="59"/>
  <c r="E415" i="59" l="1"/>
  <c r="C415" i="59"/>
  <c r="D415" i="59"/>
  <c r="I416" i="59"/>
  <c r="F415" i="59"/>
  <c r="I417" i="59" l="1"/>
  <c r="D416" i="59"/>
  <c r="C416" i="59"/>
  <c r="F416" i="59"/>
  <c r="E416" i="59"/>
  <c r="C417" i="59" l="1"/>
  <c r="D417" i="59"/>
  <c r="F417" i="59"/>
  <c r="I418" i="59"/>
  <c r="E417" i="59"/>
  <c r="F418" i="59" l="1"/>
  <c r="D418" i="59"/>
  <c r="C418" i="59"/>
  <c r="I419" i="59"/>
  <c r="E418" i="59"/>
  <c r="E419" i="59" l="1"/>
  <c r="D419" i="59"/>
  <c r="I420" i="59"/>
  <c r="F419" i="59"/>
  <c r="C419" i="59"/>
  <c r="I421" i="59" l="1"/>
  <c r="D420" i="59"/>
  <c r="E420" i="59"/>
  <c r="F420" i="59"/>
  <c r="C420" i="59"/>
  <c r="C421" i="59" l="1"/>
  <c r="E421" i="59"/>
  <c r="F421" i="59"/>
  <c r="I422" i="59"/>
  <c r="D421" i="59"/>
  <c r="F422" i="59" l="1"/>
  <c r="E422" i="59"/>
  <c r="I423" i="59"/>
  <c r="D422" i="59"/>
  <c r="C422" i="59"/>
  <c r="E423" i="59" l="1"/>
  <c r="F423" i="59"/>
  <c r="I424" i="59"/>
  <c r="D423" i="59"/>
  <c r="C423" i="59"/>
  <c r="I425" i="59" l="1"/>
  <c r="D424" i="59"/>
  <c r="F424" i="59"/>
  <c r="E424" i="59"/>
  <c r="C424" i="59"/>
  <c r="C425" i="59" l="1"/>
  <c r="I426" i="59"/>
  <c r="F425" i="59"/>
  <c r="D425" i="59"/>
  <c r="E425" i="59"/>
  <c r="F426" i="59" l="1"/>
  <c r="I427" i="59"/>
  <c r="E426" i="59"/>
  <c r="D426" i="59"/>
  <c r="C426" i="59"/>
  <c r="E427" i="59" l="1"/>
  <c r="I428" i="59"/>
  <c r="F427" i="59"/>
  <c r="D427" i="59"/>
  <c r="C427" i="59"/>
  <c r="I429" i="59" l="1"/>
  <c r="D428" i="59"/>
  <c r="C428" i="59"/>
  <c r="F428" i="59"/>
  <c r="E428" i="59"/>
  <c r="C429" i="59" l="1"/>
  <c r="I430" i="59"/>
  <c r="E429" i="59"/>
  <c r="D429" i="59"/>
  <c r="F429" i="59"/>
  <c r="F430" i="59" l="1"/>
  <c r="C430" i="59"/>
  <c r="I431" i="59"/>
  <c r="E430" i="59"/>
  <c r="D430" i="59"/>
  <c r="E431" i="59" l="1"/>
  <c r="C431" i="59"/>
  <c r="I432" i="59"/>
  <c r="F431" i="59"/>
  <c r="D431" i="59"/>
  <c r="I433" i="59" l="1"/>
  <c r="D432" i="59"/>
  <c r="C432" i="59"/>
  <c r="E432" i="59"/>
  <c r="F432" i="59"/>
  <c r="C433" i="59" l="1"/>
  <c r="D433" i="59"/>
  <c r="F433" i="59"/>
  <c r="I434" i="59"/>
  <c r="E433" i="59"/>
  <c r="F434" i="59" l="1"/>
  <c r="D434" i="59"/>
  <c r="I435" i="59"/>
  <c r="E434" i="59"/>
  <c r="C434" i="59"/>
  <c r="E435" i="59" l="1"/>
  <c r="D435" i="59"/>
  <c r="C435" i="59"/>
  <c r="I436" i="59"/>
  <c r="F435" i="59"/>
  <c r="I437" i="59" l="1"/>
  <c r="D436" i="59"/>
  <c r="E436" i="59"/>
  <c r="F436" i="59"/>
  <c r="C436" i="59"/>
  <c r="C437" i="59" l="1"/>
  <c r="E437" i="59"/>
  <c r="F437" i="59"/>
  <c r="I438" i="59"/>
  <c r="D437" i="59"/>
  <c r="F438" i="59" l="1"/>
  <c r="E438" i="59"/>
  <c r="C438" i="59"/>
  <c r="I439" i="59"/>
  <c r="D438" i="59"/>
  <c r="E439" i="59" l="1"/>
  <c r="F439" i="59"/>
  <c r="I440" i="59"/>
  <c r="D439" i="59"/>
  <c r="C439" i="59"/>
  <c r="I441" i="59" l="1"/>
  <c r="D440" i="59"/>
  <c r="F440" i="59"/>
  <c r="E440" i="59"/>
  <c r="C440" i="59"/>
  <c r="C441" i="59" l="1"/>
  <c r="I442" i="59"/>
  <c r="F441" i="59"/>
  <c r="E441" i="59"/>
  <c r="D441" i="59"/>
  <c r="F442" i="59" l="1"/>
  <c r="I443" i="59"/>
  <c r="D442" i="59"/>
  <c r="C442" i="59"/>
  <c r="E442" i="59"/>
  <c r="E443" i="59" l="1"/>
  <c r="I444" i="59"/>
  <c r="F443" i="59"/>
  <c r="D443" i="59"/>
  <c r="C443" i="59"/>
  <c r="I445" i="59" l="1"/>
  <c r="D444" i="59"/>
  <c r="F444" i="59"/>
  <c r="E444" i="59"/>
  <c r="C444" i="59"/>
  <c r="C445" i="59" l="1"/>
  <c r="D445" i="59"/>
  <c r="F445" i="59"/>
  <c r="I446" i="59"/>
  <c r="E445" i="59"/>
  <c r="F446" i="59" l="1"/>
  <c r="C446" i="59"/>
  <c r="I447" i="59"/>
  <c r="E446" i="59"/>
  <c r="D446" i="59"/>
  <c r="E447" i="59" l="1"/>
  <c r="C447" i="59"/>
  <c r="I448" i="59"/>
  <c r="F447" i="59"/>
  <c r="D447" i="59"/>
  <c r="I449" i="59" l="1"/>
  <c r="D448" i="59"/>
  <c r="C448" i="59"/>
  <c r="F448" i="59"/>
  <c r="E448" i="59"/>
  <c r="C449" i="59" l="1"/>
  <c r="D449" i="59"/>
  <c r="I450" i="59"/>
  <c r="E449" i="59"/>
  <c r="F449" i="59"/>
  <c r="F450" i="59" l="1"/>
  <c r="D450" i="59"/>
  <c r="I451" i="59"/>
  <c r="E450" i="59"/>
  <c r="C450" i="59"/>
  <c r="E451" i="59" l="1"/>
  <c r="D451" i="59"/>
  <c r="I452" i="59"/>
  <c r="F451" i="59"/>
  <c r="C451" i="59"/>
  <c r="I453" i="59" l="1"/>
  <c r="D452" i="59"/>
  <c r="E452" i="59"/>
  <c r="C452" i="59"/>
  <c r="F452" i="59"/>
  <c r="C453" i="59" l="1"/>
  <c r="E453" i="59"/>
  <c r="F453" i="59"/>
  <c r="I454" i="59"/>
  <c r="D453" i="59"/>
  <c r="F454" i="59" l="1"/>
  <c r="E454" i="59"/>
  <c r="I455" i="59"/>
  <c r="D454" i="59"/>
  <c r="C454" i="59"/>
  <c r="E455" i="59" l="1"/>
  <c r="F455" i="59"/>
  <c r="C455" i="59"/>
  <c r="I456" i="59"/>
  <c r="D455" i="59"/>
  <c r="I457" i="59" l="1"/>
  <c r="D456" i="59"/>
  <c r="F456" i="59"/>
  <c r="E456" i="59"/>
  <c r="C456" i="59"/>
  <c r="C457" i="59" l="1"/>
  <c r="I458" i="59"/>
  <c r="F457" i="59"/>
  <c r="E457" i="59"/>
  <c r="D457" i="59"/>
  <c r="F458" i="59" l="1"/>
  <c r="I459" i="59"/>
  <c r="C458" i="59"/>
  <c r="E458" i="59"/>
  <c r="D458" i="59"/>
  <c r="E459" i="59" l="1"/>
  <c r="I460" i="59"/>
  <c r="D459" i="59"/>
  <c r="C459" i="59"/>
  <c r="F459" i="59"/>
  <c r="I461" i="59" l="1"/>
  <c r="D460" i="59"/>
  <c r="F460" i="59"/>
  <c r="E460" i="59"/>
  <c r="C460" i="59"/>
  <c r="I462" i="59" l="1"/>
  <c r="C461" i="59"/>
  <c r="F461" i="59"/>
  <c r="E461" i="59"/>
  <c r="D461" i="59"/>
  <c r="I463" i="59" l="1"/>
  <c r="D462" i="59"/>
  <c r="C462" i="59"/>
  <c r="E462" i="59"/>
  <c r="F462" i="59"/>
  <c r="C463" i="59" l="1"/>
  <c r="I464" i="59"/>
  <c r="E463" i="59"/>
  <c r="F463" i="59"/>
  <c r="D463" i="59"/>
  <c r="F464" i="59" l="1"/>
  <c r="C464" i="59"/>
  <c r="I465" i="59"/>
  <c r="D464" i="59"/>
  <c r="E464" i="59"/>
  <c r="E465" i="59" l="1"/>
  <c r="C465" i="59"/>
  <c r="F465" i="59"/>
  <c r="I466" i="59"/>
  <c r="D465" i="59"/>
  <c r="I467" i="59" l="1"/>
  <c r="D466" i="59"/>
  <c r="C466" i="59"/>
  <c r="E466" i="59"/>
  <c r="F466" i="59"/>
  <c r="C467" i="59" l="1"/>
  <c r="D467" i="59"/>
  <c r="F467" i="59"/>
  <c r="E467" i="59"/>
  <c r="I468" i="59"/>
  <c r="F468" i="59" l="1"/>
  <c r="D468" i="59"/>
  <c r="I469" i="59"/>
  <c r="C468" i="59"/>
  <c r="E468" i="59"/>
  <c r="E469" i="59" l="1"/>
  <c r="D469" i="59"/>
  <c r="C469" i="59"/>
  <c r="F469" i="59"/>
  <c r="I470" i="59"/>
  <c r="I471" i="59" l="1"/>
  <c r="D470" i="59"/>
  <c r="E470" i="59"/>
  <c r="F470" i="59"/>
  <c r="C470" i="59"/>
  <c r="C471" i="59" l="1"/>
  <c r="E471" i="59"/>
  <c r="F471" i="59"/>
  <c r="D471" i="59"/>
  <c r="I472" i="59"/>
  <c r="F472" i="59" l="1"/>
  <c r="E472" i="59"/>
  <c r="C472" i="59"/>
  <c r="I473" i="59"/>
  <c r="D472" i="59"/>
  <c r="E473" i="59" l="1"/>
  <c r="F473" i="59"/>
  <c r="I474" i="59"/>
  <c r="D473" i="59"/>
  <c r="C473" i="59"/>
  <c r="I475" i="59" l="1"/>
  <c r="D474" i="59"/>
  <c r="F474" i="59"/>
  <c r="E474" i="59"/>
  <c r="C474" i="59"/>
  <c r="C475" i="59" l="1"/>
  <c r="I476" i="59"/>
  <c r="F475" i="59"/>
  <c r="E475" i="59"/>
  <c r="D475" i="59"/>
  <c r="F476" i="59" l="1"/>
  <c r="I477" i="59"/>
  <c r="D476" i="59"/>
  <c r="E476" i="59"/>
  <c r="C476" i="59"/>
  <c r="E477" i="59" l="1"/>
  <c r="I478" i="59"/>
  <c r="F477" i="59"/>
  <c r="D477" i="59"/>
  <c r="C477" i="59"/>
  <c r="I479" i="59" l="1"/>
  <c r="D478" i="59"/>
  <c r="F478" i="59"/>
  <c r="E478" i="59"/>
  <c r="C478" i="59"/>
  <c r="C479" i="59" l="1"/>
  <c r="D479" i="59"/>
  <c r="F479" i="59"/>
  <c r="E479" i="59"/>
  <c r="I480" i="59"/>
  <c r="F480" i="59" l="1"/>
  <c r="C480" i="59"/>
  <c r="I481" i="59"/>
  <c r="E480" i="59"/>
  <c r="D480" i="59"/>
  <c r="E481" i="59" l="1"/>
  <c r="C481" i="59"/>
  <c r="I482" i="59"/>
  <c r="F481" i="59"/>
  <c r="D481" i="59"/>
  <c r="I483" i="59" l="1"/>
  <c r="D482" i="59"/>
  <c r="C482" i="59"/>
  <c r="F482" i="59"/>
  <c r="E482" i="59"/>
  <c r="C483" i="59" l="1"/>
  <c r="D483" i="59"/>
  <c r="I484" i="59"/>
  <c r="E483" i="59"/>
  <c r="F483" i="59"/>
  <c r="F484" i="59" l="1"/>
  <c r="D484" i="59"/>
  <c r="I485" i="59"/>
  <c r="E484" i="59"/>
  <c r="C484" i="59"/>
  <c r="E485" i="59" l="1"/>
  <c r="D485" i="59"/>
  <c r="F485" i="59"/>
  <c r="C485" i="59"/>
  <c r="I486" i="59"/>
  <c r="I487" i="59" l="1"/>
  <c r="D486" i="59"/>
  <c r="E486" i="59"/>
  <c r="C486" i="59"/>
  <c r="F486" i="59"/>
  <c r="C487" i="59" l="1"/>
  <c r="E487" i="59"/>
  <c r="F487" i="59"/>
  <c r="I488" i="59"/>
  <c r="D487" i="59"/>
  <c r="F488" i="59" l="1"/>
  <c r="E488" i="59"/>
  <c r="D488" i="59"/>
  <c r="C488" i="59"/>
  <c r="I489" i="59"/>
  <c r="E489" i="59" l="1"/>
  <c r="F489" i="59"/>
  <c r="C489" i="59"/>
  <c r="I490" i="59"/>
  <c r="D489" i="59"/>
  <c r="I491" i="59" l="1"/>
  <c r="D490" i="59"/>
  <c r="F490" i="59"/>
  <c r="E490" i="59"/>
  <c r="C490" i="59"/>
  <c r="C491" i="59" l="1"/>
  <c r="I492" i="59"/>
  <c r="F491" i="59"/>
  <c r="E491" i="59"/>
  <c r="D491" i="59"/>
  <c r="F492" i="59" l="1"/>
  <c r="I493" i="59"/>
  <c r="C492" i="59"/>
  <c r="E492" i="59"/>
  <c r="D492" i="59"/>
  <c r="E493" i="59" l="1"/>
  <c r="I494" i="59"/>
  <c r="D493" i="59"/>
  <c r="C493" i="59"/>
  <c r="F493" i="59"/>
  <c r="I495" i="59" l="1"/>
  <c r="D494" i="59"/>
  <c r="F494" i="59"/>
  <c r="E494" i="59"/>
  <c r="C494" i="59"/>
  <c r="C495" i="59" l="1"/>
  <c r="F495" i="59"/>
  <c r="I496" i="59"/>
  <c r="E495" i="59"/>
  <c r="D495" i="59"/>
  <c r="F496" i="59" l="1"/>
  <c r="C496" i="59"/>
  <c r="D496" i="59"/>
  <c r="E496" i="59"/>
  <c r="I497" i="59"/>
  <c r="E497" i="59" l="1"/>
  <c r="C497" i="59"/>
  <c r="I498" i="59"/>
  <c r="F497" i="59"/>
  <c r="D497" i="59"/>
  <c r="I499" i="59" l="1"/>
  <c r="D498" i="59"/>
  <c r="C498" i="59"/>
  <c r="F498" i="59"/>
  <c r="E498" i="59"/>
  <c r="C499" i="59" l="1"/>
  <c r="D499" i="59"/>
  <c r="F499" i="59"/>
  <c r="E499" i="59"/>
  <c r="I500" i="59"/>
  <c r="F500" i="59" l="1"/>
  <c r="D500" i="59"/>
  <c r="I501" i="59"/>
  <c r="E500" i="59"/>
  <c r="C500" i="59"/>
  <c r="E501" i="59" l="1"/>
  <c r="D501" i="59"/>
  <c r="I502" i="59"/>
  <c r="F501" i="59"/>
  <c r="C501" i="59"/>
  <c r="I503" i="59" l="1"/>
  <c r="D502" i="59"/>
  <c r="E502" i="59"/>
  <c r="F502" i="59"/>
  <c r="C502" i="59"/>
  <c r="C503" i="59" l="1"/>
  <c r="E503" i="59"/>
  <c r="I504" i="59"/>
  <c r="D503" i="59"/>
  <c r="F503" i="59"/>
  <c r="F504" i="59" l="1"/>
  <c r="E504" i="59"/>
  <c r="I505" i="59"/>
  <c r="D504" i="59"/>
  <c r="C504" i="59"/>
  <c r="E505" i="59" l="1"/>
  <c r="F505" i="59"/>
  <c r="D505" i="59"/>
  <c r="C505" i="59"/>
  <c r="I506" i="59"/>
  <c r="I507" i="59" l="1"/>
  <c r="D506" i="59"/>
  <c r="F506" i="59"/>
  <c r="C506" i="59"/>
  <c r="E506" i="59"/>
  <c r="C507" i="59" l="1"/>
  <c r="I508" i="59"/>
  <c r="F507" i="59"/>
  <c r="E507" i="59"/>
  <c r="D507" i="59"/>
  <c r="F508" i="59" l="1"/>
  <c r="I509" i="59"/>
  <c r="E508" i="59"/>
  <c r="D508" i="59"/>
  <c r="C508" i="59"/>
  <c r="E509" i="59" l="1"/>
  <c r="I510" i="59"/>
  <c r="C509" i="59"/>
  <c r="F509" i="59"/>
  <c r="D509" i="59"/>
  <c r="I511" i="59" l="1"/>
  <c r="D510" i="59"/>
  <c r="E510" i="59"/>
  <c r="C510" i="59"/>
  <c r="F510" i="59"/>
  <c r="C511" i="59" l="1"/>
  <c r="F511" i="59"/>
  <c r="I512" i="59"/>
  <c r="E511" i="59"/>
  <c r="D511" i="59"/>
  <c r="F512" i="59" l="1"/>
  <c r="C512" i="59"/>
  <c r="I513" i="59"/>
  <c r="E512" i="59"/>
  <c r="D512" i="59"/>
  <c r="E513" i="59" l="1"/>
  <c r="C513" i="59"/>
  <c r="D513" i="59"/>
  <c r="F513" i="59"/>
  <c r="I514" i="59"/>
  <c r="I515" i="59" l="1"/>
  <c r="D514" i="59"/>
  <c r="C514" i="59"/>
  <c r="F514" i="59"/>
  <c r="E514" i="59"/>
  <c r="C515" i="59" l="1"/>
  <c r="D515" i="59"/>
  <c r="F515" i="59"/>
  <c r="I516" i="59"/>
  <c r="E515" i="59"/>
  <c r="F516" i="59" l="1"/>
  <c r="D516" i="59"/>
  <c r="C516" i="59"/>
  <c r="E516" i="59"/>
  <c r="I517" i="59"/>
  <c r="E517" i="59" l="1"/>
  <c r="D517" i="59"/>
  <c r="I518" i="59"/>
  <c r="F517" i="59"/>
  <c r="C517" i="59"/>
  <c r="I519" i="59" l="1"/>
  <c r="D518" i="59"/>
  <c r="E518" i="59"/>
  <c r="F518" i="59"/>
  <c r="C518" i="59"/>
  <c r="C519" i="59" l="1"/>
  <c r="E519" i="59"/>
  <c r="F519" i="59"/>
  <c r="D519" i="59"/>
  <c r="I520" i="59"/>
  <c r="F520" i="59" l="1"/>
  <c r="E520" i="59"/>
  <c r="I521" i="59"/>
  <c r="D520" i="59"/>
  <c r="C520" i="59"/>
  <c r="E521" i="59" l="1"/>
  <c r="F521" i="59"/>
  <c r="I522" i="59"/>
  <c r="D521" i="59"/>
  <c r="C521" i="59"/>
  <c r="I523" i="59" l="1"/>
  <c r="D522" i="59"/>
  <c r="F522" i="59"/>
  <c r="E522" i="59"/>
  <c r="C522" i="59"/>
  <c r="C523" i="59" l="1"/>
  <c r="I524" i="59"/>
  <c r="F523" i="59"/>
  <c r="D523" i="59"/>
  <c r="E523" i="59"/>
  <c r="F524" i="59" l="1"/>
  <c r="I525" i="59"/>
  <c r="E524" i="59"/>
  <c r="D524" i="59"/>
  <c r="C524" i="59"/>
  <c r="E525" i="59" l="1"/>
  <c r="I526" i="59"/>
  <c r="F525" i="59"/>
  <c r="D525" i="59"/>
  <c r="C525" i="59"/>
  <c r="I527" i="59" l="1"/>
  <c r="D526" i="59"/>
  <c r="C526" i="59"/>
  <c r="F526" i="59"/>
  <c r="E526" i="59"/>
  <c r="C527" i="59" l="1"/>
  <c r="I528" i="59"/>
  <c r="E527" i="59"/>
  <c r="D527" i="59"/>
  <c r="F527" i="59"/>
  <c r="F528" i="59" l="1"/>
  <c r="C528" i="59"/>
  <c r="I529" i="59"/>
  <c r="E528" i="59"/>
  <c r="D528" i="59"/>
  <c r="E529" i="59" l="1"/>
  <c r="C529" i="59"/>
  <c r="I530" i="59"/>
  <c r="F529" i="59"/>
  <c r="D529" i="59"/>
  <c r="I531" i="59" l="1"/>
  <c r="D530" i="59"/>
  <c r="C530" i="59"/>
  <c r="E530" i="59"/>
  <c r="F530" i="59"/>
  <c r="C531" i="59" l="1"/>
  <c r="D531" i="59"/>
  <c r="F531" i="59"/>
  <c r="I532" i="59"/>
  <c r="E531" i="59"/>
  <c r="F532" i="59" l="1"/>
  <c r="D532" i="59"/>
  <c r="I533" i="59"/>
  <c r="E532" i="59"/>
  <c r="C532" i="59"/>
  <c r="E533" i="59" l="1"/>
  <c r="D533" i="59"/>
  <c r="C533" i="59"/>
  <c r="F533" i="59"/>
  <c r="I534" i="59"/>
  <c r="I535" i="59" l="1"/>
  <c r="D534" i="59"/>
  <c r="E534" i="59"/>
  <c r="F534" i="59"/>
  <c r="C534" i="59"/>
  <c r="C535" i="59" l="1"/>
  <c r="E535" i="59"/>
  <c r="F535" i="59"/>
  <c r="I536" i="59"/>
  <c r="D535" i="59"/>
  <c r="F536" i="59" l="1"/>
  <c r="E536" i="59"/>
  <c r="C536" i="59"/>
  <c r="D536" i="59"/>
  <c r="I537" i="59"/>
  <c r="E537" i="59" l="1"/>
  <c r="F537" i="59"/>
  <c r="I538" i="59"/>
  <c r="D537" i="59"/>
  <c r="C537" i="59"/>
  <c r="I539" i="59" l="1"/>
  <c r="D538" i="59"/>
  <c r="F538" i="59"/>
  <c r="E538" i="59"/>
  <c r="C538" i="59"/>
  <c r="C539" i="59" l="1"/>
  <c r="I540" i="59"/>
  <c r="F539" i="59"/>
  <c r="E539" i="59"/>
  <c r="D539" i="59"/>
  <c r="F540" i="59" l="1"/>
  <c r="I541" i="59"/>
  <c r="D540" i="59"/>
  <c r="C540" i="59"/>
  <c r="E540" i="59"/>
  <c r="E541" i="59" l="1"/>
  <c r="I542" i="59"/>
  <c r="F541" i="59"/>
  <c r="D541" i="59"/>
  <c r="C541" i="59"/>
  <c r="I543" i="59" l="1"/>
  <c r="D542" i="59"/>
  <c r="F542" i="59"/>
  <c r="E542" i="59"/>
  <c r="C542" i="59"/>
  <c r="C543" i="59" l="1"/>
  <c r="D543" i="59"/>
  <c r="I544" i="59"/>
  <c r="F543" i="59"/>
  <c r="E543" i="59"/>
  <c r="F544" i="59" l="1"/>
  <c r="C544" i="59"/>
  <c r="I545" i="59"/>
  <c r="E544" i="59"/>
  <c r="D544" i="59"/>
  <c r="E545" i="59" l="1"/>
  <c r="C545" i="59"/>
  <c r="I546" i="59"/>
  <c r="F545" i="59"/>
  <c r="D545" i="59"/>
  <c r="D546" i="59" l="1"/>
  <c r="C546" i="59"/>
  <c r="I547" i="59"/>
  <c r="F546" i="59"/>
  <c r="E546" i="59"/>
  <c r="I548" i="59" l="1"/>
  <c r="D547" i="59"/>
  <c r="C547" i="59"/>
  <c r="E547" i="59"/>
  <c r="F547" i="59"/>
  <c r="C548" i="59" l="1"/>
  <c r="D548" i="59"/>
  <c r="F548" i="59"/>
  <c r="E548" i="59"/>
  <c r="I549" i="59"/>
  <c r="F549" i="59" l="1"/>
  <c r="D549" i="59"/>
  <c r="E549" i="59"/>
  <c r="I550" i="59"/>
  <c r="C549" i="59"/>
  <c r="E550" i="59" l="1"/>
  <c r="D550" i="59"/>
  <c r="C550" i="59"/>
  <c r="I551" i="59"/>
  <c r="F550" i="59"/>
  <c r="I552" i="59" l="1"/>
  <c r="D551" i="59"/>
  <c r="E551" i="59"/>
  <c r="F551" i="59"/>
  <c r="C551" i="59"/>
  <c r="C552" i="59" l="1"/>
  <c r="E552" i="59"/>
  <c r="F552" i="59"/>
  <c r="D552" i="59"/>
  <c r="I553" i="59"/>
  <c r="F553" i="59" l="1"/>
  <c r="E553" i="59"/>
  <c r="C553" i="59"/>
  <c r="D553" i="59"/>
  <c r="I554" i="59"/>
  <c r="E554" i="59" l="1"/>
  <c r="F554" i="59"/>
  <c r="I555" i="59"/>
  <c r="D554" i="59"/>
  <c r="C554" i="59"/>
  <c r="I556" i="59" l="1"/>
  <c r="D555" i="59"/>
  <c r="F555" i="59"/>
  <c r="C555" i="59"/>
  <c r="E555" i="59"/>
  <c r="C556" i="59" l="1"/>
  <c r="I557" i="59"/>
  <c r="F556" i="59"/>
  <c r="E556" i="59"/>
  <c r="D556" i="59"/>
  <c r="F557" i="59" l="1"/>
  <c r="I558" i="59"/>
  <c r="D557" i="59"/>
  <c r="C557" i="59"/>
  <c r="E557" i="59"/>
  <c r="E558" i="59" l="1"/>
  <c r="I559" i="59"/>
  <c r="F558" i="59"/>
  <c r="D558" i="59"/>
  <c r="C558" i="59"/>
  <c r="I560" i="59" l="1"/>
  <c r="D559" i="59"/>
  <c r="C559" i="59"/>
  <c r="F559" i="59"/>
  <c r="E559" i="59"/>
  <c r="C560" i="59" l="1"/>
  <c r="D560" i="59"/>
  <c r="F560" i="59"/>
  <c r="E560" i="59"/>
  <c r="I561" i="59"/>
  <c r="F561" i="59" l="1"/>
  <c r="C561" i="59"/>
  <c r="I562" i="59"/>
  <c r="E561" i="59"/>
  <c r="D561" i="59"/>
  <c r="E562" i="59" l="1"/>
  <c r="C562" i="59"/>
  <c r="F562" i="59"/>
  <c r="I563" i="59"/>
  <c r="D562" i="59"/>
  <c r="I564" i="59" l="1"/>
  <c r="D563" i="59"/>
  <c r="C563" i="59"/>
  <c r="F563" i="59"/>
  <c r="E563" i="59"/>
  <c r="C564" i="59" l="1"/>
  <c r="D564" i="59"/>
  <c r="I565" i="59"/>
  <c r="E564" i="59"/>
  <c r="F564" i="59"/>
  <c r="F565" i="59" l="1"/>
  <c r="D565" i="59"/>
  <c r="I566" i="59"/>
  <c r="E565" i="59"/>
  <c r="C565" i="59"/>
  <c r="E566" i="59" l="1"/>
  <c r="D566" i="59"/>
  <c r="F566" i="59"/>
  <c r="I567" i="59"/>
  <c r="C566" i="59"/>
  <c r="I568" i="59" l="1"/>
  <c r="D567" i="59"/>
  <c r="E567" i="59"/>
  <c r="C567" i="59"/>
  <c r="F567" i="59"/>
  <c r="C568" i="59" l="1"/>
  <c r="E568" i="59"/>
  <c r="F568" i="59"/>
  <c r="D568" i="59"/>
  <c r="I569" i="59"/>
  <c r="F569" i="59" l="1"/>
  <c r="E569" i="59"/>
  <c r="I570" i="59"/>
  <c r="D569" i="59"/>
  <c r="C569" i="59"/>
  <c r="E570" i="59" l="1"/>
  <c r="F570" i="59"/>
  <c r="C570" i="59"/>
  <c r="D570" i="59"/>
  <c r="I571" i="59"/>
  <c r="I572" i="59" l="1"/>
  <c r="D571" i="59"/>
  <c r="F571" i="59"/>
  <c r="E571" i="59"/>
  <c r="C571" i="59"/>
  <c r="C572" i="59" l="1"/>
  <c r="I573" i="59"/>
  <c r="F572" i="59"/>
  <c r="D572" i="59"/>
  <c r="E572" i="59"/>
  <c r="F573" i="59" l="1"/>
  <c r="I574" i="59"/>
  <c r="C573" i="59"/>
  <c r="E573" i="59"/>
  <c r="D573" i="59"/>
  <c r="E574" i="59" l="1"/>
  <c r="I575" i="59"/>
  <c r="D574" i="59"/>
  <c r="C574" i="59"/>
  <c r="F574" i="59"/>
  <c r="I576" i="59" l="1"/>
  <c r="D575" i="59"/>
  <c r="F575" i="59"/>
  <c r="E575" i="59"/>
  <c r="C575" i="59"/>
  <c r="C576" i="59" l="1"/>
  <c r="I577" i="59"/>
  <c r="D576" i="59"/>
  <c r="F576" i="59"/>
  <c r="E576" i="59"/>
  <c r="F577" i="59" l="1"/>
  <c r="C577" i="59"/>
  <c r="D577" i="59"/>
  <c r="E577" i="59"/>
  <c r="I578" i="59"/>
  <c r="E578" i="59" l="1"/>
  <c r="C578" i="59"/>
  <c r="I579" i="59"/>
  <c r="F578" i="59"/>
  <c r="D578" i="59"/>
  <c r="I580" i="59" l="1"/>
  <c r="D579" i="59"/>
  <c r="C579" i="59"/>
  <c r="F579" i="59"/>
  <c r="E579" i="59"/>
  <c r="C580" i="59" l="1"/>
  <c r="D580" i="59"/>
  <c r="I581" i="59"/>
  <c r="F580" i="59"/>
  <c r="E580" i="59"/>
  <c r="F581" i="59" l="1"/>
  <c r="D581" i="59"/>
  <c r="I582" i="59"/>
  <c r="E581" i="59"/>
  <c r="C581" i="59"/>
  <c r="E582" i="59" l="1"/>
  <c r="D582" i="59"/>
  <c r="F582" i="59"/>
  <c r="C582" i="59"/>
  <c r="I583" i="59"/>
  <c r="I584" i="59" l="1"/>
  <c r="D583" i="59"/>
  <c r="E583" i="59"/>
  <c r="F583" i="59"/>
  <c r="C583" i="59"/>
  <c r="C584" i="59" l="1"/>
  <c r="E584" i="59"/>
  <c r="I585" i="59"/>
  <c r="D584" i="59"/>
  <c r="F584" i="59"/>
  <c r="F585" i="59" l="1"/>
  <c r="E585" i="59"/>
  <c r="D585" i="59"/>
  <c r="I586" i="59"/>
  <c r="C585" i="59"/>
  <c r="E586" i="59" l="1"/>
  <c r="F586" i="59"/>
  <c r="D586" i="59"/>
  <c r="C586" i="59"/>
  <c r="I587" i="59"/>
  <c r="I588" i="59" l="1"/>
  <c r="D587" i="59"/>
  <c r="F587" i="59"/>
  <c r="C587" i="59"/>
  <c r="E587" i="59"/>
  <c r="C588" i="59" l="1"/>
  <c r="I589" i="59"/>
  <c r="F588" i="59"/>
  <c r="E588" i="59"/>
  <c r="D588" i="59"/>
  <c r="F589" i="59" l="1"/>
  <c r="I590" i="59"/>
  <c r="D589" i="59"/>
  <c r="C589" i="59"/>
  <c r="E589" i="59"/>
  <c r="E590" i="59" l="1"/>
  <c r="I591" i="59"/>
  <c r="C590" i="59"/>
  <c r="F590" i="59"/>
  <c r="D590" i="59"/>
  <c r="I592" i="59" l="1"/>
  <c r="D591" i="59"/>
  <c r="E591" i="59"/>
  <c r="C591" i="59"/>
  <c r="F591" i="59"/>
  <c r="C592" i="59" l="1"/>
  <c r="F592" i="59"/>
  <c r="E592" i="59"/>
  <c r="I593" i="59"/>
  <c r="D592" i="59"/>
  <c r="F593" i="59" l="1"/>
  <c r="C593" i="59"/>
  <c r="I594" i="59"/>
  <c r="D593" i="59"/>
  <c r="E593" i="59"/>
  <c r="E594" i="59" l="1"/>
  <c r="C594" i="59"/>
  <c r="D594" i="59"/>
  <c r="F594" i="59"/>
  <c r="I595" i="59"/>
  <c r="I596" i="59" l="1"/>
  <c r="D595" i="59"/>
  <c r="C595" i="59"/>
  <c r="F595" i="59"/>
  <c r="E595" i="59"/>
  <c r="C596" i="59" l="1"/>
  <c r="D596" i="59"/>
  <c r="F596" i="59"/>
  <c r="E596" i="59"/>
  <c r="I597" i="59"/>
  <c r="F597" i="59" l="1"/>
  <c r="D597" i="59"/>
  <c r="C597" i="59"/>
  <c r="I598" i="59"/>
  <c r="E597" i="59"/>
  <c r="E598" i="59" l="1"/>
  <c r="D598" i="59"/>
  <c r="I599" i="59"/>
  <c r="F598" i="59"/>
  <c r="C598" i="59"/>
  <c r="I600" i="59" l="1"/>
  <c r="D599" i="59"/>
  <c r="E599" i="59"/>
  <c r="F599" i="59"/>
  <c r="C599" i="59"/>
  <c r="C600" i="59" l="1"/>
  <c r="E600" i="59"/>
  <c r="F600" i="59"/>
  <c r="D600" i="59"/>
  <c r="I601" i="59"/>
  <c r="F601" i="59" l="1"/>
  <c r="E601" i="59"/>
  <c r="I602" i="59"/>
  <c r="D601" i="59"/>
  <c r="C601" i="59"/>
  <c r="E602" i="59" l="1"/>
  <c r="F602" i="59"/>
  <c r="D602" i="59"/>
  <c r="I603" i="59"/>
  <c r="C602" i="59"/>
  <c r="I604" i="59" l="1"/>
  <c r="D603" i="59"/>
  <c r="F603" i="59"/>
  <c r="E603" i="59"/>
  <c r="C603" i="59"/>
  <c r="C604" i="59" l="1"/>
  <c r="I605" i="59"/>
  <c r="F604" i="59"/>
  <c r="D604" i="59"/>
  <c r="E604" i="59"/>
  <c r="F605" i="59" l="1"/>
  <c r="I606" i="59"/>
  <c r="E605" i="59"/>
  <c r="D605" i="59"/>
  <c r="C605" i="59"/>
  <c r="E606" i="59" l="1"/>
  <c r="I607" i="59"/>
  <c r="D606" i="59"/>
  <c r="C606" i="59"/>
  <c r="F606" i="59"/>
  <c r="I608" i="59" l="1"/>
  <c r="D607" i="59"/>
  <c r="C607" i="59"/>
  <c r="F607" i="59"/>
  <c r="E607" i="59"/>
  <c r="C608" i="59" l="1"/>
  <c r="I609" i="59"/>
  <c r="E608" i="59"/>
  <c r="D608" i="59"/>
  <c r="F608" i="59"/>
  <c r="F609" i="59" l="1"/>
  <c r="C609" i="59"/>
  <c r="E609" i="59"/>
  <c r="D609" i="59"/>
  <c r="I610" i="59"/>
  <c r="E610" i="59" l="1"/>
  <c r="C610" i="59"/>
  <c r="I611" i="59"/>
  <c r="D610" i="59"/>
  <c r="F610" i="59"/>
  <c r="I612" i="59" l="1"/>
  <c r="D611" i="59"/>
  <c r="C611" i="59"/>
  <c r="E611" i="59"/>
  <c r="F611" i="59"/>
  <c r="C612" i="59" l="1"/>
  <c r="D612" i="59"/>
  <c r="F612" i="59"/>
  <c r="I613" i="59"/>
  <c r="E612" i="59"/>
  <c r="F613" i="59" l="1"/>
  <c r="D613" i="59"/>
  <c r="E613" i="59"/>
  <c r="C613" i="59"/>
  <c r="I614" i="59"/>
  <c r="E614" i="59" l="1"/>
  <c r="D614" i="59"/>
  <c r="C614" i="59"/>
  <c r="F614" i="59"/>
  <c r="R18" i="58" l="1"/>
  <c r="R19" i="58" s="1"/>
  <c r="R20" i="58" s="1"/>
  <c r="R21" i="58" s="1"/>
  <c r="R22" i="58" s="1"/>
  <c r="R23" i="58" s="1"/>
  <c r="R24" i="58" s="1"/>
  <c r="R25" i="58" s="1"/>
  <c r="R26" i="58" s="1"/>
  <c r="R27" i="58" s="1"/>
  <c r="R28" i="58" s="1"/>
  <c r="R29" i="58" s="1"/>
  <c r="R30" i="58" s="1"/>
  <c r="R31" i="58" s="1"/>
  <c r="R32" i="58" s="1"/>
  <c r="R33" i="58" s="1"/>
  <c r="R34" i="58" s="1"/>
  <c r="R35" i="58" s="1"/>
  <c r="R36" i="58" s="1"/>
  <c r="R37" i="58" s="1"/>
  <c r="R38" i="58" s="1"/>
  <c r="R39" i="58" s="1"/>
  <c r="R40" i="58" s="1"/>
  <c r="R41" i="58" s="1"/>
  <c r="R42" i="58" s="1"/>
  <c r="R43" i="58" s="1"/>
  <c r="R44" i="58" s="1"/>
  <c r="R45" i="58" s="1"/>
  <c r="R46" i="58" s="1"/>
  <c r="R47" i="58" s="1"/>
  <c r="R48" i="58" s="1"/>
  <c r="R49" i="58" s="1"/>
  <c r="R50" i="58" s="1"/>
  <c r="R51" i="58" s="1"/>
  <c r="R52" i="58" s="1"/>
  <c r="R53" i="58" s="1"/>
  <c r="R54" i="58" s="1"/>
  <c r="R55" i="58" s="1"/>
  <c r="R56" i="58" s="1"/>
  <c r="R57" i="58" s="1"/>
  <c r="R58" i="58" s="1"/>
  <c r="R59" i="58" s="1"/>
  <c r="R60" i="58" s="1"/>
  <c r="R61" i="58" s="1"/>
  <c r="R62" i="58" s="1"/>
  <c r="R63" i="58" s="1"/>
  <c r="R64" i="58" s="1"/>
  <c r="R65" i="58" s="1"/>
  <c r="R66" i="58" s="1"/>
  <c r="R67" i="58" s="1"/>
  <c r="R68" i="58" s="1"/>
  <c r="R69" i="58" s="1"/>
  <c r="R70" i="58" s="1"/>
  <c r="R71" i="58" s="1"/>
  <c r="R72" i="58" s="1"/>
  <c r="R73" i="58" s="1"/>
  <c r="R74" i="58" s="1"/>
  <c r="R75" i="58" s="1"/>
  <c r="R76" i="58" s="1"/>
  <c r="R77" i="58" s="1"/>
  <c r="R78" i="58" s="1"/>
  <c r="R79" i="58" s="1"/>
  <c r="R80" i="58" s="1"/>
  <c r="R81" i="58" s="1"/>
  <c r="R82" i="58" s="1"/>
  <c r="R83" i="58" s="1"/>
  <c r="R84" i="58" s="1"/>
  <c r="R85" i="58" s="1"/>
  <c r="R86" i="58" s="1"/>
  <c r="R87" i="58" s="1"/>
  <c r="R88" i="58" s="1"/>
  <c r="R89" i="58" s="1"/>
  <c r="R90" i="58" s="1"/>
  <c r="R91" i="58" s="1"/>
  <c r="R92" i="58" s="1"/>
  <c r="R93" i="58" s="1"/>
  <c r="R94" i="58" s="1"/>
  <c r="R95" i="58" s="1"/>
  <c r="R96" i="58" s="1"/>
  <c r="R97" i="58" s="1"/>
  <c r="R98" i="58" s="1"/>
  <c r="R99" i="58" s="1"/>
  <c r="R100" i="58" s="1"/>
  <c r="R101" i="58" s="1"/>
  <c r="R102" i="58" s="1"/>
  <c r="R103" i="58" s="1"/>
  <c r="R104" i="58" s="1"/>
  <c r="R105" i="58" s="1"/>
  <c r="R106" i="58" s="1"/>
  <c r="R107" i="58" s="1"/>
  <c r="R108" i="58" s="1"/>
  <c r="R109" i="58" s="1"/>
  <c r="R110" i="58" s="1"/>
  <c r="R111" i="58" s="1"/>
  <c r="R112" i="58" s="1"/>
  <c r="R113" i="58" s="1"/>
  <c r="R114" i="58" s="1"/>
  <c r="R115" i="58" s="1"/>
  <c r="R116" i="58" s="1"/>
  <c r="R117" i="58" s="1"/>
  <c r="R118" i="58" s="1"/>
  <c r="R119" i="58" s="1"/>
  <c r="R120" i="58" s="1"/>
  <c r="R121" i="58" s="1"/>
  <c r="R122" i="58" s="1"/>
  <c r="R123" i="58" s="1"/>
  <c r="R124" i="58" s="1"/>
  <c r="R125" i="58" s="1"/>
  <c r="R126" i="58" s="1"/>
  <c r="R127" i="58" s="1"/>
  <c r="R128" i="58" s="1"/>
  <c r="R129" i="58" s="1"/>
  <c r="R130" i="58" s="1"/>
  <c r="R131" i="58" s="1"/>
  <c r="R132" i="58" s="1"/>
  <c r="R133" i="58" s="1"/>
  <c r="R134" i="58" s="1"/>
  <c r="R135" i="58" s="1"/>
  <c r="R136" i="58" s="1"/>
  <c r="R137" i="58" s="1"/>
  <c r="R138" i="58" s="1"/>
  <c r="R139" i="58" s="1"/>
  <c r="R140" i="58" s="1"/>
  <c r="R141" i="58" s="1"/>
  <c r="R142" i="58" s="1"/>
  <c r="R143" i="58" s="1"/>
  <c r="R144" i="58" s="1"/>
  <c r="R145" i="58" s="1"/>
  <c r="R146" i="58" s="1"/>
  <c r="R147" i="58" s="1"/>
  <c r="R148" i="58" s="1"/>
  <c r="R149" i="58" s="1"/>
  <c r="R150" i="58" s="1"/>
  <c r="R151" i="58" s="1"/>
  <c r="R152" i="58" s="1"/>
  <c r="R153" i="58" s="1"/>
  <c r="R154" i="58" s="1"/>
  <c r="R155" i="58" s="1"/>
  <c r="R156" i="58" s="1"/>
  <c r="R157" i="58" s="1"/>
  <c r="R158" i="58" s="1"/>
  <c r="R159" i="58" s="1"/>
  <c r="R160" i="58" s="1"/>
  <c r="R161" i="58" s="1"/>
  <c r="R162" i="58" s="1"/>
  <c r="R163" i="58" s="1"/>
  <c r="R164" i="58" s="1"/>
  <c r="R165" i="58" s="1"/>
  <c r="R166" i="58" s="1"/>
  <c r="R167" i="58" s="1"/>
  <c r="R168" i="58" s="1"/>
  <c r="R169" i="58" s="1"/>
  <c r="R170" i="58" s="1"/>
  <c r="R171" i="58" s="1"/>
  <c r="R172" i="58" s="1"/>
  <c r="R173" i="58" s="1"/>
  <c r="R174" i="58" s="1"/>
  <c r="R175" i="58" s="1"/>
  <c r="R176" i="58" s="1"/>
  <c r="R177" i="58" s="1"/>
  <c r="R178" i="58" s="1"/>
  <c r="R179" i="58" s="1"/>
  <c r="R180" i="58" s="1"/>
  <c r="R181" i="58" s="1"/>
  <c r="R182" i="58" s="1"/>
  <c r="R183" i="58" s="1"/>
  <c r="R184" i="58" s="1"/>
  <c r="R185" i="58" s="1"/>
  <c r="R186" i="58" s="1"/>
  <c r="R187" i="58" s="1"/>
  <c r="R188" i="58" s="1"/>
  <c r="R189" i="58" s="1"/>
  <c r="R190" i="58" s="1"/>
  <c r="R191" i="58" s="1"/>
  <c r="R192" i="58" s="1"/>
  <c r="R193" i="58" s="1"/>
  <c r="R194" i="58" s="1"/>
  <c r="R195" i="58" s="1"/>
  <c r="R196" i="58" s="1"/>
  <c r="R197" i="58" s="1"/>
  <c r="R198" i="58" s="1"/>
  <c r="R199" i="58" s="1"/>
  <c r="R200" i="58" s="1"/>
  <c r="R201" i="58" s="1"/>
  <c r="R202" i="58" s="1"/>
  <c r="R203" i="58" s="1"/>
  <c r="R204" i="58" s="1"/>
  <c r="R205" i="58" s="1"/>
  <c r="R206" i="58" s="1"/>
  <c r="R207" i="58" s="1"/>
  <c r="R208" i="58" s="1"/>
  <c r="R209" i="58" s="1"/>
  <c r="R210" i="58" s="1"/>
  <c r="R211" i="58" s="1"/>
  <c r="R212" i="58" s="1"/>
  <c r="R213" i="58" s="1"/>
  <c r="R214" i="58" s="1"/>
  <c r="R215" i="58" s="1"/>
  <c r="R216" i="58" s="1"/>
  <c r="R217" i="58" s="1"/>
  <c r="R218" i="58" s="1"/>
  <c r="R219" i="58" s="1"/>
  <c r="R220" i="58" s="1"/>
  <c r="R221" i="58" s="1"/>
  <c r="R222" i="58" s="1"/>
  <c r="R223" i="58" s="1"/>
  <c r="R224" i="58" s="1"/>
  <c r="R225" i="58" s="1"/>
  <c r="R226" i="58" s="1"/>
  <c r="R227" i="58" s="1"/>
  <c r="R228" i="58" s="1"/>
  <c r="R229" i="58" s="1"/>
  <c r="R230" i="58" s="1"/>
  <c r="R231" i="58" s="1"/>
  <c r="R232" i="58" s="1"/>
  <c r="R233" i="58" s="1"/>
  <c r="R234" i="58" s="1"/>
  <c r="R235" i="58" s="1"/>
  <c r="R236" i="58" s="1"/>
  <c r="R237" i="58" s="1"/>
  <c r="R238" i="58" s="1"/>
  <c r="R239" i="58" s="1"/>
  <c r="R240" i="58" s="1"/>
  <c r="R241" i="58" s="1"/>
  <c r="R242" i="58" s="1"/>
  <c r="R243" i="58" s="1"/>
  <c r="R244" i="58" s="1"/>
  <c r="R245" i="58" s="1"/>
  <c r="R246" i="58" s="1"/>
  <c r="R247" i="58" s="1"/>
  <c r="R248" i="58" s="1"/>
  <c r="R249" i="58" s="1"/>
  <c r="R250" i="58" s="1"/>
  <c r="R251" i="58" s="1"/>
  <c r="R252" i="58" s="1"/>
  <c r="R253" i="58" s="1"/>
  <c r="R254" i="58" s="1"/>
  <c r="R255" i="58" s="1"/>
  <c r="R256" i="58" s="1"/>
  <c r="R257" i="58" s="1"/>
  <c r="R258" i="58" s="1"/>
  <c r="R259" i="58" s="1"/>
  <c r="R260" i="58" s="1"/>
  <c r="R261" i="58" s="1"/>
  <c r="R262" i="58" s="1"/>
  <c r="R263" i="58" s="1"/>
  <c r="R264" i="58" s="1"/>
  <c r="R265" i="58" s="1"/>
  <c r="R266" i="58" s="1"/>
  <c r="R267" i="58" s="1"/>
  <c r="R268" i="58" s="1"/>
  <c r="R269" i="58" s="1"/>
  <c r="R270" i="58" s="1"/>
  <c r="R271" i="58" s="1"/>
  <c r="R272" i="58" s="1"/>
  <c r="R273" i="58" s="1"/>
  <c r="R274" i="58" s="1"/>
  <c r="R275" i="58" s="1"/>
  <c r="R276" i="58" s="1"/>
  <c r="R277" i="58" s="1"/>
  <c r="R278" i="58" s="1"/>
  <c r="R279" i="58" s="1"/>
  <c r="R280" i="58" s="1"/>
  <c r="R281" i="58" s="1"/>
  <c r="R282" i="58" s="1"/>
  <c r="R283" i="58" s="1"/>
  <c r="R284" i="58" s="1"/>
  <c r="R285" i="58" s="1"/>
  <c r="R286" i="58" s="1"/>
  <c r="R287" i="58" s="1"/>
  <c r="R288" i="58" s="1"/>
  <c r="R289" i="58" s="1"/>
  <c r="R290" i="58" s="1"/>
  <c r="R291" i="58" s="1"/>
  <c r="R292" i="58" s="1"/>
  <c r="R293" i="58" s="1"/>
  <c r="R294" i="58" s="1"/>
  <c r="R295" i="58" s="1"/>
  <c r="R296" i="58" s="1"/>
  <c r="R297" i="58" s="1"/>
  <c r="R298" i="58" s="1"/>
  <c r="R299" i="58" s="1"/>
  <c r="R300" i="58" s="1"/>
  <c r="R301" i="58" s="1"/>
  <c r="R302" i="58" s="1"/>
  <c r="R303" i="58" s="1"/>
  <c r="R304" i="58" s="1"/>
  <c r="R305" i="58" s="1"/>
  <c r="R306" i="58" s="1"/>
  <c r="R307" i="58" s="1"/>
  <c r="R308" i="58" s="1"/>
  <c r="R309" i="58" s="1"/>
  <c r="R310" i="58" s="1"/>
  <c r="R311" i="58" s="1"/>
  <c r="R312" i="58" s="1"/>
  <c r="R313" i="58" s="1"/>
  <c r="R314" i="58" s="1"/>
  <c r="R315" i="58" s="1"/>
  <c r="R316" i="58" s="1"/>
  <c r="R317" i="58" s="1"/>
  <c r="R318" i="58" s="1"/>
  <c r="R319" i="58" s="1"/>
  <c r="R320" i="58" s="1"/>
  <c r="R321" i="58" s="1"/>
  <c r="R322" i="58" s="1"/>
  <c r="R323" i="58" s="1"/>
  <c r="R324" i="58" s="1"/>
  <c r="R325" i="58" s="1"/>
  <c r="R326" i="58" s="1"/>
  <c r="R327" i="58" s="1"/>
  <c r="R328" i="58" s="1"/>
  <c r="R329" i="58" s="1"/>
  <c r="R330" i="58" s="1"/>
  <c r="R331" i="58" s="1"/>
  <c r="R332" i="58" s="1"/>
  <c r="R333" i="58" s="1"/>
  <c r="R334" i="58" s="1"/>
  <c r="R335" i="58" s="1"/>
  <c r="R336" i="58" s="1"/>
  <c r="R337" i="58" s="1"/>
  <c r="R338" i="58" s="1"/>
  <c r="R339" i="58" s="1"/>
  <c r="R340" i="58" s="1"/>
  <c r="R341" i="58" s="1"/>
  <c r="R342" i="58" s="1"/>
  <c r="R343" i="58" s="1"/>
  <c r="R344" i="58" s="1"/>
  <c r="R345" i="58" s="1"/>
  <c r="R346" i="58" s="1"/>
  <c r="R347" i="58" s="1"/>
  <c r="R348" i="58" s="1"/>
  <c r="R349" i="58" s="1"/>
  <c r="R350" i="58" s="1"/>
  <c r="R351" i="58" s="1"/>
  <c r="R352" i="58" s="1"/>
  <c r="R353" i="58" s="1"/>
  <c r="R354" i="58" s="1"/>
  <c r="R355" i="58" s="1"/>
  <c r="R356" i="58" s="1"/>
  <c r="R357" i="58" s="1"/>
  <c r="R358" i="58" s="1"/>
  <c r="R359" i="58" s="1"/>
  <c r="R360" i="58" s="1"/>
  <c r="R361" i="58" s="1"/>
  <c r="R362" i="58" s="1"/>
  <c r="R363" i="58" s="1"/>
  <c r="R364" i="58" s="1"/>
  <c r="R365" i="58" s="1"/>
  <c r="R366" i="58" s="1"/>
  <c r="R367" i="58" s="1"/>
  <c r="R368" i="58" s="1"/>
  <c r="R369" i="58" s="1"/>
  <c r="R370" i="58" s="1"/>
  <c r="R371" i="58" s="1"/>
  <c r="R372" i="58" s="1"/>
  <c r="R373" i="58" s="1"/>
  <c r="R374" i="58" s="1"/>
  <c r="R375" i="58" s="1"/>
  <c r="R376" i="58" s="1"/>
  <c r="R377" i="58" s="1"/>
  <c r="R378" i="58" s="1"/>
  <c r="R379" i="58" s="1"/>
  <c r="R380" i="58" s="1"/>
  <c r="R381" i="58" s="1"/>
  <c r="R382" i="58" s="1"/>
  <c r="R383" i="58" s="1"/>
  <c r="R384" i="58" s="1"/>
  <c r="R385" i="58" s="1"/>
  <c r="R386" i="58" s="1"/>
  <c r="R387" i="58" s="1"/>
  <c r="R388" i="58" s="1"/>
  <c r="R389" i="58" s="1"/>
  <c r="R390" i="58" s="1"/>
  <c r="R391" i="58" s="1"/>
  <c r="R392" i="58" s="1"/>
  <c r="R393" i="58" s="1"/>
  <c r="R394" i="58" s="1"/>
  <c r="R395" i="58" s="1"/>
  <c r="R396" i="58" s="1"/>
  <c r="R397" i="58" s="1"/>
  <c r="R398" i="58" s="1"/>
  <c r="R399" i="58" s="1"/>
  <c r="R400" i="58" s="1"/>
  <c r="R401" i="58" s="1"/>
  <c r="R402" i="58" s="1"/>
  <c r="R403" i="58" s="1"/>
  <c r="R404" i="58" s="1"/>
  <c r="R405" i="58" s="1"/>
  <c r="R406" i="58" s="1"/>
  <c r="R407" i="58" s="1"/>
  <c r="R408" i="58" s="1"/>
  <c r="R409" i="58" s="1"/>
  <c r="R410" i="58" s="1"/>
  <c r="R411" i="58" s="1"/>
  <c r="R412" i="58" s="1"/>
  <c r="R413" i="58" s="1"/>
  <c r="R414" i="58" s="1"/>
  <c r="R415" i="58" s="1"/>
  <c r="R416" i="58" s="1"/>
  <c r="R417" i="58" s="1"/>
  <c r="R418" i="58" s="1"/>
  <c r="R419" i="58" s="1"/>
  <c r="R420" i="58" s="1"/>
  <c r="R421" i="58" s="1"/>
  <c r="R422" i="58" s="1"/>
  <c r="R423" i="58" s="1"/>
  <c r="R424" i="58" s="1"/>
  <c r="R425" i="58" s="1"/>
  <c r="R426" i="58" s="1"/>
  <c r="R427" i="58" s="1"/>
  <c r="R428" i="58" s="1"/>
  <c r="R429" i="58" s="1"/>
  <c r="R430" i="58" s="1"/>
  <c r="R431" i="58" s="1"/>
  <c r="R432" i="58" s="1"/>
  <c r="R433" i="58" s="1"/>
  <c r="R434" i="58" s="1"/>
  <c r="R435" i="58" s="1"/>
  <c r="R436" i="58" s="1"/>
  <c r="R437" i="58" s="1"/>
  <c r="R438" i="58" s="1"/>
  <c r="R439" i="58" s="1"/>
  <c r="R440" i="58" s="1"/>
  <c r="R441" i="58" s="1"/>
  <c r="R442" i="58" s="1"/>
  <c r="R443" i="58" s="1"/>
  <c r="R444" i="58" s="1"/>
  <c r="R445" i="58" s="1"/>
  <c r="R446" i="58" s="1"/>
  <c r="R447" i="58" s="1"/>
  <c r="R448" i="58" s="1"/>
  <c r="R449" i="58" s="1"/>
  <c r="R450" i="58" s="1"/>
  <c r="R451" i="58" s="1"/>
  <c r="R452" i="58" s="1"/>
  <c r="R453" i="58" s="1"/>
  <c r="R454" i="58" s="1"/>
  <c r="R455" i="58" s="1"/>
  <c r="R456" i="58" s="1"/>
  <c r="R457" i="58" s="1"/>
  <c r="R458" i="58" s="1"/>
  <c r="R459" i="58" s="1"/>
  <c r="R460" i="58" s="1"/>
  <c r="R461" i="58" s="1"/>
  <c r="R462" i="58" s="1"/>
  <c r="R463" i="58" s="1"/>
  <c r="R464" i="58" s="1"/>
  <c r="R465" i="58" s="1"/>
  <c r="R466" i="58" s="1"/>
  <c r="R467" i="58" s="1"/>
  <c r="R468" i="58" s="1"/>
  <c r="R469" i="58" s="1"/>
  <c r="R470" i="58" s="1"/>
  <c r="R471" i="58" s="1"/>
  <c r="R472" i="58" s="1"/>
  <c r="R473" i="58" s="1"/>
  <c r="R474" i="58" s="1"/>
  <c r="R475" i="58" s="1"/>
  <c r="R476" i="58" s="1"/>
  <c r="R477" i="58" s="1"/>
  <c r="R478" i="58" s="1"/>
  <c r="R479" i="58" s="1"/>
  <c r="R480" i="58" s="1"/>
  <c r="R481" i="58" s="1"/>
  <c r="R482" i="58" s="1"/>
  <c r="R483" i="58" s="1"/>
  <c r="R484" i="58" s="1"/>
  <c r="R485" i="58" s="1"/>
  <c r="R486" i="58" s="1"/>
  <c r="R487" i="58" s="1"/>
  <c r="R488" i="58" s="1"/>
  <c r="R489" i="58" s="1"/>
  <c r="R490" i="58" s="1"/>
  <c r="R491" i="58" s="1"/>
  <c r="R492" i="58" s="1"/>
  <c r="R493" i="58" s="1"/>
  <c r="R494" i="58" s="1"/>
  <c r="R495" i="58" s="1"/>
  <c r="R496" i="58" s="1"/>
  <c r="R497" i="58" s="1"/>
  <c r="R498" i="58" s="1"/>
  <c r="R499" i="58" s="1"/>
  <c r="R500" i="58" s="1"/>
  <c r="R501" i="58" s="1"/>
  <c r="R502" i="58" s="1"/>
  <c r="R503" i="58" s="1"/>
  <c r="R504" i="58" s="1"/>
  <c r="R505" i="58" s="1"/>
  <c r="R506" i="58" s="1"/>
  <c r="R507" i="58" s="1"/>
  <c r="R508" i="58" s="1"/>
  <c r="R509" i="58" s="1"/>
  <c r="R510" i="58" s="1"/>
  <c r="R511" i="58" s="1"/>
  <c r="R512" i="58" s="1"/>
  <c r="R513" i="58" s="1"/>
  <c r="R514" i="58" s="1"/>
  <c r="R515" i="58" s="1"/>
  <c r="R516" i="58" s="1"/>
  <c r="R517" i="58" s="1"/>
  <c r="R518" i="58" s="1"/>
  <c r="R519" i="58" s="1"/>
  <c r="R520" i="58" s="1"/>
  <c r="R521" i="58" s="1"/>
  <c r="R522" i="58" s="1"/>
  <c r="R523" i="58" s="1"/>
  <c r="R524" i="58" s="1"/>
  <c r="R525" i="58" s="1"/>
  <c r="R526" i="58" s="1"/>
  <c r="R527" i="58" s="1"/>
  <c r="R528" i="58" s="1"/>
  <c r="R529" i="58" s="1"/>
  <c r="R530" i="58" s="1"/>
  <c r="R531" i="58" s="1"/>
  <c r="R532" i="58" s="1"/>
  <c r="R533" i="58" s="1"/>
  <c r="R534" i="58" s="1"/>
  <c r="R535" i="58" s="1"/>
  <c r="R536" i="58" s="1"/>
  <c r="R537" i="58" s="1"/>
  <c r="R538" i="58" s="1"/>
  <c r="R539" i="58" s="1"/>
  <c r="R540" i="58" s="1"/>
  <c r="R541" i="58" s="1"/>
  <c r="R542" i="58" s="1"/>
  <c r="R543" i="58" s="1"/>
  <c r="R544" i="58" s="1"/>
  <c r="R545" i="58" s="1"/>
  <c r="R546" i="58" s="1"/>
  <c r="R547" i="58" s="1"/>
  <c r="R548" i="58" s="1"/>
  <c r="R549" i="58" s="1"/>
  <c r="R550" i="58" s="1"/>
  <c r="R551" i="58" s="1"/>
  <c r="R552" i="58" s="1"/>
  <c r="R553" i="58" s="1"/>
  <c r="R554" i="58" s="1"/>
  <c r="R555" i="58" s="1"/>
  <c r="R556" i="58" s="1"/>
  <c r="R557" i="58" s="1"/>
  <c r="R558" i="58" s="1"/>
  <c r="R559" i="58" s="1"/>
  <c r="R560" i="58" s="1"/>
  <c r="R561" i="58" s="1"/>
  <c r="R562" i="58" s="1"/>
  <c r="R563" i="58" s="1"/>
  <c r="R564" i="58" s="1"/>
  <c r="R565" i="58" s="1"/>
  <c r="R566" i="58" s="1"/>
  <c r="R567" i="58" s="1"/>
  <c r="R568" i="58" s="1"/>
  <c r="R569" i="58" s="1"/>
  <c r="R570" i="58" s="1"/>
  <c r="R571" i="58" s="1"/>
  <c r="R572" i="58" s="1"/>
  <c r="R573" i="58" s="1"/>
  <c r="R574" i="58" s="1"/>
  <c r="R575" i="58" s="1"/>
  <c r="R576" i="58" s="1"/>
  <c r="R577" i="58" s="1"/>
  <c r="R578" i="58" s="1"/>
  <c r="R579" i="58" s="1"/>
  <c r="R580" i="58" s="1"/>
  <c r="R581" i="58" s="1"/>
  <c r="R582" i="58" s="1"/>
  <c r="R583" i="58" s="1"/>
  <c r="R584" i="58" s="1"/>
  <c r="R585" i="58" s="1"/>
  <c r="R586" i="58" s="1"/>
  <c r="R587" i="58" s="1"/>
  <c r="R588" i="58" s="1"/>
  <c r="R589" i="58" s="1"/>
  <c r="R590" i="58" s="1"/>
  <c r="R591" i="58" s="1"/>
  <c r="R592" i="58" s="1"/>
  <c r="R593" i="58" s="1"/>
  <c r="R594" i="58" s="1"/>
  <c r="R595" i="58" s="1"/>
  <c r="R596" i="58" s="1"/>
  <c r="R597" i="58" s="1"/>
  <c r="R598" i="58" s="1"/>
  <c r="R599" i="58" s="1"/>
  <c r="R600" i="58" s="1"/>
  <c r="R601" i="58" s="1"/>
  <c r="R602" i="58" s="1"/>
  <c r="R603" i="58" s="1"/>
  <c r="R604" i="58" s="1"/>
  <c r="R605" i="58" s="1"/>
  <c r="R606" i="58" s="1"/>
  <c r="R607" i="58" s="1"/>
  <c r="R608" i="58" s="1"/>
  <c r="R609" i="58" s="1"/>
  <c r="R610" i="58" s="1"/>
  <c r="R611" i="58" s="1"/>
  <c r="R612" i="58" s="1"/>
  <c r="R613" i="58" s="1"/>
  <c r="R614" i="58" s="1"/>
  <c r="R615" i="58" s="1"/>
  <c r="R616" i="58" s="1"/>
  <c r="R617" i="58" s="1"/>
  <c r="R618" i="58" s="1"/>
  <c r="R619" i="58" s="1"/>
  <c r="R620" i="58" s="1"/>
  <c r="R621" i="58" s="1"/>
  <c r="R622" i="58" s="1"/>
  <c r="R623" i="58" s="1"/>
  <c r="R624" i="58" s="1"/>
  <c r="R625" i="58" s="1"/>
  <c r="R626" i="58" s="1"/>
  <c r="R627" i="58" s="1"/>
  <c r="R628" i="58" s="1"/>
  <c r="R629" i="58" s="1"/>
  <c r="R630" i="58" s="1"/>
  <c r="R631" i="58" s="1"/>
  <c r="R632" i="58" s="1"/>
  <c r="R633" i="58" s="1"/>
  <c r="R634" i="58" s="1"/>
  <c r="R635" i="58" s="1"/>
  <c r="R636" i="58" s="1"/>
  <c r="R637" i="58" s="1"/>
  <c r="R638" i="58" s="1"/>
  <c r="R639" i="58" s="1"/>
  <c r="R640" i="58" s="1"/>
  <c r="R641" i="58" s="1"/>
  <c r="R642" i="58" s="1"/>
  <c r="R643" i="58" s="1"/>
  <c r="R644" i="58" s="1"/>
  <c r="R645" i="58" s="1"/>
  <c r="R646" i="58" s="1"/>
  <c r="R647" i="58" s="1"/>
  <c r="R648" i="58" s="1"/>
  <c r="R649" i="58" s="1"/>
  <c r="R650" i="58" s="1"/>
  <c r="R651" i="58" s="1"/>
  <c r="R652" i="58" s="1"/>
  <c r="R653" i="58" s="1"/>
  <c r="R654" i="58" s="1"/>
  <c r="R655" i="58" s="1"/>
  <c r="R656" i="58" s="1"/>
  <c r="R657" i="58" s="1"/>
  <c r="R658" i="58" s="1"/>
  <c r="R659" i="58" s="1"/>
  <c r="R660" i="58" s="1"/>
  <c r="R661" i="58" s="1"/>
  <c r="R662" i="58" s="1"/>
  <c r="R663" i="58" s="1"/>
  <c r="R664" i="58" s="1"/>
  <c r="R665" i="58" s="1"/>
  <c r="R666" i="58" s="1"/>
  <c r="R667" i="58" s="1"/>
  <c r="R668" i="58" s="1"/>
  <c r="R669" i="58" s="1"/>
  <c r="R670" i="58" s="1"/>
  <c r="R671" i="58" s="1"/>
  <c r="R672" i="58" s="1"/>
  <c r="R673" i="58" s="1"/>
  <c r="R674" i="58" s="1"/>
  <c r="R675" i="58" s="1"/>
  <c r="R676" i="58" s="1"/>
  <c r="R677" i="58" s="1"/>
  <c r="R678" i="58" s="1"/>
  <c r="R679" i="58" s="1"/>
  <c r="R680" i="58" s="1"/>
  <c r="R681" i="58" s="1"/>
  <c r="R682" i="58" s="1"/>
  <c r="R683" i="58" s="1"/>
  <c r="R684" i="58" s="1"/>
  <c r="R685" i="58" s="1"/>
  <c r="R686" i="58" s="1"/>
  <c r="R687" i="58" s="1"/>
  <c r="R688" i="58" s="1"/>
  <c r="R689" i="58" s="1"/>
  <c r="R690" i="58" s="1"/>
  <c r="R691" i="58" s="1"/>
  <c r="R692" i="58" s="1"/>
  <c r="R693" i="58" s="1"/>
  <c r="R694" i="58" s="1"/>
  <c r="R695" i="58" s="1"/>
  <c r="R696" i="58" s="1"/>
  <c r="R697" i="58" s="1"/>
  <c r="R698" i="58" s="1"/>
  <c r="R699" i="58" s="1"/>
  <c r="R700" i="58" s="1"/>
  <c r="R701" i="58" s="1"/>
  <c r="R702" i="58" s="1"/>
  <c r="R703" i="58" s="1"/>
  <c r="R704" i="58" s="1"/>
  <c r="R705" i="58" s="1"/>
  <c r="R706" i="58" s="1"/>
  <c r="R707" i="58" s="1"/>
  <c r="R708" i="58" s="1"/>
  <c r="R709" i="58" s="1"/>
  <c r="R710" i="58" s="1"/>
  <c r="R711" i="58" s="1"/>
  <c r="R712" i="58" s="1"/>
  <c r="R713" i="58" s="1"/>
  <c r="R714" i="58" s="1"/>
  <c r="R715" i="58" s="1"/>
  <c r="R716" i="58" s="1"/>
  <c r="R717" i="58" s="1"/>
  <c r="R718" i="58" s="1"/>
  <c r="R719" i="58" s="1"/>
  <c r="R720" i="58" s="1"/>
  <c r="R721" i="58" s="1"/>
  <c r="R722" i="58" s="1"/>
  <c r="R723" i="58" s="1"/>
  <c r="R724" i="58" s="1"/>
  <c r="R725" i="58" s="1"/>
  <c r="R726" i="58" s="1"/>
  <c r="R727" i="58" s="1"/>
  <c r="R728" i="58" s="1"/>
  <c r="R729" i="58" s="1"/>
  <c r="R730" i="58" s="1"/>
  <c r="R731" i="58" s="1"/>
  <c r="R732" i="58" s="1"/>
  <c r="R733" i="58" s="1"/>
  <c r="R734" i="58" s="1"/>
  <c r="R735" i="58" s="1"/>
  <c r="R736" i="58" s="1"/>
  <c r="R737" i="58" s="1"/>
  <c r="R738" i="58" s="1"/>
  <c r="R739" i="58" s="1"/>
  <c r="R740" i="58" s="1"/>
  <c r="R741" i="58" s="1"/>
  <c r="R742" i="58" s="1"/>
  <c r="R743" i="58" s="1"/>
  <c r="R744" i="58" s="1"/>
  <c r="R745" i="58" s="1"/>
  <c r="R746" i="58" s="1"/>
  <c r="R747" i="58" s="1"/>
  <c r="R748" i="58" s="1"/>
  <c r="R749" i="58" s="1"/>
  <c r="R750" i="58" s="1"/>
  <c r="R751" i="58" s="1"/>
  <c r="R752" i="58" s="1"/>
  <c r="R753" i="58" s="1"/>
  <c r="R754" i="58" s="1"/>
  <c r="R755" i="58" s="1"/>
  <c r="R756" i="58" s="1"/>
  <c r="R757" i="58" s="1"/>
  <c r="R758" i="58" s="1"/>
  <c r="R759" i="58" s="1"/>
  <c r="R760" i="58" s="1"/>
  <c r="R761" i="58" s="1"/>
  <c r="R762" i="58" s="1"/>
  <c r="R763" i="58" s="1"/>
  <c r="R764" i="58" s="1"/>
  <c r="R765" i="58" s="1"/>
  <c r="R766" i="58" s="1"/>
  <c r="R767" i="58" s="1"/>
  <c r="R768" i="58" s="1"/>
  <c r="R769" i="58" s="1"/>
  <c r="R770" i="58" s="1"/>
  <c r="R771" i="58" s="1"/>
  <c r="R772" i="58" s="1"/>
  <c r="R773" i="58" s="1"/>
  <c r="R774" i="58" s="1"/>
  <c r="R775" i="58" s="1"/>
  <c r="R776" i="58" s="1"/>
  <c r="R777" i="58" s="1"/>
  <c r="R778" i="58" s="1"/>
  <c r="R779" i="58" s="1"/>
  <c r="R780" i="58" s="1"/>
  <c r="R781" i="58" s="1"/>
  <c r="R782" i="58" s="1"/>
  <c r="R783" i="58" s="1"/>
  <c r="R784" i="58" s="1"/>
  <c r="R785" i="58" s="1"/>
  <c r="R786" i="58" s="1"/>
  <c r="R787" i="58" s="1"/>
  <c r="R788" i="58" s="1"/>
  <c r="R789" i="58" s="1"/>
  <c r="R790" i="58" s="1"/>
  <c r="R791" i="58" s="1"/>
  <c r="R792" i="58" s="1"/>
  <c r="R793" i="58" s="1"/>
  <c r="R794" i="58" s="1"/>
  <c r="R795" i="58" s="1"/>
  <c r="R796" i="58" s="1"/>
  <c r="R797" i="58" s="1"/>
  <c r="R798" i="58" s="1"/>
  <c r="R799" i="58" s="1"/>
  <c r="R800" i="58" s="1"/>
  <c r="R801" i="58" s="1"/>
  <c r="R802" i="58" s="1"/>
  <c r="R803" i="58" s="1"/>
  <c r="R804" i="58" s="1"/>
  <c r="R805" i="58" s="1"/>
  <c r="R806" i="58" s="1"/>
  <c r="R807" i="58" s="1"/>
  <c r="R808" i="58" s="1"/>
  <c r="R809" i="58" s="1"/>
  <c r="R810" i="58" s="1"/>
  <c r="R811" i="58" s="1"/>
  <c r="R812" i="58" s="1"/>
  <c r="R813" i="58" s="1"/>
  <c r="R814" i="58" s="1"/>
  <c r="R815" i="58" s="1"/>
  <c r="R816" i="58" s="1"/>
  <c r="R817" i="58" s="1"/>
  <c r="R818" i="58" s="1"/>
  <c r="R819" i="58" s="1"/>
  <c r="R820" i="58" s="1"/>
  <c r="R821" i="58" s="1"/>
  <c r="R822" i="58" s="1"/>
  <c r="R823" i="58" s="1"/>
  <c r="R824" i="58" s="1"/>
  <c r="R825" i="58" s="1"/>
  <c r="R826" i="58" s="1"/>
  <c r="R827" i="58" s="1"/>
  <c r="R828" i="58" s="1"/>
  <c r="R829" i="58" s="1"/>
  <c r="R830" i="58" s="1"/>
  <c r="R831" i="58" s="1"/>
  <c r="R832" i="58" s="1"/>
  <c r="R833" i="58" s="1"/>
  <c r="R834" i="58" s="1"/>
  <c r="R835" i="58" s="1"/>
  <c r="R836" i="58" s="1"/>
  <c r="R837" i="58" s="1"/>
  <c r="R838" i="58" s="1"/>
  <c r="R839" i="58" s="1"/>
  <c r="R840" i="58" s="1"/>
  <c r="R841" i="58" s="1"/>
  <c r="R842" i="58" s="1"/>
  <c r="R843" i="58" s="1"/>
  <c r="R844" i="58" s="1"/>
  <c r="R845" i="58" s="1"/>
  <c r="R846" i="58" s="1"/>
  <c r="R847" i="58" s="1"/>
  <c r="R848" i="58" s="1"/>
  <c r="R849" i="58" s="1"/>
  <c r="R850" i="58" s="1"/>
  <c r="R851" i="58" s="1"/>
  <c r="R852" i="58" s="1"/>
  <c r="R853" i="58" s="1"/>
  <c r="R854" i="58" s="1"/>
  <c r="R855" i="58" s="1"/>
  <c r="R856" i="58" s="1"/>
  <c r="R857" i="58" s="1"/>
  <c r="R858" i="58" s="1"/>
  <c r="R859" i="58" s="1"/>
  <c r="R860" i="58" s="1"/>
  <c r="R861" i="58" s="1"/>
  <c r="R862" i="58" s="1"/>
  <c r="R863" i="58" s="1"/>
  <c r="R864" i="58" s="1"/>
  <c r="R865" i="58" s="1"/>
  <c r="R866" i="58" s="1"/>
  <c r="R867" i="58" s="1"/>
  <c r="R868" i="58" s="1"/>
  <c r="R869" i="58" s="1"/>
  <c r="R870" i="58" s="1"/>
  <c r="R871" i="58" s="1"/>
  <c r="R872" i="58" s="1"/>
  <c r="R873" i="58" s="1"/>
  <c r="R874" i="58" s="1"/>
  <c r="R875" i="58" s="1"/>
  <c r="R876" i="58" s="1"/>
  <c r="R877" i="58" s="1"/>
  <c r="R878" i="58" s="1"/>
  <c r="R879" i="58" s="1"/>
  <c r="R880" i="58" s="1"/>
  <c r="R881" i="58" s="1"/>
  <c r="R882" i="58" s="1"/>
  <c r="R883" i="58" s="1"/>
  <c r="R884" i="58" s="1"/>
  <c r="R885" i="58" s="1"/>
  <c r="R886" i="58" s="1"/>
  <c r="R887" i="58" s="1"/>
  <c r="R888" i="58" s="1"/>
  <c r="R889" i="58" s="1"/>
  <c r="R890" i="58" s="1"/>
  <c r="R891" i="58" s="1"/>
  <c r="R892" i="58" s="1"/>
  <c r="R893" i="58" s="1"/>
  <c r="R894" i="58" s="1"/>
  <c r="R895" i="58" s="1"/>
  <c r="R896" i="58" s="1"/>
  <c r="R897" i="58" s="1"/>
  <c r="R898" i="58" s="1"/>
  <c r="R899" i="58" s="1"/>
  <c r="R900" i="58" s="1"/>
  <c r="R901" i="58" s="1"/>
  <c r="R902" i="58" s="1"/>
  <c r="R903" i="58" s="1"/>
  <c r="R904" i="58" s="1"/>
  <c r="R905" i="58" s="1"/>
  <c r="R906" i="58" s="1"/>
  <c r="R907" i="58" s="1"/>
  <c r="R908" i="58" s="1"/>
  <c r="R909" i="58" s="1"/>
  <c r="R910" i="58" s="1"/>
  <c r="R911" i="58" s="1"/>
  <c r="R912" i="58" s="1"/>
  <c r="R913" i="58" s="1"/>
  <c r="R914" i="58" s="1"/>
  <c r="R915" i="58" s="1"/>
  <c r="R916" i="58" s="1"/>
  <c r="R917" i="58" s="1"/>
  <c r="R918" i="58" s="1"/>
  <c r="R919" i="58" s="1"/>
  <c r="R920" i="58" s="1"/>
  <c r="R921" i="58" s="1"/>
  <c r="R922" i="58" s="1"/>
  <c r="R923" i="58" s="1"/>
  <c r="R924" i="58" s="1"/>
  <c r="R925" i="58" s="1"/>
  <c r="R926" i="58" s="1"/>
  <c r="R927" i="58" s="1"/>
  <c r="R928" i="58" s="1"/>
  <c r="R929" i="58" s="1"/>
  <c r="R930" i="58" s="1"/>
  <c r="R931" i="58" s="1"/>
  <c r="R932" i="58" s="1"/>
  <c r="R933" i="58" s="1"/>
  <c r="R934" i="58" s="1"/>
  <c r="R935" i="58" s="1"/>
  <c r="R936" i="58" s="1"/>
  <c r="R937" i="58" s="1"/>
  <c r="R938" i="58" s="1"/>
  <c r="R939" i="58" s="1"/>
  <c r="R940" i="58" s="1"/>
  <c r="R941" i="58" s="1"/>
  <c r="R942" i="58" s="1"/>
  <c r="R943" i="58" s="1"/>
  <c r="R944" i="58" s="1"/>
  <c r="R945" i="58" s="1"/>
  <c r="R946" i="58" s="1"/>
  <c r="R947" i="58" s="1"/>
  <c r="R948" i="58" s="1"/>
  <c r="R949" i="58" s="1"/>
  <c r="R950" i="58" s="1"/>
  <c r="R951" i="58" s="1"/>
  <c r="R952" i="58" s="1"/>
  <c r="R953" i="58" s="1"/>
  <c r="R954" i="58" s="1"/>
  <c r="R955" i="58" s="1"/>
  <c r="R956" i="58" s="1"/>
  <c r="R957" i="58" s="1"/>
  <c r="R958" i="58" s="1"/>
  <c r="R959" i="58" s="1"/>
  <c r="R960" i="58" s="1"/>
  <c r="R961" i="58" s="1"/>
  <c r="R962" i="58" s="1"/>
  <c r="R963" i="58" s="1"/>
  <c r="R964" i="58" s="1"/>
  <c r="R965" i="58" s="1"/>
  <c r="R966" i="58" s="1"/>
  <c r="R967" i="58" s="1"/>
  <c r="R968" i="58" s="1"/>
  <c r="R969" i="58" s="1"/>
  <c r="R970" i="58" s="1"/>
  <c r="R971" i="58" s="1"/>
  <c r="R972" i="58" s="1"/>
  <c r="R973" i="58" s="1"/>
  <c r="R974" i="58" s="1"/>
  <c r="R975" i="58" s="1"/>
  <c r="R976" i="58" s="1"/>
  <c r="R977" i="58" s="1"/>
  <c r="R978" i="58" s="1"/>
  <c r="R979" i="58" s="1"/>
  <c r="R980" i="58" s="1"/>
  <c r="R981" i="58" s="1"/>
  <c r="R982" i="58" s="1"/>
  <c r="R983" i="58" s="1"/>
  <c r="R984" i="58" s="1"/>
  <c r="R985" i="58" s="1"/>
  <c r="R986" i="58" s="1"/>
  <c r="R987" i="58" s="1"/>
  <c r="R988" i="58" s="1"/>
  <c r="R989" i="58" s="1"/>
  <c r="R990" i="58" s="1"/>
  <c r="R991" i="58" s="1"/>
  <c r="R992" i="58" s="1"/>
  <c r="R993" i="58" s="1"/>
  <c r="R994" i="58" s="1"/>
  <c r="R995" i="58" s="1"/>
  <c r="R996" i="58" s="1"/>
  <c r="R997" i="58" s="1"/>
  <c r="R998" i="58" s="1"/>
  <c r="R999" i="58" s="1"/>
  <c r="R1000" i="58" s="1"/>
  <c r="R1001" i="58" s="1"/>
  <c r="R1002" i="58" s="1"/>
  <c r="R1003" i="58" s="1"/>
  <c r="R1004" i="58" s="1"/>
  <c r="R1005" i="58" s="1"/>
  <c r="R1006" i="58" s="1"/>
  <c r="R1007" i="58" s="1"/>
  <c r="R1008" i="58" s="1"/>
  <c r="R1009" i="58" s="1"/>
  <c r="R1010" i="58" s="1"/>
  <c r="R1011" i="58" s="1"/>
  <c r="R1012" i="58" s="1"/>
  <c r="R1013" i="58" s="1"/>
  <c r="R1014" i="58" s="1"/>
  <c r="R1015" i="58" s="1"/>
  <c r="R1016" i="58" s="1"/>
  <c r="R1017" i="58" s="1"/>
  <c r="R1018" i="58" s="1"/>
  <c r="R1019" i="58" s="1"/>
  <c r="R1020" i="58" s="1"/>
  <c r="R1021" i="58" s="1"/>
  <c r="R1022" i="58" s="1"/>
  <c r="R1023" i="58" s="1"/>
  <c r="R1024" i="58" s="1"/>
  <c r="R1025" i="58" s="1"/>
  <c r="R1026" i="58" s="1"/>
  <c r="R1027" i="58" s="1"/>
  <c r="R1028" i="58" s="1"/>
  <c r="R1029" i="58" s="1"/>
  <c r="R1030" i="58" s="1"/>
  <c r="R1031" i="58" s="1"/>
  <c r="R1032" i="58" s="1"/>
  <c r="R1033" i="58" s="1"/>
  <c r="R1034" i="58" s="1"/>
  <c r="R1035" i="58" s="1"/>
  <c r="R1036" i="58" s="1"/>
  <c r="R1037" i="58" s="1"/>
  <c r="R1038" i="58" s="1"/>
  <c r="R1039" i="58" s="1"/>
  <c r="R1040" i="58" s="1"/>
  <c r="R1041" i="58" s="1"/>
  <c r="R1042" i="58" s="1"/>
  <c r="R1043" i="58" s="1"/>
  <c r="R1044" i="58" s="1"/>
  <c r="R1045" i="58" s="1"/>
  <c r="R1046" i="58" s="1"/>
  <c r="R1047" i="58" s="1"/>
  <c r="R1048" i="58" s="1"/>
  <c r="R1049" i="58" s="1"/>
  <c r="R1050" i="58" s="1"/>
  <c r="R1051" i="58" s="1"/>
  <c r="R1052" i="58" s="1"/>
  <c r="R1053" i="58" s="1"/>
  <c r="R1054" i="58" s="1"/>
  <c r="R1055" i="58" s="1"/>
  <c r="R1056" i="58" s="1"/>
  <c r="R1057" i="58" s="1"/>
  <c r="R1058" i="58" s="1"/>
  <c r="R1059" i="58" s="1"/>
  <c r="R1060" i="58" s="1"/>
  <c r="R1061" i="58" s="1"/>
  <c r="R1062" i="58" s="1"/>
  <c r="R1063" i="58" s="1"/>
  <c r="R1064" i="58" s="1"/>
  <c r="R1065" i="58" s="1"/>
  <c r="R1066" i="58" s="1"/>
  <c r="R1067" i="58" s="1"/>
  <c r="R1068" i="58" s="1"/>
  <c r="R1069" i="58" s="1"/>
  <c r="R1070" i="58" s="1"/>
  <c r="R1071" i="58" s="1"/>
  <c r="R1072" i="58" s="1"/>
  <c r="R1073" i="58" s="1"/>
  <c r="R1074" i="58" s="1"/>
  <c r="R1075" i="58" s="1"/>
  <c r="R1076" i="58" s="1"/>
  <c r="R1077" i="58" s="1"/>
  <c r="R1078" i="58" s="1"/>
  <c r="R1079" i="58" s="1"/>
  <c r="R1080" i="58" s="1"/>
  <c r="R1081" i="58" s="1"/>
  <c r="R1082" i="58" s="1"/>
  <c r="R1083" i="58" s="1"/>
  <c r="R1084" i="58" s="1"/>
  <c r="R1085" i="58" s="1"/>
  <c r="R1086" i="58" s="1"/>
  <c r="R1087" i="58" s="1"/>
  <c r="R1088" i="58" s="1"/>
  <c r="R1089" i="58" s="1"/>
  <c r="R1090" i="58" s="1"/>
  <c r="R1091" i="58" s="1"/>
  <c r="R1092" i="58" s="1"/>
  <c r="R1093" i="58" s="1"/>
  <c r="R1094" i="58" s="1"/>
  <c r="R1095" i="58" s="1"/>
  <c r="R1096" i="58" s="1"/>
  <c r="R1097" i="58" s="1"/>
  <c r="R1098" i="58" s="1"/>
  <c r="R1099" i="58" s="1"/>
  <c r="R1100" i="58" s="1"/>
  <c r="R1101" i="58" s="1"/>
  <c r="R1102" i="58" s="1"/>
  <c r="R1103" i="58" s="1"/>
  <c r="R1104" i="58" s="1"/>
  <c r="R1105" i="58" s="1"/>
  <c r="R1106" i="58" s="1"/>
  <c r="R1107" i="58" s="1"/>
  <c r="R1108" i="58" s="1"/>
  <c r="R1109" i="58" s="1"/>
  <c r="R1110" i="58" s="1"/>
  <c r="R1111" i="58" s="1"/>
  <c r="R1112" i="58" s="1"/>
  <c r="R1113" i="58" s="1"/>
  <c r="R1114" i="58" s="1"/>
  <c r="R1115" i="58" s="1"/>
  <c r="R1116" i="58" s="1"/>
  <c r="R1117" i="58" s="1"/>
  <c r="R1118" i="58" s="1"/>
  <c r="R1119" i="58" s="1"/>
  <c r="R1120" i="58" s="1"/>
  <c r="R1121" i="58" s="1"/>
  <c r="R1122" i="58" s="1"/>
  <c r="R1123" i="58" s="1"/>
  <c r="R1124" i="58" s="1"/>
  <c r="R1125" i="58" s="1"/>
  <c r="R1126" i="58" s="1"/>
  <c r="R1127" i="58" s="1"/>
  <c r="R1128" i="58" s="1"/>
  <c r="R1129" i="58" s="1"/>
  <c r="R1130" i="58" s="1"/>
  <c r="R1131" i="58" s="1"/>
  <c r="R1132" i="58" s="1"/>
  <c r="R1133" i="58" s="1"/>
  <c r="R1134" i="58" s="1"/>
  <c r="R1135" i="58" s="1"/>
  <c r="R1136" i="58" s="1"/>
  <c r="R1137" i="58" s="1"/>
  <c r="R1138" i="58" s="1"/>
  <c r="R1139" i="58" s="1"/>
  <c r="R1140" i="58" s="1"/>
  <c r="R1141" i="58" s="1"/>
  <c r="R1142" i="58" s="1"/>
  <c r="R1143" i="58" s="1"/>
  <c r="R1144" i="58" s="1"/>
  <c r="R1145" i="58" s="1"/>
  <c r="R1146" i="58" s="1"/>
  <c r="R1147" i="58" s="1"/>
  <c r="R1148" i="58" s="1"/>
  <c r="R1149" i="58" s="1"/>
  <c r="R1150" i="58" s="1"/>
  <c r="R1151" i="58" s="1"/>
  <c r="R1152" i="58" s="1"/>
  <c r="R1153" i="58" s="1"/>
  <c r="R1154" i="58" s="1"/>
  <c r="R1155" i="58" s="1"/>
  <c r="R1156" i="58" s="1"/>
  <c r="R1157" i="58" s="1"/>
  <c r="R1158" i="58" s="1"/>
  <c r="R1159" i="58" s="1"/>
  <c r="R1160" i="58" s="1"/>
  <c r="R1161" i="58" s="1"/>
  <c r="R1162" i="58" s="1"/>
  <c r="R1163" i="58" s="1"/>
  <c r="R1164" i="58" s="1"/>
  <c r="R1165" i="58" s="1"/>
  <c r="R1166" i="58" s="1"/>
  <c r="R1167" i="58" s="1"/>
  <c r="R1168" i="58" s="1"/>
  <c r="R1169" i="58" s="1"/>
  <c r="R1170" i="58" s="1"/>
  <c r="R1171" i="58" s="1"/>
  <c r="R1172" i="58" s="1"/>
  <c r="R1173" i="58" s="1"/>
  <c r="R1174" i="58" s="1"/>
  <c r="R1175" i="58" s="1"/>
  <c r="R1176" i="58" s="1"/>
  <c r="R1177" i="58" s="1"/>
  <c r="R1178" i="58" s="1"/>
  <c r="R1179" i="58" s="1"/>
  <c r="R1180" i="58" s="1"/>
  <c r="R1181" i="58" s="1"/>
  <c r="R1182" i="58" s="1"/>
  <c r="R1183" i="58" s="1"/>
  <c r="R1184" i="58" s="1"/>
  <c r="R1185" i="58" s="1"/>
  <c r="R1186" i="58" s="1"/>
  <c r="R1187" i="58" s="1"/>
  <c r="R1188" i="58" s="1"/>
  <c r="R1189" i="58" s="1"/>
  <c r="R1190" i="58" s="1"/>
  <c r="R1191" i="58" s="1"/>
  <c r="R1192" i="58" s="1"/>
  <c r="R1193" i="58" s="1"/>
  <c r="R1194" i="58" s="1"/>
  <c r="R1195" i="58" s="1"/>
  <c r="R1196" i="58" s="1"/>
  <c r="R1197" i="58" s="1"/>
  <c r="R1198" i="58" s="1"/>
  <c r="R1199" i="58" s="1"/>
  <c r="R1200" i="58" s="1"/>
  <c r="R1201" i="58" s="1"/>
  <c r="R1202" i="58" s="1"/>
  <c r="R1203" i="58" s="1"/>
  <c r="R1204" i="58" s="1"/>
  <c r="R1205" i="58" s="1"/>
  <c r="R1206" i="58" s="1"/>
  <c r="R1207" i="58" s="1"/>
  <c r="R1208" i="58" s="1"/>
  <c r="R1209" i="58" s="1"/>
  <c r="R1210" i="58" s="1"/>
  <c r="R1211" i="58" s="1"/>
  <c r="R1212" i="58" s="1"/>
  <c r="R1213" i="58" s="1"/>
  <c r="R1214" i="58" s="1"/>
  <c r="R1215" i="58" s="1"/>
  <c r="R1216" i="58" s="1"/>
  <c r="R1217" i="58" s="1"/>
  <c r="R1218" i="58" s="1"/>
  <c r="R1219" i="58" s="1"/>
  <c r="R1220" i="58" s="1"/>
  <c r="R1221" i="58" s="1"/>
  <c r="R1222" i="58" s="1"/>
  <c r="R1223" i="58" s="1"/>
  <c r="R1224" i="58" s="1"/>
  <c r="R1225" i="58" s="1"/>
  <c r="R1226" i="58" s="1"/>
  <c r="R1227" i="58" s="1"/>
  <c r="R1228" i="58" s="1"/>
  <c r="R1229" i="58" s="1"/>
  <c r="R1230" i="58" s="1"/>
  <c r="R1231" i="58" s="1"/>
  <c r="R1232" i="58" s="1"/>
  <c r="R1233" i="58" s="1"/>
  <c r="R1234" i="58" s="1"/>
  <c r="R1235" i="58" s="1"/>
  <c r="R1236" i="58" s="1"/>
  <c r="R1237" i="58" s="1"/>
  <c r="R1238" i="58" s="1"/>
  <c r="R1239" i="58" s="1"/>
  <c r="R1240" i="58" s="1"/>
  <c r="R1241" i="58" s="1"/>
  <c r="R1242" i="58" s="1"/>
  <c r="R1243" i="58" s="1"/>
  <c r="R1244" i="58" s="1"/>
  <c r="R1245" i="58" s="1"/>
  <c r="R1246" i="58" s="1"/>
  <c r="R1247" i="58" s="1"/>
  <c r="R1248" i="58" s="1"/>
  <c r="R1249" i="58" s="1"/>
  <c r="R1250" i="58" s="1"/>
  <c r="R1251" i="58" s="1"/>
  <c r="R1252" i="58" s="1"/>
  <c r="R1253" i="58" s="1"/>
  <c r="R1254" i="58" s="1"/>
  <c r="R1255" i="58" s="1"/>
  <c r="R1256" i="58" s="1"/>
  <c r="R1257" i="58" s="1"/>
  <c r="R1258" i="58" s="1"/>
  <c r="R1259" i="58" s="1"/>
  <c r="R1260" i="58" s="1"/>
  <c r="R1261" i="58" s="1"/>
  <c r="R1262" i="58" s="1"/>
  <c r="R1263" i="58" s="1"/>
  <c r="R1264" i="58" s="1"/>
  <c r="R1265" i="58" s="1"/>
  <c r="R1266" i="58" s="1"/>
  <c r="R1267" i="58" s="1"/>
  <c r="R1268" i="58" s="1"/>
  <c r="R1269" i="58" s="1"/>
  <c r="R1270" i="58" s="1"/>
  <c r="R1271" i="58" s="1"/>
  <c r="R1272" i="58" s="1"/>
  <c r="R1273" i="58" s="1"/>
  <c r="R1274" i="58" s="1"/>
  <c r="R1275" i="58" s="1"/>
  <c r="R1276" i="58" s="1"/>
  <c r="R1277" i="58" s="1"/>
  <c r="R1278" i="58" s="1"/>
  <c r="R1279" i="58" s="1"/>
  <c r="R1280" i="58" s="1"/>
  <c r="R1281" i="58" s="1"/>
  <c r="R1282" i="58" s="1"/>
  <c r="R1283" i="58" s="1"/>
  <c r="R1284" i="58" s="1"/>
  <c r="R1285" i="58" s="1"/>
  <c r="R1286" i="58" s="1"/>
  <c r="R1287" i="58" s="1"/>
  <c r="R1288" i="58" s="1"/>
  <c r="R1289" i="58" s="1"/>
  <c r="R1290" i="58" s="1"/>
  <c r="R1291" i="58" s="1"/>
  <c r="R1292" i="58" s="1"/>
  <c r="R1293" i="58" s="1"/>
  <c r="R1294" i="58" s="1"/>
  <c r="R1295" i="58" s="1"/>
  <c r="R1296" i="58" s="1"/>
  <c r="R1297" i="58" s="1"/>
  <c r="R1298" i="58" s="1"/>
  <c r="R1299" i="58" s="1"/>
  <c r="R1300" i="58" s="1"/>
  <c r="R1301" i="58" s="1"/>
  <c r="R1302" i="58" s="1"/>
  <c r="R1303" i="58" s="1"/>
  <c r="R1304" i="58" s="1"/>
  <c r="R1305" i="58" s="1"/>
  <c r="R1306" i="58" s="1"/>
  <c r="R1307" i="58" s="1"/>
  <c r="R1308" i="58" s="1"/>
  <c r="R1309" i="58" s="1"/>
  <c r="R1310" i="58" s="1"/>
  <c r="R1311" i="58" s="1"/>
  <c r="R1312" i="58" s="1"/>
  <c r="R1313" i="58" s="1"/>
  <c r="R1314" i="58" s="1"/>
  <c r="R1315" i="58" s="1"/>
  <c r="R1316" i="58" s="1"/>
  <c r="R1317" i="58" s="1"/>
  <c r="R1318" i="58" s="1"/>
  <c r="R1319" i="58" s="1"/>
  <c r="R1320" i="58" s="1"/>
  <c r="R1321" i="58" s="1"/>
  <c r="R1322" i="58" s="1"/>
  <c r="R1323" i="58" s="1"/>
  <c r="R1324" i="58" s="1"/>
  <c r="R1325" i="58" s="1"/>
  <c r="R1326" i="58" s="1"/>
  <c r="R1327" i="58" s="1"/>
  <c r="R1328" i="58" s="1"/>
  <c r="R1329" i="58" s="1"/>
  <c r="R1330" i="58" s="1"/>
  <c r="R1331" i="58" s="1"/>
  <c r="R1332" i="58" s="1"/>
  <c r="R1333" i="58" s="1"/>
  <c r="R1334" i="58" s="1"/>
  <c r="R1335" i="58" s="1"/>
  <c r="R1336" i="58" s="1"/>
  <c r="R1337" i="58" s="1"/>
  <c r="R1338" i="58" s="1"/>
  <c r="R1339" i="58" s="1"/>
  <c r="R1340" i="58" s="1"/>
  <c r="R1341" i="58" s="1"/>
  <c r="R1342" i="58" s="1"/>
  <c r="R1343" i="58" s="1"/>
  <c r="R1344" i="58" s="1"/>
  <c r="R1345" i="58" s="1"/>
  <c r="R1346" i="58" s="1"/>
  <c r="R1347" i="58" s="1"/>
  <c r="R1348" i="58" s="1"/>
  <c r="R1349" i="58" s="1"/>
  <c r="R1350" i="58" s="1"/>
  <c r="R1351" i="58" s="1"/>
  <c r="R1352" i="58" s="1"/>
  <c r="R1353" i="58" s="1"/>
  <c r="R1354" i="58" s="1"/>
  <c r="R1355" i="58" s="1"/>
  <c r="R1356" i="58" s="1"/>
  <c r="R1357" i="58" s="1"/>
  <c r="R1358" i="58" s="1"/>
  <c r="R1359" i="58" s="1"/>
  <c r="R1360" i="58" s="1"/>
  <c r="R1361" i="58" s="1"/>
  <c r="R1362" i="58" s="1"/>
  <c r="R1363" i="58" s="1"/>
  <c r="R1364" i="58" s="1"/>
  <c r="R1365" i="58" s="1"/>
  <c r="R1366" i="58" s="1"/>
  <c r="R1367" i="58" s="1"/>
  <c r="R1368" i="58" s="1"/>
  <c r="R1369" i="58" s="1"/>
  <c r="R1370" i="58" s="1"/>
  <c r="R1371" i="58" s="1"/>
  <c r="R1372" i="58" s="1"/>
  <c r="R1373" i="58" s="1"/>
  <c r="R1374" i="58" s="1"/>
  <c r="R1375" i="58" s="1"/>
  <c r="R1376" i="58" s="1"/>
  <c r="R1377" i="58" s="1"/>
  <c r="R1378" i="58" s="1"/>
  <c r="R1379" i="58" s="1"/>
  <c r="R1380" i="58" s="1"/>
  <c r="R1381" i="58" s="1"/>
  <c r="R1382" i="58" s="1"/>
  <c r="R1383" i="58" s="1"/>
  <c r="R1384" i="58" s="1"/>
  <c r="R1385" i="58" s="1"/>
  <c r="R1386" i="58" s="1"/>
  <c r="R1387" i="58" s="1"/>
  <c r="R1388" i="58" s="1"/>
  <c r="R1389" i="58" s="1"/>
  <c r="R1390" i="58" s="1"/>
  <c r="R1391" i="58" s="1"/>
  <c r="R1392" i="58" s="1"/>
  <c r="R1393" i="58" s="1"/>
  <c r="R1394" i="58" s="1"/>
  <c r="R1395" i="58" s="1"/>
  <c r="R1396" i="58" s="1"/>
  <c r="R1397" i="58" s="1"/>
  <c r="R1398" i="58" s="1"/>
  <c r="R1399" i="58" s="1"/>
  <c r="R1400" i="58" s="1"/>
  <c r="R1401" i="58" s="1"/>
  <c r="R1402" i="58" s="1"/>
  <c r="R1403" i="58" s="1"/>
  <c r="R1404" i="58" s="1"/>
  <c r="R1405" i="58" s="1"/>
  <c r="R1406" i="58" s="1"/>
  <c r="R1407" i="58" s="1"/>
  <c r="R1408" i="58" s="1"/>
  <c r="R1409" i="58" s="1"/>
  <c r="R1410" i="58" s="1"/>
  <c r="R1411" i="58" s="1"/>
  <c r="R1412" i="58" s="1"/>
  <c r="R1413" i="58" s="1"/>
  <c r="R1414" i="58" s="1"/>
  <c r="R1415" i="58" s="1"/>
  <c r="R1416" i="58" s="1"/>
  <c r="R1417" i="58" s="1"/>
  <c r="R1418" i="58" s="1"/>
  <c r="R1419" i="58" s="1"/>
  <c r="R1420" i="58" s="1"/>
  <c r="R1421" i="58" s="1"/>
  <c r="R1422" i="58" s="1"/>
  <c r="R1423" i="58" s="1"/>
  <c r="R1424" i="58" s="1"/>
  <c r="R1425" i="58" s="1"/>
  <c r="R1426" i="58" s="1"/>
  <c r="R1427" i="58" s="1"/>
  <c r="R1428" i="58" s="1"/>
  <c r="R1429" i="58" s="1"/>
  <c r="R1430" i="58" s="1"/>
  <c r="R1431" i="58" s="1"/>
  <c r="R1432" i="58" s="1"/>
  <c r="R1433" i="58" s="1"/>
  <c r="R1434" i="58" s="1"/>
  <c r="R1435" i="58" s="1"/>
  <c r="R1436" i="58" s="1"/>
  <c r="R1437" i="58" s="1"/>
  <c r="R1438" i="58" s="1"/>
  <c r="R1439" i="58" s="1"/>
  <c r="R1440" i="58" s="1"/>
  <c r="R1441" i="58" s="1"/>
  <c r="R1442" i="58" s="1"/>
  <c r="R1443" i="58" s="1"/>
  <c r="R1444" i="58" s="1"/>
  <c r="R1445" i="58" s="1"/>
  <c r="R1446" i="58" s="1"/>
  <c r="R1447" i="58" s="1"/>
  <c r="R1448" i="58" s="1"/>
  <c r="R1449" i="58" s="1"/>
  <c r="R1450" i="58" s="1"/>
  <c r="R1451" i="58" s="1"/>
  <c r="R1452" i="58" s="1"/>
  <c r="R1453" i="58" s="1"/>
  <c r="R1454" i="58" s="1"/>
  <c r="R1455" i="58" s="1"/>
  <c r="R1456" i="58" s="1"/>
  <c r="R1457" i="58" s="1"/>
  <c r="R1458" i="58" s="1"/>
  <c r="R1459" i="58" s="1"/>
  <c r="R1460" i="58" s="1"/>
  <c r="R1461" i="58" s="1"/>
  <c r="R1462" i="58" s="1"/>
  <c r="R1463" i="58" s="1"/>
  <c r="R1464" i="58" s="1"/>
  <c r="R1465" i="58" s="1"/>
  <c r="R1466" i="58" s="1"/>
  <c r="R1467" i="58" s="1"/>
  <c r="R1468" i="58" s="1"/>
  <c r="R1469" i="58" s="1"/>
  <c r="R1470" i="58" s="1"/>
  <c r="R1471" i="58" s="1"/>
  <c r="R1472" i="58" s="1"/>
  <c r="R1473" i="58" s="1"/>
  <c r="R1474" i="58" s="1"/>
  <c r="R1475" i="58" s="1"/>
  <c r="R1476" i="58" s="1"/>
  <c r="R1477" i="58" s="1"/>
  <c r="R1478" i="58" s="1"/>
  <c r="R1479" i="58" s="1"/>
  <c r="R1480" i="58" s="1"/>
  <c r="R1481" i="58" s="1"/>
  <c r="R1482" i="58" s="1"/>
  <c r="R1483" i="58" s="1"/>
  <c r="R1484" i="58" s="1"/>
  <c r="R1485" i="58" s="1"/>
  <c r="R1486" i="58" s="1"/>
  <c r="R1487" i="58" s="1"/>
  <c r="R1488" i="58" s="1"/>
  <c r="R1489" i="58" s="1"/>
  <c r="R1490" i="58" s="1"/>
  <c r="R1491" i="58" s="1"/>
  <c r="R1492" i="58" s="1"/>
  <c r="R1493" i="58" s="1"/>
  <c r="R1494" i="58" s="1"/>
  <c r="R1495" i="58" s="1"/>
  <c r="R1496" i="58" s="1"/>
  <c r="R1497" i="58" s="1"/>
  <c r="R1498" i="58" s="1"/>
  <c r="R1499" i="58" s="1"/>
  <c r="R1500" i="58" s="1"/>
  <c r="R1501" i="58" s="1"/>
  <c r="R1502" i="58" s="1"/>
  <c r="R1503" i="58" s="1"/>
  <c r="R1504" i="58" s="1"/>
  <c r="R1505" i="58" s="1"/>
  <c r="R1506" i="58" s="1"/>
  <c r="R1507" i="58" s="1"/>
  <c r="R1508" i="58" s="1"/>
  <c r="R1509" i="58" s="1"/>
  <c r="R1510" i="58" s="1"/>
  <c r="R1511" i="58" s="1"/>
  <c r="R1512" i="58" s="1"/>
  <c r="R1513" i="58" s="1"/>
  <c r="R1514" i="58" s="1"/>
  <c r="R1515" i="58" s="1"/>
  <c r="R1516" i="58" s="1"/>
  <c r="R1517" i="58" s="1"/>
  <c r="R1518" i="58" s="1"/>
  <c r="R1519" i="58" s="1"/>
  <c r="R1520" i="58" s="1"/>
  <c r="R1521" i="58" s="1"/>
  <c r="R1522" i="58" s="1"/>
  <c r="R1523" i="58" s="1"/>
  <c r="R1524" i="58" s="1"/>
  <c r="R1525" i="58" s="1"/>
  <c r="R1526" i="58" s="1"/>
  <c r="R1527" i="58" s="1"/>
  <c r="R1528" i="58" s="1"/>
  <c r="R1529" i="58" s="1"/>
  <c r="R1530" i="58" s="1"/>
  <c r="R1531" i="58" s="1"/>
  <c r="R1532" i="58" s="1"/>
  <c r="R1533" i="58" s="1"/>
  <c r="R1534" i="58" s="1"/>
  <c r="R1535" i="58" s="1"/>
  <c r="R1536" i="58" s="1"/>
  <c r="R1537" i="58" s="1"/>
  <c r="R1538" i="58" s="1"/>
  <c r="R1539" i="58" s="1"/>
  <c r="R1540" i="58" s="1"/>
  <c r="R1541" i="58" s="1"/>
  <c r="R1542" i="58" s="1"/>
  <c r="R1543" i="58" s="1"/>
  <c r="R1544" i="58" s="1"/>
  <c r="R1545" i="58" s="1"/>
  <c r="R1546" i="58" s="1"/>
  <c r="R1547" i="58" s="1"/>
  <c r="R1548" i="58" s="1"/>
  <c r="R1549" i="58" s="1"/>
  <c r="R1550" i="58" s="1"/>
  <c r="R1551" i="58" s="1"/>
  <c r="R1552" i="58" s="1"/>
  <c r="R1553" i="58" s="1"/>
  <c r="R1554" i="58" s="1"/>
  <c r="R1555" i="58" s="1"/>
  <c r="R1556" i="58" s="1"/>
  <c r="R1557" i="58" s="1"/>
  <c r="R1558" i="58" s="1"/>
  <c r="R1559" i="58" s="1"/>
  <c r="R1560" i="58" s="1"/>
  <c r="R1561" i="58" s="1"/>
  <c r="R1562" i="58" s="1"/>
  <c r="R1563" i="58" s="1"/>
  <c r="R1564" i="58" s="1"/>
  <c r="R1565" i="58" s="1"/>
  <c r="R1566" i="58" s="1"/>
  <c r="R1567" i="58" s="1"/>
  <c r="R1568" i="58" s="1"/>
  <c r="R1569" i="58" s="1"/>
  <c r="R1570" i="58" s="1"/>
  <c r="R1571" i="58" s="1"/>
  <c r="R1572" i="58" s="1"/>
  <c r="R1573" i="58" s="1"/>
  <c r="R1574" i="58" s="1"/>
  <c r="R1575" i="58" s="1"/>
  <c r="R1576" i="58" s="1"/>
  <c r="R1577" i="58" s="1"/>
  <c r="R1578" i="58" s="1"/>
  <c r="R1579" i="58" s="1"/>
  <c r="R1580" i="58" s="1"/>
  <c r="R1581" i="58" s="1"/>
  <c r="R1582" i="58" s="1"/>
  <c r="R1583" i="58" s="1"/>
  <c r="R1584" i="58" s="1"/>
  <c r="R1585" i="58" s="1"/>
  <c r="R1586" i="58" s="1"/>
  <c r="R1587" i="58" s="1"/>
  <c r="R1588" i="58" s="1"/>
  <c r="R1589" i="58" s="1"/>
  <c r="R1590" i="58" s="1"/>
  <c r="R1591" i="58" s="1"/>
  <c r="R1592" i="58" s="1"/>
  <c r="R1593" i="58" s="1"/>
  <c r="R1594" i="58" s="1"/>
  <c r="R1595" i="58" s="1"/>
  <c r="R1596" i="58" s="1"/>
  <c r="R1597" i="58" s="1"/>
  <c r="R1598" i="58" s="1"/>
  <c r="R1599" i="58" s="1"/>
  <c r="R1600" i="58" s="1"/>
  <c r="R1601" i="58" s="1"/>
  <c r="R1602" i="58" s="1"/>
  <c r="R1603" i="58" s="1"/>
  <c r="R1604" i="58" s="1"/>
  <c r="R1605" i="58" s="1"/>
  <c r="R1606" i="58" s="1"/>
  <c r="R1607" i="58" s="1"/>
  <c r="R1608" i="58" s="1"/>
  <c r="R1609" i="58" s="1"/>
  <c r="R1610" i="58" s="1"/>
  <c r="R1611" i="58" s="1"/>
  <c r="R1612" i="58" s="1"/>
  <c r="R1613" i="58" s="1"/>
  <c r="R1614" i="58" s="1"/>
  <c r="R1615" i="58" s="1"/>
  <c r="R1616" i="58" s="1"/>
  <c r="R1617" i="58" s="1"/>
  <c r="R1618" i="58" s="1"/>
  <c r="R1619" i="58" s="1"/>
  <c r="R1620" i="58" s="1"/>
  <c r="R1621" i="58" s="1"/>
  <c r="R1622" i="58" s="1"/>
  <c r="R1623" i="58" s="1"/>
  <c r="R1624" i="58" s="1"/>
  <c r="R1625" i="58" s="1"/>
  <c r="R1626" i="58" s="1"/>
  <c r="R1627" i="58" s="1"/>
  <c r="R1628" i="58" s="1"/>
  <c r="R1629" i="58" s="1"/>
  <c r="R1630" i="58" s="1"/>
  <c r="R1631" i="58" s="1"/>
  <c r="R1632" i="58" s="1"/>
  <c r="R1633" i="58" s="1"/>
  <c r="R1634" i="58" s="1"/>
  <c r="R1635" i="58" s="1"/>
  <c r="R1636" i="58" s="1"/>
  <c r="R1637" i="58" s="1"/>
  <c r="R1638" i="58" s="1"/>
  <c r="R1639" i="58" s="1"/>
  <c r="R1640" i="58" s="1"/>
  <c r="R1641" i="58" s="1"/>
  <c r="R1642" i="58" s="1"/>
  <c r="R1643" i="58" s="1"/>
  <c r="R1644" i="58" s="1"/>
  <c r="R1645" i="58" s="1"/>
  <c r="R1646" i="58" s="1"/>
  <c r="R1647" i="58" s="1"/>
  <c r="R1648" i="58" s="1"/>
  <c r="R1649" i="58" s="1"/>
  <c r="R1650" i="58" s="1"/>
  <c r="R1651" i="58" s="1"/>
  <c r="R1652" i="58" s="1"/>
  <c r="R1653" i="58" s="1"/>
  <c r="R1654" i="58" s="1"/>
  <c r="R1655" i="58" s="1"/>
  <c r="R1656" i="58" s="1"/>
  <c r="R1657" i="58" s="1"/>
  <c r="R1658" i="58" s="1"/>
  <c r="R1659" i="58" s="1"/>
  <c r="R1660" i="58" s="1"/>
  <c r="R1661" i="58" s="1"/>
  <c r="R1662" i="58" s="1"/>
  <c r="R1663" i="58" s="1"/>
  <c r="R1664" i="58" s="1"/>
  <c r="R1665" i="58" s="1"/>
  <c r="R1666" i="58" s="1"/>
  <c r="R1667" i="58" s="1"/>
  <c r="R1668" i="58" s="1"/>
  <c r="R1669" i="58" s="1"/>
  <c r="R1670" i="58" s="1"/>
  <c r="R1671" i="58" s="1"/>
  <c r="R1672" i="58" s="1"/>
  <c r="R1673" i="58" s="1"/>
  <c r="R1674" i="58" s="1"/>
  <c r="R1675" i="58" s="1"/>
  <c r="R1676" i="58" s="1"/>
  <c r="R1677" i="58" s="1"/>
  <c r="R1678" i="58" s="1"/>
  <c r="R1679" i="58" s="1"/>
  <c r="R1680" i="58" s="1"/>
  <c r="R1681" i="58" s="1"/>
  <c r="R1682" i="58" s="1"/>
  <c r="R1683" i="58" s="1"/>
  <c r="R1684" i="58" s="1"/>
  <c r="R1685" i="58" s="1"/>
  <c r="R1686" i="58" s="1"/>
  <c r="R1687" i="58" s="1"/>
  <c r="R1688" i="58" s="1"/>
  <c r="R1689" i="58" s="1"/>
  <c r="R1690" i="58" s="1"/>
  <c r="R1691" i="58" s="1"/>
  <c r="R1692" i="58" s="1"/>
  <c r="R1693" i="58" s="1"/>
  <c r="R1694" i="58" s="1"/>
  <c r="R1695" i="58" s="1"/>
  <c r="R1696" i="58" s="1"/>
  <c r="R1697" i="58" s="1"/>
  <c r="R1698" i="58" s="1"/>
  <c r="R1699" i="58" s="1"/>
  <c r="R1700" i="58" s="1"/>
  <c r="R1701" i="58" s="1"/>
  <c r="R1702" i="58" s="1"/>
  <c r="R1703" i="58" s="1"/>
  <c r="R1704" i="58" s="1"/>
  <c r="R1705" i="58" s="1"/>
  <c r="R1706" i="58" s="1"/>
  <c r="R1707" i="58" s="1"/>
  <c r="R1708" i="58" s="1"/>
  <c r="R1709" i="58" s="1"/>
  <c r="R1710" i="58" s="1"/>
  <c r="R1711" i="58" s="1"/>
  <c r="R1712" i="58" s="1"/>
  <c r="R1713" i="58" s="1"/>
  <c r="R1714" i="58" s="1"/>
  <c r="R1715" i="58" s="1"/>
  <c r="R1716" i="58" s="1"/>
  <c r="R1717" i="58" s="1"/>
  <c r="R1718" i="58" s="1"/>
  <c r="R1719" i="58" s="1"/>
  <c r="R1720" i="58" s="1"/>
  <c r="R1721" i="58" s="1"/>
  <c r="R1722" i="58" s="1"/>
  <c r="R1723" i="58" s="1"/>
  <c r="R1724" i="58" s="1"/>
  <c r="R1725" i="58" s="1"/>
  <c r="R1726" i="58" s="1"/>
  <c r="R1727" i="58" s="1"/>
  <c r="R1728" i="58" s="1"/>
  <c r="R1729" i="58" s="1"/>
  <c r="R1730" i="58" s="1"/>
  <c r="R1731" i="58" s="1"/>
  <c r="R1732" i="58" s="1"/>
  <c r="R1733" i="58" s="1"/>
  <c r="R1734" i="58" s="1"/>
  <c r="R1735" i="58" s="1"/>
  <c r="R1736" i="58" s="1"/>
  <c r="R1737" i="58" s="1"/>
  <c r="R1738" i="58" s="1"/>
  <c r="R1739" i="58" s="1"/>
  <c r="R1740" i="58" s="1"/>
  <c r="R1741" i="58" s="1"/>
  <c r="R1742" i="58" s="1"/>
  <c r="R1743" i="58" s="1"/>
  <c r="R1744" i="58" s="1"/>
  <c r="R1745" i="58" s="1"/>
  <c r="R1746" i="58" s="1"/>
  <c r="R1747" i="58" s="1"/>
  <c r="R1748" i="58" s="1"/>
  <c r="R1749" i="58" s="1"/>
  <c r="R1750" i="58" s="1"/>
  <c r="R1751" i="58" s="1"/>
  <c r="R1752" i="58" s="1"/>
  <c r="R1753" i="58" s="1"/>
  <c r="R1754" i="58" s="1"/>
  <c r="R1755" i="58" s="1"/>
  <c r="R1756" i="58" s="1"/>
  <c r="R1757" i="58" s="1"/>
  <c r="R1758" i="58" s="1"/>
  <c r="R1759" i="58" s="1"/>
  <c r="R1760" i="58" s="1"/>
  <c r="R1761" i="58" s="1"/>
  <c r="R1762" i="58" s="1"/>
  <c r="R1763" i="58" s="1"/>
  <c r="R1764" i="58" s="1"/>
  <c r="R1765" i="58" s="1"/>
  <c r="R1766" i="58" s="1"/>
  <c r="R1767" i="58" s="1"/>
  <c r="R1768" i="58" s="1"/>
  <c r="R1769" i="58" s="1"/>
  <c r="R1770" i="58" s="1"/>
  <c r="R1771" i="58" s="1"/>
  <c r="R1772" i="58" s="1"/>
  <c r="R1773" i="58" s="1"/>
  <c r="R1774" i="58" s="1"/>
  <c r="R1775" i="58" s="1"/>
  <c r="R1776" i="58" s="1"/>
  <c r="R1777" i="58" s="1"/>
  <c r="R1778" i="58" s="1"/>
  <c r="R1779" i="58" s="1"/>
  <c r="R1780" i="58" s="1"/>
  <c r="R1781" i="58" s="1"/>
  <c r="R1782" i="58" s="1"/>
  <c r="R1783" i="58" s="1"/>
  <c r="R1784" i="58" s="1"/>
  <c r="R1785" i="58" s="1"/>
  <c r="R1786" i="58" s="1"/>
  <c r="R1787" i="58" s="1"/>
  <c r="R1788" i="58" s="1"/>
  <c r="R1789" i="58" s="1"/>
  <c r="R1790" i="58" s="1"/>
  <c r="R1791" i="58" s="1"/>
  <c r="R1792" i="58" s="1"/>
  <c r="R1793" i="58" s="1"/>
  <c r="R1794" i="58" s="1"/>
  <c r="R1795" i="58" s="1"/>
  <c r="R1796" i="58" s="1"/>
  <c r="R1797" i="58" s="1"/>
  <c r="R1798" i="58" s="1"/>
  <c r="R1799" i="58" s="1"/>
  <c r="R1800" i="58" s="1"/>
  <c r="R1801" i="58" s="1"/>
  <c r="R1802" i="58" s="1"/>
  <c r="R1803" i="58" s="1"/>
  <c r="R1804" i="58" s="1"/>
  <c r="R1805" i="58" s="1"/>
  <c r="R1806" i="58" s="1"/>
  <c r="R1807" i="58" s="1"/>
  <c r="R1808" i="58" s="1"/>
  <c r="R1809" i="58" s="1"/>
  <c r="R1810" i="58" s="1"/>
  <c r="R1811" i="58" s="1"/>
  <c r="R1812" i="58" s="1"/>
  <c r="R1813" i="58" s="1"/>
  <c r="R1814" i="58" s="1"/>
  <c r="R1815" i="58" s="1"/>
  <c r="R1816" i="58" s="1"/>
  <c r="R1817" i="58" s="1"/>
  <c r="R1818" i="58" s="1"/>
  <c r="R1819" i="58" s="1"/>
  <c r="R1820" i="58" s="1"/>
  <c r="R1821" i="58" s="1"/>
  <c r="R1822" i="58" s="1"/>
  <c r="R1823" i="58" s="1"/>
  <c r="R1824" i="58" s="1"/>
  <c r="R1825" i="58" s="1"/>
  <c r="R1826" i="58" s="1"/>
  <c r="R1827" i="58" s="1"/>
  <c r="R1828" i="58" s="1"/>
  <c r="R1829" i="58" s="1"/>
  <c r="R1830" i="58" s="1"/>
  <c r="R1831" i="58" s="1"/>
  <c r="R1832" i="58" s="1"/>
  <c r="R1833" i="58" s="1"/>
  <c r="R1834" i="58" s="1"/>
  <c r="R1835" i="58" s="1"/>
  <c r="R1836" i="58" s="1"/>
  <c r="R1837" i="58" s="1"/>
  <c r="R1838" i="58" s="1"/>
  <c r="R1839" i="58" s="1"/>
  <c r="R1840" i="58" s="1"/>
  <c r="R1841" i="58" s="1"/>
  <c r="R1842" i="58" s="1"/>
  <c r="R1843" i="58" s="1"/>
  <c r="R1844" i="58" s="1"/>
  <c r="R1845" i="58" s="1"/>
  <c r="R1846" i="58" s="1"/>
  <c r="R1847" i="58" s="1"/>
  <c r="R1848" i="58" s="1"/>
  <c r="R1849" i="58" s="1"/>
  <c r="R1850" i="58" s="1"/>
  <c r="R1851" i="58" s="1"/>
  <c r="R1852" i="58" s="1"/>
  <c r="R1853" i="58" s="1"/>
  <c r="R1854" i="58" s="1"/>
  <c r="R1855" i="58" s="1"/>
  <c r="R1856" i="58" s="1"/>
  <c r="R1857" i="58" s="1"/>
  <c r="R1858" i="58" s="1"/>
  <c r="R1859" i="58" s="1"/>
  <c r="R1860" i="58" s="1"/>
  <c r="R1861" i="58" s="1"/>
  <c r="R1862" i="58" s="1"/>
  <c r="R1863" i="58" s="1"/>
  <c r="R1864" i="58" s="1"/>
  <c r="R1865" i="58" s="1"/>
  <c r="R1866" i="58" s="1"/>
  <c r="R1867" i="58" s="1"/>
  <c r="R1868" i="58" s="1"/>
  <c r="R1869" i="58" s="1"/>
  <c r="R1870" i="58" s="1"/>
  <c r="R1871" i="58" s="1"/>
  <c r="R1872" i="58" s="1"/>
  <c r="R1873" i="58" s="1"/>
  <c r="R1874" i="58" s="1"/>
  <c r="R1875" i="58" s="1"/>
  <c r="R1876" i="58" s="1"/>
  <c r="R1877" i="58" s="1"/>
  <c r="R1878" i="58" s="1"/>
  <c r="R1879" i="58" s="1"/>
  <c r="R1880" i="58" s="1"/>
  <c r="R1881" i="58" s="1"/>
  <c r="R1882" i="58" s="1"/>
  <c r="R1883" i="58" s="1"/>
  <c r="R1884" i="58" s="1"/>
  <c r="R1885" i="58" s="1"/>
  <c r="R1886" i="58" s="1"/>
  <c r="R1887" i="58" s="1"/>
  <c r="R1888" i="58" s="1"/>
  <c r="R1889" i="58" s="1"/>
  <c r="R1890" i="58" s="1"/>
  <c r="R1891" i="58" s="1"/>
  <c r="R1892" i="58" s="1"/>
  <c r="R1893" i="58" s="1"/>
  <c r="R1894" i="58" s="1"/>
  <c r="R1895" i="58" s="1"/>
  <c r="R1896" i="58" s="1"/>
  <c r="R1897" i="58" s="1"/>
  <c r="R1898" i="58" s="1"/>
  <c r="R1899" i="58" s="1"/>
  <c r="R1900" i="58" s="1"/>
  <c r="R1901" i="58" s="1"/>
  <c r="R1902" i="58" s="1"/>
  <c r="R1903" i="58" s="1"/>
  <c r="R1904" i="58" s="1"/>
  <c r="R1905" i="58" s="1"/>
  <c r="R1906" i="58" s="1"/>
  <c r="R1907" i="58" s="1"/>
  <c r="R1908" i="58" s="1"/>
  <c r="R1909" i="58" s="1"/>
  <c r="R1910" i="58" s="1"/>
  <c r="R1911" i="58" s="1"/>
  <c r="R1912" i="58" s="1"/>
  <c r="R1913" i="58" s="1"/>
  <c r="R1914" i="58" s="1"/>
  <c r="R1915" i="58" s="1"/>
  <c r="R1916" i="58" s="1"/>
  <c r="R1917" i="58" s="1"/>
  <c r="R1918" i="58" s="1"/>
  <c r="R1919" i="58" s="1"/>
  <c r="R1920" i="58" s="1"/>
  <c r="R1921" i="58" s="1"/>
  <c r="R1922" i="58" s="1"/>
  <c r="R1923" i="58" s="1"/>
  <c r="R1924" i="58" s="1"/>
  <c r="R1925" i="58" s="1"/>
  <c r="R1926" i="58" s="1"/>
  <c r="R1927" i="58" s="1"/>
  <c r="R1928" i="58" s="1"/>
  <c r="R1929" i="58" s="1"/>
  <c r="R1930" i="58" s="1"/>
  <c r="R1931" i="58" s="1"/>
  <c r="R1932" i="58" s="1"/>
  <c r="R1933" i="58" s="1"/>
  <c r="R1934" i="58" s="1"/>
  <c r="R1935" i="58" s="1"/>
  <c r="R1936" i="58" s="1"/>
  <c r="R1937" i="58" s="1"/>
  <c r="R1938" i="58" s="1"/>
  <c r="R1939" i="58" s="1"/>
  <c r="R1940" i="58" s="1"/>
  <c r="R1941" i="58" s="1"/>
  <c r="R1942" i="58" s="1"/>
  <c r="R1943" i="58" s="1"/>
  <c r="R1944" i="58" s="1"/>
  <c r="R1945" i="58" s="1"/>
  <c r="R1946" i="58" s="1"/>
  <c r="R1947" i="58" s="1"/>
  <c r="R1948" i="58" s="1"/>
  <c r="R1949" i="58" s="1"/>
  <c r="R1950" i="58" s="1"/>
  <c r="R1951" i="58" s="1"/>
  <c r="R1952" i="58" s="1"/>
  <c r="R1953" i="58" s="1"/>
  <c r="R1954" i="58" s="1"/>
  <c r="R1955" i="58" s="1"/>
  <c r="R1956" i="58" s="1"/>
  <c r="R1957" i="58" s="1"/>
  <c r="R1958" i="58" s="1"/>
  <c r="R1959" i="58" s="1"/>
  <c r="R1960" i="58" s="1"/>
  <c r="R1961" i="58" s="1"/>
  <c r="R1962" i="58" s="1"/>
  <c r="R1963" i="58" s="1"/>
  <c r="R1964" i="58" s="1"/>
  <c r="R1965" i="58" s="1"/>
  <c r="R1966" i="58" s="1"/>
  <c r="R1967" i="58" s="1"/>
  <c r="R1968" i="58" s="1"/>
  <c r="R1969" i="58" s="1"/>
  <c r="R1970" i="58" s="1"/>
  <c r="R1971" i="58" s="1"/>
  <c r="R1972" i="58" s="1"/>
  <c r="R1973" i="58" s="1"/>
  <c r="R1974" i="58" s="1"/>
  <c r="R1975" i="58" s="1"/>
  <c r="R1976" i="58" s="1"/>
  <c r="R1977" i="58" s="1"/>
  <c r="R1978" i="58" s="1"/>
  <c r="R1979" i="58" s="1"/>
  <c r="R1980" i="58" s="1"/>
  <c r="R1981" i="58" s="1"/>
  <c r="R1982" i="58" s="1"/>
  <c r="R1983" i="58" s="1"/>
  <c r="R1984" i="58" s="1"/>
  <c r="R1985" i="58" s="1"/>
  <c r="R1986" i="58" s="1"/>
  <c r="R1987" i="58" s="1"/>
  <c r="R1988" i="58" s="1"/>
  <c r="R1989" i="58" s="1"/>
  <c r="R1990" i="58" s="1"/>
  <c r="R1991" i="58" s="1"/>
  <c r="R1992" i="58" s="1"/>
  <c r="R1993" i="58" s="1"/>
  <c r="R1994" i="58" s="1"/>
  <c r="R1995" i="58" s="1"/>
  <c r="R1996" i="58" s="1"/>
  <c r="R1997" i="58" s="1"/>
  <c r="R1998" i="58" s="1"/>
  <c r="R1999" i="58" s="1"/>
  <c r="R2000" i="58" s="1"/>
  <c r="R2001" i="58" s="1"/>
  <c r="R2002" i="58" s="1"/>
  <c r="R2003" i="58" s="1"/>
  <c r="R2004" i="58" s="1"/>
  <c r="R2005" i="58" s="1"/>
  <c r="R2006" i="58" s="1"/>
  <c r="R2007" i="58" s="1"/>
  <c r="R2008" i="58" s="1"/>
  <c r="R2009" i="58" s="1"/>
  <c r="R2010" i="58" s="1"/>
  <c r="R2011" i="58" s="1"/>
  <c r="R2012" i="58" s="1"/>
  <c r="R2013" i="58" s="1"/>
  <c r="R2014" i="58" s="1"/>
  <c r="R2015" i="58" s="1"/>
  <c r="R2016" i="58" s="1"/>
  <c r="R2017" i="58" s="1"/>
  <c r="R2018" i="58" s="1"/>
  <c r="R2019" i="58" s="1"/>
  <c r="R2020" i="58" s="1"/>
  <c r="R2021" i="58" s="1"/>
  <c r="R2022" i="58" s="1"/>
  <c r="R2023" i="58" s="1"/>
  <c r="R2024" i="58" s="1"/>
  <c r="R2025" i="58" s="1"/>
  <c r="R2026" i="58" s="1"/>
  <c r="R2027" i="58" s="1"/>
  <c r="R2028" i="58" s="1"/>
  <c r="R2029" i="58" s="1"/>
  <c r="R2030" i="58" s="1"/>
  <c r="R2031" i="58" s="1"/>
  <c r="R2032" i="58" s="1"/>
  <c r="R2033" i="58" s="1"/>
  <c r="R2034" i="58" s="1"/>
  <c r="R2035" i="58" s="1"/>
  <c r="R2036" i="58" s="1"/>
  <c r="R2037" i="58" s="1"/>
  <c r="R2038" i="58" s="1"/>
  <c r="R2039" i="58" s="1"/>
  <c r="R2040" i="58" s="1"/>
  <c r="R2041" i="58" s="1"/>
  <c r="R2042" i="58" s="1"/>
  <c r="R2043" i="58" s="1"/>
  <c r="R2044" i="58" s="1"/>
  <c r="R2045" i="58" s="1"/>
  <c r="R2046" i="58" s="1"/>
  <c r="R2047" i="58" s="1"/>
  <c r="R2048" i="58" s="1"/>
  <c r="R2049" i="58" s="1"/>
  <c r="R2050" i="58" s="1"/>
  <c r="R2051" i="58" s="1"/>
  <c r="R2052" i="58" s="1"/>
  <c r="R2053" i="58" s="1"/>
  <c r="R2054" i="58" s="1"/>
  <c r="R2055" i="58" s="1"/>
  <c r="R2056" i="58" s="1"/>
  <c r="R2057" i="58" s="1"/>
  <c r="R2058" i="58" s="1"/>
  <c r="R2059" i="58" s="1"/>
  <c r="R2060" i="58" s="1"/>
  <c r="R2061" i="58" s="1"/>
  <c r="R2062" i="58" s="1"/>
  <c r="R2063" i="58" s="1"/>
  <c r="R2064" i="58" s="1"/>
  <c r="R2065" i="58" s="1"/>
  <c r="R2066" i="58" s="1"/>
  <c r="R2067" i="58" s="1"/>
  <c r="R2068" i="58" s="1"/>
  <c r="R2069" i="58" s="1"/>
  <c r="R2070" i="58" s="1"/>
  <c r="R2071" i="58" s="1"/>
  <c r="R2072" i="58" s="1"/>
  <c r="R2073" i="58" s="1"/>
  <c r="R2074" i="58" s="1"/>
  <c r="R2075" i="58" s="1"/>
  <c r="R2076" i="58" s="1"/>
  <c r="R2077" i="58" s="1"/>
  <c r="R2078" i="58" s="1"/>
  <c r="R2079" i="58" s="1"/>
  <c r="R2080" i="58" s="1"/>
  <c r="R2081" i="58" s="1"/>
  <c r="R2082" i="58" s="1"/>
  <c r="R2083" i="58" s="1"/>
  <c r="R2084" i="58" s="1"/>
  <c r="R2085" i="58" s="1"/>
  <c r="R2086" i="58" s="1"/>
  <c r="R2087" i="58" s="1"/>
  <c r="R2088" i="58" s="1"/>
  <c r="R2089" i="58" s="1"/>
  <c r="R2090" i="58" s="1"/>
  <c r="R2091" i="58" s="1"/>
  <c r="R2092" i="58" s="1"/>
  <c r="R2093" i="58" s="1"/>
  <c r="R2094" i="58" s="1"/>
  <c r="R2095" i="58" s="1"/>
  <c r="R2096" i="58" s="1"/>
  <c r="R2097" i="58" s="1"/>
  <c r="R2098" i="58" s="1"/>
  <c r="R2099" i="58" s="1"/>
  <c r="R2100" i="58" s="1"/>
  <c r="R2101" i="58" s="1"/>
  <c r="R2102" i="58" s="1"/>
  <c r="R2103" i="58" s="1"/>
  <c r="R2104" i="58" s="1"/>
  <c r="R2105" i="58" s="1"/>
  <c r="R2106" i="58" s="1"/>
  <c r="R2107" i="58" s="1"/>
  <c r="R2108" i="58" s="1"/>
  <c r="R2109" i="58" s="1"/>
  <c r="R2110" i="58" s="1"/>
  <c r="R2111" i="58" s="1"/>
  <c r="R2112" i="58" s="1"/>
  <c r="R2113" i="58" s="1"/>
  <c r="R2114" i="58" s="1"/>
  <c r="R2115" i="58" s="1"/>
  <c r="R2116" i="58" s="1"/>
  <c r="R2117" i="58" s="1"/>
  <c r="R2118" i="58" s="1"/>
  <c r="R2119" i="58" s="1"/>
  <c r="R2120" i="58" s="1"/>
  <c r="R2121" i="58" s="1"/>
  <c r="R2122" i="58" s="1"/>
  <c r="R2123" i="58" s="1"/>
  <c r="R2124" i="58" s="1"/>
  <c r="R2125" i="58" s="1"/>
  <c r="R2126" i="58" s="1"/>
  <c r="R2127" i="58" s="1"/>
  <c r="R2128" i="58" s="1"/>
  <c r="R2129" i="58" s="1"/>
  <c r="R2130" i="58" s="1"/>
  <c r="R2131" i="58" s="1"/>
  <c r="R2132" i="58" s="1"/>
  <c r="R2133" i="58" s="1"/>
  <c r="R2134" i="58" s="1"/>
  <c r="R2135" i="58" s="1"/>
  <c r="R2136" i="58" s="1"/>
  <c r="R2137" i="58" s="1"/>
  <c r="R2138" i="58" s="1"/>
  <c r="R2139" i="58" s="1"/>
  <c r="R2140" i="58" s="1"/>
  <c r="R2141" i="58" s="1"/>
  <c r="R2142" i="58" s="1"/>
  <c r="R2143" i="58" s="1"/>
  <c r="R2144" i="58" s="1"/>
  <c r="R2145" i="58" s="1"/>
  <c r="R2146" i="58" s="1"/>
  <c r="R2147" i="58" s="1"/>
  <c r="R2148" i="58" s="1"/>
  <c r="R2149" i="58" s="1"/>
  <c r="R2150" i="58" s="1"/>
  <c r="R2151" i="58" s="1"/>
  <c r="R2152" i="58" s="1"/>
  <c r="R2153" i="58" s="1"/>
  <c r="R2154" i="58" s="1"/>
  <c r="R2155" i="58" s="1"/>
  <c r="R2156" i="58" s="1"/>
  <c r="R2157" i="58" s="1"/>
  <c r="R2158" i="58" s="1"/>
  <c r="R2159" i="58" s="1"/>
  <c r="R2160" i="58" s="1"/>
  <c r="R2161" i="58" s="1"/>
  <c r="R2162" i="58" s="1"/>
  <c r="R2163" i="58" s="1"/>
  <c r="R2164" i="58" s="1"/>
  <c r="R2165" i="58" s="1"/>
  <c r="R2166" i="58" s="1"/>
  <c r="R2167" i="58" s="1"/>
  <c r="R2168" i="58" s="1"/>
  <c r="R2169" i="58" s="1"/>
  <c r="R2170" i="58" s="1"/>
  <c r="R2171" i="58" s="1"/>
  <c r="R2172" i="58" s="1"/>
  <c r="R2173" i="58" s="1"/>
  <c r="R2174" i="58" s="1"/>
  <c r="R2175" i="58" s="1"/>
  <c r="R2176" i="58" s="1"/>
  <c r="R2177" i="58" s="1"/>
  <c r="R2178" i="58" s="1"/>
  <c r="R2179" i="58" s="1"/>
  <c r="R2180" i="58" s="1"/>
  <c r="R2181" i="58" s="1"/>
  <c r="R2182" i="58" s="1"/>
  <c r="R2183" i="58" s="1"/>
  <c r="R2184" i="58" s="1"/>
  <c r="R2185" i="58" s="1"/>
  <c r="R2186" i="58" s="1"/>
  <c r="R2187" i="58" s="1"/>
  <c r="R2188" i="58" s="1"/>
  <c r="R2189" i="58" s="1"/>
  <c r="R2190" i="58" s="1"/>
  <c r="R2191" i="58" s="1"/>
  <c r="R2192" i="58" s="1"/>
  <c r="R2193" i="58" s="1"/>
  <c r="R2194" i="58" s="1"/>
  <c r="R2195" i="58" s="1"/>
  <c r="R2196" i="58" s="1"/>
  <c r="R2197" i="58" s="1"/>
  <c r="R2198" i="58" s="1"/>
  <c r="R2199" i="58" s="1"/>
  <c r="R2200" i="58" s="1"/>
  <c r="R2201" i="58" s="1"/>
  <c r="R2202" i="58" s="1"/>
  <c r="R2203" i="58" s="1"/>
  <c r="R2204" i="58" s="1"/>
  <c r="R2205" i="58" s="1"/>
  <c r="R2206" i="58" s="1"/>
  <c r="R2207" i="58" s="1"/>
  <c r="R2208" i="58" s="1"/>
  <c r="R2209" i="58" s="1"/>
  <c r="R2210" i="58" s="1"/>
  <c r="R2211" i="58" s="1"/>
  <c r="R2212" i="58" s="1"/>
  <c r="R2213" i="58" s="1"/>
  <c r="R2214" i="58" s="1"/>
  <c r="R2215" i="58" s="1"/>
  <c r="R2216" i="58" s="1"/>
  <c r="R2217" i="58" s="1"/>
  <c r="R2218" i="58" s="1"/>
  <c r="R2219" i="58" s="1"/>
  <c r="R2220" i="58" s="1"/>
  <c r="R2221" i="58" s="1"/>
  <c r="R2222" i="58" s="1"/>
  <c r="R2223" i="58" s="1"/>
  <c r="R2224" i="58" s="1"/>
  <c r="R2225" i="58" s="1"/>
  <c r="R2226" i="58" s="1"/>
  <c r="R2227" i="58" s="1"/>
  <c r="R2228" i="58" s="1"/>
  <c r="R2229" i="58" s="1"/>
  <c r="R2230" i="58" s="1"/>
  <c r="R2231" i="58" s="1"/>
  <c r="R2232" i="58" s="1"/>
  <c r="R2233" i="58" s="1"/>
  <c r="R2234" i="58" s="1"/>
  <c r="R2235" i="58" s="1"/>
  <c r="R2236" i="58" s="1"/>
  <c r="R2237" i="58" s="1"/>
  <c r="R2238" i="58" s="1"/>
  <c r="R2239" i="58" s="1"/>
  <c r="R2240" i="58" s="1"/>
  <c r="R2241" i="58" s="1"/>
  <c r="R2242" i="58" s="1"/>
  <c r="R2243" i="58" s="1"/>
  <c r="R2244" i="58" s="1"/>
  <c r="R2245" i="58" s="1"/>
  <c r="R2246" i="58" s="1"/>
  <c r="R2247" i="58" s="1"/>
  <c r="R2248" i="58" s="1"/>
  <c r="R2249" i="58" s="1"/>
  <c r="R2250" i="58" s="1"/>
  <c r="R2251" i="58" s="1"/>
  <c r="R2252" i="58" s="1"/>
  <c r="R2253" i="58" s="1"/>
  <c r="R2254" i="58" s="1"/>
  <c r="R2255" i="58" s="1"/>
  <c r="R2256" i="58" s="1"/>
  <c r="R2257" i="58" s="1"/>
  <c r="R2258" i="58" s="1"/>
  <c r="R2259" i="58" s="1"/>
  <c r="R2260" i="58" s="1"/>
  <c r="R2261" i="58" s="1"/>
  <c r="R2262" i="58" s="1"/>
  <c r="R2263" i="58" s="1"/>
  <c r="R2264" i="58" s="1"/>
  <c r="R2265" i="58" s="1"/>
  <c r="R2266" i="58" s="1"/>
  <c r="R2267" i="58" s="1"/>
  <c r="R2268" i="58" s="1"/>
  <c r="R2269" i="58" s="1"/>
  <c r="R2270" i="58" s="1"/>
  <c r="R2271" i="58" s="1"/>
  <c r="R2272" i="58" s="1"/>
  <c r="R2273" i="58" s="1"/>
  <c r="R2274" i="58" s="1"/>
  <c r="R2275" i="58" s="1"/>
  <c r="R2276" i="58" s="1"/>
  <c r="R2277" i="58" s="1"/>
  <c r="R2278" i="58" s="1"/>
  <c r="R2279" i="58" s="1"/>
  <c r="R2280" i="58" s="1"/>
  <c r="R2281" i="58" s="1"/>
  <c r="R2282" i="58" s="1"/>
  <c r="R2283" i="58" s="1"/>
  <c r="R2284" i="58" s="1"/>
  <c r="R2285" i="58" s="1"/>
  <c r="R2286" i="58" s="1"/>
  <c r="R2287" i="58" s="1"/>
  <c r="R2288" i="58" s="1"/>
  <c r="R2289" i="58" s="1"/>
  <c r="R2290" i="58" s="1"/>
  <c r="R2291" i="58" s="1"/>
  <c r="R2292" i="58" s="1"/>
  <c r="R2293" i="58" s="1"/>
  <c r="R2294" i="58" s="1"/>
  <c r="R2295" i="58" s="1"/>
  <c r="R2296" i="58" s="1"/>
  <c r="R2297" i="58" s="1"/>
  <c r="R2298" i="58" s="1"/>
  <c r="R2299" i="58" s="1"/>
  <c r="R2300" i="58" s="1"/>
  <c r="R2301" i="58" s="1"/>
  <c r="R2302" i="58" s="1"/>
  <c r="R2303" i="58" s="1"/>
  <c r="R2304" i="58" s="1"/>
  <c r="R2305" i="58" s="1"/>
  <c r="R2306" i="58" s="1"/>
  <c r="R2307" i="58" s="1"/>
  <c r="R2308" i="58" s="1"/>
  <c r="R2309" i="58" s="1"/>
  <c r="R2310" i="58" s="1"/>
  <c r="R2311" i="58" s="1"/>
  <c r="R2312" i="58" s="1"/>
  <c r="R2313" i="58" s="1"/>
  <c r="R2314" i="58" s="1"/>
  <c r="R2315" i="58" s="1"/>
  <c r="R2316" i="58" s="1"/>
  <c r="R2317" i="58" s="1"/>
  <c r="R2318" i="58" s="1"/>
  <c r="R2319" i="58" s="1"/>
  <c r="R2320" i="58" s="1"/>
  <c r="R2321" i="58" s="1"/>
  <c r="R2322" i="58" s="1"/>
  <c r="R2323" i="58" s="1"/>
  <c r="R2324" i="58" s="1"/>
  <c r="R2325" i="58" s="1"/>
  <c r="R2326" i="58" s="1"/>
  <c r="R2327" i="58" s="1"/>
  <c r="R2328" i="58" s="1"/>
  <c r="R2329" i="58" s="1"/>
  <c r="R2330" i="58" s="1"/>
  <c r="R2331" i="58" s="1"/>
  <c r="R2332" i="58" s="1"/>
  <c r="R2333" i="58" s="1"/>
  <c r="R2334" i="58" s="1"/>
  <c r="R2335" i="58" s="1"/>
  <c r="R2336" i="58" s="1"/>
  <c r="R2337" i="58" s="1"/>
  <c r="R2338" i="58" s="1"/>
  <c r="R2339" i="58" s="1"/>
  <c r="R2340" i="58" s="1"/>
  <c r="R2341" i="58" s="1"/>
  <c r="R2342" i="58" s="1"/>
  <c r="R2343" i="58" s="1"/>
  <c r="R2344" i="58" s="1"/>
  <c r="R2345" i="58" s="1"/>
  <c r="R2346" i="58" s="1"/>
  <c r="R2347" i="58" s="1"/>
  <c r="R2348" i="58" s="1"/>
  <c r="R2349" i="58" s="1"/>
  <c r="R2350" i="58" s="1"/>
  <c r="R2351" i="58" s="1"/>
  <c r="R2352" i="58" s="1"/>
  <c r="R2353" i="58" s="1"/>
  <c r="R2354" i="58" s="1"/>
  <c r="R2355" i="58" s="1"/>
  <c r="R2356" i="58" s="1"/>
  <c r="R2357" i="58" s="1"/>
  <c r="R2358" i="58" s="1"/>
  <c r="R2359" i="58" s="1"/>
  <c r="R2360" i="58" s="1"/>
  <c r="R2361" i="58" s="1"/>
  <c r="R2362" i="58" s="1"/>
  <c r="R2363" i="58" s="1"/>
  <c r="R2364" i="58" s="1"/>
  <c r="R2365" i="58" s="1"/>
  <c r="R2366" i="58" s="1"/>
  <c r="R2367" i="58" s="1"/>
  <c r="R2368" i="58" s="1"/>
  <c r="R2369" i="58" s="1"/>
  <c r="R2370" i="58" s="1"/>
  <c r="R2371" i="58" s="1"/>
  <c r="R2372" i="58" s="1"/>
  <c r="R2373" i="58" s="1"/>
  <c r="R2374" i="58" s="1"/>
  <c r="R2375" i="58" s="1"/>
  <c r="R2376" i="58" s="1"/>
  <c r="R2377" i="58" s="1"/>
  <c r="R2378" i="58" s="1"/>
  <c r="R2379" i="58" s="1"/>
  <c r="R2380" i="58" s="1"/>
  <c r="R2381" i="58" s="1"/>
  <c r="R2382" i="58" s="1"/>
  <c r="R2383" i="58" s="1"/>
  <c r="R2384" i="58" s="1"/>
  <c r="R2385" i="58" s="1"/>
  <c r="R2386" i="58" s="1"/>
  <c r="R2387" i="58" s="1"/>
  <c r="R2388" i="58" s="1"/>
  <c r="R2389" i="58" s="1"/>
  <c r="R2390" i="58" s="1"/>
  <c r="R2391" i="58" s="1"/>
  <c r="R2392" i="58" s="1"/>
  <c r="R2393" i="58" s="1"/>
  <c r="R2394" i="58" s="1"/>
  <c r="R2395" i="58" s="1"/>
  <c r="R2396" i="58" s="1"/>
  <c r="R2397" i="58" s="1"/>
  <c r="R2398" i="58" s="1"/>
  <c r="R2399" i="58" s="1"/>
  <c r="R2400" i="58" s="1"/>
  <c r="R2401" i="58" s="1"/>
  <c r="R2402" i="58" s="1"/>
  <c r="R2403" i="58" s="1"/>
  <c r="R2404" i="58" s="1"/>
  <c r="R2405" i="58" s="1"/>
  <c r="R2406" i="58" s="1"/>
  <c r="R2407" i="58" s="1"/>
  <c r="R2408" i="58" s="1"/>
  <c r="R2409" i="58" s="1"/>
  <c r="R2410" i="58" s="1"/>
  <c r="R2411" i="58" s="1"/>
  <c r="R2412" i="58" s="1"/>
  <c r="R2413" i="58" s="1"/>
  <c r="R2414" i="58" s="1"/>
  <c r="R2415" i="58" s="1"/>
  <c r="R2416" i="58" s="1"/>
  <c r="R2417" i="58" s="1"/>
  <c r="R2418" i="58" s="1"/>
  <c r="R2419" i="58" s="1"/>
  <c r="R2420" i="58" s="1"/>
  <c r="R2421" i="58" s="1"/>
  <c r="R2422" i="58" s="1"/>
  <c r="R2423" i="58" s="1"/>
  <c r="R2424" i="58" s="1"/>
  <c r="R2425" i="58" s="1"/>
  <c r="R2426" i="58" s="1"/>
  <c r="R2427" i="58" s="1"/>
  <c r="R2428" i="58" s="1"/>
  <c r="R2429" i="58" s="1"/>
  <c r="R2430" i="58" s="1"/>
  <c r="R2431" i="58" s="1"/>
  <c r="R2432" i="58" s="1"/>
  <c r="R2433" i="58" s="1"/>
  <c r="R2434" i="58" s="1"/>
  <c r="R2435" i="58" s="1"/>
  <c r="R2436" i="58" s="1"/>
  <c r="R2437" i="58" s="1"/>
  <c r="R2438" i="58" s="1"/>
  <c r="R2439" i="58" s="1"/>
  <c r="R2440" i="58" s="1"/>
  <c r="R2441" i="58" s="1"/>
  <c r="R2442" i="58" s="1"/>
  <c r="R2443" i="58" s="1"/>
  <c r="R2444" i="58" s="1"/>
  <c r="R2445" i="58" s="1"/>
  <c r="R2446" i="58" s="1"/>
  <c r="R2447" i="58" s="1"/>
  <c r="R2448" i="58" s="1"/>
  <c r="R2449" i="58" s="1"/>
  <c r="R2450" i="58" s="1"/>
  <c r="R2451" i="58" s="1"/>
  <c r="R2452" i="58" s="1"/>
  <c r="R2453" i="58" s="1"/>
  <c r="R2454" i="58" s="1"/>
  <c r="R2455" i="58" s="1"/>
  <c r="R2456" i="58" s="1"/>
  <c r="R2457" i="58" s="1"/>
  <c r="R2458" i="58" s="1"/>
  <c r="R2459" i="58" s="1"/>
  <c r="R2460" i="58" s="1"/>
  <c r="R2461" i="58" s="1"/>
  <c r="R2462" i="58" s="1"/>
  <c r="R2463" i="58" s="1"/>
  <c r="R2464" i="58" s="1"/>
  <c r="R2465" i="58" s="1"/>
  <c r="R2466" i="58" s="1"/>
  <c r="R2467" i="58" s="1"/>
  <c r="R2468" i="58" s="1"/>
  <c r="R2469" i="58" s="1"/>
  <c r="R2470" i="58" s="1"/>
  <c r="R2471" i="58" s="1"/>
  <c r="R2472" i="58" s="1"/>
  <c r="R2473" i="58" s="1"/>
  <c r="R2474" i="58" s="1"/>
  <c r="R2475" i="58" s="1"/>
  <c r="R2476" i="58" s="1"/>
  <c r="R2477" i="58" s="1"/>
  <c r="R2478" i="58" s="1"/>
  <c r="R2479" i="58" s="1"/>
  <c r="R2480" i="58" s="1"/>
  <c r="R2481" i="58" s="1"/>
  <c r="R2482" i="58" s="1"/>
  <c r="R2483" i="58" s="1"/>
  <c r="R2484" i="58" s="1"/>
  <c r="R2485" i="58" s="1"/>
  <c r="R2486" i="58" s="1"/>
  <c r="R2487" i="58" s="1"/>
  <c r="R2488" i="58" s="1"/>
  <c r="R2489" i="58" s="1"/>
  <c r="R2490" i="58" s="1"/>
  <c r="R2491" i="58" s="1"/>
  <c r="R2492" i="58" s="1"/>
  <c r="R2493" i="58" s="1"/>
  <c r="R2494" i="58" s="1"/>
  <c r="R2495" i="58" s="1"/>
  <c r="R2496" i="58" s="1"/>
  <c r="R2497" i="58" s="1"/>
  <c r="R2498" i="58" s="1"/>
  <c r="R2499" i="58" s="1"/>
  <c r="R2500" i="58" s="1"/>
  <c r="R2501" i="58" s="1"/>
  <c r="R2502" i="58" s="1"/>
  <c r="R2503" i="58" s="1"/>
  <c r="R2504" i="58" s="1"/>
  <c r="R2505" i="58" s="1"/>
  <c r="R2506" i="58" s="1"/>
  <c r="R2507" i="58" s="1"/>
  <c r="R2508" i="58" s="1"/>
  <c r="R2509" i="58" s="1"/>
  <c r="R2510" i="58" s="1"/>
  <c r="R2511" i="58" s="1"/>
  <c r="R2512" i="58" s="1"/>
  <c r="R2513" i="58" s="1"/>
  <c r="R2514" i="58" s="1"/>
  <c r="R2515" i="58" s="1"/>
  <c r="R2516" i="58" s="1"/>
  <c r="R2517" i="58" s="1"/>
  <c r="R2518" i="58" s="1"/>
  <c r="R2519" i="58" s="1"/>
  <c r="R2520" i="58" s="1"/>
  <c r="R2521" i="58" s="1"/>
  <c r="R2522" i="58" s="1"/>
  <c r="R2523" i="58" s="1"/>
  <c r="R2524" i="58" s="1"/>
  <c r="R2525" i="58" s="1"/>
  <c r="R2526" i="58" s="1"/>
  <c r="R2527" i="58" s="1"/>
  <c r="R2528" i="58" s="1"/>
  <c r="R2529" i="58" s="1"/>
  <c r="R2530" i="58" s="1"/>
  <c r="R2531" i="58" s="1"/>
  <c r="R2532" i="58" s="1"/>
  <c r="R2533" i="58" s="1"/>
  <c r="R2534" i="58" s="1"/>
  <c r="R2535" i="58" s="1"/>
  <c r="R2536" i="58" s="1"/>
  <c r="R2537" i="58" s="1"/>
  <c r="R2538" i="58" s="1"/>
  <c r="R2539" i="58" s="1"/>
  <c r="R2540" i="58" s="1"/>
  <c r="R2541" i="58" s="1"/>
  <c r="R2542" i="58" s="1"/>
  <c r="R2543" i="58" s="1"/>
  <c r="R2544" i="58" s="1"/>
  <c r="R2545" i="58" s="1"/>
  <c r="R2546" i="58" s="1"/>
  <c r="R2547" i="58" s="1"/>
  <c r="R2548" i="58" s="1"/>
  <c r="R2549" i="58" s="1"/>
  <c r="R2550" i="58" s="1"/>
  <c r="R2551" i="58" s="1"/>
  <c r="R2552" i="58" s="1"/>
  <c r="R2553" i="58" s="1"/>
  <c r="R2554" i="58" s="1"/>
  <c r="R2555" i="58" s="1"/>
  <c r="R2556" i="58" s="1"/>
  <c r="R2557" i="58" s="1"/>
  <c r="R2558" i="58" s="1"/>
  <c r="R2559" i="58" s="1"/>
  <c r="R2560" i="58" s="1"/>
  <c r="R2561" i="58" s="1"/>
  <c r="R2562" i="58" s="1"/>
  <c r="R2563" i="58" s="1"/>
  <c r="R2564" i="58" s="1"/>
  <c r="R2565" i="58" s="1"/>
  <c r="R2566" i="58" s="1"/>
  <c r="R2567" i="58" s="1"/>
  <c r="R2568" i="58" s="1"/>
  <c r="R2569" i="58" s="1"/>
  <c r="R2570" i="58" s="1"/>
  <c r="R2571" i="58" s="1"/>
  <c r="R2572" i="58" s="1"/>
  <c r="R2573" i="58" s="1"/>
  <c r="R2574" i="58" s="1"/>
  <c r="R2575" i="58" s="1"/>
  <c r="R2576" i="58" s="1"/>
  <c r="R2577" i="58" s="1"/>
  <c r="R2578" i="58" s="1"/>
  <c r="R2579" i="58" s="1"/>
  <c r="R2580" i="58" s="1"/>
  <c r="R2581" i="58" s="1"/>
  <c r="R2582" i="58" s="1"/>
  <c r="R2583" i="58" s="1"/>
  <c r="R2584" i="58" s="1"/>
  <c r="R2585" i="58" s="1"/>
  <c r="R2586" i="58" s="1"/>
  <c r="R2587" i="58" s="1"/>
  <c r="R2588" i="58" s="1"/>
  <c r="R2589" i="58" s="1"/>
  <c r="R2590" i="58" s="1"/>
  <c r="R2591" i="58" s="1"/>
  <c r="R2592" i="58" s="1"/>
  <c r="R2593" i="58" s="1"/>
  <c r="R2594" i="58" s="1"/>
  <c r="R2595" i="58" s="1"/>
  <c r="R2596" i="58" s="1"/>
  <c r="R2597" i="58" s="1"/>
  <c r="R2598" i="58" s="1"/>
  <c r="R2599" i="58" s="1"/>
  <c r="R2600" i="58" s="1"/>
  <c r="R2601" i="58" s="1"/>
  <c r="R2602" i="58" s="1"/>
  <c r="R2603" i="58" s="1"/>
  <c r="R2604" i="58" s="1"/>
  <c r="R2605" i="58" s="1"/>
  <c r="R2606" i="58" s="1"/>
  <c r="R2607" i="58" s="1"/>
  <c r="R2608" i="58" s="1"/>
  <c r="R2609" i="58" s="1"/>
  <c r="R2610" i="58" s="1"/>
  <c r="R2611" i="58" s="1"/>
  <c r="R2612" i="58" s="1"/>
  <c r="R2613" i="58" s="1"/>
  <c r="R2614" i="58" s="1"/>
  <c r="R2615" i="58" s="1"/>
  <c r="R2616" i="58" s="1"/>
  <c r="R2617" i="58" s="1"/>
  <c r="R2618" i="58" s="1"/>
  <c r="R2619" i="58" s="1"/>
  <c r="R2620" i="58" s="1"/>
  <c r="R2621" i="58" s="1"/>
  <c r="R2622" i="58" s="1"/>
  <c r="R2623" i="58" s="1"/>
  <c r="R2624" i="58" s="1"/>
  <c r="R2625" i="58" s="1"/>
  <c r="R2626" i="58" s="1"/>
  <c r="R2627" i="58" s="1"/>
  <c r="R2628" i="58" s="1"/>
  <c r="R2629" i="58" s="1"/>
  <c r="R2630" i="58" s="1"/>
  <c r="R2631" i="58" s="1"/>
  <c r="R2632" i="58" s="1"/>
  <c r="R2633" i="58" s="1"/>
  <c r="R2634" i="58" s="1"/>
  <c r="R2635" i="58" s="1"/>
  <c r="R2636" i="58" s="1"/>
  <c r="R2637" i="58" s="1"/>
  <c r="R2638" i="58" s="1"/>
  <c r="R2639" i="58" s="1"/>
  <c r="R2640" i="58" s="1"/>
  <c r="R2641" i="58" s="1"/>
  <c r="R2642" i="58" s="1"/>
  <c r="R2643" i="58" s="1"/>
  <c r="R2644" i="58" s="1"/>
  <c r="R2645" i="58" s="1"/>
  <c r="R2646" i="58" s="1"/>
  <c r="R2647" i="58" s="1"/>
  <c r="R2648" i="58" s="1"/>
  <c r="R2649" i="58" s="1"/>
  <c r="R2650" i="58" s="1"/>
  <c r="R2651" i="58" s="1"/>
  <c r="R2652" i="58" s="1"/>
  <c r="R2653" i="58" s="1"/>
  <c r="R2654" i="58" s="1"/>
  <c r="R2655" i="58" s="1"/>
  <c r="R2656" i="58" s="1"/>
  <c r="R2657" i="58" s="1"/>
  <c r="R2658" i="58" s="1"/>
  <c r="R2659" i="58" s="1"/>
  <c r="R2660" i="58" s="1"/>
  <c r="R2661" i="58" s="1"/>
  <c r="R2662" i="58" s="1"/>
  <c r="R2663" i="58" s="1"/>
  <c r="R2664" i="58" s="1"/>
  <c r="R2665" i="58" s="1"/>
  <c r="R2666" i="58" s="1"/>
  <c r="R2667" i="58" s="1"/>
  <c r="R2668" i="58" s="1"/>
  <c r="R2669" i="58" s="1"/>
  <c r="R2670" i="58" s="1"/>
  <c r="R2671" i="58" s="1"/>
  <c r="R2672" i="58" s="1"/>
  <c r="R2673" i="58" s="1"/>
  <c r="R2674" i="58" s="1"/>
  <c r="R2675" i="58" s="1"/>
  <c r="R2676" i="58" s="1"/>
  <c r="R2677" i="58" s="1"/>
  <c r="R2678" i="58" s="1"/>
  <c r="R2679" i="58" s="1"/>
  <c r="R2680" i="58" s="1"/>
  <c r="R2681" i="58" s="1"/>
  <c r="R2682" i="58" s="1"/>
  <c r="R2683" i="58" s="1"/>
  <c r="R2684" i="58" s="1"/>
  <c r="R2685" i="58" s="1"/>
  <c r="R2686" i="58" s="1"/>
  <c r="R2687" i="58" s="1"/>
  <c r="R2688" i="58" s="1"/>
  <c r="R2689" i="58" s="1"/>
  <c r="R2690" i="58" s="1"/>
  <c r="R2691" i="58" s="1"/>
  <c r="R2692" i="58" s="1"/>
  <c r="R2693" i="58" s="1"/>
  <c r="R2694" i="58" s="1"/>
  <c r="R2695" i="58" s="1"/>
  <c r="R2696" i="58" s="1"/>
  <c r="R2697" i="58" s="1"/>
  <c r="R2698" i="58" s="1"/>
  <c r="R2699" i="58" s="1"/>
  <c r="R2700" i="58" s="1"/>
  <c r="R2701" i="58" s="1"/>
  <c r="R2702" i="58" s="1"/>
  <c r="R2703" i="58" s="1"/>
  <c r="R2704" i="58" s="1"/>
  <c r="R2705" i="58" s="1"/>
  <c r="R2706" i="58" s="1"/>
  <c r="R2707" i="58" s="1"/>
  <c r="R2708" i="58" s="1"/>
  <c r="R2709" i="58" s="1"/>
  <c r="R2710" i="58" s="1"/>
  <c r="R2711" i="58" s="1"/>
  <c r="R2712" i="58" s="1"/>
  <c r="R2713" i="58" s="1"/>
  <c r="R2714" i="58" s="1"/>
  <c r="R2715" i="58" s="1"/>
  <c r="R2716" i="58" s="1"/>
  <c r="R2717" i="58" s="1"/>
  <c r="R2718" i="58" s="1"/>
  <c r="R2719" i="58" s="1"/>
  <c r="R2720" i="58" s="1"/>
  <c r="R2721" i="58" s="1"/>
  <c r="R2722" i="58" s="1"/>
  <c r="R2723" i="58" s="1"/>
  <c r="R2724" i="58" s="1"/>
  <c r="R2725" i="58" s="1"/>
  <c r="R2726" i="58" s="1"/>
  <c r="R2727" i="58" s="1"/>
  <c r="R2728" i="58" s="1"/>
  <c r="R2729" i="58" s="1"/>
  <c r="R2730" i="58" s="1"/>
  <c r="R2731" i="58" s="1"/>
  <c r="R2732" i="58" s="1"/>
  <c r="R2733" i="58" s="1"/>
  <c r="R2734" i="58" s="1"/>
  <c r="R2735" i="58" s="1"/>
  <c r="R2736" i="58" s="1"/>
  <c r="R2737" i="58" s="1"/>
  <c r="R2738" i="58" s="1"/>
  <c r="R2739" i="58" s="1"/>
  <c r="R2740" i="58" s="1"/>
  <c r="R2741" i="58" s="1"/>
  <c r="R2742" i="58" s="1"/>
  <c r="R2743" i="58" s="1"/>
  <c r="R2744" i="58" s="1"/>
  <c r="R2745" i="58" s="1"/>
  <c r="R2746" i="58" s="1"/>
  <c r="R2747" i="58" s="1"/>
  <c r="R2748" i="58" s="1"/>
  <c r="R2749" i="58" s="1"/>
  <c r="R2750" i="58" s="1"/>
  <c r="R2751" i="58" s="1"/>
  <c r="R2752" i="58" s="1"/>
  <c r="R2753" i="58" s="1"/>
  <c r="R2754" i="58" s="1"/>
  <c r="R2755" i="58" s="1"/>
  <c r="R2756" i="58" s="1"/>
  <c r="R2757" i="58" s="1"/>
  <c r="R2758" i="58" s="1"/>
  <c r="R2759" i="58" s="1"/>
  <c r="R2760" i="58" s="1"/>
  <c r="R2761" i="58" s="1"/>
  <c r="R2762" i="58" s="1"/>
  <c r="R2763" i="58" s="1"/>
  <c r="R2764" i="58" s="1"/>
  <c r="R2765" i="58" s="1"/>
  <c r="R2766" i="58" s="1"/>
  <c r="R2767" i="58" s="1"/>
  <c r="R2768" i="58" s="1"/>
  <c r="R2769" i="58" s="1"/>
  <c r="R2770" i="58" s="1"/>
  <c r="R2771" i="58" s="1"/>
  <c r="R2772" i="58" s="1"/>
  <c r="R2773" i="58" s="1"/>
  <c r="R2774" i="58" s="1"/>
  <c r="R2775" i="58" s="1"/>
  <c r="R2776" i="58" s="1"/>
  <c r="R2777" i="58" s="1"/>
  <c r="R2778" i="58" s="1"/>
  <c r="R2779" i="58" s="1"/>
  <c r="R2780" i="58" s="1"/>
  <c r="R2781" i="58" s="1"/>
  <c r="R2782" i="58" s="1"/>
  <c r="R2783" i="58" s="1"/>
  <c r="R2784" i="58" s="1"/>
  <c r="R2785" i="58" s="1"/>
  <c r="R2786" i="58" s="1"/>
  <c r="R2787" i="58" s="1"/>
  <c r="R2788" i="58" s="1"/>
  <c r="R2789" i="58" s="1"/>
  <c r="R2790" i="58" s="1"/>
  <c r="R2791" i="58" s="1"/>
  <c r="R2792" i="58" s="1"/>
  <c r="R2793" i="58" s="1"/>
  <c r="R2794" i="58" s="1"/>
  <c r="R2795" i="58" s="1"/>
  <c r="R2796" i="58" s="1"/>
  <c r="R2797" i="58" s="1"/>
  <c r="R2798" i="58" s="1"/>
  <c r="R2799" i="58" s="1"/>
  <c r="R2800" i="58" s="1"/>
  <c r="R2801" i="58" s="1"/>
  <c r="R2802" i="58" s="1"/>
  <c r="R2803" i="58" s="1"/>
  <c r="R2804" i="58" s="1"/>
  <c r="R2805" i="58" s="1"/>
  <c r="R2806" i="58" s="1"/>
  <c r="R2807" i="58" s="1"/>
  <c r="R2808" i="58" s="1"/>
  <c r="R2809" i="58" s="1"/>
  <c r="R2810" i="58" s="1"/>
  <c r="R2811" i="58" s="1"/>
  <c r="R2812" i="58" s="1"/>
  <c r="R2813" i="58" s="1"/>
  <c r="R2814" i="58" s="1"/>
  <c r="R2815" i="58" s="1"/>
  <c r="R2816" i="58" s="1"/>
  <c r="R2817" i="58" s="1"/>
  <c r="R2818" i="58" s="1"/>
  <c r="R2819" i="58" s="1"/>
  <c r="R2820" i="58" s="1"/>
  <c r="R2821" i="58" s="1"/>
  <c r="R2822" i="58" s="1"/>
  <c r="R2823" i="58" s="1"/>
  <c r="R2824" i="58" s="1"/>
  <c r="R2825" i="58" s="1"/>
  <c r="R2826" i="58" s="1"/>
  <c r="R2827" i="58" s="1"/>
  <c r="R2828" i="58" s="1"/>
  <c r="R2829" i="58" s="1"/>
  <c r="R2830" i="58" s="1"/>
  <c r="R2831" i="58" s="1"/>
  <c r="R2832" i="58" s="1"/>
  <c r="R2833" i="58" s="1"/>
  <c r="R2834" i="58" s="1"/>
  <c r="R2835" i="58" s="1"/>
  <c r="R2836" i="58" s="1"/>
  <c r="R2837" i="58" s="1"/>
  <c r="R2838" i="58" s="1"/>
  <c r="R2839" i="58" s="1"/>
  <c r="R2840" i="58" s="1"/>
  <c r="R2841" i="58" s="1"/>
  <c r="R2842" i="58" s="1"/>
  <c r="R2843" i="58" s="1"/>
  <c r="R2844" i="58" s="1"/>
  <c r="R2845" i="58" s="1"/>
  <c r="R2846" i="58" s="1"/>
  <c r="R2847" i="58" s="1"/>
  <c r="R2848" i="58" s="1"/>
  <c r="R2849" i="58" s="1"/>
  <c r="R2850" i="58" s="1"/>
  <c r="R2851" i="58" s="1"/>
  <c r="R2852" i="58" s="1"/>
  <c r="R2853" i="58" s="1"/>
  <c r="R2854" i="58" s="1"/>
  <c r="R2855" i="58" s="1"/>
  <c r="R2856" i="58" s="1"/>
  <c r="R2857" i="58" s="1"/>
  <c r="R2858" i="58" s="1"/>
  <c r="R2859" i="58" s="1"/>
  <c r="R2860" i="58" s="1"/>
  <c r="R2861" i="58" s="1"/>
  <c r="R2862" i="58" s="1"/>
  <c r="R2863" i="58" s="1"/>
  <c r="R2864" i="58" s="1"/>
  <c r="R2865" i="58" s="1"/>
  <c r="R2866" i="58" s="1"/>
  <c r="R2867" i="58" s="1"/>
  <c r="R2868" i="58" s="1"/>
  <c r="R2869" i="58" s="1"/>
  <c r="R2870" i="58" s="1"/>
  <c r="R2871" i="58" s="1"/>
  <c r="R2872" i="58" s="1"/>
  <c r="R2873" i="58" s="1"/>
  <c r="R2874" i="58" s="1"/>
  <c r="R2875" i="58" s="1"/>
  <c r="R2876" i="58" s="1"/>
  <c r="R2877" i="58" s="1"/>
  <c r="R2878" i="58" s="1"/>
  <c r="R2879" i="58" s="1"/>
  <c r="R2880" i="58" s="1"/>
  <c r="R2881" i="58" s="1"/>
  <c r="R2882" i="58" s="1"/>
  <c r="R2883" i="58" s="1"/>
  <c r="R2884" i="58" s="1"/>
  <c r="R2885" i="58" s="1"/>
  <c r="R2886" i="58" s="1"/>
  <c r="R2887" i="58" s="1"/>
  <c r="R2888" i="58" s="1"/>
  <c r="R2889" i="58" s="1"/>
  <c r="R2890" i="58" s="1"/>
  <c r="R2891" i="58" s="1"/>
  <c r="R2892" i="58" s="1"/>
  <c r="R2893" i="58" s="1"/>
  <c r="R2894" i="58" s="1"/>
  <c r="R2895" i="58" s="1"/>
  <c r="R2896" i="58" s="1"/>
  <c r="R2897" i="58" s="1"/>
  <c r="R2898" i="58" s="1"/>
  <c r="R2899" i="58" s="1"/>
  <c r="R2900" i="58" s="1"/>
  <c r="R2901" i="58" s="1"/>
  <c r="R2902" i="58" s="1"/>
  <c r="R2903" i="58" s="1"/>
  <c r="R2904" i="58" s="1"/>
  <c r="R2905" i="58" s="1"/>
  <c r="R2906" i="58" s="1"/>
  <c r="R2907" i="58" s="1"/>
  <c r="R2908" i="58" s="1"/>
  <c r="R2909" i="58" s="1"/>
  <c r="R2910" i="58" s="1"/>
  <c r="R2911" i="58" s="1"/>
  <c r="R2912" i="58" s="1"/>
  <c r="R2913" i="58" s="1"/>
  <c r="R2914" i="58" s="1"/>
  <c r="R2915" i="58" s="1"/>
  <c r="R2916" i="58" s="1"/>
  <c r="R2917" i="58" s="1"/>
  <c r="R2918" i="58" s="1"/>
  <c r="R2919" i="58" s="1"/>
  <c r="R2920" i="58" s="1"/>
  <c r="R2921" i="58" s="1"/>
  <c r="R2922" i="58" s="1"/>
  <c r="R2923" i="58" s="1"/>
  <c r="R2924" i="58" s="1"/>
  <c r="R2925" i="58" s="1"/>
  <c r="R2926" i="58" s="1"/>
  <c r="R2927" i="58" s="1"/>
  <c r="R2928" i="58" s="1"/>
  <c r="R2929" i="58" s="1"/>
  <c r="R2930" i="58" s="1"/>
  <c r="R2931" i="58" s="1"/>
  <c r="R2932" i="58" s="1"/>
  <c r="R2933" i="58" s="1"/>
  <c r="R2934" i="58" s="1"/>
  <c r="R2935" i="58" s="1"/>
  <c r="R2936" i="58" s="1"/>
  <c r="R2937" i="58" s="1"/>
  <c r="R2938" i="58" s="1"/>
  <c r="R2939" i="58" s="1"/>
  <c r="R2940" i="58" s="1"/>
  <c r="R2941" i="58" s="1"/>
  <c r="R2942" i="58" s="1"/>
  <c r="R2943" i="58" s="1"/>
  <c r="R2944" i="58" s="1"/>
  <c r="R2945" i="58" s="1"/>
  <c r="R2946" i="58" s="1"/>
  <c r="R2947" i="58" s="1"/>
  <c r="R2948" i="58" s="1"/>
  <c r="R2949" i="58" s="1"/>
  <c r="R2950" i="58" s="1"/>
  <c r="R2951" i="58" s="1"/>
  <c r="R2952" i="58" s="1"/>
  <c r="R2953" i="58" s="1"/>
  <c r="R2954" i="58" s="1"/>
  <c r="R2955" i="58" s="1"/>
  <c r="R2956" i="58" s="1"/>
  <c r="R2957" i="58" s="1"/>
  <c r="R2958" i="58" s="1"/>
  <c r="R2959" i="58" s="1"/>
  <c r="R2960" i="58" s="1"/>
  <c r="R2961" i="58" s="1"/>
  <c r="R2962" i="58" s="1"/>
  <c r="R2963" i="58" s="1"/>
  <c r="R2964" i="58" s="1"/>
  <c r="R2965" i="58" s="1"/>
  <c r="R2966" i="58" s="1"/>
  <c r="R2967" i="58" s="1"/>
  <c r="R2968" i="58" s="1"/>
  <c r="R2969" i="58" s="1"/>
  <c r="R2970" i="58" s="1"/>
  <c r="R2971" i="58" s="1"/>
  <c r="R2972" i="58" s="1"/>
  <c r="R2973" i="58" s="1"/>
  <c r="R2974" i="58" s="1"/>
  <c r="R2975" i="58" s="1"/>
  <c r="R2976" i="58" s="1"/>
  <c r="R2977" i="58" s="1"/>
  <c r="R2978" i="58" s="1"/>
  <c r="R2979" i="58" s="1"/>
  <c r="R2980" i="58" s="1"/>
  <c r="R2981" i="58" s="1"/>
  <c r="R2982" i="58" s="1"/>
  <c r="R2983" i="58" s="1"/>
  <c r="R2984" i="58" s="1"/>
  <c r="R2985" i="58" s="1"/>
  <c r="R2986" i="58" s="1"/>
  <c r="R2987" i="58" s="1"/>
  <c r="R2988" i="58" s="1"/>
  <c r="R2989" i="58" s="1"/>
  <c r="R2990" i="58" s="1"/>
  <c r="R2991" i="58" s="1"/>
  <c r="R2992" i="58" s="1"/>
  <c r="R2993" i="58" s="1"/>
  <c r="R2994" i="58" s="1"/>
  <c r="R2995" i="58" s="1"/>
  <c r="R2996" i="58" s="1"/>
  <c r="R2997" i="58" s="1"/>
  <c r="R2998" i="58" s="1"/>
  <c r="R2999" i="58" s="1"/>
  <c r="R3000" i="58" s="1"/>
  <c r="R3001" i="58" s="1"/>
  <c r="R3002" i="58" s="1"/>
  <c r="R3003" i="58" s="1"/>
  <c r="R3004" i="58" s="1"/>
  <c r="R3005" i="58" s="1"/>
  <c r="R3006" i="58" s="1"/>
  <c r="R3007" i="58" s="1"/>
  <c r="R3008" i="58" s="1"/>
  <c r="R3009" i="58" s="1"/>
  <c r="R3010" i="58" s="1"/>
  <c r="R3011" i="58" s="1"/>
  <c r="R3012" i="58" s="1"/>
  <c r="R3013" i="58" s="1"/>
  <c r="R3014" i="58" s="1"/>
  <c r="R3015" i="58" s="1"/>
  <c r="R3016" i="58" s="1"/>
  <c r="R3017" i="58" s="1"/>
  <c r="R3018" i="58" s="1"/>
  <c r="R3019" i="58" s="1"/>
  <c r="R3020" i="58" s="1"/>
  <c r="R3021" i="58" s="1"/>
  <c r="R3022" i="58" s="1"/>
  <c r="R3023" i="58" s="1"/>
  <c r="R3024" i="58" s="1"/>
  <c r="R3025" i="58" s="1"/>
  <c r="R3026" i="58" s="1"/>
  <c r="R3027" i="58" s="1"/>
  <c r="R3028" i="58" s="1"/>
  <c r="R3029" i="58" s="1"/>
  <c r="R3030" i="58" s="1"/>
  <c r="R3031" i="58" s="1"/>
  <c r="R3032" i="58" s="1"/>
  <c r="R3033" i="58" s="1"/>
  <c r="R3034" i="58" s="1"/>
  <c r="R3035" i="58" s="1"/>
  <c r="R3036" i="58" s="1"/>
  <c r="R3037" i="58" s="1"/>
  <c r="R3038" i="58" s="1"/>
  <c r="R3039" i="58" s="1"/>
  <c r="R3040" i="58" s="1"/>
  <c r="R3041" i="58" s="1"/>
  <c r="R3042" i="58" s="1"/>
  <c r="R3043" i="58" s="1"/>
  <c r="R3044" i="58" s="1"/>
  <c r="R3045" i="58" s="1"/>
  <c r="R3046" i="58" s="1"/>
  <c r="R3047" i="58" s="1"/>
  <c r="R3048" i="58" s="1"/>
  <c r="R3049" i="58" s="1"/>
  <c r="R3050" i="58" s="1"/>
  <c r="R3051" i="58" s="1"/>
  <c r="R3052" i="58" s="1"/>
  <c r="R3053" i="58" s="1"/>
  <c r="R3054" i="58" s="1"/>
  <c r="R3055" i="58" s="1"/>
  <c r="R3056" i="58" s="1"/>
  <c r="R3057" i="58" s="1"/>
  <c r="R3058" i="58" s="1"/>
  <c r="R3059" i="58" s="1"/>
  <c r="R3060" i="58" s="1"/>
  <c r="R3061" i="58" s="1"/>
  <c r="R3062" i="58" s="1"/>
  <c r="R3063" i="58" s="1"/>
  <c r="R3064" i="58" s="1"/>
  <c r="R3065" i="58" s="1"/>
  <c r="R3066" i="58" s="1"/>
  <c r="R3067" i="58" s="1"/>
  <c r="R3068" i="58" s="1"/>
  <c r="R3069" i="58" s="1"/>
  <c r="R3070" i="58" s="1"/>
  <c r="R3071" i="58" s="1"/>
  <c r="R3072" i="58" s="1"/>
  <c r="R3073" i="58" s="1"/>
  <c r="R3074" i="58" s="1"/>
  <c r="R3075" i="58" s="1"/>
  <c r="R3076" i="58" s="1"/>
  <c r="R3077" i="58" s="1"/>
  <c r="R3078" i="58" s="1"/>
  <c r="R3079" i="58" s="1"/>
  <c r="R3080" i="58" s="1"/>
  <c r="R3081" i="58" s="1"/>
  <c r="R3082" i="58" s="1"/>
  <c r="R3083" i="58" s="1"/>
  <c r="R3084" i="58" s="1"/>
  <c r="R3085" i="58" s="1"/>
  <c r="R3086" i="58" s="1"/>
  <c r="R3087" i="58" s="1"/>
  <c r="R3088" i="58" s="1"/>
  <c r="R3089" i="58" s="1"/>
  <c r="R3090" i="58" s="1"/>
  <c r="R3091" i="58" s="1"/>
  <c r="R3092" i="58" s="1"/>
  <c r="R3093" i="58" s="1"/>
  <c r="R3094" i="58" s="1"/>
  <c r="R3095" i="58" s="1"/>
  <c r="R3096" i="58" s="1"/>
  <c r="R3097" i="58" s="1"/>
  <c r="R3098" i="58" s="1"/>
  <c r="R3099" i="58" s="1"/>
  <c r="R3100" i="58" s="1"/>
  <c r="R3101" i="58" s="1"/>
  <c r="R3102" i="58" s="1"/>
  <c r="R3103" i="58" s="1"/>
  <c r="R3104" i="58" s="1"/>
  <c r="R3105" i="58" s="1"/>
  <c r="R3106" i="58" s="1"/>
  <c r="R3107" i="58" s="1"/>
  <c r="R3108" i="58" s="1"/>
  <c r="R3109" i="58" s="1"/>
  <c r="R3110" i="58" s="1"/>
  <c r="R3111" i="58" s="1"/>
  <c r="R3112" i="58" s="1"/>
  <c r="R3113" i="58" s="1"/>
  <c r="R3114" i="58" s="1"/>
  <c r="R3115" i="58" s="1"/>
  <c r="R3116" i="58" s="1"/>
  <c r="R3117" i="58" s="1"/>
  <c r="R3118" i="58" s="1"/>
  <c r="R3119" i="58" s="1"/>
  <c r="R3120" i="58" s="1"/>
  <c r="R3121" i="58" s="1"/>
  <c r="R3122" i="58" s="1"/>
  <c r="R3123" i="58" s="1"/>
  <c r="R3124" i="58" s="1"/>
  <c r="R3125" i="58" s="1"/>
  <c r="R3126" i="58" s="1"/>
  <c r="R3127" i="58" s="1"/>
  <c r="R3128" i="58" s="1"/>
  <c r="R3129" i="58" s="1"/>
  <c r="R3130" i="58" s="1"/>
  <c r="R3131" i="58" s="1"/>
  <c r="R3132" i="58" s="1"/>
  <c r="R3133" i="58" s="1"/>
  <c r="R3134" i="58" s="1"/>
  <c r="R3135" i="58" s="1"/>
  <c r="R3136" i="58" s="1"/>
  <c r="R3137" i="58" s="1"/>
  <c r="R3138" i="58" s="1"/>
  <c r="R3139" i="58" s="1"/>
  <c r="R3140" i="58" s="1"/>
  <c r="R3141" i="58" s="1"/>
  <c r="R3142" i="58" s="1"/>
  <c r="R3143" i="58" s="1"/>
  <c r="R3144" i="58" s="1"/>
  <c r="R3145" i="58" s="1"/>
  <c r="R3146" i="58" s="1"/>
  <c r="R3147" i="58" s="1"/>
  <c r="R3148" i="58" s="1"/>
  <c r="R3149" i="58" s="1"/>
  <c r="R3150" i="58" s="1"/>
  <c r="R3151" i="58" s="1"/>
  <c r="R3152" i="58" s="1"/>
  <c r="R3153" i="58" s="1"/>
  <c r="R3154" i="58" s="1"/>
  <c r="R3155" i="58" s="1"/>
  <c r="R3156" i="58" s="1"/>
  <c r="R3157" i="58" s="1"/>
  <c r="R3158" i="58" s="1"/>
  <c r="R3159" i="58" s="1"/>
  <c r="R3160" i="58" s="1"/>
  <c r="R3161" i="58" s="1"/>
  <c r="R3162" i="58" s="1"/>
  <c r="R3163" i="58" s="1"/>
  <c r="R3164" i="58" s="1"/>
  <c r="R3165" i="58" s="1"/>
  <c r="R3166" i="58" s="1"/>
  <c r="R3167" i="58" s="1"/>
  <c r="R3168" i="58" s="1"/>
  <c r="R3169" i="58" s="1"/>
  <c r="R3170" i="58" s="1"/>
  <c r="R3171" i="58" s="1"/>
  <c r="R3172" i="58" s="1"/>
  <c r="R3173" i="58" s="1"/>
  <c r="R3174" i="58" s="1"/>
  <c r="R3175" i="58" s="1"/>
  <c r="R3176" i="58" s="1"/>
  <c r="R3177" i="58" s="1"/>
  <c r="R3178" i="58" s="1"/>
  <c r="R3179" i="58" s="1"/>
  <c r="R3180" i="58" s="1"/>
  <c r="R3181" i="58" s="1"/>
  <c r="R3182" i="58" s="1"/>
  <c r="R3183" i="58" s="1"/>
  <c r="R3184" i="58" s="1"/>
  <c r="R3185" i="58" s="1"/>
  <c r="R3186" i="58" s="1"/>
  <c r="R3187" i="58" s="1"/>
  <c r="R3188" i="58" s="1"/>
  <c r="R3189" i="58" s="1"/>
  <c r="R3190" i="58" s="1"/>
  <c r="R3191" i="58" s="1"/>
  <c r="R3192" i="58" s="1"/>
  <c r="R3193" i="58" s="1"/>
  <c r="R3194" i="58" s="1"/>
  <c r="R3195" i="58" s="1"/>
  <c r="R3196" i="58" s="1"/>
  <c r="R3197" i="58" s="1"/>
  <c r="R3198" i="58" s="1"/>
  <c r="R3199" i="58" s="1"/>
  <c r="R3200" i="58" s="1"/>
  <c r="R3201" i="58" s="1"/>
  <c r="R3202" i="58" s="1"/>
  <c r="R3203" i="58" s="1"/>
  <c r="R3204" i="58" s="1"/>
  <c r="R3205" i="58" s="1"/>
  <c r="R3206" i="58" s="1"/>
  <c r="R3207" i="58" s="1"/>
  <c r="R3208" i="58" s="1"/>
  <c r="R3209" i="58" s="1"/>
  <c r="R3210" i="58" s="1"/>
  <c r="R3211" i="58" s="1"/>
  <c r="R3212" i="58" s="1"/>
  <c r="R3213" i="58" s="1"/>
  <c r="R3214" i="58" s="1"/>
  <c r="R3215" i="58" s="1"/>
  <c r="R3216" i="58" s="1"/>
  <c r="R3217" i="58" s="1"/>
  <c r="R3218" i="58" s="1"/>
  <c r="R3219" i="58" s="1"/>
  <c r="R3220" i="58" s="1"/>
  <c r="R3221" i="58" s="1"/>
  <c r="R3222" i="58" s="1"/>
  <c r="R3223" i="58" s="1"/>
  <c r="R3224" i="58" s="1"/>
  <c r="R3225" i="58" s="1"/>
  <c r="R3226" i="58" s="1"/>
  <c r="R3227" i="58" s="1"/>
  <c r="R3228" i="58" s="1"/>
  <c r="R3229" i="58" s="1"/>
  <c r="R3230" i="58" s="1"/>
  <c r="R3231" i="58" s="1"/>
  <c r="R3232" i="58" s="1"/>
  <c r="R3233" i="58" s="1"/>
  <c r="R3234" i="58" s="1"/>
  <c r="R3235" i="58" s="1"/>
  <c r="R3236" i="58" s="1"/>
  <c r="R3237" i="58" s="1"/>
  <c r="R3238" i="58" s="1"/>
  <c r="R3239" i="58" s="1"/>
  <c r="R3240" i="58" s="1"/>
  <c r="R3241" i="58" s="1"/>
  <c r="R3242" i="58" s="1"/>
  <c r="R3243" i="58" s="1"/>
  <c r="R3244" i="58" s="1"/>
  <c r="R3245" i="58" s="1"/>
  <c r="R3246" i="58" s="1"/>
  <c r="R3247" i="58" s="1"/>
  <c r="R3248" i="58" s="1"/>
  <c r="R3249" i="58" s="1"/>
  <c r="R3250" i="58" s="1"/>
  <c r="R3251" i="58" s="1"/>
  <c r="R3252" i="58" s="1"/>
  <c r="R3253" i="58" s="1"/>
  <c r="R3254" i="58" s="1"/>
  <c r="R3255" i="58" s="1"/>
  <c r="R3256" i="58" s="1"/>
  <c r="R3257" i="58" s="1"/>
  <c r="R3258" i="58" s="1"/>
  <c r="R3259" i="58" s="1"/>
  <c r="R3260" i="58" s="1"/>
  <c r="R3261" i="58" s="1"/>
  <c r="R3262" i="58" s="1"/>
  <c r="R3263" i="58" s="1"/>
  <c r="R3264" i="58" s="1"/>
  <c r="R3265" i="58" s="1"/>
  <c r="R3266" i="58" s="1"/>
  <c r="R3267" i="58" s="1"/>
  <c r="R3268" i="58" s="1"/>
  <c r="R3269" i="58" s="1"/>
  <c r="R3270" i="58" s="1"/>
  <c r="R3271" i="58" s="1"/>
  <c r="R3272" i="58" s="1"/>
  <c r="R3273" i="58" s="1"/>
  <c r="R3274" i="58" s="1"/>
  <c r="R3275" i="58" s="1"/>
  <c r="R3276" i="58" s="1"/>
  <c r="R3277" i="58" s="1"/>
  <c r="R3278" i="58" s="1"/>
  <c r="R3279" i="58" s="1"/>
  <c r="R3280" i="58" s="1"/>
  <c r="R3281" i="58" s="1"/>
  <c r="R3282" i="58" s="1"/>
  <c r="R3283" i="58" s="1"/>
  <c r="R3284" i="58" s="1"/>
  <c r="R3285" i="58" s="1"/>
  <c r="R3286" i="58" s="1"/>
  <c r="R3287" i="58" s="1"/>
  <c r="R3288" i="58" s="1"/>
  <c r="R3289" i="58" s="1"/>
  <c r="R3290" i="58" s="1"/>
  <c r="R3291" i="58" s="1"/>
  <c r="R3292" i="58" s="1"/>
  <c r="R3293" i="58" s="1"/>
  <c r="R3294" i="58" s="1"/>
  <c r="R3295" i="58" s="1"/>
  <c r="R3296" i="58" s="1"/>
  <c r="R3297" i="58" s="1"/>
  <c r="R3298" i="58" s="1"/>
  <c r="R3299" i="58" s="1"/>
  <c r="R3300" i="58" s="1"/>
  <c r="R3301" i="58" s="1"/>
  <c r="R3302" i="58" s="1"/>
  <c r="R3303" i="58" s="1"/>
  <c r="R3304" i="58" s="1"/>
  <c r="R3305" i="58" s="1"/>
  <c r="R3306" i="58" s="1"/>
  <c r="R3307" i="58" s="1"/>
  <c r="R3308" i="58" s="1"/>
  <c r="R3309" i="58" s="1"/>
  <c r="R3310" i="58" s="1"/>
  <c r="R3311" i="58" s="1"/>
  <c r="R3312" i="58" s="1"/>
  <c r="R3313" i="58" s="1"/>
  <c r="R3314" i="58" s="1"/>
  <c r="R3315" i="58" s="1"/>
  <c r="R3316" i="58" s="1"/>
  <c r="R3317" i="58" s="1"/>
  <c r="R3318" i="58" s="1"/>
  <c r="R3319" i="58" s="1"/>
  <c r="R3320" i="58" s="1"/>
  <c r="R3321" i="58" s="1"/>
  <c r="R3322" i="58" s="1"/>
  <c r="R3323" i="58" s="1"/>
  <c r="R3324" i="58" s="1"/>
  <c r="R3325" i="58" s="1"/>
  <c r="R3326" i="58" s="1"/>
  <c r="R3327" i="58" s="1"/>
  <c r="R3328" i="58" s="1"/>
  <c r="R3329" i="58" s="1"/>
  <c r="R3330" i="58" s="1"/>
  <c r="R3331" i="58" s="1"/>
  <c r="R3332" i="58" s="1"/>
  <c r="R3333" i="58" s="1"/>
  <c r="R3334" i="58" s="1"/>
  <c r="R3335" i="58" s="1"/>
  <c r="R3336" i="58" s="1"/>
  <c r="R3337" i="58" s="1"/>
  <c r="R3338" i="58" s="1"/>
  <c r="R3339" i="58" s="1"/>
  <c r="R3340" i="58" s="1"/>
  <c r="R3341" i="58" s="1"/>
  <c r="R3342" i="58" s="1"/>
  <c r="R3343" i="58" s="1"/>
  <c r="R3344" i="58" s="1"/>
  <c r="R3345" i="58" s="1"/>
  <c r="R3346" i="58" s="1"/>
  <c r="R3347" i="58" s="1"/>
  <c r="R3348" i="58" s="1"/>
  <c r="R3349" i="58" s="1"/>
  <c r="R3350" i="58" s="1"/>
  <c r="R3351" i="58" s="1"/>
  <c r="R3352" i="58" s="1"/>
  <c r="R3353" i="58" s="1"/>
  <c r="R3354" i="58" s="1"/>
  <c r="R3355" i="58" s="1"/>
  <c r="R3356" i="58" s="1"/>
  <c r="R3357" i="58" s="1"/>
  <c r="R3358" i="58" s="1"/>
  <c r="R3359" i="58" s="1"/>
  <c r="R3360" i="58" s="1"/>
  <c r="R3361" i="58" s="1"/>
  <c r="R3362" i="58" s="1"/>
  <c r="R3363" i="58" s="1"/>
  <c r="R3364" i="58" s="1"/>
  <c r="R3365" i="58" s="1"/>
  <c r="R3366" i="58" s="1"/>
  <c r="R3367" i="58" s="1"/>
  <c r="R3368" i="58" s="1"/>
  <c r="R3369" i="58" s="1"/>
  <c r="R3370" i="58" s="1"/>
  <c r="R3371" i="58" s="1"/>
  <c r="R3372" i="58" s="1"/>
  <c r="R3373" i="58" s="1"/>
  <c r="R3374" i="58" s="1"/>
  <c r="R3375" i="58" s="1"/>
  <c r="R3376" i="58" s="1"/>
  <c r="R3377" i="58" s="1"/>
  <c r="R3378" i="58" s="1"/>
  <c r="R3379" i="58" s="1"/>
  <c r="R3380" i="58" s="1"/>
  <c r="R3381" i="58" s="1"/>
  <c r="R3382" i="58" s="1"/>
  <c r="R3383" i="58" s="1"/>
  <c r="R3384" i="58" s="1"/>
  <c r="R3385" i="58" s="1"/>
  <c r="R3386" i="58" s="1"/>
  <c r="R3387" i="58" s="1"/>
  <c r="R3388" i="58" s="1"/>
  <c r="R3389" i="58" s="1"/>
  <c r="R3390" i="58" s="1"/>
  <c r="R3391" i="58" s="1"/>
  <c r="R3392" i="58" s="1"/>
  <c r="R3393" i="58" s="1"/>
  <c r="R3394" i="58" s="1"/>
  <c r="R3395" i="58" s="1"/>
  <c r="R3396" i="58" s="1"/>
  <c r="R3397" i="58" s="1"/>
  <c r="R3398" i="58" s="1"/>
  <c r="R3399" i="58" s="1"/>
  <c r="R3400" i="58" s="1"/>
  <c r="R3401" i="58" s="1"/>
  <c r="R3402" i="58" s="1"/>
  <c r="R3403" i="58" s="1"/>
  <c r="R3404" i="58" s="1"/>
  <c r="R3405" i="58" s="1"/>
  <c r="R3406" i="58" s="1"/>
  <c r="R3407" i="58" s="1"/>
  <c r="R3408" i="58" s="1"/>
  <c r="R3409" i="58" s="1"/>
  <c r="R3410" i="58" s="1"/>
  <c r="R3411" i="58" s="1"/>
  <c r="R3412" i="58" s="1"/>
  <c r="R3413" i="58" s="1"/>
  <c r="R3414" i="58" s="1"/>
  <c r="R3415" i="58" s="1"/>
  <c r="R3416" i="58" s="1"/>
  <c r="R3417" i="58" s="1"/>
  <c r="R3418" i="58" s="1"/>
  <c r="R3419" i="58" s="1"/>
  <c r="R3420" i="58" s="1"/>
  <c r="R3421" i="58" s="1"/>
  <c r="R3422" i="58" s="1"/>
  <c r="R3423" i="58" s="1"/>
  <c r="R3424" i="58" s="1"/>
  <c r="R3425" i="58" s="1"/>
  <c r="R3426" i="58" s="1"/>
  <c r="R3427" i="58" s="1"/>
  <c r="R3428" i="58" s="1"/>
  <c r="R3429" i="58" s="1"/>
  <c r="R3430" i="58" s="1"/>
  <c r="R3431" i="58" s="1"/>
  <c r="R3432" i="58" s="1"/>
  <c r="R3433" i="58" s="1"/>
  <c r="R3434" i="58" s="1"/>
  <c r="R3435" i="58" s="1"/>
  <c r="R3436" i="58" s="1"/>
  <c r="R3437" i="58" s="1"/>
  <c r="R3438" i="58" s="1"/>
  <c r="R3439" i="58" s="1"/>
  <c r="R3440" i="58" s="1"/>
  <c r="R3441" i="58" s="1"/>
  <c r="R3442" i="58" s="1"/>
  <c r="R3443" i="58" s="1"/>
  <c r="R3444" i="58" s="1"/>
  <c r="R3445" i="58" s="1"/>
  <c r="R3446" i="58" s="1"/>
  <c r="R3447" i="58" s="1"/>
  <c r="R3448" i="58" s="1"/>
  <c r="R3449" i="58" s="1"/>
  <c r="R3450" i="58" s="1"/>
  <c r="R3451" i="58" s="1"/>
  <c r="R3452" i="58" s="1"/>
  <c r="R3453" i="58" s="1"/>
  <c r="R3454" i="58" s="1"/>
  <c r="R3455" i="58" s="1"/>
  <c r="R3456" i="58" s="1"/>
  <c r="R3457" i="58" s="1"/>
  <c r="R3458" i="58" s="1"/>
  <c r="R3459" i="58" s="1"/>
  <c r="R3460" i="58" s="1"/>
  <c r="R3461" i="58" s="1"/>
  <c r="R3462" i="58" s="1"/>
  <c r="R3463" i="58" s="1"/>
  <c r="R3464" i="58" s="1"/>
  <c r="R3465" i="58" s="1"/>
  <c r="R3466" i="58" s="1"/>
  <c r="R3467" i="58" s="1"/>
  <c r="R3468" i="58" s="1"/>
  <c r="R3469" i="58" s="1"/>
  <c r="R3470" i="58" s="1"/>
  <c r="R3471" i="58" s="1"/>
  <c r="R3472" i="58" s="1"/>
  <c r="R3473" i="58" s="1"/>
  <c r="R3474" i="58" s="1"/>
  <c r="R3475" i="58" s="1"/>
  <c r="R3476" i="58" s="1"/>
  <c r="R3477" i="58" s="1"/>
  <c r="R3478" i="58" s="1"/>
  <c r="R3479" i="58" s="1"/>
  <c r="R3480" i="58" s="1"/>
  <c r="R3481" i="58" s="1"/>
  <c r="R3482" i="58" s="1"/>
  <c r="R3483" i="58" s="1"/>
  <c r="R3484" i="58" s="1"/>
  <c r="R3485" i="58" s="1"/>
  <c r="R3486" i="58" s="1"/>
  <c r="R3487" i="58" s="1"/>
  <c r="R3488" i="58" s="1"/>
  <c r="R3489" i="58" s="1"/>
  <c r="R3490" i="58" s="1"/>
  <c r="R3491" i="58" s="1"/>
  <c r="R3492" i="58" s="1"/>
  <c r="R3493" i="58" s="1"/>
  <c r="R3494" i="58" s="1"/>
  <c r="R3495" i="58" s="1"/>
  <c r="R3496" i="58" s="1"/>
  <c r="R3497" i="58" s="1"/>
  <c r="R3498" i="58" s="1"/>
  <c r="R3499" i="58" s="1"/>
  <c r="R3500" i="58" s="1"/>
  <c r="R3501" i="58" s="1"/>
  <c r="R3502" i="58" s="1"/>
  <c r="R3503" i="58" s="1"/>
  <c r="R3504" i="58" s="1"/>
  <c r="R3505" i="58" s="1"/>
  <c r="R3506" i="58" s="1"/>
  <c r="R3507" i="58" s="1"/>
  <c r="R3508" i="58" s="1"/>
  <c r="R3509" i="58" s="1"/>
  <c r="R3510" i="58" s="1"/>
  <c r="R3511" i="58" s="1"/>
  <c r="R3512" i="58" s="1"/>
  <c r="R3513" i="58" s="1"/>
  <c r="R3514" i="58" s="1"/>
  <c r="R3515" i="58" s="1"/>
  <c r="R3516" i="58" s="1"/>
  <c r="R3517" i="58" s="1"/>
  <c r="R3518" i="58" s="1"/>
  <c r="R3519" i="58" s="1"/>
  <c r="R3520" i="58" s="1"/>
  <c r="R3521" i="58" s="1"/>
  <c r="R3522" i="58" s="1"/>
  <c r="R3523" i="58" s="1"/>
  <c r="R3524" i="58" s="1"/>
  <c r="R3525" i="58" s="1"/>
  <c r="R3526" i="58" s="1"/>
  <c r="R3527" i="58" s="1"/>
  <c r="R3528" i="58" s="1"/>
  <c r="R3529" i="58" s="1"/>
  <c r="R3530" i="58" s="1"/>
  <c r="R3531" i="58" s="1"/>
  <c r="R3532" i="58" s="1"/>
  <c r="R3533" i="58" s="1"/>
  <c r="R3534" i="58" s="1"/>
  <c r="R3535" i="58" s="1"/>
  <c r="R3536" i="58" s="1"/>
  <c r="R3537" i="58" s="1"/>
  <c r="R3538" i="58" s="1"/>
  <c r="R3539" i="58" s="1"/>
  <c r="R3540" i="58" s="1"/>
  <c r="R3541" i="58" s="1"/>
  <c r="R3542" i="58" s="1"/>
  <c r="R3543" i="58" s="1"/>
  <c r="R3544" i="58" s="1"/>
  <c r="R3545" i="58" s="1"/>
  <c r="R3546" i="58" s="1"/>
  <c r="R3547" i="58" s="1"/>
  <c r="R3548" i="58" s="1"/>
  <c r="R3549" i="58" s="1"/>
  <c r="R3550" i="58" s="1"/>
  <c r="R3551" i="58" s="1"/>
  <c r="R3552" i="58" s="1"/>
  <c r="R3553" i="58" s="1"/>
  <c r="R3554" i="58" s="1"/>
  <c r="R3555" i="58" s="1"/>
  <c r="R3556" i="58" s="1"/>
  <c r="R3557" i="58" s="1"/>
  <c r="R3558" i="58" s="1"/>
  <c r="R3559" i="58" s="1"/>
  <c r="R3560" i="58" s="1"/>
  <c r="R3561" i="58" s="1"/>
  <c r="R3562" i="58" s="1"/>
  <c r="R3563" i="58" s="1"/>
  <c r="R3564" i="58" s="1"/>
  <c r="R3565" i="58" s="1"/>
  <c r="R3566" i="58" s="1"/>
  <c r="R3567" i="58" s="1"/>
  <c r="R3568" i="58" s="1"/>
  <c r="R3569" i="58" s="1"/>
  <c r="R3570" i="58" s="1"/>
  <c r="R3571" i="58" s="1"/>
  <c r="R3572" i="58" s="1"/>
  <c r="R3573" i="58" s="1"/>
  <c r="R3574" i="58" s="1"/>
  <c r="R3575" i="58" s="1"/>
  <c r="R3576" i="58" s="1"/>
  <c r="R3577" i="58" s="1"/>
  <c r="R3578" i="58" s="1"/>
  <c r="R3579" i="58" s="1"/>
  <c r="R3580" i="58" s="1"/>
  <c r="R3581" i="58" s="1"/>
  <c r="R3582" i="58" s="1"/>
  <c r="R3583" i="58" s="1"/>
  <c r="R3584" i="58" s="1"/>
  <c r="R3585" i="58" s="1"/>
  <c r="R3586" i="58" s="1"/>
  <c r="R3587" i="58" s="1"/>
  <c r="R3588" i="58" s="1"/>
  <c r="R3589" i="58" s="1"/>
  <c r="R3590" i="58" s="1"/>
  <c r="R3591" i="58" s="1"/>
  <c r="R3592" i="58" s="1"/>
  <c r="R3593" i="58" s="1"/>
  <c r="R3594" i="58" s="1"/>
  <c r="R3595" i="58" s="1"/>
  <c r="R3596" i="58" s="1"/>
  <c r="R3597" i="58" s="1"/>
  <c r="R3598" i="58" s="1"/>
  <c r="R3599" i="58" s="1"/>
  <c r="R3600" i="58" s="1"/>
  <c r="R3601" i="58" s="1"/>
  <c r="R3602" i="58" s="1"/>
  <c r="R3603" i="58" s="1"/>
  <c r="R3604" i="58" s="1"/>
  <c r="R3605" i="58" s="1"/>
  <c r="R3606" i="58" s="1"/>
  <c r="R3607" i="58" s="1"/>
  <c r="R3608" i="58" s="1"/>
  <c r="R3609" i="58" s="1"/>
  <c r="R3610" i="58" s="1"/>
  <c r="R3611" i="58" s="1"/>
  <c r="R3612" i="58" s="1"/>
  <c r="R3613" i="58" s="1"/>
  <c r="R3614" i="58" s="1"/>
  <c r="R3615" i="58" s="1"/>
  <c r="R3616" i="58" s="1"/>
  <c r="R3617" i="58" s="1"/>
  <c r="R3618" i="58" s="1"/>
  <c r="R3619" i="58" s="1"/>
  <c r="R3620" i="58" s="1"/>
  <c r="R3621" i="58" s="1"/>
  <c r="R3622" i="58" s="1"/>
  <c r="R3623" i="58" s="1"/>
  <c r="R3624" i="58" s="1"/>
  <c r="R3625" i="58" s="1"/>
  <c r="R3626" i="58" s="1"/>
  <c r="R3627" i="58" s="1"/>
  <c r="R3628" i="58" s="1"/>
  <c r="R3629" i="58" s="1"/>
  <c r="R3630" i="58" s="1"/>
  <c r="R3631" i="58" s="1"/>
  <c r="R3632" i="58" s="1"/>
  <c r="R3633" i="58" s="1"/>
  <c r="R3634" i="58" s="1"/>
  <c r="R3635" i="58" s="1"/>
  <c r="R3636" i="58" s="1"/>
  <c r="R3637" i="58" s="1"/>
  <c r="R3638" i="58" s="1"/>
  <c r="R3639" i="58" s="1"/>
  <c r="R3640" i="58" s="1"/>
  <c r="R3641" i="58" s="1"/>
  <c r="R3642" i="58" s="1"/>
  <c r="R3643" i="58" s="1"/>
  <c r="R3644" i="58" s="1"/>
  <c r="R3645" i="58" s="1"/>
  <c r="R3646" i="58" s="1"/>
  <c r="R3647" i="58" s="1"/>
  <c r="R3648" i="58" s="1"/>
  <c r="R3649" i="58" s="1"/>
  <c r="R3650" i="58" s="1"/>
  <c r="R3651" i="58" s="1"/>
  <c r="R3652" i="58" s="1"/>
  <c r="R3653" i="58" s="1"/>
  <c r="R3654" i="58" s="1"/>
  <c r="R3655" i="58" s="1"/>
  <c r="R3656" i="58" s="1"/>
  <c r="R3657" i="58" s="1"/>
  <c r="R3658" i="58" s="1"/>
  <c r="R3659" i="58" s="1"/>
  <c r="R3660" i="58" s="1"/>
  <c r="R3661" i="58" s="1"/>
  <c r="R16" i="58"/>
  <c r="R17" i="58" s="1"/>
  <c r="P15" i="58"/>
  <c r="P16" i="58" s="1"/>
  <c r="P17" i="58" s="1"/>
  <c r="P18" i="58" s="1"/>
  <c r="P19" i="58" s="1"/>
  <c r="P20" i="58" s="1"/>
  <c r="P21" i="58" s="1"/>
  <c r="P22" i="58" s="1"/>
  <c r="P23" i="58" s="1"/>
  <c r="P24" i="58" s="1"/>
  <c r="P25" i="58" s="1"/>
  <c r="P26" i="58" s="1"/>
  <c r="P27" i="58" s="1"/>
  <c r="P28" i="58" s="1"/>
  <c r="P29" i="58" s="1"/>
  <c r="P30" i="58" s="1"/>
  <c r="P31" i="58" s="1"/>
  <c r="P32" i="58" s="1"/>
  <c r="P33" i="58" s="1"/>
  <c r="P34" i="58" s="1"/>
  <c r="P35" i="58" s="1"/>
  <c r="P36" i="58" s="1"/>
  <c r="P37" i="58" s="1"/>
  <c r="P38" i="58" s="1"/>
  <c r="P39" i="58" s="1"/>
  <c r="P40" i="58" s="1"/>
  <c r="P41" i="58" s="1"/>
  <c r="P42" i="58" s="1"/>
  <c r="P43" i="58" s="1"/>
  <c r="P44" i="58" s="1"/>
  <c r="P45" i="58" s="1"/>
  <c r="P46" i="58" s="1"/>
  <c r="P47" i="58" s="1"/>
  <c r="P48" i="58" s="1"/>
  <c r="P49" i="58" s="1"/>
  <c r="P50" i="58" s="1"/>
  <c r="P51" i="58" s="1"/>
  <c r="P52" i="58" s="1"/>
  <c r="P53" i="58" s="1"/>
  <c r="P54" i="58" s="1"/>
  <c r="P55" i="58" s="1"/>
  <c r="P56" i="58" s="1"/>
  <c r="P57" i="58" s="1"/>
  <c r="P58" i="58" s="1"/>
  <c r="P59" i="58" s="1"/>
  <c r="P60" i="58" s="1"/>
  <c r="P61" i="58" s="1"/>
  <c r="P62" i="58" s="1"/>
  <c r="P63" i="58" s="1"/>
  <c r="P64" i="58" s="1"/>
  <c r="P65" i="58" s="1"/>
  <c r="P66" i="58" s="1"/>
  <c r="P67" i="58" s="1"/>
  <c r="P68" i="58" s="1"/>
  <c r="P69" i="58" s="1"/>
  <c r="P70" i="58" s="1"/>
  <c r="P71" i="58" s="1"/>
  <c r="P72" i="58" s="1"/>
  <c r="P73" i="58" s="1"/>
  <c r="P74" i="58" s="1"/>
  <c r="P75" i="58" s="1"/>
  <c r="P76" i="58" s="1"/>
  <c r="P77" i="58" s="1"/>
  <c r="P78" i="58" s="1"/>
  <c r="P79" i="58" s="1"/>
  <c r="P80" i="58" s="1"/>
  <c r="P81" i="58" s="1"/>
  <c r="P82" i="58" s="1"/>
  <c r="P83" i="58" s="1"/>
  <c r="P84" i="58" s="1"/>
  <c r="P85" i="58" s="1"/>
  <c r="P86" i="58" s="1"/>
  <c r="P87" i="58" s="1"/>
  <c r="P88" i="58" s="1"/>
  <c r="P89" i="58" s="1"/>
  <c r="P90" i="58" s="1"/>
  <c r="P91" i="58" s="1"/>
  <c r="P92" i="58" s="1"/>
  <c r="P93" i="58" s="1"/>
  <c r="P94" i="58" s="1"/>
  <c r="P95" i="58" s="1"/>
  <c r="P96" i="58" s="1"/>
  <c r="P97" i="58" s="1"/>
  <c r="P98" i="58" s="1"/>
  <c r="P99" i="58" s="1"/>
  <c r="P100" i="58" s="1"/>
  <c r="P101" i="58" s="1"/>
  <c r="P102" i="58" s="1"/>
  <c r="P103" i="58" s="1"/>
  <c r="P104" i="58" s="1"/>
  <c r="P105" i="58" s="1"/>
  <c r="P106" i="58" s="1"/>
  <c r="P107" i="58" s="1"/>
  <c r="P108" i="58" s="1"/>
  <c r="P109" i="58" s="1"/>
  <c r="P110" i="58" s="1"/>
  <c r="P111" i="58" s="1"/>
  <c r="P112" i="58" s="1"/>
  <c r="P113" i="58" s="1"/>
  <c r="P114" i="58" s="1"/>
  <c r="P115" i="58" s="1"/>
  <c r="P116" i="58" s="1"/>
  <c r="P117" i="58" s="1"/>
  <c r="P118" i="58" s="1"/>
  <c r="P119" i="58" s="1"/>
  <c r="P120" i="58" s="1"/>
  <c r="P121" i="58" s="1"/>
  <c r="P122" i="58" s="1"/>
  <c r="P123" i="58" s="1"/>
  <c r="P124" i="58" s="1"/>
  <c r="P125" i="58" s="1"/>
  <c r="P126" i="58" s="1"/>
  <c r="P127" i="58" s="1"/>
  <c r="P128" i="58" s="1"/>
  <c r="P129" i="58" s="1"/>
  <c r="P130" i="58" s="1"/>
  <c r="P131" i="58" s="1"/>
  <c r="P132" i="58" s="1"/>
  <c r="P133" i="58" s="1"/>
  <c r="P134" i="58" s="1"/>
  <c r="P135" i="58" s="1"/>
  <c r="P136" i="58" s="1"/>
  <c r="P137" i="58" s="1"/>
  <c r="P138" i="58" s="1"/>
  <c r="P139" i="58" s="1"/>
  <c r="P140" i="58" s="1"/>
  <c r="P141" i="58" s="1"/>
  <c r="P142" i="58" s="1"/>
  <c r="P143" i="58" s="1"/>
  <c r="P144" i="58" s="1"/>
  <c r="P145" i="58" s="1"/>
  <c r="P146" i="58" s="1"/>
  <c r="P147" i="58" s="1"/>
  <c r="P148" i="58" s="1"/>
  <c r="P149" i="58" s="1"/>
  <c r="P150" i="58" s="1"/>
  <c r="P151" i="58" s="1"/>
  <c r="P152" i="58" s="1"/>
  <c r="P153" i="58" s="1"/>
  <c r="P154" i="58" s="1"/>
  <c r="P155" i="58" s="1"/>
  <c r="P156" i="58" s="1"/>
  <c r="P157" i="58" s="1"/>
  <c r="P158" i="58" s="1"/>
  <c r="P159" i="58" s="1"/>
  <c r="P160" i="58" s="1"/>
  <c r="P161" i="58" s="1"/>
  <c r="P162" i="58" s="1"/>
  <c r="P163" i="58" s="1"/>
  <c r="P164" i="58" s="1"/>
  <c r="P165" i="58" s="1"/>
  <c r="P166" i="58" s="1"/>
  <c r="P167" i="58" s="1"/>
  <c r="P168" i="58" s="1"/>
  <c r="P169" i="58" s="1"/>
  <c r="P170" i="58" s="1"/>
  <c r="P171" i="58" s="1"/>
  <c r="P172" i="58" s="1"/>
  <c r="P173" i="58" s="1"/>
  <c r="P174" i="58" s="1"/>
  <c r="P175" i="58" s="1"/>
  <c r="P176" i="58" s="1"/>
  <c r="P177" i="58" s="1"/>
  <c r="P178" i="58" s="1"/>
  <c r="P179" i="58" s="1"/>
  <c r="P180" i="58" s="1"/>
  <c r="P181" i="58" s="1"/>
  <c r="P182" i="58" s="1"/>
  <c r="P183" i="58" s="1"/>
  <c r="P184" i="58" s="1"/>
  <c r="P185" i="58" s="1"/>
  <c r="P186" i="58" s="1"/>
  <c r="P187" i="58" s="1"/>
  <c r="P188" i="58" s="1"/>
  <c r="P189" i="58" s="1"/>
  <c r="P190" i="58" s="1"/>
  <c r="P191" i="58" s="1"/>
  <c r="P192" i="58" s="1"/>
  <c r="P193" i="58" s="1"/>
  <c r="P194" i="58" s="1"/>
  <c r="P195" i="58" s="1"/>
  <c r="P196" i="58" s="1"/>
  <c r="P197" i="58" s="1"/>
  <c r="P198" i="58" s="1"/>
  <c r="P199" i="58" s="1"/>
  <c r="P200" i="58" s="1"/>
  <c r="P201" i="58" s="1"/>
  <c r="P202" i="58" s="1"/>
  <c r="P203" i="58" s="1"/>
  <c r="P204" i="58" s="1"/>
  <c r="P205" i="58" s="1"/>
  <c r="P206" i="58" s="1"/>
  <c r="P207" i="58" s="1"/>
  <c r="P208" i="58" s="1"/>
  <c r="P209" i="58" s="1"/>
  <c r="P210" i="58" s="1"/>
  <c r="P211" i="58" s="1"/>
  <c r="P212" i="58" s="1"/>
  <c r="P213" i="58" s="1"/>
  <c r="P214" i="58" s="1"/>
  <c r="P215" i="58" s="1"/>
  <c r="P216" i="58" s="1"/>
  <c r="P217" i="58" s="1"/>
  <c r="P218" i="58" s="1"/>
  <c r="P219" i="58" s="1"/>
  <c r="P220" i="58" s="1"/>
  <c r="P221" i="58" s="1"/>
  <c r="P222" i="58" s="1"/>
  <c r="P223" i="58" s="1"/>
  <c r="P224" i="58" s="1"/>
  <c r="P225" i="58" s="1"/>
  <c r="P226" i="58" s="1"/>
  <c r="P227" i="58" s="1"/>
  <c r="P228" i="58" s="1"/>
  <c r="P229" i="58" s="1"/>
  <c r="P230" i="58" s="1"/>
  <c r="P231" i="58" s="1"/>
  <c r="P232" i="58" s="1"/>
  <c r="P233" i="58" s="1"/>
  <c r="P234" i="58" s="1"/>
  <c r="P235" i="58" s="1"/>
  <c r="P236" i="58" s="1"/>
  <c r="P237" i="58" s="1"/>
  <c r="P238" i="58" s="1"/>
  <c r="P239" i="58" s="1"/>
  <c r="P240" i="58" s="1"/>
  <c r="P241" i="58" s="1"/>
  <c r="P242" i="58" s="1"/>
  <c r="P243" i="58" s="1"/>
  <c r="P244" i="58" s="1"/>
  <c r="P245" i="58" s="1"/>
  <c r="P246" i="58" s="1"/>
  <c r="P247" i="58" s="1"/>
  <c r="P248" i="58" s="1"/>
  <c r="P249" i="58" s="1"/>
  <c r="P250" i="58" s="1"/>
  <c r="P251" i="58" s="1"/>
  <c r="P252" i="58" s="1"/>
  <c r="P253" i="58" s="1"/>
  <c r="P254" i="58" s="1"/>
  <c r="P255" i="58" s="1"/>
  <c r="P256" i="58" s="1"/>
  <c r="P257" i="58" s="1"/>
  <c r="P258" i="58" s="1"/>
  <c r="P259" i="58" s="1"/>
  <c r="P260" i="58" s="1"/>
  <c r="P261" i="58" s="1"/>
  <c r="P262" i="58" s="1"/>
  <c r="P263" i="58" s="1"/>
  <c r="P264" i="58" s="1"/>
  <c r="P265" i="58" s="1"/>
  <c r="P266" i="58" s="1"/>
  <c r="P267" i="58" s="1"/>
  <c r="P268" i="58" s="1"/>
  <c r="P269" i="58" s="1"/>
  <c r="P270" i="58" s="1"/>
  <c r="P271" i="58" s="1"/>
  <c r="P272" i="58" s="1"/>
  <c r="P273" i="58" s="1"/>
  <c r="P274" i="58" s="1"/>
  <c r="P275" i="58" s="1"/>
  <c r="P276" i="58" s="1"/>
  <c r="P277" i="58" s="1"/>
  <c r="P278" i="58" s="1"/>
  <c r="P279" i="58" s="1"/>
  <c r="P280" i="58" s="1"/>
  <c r="P281" i="58" s="1"/>
  <c r="P282" i="58" s="1"/>
  <c r="P283" i="58" s="1"/>
  <c r="P284" i="58" s="1"/>
  <c r="P285" i="58" s="1"/>
  <c r="P286" i="58" s="1"/>
  <c r="P287" i="58" s="1"/>
  <c r="P288" i="58" s="1"/>
  <c r="P289" i="58" s="1"/>
  <c r="P290" i="58" s="1"/>
  <c r="P291" i="58" s="1"/>
  <c r="P292" i="58" s="1"/>
  <c r="P293" i="58" s="1"/>
  <c r="P294" i="58" s="1"/>
  <c r="P295" i="58" s="1"/>
  <c r="P296" i="58" s="1"/>
  <c r="P297" i="58" s="1"/>
  <c r="P298" i="58" s="1"/>
  <c r="P299" i="58" s="1"/>
  <c r="P300" i="58" s="1"/>
  <c r="P301" i="58" s="1"/>
  <c r="P302" i="58" s="1"/>
  <c r="P303" i="58" s="1"/>
  <c r="P304" i="58" s="1"/>
  <c r="P305" i="58" s="1"/>
  <c r="P306" i="58" s="1"/>
  <c r="P307" i="58" s="1"/>
  <c r="P308" i="58" s="1"/>
  <c r="P309" i="58" s="1"/>
  <c r="P310" i="58" s="1"/>
  <c r="P311" i="58" s="1"/>
  <c r="P312" i="58" s="1"/>
  <c r="P313" i="58" s="1"/>
  <c r="P314" i="58" s="1"/>
  <c r="P315" i="58" s="1"/>
  <c r="P316" i="58" s="1"/>
  <c r="P317" i="58" s="1"/>
  <c r="P318" i="58" s="1"/>
  <c r="P319" i="58" s="1"/>
  <c r="P320" i="58" s="1"/>
  <c r="P321" i="58" s="1"/>
  <c r="P322" i="58" s="1"/>
  <c r="P323" i="58" s="1"/>
  <c r="P324" i="58" s="1"/>
  <c r="P325" i="58" s="1"/>
  <c r="P326" i="58" s="1"/>
  <c r="P327" i="58" s="1"/>
  <c r="P328" i="58" s="1"/>
  <c r="P329" i="58" s="1"/>
  <c r="P330" i="58" s="1"/>
  <c r="P331" i="58" s="1"/>
  <c r="P332" i="58" s="1"/>
  <c r="P333" i="58" s="1"/>
  <c r="P334" i="58" s="1"/>
  <c r="P335" i="58" s="1"/>
  <c r="P336" i="58" s="1"/>
  <c r="P337" i="58" s="1"/>
  <c r="P338" i="58" s="1"/>
  <c r="P339" i="58" s="1"/>
  <c r="P340" i="58" s="1"/>
  <c r="P341" i="58" s="1"/>
  <c r="P342" i="58" s="1"/>
  <c r="P343" i="58" s="1"/>
  <c r="P344" i="58" s="1"/>
  <c r="P345" i="58" s="1"/>
  <c r="P346" i="58" s="1"/>
  <c r="P347" i="58" s="1"/>
  <c r="P348" i="58" s="1"/>
  <c r="P349" i="58" s="1"/>
  <c r="P350" i="58" s="1"/>
  <c r="P351" i="58" s="1"/>
  <c r="P352" i="58" s="1"/>
  <c r="P353" i="58" s="1"/>
  <c r="P354" i="58" s="1"/>
  <c r="P355" i="58" s="1"/>
  <c r="P356" i="58" s="1"/>
  <c r="P357" i="58" s="1"/>
  <c r="P358" i="58" s="1"/>
  <c r="P359" i="58" s="1"/>
  <c r="P360" i="58" s="1"/>
  <c r="P361" i="58" s="1"/>
  <c r="P362" i="58" s="1"/>
  <c r="P363" i="58" s="1"/>
  <c r="P364" i="58" s="1"/>
  <c r="P365" i="58" s="1"/>
  <c r="P366" i="58" s="1"/>
  <c r="P367" i="58" s="1"/>
  <c r="P368" i="58" s="1"/>
  <c r="P369" i="58" s="1"/>
  <c r="P370" i="58" s="1"/>
  <c r="P371" i="58" s="1"/>
  <c r="P372" i="58" s="1"/>
  <c r="P373" i="58" s="1"/>
  <c r="P374" i="58" s="1"/>
  <c r="P375" i="58" s="1"/>
  <c r="P376" i="58" s="1"/>
  <c r="P377" i="58" s="1"/>
  <c r="P378" i="58" s="1"/>
  <c r="P379" i="58" s="1"/>
  <c r="P380" i="58" s="1"/>
  <c r="P381" i="58" s="1"/>
  <c r="P382" i="58" s="1"/>
  <c r="P383" i="58" s="1"/>
  <c r="P384" i="58" s="1"/>
  <c r="P385" i="58" s="1"/>
  <c r="P386" i="58" s="1"/>
  <c r="P387" i="58" s="1"/>
  <c r="P388" i="58" s="1"/>
  <c r="P389" i="58" s="1"/>
  <c r="P390" i="58" s="1"/>
  <c r="P391" i="58" s="1"/>
  <c r="P392" i="58" s="1"/>
  <c r="P393" i="58" s="1"/>
  <c r="P394" i="58" s="1"/>
  <c r="P395" i="58" s="1"/>
  <c r="P396" i="58" s="1"/>
  <c r="P397" i="58" s="1"/>
  <c r="P398" i="58" s="1"/>
  <c r="P399" i="58" s="1"/>
  <c r="P400" i="58" s="1"/>
  <c r="P401" i="58" s="1"/>
  <c r="P402" i="58" s="1"/>
  <c r="P403" i="58" s="1"/>
  <c r="P404" i="58" s="1"/>
  <c r="P405" i="58" s="1"/>
  <c r="P406" i="58" s="1"/>
  <c r="P407" i="58" s="1"/>
  <c r="P408" i="58" s="1"/>
  <c r="P409" i="58" s="1"/>
  <c r="P410" i="58" s="1"/>
  <c r="P411" i="58" s="1"/>
  <c r="P412" i="58" s="1"/>
  <c r="P413" i="58" s="1"/>
  <c r="P414" i="58" s="1"/>
  <c r="P415" i="58" s="1"/>
  <c r="P416" i="58" s="1"/>
  <c r="P417" i="58" s="1"/>
  <c r="P418" i="58" s="1"/>
  <c r="P419" i="58" s="1"/>
  <c r="P420" i="58" s="1"/>
  <c r="P421" i="58" s="1"/>
  <c r="P422" i="58" s="1"/>
  <c r="P423" i="58" s="1"/>
  <c r="P424" i="58" s="1"/>
  <c r="P425" i="58" s="1"/>
  <c r="P426" i="58" s="1"/>
  <c r="P427" i="58" s="1"/>
  <c r="P428" i="58" s="1"/>
  <c r="P429" i="58" s="1"/>
  <c r="P430" i="58" s="1"/>
  <c r="P431" i="58" s="1"/>
  <c r="P432" i="58" s="1"/>
  <c r="P433" i="58" s="1"/>
  <c r="P434" i="58" s="1"/>
  <c r="P435" i="58" s="1"/>
  <c r="P436" i="58" s="1"/>
  <c r="P437" i="58" s="1"/>
  <c r="P438" i="58" s="1"/>
  <c r="P439" i="58" s="1"/>
  <c r="P440" i="58" s="1"/>
  <c r="P441" i="58" s="1"/>
  <c r="P442" i="58" s="1"/>
  <c r="P443" i="58" s="1"/>
  <c r="P444" i="58" s="1"/>
  <c r="P445" i="58" s="1"/>
  <c r="P446" i="58" s="1"/>
  <c r="P447" i="58" s="1"/>
  <c r="P448" i="58" s="1"/>
  <c r="P449" i="58" s="1"/>
  <c r="P450" i="58" s="1"/>
  <c r="P451" i="58" s="1"/>
  <c r="P452" i="58" s="1"/>
  <c r="P453" i="58" s="1"/>
  <c r="P454" i="58" s="1"/>
  <c r="P455" i="58" s="1"/>
  <c r="P456" i="58" s="1"/>
  <c r="P457" i="58" s="1"/>
  <c r="P458" i="58" s="1"/>
  <c r="P459" i="58" s="1"/>
  <c r="P460" i="58" s="1"/>
  <c r="P461" i="58" s="1"/>
  <c r="P462" i="58" s="1"/>
  <c r="P463" i="58" s="1"/>
  <c r="P464" i="58" s="1"/>
  <c r="P465" i="58" s="1"/>
  <c r="P466" i="58" s="1"/>
  <c r="P467" i="58" s="1"/>
  <c r="P468" i="58" s="1"/>
  <c r="P469" i="58" s="1"/>
  <c r="P470" i="58" s="1"/>
  <c r="P471" i="58" s="1"/>
  <c r="P472" i="58" s="1"/>
  <c r="P473" i="58" s="1"/>
  <c r="P474" i="58" s="1"/>
  <c r="P475" i="58" s="1"/>
  <c r="P476" i="58" s="1"/>
  <c r="P477" i="58" s="1"/>
  <c r="P478" i="58" s="1"/>
  <c r="P479" i="58" s="1"/>
  <c r="P480" i="58" s="1"/>
  <c r="P481" i="58" s="1"/>
  <c r="P482" i="58" s="1"/>
  <c r="P483" i="58" s="1"/>
  <c r="P484" i="58" s="1"/>
  <c r="P485" i="58" s="1"/>
  <c r="P486" i="58" s="1"/>
  <c r="P487" i="58" s="1"/>
  <c r="P488" i="58" s="1"/>
  <c r="P489" i="58" s="1"/>
  <c r="P490" i="58" s="1"/>
  <c r="P491" i="58" s="1"/>
  <c r="P492" i="58" s="1"/>
  <c r="P493" i="58" s="1"/>
  <c r="P494" i="58" s="1"/>
  <c r="P495" i="58" s="1"/>
  <c r="P496" i="58" s="1"/>
  <c r="P497" i="58" s="1"/>
  <c r="P498" i="58" s="1"/>
  <c r="P499" i="58" s="1"/>
  <c r="P500" i="58" s="1"/>
  <c r="P501" i="58" s="1"/>
  <c r="P502" i="58" s="1"/>
  <c r="P503" i="58" s="1"/>
  <c r="P504" i="58" s="1"/>
  <c r="P505" i="58" s="1"/>
  <c r="P506" i="58" s="1"/>
  <c r="P507" i="58" s="1"/>
  <c r="P508" i="58" s="1"/>
  <c r="P509" i="58" s="1"/>
  <c r="P510" i="58" s="1"/>
  <c r="P511" i="58" s="1"/>
  <c r="P512" i="58" s="1"/>
  <c r="P513" i="58" s="1"/>
  <c r="P514" i="58" s="1"/>
  <c r="P515" i="58" s="1"/>
  <c r="P516" i="58" s="1"/>
  <c r="P517" i="58" s="1"/>
  <c r="P518" i="58" s="1"/>
  <c r="P519" i="58" s="1"/>
  <c r="P520" i="58" s="1"/>
  <c r="P521" i="58" s="1"/>
  <c r="P522" i="58" s="1"/>
  <c r="P523" i="58" s="1"/>
  <c r="P524" i="58" s="1"/>
  <c r="P525" i="58" s="1"/>
  <c r="P526" i="58" s="1"/>
  <c r="P527" i="58" s="1"/>
  <c r="P528" i="58" s="1"/>
  <c r="P529" i="58" s="1"/>
  <c r="P530" i="58" s="1"/>
  <c r="P531" i="58" s="1"/>
  <c r="P532" i="58" s="1"/>
  <c r="P533" i="58" s="1"/>
  <c r="P534" i="58" s="1"/>
  <c r="P535" i="58" s="1"/>
  <c r="P536" i="58" s="1"/>
  <c r="P537" i="58" s="1"/>
  <c r="P538" i="58" s="1"/>
  <c r="P539" i="58" s="1"/>
  <c r="P540" i="58" s="1"/>
  <c r="P541" i="58" s="1"/>
  <c r="P542" i="58" s="1"/>
  <c r="P543" i="58" s="1"/>
  <c r="P544" i="58" s="1"/>
  <c r="P545" i="58" s="1"/>
  <c r="P546" i="58" s="1"/>
  <c r="P547" i="58" s="1"/>
  <c r="P548" i="58" s="1"/>
  <c r="P549" i="58" s="1"/>
  <c r="P550" i="58" s="1"/>
  <c r="P551" i="58" s="1"/>
  <c r="P552" i="58" s="1"/>
  <c r="P553" i="58" s="1"/>
  <c r="P554" i="58" s="1"/>
  <c r="P555" i="58" s="1"/>
  <c r="P556" i="58" s="1"/>
  <c r="P557" i="58" s="1"/>
  <c r="P558" i="58" s="1"/>
  <c r="P559" i="58" s="1"/>
  <c r="P560" i="58" s="1"/>
  <c r="P561" i="58" s="1"/>
  <c r="P562" i="58" s="1"/>
  <c r="P563" i="58" s="1"/>
  <c r="P564" i="58" s="1"/>
  <c r="P565" i="58" s="1"/>
  <c r="P566" i="58" s="1"/>
  <c r="P567" i="58" s="1"/>
  <c r="P568" i="58" s="1"/>
  <c r="P569" i="58" s="1"/>
  <c r="P570" i="58" s="1"/>
  <c r="P571" i="58" s="1"/>
  <c r="P572" i="58" s="1"/>
  <c r="P573" i="58" s="1"/>
  <c r="P574" i="58" s="1"/>
  <c r="P575" i="58" s="1"/>
  <c r="P576" i="58" s="1"/>
  <c r="P577" i="58" s="1"/>
  <c r="P578" i="58" s="1"/>
  <c r="P579" i="58" s="1"/>
  <c r="P580" i="58" s="1"/>
  <c r="P581" i="58" s="1"/>
  <c r="P582" i="58" s="1"/>
  <c r="P583" i="58" s="1"/>
  <c r="P584" i="58" s="1"/>
  <c r="P585" i="58" s="1"/>
  <c r="P586" i="58" s="1"/>
  <c r="P587" i="58" s="1"/>
  <c r="P588" i="58" s="1"/>
  <c r="P589" i="58" s="1"/>
  <c r="P590" i="58" s="1"/>
  <c r="P591" i="58" s="1"/>
  <c r="P592" i="58" s="1"/>
  <c r="P593" i="58" s="1"/>
  <c r="P594" i="58" s="1"/>
  <c r="P595" i="58" s="1"/>
  <c r="P596" i="58" s="1"/>
  <c r="P597" i="58" s="1"/>
  <c r="P598" i="58" s="1"/>
  <c r="P599" i="58" s="1"/>
  <c r="P600" i="58" s="1"/>
  <c r="P601" i="58" s="1"/>
  <c r="P602" i="58" s="1"/>
  <c r="P603" i="58" s="1"/>
  <c r="P604" i="58" s="1"/>
  <c r="P605" i="58" s="1"/>
  <c r="P606" i="58" s="1"/>
  <c r="P607" i="58" s="1"/>
  <c r="P608" i="58" s="1"/>
  <c r="P609" i="58" s="1"/>
  <c r="P610" i="58" s="1"/>
  <c r="P611" i="58" s="1"/>
  <c r="P612" i="58" s="1"/>
  <c r="P613" i="58" s="1"/>
  <c r="P614" i="58" s="1"/>
  <c r="P615" i="58" s="1"/>
  <c r="P616" i="58" s="1"/>
  <c r="P617" i="58" s="1"/>
  <c r="P618" i="58" s="1"/>
  <c r="P619" i="58" s="1"/>
  <c r="P620" i="58" s="1"/>
  <c r="P621" i="58" s="1"/>
  <c r="P622" i="58" s="1"/>
  <c r="P623" i="58" s="1"/>
  <c r="P624" i="58" s="1"/>
  <c r="P625" i="58" s="1"/>
  <c r="P626" i="58" s="1"/>
  <c r="P627" i="58" s="1"/>
  <c r="P628" i="58" s="1"/>
  <c r="P629" i="58" s="1"/>
  <c r="P630" i="58" s="1"/>
  <c r="P631" i="58" s="1"/>
  <c r="P632" i="58" s="1"/>
  <c r="P633" i="58" s="1"/>
  <c r="P634" i="58" s="1"/>
  <c r="P635" i="58" s="1"/>
  <c r="P636" i="58" s="1"/>
  <c r="P637" i="58" s="1"/>
  <c r="P638" i="58" s="1"/>
  <c r="P639" i="58" s="1"/>
  <c r="P640" i="58" s="1"/>
  <c r="P641" i="58" s="1"/>
  <c r="P642" i="58" s="1"/>
  <c r="P643" i="58" s="1"/>
  <c r="P644" i="58" s="1"/>
  <c r="P645" i="58" s="1"/>
  <c r="P646" i="58" s="1"/>
  <c r="P647" i="58" s="1"/>
  <c r="P648" i="58" s="1"/>
  <c r="P649" i="58" s="1"/>
  <c r="P650" i="58" s="1"/>
  <c r="P651" i="58" s="1"/>
  <c r="P652" i="58" s="1"/>
  <c r="P653" i="58" s="1"/>
  <c r="P654" i="58" s="1"/>
  <c r="P655" i="58" s="1"/>
  <c r="P656" i="58" s="1"/>
  <c r="P657" i="58" s="1"/>
  <c r="P658" i="58" s="1"/>
  <c r="P659" i="58" s="1"/>
  <c r="P660" i="58" s="1"/>
  <c r="P661" i="58" s="1"/>
  <c r="P662" i="58" s="1"/>
  <c r="P663" i="58" s="1"/>
  <c r="P664" i="58" s="1"/>
  <c r="P665" i="58" s="1"/>
  <c r="P666" i="58" s="1"/>
  <c r="P667" i="58" s="1"/>
  <c r="P668" i="58" s="1"/>
  <c r="P669" i="58" s="1"/>
  <c r="P670" i="58" s="1"/>
  <c r="P671" i="58" s="1"/>
  <c r="P672" i="58" s="1"/>
  <c r="P673" i="58" s="1"/>
  <c r="P674" i="58" s="1"/>
  <c r="P675" i="58" s="1"/>
  <c r="P676" i="58" s="1"/>
  <c r="P677" i="58" s="1"/>
  <c r="P678" i="58" s="1"/>
  <c r="P679" i="58" s="1"/>
  <c r="P680" i="58" s="1"/>
  <c r="P681" i="58" s="1"/>
  <c r="P682" i="58" s="1"/>
  <c r="P683" i="58" s="1"/>
  <c r="P684" i="58" s="1"/>
  <c r="P685" i="58" s="1"/>
  <c r="P686" i="58" s="1"/>
  <c r="P687" i="58" s="1"/>
  <c r="P688" i="58" s="1"/>
  <c r="P689" i="58" s="1"/>
  <c r="P690" i="58" s="1"/>
  <c r="P691" i="58" s="1"/>
  <c r="P692" i="58" s="1"/>
  <c r="P693" i="58" s="1"/>
  <c r="P694" i="58" s="1"/>
  <c r="P695" i="58" s="1"/>
  <c r="P696" i="58" s="1"/>
  <c r="P697" i="58" s="1"/>
  <c r="P698" i="58" s="1"/>
  <c r="P699" i="58" s="1"/>
  <c r="P700" i="58" s="1"/>
  <c r="P701" i="58" s="1"/>
  <c r="P702" i="58" s="1"/>
  <c r="P703" i="58" s="1"/>
  <c r="P704" i="58" s="1"/>
  <c r="P705" i="58" s="1"/>
  <c r="P706" i="58" s="1"/>
  <c r="P707" i="58" s="1"/>
  <c r="P708" i="58" s="1"/>
  <c r="P709" i="58" s="1"/>
  <c r="P710" i="58" s="1"/>
  <c r="P711" i="58" s="1"/>
  <c r="P712" i="58" s="1"/>
  <c r="P713" i="58" s="1"/>
  <c r="P714" i="58" s="1"/>
  <c r="P715" i="58" s="1"/>
  <c r="P716" i="58" s="1"/>
  <c r="P717" i="58" s="1"/>
  <c r="P718" i="58" s="1"/>
  <c r="P719" i="58" s="1"/>
  <c r="P720" i="58" s="1"/>
  <c r="P721" i="58" s="1"/>
  <c r="P722" i="58" s="1"/>
  <c r="P723" i="58" s="1"/>
  <c r="P724" i="58" s="1"/>
  <c r="P725" i="58" s="1"/>
  <c r="P726" i="58" s="1"/>
  <c r="P727" i="58" s="1"/>
  <c r="P728" i="58" s="1"/>
  <c r="P729" i="58" s="1"/>
  <c r="P730" i="58" s="1"/>
  <c r="P731" i="58" s="1"/>
  <c r="P732" i="58" s="1"/>
  <c r="P733" i="58" s="1"/>
  <c r="P734" i="58" s="1"/>
  <c r="P735" i="58" s="1"/>
  <c r="P736" i="58" s="1"/>
  <c r="P737" i="58" s="1"/>
  <c r="P738" i="58" s="1"/>
  <c r="P739" i="58" s="1"/>
  <c r="P740" i="58" s="1"/>
  <c r="P741" i="58" s="1"/>
  <c r="P742" i="58" s="1"/>
  <c r="P743" i="58" s="1"/>
  <c r="P744" i="58" s="1"/>
  <c r="P745" i="58" s="1"/>
  <c r="P746" i="58" s="1"/>
  <c r="P747" i="58" s="1"/>
  <c r="P748" i="58" s="1"/>
  <c r="P749" i="58" s="1"/>
  <c r="P750" i="58" s="1"/>
  <c r="P751" i="58" s="1"/>
  <c r="P752" i="58" s="1"/>
  <c r="P753" i="58" s="1"/>
  <c r="P754" i="58" s="1"/>
  <c r="P755" i="58" s="1"/>
  <c r="P756" i="58" s="1"/>
  <c r="P757" i="58" s="1"/>
  <c r="P758" i="58" s="1"/>
  <c r="P759" i="58" s="1"/>
  <c r="P760" i="58" s="1"/>
  <c r="P761" i="58" s="1"/>
  <c r="P762" i="58" s="1"/>
  <c r="P763" i="58" s="1"/>
  <c r="P764" i="58" s="1"/>
  <c r="P765" i="58" s="1"/>
  <c r="P766" i="58" s="1"/>
  <c r="P767" i="58" s="1"/>
  <c r="P768" i="58" s="1"/>
  <c r="P769" i="58" s="1"/>
  <c r="P770" i="58" s="1"/>
  <c r="P771" i="58" s="1"/>
  <c r="P772" i="58" s="1"/>
  <c r="P773" i="58" s="1"/>
  <c r="P774" i="58" s="1"/>
  <c r="P775" i="58" s="1"/>
  <c r="P776" i="58" s="1"/>
  <c r="P777" i="58" s="1"/>
  <c r="P778" i="58" s="1"/>
  <c r="P779" i="58" s="1"/>
  <c r="P780" i="58" s="1"/>
  <c r="P781" i="58" s="1"/>
  <c r="P782" i="58" s="1"/>
  <c r="P783" i="58" s="1"/>
  <c r="P784" i="58" s="1"/>
  <c r="P785" i="58" s="1"/>
  <c r="P786" i="58" s="1"/>
  <c r="P787" i="58" s="1"/>
  <c r="P788" i="58" s="1"/>
  <c r="P789" i="58" s="1"/>
  <c r="P790" i="58" s="1"/>
  <c r="P791" i="58" s="1"/>
  <c r="P792" i="58" s="1"/>
  <c r="P793" i="58" s="1"/>
  <c r="P794" i="58" s="1"/>
  <c r="P795" i="58" s="1"/>
  <c r="P796" i="58" s="1"/>
  <c r="P797" i="58" s="1"/>
  <c r="P798" i="58" s="1"/>
  <c r="P799" i="58" s="1"/>
  <c r="P800" i="58" s="1"/>
  <c r="P801" i="58" s="1"/>
  <c r="P802" i="58" s="1"/>
  <c r="P803" i="58" s="1"/>
  <c r="P804" i="58" s="1"/>
  <c r="P805" i="58" s="1"/>
  <c r="P806" i="58" s="1"/>
  <c r="P807" i="58" s="1"/>
  <c r="P808" i="58" s="1"/>
  <c r="P809" i="58" s="1"/>
  <c r="P810" i="58" s="1"/>
  <c r="P811" i="58" s="1"/>
  <c r="P812" i="58" s="1"/>
  <c r="P813" i="58" s="1"/>
  <c r="P814" i="58" s="1"/>
  <c r="P815" i="58" s="1"/>
  <c r="P816" i="58" s="1"/>
  <c r="P817" i="58" s="1"/>
  <c r="P818" i="58" s="1"/>
  <c r="P819" i="58" s="1"/>
  <c r="P820" i="58" s="1"/>
  <c r="P821" i="58" s="1"/>
  <c r="P822" i="58" s="1"/>
  <c r="P823" i="58" s="1"/>
  <c r="P824" i="58" s="1"/>
  <c r="P825" i="58" s="1"/>
  <c r="P826" i="58" s="1"/>
  <c r="P827" i="58" s="1"/>
  <c r="P828" i="58" s="1"/>
  <c r="P829" i="58" s="1"/>
  <c r="P830" i="58" s="1"/>
  <c r="P831" i="58" s="1"/>
  <c r="P832" i="58" s="1"/>
  <c r="P833" i="58" s="1"/>
  <c r="P834" i="58" s="1"/>
  <c r="P835" i="58" s="1"/>
  <c r="P836" i="58" s="1"/>
  <c r="P837" i="58" s="1"/>
  <c r="P838" i="58" s="1"/>
  <c r="P839" i="58" s="1"/>
  <c r="P840" i="58" s="1"/>
  <c r="P841" i="58" s="1"/>
  <c r="P842" i="58" s="1"/>
  <c r="P843" i="58" s="1"/>
  <c r="P844" i="58" s="1"/>
  <c r="P845" i="58" s="1"/>
  <c r="P846" i="58" s="1"/>
  <c r="P847" i="58" s="1"/>
  <c r="P848" i="58" s="1"/>
  <c r="P849" i="58" s="1"/>
  <c r="P850" i="58" s="1"/>
  <c r="P851" i="58" s="1"/>
  <c r="P852" i="58" s="1"/>
  <c r="P853" i="58" s="1"/>
  <c r="P854" i="58" s="1"/>
  <c r="P855" i="58" s="1"/>
  <c r="P856" i="58" s="1"/>
  <c r="P857" i="58" s="1"/>
  <c r="P858" i="58" s="1"/>
  <c r="P859" i="58" s="1"/>
  <c r="P860" i="58" s="1"/>
  <c r="P861" i="58" s="1"/>
  <c r="P862" i="58" s="1"/>
  <c r="P863" i="58" s="1"/>
  <c r="P864" i="58" s="1"/>
  <c r="P865" i="58" s="1"/>
  <c r="P866" i="58" s="1"/>
  <c r="P867" i="58" s="1"/>
  <c r="P868" i="58" s="1"/>
  <c r="P869" i="58" s="1"/>
  <c r="P870" i="58" s="1"/>
  <c r="P871" i="58" s="1"/>
  <c r="P872" i="58" s="1"/>
  <c r="P873" i="58" s="1"/>
  <c r="P874" i="58" s="1"/>
  <c r="P875" i="58" s="1"/>
  <c r="P876" i="58" s="1"/>
  <c r="P877" i="58" s="1"/>
  <c r="P878" i="58" s="1"/>
  <c r="P879" i="58" s="1"/>
  <c r="P880" i="58" s="1"/>
  <c r="P881" i="58" s="1"/>
  <c r="P882" i="58" s="1"/>
  <c r="P883" i="58" s="1"/>
  <c r="P884" i="58" s="1"/>
  <c r="P885" i="58" s="1"/>
  <c r="P886" i="58" s="1"/>
  <c r="P887" i="58" s="1"/>
  <c r="P888" i="58" s="1"/>
  <c r="P889" i="58" s="1"/>
  <c r="P890" i="58" s="1"/>
  <c r="P891" i="58" s="1"/>
  <c r="P892" i="58" s="1"/>
  <c r="P893" i="58" s="1"/>
  <c r="P894" i="58" s="1"/>
  <c r="P895" i="58" s="1"/>
  <c r="P896" i="58" s="1"/>
  <c r="P897" i="58" s="1"/>
  <c r="P898" i="58" s="1"/>
  <c r="P899" i="58" s="1"/>
  <c r="P900" i="58" s="1"/>
  <c r="P901" i="58" s="1"/>
  <c r="P902" i="58" s="1"/>
  <c r="P903" i="58" s="1"/>
  <c r="P904" i="58" s="1"/>
  <c r="P905" i="58" s="1"/>
  <c r="P906" i="58" s="1"/>
  <c r="P907" i="58" s="1"/>
  <c r="P908" i="58" s="1"/>
  <c r="P909" i="58" s="1"/>
  <c r="P910" i="58" s="1"/>
  <c r="P911" i="58" s="1"/>
  <c r="P912" i="58" s="1"/>
  <c r="P913" i="58" s="1"/>
  <c r="P914" i="58" s="1"/>
  <c r="P915" i="58" s="1"/>
  <c r="P916" i="58" s="1"/>
  <c r="P917" i="58" s="1"/>
  <c r="P918" i="58" s="1"/>
  <c r="P919" i="58" s="1"/>
  <c r="P920" i="58" s="1"/>
  <c r="P921" i="58" s="1"/>
  <c r="P922" i="58" s="1"/>
  <c r="P923" i="58" s="1"/>
  <c r="P924" i="58" s="1"/>
  <c r="P925" i="58" s="1"/>
  <c r="P926" i="58" s="1"/>
  <c r="P927" i="58" s="1"/>
  <c r="P928" i="58" s="1"/>
  <c r="P929" i="58" s="1"/>
  <c r="P930" i="58" s="1"/>
  <c r="P931" i="58" s="1"/>
  <c r="P932" i="58" s="1"/>
  <c r="P933" i="58" s="1"/>
  <c r="P934" i="58" s="1"/>
  <c r="P935" i="58" s="1"/>
  <c r="P936" i="58" s="1"/>
  <c r="P937" i="58" s="1"/>
  <c r="P938" i="58" s="1"/>
  <c r="P939" i="58" s="1"/>
  <c r="P940" i="58" s="1"/>
  <c r="P941" i="58" s="1"/>
  <c r="P942" i="58" s="1"/>
  <c r="P943" i="58" s="1"/>
  <c r="P944" i="58" s="1"/>
  <c r="P945" i="58" s="1"/>
  <c r="P946" i="58" s="1"/>
  <c r="P947" i="58" s="1"/>
  <c r="P948" i="58" s="1"/>
  <c r="P949" i="58" s="1"/>
  <c r="P950" i="58" s="1"/>
  <c r="P951" i="58" s="1"/>
  <c r="P952" i="58" s="1"/>
  <c r="P953" i="58" s="1"/>
  <c r="P954" i="58" s="1"/>
  <c r="P955" i="58" s="1"/>
  <c r="P956" i="58" s="1"/>
  <c r="P957" i="58" s="1"/>
  <c r="P958" i="58" s="1"/>
  <c r="P959" i="58" s="1"/>
  <c r="P960" i="58" s="1"/>
  <c r="P961" i="58" s="1"/>
  <c r="P962" i="58" s="1"/>
  <c r="P963" i="58" s="1"/>
  <c r="P964" i="58" s="1"/>
  <c r="P965" i="58" s="1"/>
  <c r="P966" i="58" s="1"/>
  <c r="P967" i="58" s="1"/>
  <c r="P968" i="58" s="1"/>
  <c r="P969" i="58" s="1"/>
  <c r="P970" i="58" s="1"/>
  <c r="P971" i="58" s="1"/>
  <c r="P972" i="58" s="1"/>
  <c r="P973" i="58" s="1"/>
  <c r="P974" i="58" s="1"/>
  <c r="P975" i="58" s="1"/>
  <c r="P976" i="58" s="1"/>
  <c r="P977" i="58" s="1"/>
  <c r="P978" i="58" s="1"/>
  <c r="P979" i="58" s="1"/>
  <c r="P980" i="58" s="1"/>
  <c r="P981" i="58" s="1"/>
  <c r="P982" i="58" s="1"/>
  <c r="P983" i="58" s="1"/>
  <c r="P984" i="58" s="1"/>
  <c r="P985" i="58" s="1"/>
  <c r="P986" i="58" s="1"/>
  <c r="P987" i="58" s="1"/>
  <c r="P988" i="58" s="1"/>
  <c r="P989" i="58" s="1"/>
  <c r="P990" i="58" s="1"/>
  <c r="P991" i="58" s="1"/>
  <c r="P992" i="58" s="1"/>
  <c r="P993" i="58" s="1"/>
  <c r="P994" i="58" s="1"/>
  <c r="P995" i="58" s="1"/>
  <c r="P996" i="58" s="1"/>
  <c r="P997" i="58" s="1"/>
  <c r="P998" i="58" s="1"/>
  <c r="P999" i="58" s="1"/>
  <c r="P1000" i="58" s="1"/>
  <c r="P1001" i="58" s="1"/>
  <c r="P1002" i="58" s="1"/>
  <c r="P1003" i="58" s="1"/>
  <c r="P1004" i="58" s="1"/>
  <c r="P1005" i="58" s="1"/>
  <c r="P1006" i="58" s="1"/>
  <c r="P1007" i="58" s="1"/>
  <c r="P1008" i="58" s="1"/>
  <c r="P1009" i="58" s="1"/>
  <c r="P1010" i="58" s="1"/>
  <c r="P1011" i="58" s="1"/>
  <c r="P1012" i="58" s="1"/>
  <c r="P1013" i="58" s="1"/>
  <c r="P1014" i="58" s="1"/>
  <c r="P1015" i="58" s="1"/>
  <c r="P1016" i="58" s="1"/>
  <c r="P1017" i="58" s="1"/>
  <c r="P1018" i="58" s="1"/>
  <c r="P1019" i="58" s="1"/>
  <c r="P1020" i="58" s="1"/>
  <c r="P1021" i="58" s="1"/>
  <c r="P1022" i="58" s="1"/>
  <c r="P1023" i="58" s="1"/>
  <c r="P1024" i="58" s="1"/>
  <c r="P1025" i="58" s="1"/>
  <c r="P1026" i="58" s="1"/>
  <c r="P1027" i="58" s="1"/>
  <c r="P1028" i="58" s="1"/>
  <c r="P1029" i="58" s="1"/>
  <c r="P1030" i="58" s="1"/>
  <c r="P1031" i="58" s="1"/>
  <c r="P1032" i="58" s="1"/>
  <c r="P1033" i="58" s="1"/>
  <c r="P1034" i="58" s="1"/>
  <c r="P1035" i="58" s="1"/>
  <c r="P1036" i="58" s="1"/>
  <c r="P1037" i="58" s="1"/>
  <c r="P1038" i="58" s="1"/>
  <c r="P1039" i="58" s="1"/>
  <c r="P1040" i="58" s="1"/>
  <c r="P1041" i="58" s="1"/>
  <c r="P1042" i="58" s="1"/>
  <c r="P1043" i="58" s="1"/>
  <c r="P1044" i="58" s="1"/>
  <c r="P1045" i="58" s="1"/>
  <c r="P1046" i="58" s="1"/>
  <c r="P1047" i="58" s="1"/>
  <c r="P1048" i="58" s="1"/>
  <c r="P1049" i="58" s="1"/>
  <c r="P1050" i="58" s="1"/>
  <c r="P1051" i="58" s="1"/>
  <c r="P1052" i="58" s="1"/>
  <c r="P1053" i="58" s="1"/>
  <c r="P1054" i="58" s="1"/>
  <c r="P1055" i="58" s="1"/>
  <c r="P1056" i="58" s="1"/>
  <c r="P1057" i="58" s="1"/>
  <c r="P1058" i="58" s="1"/>
  <c r="P1059" i="58" s="1"/>
  <c r="P1060" i="58" s="1"/>
  <c r="P1061" i="58" s="1"/>
  <c r="P1062" i="58" s="1"/>
  <c r="P1063" i="58" s="1"/>
  <c r="P1064" i="58" s="1"/>
  <c r="P1065" i="58" s="1"/>
  <c r="P1066" i="58" s="1"/>
  <c r="P1067" i="58" s="1"/>
  <c r="P1068" i="58" s="1"/>
  <c r="P1069" i="58" s="1"/>
  <c r="P1070" i="58" s="1"/>
  <c r="P1071" i="58" s="1"/>
  <c r="P1072" i="58" s="1"/>
  <c r="P1073" i="58" s="1"/>
  <c r="P1074" i="58" s="1"/>
  <c r="P1075" i="58" s="1"/>
  <c r="P1076" i="58" s="1"/>
  <c r="P1077" i="58" s="1"/>
  <c r="P1078" i="58" s="1"/>
  <c r="P1079" i="58" s="1"/>
  <c r="P1080" i="58" s="1"/>
  <c r="P1081" i="58" s="1"/>
  <c r="P1082" i="58" s="1"/>
  <c r="P1083" i="58" s="1"/>
  <c r="P1084" i="58" s="1"/>
  <c r="P1085" i="58" s="1"/>
  <c r="P1086" i="58" s="1"/>
  <c r="P1087" i="58" s="1"/>
  <c r="P1088" i="58" s="1"/>
  <c r="P1089" i="58" s="1"/>
  <c r="P1090" i="58" s="1"/>
  <c r="P1091" i="58" s="1"/>
  <c r="P1092" i="58" s="1"/>
  <c r="P1093" i="58" s="1"/>
  <c r="P1094" i="58" s="1"/>
  <c r="P1095" i="58" s="1"/>
  <c r="P1096" i="58" s="1"/>
  <c r="P1097" i="58" s="1"/>
  <c r="P1098" i="58" s="1"/>
  <c r="P1099" i="58" s="1"/>
  <c r="P1100" i="58" s="1"/>
  <c r="P1101" i="58" s="1"/>
  <c r="P1102" i="58" s="1"/>
  <c r="P1103" i="58" s="1"/>
  <c r="P1104" i="58" s="1"/>
  <c r="P1105" i="58" s="1"/>
  <c r="P1106" i="58" s="1"/>
  <c r="P1107" i="58" s="1"/>
  <c r="P1108" i="58" s="1"/>
  <c r="P1109" i="58" s="1"/>
  <c r="P1110" i="58" s="1"/>
  <c r="P1111" i="58" s="1"/>
  <c r="P1112" i="58" s="1"/>
  <c r="P1113" i="58" s="1"/>
  <c r="P1114" i="58" s="1"/>
  <c r="P1115" i="58" s="1"/>
  <c r="P1116" i="58" s="1"/>
  <c r="P1117" i="58" s="1"/>
  <c r="P1118" i="58" s="1"/>
  <c r="P1119" i="58" s="1"/>
  <c r="P1120" i="58" s="1"/>
  <c r="P1121" i="58" s="1"/>
  <c r="P1122" i="58" s="1"/>
  <c r="P1123" i="58" s="1"/>
  <c r="P1124" i="58" s="1"/>
  <c r="P1125" i="58" s="1"/>
  <c r="P1126" i="58" s="1"/>
  <c r="P1127" i="58" s="1"/>
  <c r="P1128" i="58" s="1"/>
  <c r="P1129" i="58" s="1"/>
  <c r="P1130" i="58" s="1"/>
  <c r="P1131" i="58" s="1"/>
  <c r="P1132" i="58" s="1"/>
  <c r="P1133" i="58" s="1"/>
  <c r="P1134" i="58" s="1"/>
  <c r="P1135" i="58" s="1"/>
  <c r="P1136" i="58" s="1"/>
  <c r="P1137" i="58" s="1"/>
  <c r="P1138" i="58" s="1"/>
  <c r="P1139" i="58" s="1"/>
  <c r="P1140" i="58" s="1"/>
  <c r="P1141" i="58" s="1"/>
  <c r="P1142" i="58" s="1"/>
  <c r="P1143" i="58" s="1"/>
  <c r="P1144" i="58" s="1"/>
  <c r="P1145" i="58" s="1"/>
  <c r="P1146" i="58" s="1"/>
  <c r="P1147" i="58" s="1"/>
  <c r="P1148" i="58" s="1"/>
  <c r="P1149" i="58" s="1"/>
  <c r="P1150" i="58" s="1"/>
  <c r="P1151" i="58" s="1"/>
  <c r="P1152" i="58" s="1"/>
  <c r="P1153" i="58" s="1"/>
  <c r="P1154" i="58" s="1"/>
  <c r="P1155" i="58" s="1"/>
  <c r="P1156" i="58" s="1"/>
  <c r="P1157" i="58" s="1"/>
  <c r="P1158" i="58" s="1"/>
  <c r="P1159" i="58" s="1"/>
  <c r="P1160" i="58" s="1"/>
  <c r="P1161" i="58" s="1"/>
  <c r="P1162" i="58" s="1"/>
  <c r="P1163" i="58" s="1"/>
  <c r="P1164" i="58" s="1"/>
  <c r="P1165" i="58" s="1"/>
  <c r="P1166" i="58" s="1"/>
  <c r="P1167" i="58" s="1"/>
  <c r="P1168" i="58" s="1"/>
  <c r="P1169" i="58" s="1"/>
  <c r="P1170" i="58" s="1"/>
  <c r="P1171" i="58" s="1"/>
  <c r="P1172" i="58" s="1"/>
  <c r="P1173" i="58" s="1"/>
  <c r="P1174" i="58" s="1"/>
  <c r="P1175" i="58" s="1"/>
  <c r="P1176" i="58" s="1"/>
  <c r="P1177" i="58" s="1"/>
  <c r="P1178" i="58" s="1"/>
  <c r="P1179" i="58" s="1"/>
  <c r="P1180" i="58" s="1"/>
  <c r="P1181" i="58" s="1"/>
  <c r="P1182" i="58" s="1"/>
  <c r="P1183" i="58" s="1"/>
  <c r="P1184" i="58" s="1"/>
  <c r="P1185" i="58" s="1"/>
  <c r="P1186" i="58" s="1"/>
  <c r="P1187" i="58" s="1"/>
  <c r="P1188" i="58" s="1"/>
  <c r="P1189" i="58" s="1"/>
  <c r="P1190" i="58" s="1"/>
  <c r="P1191" i="58" s="1"/>
  <c r="P1192" i="58" s="1"/>
  <c r="P1193" i="58" s="1"/>
  <c r="P1194" i="58" s="1"/>
  <c r="P1195" i="58" s="1"/>
  <c r="P1196" i="58" s="1"/>
  <c r="P1197" i="58" s="1"/>
  <c r="P1198" i="58" s="1"/>
  <c r="P1199" i="58" s="1"/>
  <c r="P1200" i="58" s="1"/>
  <c r="P1201" i="58" s="1"/>
  <c r="P1202" i="58" s="1"/>
  <c r="P1203" i="58" s="1"/>
  <c r="P1204" i="58" s="1"/>
  <c r="P1205" i="58" s="1"/>
  <c r="P1206" i="58" s="1"/>
  <c r="P1207" i="58" s="1"/>
  <c r="P1208" i="58" s="1"/>
  <c r="P1209" i="58" s="1"/>
  <c r="P1210" i="58" s="1"/>
  <c r="P1211" i="58" s="1"/>
  <c r="P1212" i="58" s="1"/>
  <c r="P1213" i="58" s="1"/>
  <c r="P1214" i="58" s="1"/>
  <c r="P1215" i="58" s="1"/>
  <c r="P1216" i="58" s="1"/>
  <c r="P1217" i="58" s="1"/>
  <c r="P1218" i="58" s="1"/>
  <c r="P1219" i="58" s="1"/>
  <c r="P1220" i="58" s="1"/>
  <c r="P1221" i="58" s="1"/>
  <c r="P1222" i="58" s="1"/>
  <c r="P1223" i="58" s="1"/>
  <c r="P1224" i="58" s="1"/>
  <c r="P1225" i="58" s="1"/>
  <c r="P1226" i="58" s="1"/>
  <c r="P1227" i="58" s="1"/>
  <c r="P1228" i="58" s="1"/>
  <c r="P1229" i="58" s="1"/>
  <c r="P1230" i="58" s="1"/>
  <c r="P1231" i="58" s="1"/>
  <c r="P1232" i="58" s="1"/>
  <c r="P1233" i="58" s="1"/>
  <c r="P1234" i="58" s="1"/>
  <c r="P1235" i="58" s="1"/>
  <c r="P1236" i="58" s="1"/>
  <c r="P1237" i="58" s="1"/>
  <c r="P1238" i="58" s="1"/>
  <c r="P1239" i="58" s="1"/>
  <c r="P1240" i="58" s="1"/>
  <c r="P1241" i="58" s="1"/>
  <c r="P1242" i="58" s="1"/>
  <c r="P1243" i="58" s="1"/>
  <c r="P1244" i="58" s="1"/>
  <c r="P1245" i="58" s="1"/>
  <c r="P1246" i="58" s="1"/>
  <c r="P1247" i="58" s="1"/>
  <c r="P1248" i="58" s="1"/>
  <c r="P1249" i="58" s="1"/>
  <c r="P1250" i="58" s="1"/>
  <c r="P1251" i="58" s="1"/>
  <c r="P1252" i="58" s="1"/>
  <c r="P1253" i="58" s="1"/>
  <c r="P1254" i="58" s="1"/>
  <c r="P1255" i="58" s="1"/>
  <c r="P1256" i="58" s="1"/>
  <c r="P1257" i="58" s="1"/>
  <c r="P1258" i="58" s="1"/>
  <c r="P1259" i="58" s="1"/>
  <c r="P1260" i="58" s="1"/>
  <c r="P1261" i="58" s="1"/>
  <c r="P1262" i="58" s="1"/>
  <c r="P1263" i="58" s="1"/>
  <c r="P1264" i="58" s="1"/>
  <c r="P1265" i="58" s="1"/>
  <c r="P1266" i="58" s="1"/>
  <c r="P1267" i="58" s="1"/>
  <c r="P1268" i="58" s="1"/>
  <c r="P1269" i="58" s="1"/>
  <c r="P1270" i="58" s="1"/>
  <c r="P1271" i="58" s="1"/>
  <c r="P1272" i="58" s="1"/>
  <c r="P1273" i="58" s="1"/>
  <c r="P1274" i="58" s="1"/>
  <c r="P1275" i="58" s="1"/>
  <c r="P1276" i="58" s="1"/>
  <c r="P1277" i="58" s="1"/>
  <c r="P1278" i="58" s="1"/>
  <c r="P1279" i="58" s="1"/>
  <c r="P1280" i="58" s="1"/>
  <c r="P1281" i="58" s="1"/>
  <c r="P1282" i="58" s="1"/>
  <c r="P1283" i="58" s="1"/>
  <c r="P1284" i="58" s="1"/>
  <c r="P1285" i="58" s="1"/>
  <c r="P1286" i="58" s="1"/>
  <c r="P1287" i="58" s="1"/>
  <c r="P1288" i="58" s="1"/>
  <c r="P1289" i="58" s="1"/>
  <c r="P1290" i="58" s="1"/>
  <c r="P1291" i="58" s="1"/>
  <c r="P1292" i="58" s="1"/>
  <c r="P1293" i="58" s="1"/>
  <c r="P1294" i="58" s="1"/>
  <c r="P1295" i="58" s="1"/>
  <c r="P1296" i="58" s="1"/>
  <c r="P1297" i="58" s="1"/>
  <c r="P1298" i="58" s="1"/>
  <c r="P1299" i="58" s="1"/>
  <c r="P1300" i="58" s="1"/>
  <c r="P1301" i="58" s="1"/>
  <c r="P1302" i="58" s="1"/>
  <c r="P1303" i="58" s="1"/>
  <c r="P1304" i="58" s="1"/>
  <c r="P1305" i="58" s="1"/>
  <c r="P1306" i="58" s="1"/>
  <c r="P1307" i="58" s="1"/>
  <c r="P1308" i="58" s="1"/>
  <c r="P1309" i="58" s="1"/>
  <c r="P1310" i="58" s="1"/>
  <c r="P1311" i="58" s="1"/>
  <c r="P1312" i="58" s="1"/>
  <c r="P1313" i="58" s="1"/>
  <c r="P1314" i="58" s="1"/>
  <c r="P1315" i="58" s="1"/>
  <c r="P1316" i="58" s="1"/>
  <c r="P1317" i="58" s="1"/>
  <c r="P1318" i="58" s="1"/>
  <c r="P1319" i="58" s="1"/>
  <c r="P1320" i="58" s="1"/>
  <c r="P1321" i="58" s="1"/>
  <c r="P1322" i="58" s="1"/>
  <c r="P1323" i="58" s="1"/>
  <c r="P1324" i="58" s="1"/>
  <c r="P1325" i="58" s="1"/>
  <c r="P1326" i="58" s="1"/>
  <c r="P1327" i="58" s="1"/>
  <c r="P1328" i="58" s="1"/>
  <c r="P1329" i="58" s="1"/>
  <c r="P1330" i="58" s="1"/>
  <c r="P1331" i="58" s="1"/>
  <c r="P1332" i="58" s="1"/>
  <c r="P1333" i="58" s="1"/>
  <c r="P1334" i="58" s="1"/>
  <c r="P1335" i="58" s="1"/>
  <c r="P1336" i="58" s="1"/>
  <c r="P1337" i="58" s="1"/>
  <c r="P1338" i="58" s="1"/>
  <c r="P1339" i="58" s="1"/>
  <c r="P1340" i="58" s="1"/>
  <c r="P1341" i="58" s="1"/>
  <c r="P1342" i="58" s="1"/>
  <c r="P1343" i="58" s="1"/>
  <c r="P1344" i="58" s="1"/>
  <c r="P1345" i="58" s="1"/>
  <c r="P1346" i="58" s="1"/>
  <c r="P1347" i="58" s="1"/>
  <c r="P1348" i="58" s="1"/>
  <c r="P1349" i="58" s="1"/>
  <c r="P1350" i="58" s="1"/>
  <c r="P1351" i="58" s="1"/>
  <c r="P1352" i="58" s="1"/>
  <c r="P1353" i="58" s="1"/>
  <c r="P1354" i="58" s="1"/>
  <c r="P1355" i="58" s="1"/>
  <c r="P1356" i="58" s="1"/>
  <c r="P1357" i="58" s="1"/>
  <c r="P1358" i="58" s="1"/>
  <c r="P1359" i="58" s="1"/>
  <c r="P1360" i="58" s="1"/>
  <c r="P1361" i="58" s="1"/>
  <c r="P1362" i="58" s="1"/>
  <c r="P1363" i="58" s="1"/>
  <c r="P1364" i="58" s="1"/>
  <c r="P1365" i="58" s="1"/>
  <c r="P1366" i="58" s="1"/>
  <c r="P1367" i="58" s="1"/>
  <c r="P1368" i="58" s="1"/>
  <c r="P1369" i="58" s="1"/>
  <c r="P1370" i="58" s="1"/>
  <c r="P1371" i="58" s="1"/>
  <c r="P1372" i="58" s="1"/>
  <c r="P1373" i="58" s="1"/>
  <c r="P1374" i="58" s="1"/>
  <c r="P1375" i="58" s="1"/>
  <c r="P1376" i="58" s="1"/>
  <c r="P1377" i="58" s="1"/>
  <c r="P1378" i="58" s="1"/>
  <c r="P1379" i="58" s="1"/>
  <c r="P1380" i="58" s="1"/>
  <c r="P1381" i="58" s="1"/>
  <c r="P1382" i="58" s="1"/>
  <c r="P1383" i="58" s="1"/>
  <c r="P1384" i="58" s="1"/>
  <c r="P1385" i="58" s="1"/>
  <c r="P1386" i="58" s="1"/>
  <c r="P1387" i="58" s="1"/>
  <c r="P1388" i="58" s="1"/>
  <c r="P1389" i="58" s="1"/>
  <c r="P1390" i="58" s="1"/>
  <c r="P1391" i="58" s="1"/>
  <c r="P1392" i="58" s="1"/>
  <c r="P1393" i="58" s="1"/>
  <c r="P1394" i="58" s="1"/>
  <c r="P1395" i="58" s="1"/>
  <c r="P1396" i="58" s="1"/>
  <c r="P1397" i="58" s="1"/>
  <c r="P1398" i="58" s="1"/>
  <c r="P1399" i="58" s="1"/>
  <c r="P1400" i="58" s="1"/>
  <c r="P1401" i="58" s="1"/>
  <c r="P1402" i="58" s="1"/>
  <c r="P1403" i="58" s="1"/>
  <c r="P1404" i="58" s="1"/>
  <c r="P1405" i="58" s="1"/>
  <c r="P1406" i="58" s="1"/>
  <c r="P1407" i="58" s="1"/>
  <c r="P1408" i="58" s="1"/>
  <c r="P1409" i="58" s="1"/>
  <c r="P1410" i="58" s="1"/>
  <c r="P1411" i="58" s="1"/>
  <c r="P1412" i="58" s="1"/>
  <c r="P1413" i="58" s="1"/>
  <c r="P1414" i="58" s="1"/>
  <c r="P1415" i="58" s="1"/>
  <c r="P1416" i="58" s="1"/>
  <c r="P1417" i="58" s="1"/>
  <c r="P1418" i="58" s="1"/>
  <c r="P1419" i="58" s="1"/>
  <c r="P1420" i="58" s="1"/>
  <c r="P1421" i="58" s="1"/>
  <c r="P1422" i="58" s="1"/>
  <c r="P1423" i="58" s="1"/>
  <c r="P1424" i="58" s="1"/>
  <c r="P1425" i="58" s="1"/>
  <c r="P1426" i="58" s="1"/>
  <c r="P1427" i="58" s="1"/>
  <c r="P1428" i="58" s="1"/>
  <c r="P1429" i="58" s="1"/>
  <c r="P1430" i="58" s="1"/>
  <c r="P1431" i="58" s="1"/>
  <c r="P1432" i="58" s="1"/>
  <c r="P1433" i="58" s="1"/>
  <c r="P1434" i="58" s="1"/>
  <c r="P1435" i="58" s="1"/>
  <c r="P1436" i="58" s="1"/>
  <c r="P1437" i="58" s="1"/>
  <c r="P1438" i="58" s="1"/>
  <c r="P1439" i="58" s="1"/>
  <c r="P1440" i="58" s="1"/>
  <c r="P1441" i="58" s="1"/>
  <c r="P1442" i="58" s="1"/>
  <c r="P1443" i="58" s="1"/>
  <c r="P1444" i="58" s="1"/>
  <c r="P1445" i="58" s="1"/>
  <c r="P1446" i="58" s="1"/>
  <c r="P1447" i="58" s="1"/>
  <c r="P1448" i="58" s="1"/>
  <c r="P1449" i="58" s="1"/>
  <c r="P1450" i="58" s="1"/>
  <c r="P1451" i="58" s="1"/>
  <c r="P1452" i="58" s="1"/>
  <c r="P1453" i="58" s="1"/>
  <c r="P1454" i="58" s="1"/>
  <c r="P1455" i="58" s="1"/>
  <c r="P1456" i="58" s="1"/>
  <c r="P1457" i="58" s="1"/>
  <c r="P1458" i="58" s="1"/>
  <c r="P1459" i="58" s="1"/>
  <c r="P1460" i="58" s="1"/>
  <c r="P1461" i="58" s="1"/>
  <c r="P1462" i="58" s="1"/>
  <c r="P1463" i="58" s="1"/>
  <c r="P1464" i="58" s="1"/>
  <c r="P1465" i="58" s="1"/>
  <c r="P1466" i="58" s="1"/>
  <c r="P1467" i="58" s="1"/>
  <c r="P1468" i="58" s="1"/>
  <c r="P1469" i="58" s="1"/>
  <c r="P1470" i="58" s="1"/>
  <c r="P1471" i="58" s="1"/>
  <c r="P1472" i="58" s="1"/>
  <c r="P1473" i="58" s="1"/>
  <c r="P1474" i="58" s="1"/>
  <c r="P1475" i="58" s="1"/>
  <c r="P1476" i="58" s="1"/>
  <c r="P1477" i="58" s="1"/>
  <c r="P1478" i="58" s="1"/>
  <c r="P1479" i="58" s="1"/>
  <c r="P1480" i="58" s="1"/>
  <c r="P1481" i="58" s="1"/>
  <c r="P1482" i="58" s="1"/>
  <c r="P1483" i="58" s="1"/>
  <c r="P1484" i="58" s="1"/>
  <c r="P1485" i="58" s="1"/>
  <c r="P1486" i="58" s="1"/>
  <c r="P1487" i="58" s="1"/>
  <c r="P1488" i="58" s="1"/>
  <c r="P1489" i="58" s="1"/>
  <c r="P1490" i="58" s="1"/>
  <c r="P1491" i="58" s="1"/>
  <c r="P1492" i="58" s="1"/>
  <c r="P1493" i="58" s="1"/>
  <c r="P1494" i="58" s="1"/>
  <c r="P1495" i="58" s="1"/>
  <c r="P1496" i="58" s="1"/>
  <c r="P1497" i="58" s="1"/>
  <c r="P1498" i="58" s="1"/>
  <c r="P1499" i="58" s="1"/>
  <c r="P1500" i="58" s="1"/>
  <c r="P1501" i="58" s="1"/>
  <c r="P1502" i="58" s="1"/>
  <c r="P1503" i="58" s="1"/>
  <c r="P1504" i="58" s="1"/>
  <c r="P1505" i="58" s="1"/>
  <c r="P1506" i="58" s="1"/>
  <c r="P1507" i="58" s="1"/>
  <c r="P1508" i="58" s="1"/>
  <c r="P1509" i="58" s="1"/>
  <c r="P1510" i="58" s="1"/>
  <c r="P1511" i="58" s="1"/>
  <c r="P1512" i="58" s="1"/>
  <c r="P1513" i="58" s="1"/>
  <c r="P1514" i="58" s="1"/>
  <c r="P1515" i="58" s="1"/>
  <c r="P1516" i="58" s="1"/>
  <c r="P1517" i="58" s="1"/>
  <c r="P1518" i="58" s="1"/>
  <c r="P1519" i="58" s="1"/>
  <c r="P1520" i="58" s="1"/>
  <c r="P1521" i="58" s="1"/>
  <c r="P1522" i="58" s="1"/>
  <c r="P1523" i="58" s="1"/>
  <c r="P1524" i="58" s="1"/>
  <c r="P1525" i="58" s="1"/>
  <c r="P1526" i="58" s="1"/>
  <c r="P1527" i="58" s="1"/>
  <c r="P1528" i="58" s="1"/>
  <c r="P1529" i="58" s="1"/>
  <c r="P1530" i="58" s="1"/>
  <c r="P1531" i="58" s="1"/>
  <c r="P1532" i="58" s="1"/>
  <c r="P1533" i="58" s="1"/>
  <c r="P1534" i="58" s="1"/>
  <c r="P1535" i="58" s="1"/>
  <c r="P1536" i="58" s="1"/>
  <c r="P1537" i="58" s="1"/>
  <c r="P1538" i="58" s="1"/>
  <c r="P1539" i="58" s="1"/>
  <c r="P1540" i="58" s="1"/>
  <c r="P1541" i="58" s="1"/>
  <c r="P1542" i="58" s="1"/>
  <c r="P1543" i="58" s="1"/>
  <c r="P1544" i="58" s="1"/>
  <c r="P1545" i="58" s="1"/>
  <c r="P1546" i="58" s="1"/>
  <c r="P1547" i="58" s="1"/>
  <c r="P1548" i="58" s="1"/>
  <c r="P1549" i="58" s="1"/>
  <c r="P1550" i="58" s="1"/>
  <c r="P1551" i="58" s="1"/>
  <c r="P1552" i="58" s="1"/>
  <c r="P1553" i="58" s="1"/>
  <c r="P1554" i="58" s="1"/>
  <c r="P1555" i="58" s="1"/>
  <c r="P1556" i="58" s="1"/>
  <c r="P1557" i="58" s="1"/>
  <c r="P1558" i="58" s="1"/>
  <c r="P1559" i="58" s="1"/>
  <c r="P1560" i="58" s="1"/>
  <c r="P1561" i="58" s="1"/>
  <c r="P1562" i="58" s="1"/>
  <c r="P1563" i="58" s="1"/>
  <c r="P1564" i="58" s="1"/>
  <c r="P1565" i="58" s="1"/>
  <c r="P1566" i="58" s="1"/>
  <c r="P1567" i="58" s="1"/>
  <c r="P1568" i="58" s="1"/>
  <c r="P1569" i="58" s="1"/>
  <c r="P1570" i="58" s="1"/>
  <c r="P1571" i="58" s="1"/>
  <c r="P1572" i="58" s="1"/>
  <c r="P1573" i="58" s="1"/>
  <c r="P1574" i="58" s="1"/>
  <c r="P1575" i="58" s="1"/>
  <c r="P1576" i="58" s="1"/>
  <c r="P1577" i="58" s="1"/>
  <c r="P1578" i="58" s="1"/>
  <c r="P1579" i="58" s="1"/>
  <c r="P1580" i="58" s="1"/>
  <c r="P1581" i="58" s="1"/>
  <c r="P1582" i="58" s="1"/>
  <c r="P1583" i="58" s="1"/>
  <c r="P1584" i="58" s="1"/>
  <c r="P1585" i="58" s="1"/>
  <c r="P1586" i="58" s="1"/>
  <c r="P1587" i="58" s="1"/>
  <c r="P1588" i="58" s="1"/>
  <c r="P1589" i="58" s="1"/>
  <c r="P1590" i="58" s="1"/>
  <c r="P1591" i="58" s="1"/>
  <c r="P1592" i="58" s="1"/>
  <c r="P1593" i="58" s="1"/>
  <c r="P1594" i="58" s="1"/>
  <c r="P1595" i="58" s="1"/>
  <c r="P1596" i="58" s="1"/>
  <c r="P1597" i="58" s="1"/>
  <c r="P1598" i="58" s="1"/>
  <c r="P1599" i="58" s="1"/>
  <c r="P1600" i="58" s="1"/>
  <c r="P1601" i="58" s="1"/>
  <c r="P1602" i="58" s="1"/>
  <c r="P1603" i="58" s="1"/>
  <c r="P1604" i="58" s="1"/>
  <c r="P1605" i="58" s="1"/>
  <c r="P1606" i="58" s="1"/>
  <c r="P1607" i="58" s="1"/>
  <c r="P1608" i="58" s="1"/>
  <c r="P1609" i="58" s="1"/>
  <c r="P1610" i="58" s="1"/>
  <c r="P1611" i="58" s="1"/>
  <c r="P1612" i="58" s="1"/>
  <c r="P1613" i="58" s="1"/>
  <c r="P1614" i="58" s="1"/>
  <c r="P1615" i="58" s="1"/>
  <c r="P1616" i="58" s="1"/>
  <c r="P1617" i="58" s="1"/>
  <c r="P1618" i="58" s="1"/>
  <c r="P1619" i="58" s="1"/>
  <c r="P1620" i="58" s="1"/>
  <c r="P1621" i="58" s="1"/>
  <c r="P1622" i="58" s="1"/>
  <c r="P1623" i="58" s="1"/>
  <c r="P1624" i="58" s="1"/>
  <c r="P1625" i="58" s="1"/>
  <c r="P1626" i="58" s="1"/>
  <c r="P1627" i="58" s="1"/>
  <c r="P1628" i="58" s="1"/>
  <c r="P1629" i="58" s="1"/>
  <c r="P1630" i="58" s="1"/>
  <c r="P1631" i="58" s="1"/>
  <c r="P1632" i="58" s="1"/>
  <c r="P1633" i="58" s="1"/>
  <c r="P1634" i="58" s="1"/>
  <c r="P1635" i="58" s="1"/>
  <c r="P1636" i="58" s="1"/>
  <c r="P1637" i="58" s="1"/>
  <c r="P1638" i="58" s="1"/>
  <c r="P1639" i="58" s="1"/>
  <c r="P1640" i="58" s="1"/>
  <c r="P1641" i="58" s="1"/>
  <c r="P1642" i="58" s="1"/>
  <c r="P1643" i="58" s="1"/>
  <c r="P1644" i="58" s="1"/>
  <c r="P1645" i="58" s="1"/>
  <c r="P1646" i="58" s="1"/>
  <c r="P1647" i="58" s="1"/>
  <c r="P1648" i="58" s="1"/>
  <c r="P1649" i="58" s="1"/>
  <c r="P1650" i="58" s="1"/>
  <c r="P1651" i="58" s="1"/>
  <c r="P1652" i="58" s="1"/>
  <c r="P1653" i="58" s="1"/>
  <c r="P1654" i="58" s="1"/>
  <c r="P1655" i="58" s="1"/>
  <c r="P1656" i="58" s="1"/>
  <c r="P1657" i="58" s="1"/>
  <c r="P1658" i="58" s="1"/>
  <c r="P1659" i="58" s="1"/>
  <c r="P1660" i="58" s="1"/>
  <c r="P1661" i="58" s="1"/>
  <c r="P1662" i="58" s="1"/>
  <c r="P1663" i="58" s="1"/>
  <c r="P1664" i="58" s="1"/>
  <c r="P1665" i="58" s="1"/>
  <c r="P1666" i="58" s="1"/>
  <c r="P1667" i="58" s="1"/>
  <c r="P1668" i="58" s="1"/>
  <c r="P1669" i="58" s="1"/>
  <c r="P1670" i="58" s="1"/>
  <c r="P1671" i="58" s="1"/>
  <c r="P1672" i="58" s="1"/>
  <c r="P1673" i="58" s="1"/>
  <c r="P1674" i="58" s="1"/>
  <c r="P1675" i="58" s="1"/>
  <c r="P1676" i="58" s="1"/>
  <c r="P1677" i="58" s="1"/>
  <c r="P1678" i="58" s="1"/>
  <c r="P1679" i="58" s="1"/>
  <c r="P1680" i="58" s="1"/>
  <c r="P1681" i="58" s="1"/>
  <c r="P1682" i="58" s="1"/>
  <c r="P1683" i="58" s="1"/>
  <c r="P1684" i="58" s="1"/>
  <c r="P1685" i="58" s="1"/>
  <c r="P1686" i="58" s="1"/>
  <c r="P1687" i="58" s="1"/>
  <c r="P1688" i="58" s="1"/>
  <c r="P1689" i="58" s="1"/>
  <c r="P1690" i="58" s="1"/>
  <c r="P1691" i="58" s="1"/>
  <c r="P1692" i="58" s="1"/>
  <c r="P1693" i="58" s="1"/>
  <c r="P1694" i="58" s="1"/>
  <c r="P1695" i="58" s="1"/>
  <c r="P1696" i="58" s="1"/>
  <c r="P1697" i="58" s="1"/>
  <c r="P1698" i="58" s="1"/>
  <c r="P1699" i="58" s="1"/>
  <c r="P1700" i="58" s="1"/>
  <c r="P1701" i="58" s="1"/>
  <c r="P1702" i="58" s="1"/>
  <c r="P1703" i="58" s="1"/>
  <c r="P1704" i="58" s="1"/>
  <c r="P1705" i="58" s="1"/>
  <c r="P1706" i="58" s="1"/>
  <c r="P1707" i="58" s="1"/>
  <c r="P1708" i="58" s="1"/>
  <c r="P1709" i="58" s="1"/>
  <c r="P1710" i="58" s="1"/>
  <c r="P1711" i="58" s="1"/>
  <c r="P1712" i="58" s="1"/>
  <c r="P1713" i="58" s="1"/>
  <c r="P1714" i="58" s="1"/>
  <c r="P1715" i="58" s="1"/>
  <c r="P1716" i="58" s="1"/>
  <c r="P1717" i="58" s="1"/>
  <c r="P1718" i="58" s="1"/>
  <c r="P1719" i="58" s="1"/>
  <c r="P1720" i="58" s="1"/>
  <c r="P1721" i="58" s="1"/>
  <c r="P1722" i="58" s="1"/>
  <c r="P1723" i="58" s="1"/>
  <c r="P1724" i="58" s="1"/>
  <c r="P1725" i="58" s="1"/>
  <c r="P1726" i="58" s="1"/>
  <c r="P1727" i="58" s="1"/>
  <c r="P1728" i="58" s="1"/>
  <c r="P1729" i="58" s="1"/>
  <c r="P1730" i="58" s="1"/>
  <c r="P1731" i="58" s="1"/>
  <c r="P1732" i="58" s="1"/>
  <c r="P1733" i="58" s="1"/>
  <c r="P1734" i="58" s="1"/>
  <c r="P1735" i="58" s="1"/>
  <c r="P1736" i="58" s="1"/>
  <c r="P1737" i="58" s="1"/>
  <c r="P1738" i="58" s="1"/>
  <c r="P1739" i="58" s="1"/>
  <c r="P1740" i="58" s="1"/>
  <c r="P1741" i="58" s="1"/>
  <c r="P1742" i="58" s="1"/>
  <c r="P1743" i="58" s="1"/>
  <c r="P1744" i="58" s="1"/>
  <c r="P1745" i="58" s="1"/>
  <c r="P1746" i="58" s="1"/>
  <c r="P1747" i="58" s="1"/>
  <c r="P1748" i="58" s="1"/>
  <c r="P1749" i="58" s="1"/>
  <c r="P1750" i="58" s="1"/>
  <c r="P1751" i="58" s="1"/>
  <c r="P1752" i="58" s="1"/>
  <c r="P1753" i="58" s="1"/>
  <c r="P1754" i="58" s="1"/>
  <c r="P1755" i="58" s="1"/>
  <c r="P1756" i="58" s="1"/>
  <c r="P1757" i="58" s="1"/>
  <c r="P1758" i="58" s="1"/>
  <c r="P1759" i="58" s="1"/>
  <c r="P1760" i="58" s="1"/>
  <c r="P1761" i="58" s="1"/>
  <c r="P1762" i="58" s="1"/>
  <c r="P1763" i="58" s="1"/>
  <c r="P1764" i="58" s="1"/>
  <c r="P1765" i="58" s="1"/>
  <c r="P1766" i="58" s="1"/>
  <c r="P1767" i="58" s="1"/>
  <c r="P1768" i="58" s="1"/>
  <c r="P1769" i="58" s="1"/>
  <c r="P1770" i="58" s="1"/>
  <c r="P1771" i="58" s="1"/>
  <c r="P1772" i="58" s="1"/>
  <c r="P1773" i="58" s="1"/>
  <c r="P1774" i="58" s="1"/>
  <c r="P1775" i="58" s="1"/>
  <c r="P1776" i="58" s="1"/>
  <c r="P1777" i="58" s="1"/>
  <c r="P1778" i="58" s="1"/>
  <c r="P1779" i="58" s="1"/>
  <c r="P1780" i="58" s="1"/>
  <c r="P1781" i="58" s="1"/>
  <c r="P1782" i="58" s="1"/>
  <c r="P1783" i="58" s="1"/>
  <c r="P1784" i="58" s="1"/>
  <c r="P1785" i="58" s="1"/>
  <c r="P1786" i="58" s="1"/>
  <c r="P1787" i="58" s="1"/>
  <c r="P1788" i="58" s="1"/>
  <c r="P1789" i="58" s="1"/>
  <c r="P1790" i="58" s="1"/>
  <c r="P1791" i="58" s="1"/>
  <c r="P1792" i="58" s="1"/>
  <c r="P1793" i="58" s="1"/>
  <c r="P1794" i="58" s="1"/>
  <c r="P1795" i="58" s="1"/>
  <c r="P1796" i="58" s="1"/>
  <c r="P1797" i="58" s="1"/>
  <c r="P1798" i="58" s="1"/>
  <c r="P1799" i="58" s="1"/>
  <c r="P1800" i="58" s="1"/>
  <c r="P1801" i="58" s="1"/>
  <c r="P1802" i="58" s="1"/>
  <c r="P1803" i="58" s="1"/>
  <c r="P1804" i="58" s="1"/>
  <c r="P1805" i="58" s="1"/>
  <c r="P1806" i="58" s="1"/>
  <c r="P1807" i="58" s="1"/>
  <c r="P1808" i="58" s="1"/>
  <c r="P1809" i="58" s="1"/>
  <c r="P1810" i="58" s="1"/>
  <c r="P1811" i="58" s="1"/>
  <c r="P1812" i="58" s="1"/>
  <c r="P1813" i="58" s="1"/>
  <c r="P1814" i="58" s="1"/>
  <c r="P1815" i="58" s="1"/>
  <c r="P1816" i="58" s="1"/>
  <c r="P1817" i="58" s="1"/>
  <c r="P1818" i="58" s="1"/>
  <c r="P1819" i="58" s="1"/>
  <c r="P1820" i="58" s="1"/>
  <c r="P1821" i="58" s="1"/>
  <c r="P1822" i="58" s="1"/>
  <c r="P1823" i="58" s="1"/>
  <c r="P1824" i="58" s="1"/>
  <c r="P1825" i="58" s="1"/>
  <c r="P1826" i="58" s="1"/>
  <c r="P1827" i="58" s="1"/>
  <c r="P1828" i="58" s="1"/>
  <c r="P1829" i="58" s="1"/>
  <c r="P1830" i="58" s="1"/>
  <c r="P1831" i="58" s="1"/>
  <c r="P1832" i="58" s="1"/>
  <c r="P1833" i="58" s="1"/>
  <c r="P1834" i="58" s="1"/>
  <c r="P1835" i="58" s="1"/>
  <c r="P1836" i="58" s="1"/>
  <c r="P1837" i="58" s="1"/>
  <c r="P1838" i="58" s="1"/>
  <c r="P1839" i="58" s="1"/>
  <c r="P1840" i="58" s="1"/>
  <c r="P1841" i="58" s="1"/>
  <c r="P1842" i="58" s="1"/>
  <c r="P1843" i="58" s="1"/>
  <c r="P1844" i="58" s="1"/>
  <c r="P1845" i="58" s="1"/>
  <c r="P1846" i="58" s="1"/>
  <c r="P1847" i="58" s="1"/>
  <c r="P1848" i="58" s="1"/>
  <c r="P1849" i="58" s="1"/>
  <c r="P1850" i="58" s="1"/>
  <c r="P1851" i="58" s="1"/>
  <c r="P1852" i="58" s="1"/>
  <c r="P1853" i="58" s="1"/>
  <c r="P1854" i="58" s="1"/>
  <c r="P1855" i="58" s="1"/>
  <c r="P1856" i="58" s="1"/>
  <c r="P1857" i="58" s="1"/>
  <c r="P1858" i="58" s="1"/>
  <c r="P1859" i="58" s="1"/>
  <c r="P1860" i="58" s="1"/>
  <c r="P1861" i="58" s="1"/>
  <c r="P1862" i="58" s="1"/>
  <c r="P1863" i="58" s="1"/>
  <c r="P1864" i="58" s="1"/>
  <c r="P1865" i="58" s="1"/>
  <c r="P1866" i="58" s="1"/>
  <c r="P1867" i="58" s="1"/>
  <c r="P1868" i="58" s="1"/>
  <c r="P1869" i="58" s="1"/>
  <c r="P1870" i="58" s="1"/>
  <c r="P1871" i="58" s="1"/>
  <c r="P1872" i="58" s="1"/>
  <c r="P1873" i="58" s="1"/>
  <c r="P1874" i="58" s="1"/>
  <c r="P1875" i="58" s="1"/>
  <c r="P1876" i="58" s="1"/>
  <c r="P1877" i="58" s="1"/>
  <c r="P1878" i="58" s="1"/>
  <c r="P1879" i="58" s="1"/>
  <c r="P1880" i="58" s="1"/>
  <c r="P1881" i="58" s="1"/>
  <c r="P1882" i="58" s="1"/>
  <c r="P1883" i="58" s="1"/>
  <c r="P1884" i="58" s="1"/>
  <c r="P1885" i="58" s="1"/>
  <c r="P1886" i="58" s="1"/>
  <c r="P1887" i="58" s="1"/>
  <c r="P1888" i="58" s="1"/>
  <c r="P1889" i="58" s="1"/>
  <c r="P1890" i="58" s="1"/>
  <c r="P1891" i="58" s="1"/>
  <c r="P1892" i="58" s="1"/>
  <c r="P1893" i="58" s="1"/>
  <c r="P1894" i="58" s="1"/>
  <c r="P1895" i="58" s="1"/>
  <c r="P1896" i="58" s="1"/>
  <c r="P1897" i="58" s="1"/>
  <c r="P1898" i="58" s="1"/>
  <c r="P1899" i="58" s="1"/>
  <c r="P1900" i="58" s="1"/>
  <c r="P1901" i="58" s="1"/>
  <c r="P1902" i="58" s="1"/>
  <c r="P1903" i="58" s="1"/>
  <c r="P1904" i="58" s="1"/>
  <c r="P1905" i="58" s="1"/>
  <c r="P1906" i="58" s="1"/>
  <c r="P1907" i="58" s="1"/>
  <c r="P1908" i="58" s="1"/>
  <c r="P1909" i="58" s="1"/>
  <c r="P1910" i="58" s="1"/>
  <c r="P1911" i="58" s="1"/>
  <c r="P1912" i="58" s="1"/>
  <c r="P1913" i="58" s="1"/>
  <c r="P1914" i="58" s="1"/>
  <c r="P1915" i="58" s="1"/>
  <c r="P1916" i="58" s="1"/>
  <c r="P1917" i="58" s="1"/>
  <c r="P1918" i="58" s="1"/>
  <c r="P1919" i="58" s="1"/>
  <c r="P1920" i="58" s="1"/>
  <c r="P1921" i="58" s="1"/>
  <c r="P1922" i="58" s="1"/>
  <c r="P1923" i="58" s="1"/>
  <c r="P1924" i="58" s="1"/>
  <c r="P1925" i="58" s="1"/>
  <c r="P1926" i="58" s="1"/>
  <c r="P1927" i="58" s="1"/>
  <c r="P1928" i="58" s="1"/>
  <c r="P1929" i="58" s="1"/>
  <c r="P1930" i="58" s="1"/>
  <c r="P1931" i="58" s="1"/>
  <c r="P1932" i="58" s="1"/>
  <c r="P1933" i="58" s="1"/>
  <c r="P1934" i="58" s="1"/>
  <c r="P1935" i="58" s="1"/>
  <c r="P1936" i="58" s="1"/>
  <c r="P1937" i="58" s="1"/>
  <c r="P1938" i="58" s="1"/>
  <c r="P1939" i="58" s="1"/>
  <c r="P1940" i="58" s="1"/>
  <c r="P1941" i="58" s="1"/>
  <c r="P1942" i="58" s="1"/>
  <c r="P1943" i="58" s="1"/>
  <c r="P1944" i="58" s="1"/>
  <c r="P1945" i="58" s="1"/>
  <c r="P1946" i="58" s="1"/>
  <c r="P1947" i="58" s="1"/>
  <c r="P1948" i="58" s="1"/>
  <c r="P1949" i="58" s="1"/>
  <c r="P1950" i="58" s="1"/>
  <c r="P1951" i="58" s="1"/>
  <c r="P1952" i="58" s="1"/>
  <c r="P1953" i="58" s="1"/>
  <c r="P1954" i="58" s="1"/>
  <c r="P1955" i="58" s="1"/>
  <c r="P1956" i="58" s="1"/>
  <c r="P1957" i="58" s="1"/>
  <c r="P1958" i="58" s="1"/>
  <c r="P1959" i="58" s="1"/>
  <c r="P1960" i="58" s="1"/>
  <c r="P1961" i="58" s="1"/>
  <c r="P1962" i="58" s="1"/>
  <c r="P1963" i="58" s="1"/>
  <c r="P1964" i="58" s="1"/>
  <c r="P1965" i="58" s="1"/>
  <c r="P1966" i="58" s="1"/>
  <c r="P1967" i="58" s="1"/>
  <c r="P1968" i="58" s="1"/>
  <c r="P1969" i="58" s="1"/>
  <c r="P1970" i="58" s="1"/>
  <c r="P1971" i="58" s="1"/>
  <c r="P1972" i="58" s="1"/>
  <c r="P1973" i="58" s="1"/>
  <c r="P1974" i="58" s="1"/>
  <c r="P1975" i="58" s="1"/>
  <c r="P1976" i="58" s="1"/>
  <c r="P1977" i="58" s="1"/>
  <c r="P1978" i="58" s="1"/>
  <c r="P1979" i="58" s="1"/>
  <c r="P1980" i="58" s="1"/>
  <c r="P1981" i="58" s="1"/>
  <c r="P1982" i="58" s="1"/>
  <c r="P1983" i="58" s="1"/>
  <c r="P1984" i="58" s="1"/>
  <c r="P1985" i="58" s="1"/>
  <c r="P1986" i="58" s="1"/>
  <c r="P1987" i="58" s="1"/>
  <c r="P1988" i="58" s="1"/>
  <c r="P1989" i="58" s="1"/>
  <c r="P1990" i="58" s="1"/>
  <c r="P1991" i="58" s="1"/>
  <c r="P1992" i="58" s="1"/>
  <c r="P1993" i="58" s="1"/>
  <c r="P1994" i="58" s="1"/>
  <c r="P1995" i="58" s="1"/>
  <c r="P1996" i="58" s="1"/>
  <c r="P1997" i="58" s="1"/>
  <c r="P1998" i="58" s="1"/>
  <c r="P1999" i="58" s="1"/>
  <c r="P2000" i="58" s="1"/>
  <c r="P2001" i="58" s="1"/>
  <c r="P2002" i="58" s="1"/>
  <c r="P2003" i="58" s="1"/>
  <c r="P2004" i="58" s="1"/>
  <c r="P2005" i="58" s="1"/>
  <c r="P2006" i="58" s="1"/>
  <c r="P2007" i="58" s="1"/>
  <c r="P2008" i="58" s="1"/>
  <c r="P2009" i="58" s="1"/>
  <c r="P2010" i="58" s="1"/>
  <c r="P2011" i="58" s="1"/>
  <c r="P2012" i="58" s="1"/>
  <c r="P2013" i="58" s="1"/>
  <c r="P2014" i="58" s="1"/>
  <c r="P2015" i="58" s="1"/>
  <c r="P2016" i="58" s="1"/>
  <c r="P2017" i="58" s="1"/>
  <c r="P2018" i="58" s="1"/>
  <c r="P2019" i="58" s="1"/>
  <c r="P2020" i="58" s="1"/>
  <c r="P2021" i="58" s="1"/>
  <c r="P2022" i="58" s="1"/>
  <c r="P2023" i="58" s="1"/>
  <c r="P2024" i="58" s="1"/>
  <c r="P2025" i="58" s="1"/>
  <c r="P2026" i="58" s="1"/>
  <c r="P2027" i="58" s="1"/>
  <c r="P2028" i="58" s="1"/>
  <c r="P2029" i="58" s="1"/>
  <c r="P2030" i="58" s="1"/>
  <c r="P2031" i="58" s="1"/>
  <c r="P2032" i="58" s="1"/>
  <c r="P2033" i="58" s="1"/>
  <c r="P2034" i="58" s="1"/>
  <c r="P2035" i="58" s="1"/>
  <c r="P2036" i="58" s="1"/>
  <c r="P2037" i="58" s="1"/>
  <c r="P2038" i="58" s="1"/>
  <c r="P2039" i="58" s="1"/>
  <c r="P2040" i="58" s="1"/>
  <c r="P2041" i="58" s="1"/>
  <c r="P2042" i="58" s="1"/>
  <c r="P2043" i="58" s="1"/>
  <c r="P2044" i="58" s="1"/>
  <c r="P2045" i="58" s="1"/>
  <c r="P2046" i="58" s="1"/>
  <c r="P2047" i="58" s="1"/>
  <c r="P2048" i="58" s="1"/>
  <c r="P2049" i="58" s="1"/>
  <c r="P2050" i="58" s="1"/>
  <c r="P2051" i="58" s="1"/>
  <c r="P2052" i="58" s="1"/>
  <c r="P2053" i="58" s="1"/>
  <c r="P2054" i="58" s="1"/>
  <c r="P2055" i="58" s="1"/>
  <c r="P2056" i="58" s="1"/>
  <c r="P2057" i="58" s="1"/>
  <c r="P2058" i="58" s="1"/>
  <c r="P2059" i="58" s="1"/>
  <c r="P2060" i="58" s="1"/>
  <c r="P2061" i="58" s="1"/>
  <c r="P2062" i="58" s="1"/>
  <c r="P2063" i="58" s="1"/>
  <c r="P2064" i="58" s="1"/>
  <c r="P2065" i="58" s="1"/>
  <c r="P2066" i="58" s="1"/>
  <c r="P2067" i="58" s="1"/>
  <c r="P2068" i="58" s="1"/>
  <c r="P2069" i="58" s="1"/>
  <c r="P2070" i="58" s="1"/>
  <c r="P2071" i="58" s="1"/>
  <c r="P2072" i="58" s="1"/>
  <c r="P2073" i="58" s="1"/>
  <c r="P2074" i="58" s="1"/>
  <c r="P2075" i="58" s="1"/>
  <c r="P2076" i="58" s="1"/>
  <c r="P2077" i="58" s="1"/>
  <c r="P2078" i="58" s="1"/>
  <c r="P2079" i="58" s="1"/>
  <c r="P2080" i="58" s="1"/>
  <c r="P2081" i="58" s="1"/>
  <c r="P2082" i="58" s="1"/>
  <c r="P2083" i="58" s="1"/>
  <c r="P2084" i="58" s="1"/>
  <c r="P2085" i="58" s="1"/>
  <c r="P2086" i="58" s="1"/>
  <c r="P2087" i="58" s="1"/>
  <c r="P2088" i="58" s="1"/>
  <c r="P2089" i="58" s="1"/>
  <c r="P2090" i="58" s="1"/>
  <c r="P2091" i="58" s="1"/>
  <c r="P2092" i="58" s="1"/>
  <c r="P2093" i="58" s="1"/>
  <c r="P2094" i="58" s="1"/>
  <c r="P2095" i="58" s="1"/>
  <c r="P2096" i="58" s="1"/>
  <c r="P2097" i="58" s="1"/>
  <c r="P2098" i="58" s="1"/>
  <c r="P2099" i="58" s="1"/>
  <c r="P2100" i="58" s="1"/>
  <c r="P2101" i="58" s="1"/>
  <c r="P2102" i="58" s="1"/>
  <c r="P2103" i="58" s="1"/>
  <c r="P2104" i="58" s="1"/>
  <c r="P2105" i="58" s="1"/>
  <c r="P2106" i="58" s="1"/>
  <c r="P2107" i="58" s="1"/>
  <c r="P2108" i="58" s="1"/>
  <c r="P2109" i="58" s="1"/>
  <c r="P2110" i="58" s="1"/>
  <c r="P2111" i="58" s="1"/>
  <c r="P2112" i="58" s="1"/>
  <c r="P2113" i="58" s="1"/>
  <c r="P2114" i="58" s="1"/>
  <c r="P2115" i="58" s="1"/>
  <c r="P2116" i="58" s="1"/>
  <c r="P2117" i="58" s="1"/>
  <c r="P2118" i="58" s="1"/>
  <c r="P2119" i="58" s="1"/>
  <c r="P2120" i="58" s="1"/>
  <c r="P2121" i="58" s="1"/>
  <c r="P2122" i="58" s="1"/>
  <c r="P2123" i="58" s="1"/>
  <c r="P2124" i="58" s="1"/>
  <c r="P2125" i="58" s="1"/>
  <c r="P2126" i="58" s="1"/>
  <c r="P2127" i="58" s="1"/>
  <c r="P2128" i="58" s="1"/>
  <c r="P2129" i="58" s="1"/>
  <c r="P2130" i="58" s="1"/>
  <c r="P2131" i="58" s="1"/>
  <c r="P2132" i="58" s="1"/>
  <c r="P2133" i="58" s="1"/>
  <c r="P2134" i="58" s="1"/>
  <c r="P2135" i="58" s="1"/>
  <c r="P2136" i="58" s="1"/>
  <c r="P2137" i="58" s="1"/>
  <c r="P2138" i="58" s="1"/>
  <c r="P2139" i="58" s="1"/>
  <c r="P2140" i="58" s="1"/>
  <c r="P2141" i="58" s="1"/>
  <c r="P2142" i="58" s="1"/>
  <c r="P2143" i="58" s="1"/>
  <c r="P2144" i="58" s="1"/>
  <c r="P2145" i="58" s="1"/>
  <c r="P2146" i="58" s="1"/>
  <c r="P2147" i="58" s="1"/>
  <c r="P2148" i="58" s="1"/>
  <c r="P2149" i="58" s="1"/>
  <c r="P2150" i="58" s="1"/>
  <c r="P2151" i="58" s="1"/>
  <c r="P2152" i="58" s="1"/>
  <c r="P2153" i="58" s="1"/>
  <c r="P2154" i="58" s="1"/>
  <c r="P2155" i="58" s="1"/>
  <c r="P2156" i="58" s="1"/>
  <c r="P2157" i="58" s="1"/>
  <c r="P2158" i="58" s="1"/>
  <c r="P2159" i="58" s="1"/>
  <c r="P2160" i="58" s="1"/>
  <c r="P2161" i="58" s="1"/>
  <c r="P2162" i="58" s="1"/>
  <c r="P2163" i="58" s="1"/>
  <c r="P2164" i="58" s="1"/>
  <c r="P2165" i="58" s="1"/>
  <c r="P2166" i="58" s="1"/>
  <c r="P2167" i="58" s="1"/>
  <c r="P2168" i="58" s="1"/>
  <c r="P2169" i="58" s="1"/>
  <c r="P2170" i="58" s="1"/>
  <c r="P2171" i="58" s="1"/>
  <c r="P2172" i="58" s="1"/>
  <c r="P2173" i="58" s="1"/>
  <c r="P2174" i="58" s="1"/>
  <c r="P2175" i="58" s="1"/>
  <c r="P2176" i="58" s="1"/>
  <c r="P2177" i="58" s="1"/>
  <c r="P2178" i="58" s="1"/>
  <c r="P2179" i="58" s="1"/>
  <c r="P2180" i="58" s="1"/>
  <c r="P2181" i="58" s="1"/>
  <c r="P2182" i="58" s="1"/>
  <c r="P2183" i="58" s="1"/>
  <c r="P2184" i="58" s="1"/>
  <c r="P2185" i="58" s="1"/>
  <c r="P2186" i="58" s="1"/>
  <c r="P2187" i="58" s="1"/>
  <c r="P2188" i="58" s="1"/>
  <c r="P2189" i="58" s="1"/>
  <c r="P2190" i="58" s="1"/>
  <c r="P2191" i="58" s="1"/>
  <c r="P2192" i="58" s="1"/>
  <c r="P2193" i="58" s="1"/>
  <c r="P2194" i="58" s="1"/>
  <c r="P2195" i="58" s="1"/>
  <c r="P2196" i="58" s="1"/>
  <c r="P2197" i="58" s="1"/>
  <c r="P2198" i="58" s="1"/>
  <c r="P2199" i="58" s="1"/>
  <c r="P2200" i="58" s="1"/>
  <c r="P2201" i="58" s="1"/>
  <c r="P2202" i="58" s="1"/>
  <c r="P2203" i="58" s="1"/>
  <c r="P2204" i="58" s="1"/>
  <c r="P2205" i="58" s="1"/>
  <c r="P2206" i="58" s="1"/>
  <c r="P2207" i="58" s="1"/>
  <c r="P2208" i="58" s="1"/>
  <c r="P2209" i="58" s="1"/>
  <c r="P2210" i="58" s="1"/>
  <c r="P2211" i="58" s="1"/>
  <c r="P2212" i="58" s="1"/>
  <c r="P2213" i="58" s="1"/>
  <c r="P2214" i="58" s="1"/>
  <c r="P2215" i="58" s="1"/>
  <c r="P2216" i="58" s="1"/>
  <c r="P2217" i="58" s="1"/>
  <c r="P2218" i="58" s="1"/>
  <c r="P2219" i="58" s="1"/>
  <c r="P2220" i="58" s="1"/>
  <c r="P2221" i="58" s="1"/>
  <c r="P2222" i="58" s="1"/>
  <c r="P2223" i="58" s="1"/>
  <c r="P2224" i="58" s="1"/>
  <c r="P2225" i="58" s="1"/>
  <c r="P2226" i="58" s="1"/>
  <c r="P2227" i="58" s="1"/>
  <c r="P2228" i="58" s="1"/>
  <c r="P2229" i="58" s="1"/>
  <c r="P2230" i="58" s="1"/>
  <c r="P2231" i="58" s="1"/>
  <c r="P2232" i="58" s="1"/>
  <c r="P2233" i="58" s="1"/>
  <c r="P2234" i="58" s="1"/>
  <c r="P2235" i="58" s="1"/>
  <c r="P2236" i="58" s="1"/>
  <c r="P2237" i="58" s="1"/>
  <c r="P2238" i="58" s="1"/>
  <c r="P2239" i="58" s="1"/>
  <c r="P2240" i="58" s="1"/>
  <c r="P2241" i="58" s="1"/>
  <c r="P2242" i="58" s="1"/>
  <c r="P2243" i="58" s="1"/>
  <c r="P2244" i="58" s="1"/>
  <c r="P2245" i="58" s="1"/>
  <c r="P2246" i="58" s="1"/>
  <c r="P2247" i="58" s="1"/>
  <c r="P2248" i="58" s="1"/>
  <c r="P2249" i="58" s="1"/>
  <c r="P2250" i="58" s="1"/>
  <c r="P2251" i="58" s="1"/>
  <c r="P2252" i="58" s="1"/>
  <c r="P2253" i="58" s="1"/>
  <c r="P2254" i="58" s="1"/>
  <c r="P2255" i="58" s="1"/>
  <c r="P2256" i="58" s="1"/>
  <c r="P2257" i="58" s="1"/>
  <c r="P2258" i="58" s="1"/>
  <c r="P2259" i="58" s="1"/>
  <c r="P2260" i="58" s="1"/>
  <c r="P2261" i="58" s="1"/>
  <c r="P2262" i="58" s="1"/>
  <c r="P2263" i="58" s="1"/>
  <c r="P2264" i="58" s="1"/>
  <c r="P2265" i="58" s="1"/>
  <c r="P2266" i="58" s="1"/>
  <c r="P2267" i="58" s="1"/>
  <c r="P2268" i="58" s="1"/>
  <c r="P2269" i="58" s="1"/>
  <c r="P2270" i="58" s="1"/>
  <c r="P2271" i="58" s="1"/>
  <c r="P2272" i="58" s="1"/>
  <c r="P2273" i="58" s="1"/>
  <c r="P2274" i="58" s="1"/>
  <c r="P2275" i="58" s="1"/>
  <c r="P2276" i="58" s="1"/>
  <c r="P2277" i="58" s="1"/>
  <c r="P2278" i="58" s="1"/>
  <c r="P2279" i="58" s="1"/>
  <c r="P2280" i="58" s="1"/>
  <c r="P2281" i="58" s="1"/>
  <c r="P2282" i="58" s="1"/>
  <c r="P2283" i="58" s="1"/>
  <c r="P2284" i="58" s="1"/>
  <c r="P2285" i="58" s="1"/>
  <c r="P2286" i="58" s="1"/>
  <c r="P2287" i="58" s="1"/>
  <c r="P2288" i="58" s="1"/>
  <c r="P2289" i="58" s="1"/>
  <c r="P2290" i="58" s="1"/>
  <c r="P2291" i="58" s="1"/>
  <c r="P2292" i="58" s="1"/>
  <c r="P2293" i="58" s="1"/>
  <c r="P2294" i="58" s="1"/>
  <c r="P2295" i="58" s="1"/>
  <c r="P2296" i="58" s="1"/>
  <c r="P2297" i="58" s="1"/>
  <c r="P2298" i="58" s="1"/>
  <c r="P2299" i="58" s="1"/>
  <c r="P2300" i="58" s="1"/>
  <c r="P2301" i="58" s="1"/>
  <c r="P2302" i="58" s="1"/>
  <c r="P2303" i="58" s="1"/>
  <c r="P2304" i="58" s="1"/>
  <c r="P2305" i="58" s="1"/>
  <c r="P2306" i="58" s="1"/>
  <c r="P2307" i="58" s="1"/>
  <c r="P2308" i="58" s="1"/>
  <c r="P2309" i="58" s="1"/>
  <c r="P2310" i="58" s="1"/>
  <c r="P2311" i="58" s="1"/>
  <c r="P2312" i="58" s="1"/>
  <c r="P2313" i="58" s="1"/>
  <c r="P2314" i="58" s="1"/>
  <c r="P2315" i="58" s="1"/>
  <c r="P2316" i="58" s="1"/>
  <c r="P2317" i="58" s="1"/>
  <c r="P2318" i="58" s="1"/>
  <c r="P2319" i="58" s="1"/>
  <c r="P2320" i="58" s="1"/>
  <c r="P2321" i="58" s="1"/>
  <c r="P2322" i="58" s="1"/>
  <c r="P2323" i="58" s="1"/>
  <c r="P2324" i="58" s="1"/>
  <c r="P2325" i="58" s="1"/>
  <c r="P2326" i="58" s="1"/>
  <c r="P2327" i="58" s="1"/>
  <c r="P2328" i="58" s="1"/>
  <c r="P2329" i="58" s="1"/>
  <c r="P2330" i="58" s="1"/>
  <c r="P2331" i="58" s="1"/>
  <c r="P2332" i="58" s="1"/>
  <c r="P2333" i="58" s="1"/>
  <c r="P2334" i="58" s="1"/>
  <c r="P2335" i="58" s="1"/>
  <c r="P2336" i="58" s="1"/>
  <c r="P2337" i="58" s="1"/>
  <c r="P2338" i="58" s="1"/>
  <c r="P2339" i="58" s="1"/>
  <c r="P2340" i="58" s="1"/>
  <c r="P2341" i="58" s="1"/>
  <c r="P2342" i="58" s="1"/>
  <c r="P2343" i="58" s="1"/>
  <c r="P2344" i="58" s="1"/>
  <c r="P2345" i="58" s="1"/>
  <c r="P2346" i="58" s="1"/>
  <c r="P2347" i="58" s="1"/>
  <c r="P2348" i="58" s="1"/>
  <c r="P2349" i="58" s="1"/>
  <c r="P2350" i="58" s="1"/>
  <c r="P2351" i="58" s="1"/>
  <c r="P2352" i="58" s="1"/>
  <c r="P2353" i="58" s="1"/>
  <c r="P2354" i="58" s="1"/>
  <c r="P2355" i="58" s="1"/>
  <c r="P2356" i="58" s="1"/>
  <c r="P2357" i="58" s="1"/>
  <c r="P2358" i="58" s="1"/>
  <c r="P2359" i="58" s="1"/>
  <c r="P2360" i="58" s="1"/>
  <c r="P2361" i="58" s="1"/>
  <c r="P2362" i="58" s="1"/>
  <c r="P2363" i="58" s="1"/>
  <c r="P2364" i="58" s="1"/>
  <c r="P2365" i="58" s="1"/>
  <c r="P2366" i="58" s="1"/>
  <c r="P2367" i="58" s="1"/>
  <c r="P2368" i="58" s="1"/>
  <c r="P2369" i="58" s="1"/>
  <c r="P2370" i="58" s="1"/>
  <c r="P2371" i="58" s="1"/>
  <c r="P2372" i="58" s="1"/>
  <c r="P2373" i="58" s="1"/>
  <c r="P2374" i="58" s="1"/>
  <c r="P2375" i="58" s="1"/>
  <c r="P2376" i="58" s="1"/>
  <c r="P2377" i="58" s="1"/>
  <c r="P2378" i="58" s="1"/>
  <c r="P2379" i="58" s="1"/>
  <c r="P2380" i="58" s="1"/>
  <c r="P2381" i="58" s="1"/>
  <c r="P2382" i="58" s="1"/>
  <c r="P2383" i="58" s="1"/>
  <c r="P2384" i="58" s="1"/>
  <c r="P2385" i="58" s="1"/>
  <c r="P2386" i="58" s="1"/>
  <c r="P2387" i="58" s="1"/>
  <c r="P2388" i="58" s="1"/>
  <c r="P2389" i="58" s="1"/>
  <c r="P2390" i="58" s="1"/>
  <c r="P2391" i="58" s="1"/>
  <c r="P2392" i="58" s="1"/>
  <c r="P2393" i="58" s="1"/>
  <c r="P2394" i="58" s="1"/>
  <c r="P2395" i="58" s="1"/>
  <c r="P2396" i="58" s="1"/>
  <c r="P2397" i="58" s="1"/>
  <c r="P2398" i="58" s="1"/>
  <c r="P2399" i="58" s="1"/>
  <c r="P2400" i="58" s="1"/>
  <c r="P2401" i="58" s="1"/>
  <c r="P2402" i="58" s="1"/>
  <c r="P2403" i="58" s="1"/>
  <c r="P2404" i="58" s="1"/>
  <c r="P2405" i="58" s="1"/>
  <c r="P2406" i="58" s="1"/>
  <c r="P2407" i="58" s="1"/>
  <c r="P2408" i="58" s="1"/>
  <c r="P2409" i="58" s="1"/>
  <c r="P2410" i="58" s="1"/>
  <c r="P2411" i="58" s="1"/>
  <c r="P2412" i="58" s="1"/>
  <c r="P2413" i="58" s="1"/>
  <c r="P2414" i="58" s="1"/>
  <c r="P2415" i="58" s="1"/>
  <c r="P2416" i="58" s="1"/>
  <c r="P2417" i="58" s="1"/>
  <c r="P2418" i="58" s="1"/>
  <c r="P2419" i="58" s="1"/>
  <c r="P2420" i="58" s="1"/>
  <c r="P2421" i="58" s="1"/>
  <c r="P2422" i="58" s="1"/>
  <c r="P2423" i="58" s="1"/>
  <c r="P2424" i="58" s="1"/>
  <c r="P2425" i="58" s="1"/>
  <c r="P2426" i="58" s="1"/>
  <c r="P2427" i="58" s="1"/>
  <c r="P2428" i="58" s="1"/>
  <c r="P2429" i="58" s="1"/>
  <c r="P2430" i="58" s="1"/>
  <c r="P2431" i="58" s="1"/>
  <c r="P2432" i="58" s="1"/>
  <c r="P2433" i="58" s="1"/>
  <c r="P2434" i="58" s="1"/>
  <c r="P2435" i="58" s="1"/>
  <c r="P2436" i="58" s="1"/>
  <c r="P2437" i="58" s="1"/>
  <c r="P2438" i="58" s="1"/>
  <c r="P2439" i="58" s="1"/>
  <c r="P2440" i="58" s="1"/>
  <c r="P2441" i="58" s="1"/>
  <c r="P2442" i="58" s="1"/>
  <c r="P2443" i="58" s="1"/>
  <c r="P2444" i="58" s="1"/>
  <c r="P2445" i="58" s="1"/>
  <c r="P2446" i="58" s="1"/>
  <c r="P2447" i="58" s="1"/>
  <c r="P2448" i="58" s="1"/>
  <c r="P2449" i="58" s="1"/>
  <c r="P2450" i="58" s="1"/>
  <c r="P2451" i="58" s="1"/>
  <c r="P2452" i="58" s="1"/>
  <c r="P2453" i="58" s="1"/>
  <c r="P2454" i="58" s="1"/>
  <c r="P2455" i="58" s="1"/>
  <c r="P2456" i="58" s="1"/>
  <c r="P2457" i="58" s="1"/>
  <c r="P2458" i="58" s="1"/>
  <c r="P2459" i="58" s="1"/>
  <c r="P2460" i="58" s="1"/>
  <c r="P2461" i="58" s="1"/>
  <c r="P2462" i="58" s="1"/>
  <c r="P2463" i="58" s="1"/>
  <c r="P2464" i="58" s="1"/>
  <c r="P2465" i="58" s="1"/>
  <c r="P2466" i="58" s="1"/>
  <c r="P2467" i="58" s="1"/>
  <c r="P2468" i="58" s="1"/>
  <c r="P2469" i="58" s="1"/>
  <c r="P2470" i="58" s="1"/>
  <c r="P2471" i="58" s="1"/>
  <c r="P2472" i="58" s="1"/>
  <c r="P2473" i="58" s="1"/>
  <c r="P2474" i="58" s="1"/>
  <c r="P2475" i="58" s="1"/>
  <c r="P2476" i="58" s="1"/>
  <c r="P2477" i="58" s="1"/>
  <c r="P2478" i="58" s="1"/>
  <c r="P2479" i="58" s="1"/>
  <c r="P2480" i="58" s="1"/>
  <c r="P2481" i="58" s="1"/>
  <c r="P2482" i="58" s="1"/>
  <c r="P2483" i="58" s="1"/>
  <c r="P2484" i="58" s="1"/>
  <c r="P2485" i="58" s="1"/>
  <c r="P2486" i="58" s="1"/>
  <c r="P2487" i="58" s="1"/>
  <c r="P2488" i="58" s="1"/>
  <c r="P2489" i="58" s="1"/>
  <c r="P2490" i="58" s="1"/>
  <c r="P2491" i="58" s="1"/>
  <c r="P2492" i="58" s="1"/>
  <c r="P2493" i="58" s="1"/>
  <c r="P2494" i="58" s="1"/>
  <c r="P2495" i="58" s="1"/>
  <c r="P2496" i="58" s="1"/>
  <c r="P2497" i="58" s="1"/>
  <c r="P2498" i="58" s="1"/>
  <c r="P2499" i="58" s="1"/>
  <c r="P2500" i="58" s="1"/>
  <c r="P2501" i="58" s="1"/>
  <c r="P2502" i="58" s="1"/>
  <c r="P2503" i="58" s="1"/>
  <c r="P2504" i="58" s="1"/>
  <c r="P2505" i="58" s="1"/>
  <c r="P2506" i="58" s="1"/>
  <c r="P2507" i="58" s="1"/>
  <c r="P2508" i="58" s="1"/>
  <c r="P2509" i="58" s="1"/>
  <c r="P2510" i="58" s="1"/>
  <c r="P2511" i="58" s="1"/>
  <c r="P2512" i="58" s="1"/>
  <c r="P2513" i="58" s="1"/>
  <c r="P2514" i="58" s="1"/>
  <c r="P2515" i="58" s="1"/>
  <c r="P2516" i="58" s="1"/>
  <c r="P2517" i="58" s="1"/>
  <c r="P2518" i="58" s="1"/>
  <c r="P2519" i="58" s="1"/>
  <c r="P2520" i="58" s="1"/>
  <c r="P2521" i="58" s="1"/>
  <c r="P2522" i="58" s="1"/>
  <c r="P2523" i="58" s="1"/>
  <c r="P2524" i="58" s="1"/>
  <c r="P2525" i="58" s="1"/>
  <c r="P2526" i="58" s="1"/>
  <c r="P2527" i="58" s="1"/>
  <c r="P2528" i="58" s="1"/>
  <c r="P2529" i="58" s="1"/>
  <c r="P2530" i="58" s="1"/>
  <c r="P2531" i="58" s="1"/>
  <c r="P2532" i="58" s="1"/>
  <c r="P2533" i="58" s="1"/>
  <c r="P2534" i="58" s="1"/>
  <c r="P2535" i="58" s="1"/>
  <c r="P2536" i="58" s="1"/>
  <c r="P2537" i="58" s="1"/>
  <c r="P2538" i="58" s="1"/>
  <c r="P2539" i="58" s="1"/>
  <c r="P2540" i="58" s="1"/>
  <c r="P2541" i="58" s="1"/>
  <c r="P2542" i="58" s="1"/>
  <c r="P2543" i="58" s="1"/>
  <c r="P2544" i="58" s="1"/>
  <c r="P2545" i="58" s="1"/>
  <c r="P2546" i="58" s="1"/>
  <c r="P2547" i="58" s="1"/>
  <c r="P2548" i="58" s="1"/>
  <c r="P2549" i="58" s="1"/>
  <c r="P2550" i="58" s="1"/>
  <c r="P2551" i="58" s="1"/>
  <c r="P2552" i="58" s="1"/>
  <c r="P2553" i="58" s="1"/>
  <c r="P2554" i="58" s="1"/>
  <c r="P2555" i="58" s="1"/>
  <c r="P2556" i="58" s="1"/>
  <c r="P2557" i="58" s="1"/>
  <c r="P2558" i="58" s="1"/>
  <c r="P2559" i="58" s="1"/>
  <c r="P2560" i="58" s="1"/>
  <c r="P2561" i="58" s="1"/>
  <c r="P2562" i="58" s="1"/>
  <c r="P2563" i="58" s="1"/>
  <c r="P2564" i="58" s="1"/>
  <c r="P2565" i="58" s="1"/>
  <c r="P2566" i="58" s="1"/>
  <c r="P2567" i="58" s="1"/>
  <c r="P2568" i="58" s="1"/>
  <c r="P2569" i="58" s="1"/>
  <c r="P2570" i="58" s="1"/>
  <c r="P2571" i="58" s="1"/>
  <c r="P2572" i="58" s="1"/>
  <c r="P2573" i="58" s="1"/>
  <c r="P2574" i="58" s="1"/>
  <c r="P2575" i="58" s="1"/>
  <c r="P2576" i="58" s="1"/>
  <c r="P2577" i="58" s="1"/>
  <c r="P2578" i="58" s="1"/>
  <c r="P2579" i="58" s="1"/>
  <c r="P2580" i="58" s="1"/>
  <c r="P2581" i="58" s="1"/>
  <c r="P2582" i="58" s="1"/>
  <c r="P2583" i="58" s="1"/>
  <c r="P2584" i="58" s="1"/>
  <c r="P2585" i="58" s="1"/>
  <c r="P2586" i="58" s="1"/>
  <c r="P2587" i="58" s="1"/>
  <c r="P2588" i="58" s="1"/>
  <c r="P2589" i="58" s="1"/>
  <c r="P2590" i="58" s="1"/>
  <c r="P2591" i="58" s="1"/>
  <c r="P2592" i="58" s="1"/>
  <c r="P2593" i="58" s="1"/>
  <c r="P2594" i="58" s="1"/>
  <c r="P2595" i="58" s="1"/>
  <c r="P2596" i="58" s="1"/>
  <c r="P2597" i="58" s="1"/>
  <c r="P2598" i="58" s="1"/>
  <c r="P2599" i="58" s="1"/>
  <c r="P2600" i="58" s="1"/>
  <c r="P2601" i="58" s="1"/>
  <c r="P2602" i="58" s="1"/>
  <c r="P2603" i="58" s="1"/>
  <c r="P2604" i="58" s="1"/>
  <c r="P2605" i="58" s="1"/>
  <c r="P2606" i="58" s="1"/>
  <c r="P2607" i="58" s="1"/>
  <c r="P2608" i="58" s="1"/>
  <c r="P2609" i="58" s="1"/>
  <c r="P2610" i="58" s="1"/>
  <c r="P2611" i="58" s="1"/>
  <c r="P2612" i="58" s="1"/>
  <c r="P2613" i="58" s="1"/>
  <c r="P2614" i="58" s="1"/>
  <c r="P2615" i="58" s="1"/>
  <c r="P2616" i="58" s="1"/>
  <c r="P2617" i="58" s="1"/>
  <c r="P2618" i="58" s="1"/>
  <c r="P2619" i="58" s="1"/>
  <c r="P2620" i="58" s="1"/>
  <c r="P2621" i="58" s="1"/>
  <c r="P2622" i="58" s="1"/>
  <c r="P2623" i="58" s="1"/>
  <c r="P2624" i="58" s="1"/>
  <c r="P2625" i="58" s="1"/>
  <c r="P2626" i="58" s="1"/>
  <c r="P2627" i="58" s="1"/>
  <c r="P2628" i="58" s="1"/>
  <c r="P2629" i="58" s="1"/>
  <c r="P2630" i="58" s="1"/>
  <c r="P2631" i="58" s="1"/>
  <c r="P2632" i="58" s="1"/>
  <c r="P2633" i="58" s="1"/>
  <c r="P2634" i="58" s="1"/>
  <c r="P2635" i="58" s="1"/>
  <c r="P2636" i="58" s="1"/>
  <c r="P2637" i="58" s="1"/>
  <c r="P2638" i="58" s="1"/>
  <c r="P2639" i="58" s="1"/>
  <c r="P2640" i="58" s="1"/>
  <c r="P2641" i="58" s="1"/>
  <c r="P2642" i="58" s="1"/>
  <c r="P2643" i="58" s="1"/>
  <c r="P2644" i="58" s="1"/>
  <c r="P2645" i="58" s="1"/>
  <c r="P2646" i="58" s="1"/>
  <c r="P2647" i="58" s="1"/>
  <c r="P2648" i="58" s="1"/>
  <c r="P2649" i="58" s="1"/>
  <c r="P2650" i="58" s="1"/>
  <c r="P2651" i="58" s="1"/>
  <c r="P2652" i="58" s="1"/>
  <c r="P2653" i="58" s="1"/>
  <c r="P2654" i="58" s="1"/>
  <c r="P2655" i="58" s="1"/>
  <c r="P2656" i="58" s="1"/>
  <c r="P2657" i="58" s="1"/>
  <c r="P2658" i="58" s="1"/>
  <c r="P2659" i="58" s="1"/>
  <c r="P2660" i="58" s="1"/>
  <c r="P2661" i="58" s="1"/>
  <c r="P2662" i="58" s="1"/>
  <c r="P2663" i="58" s="1"/>
  <c r="P2664" i="58" s="1"/>
  <c r="P2665" i="58" s="1"/>
  <c r="P2666" i="58" s="1"/>
  <c r="P2667" i="58" s="1"/>
  <c r="P2668" i="58" s="1"/>
  <c r="P2669" i="58" s="1"/>
  <c r="P2670" i="58" s="1"/>
  <c r="P2671" i="58" s="1"/>
  <c r="P2672" i="58" s="1"/>
  <c r="P2673" i="58" s="1"/>
  <c r="P2674" i="58" s="1"/>
  <c r="P2675" i="58" s="1"/>
  <c r="P2676" i="58" s="1"/>
  <c r="P2677" i="58" s="1"/>
  <c r="P2678" i="58" s="1"/>
  <c r="P2679" i="58" s="1"/>
  <c r="P2680" i="58" s="1"/>
  <c r="P2681" i="58" s="1"/>
  <c r="P2682" i="58" s="1"/>
  <c r="P2683" i="58" s="1"/>
  <c r="P2684" i="58" s="1"/>
  <c r="P2685" i="58" s="1"/>
  <c r="P2686" i="58" s="1"/>
  <c r="P2687" i="58" s="1"/>
  <c r="P2688" i="58" s="1"/>
  <c r="P2689" i="58" s="1"/>
  <c r="P2690" i="58" s="1"/>
  <c r="P2691" i="58" s="1"/>
  <c r="P2692" i="58" s="1"/>
  <c r="P2693" i="58" s="1"/>
  <c r="P2694" i="58" s="1"/>
  <c r="P2695" i="58" s="1"/>
  <c r="P2696" i="58" s="1"/>
  <c r="P2697" i="58" s="1"/>
  <c r="P2698" i="58" s="1"/>
  <c r="P2699" i="58" s="1"/>
  <c r="P2700" i="58" s="1"/>
  <c r="P2701" i="58" s="1"/>
  <c r="P2702" i="58" s="1"/>
  <c r="P2703" i="58" s="1"/>
  <c r="P2704" i="58" s="1"/>
  <c r="P2705" i="58" s="1"/>
  <c r="P2706" i="58" s="1"/>
  <c r="P2707" i="58" s="1"/>
  <c r="P2708" i="58" s="1"/>
  <c r="P2709" i="58" s="1"/>
  <c r="P2710" i="58" s="1"/>
  <c r="P2711" i="58" s="1"/>
  <c r="P2712" i="58" s="1"/>
  <c r="P2713" i="58" s="1"/>
  <c r="P2714" i="58" s="1"/>
  <c r="P2715" i="58" s="1"/>
  <c r="P2716" i="58" s="1"/>
  <c r="P2717" i="58" s="1"/>
  <c r="P2718" i="58" s="1"/>
  <c r="P2719" i="58" s="1"/>
  <c r="P2720" i="58" s="1"/>
  <c r="P2721" i="58" s="1"/>
  <c r="P2722" i="58" s="1"/>
  <c r="P2723" i="58" s="1"/>
  <c r="P2724" i="58" s="1"/>
  <c r="P2725" i="58" s="1"/>
  <c r="P2726" i="58" s="1"/>
  <c r="P2727" i="58" s="1"/>
  <c r="P2728" i="58" s="1"/>
  <c r="P2729" i="58" s="1"/>
  <c r="P2730" i="58" s="1"/>
  <c r="P2731" i="58" s="1"/>
  <c r="P2732" i="58" s="1"/>
  <c r="P2733" i="58" s="1"/>
  <c r="P2734" i="58" s="1"/>
  <c r="P2735" i="58" s="1"/>
  <c r="P2736" i="58" s="1"/>
  <c r="P2737" i="58" s="1"/>
  <c r="P2738" i="58" s="1"/>
  <c r="P2739" i="58" s="1"/>
  <c r="P2740" i="58" s="1"/>
  <c r="P2741" i="58" s="1"/>
  <c r="P2742" i="58" s="1"/>
  <c r="P2743" i="58" s="1"/>
  <c r="P2744" i="58" s="1"/>
  <c r="P2745" i="58" s="1"/>
  <c r="P2746" i="58" s="1"/>
  <c r="P2747" i="58" s="1"/>
  <c r="P2748" i="58" s="1"/>
  <c r="P2749" i="58" s="1"/>
  <c r="P2750" i="58" s="1"/>
  <c r="P2751" i="58" s="1"/>
  <c r="P2752" i="58" s="1"/>
  <c r="P2753" i="58" s="1"/>
  <c r="P2754" i="58" s="1"/>
  <c r="P2755" i="58" s="1"/>
  <c r="P2756" i="58" s="1"/>
  <c r="P2757" i="58" s="1"/>
  <c r="P2758" i="58" s="1"/>
  <c r="P2759" i="58" s="1"/>
  <c r="P2760" i="58" s="1"/>
  <c r="P2761" i="58" s="1"/>
  <c r="P2762" i="58" s="1"/>
  <c r="P2763" i="58" s="1"/>
  <c r="P2764" i="58" s="1"/>
  <c r="P2765" i="58" s="1"/>
  <c r="P2766" i="58" s="1"/>
  <c r="P2767" i="58" s="1"/>
  <c r="P2768" i="58" s="1"/>
  <c r="P2769" i="58" s="1"/>
  <c r="P2770" i="58" s="1"/>
  <c r="P2771" i="58" s="1"/>
  <c r="P2772" i="58" s="1"/>
  <c r="P2773" i="58" s="1"/>
  <c r="P2774" i="58" s="1"/>
  <c r="P2775" i="58" s="1"/>
  <c r="P2776" i="58" s="1"/>
  <c r="P2777" i="58" s="1"/>
  <c r="P2778" i="58" s="1"/>
  <c r="P2779" i="58" s="1"/>
  <c r="P2780" i="58" s="1"/>
  <c r="P2781" i="58" s="1"/>
  <c r="P2782" i="58" s="1"/>
  <c r="P2783" i="58" s="1"/>
  <c r="P2784" i="58" s="1"/>
  <c r="P2785" i="58" s="1"/>
  <c r="P2786" i="58" s="1"/>
  <c r="P2787" i="58" s="1"/>
  <c r="P2788" i="58" s="1"/>
  <c r="P2789" i="58" s="1"/>
  <c r="P2790" i="58" s="1"/>
  <c r="P2791" i="58" s="1"/>
  <c r="P2792" i="58" s="1"/>
  <c r="P2793" i="58" s="1"/>
  <c r="P2794" i="58" s="1"/>
  <c r="P2795" i="58" s="1"/>
  <c r="P2796" i="58" s="1"/>
  <c r="P2797" i="58" s="1"/>
  <c r="P2798" i="58" s="1"/>
  <c r="P2799" i="58" s="1"/>
  <c r="P2800" i="58" s="1"/>
  <c r="P2801" i="58" s="1"/>
  <c r="P2802" i="58" s="1"/>
  <c r="P2803" i="58" s="1"/>
  <c r="P2804" i="58" s="1"/>
  <c r="P2805" i="58" s="1"/>
  <c r="P2806" i="58" s="1"/>
  <c r="P2807" i="58" s="1"/>
  <c r="P2808" i="58" s="1"/>
  <c r="P2809" i="58" s="1"/>
  <c r="P2810" i="58" s="1"/>
  <c r="P2811" i="58" s="1"/>
  <c r="P2812" i="58" s="1"/>
  <c r="P2813" i="58" s="1"/>
  <c r="P2814" i="58" s="1"/>
  <c r="P2815" i="58" s="1"/>
  <c r="P2816" i="58" s="1"/>
  <c r="P2817" i="58" s="1"/>
  <c r="P2818" i="58" s="1"/>
  <c r="P2819" i="58" s="1"/>
  <c r="P2820" i="58" s="1"/>
  <c r="P2821" i="58" s="1"/>
  <c r="P2822" i="58" s="1"/>
  <c r="P2823" i="58" s="1"/>
  <c r="P2824" i="58" s="1"/>
  <c r="P2825" i="58" s="1"/>
  <c r="P2826" i="58" s="1"/>
  <c r="P2827" i="58" s="1"/>
  <c r="P2828" i="58" s="1"/>
  <c r="P2829" i="58" s="1"/>
  <c r="P2830" i="58" s="1"/>
  <c r="P2831" i="58" s="1"/>
  <c r="P2832" i="58" s="1"/>
  <c r="P2833" i="58" s="1"/>
  <c r="P2834" i="58" s="1"/>
  <c r="P2835" i="58" s="1"/>
  <c r="P2836" i="58" s="1"/>
  <c r="P2837" i="58" s="1"/>
  <c r="P2838" i="58" s="1"/>
  <c r="P2839" i="58" s="1"/>
  <c r="P2840" i="58" s="1"/>
  <c r="P2841" i="58" s="1"/>
  <c r="P2842" i="58" s="1"/>
  <c r="P2843" i="58" s="1"/>
  <c r="P2844" i="58" s="1"/>
  <c r="P2845" i="58" s="1"/>
  <c r="P2846" i="58" s="1"/>
  <c r="P2847" i="58" s="1"/>
  <c r="P2848" i="58" s="1"/>
  <c r="P2849" i="58" s="1"/>
  <c r="P2850" i="58" s="1"/>
  <c r="P2851" i="58" s="1"/>
  <c r="P2852" i="58" s="1"/>
  <c r="P2853" i="58" s="1"/>
  <c r="P2854" i="58" s="1"/>
  <c r="P2855" i="58" s="1"/>
  <c r="P2856" i="58" s="1"/>
  <c r="P2857" i="58" s="1"/>
  <c r="P2858" i="58" s="1"/>
  <c r="P2859" i="58" s="1"/>
  <c r="P2860" i="58" s="1"/>
  <c r="P2861" i="58" s="1"/>
  <c r="P2862" i="58" s="1"/>
  <c r="P2863" i="58" s="1"/>
  <c r="P2864" i="58" s="1"/>
  <c r="P2865" i="58" s="1"/>
  <c r="P2866" i="58" s="1"/>
  <c r="P2867" i="58" s="1"/>
  <c r="P2868" i="58" s="1"/>
  <c r="P2869" i="58" s="1"/>
  <c r="P2870" i="58" s="1"/>
  <c r="P2871" i="58" s="1"/>
  <c r="P2872" i="58" s="1"/>
  <c r="P2873" i="58" s="1"/>
  <c r="P2874" i="58" s="1"/>
  <c r="P2875" i="58" s="1"/>
  <c r="P2876" i="58" s="1"/>
  <c r="P2877" i="58" s="1"/>
  <c r="P2878" i="58" s="1"/>
  <c r="P2879" i="58" s="1"/>
  <c r="P2880" i="58" s="1"/>
  <c r="P2881" i="58" s="1"/>
  <c r="P2882" i="58" s="1"/>
  <c r="P2883" i="58" s="1"/>
  <c r="P2884" i="58" s="1"/>
  <c r="P2885" i="58" s="1"/>
  <c r="P2886" i="58" s="1"/>
  <c r="P2887" i="58" s="1"/>
  <c r="P2888" i="58" s="1"/>
  <c r="P2889" i="58" s="1"/>
  <c r="P2890" i="58" s="1"/>
  <c r="P2891" i="58" s="1"/>
  <c r="P2892" i="58" s="1"/>
  <c r="P2893" i="58" s="1"/>
  <c r="P2894" i="58" s="1"/>
  <c r="P2895" i="58" s="1"/>
  <c r="P2896" i="58" s="1"/>
  <c r="P2897" i="58" s="1"/>
  <c r="P2898" i="58" s="1"/>
  <c r="P2899" i="58" s="1"/>
  <c r="P2900" i="58" s="1"/>
  <c r="P2901" i="58" s="1"/>
  <c r="P2902" i="58" s="1"/>
  <c r="P2903" i="58" s="1"/>
  <c r="P2904" i="58" s="1"/>
  <c r="P2905" i="58" s="1"/>
  <c r="P2906" i="58" s="1"/>
  <c r="P2907" i="58" s="1"/>
  <c r="P2908" i="58" s="1"/>
  <c r="P2909" i="58" s="1"/>
  <c r="P2910" i="58" s="1"/>
  <c r="P2911" i="58" s="1"/>
  <c r="P2912" i="58" s="1"/>
  <c r="P2913" i="58" s="1"/>
  <c r="P2914" i="58" s="1"/>
  <c r="P2915" i="58" s="1"/>
  <c r="P2916" i="58" s="1"/>
  <c r="P2917" i="58" s="1"/>
  <c r="P2918" i="58" s="1"/>
  <c r="P2919" i="58" s="1"/>
  <c r="P2920" i="58" s="1"/>
  <c r="P2921" i="58" s="1"/>
  <c r="P2922" i="58" s="1"/>
  <c r="P2923" i="58" s="1"/>
  <c r="P2924" i="58" s="1"/>
  <c r="P2925" i="58" s="1"/>
  <c r="P2926" i="58" s="1"/>
  <c r="P2927" i="58" s="1"/>
  <c r="P2928" i="58" s="1"/>
  <c r="P2929" i="58" s="1"/>
  <c r="P2930" i="58" s="1"/>
  <c r="P2931" i="58" s="1"/>
  <c r="P2932" i="58" s="1"/>
  <c r="P2933" i="58" s="1"/>
  <c r="P2934" i="58" s="1"/>
  <c r="P2935" i="58" s="1"/>
  <c r="P2936" i="58" s="1"/>
  <c r="P2937" i="58" s="1"/>
  <c r="P2938" i="58" s="1"/>
  <c r="P2939" i="58" s="1"/>
  <c r="P2940" i="58" s="1"/>
  <c r="P2941" i="58" s="1"/>
  <c r="P2942" i="58" s="1"/>
  <c r="P2943" i="58" s="1"/>
  <c r="P2944" i="58" s="1"/>
  <c r="P2945" i="58" s="1"/>
  <c r="P2946" i="58" s="1"/>
  <c r="P2947" i="58" s="1"/>
  <c r="P2948" i="58" s="1"/>
  <c r="P2949" i="58" s="1"/>
  <c r="P2950" i="58" s="1"/>
  <c r="P2951" i="58" s="1"/>
  <c r="P2952" i="58" s="1"/>
  <c r="P2953" i="58" s="1"/>
  <c r="P2954" i="58" s="1"/>
  <c r="P2955" i="58" s="1"/>
  <c r="P2956" i="58" s="1"/>
  <c r="P2957" i="58" s="1"/>
  <c r="P2958" i="58" s="1"/>
  <c r="P2959" i="58" s="1"/>
  <c r="P2960" i="58" s="1"/>
  <c r="P2961" i="58" s="1"/>
  <c r="P2962" i="58" s="1"/>
  <c r="P2963" i="58" s="1"/>
  <c r="P2964" i="58" s="1"/>
  <c r="P2965" i="58" s="1"/>
  <c r="P2966" i="58" s="1"/>
  <c r="P2967" i="58" s="1"/>
  <c r="P2968" i="58" s="1"/>
  <c r="P2969" i="58" s="1"/>
  <c r="P2970" i="58" s="1"/>
  <c r="P2971" i="58" s="1"/>
  <c r="P2972" i="58" s="1"/>
  <c r="P2973" i="58" s="1"/>
  <c r="P2974" i="58" s="1"/>
  <c r="P2975" i="58" s="1"/>
  <c r="P2976" i="58" s="1"/>
  <c r="P2977" i="58" s="1"/>
  <c r="P2978" i="58" s="1"/>
  <c r="P2979" i="58" s="1"/>
  <c r="P2980" i="58" s="1"/>
  <c r="P2981" i="58" s="1"/>
  <c r="P2982" i="58" s="1"/>
  <c r="P2983" i="58" s="1"/>
  <c r="P2984" i="58" s="1"/>
  <c r="P2985" i="58" s="1"/>
  <c r="P2986" i="58" s="1"/>
  <c r="P2987" i="58" s="1"/>
  <c r="P2988" i="58" s="1"/>
  <c r="P2989" i="58" s="1"/>
  <c r="P2990" i="58" s="1"/>
  <c r="P2991" i="58" s="1"/>
  <c r="P2992" i="58" s="1"/>
  <c r="P2993" i="58" s="1"/>
  <c r="P2994" i="58" s="1"/>
  <c r="P2995" i="58" s="1"/>
  <c r="P2996" i="58" s="1"/>
  <c r="P2997" i="58" s="1"/>
  <c r="P2998" i="58" s="1"/>
  <c r="P2999" i="58" s="1"/>
  <c r="P3000" i="58" s="1"/>
  <c r="P3001" i="58" s="1"/>
  <c r="P3002" i="58" s="1"/>
  <c r="P3003" i="58" s="1"/>
  <c r="P3004" i="58" s="1"/>
  <c r="P3005" i="58" s="1"/>
  <c r="P3006" i="58" s="1"/>
  <c r="P3007" i="58" s="1"/>
  <c r="P3008" i="58" s="1"/>
  <c r="P3009" i="58" s="1"/>
  <c r="P3010" i="58" s="1"/>
  <c r="P3011" i="58" s="1"/>
  <c r="P3012" i="58" s="1"/>
  <c r="P3013" i="58" s="1"/>
  <c r="P3014" i="58" s="1"/>
  <c r="P3015" i="58" s="1"/>
  <c r="P3016" i="58" s="1"/>
  <c r="P3017" i="58" s="1"/>
  <c r="P3018" i="58" s="1"/>
  <c r="P3019" i="58" s="1"/>
  <c r="P3020" i="58" s="1"/>
  <c r="P3021" i="58" s="1"/>
  <c r="P3022" i="58" s="1"/>
  <c r="P3023" i="58" s="1"/>
  <c r="P3024" i="58" s="1"/>
  <c r="P3025" i="58" s="1"/>
  <c r="P3026" i="58" s="1"/>
  <c r="P3027" i="58" s="1"/>
  <c r="P3028" i="58" s="1"/>
  <c r="P3029" i="58" s="1"/>
  <c r="P3030" i="58" s="1"/>
  <c r="P3031" i="58" s="1"/>
  <c r="P3032" i="58" s="1"/>
  <c r="P3033" i="58" s="1"/>
  <c r="P3034" i="58" s="1"/>
  <c r="P3035" i="58" s="1"/>
  <c r="P3036" i="58" s="1"/>
  <c r="P3037" i="58" s="1"/>
  <c r="P3038" i="58" s="1"/>
  <c r="P3039" i="58" s="1"/>
  <c r="P3040" i="58" s="1"/>
  <c r="P3041" i="58" s="1"/>
  <c r="P3042" i="58" s="1"/>
  <c r="P3043" i="58" s="1"/>
  <c r="P3044" i="58" s="1"/>
  <c r="P3045" i="58" s="1"/>
  <c r="P3046" i="58" s="1"/>
  <c r="P3047" i="58" s="1"/>
  <c r="P3048" i="58" s="1"/>
  <c r="P3049" i="58" s="1"/>
  <c r="P3050" i="58" s="1"/>
  <c r="P3051" i="58" s="1"/>
  <c r="P3052" i="58" s="1"/>
  <c r="P3053" i="58" s="1"/>
  <c r="P3054" i="58" s="1"/>
  <c r="P3055" i="58" s="1"/>
  <c r="P3056" i="58" s="1"/>
  <c r="P3057" i="58" s="1"/>
  <c r="P3058" i="58" s="1"/>
  <c r="P3059" i="58" s="1"/>
  <c r="P3060" i="58" s="1"/>
  <c r="P3061" i="58" s="1"/>
  <c r="P3062" i="58" s="1"/>
  <c r="P3063" i="58" s="1"/>
  <c r="P3064" i="58" s="1"/>
  <c r="P3065" i="58" s="1"/>
  <c r="P3066" i="58" s="1"/>
  <c r="P3067" i="58" s="1"/>
  <c r="P3068" i="58" s="1"/>
  <c r="P3069" i="58" s="1"/>
  <c r="P3070" i="58" s="1"/>
  <c r="P3071" i="58" s="1"/>
  <c r="P3072" i="58" s="1"/>
  <c r="P3073" i="58" s="1"/>
  <c r="P3074" i="58" s="1"/>
  <c r="P3075" i="58" s="1"/>
  <c r="P3076" i="58" s="1"/>
  <c r="P3077" i="58" s="1"/>
  <c r="P3078" i="58" s="1"/>
  <c r="P3079" i="58" s="1"/>
  <c r="P3080" i="58" s="1"/>
  <c r="P3081" i="58" s="1"/>
  <c r="P3082" i="58" s="1"/>
  <c r="P3083" i="58" s="1"/>
  <c r="P3084" i="58" s="1"/>
  <c r="P3085" i="58" s="1"/>
  <c r="P3086" i="58" s="1"/>
  <c r="P3087" i="58" s="1"/>
  <c r="P3088" i="58" s="1"/>
  <c r="P3089" i="58" s="1"/>
  <c r="P3090" i="58" s="1"/>
  <c r="P3091" i="58" s="1"/>
  <c r="P3092" i="58" s="1"/>
  <c r="P3093" i="58" s="1"/>
  <c r="P3094" i="58" s="1"/>
  <c r="P3095" i="58" s="1"/>
  <c r="P3096" i="58" s="1"/>
  <c r="P3097" i="58" s="1"/>
  <c r="P3098" i="58" s="1"/>
  <c r="P3099" i="58" s="1"/>
  <c r="P3100" i="58" s="1"/>
  <c r="P3101" i="58" s="1"/>
  <c r="P3102" i="58" s="1"/>
  <c r="P3103" i="58" s="1"/>
  <c r="P3104" i="58" s="1"/>
  <c r="P3105" i="58" s="1"/>
  <c r="P3106" i="58" s="1"/>
  <c r="P3107" i="58" s="1"/>
  <c r="P3108" i="58" s="1"/>
  <c r="P3109" i="58" s="1"/>
  <c r="P3110" i="58" s="1"/>
  <c r="P3111" i="58" s="1"/>
  <c r="P3112" i="58" s="1"/>
  <c r="P3113" i="58" s="1"/>
  <c r="P3114" i="58" s="1"/>
  <c r="P3115" i="58" s="1"/>
  <c r="P3116" i="58" s="1"/>
  <c r="P3117" i="58" s="1"/>
  <c r="P3118" i="58" s="1"/>
  <c r="P3119" i="58" s="1"/>
  <c r="P3120" i="58" s="1"/>
  <c r="P3121" i="58" s="1"/>
  <c r="P3122" i="58" s="1"/>
  <c r="P3123" i="58" s="1"/>
  <c r="P3124" i="58" s="1"/>
  <c r="P3125" i="58" s="1"/>
  <c r="P3126" i="58" s="1"/>
  <c r="P3127" i="58" s="1"/>
  <c r="P3128" i="58" s="1"/>
  <c r="P3129" i="58" s="1"/>
  <c r="P3130" i="58" s="1"/>
  <c r="P3131" i="58" s="1"/>
  <c r="P3132" i="58" s="1"/>
  <c r="P3133" i="58" s="1"/>
  <c r="P3134" i="58" s="1"/>
  <c r="P3135" i="58" s="1"/>
  <c r="P3136" i="58" s="1"/>
  <c r="P3137" i="58" s="1"/>
  <c r="P3138" i="58" s="1"/>
  <c r="P3139" i="58" s="1"/>
  <c r="P3140" i="58" s="1"/>
  <c r="P3141" i="58" s="1"/>
  <c r="P3142" i="58" s="1"/>
  <c r="P3143" i="58" s="1"/>
  <c r="P3144" i="58" s="1"/>
  <c r="P3145" i="58" s="1"/>
  <c r="P3146" i="58" s="1"/>
  <c r="P3147" i="58" s="1"/>
  <c r="P3148" i="58" s="1"/>
  <c r="P3149" i="58" s="1"/>
  <c r="P3150" i="58" s="1"/>
  <c r="P3151" i="58" s="1"/>
  <c r="P3152" i="58" s="1"/>
  <c r="P3153" i="58" s="1"/>
  <c r="P3154" i="58" s="1"/>
  <c r="P3155" i="58" s="1"/>
  <c r="P3156" i="58" s="1"/>
  <c r="P3157" i="58" s="1"/>
  <c r="P3158" i="58" s="1"/>
  <c r="P3159" i="58" s="1"/>
  <c r="P3160" i="58" s="1"/>
  <c r="P3161" i="58" s="1"/>
  <c r="P3162" i="58" s="1"/>
  <c r="P3163" i="58" s="1"/>
  <c r="P3164" i="58" s="1"/>
  <c r="P3165" i="58" s="1"/>
  <c r="P3166" i="58" s="1"/>
  <c r="P3167" i="58" s="1"/>
  <c r="P3168" i="58" s="1"/>
  <c r="P3169" i="58" s="1"/>
  <c r="P3170" i="58" s="1"/>
  <c r="P3171" i="58" s="1"/>
  <c r="P3172" i="58" s="1"/>
  <c r="P3173" i="58" s="1"/>
  <c r="P3174" i="58" s="1"/>
  <c r="P3175" i="58" s="1"/>
  <c r="P3176" i="58" s="1"/>
  <c r="P3177" i="58" s="1"/>
  <c r="P3178" i="58" s="1"/>
  <c r="P3179" i="58" s="1"/>
  <c r="P3180" i="58" s="1"/>
  <c r="P3181" i="58" s="1"/>
  <c r="P3182" i="58" s="1"/>
  <c r="P3183" i="58" s="1"/>
  <c r="P3184" i="58" s="1"/>
  <c r="P3185" i="58" s="1"/>
  <c r="P3186" i="58" s="1"/>
  <c r="P3187" i="58" s="1"/>
  <c r="P3188" i="58" s="1"/>
  <c r="P3189" i="58" s="1"/>
  <c r="P3190" i="58" s="1"/>
  <c r="P3191" i="58" s="1"/>
  <c r="P3192" i="58" s="1"/>
  <c r="P3193" i="58" s="1"/>
  <c r="P3194" i="58" s="1"/>
  <c r="P3195" i="58" s="1"/>
  <c r="P3196" i="58" s="1"/>
  <c r="P3197" i="58" s="1"/>
  <c r="P3198" i="58" s="1"/>
  <c r="P3199" i="58" s="1"/>
  <c r="P3200" i="58" s="1"/>
  <c r="P3201" i="58" s="1"/>
  <c r="P3202" i="58" s="1"/>
  <c r="P3203" i="58" s="1"/>
  <c r="P3204" i="58" s="1"/>
  <c r="P3205" i="58" s="1"/>
  <c r="P3206" i="58" s="1"/>
  <c r="P3207" i="58" s="1"/>
  <c r="P3208" i="58" s="1"/>
  <c r="P3209" i="58" s="1"/>
  <c r="P3210" i="58" s="1"/>
  <c r="P3211" i="58" s="1"/>
  <c r="P3212" i="58" s="1"/>
  <c r="P3213" i="58" s="1"/>
  <c r="P3214" i="58" s="1"/>
  <c r="P3215" i="58" s="1"/>
  <c r="P3216" i="58" s="1"/>
  <c r="P3217" i="58" s="1"/>
  <c r="P3218" i="58" s="1"/>
  <c r="P3219" i="58" s="1"/>
  <c r="P3220" i="58" s="1"/>
  <c r="P3221" i="58" s="1"/>
  <c r="P3222" i="58" s="1"/>
  <c r="P3223" i="58" s="1"/>
  <c r="P3224" i="58" s="1"/>
  <c r="P3225" i="58" s="1"/>
  <c r="P3226" i="58" s="1"/>
  <c r="P3227" i="58" s="1"/>
  <c r="P3228" i="58" s="1"/>
  <c r="P3229" i="58" s="1"/>
  <c r="P3230" i="58" s="1"/>
  <c r="P3231" i="58" s="1"/>
  <c r="P3232" i="58" s="1"/>
  <c r="P3233" i="58" s="1"/>
  <c r="P3234" i="58" s="1"/>
  <c r="P3235" i="58" s="1"/>
  <c r="P3236" i="58" s="1"/>
  <c r="P3237" i="58" s="1"/>
  <c r="P3238" i="58" s="1"/>
  <c r="P3239" i="58" s="1"/>
  <c r="P3240" i="58" s="1"/>
  <c r="P3241" i="58" s="1"/>
  <c r="P3242" i="58" s="1"/>
  <c r="P3243" i="58" s="1"/>
  <c r="P3244" i="58" s="1"/>
  <c r="P3245" i="58" s="1"/>
  <c r="P3246" i="58" s="1"/>
  <c r="P3247" i="58" s="1"/>
  <c r="P3248" i="58" s="1"/>
  <c r="P3249" i="58" s="1"/>
  <c r="P3250" i="58" s="1"/>
  <c r="P3251" i="58" s="1"/>
  <c r="P3252" i="58" s="1"/>
  <c r="P3253" i="58" s="1"/>
  <c r="P3254" i="58" s="1"/>
  <c r="P3255" i="58" s="1"/>
  <c r="P3256" i="58" s="1"/>
  <c r="P3257" i="58" s="1"/>
  <c r="P3258" i="58" s="1"/>
  <c r="P3259" i="58" s="1"/>
  <c r="P3260" i="58" s="1"/>
  <c r="P3261" i="58" s="1"/>
  <c r="P3262" i="58" s="1"/>
  <c r="P3263" i="58" s="1"/>
  <c r="P3264" i="58" s="1"/>
  <c r="P3265" i="58" s="1"/>
  <c r="P3266" i="58" s="1"/>
  <c r="P3267" i="58" s="1"/>
  <c r="P3268" i="58" s="1"/>
  <c r="P3269" i="58" s="1"/>
  <c r="P3270" i="58" s="1"/>
  <c r="P3271" i="58" s="1"/>
  <c r="P3272" i="58" s="1"/>
  <c r="P3273" i="58" s="1"/>
  <c r="P3274" i="58" s="1"/>
  <c r="P3275" i="58" s="1"/>
  <c r="P3276" i="58" s="1"/>
  <c r="P3277" i="58" s="1"/>
  <c r="P3278" i="58" s="1"/>
  <c r="P3279" i="58" s="1"/>
  <c r="P3280" i="58" s="1"/>
  <c r="P3281" i="58" s="1"/>
  <c r="P3282" i="58" s="1"/>
  <c r="P3283" i="58" s="1"/>
  <c r="P3284" i="58" s="1"/>
  <c r="P3285" i="58" s="1"/>
  <c r="P3286" i="58" s="1"/>
  <c r="P3287" i="58" s="1"/>
  <c r="P3288" i="58" s="1"/>
  <c r="P3289" i="58" s="1"/>
  <c r="P3290" i="58" s="1"/>
  <c r="P3291" i="58" s="1"/>
  <c r="P3292" i="58" s="1"/>
  <c r="P3293" i="58" s="1"/>
  <c r="P3294" i="58" s="1"/>
  <c r="P3295" i="58" s="1"/>
  <c r="P3296" i="58" s="1"/>
  <c r="P3297" i="58" s="1"/>
  <c r="P3298" i="58" s="1"/>
  <c r="P3299" i="58" s="1"/>
  <c r="P3300" i="58" s="1"/>
  <c r="P3301" i="58" s="1"/>
  <c r="P3302" i="58" s="1"/>
  <c r="P3303" i="58" s="1"/>
  <c r="P3304" i="58" s="1"/>
  <c r="P3305" i="58" s="1"/>
  <c r="P3306" i="58" s="1"/>
  <c r="P3307" i="58" s="1"/>
  <c r="P3308" i="58" s="1"/>
  <c r="P3309" i="58" s="1"/>
  <c r="P3310" i="58" s="1"/>
  <c r="P3311" i="58" s="1"/>
  <c r="P3312" i="58" s="1"/>
  <c r="P3313" i="58" s="1"/>
  <c r="P3314" i="58" s="1"/>
  <c r="P3315" i="58" s="1"/>
  <c r="P3316" i="58" s="1"/>
  <c r="P3317" i="58" s="1"/>
  <c r="P3318" i="58" s="1"/>
  <c r="P3319" i="58" s="1"/>
  <c r="P3320" i="58" s="1"/>
  <c r="P3321" i="58" s="1"/>
  <c r="P3322" i="58" s="1"/>
  <c r="P3323" i="58" s="1"/>
  <c r="P3324" i="58" s="1"/>
  <c r="P3325" i="58" s="1"/>
  <c r="P3326" i="58" s="1"/>
  <c r="P3327" i="58" s="1"/>
  <c r="P3328" i="58" s="1"/>
  <c r="P3329" i="58" s="1"/>
  <c r="P3330" i="58" s="1"/>
  <c r="P3331" i="58" s="1"/>
  <c r="P3332" i="58" s="1"/>
  <c r="P3333" i="58" s="1"/>
  <c r="P3334" i="58" s="1"/>
  <c r="P3335" i="58" s="1"/>
  <c r="P3336" i="58" s="1"/>
  <c r="P3337" i="58" s="1"/>
  <c r="P3338" i="58" s="1"/>
  <c r="P3339" i="58" s="1"/>
  <c r="P3340" i="58" s="1"/>
  <c r="P3341" i="58" s="1"/>
  <c r="P3342" i="58" s="1"/>
  <c r="P3343" i="58" s="1"/>
  <c r="P3344" i="58" s="1"/>
  <c r="P3345" i="58" s="1"/>
  <c r="P3346" i="58" s="1"/>
  <c r="P3347" i="58" s="1"/>
  <c r="P3348" i="58" s="1"/>
  <c r="P3349" i="58" s="1"/>
  <c r="P3350" i="58" s="1"/>
  <c r="P3351" i="58" s="1"/>
  <c r="P3352" i="58" s="1"/>
  <c r="P3353" i="58" s="1"/>
  <c r="P3354" i="58" s="1"/>
  <c r="P3355" i="58" s="1"/>
  <c r="P3356" i="58" s="1"/>
  <c r="P3357" i="58" s="1"/>
  <c r="P3358" i="58" s="1"/>
  <c r="P3359" i="58" s="1"/>
  <c r="P3360" i="58" s="1"/>
  <c r="P3361" i="58" s="1"/>
  <c r="P3362" i="58" s="1"/>
  <c r="P3363" i="58" s="1"/>
  <c r="P3364" i="58" s="1"/>
  <c r="P3365" i="58" s="1"/>
  <c r="P3366" i="58" s="1"/>
  <c r="P3367" i="58" s="1"/>
  <c r="P3368" i="58" s="1"/>
  <c r="P3369" i="58" s="1"/>
  <c r="P3370" i="58" s="1"/>
  <c r="P3371" i="58" s="1"/>
  <c r="P3372" i="58" s="1"/>
  <c r="P3373" i="58" s="1"/>
  <c r="P3374" i="58" s="1"/>
  <c r="P3375" i="58" s="1"/>
  <c r="P3376" i="58" s="1"/>
  <c r="P3377" i="58" s="1"/>
  <c r="P3378" i="58" s="1"/>
  <c r="P3379" i="58" s="1"/>
  <c r="P3380" i="58" s="1"/>
  <c r="P3381" i="58" s="1"/>
  <c r="P3382" i="58" s="1"/>
  <c r="P3383" i="58" s="1"/>
  <c r="P3384" i="58" s="1"/>
  <c r="P3385" i="58" s="1"/>
  <c r="P3386" i="58" s="1"/>
  <c r="P3387" i="58" s="1"/>
  <c r="P3388" i="58" s="1"/>
  <c r="P3389" i="58" s="1"/>
  <c r="P3390" i="58" s="1"/>
  <c r="P3391" i="58" s="1"/>
  <c r="P3392" i="58" s="1"/>
  <c r="P3393" i="58" s="1"/>
  <c r="P3394" i="58" s="1"/>
  <c r="P3395" i="58" s="1"/>
  <c r="P3396" i="58" s="1"/>
  <c r="P3397" i="58" s="1"/>
  <c r="P3398" i="58" s="1"/>
  <c r="P3399" i="58" s="1"/>
  <c r="P3400" i="58" s="1"/>
  <c r="P3401" i="58" s="1"/>
  <c r="P3402" i="58" s="1"/>
  <c r="P3403" i="58" s="1"/>
  <c r="P3404" i="58" s="1"/>
  <c r="P3405" i="58" s="1"/>
  <c r="P3406" i="58" s="1"/>
  <c r="P3407" i="58" s="1"/>
  <c r="P3408" i="58" s="1"/>
  <c r="P3409" i="58" s="1"/>
  <c r="P3410" i="58" s="1"/>
  <c r="P3411" i="58" s="1"/>
  <c r="P3412" i="58" s="1"/>
  <c r="P3413" i="58" s="1"/>
  <c r="P3414" i="58" s="1"/>
  <c r="P3415" i="58" s="1"/>
  <c r="P3416" i="58" s="1"/>
  <c r="P3417" i="58" s="1"/>
  <c r="P3418" i="58" s="1"/>
  <c r="P3419" i="58" s="1"/>
  <c r="P3420" i="58" s="1"/>
  <c r="P3421" i="58" s="1"/>
  <c r="P3422" i="58" s="1"/>
  <c r="P3423" i="58" s="1"/>
  <c r="P3424" i="58" s="1"/>
  <c r="P3425" i="58" s="1"/>
  <c r="P3426" i="58" s="1"/>
  <c r="P3427" i="58" s="1"/>
  <c r="P3428" i="58" s="1"/>
  <c r="P3429" i="58" s="1"/>
  <c r="P3430" i="58" s="1"/>
  <c r="P3431" i="58" s="1"/>
  <c r="P3432" i="58" s="1"/>
  <c r="P3433" i="58" s="1"/>
  <c r="P3434" i="58" s="1"/>
  <c r="P3435" i="58" s="1"/>
  <c r="P3436" i="58" s="1"/>
  <c r="P3437" i="58" s="1"/>
  <c r="P3438" i="58" s="1"/>
  <c r="P3439" i="58" s="1"/>
  <c r="P3440" i="58" s="1"/>
  <c r="P3441" i="58" s="1"/>
  <c r="P3442" i="58" s="1"/>
  <c r="P3443" i="58" s="1"/>
  <c r="P3444" i="58" s="1"/>
  <c r="P3445" i="58" s="1"/>
  <c r="P3446" i="58" s="1"/>
  <c r="P3447" i="58" s="1"/>
  <c r="P3448" i="58" s="1"/>
  <c r="P3449" i="58" s="1"/>
  <c r="P3450" i="58" s="1"/>
  <c r="P3451" i="58" s="1"/>
  <c r="P3452" i="58" s="1"/>
  <c r="P3453" i="58" s="1"/>
  <c r="P3454" i="58" s="1"/>
  <c r="P3455" i="58" s="1"/>
  <c r="P3456" i="58" s="1"/>
  <c r="P3457" i="58" s="1"/>
  <c r="P3458" i="58" s="1"/>
  <c r="P3459" i="58" s="1"/>
  <c r="P3460" i="58" s="1"/>
  <c r="P3461" i="58" s="1"/>
  <c r="P3462" i="58" s="1"/>
  <c r="P3463" i="58" s="1"/>
  <c r="P3464" i="58" s="1"/>
  <c r="P3465" i="58" s="1"/>
  <c r="P3466" i="58" s="1"/>
  <c r="P3467" i="58" s="1"/>
  <c r="P3468" i="58" s="1"/>
  <c r="P3469" i="58" s="1"/>
  <c r="P3470" i="58" s="1"/>
  <c r="P3471" i="58" s="1"/>
  <c r="P3472" i="58" s="1"/>
  <c r="P3473" i="58" s="1"/>
  <c r="P3474" i="58" s="1"/>
  <c r="P3475" i="58" s="1"/>
  <c r="P3476" i="58" s="1"/>
  <c r="P3477" i="58" s="1"/>
  <c r="P3478" i="58" s="1"/>
  <c r="P3479" i="58" s="1"/>
  <c r="P3480" i="58" s="1"/>
  <c r="P3481" i="58" s="1"/>
  <c r="P3482" i="58" s="1"/>
  <c r="P3483" i="58" s="1"/>
  <c r="P3484" i="58" s="1"/>
  <c r="P3485" i="58" s="1"/>
  <c r="P3486" i="58" s="1"/>
  <c r="P3487" i="58" s="1"/>
  <c r="P3488" i="58" s="1"/>
  <c r="P3489" i="58" s="1"/>
  <c r="P3490" i="58" s="1"/>
  <c r="P3491" i="58" s="1"/>
  <c r="P3492" i="58" s="1"/>
  <c r="P3493" i="58" s="1"/>
  <c r="P3494" i="58" s="1"/>
  <c r="P3495" i="58" s="1"/>
  <c r="P3496" i="58" s="1"/>
  <c r="P3497" i="58" s="1"/>
  <c r="P3498" i="58" s="1"/>
  <c r="P3499" i="58" s="1"/>
  <c r="P3500" i="58" s="1"/>
  <c r="P3501" i="58" s="1"/>
  <c r="P3502" i="58" s="1"/>
  <c r="P3503" i="58" s="1"/>
  <c r="P3504" i="58" s="1"/>
  <c r="P3505" i="58" s="1"/>
  <c r="P3506" i="58" s="1"/>
  <c r="P3507" i="58" s="1"/>
  <c r="P3508" i="58" s="1"/>
  <c r="P3509" i="58" s="1"/>
  <c r="P3510" i="58" s="1"/>
  <c r="P3511" i="58" s="1"/>
  <c r="P3512" i="58" s="1"/>
  <c r="P3513" i="58" s="1"/>
  <c r="P3514" i="58" s="1"/>
  <c r="P3515" i="58" s="1"/>
  <c r="P3516" i="58" s="1"/>
  <c r="P3517" i="58" s="1"/>
  <c r="P3518" i="58" s="1"/>
  <c r="P3519" i="58" s="1"/>
  <c r="P3520" i="58" s="1"/>
  <c r="P3521" i="58" s="1"/>
  <c r="P3522" i="58" s="1"/>
  <c r="P3523" i="58" s="1"/>
  <c r="P3524" i="58" s="1"/>
  <c r="P3525" i="58" s="1"/>
  <c r="P3526" i="58" s="1"/>
  <c r="P3527" i="58" s="1"/>
  <c r="P3528" i="58" s="1"/>
  <c r="P3529" i="58" s="1"/>
  <c r="P3530" i="58" s="1"/>
  <c r="P3531" i="58" s="1"/>
  <c r="P3532" i="58" s="1"/>
  <c r="P3533" i="58" s="1"/>
  <c r="P3534" i="58" s="1"/>
  <c r="P3535" i="58" s="1"/>
  <c r="P3536" i="58" s="1"/>
  <c r="P3537" i="58" s="1"/>
  <c r="P3538" i="58" s="1"/>
  <c r="P3539" i="58" s="1"/>
  <c r="P3540" i="58" s="1"/>
  <c r="P3541" i="58" s="1"/>
  <c r="P3542" i="58" s="1"/>
  <c r="P3543" i="58" s="1"/>
  <c r="P3544" i="58" s="1"/>
  <c r="P3545" i="58" s="1"/>
  <c r="P3546" i="58" s="1"/>
  <c r="P3547" i="58" s="1"/>
  <c r="P3548" i="58" s="1"/>
  <c r="P3549" i="58" s="1"/>
  <c r="P3550" i="58" s="1"/>
  <c r="P3551" i="58" s="1"/>
  <c r="P3552" i="58" s="1"/>
  <c r="P3553" i="58" s="1"/>
  <c r="P3554" i="58" s="1"/>
  <c r="P3555" i="58" s="1"/>
  <c r="P3556" i="58" s="1"/>
  <c r="P3557" i="58" s="1"/>
  <c r="P3558" i="58" s="1"/>
  <c r="P3559" i="58" s="1"/>
  <c r="P3560" i="58" s="1"/>
  <c r="P3561" i="58" s="1"/>
  <c r="P3562" i="58" s="1"/>
  <c r="P3563" i="58" s="1"/>
  <c r="P3564" i="58" s="1"/>
  <c r="P3565" i="58" s="1"/>
  <c r="P3566" i="58" s="1"/>
  <c r="P3567" i="58" s="1"/>
  <c r="P3568" i="58" s="1"/>
  <c r="P3569" i="58" s="1"/>
  <c r="P3570" i="58" s="1"/>
  <c r="P3571" i="58" s="1"/>
  <c r="P3572" i="58" s="1"/>
  <c r="P3573" i="58" s="1"/>
  <c r="P3574" i="58" s="1"/>
  <c r="P3575" i="58" s="1"/>
  <c r="P3576" i="58" s="1"/>
  <c r="P3577" i="58" s="1"/>
  <c r="P3578" i="58" s="1"/>
  <c r="P3579" i="58" s="1"/>
  <c r="P3580" i="58" s="1"/>
  <c r="P3581" i="58" s="1"/>
  <c r="P3582" i="58" s="1"/>
  <c r="P3583" i="58" s="1"/>
  <c r="P3584" i="58" s="1"/>
  <c r="P3585" i="58" s="1"/>
  <c r="P3586" i="58" s="1"/>
  <c r="P3587" i="58" s="1"/>
  <c r="P3588" i="58" s="1"/>
  <c r="P3589" i="58" s="1"/>
  <c r="P3590" i="58" s="1"/>
  <c r="P3591" i="58" s="1"/>
  <c r="P3592" i="58" s="1"/>
  <c r="P3593" i="58" s="1"/>
  <c r="P3594" i="58" s="1"/>
  <c r="P3595" i="58" s="1"/>
  <c r="P3596" i="58" s="1"/>
  <c r="P3597" i="58" s="1"/>
  <c r="P3598" i="58" s="1"/>
  <c r="P3599" i="58" s="1"/>
  <c r="P3600" i="58" s="1"/>
  <c r="P3601" i="58" s="1"/>
  <c r="P3602" i="58" s="1"/>
  <c r="P3603" i="58" s="1"/>
  <c r="P3604" i="58" s="1"/>
  <c r="P3605" i="58" s="1"/>
  <c r="P3606" i="58" s="1"/>
  <c r="P3607" i="58" s="1"/>
  <c r="P3608" i="58" s="1"/>
  <c r="P3609" i="58" s="1"/>
  <c r="P3610" i="58" s="1"/>
  <c r="P3611" i="58" s="1"/>
  <c r="P3612" i="58" s="1"/>
  <c r="P3613" i="58" s="1"/>
  <c r="P3614" i="58" s="1"/>
  <c r="P3615" i="58" s="1"/>
  <c r="P3616" i="58" s="1"/>
  <c r="P3617" i="58" s="1"/>
  <c r="P3618" i="58" s="1"/>
  <c r="P3619" i="58" s="1"/>
  <c r="P3620" i="58" s="1"/>
  <c r="P3621" i="58" s="1"/>
  <c r="P3622" i="58" s="1"/>
  <c r="P3623" i="58" s="1"/>
  <c r="P3624" i="58" s="1"/>
  <c r="P3625" i="58" s="1"/>
  <c r="P3626" i="58" s="1"/>
  <c r="P3627" i="58" s="1"/>
  <c r="P3628" i="58" s="1"/>
  <c r="P3629" i="58" s="1"/>
  <c r="P3630" i="58" s="1"/>
  <c r="P3631" i="58" s="1"/>
  <c r="P3632" i="58" s="1"/>
  <c r="P3633" i="58" s="1"/>
  <c r="P3634" i="58" s="1"/>
  <c r="P3635" i="58" s="1"/>
  <c r="P3636" i="58" s="1"/>
  <c r="P3637" i="58" s="1"/>
  <c r="P3638" i="58" s="1"/>
  <c r="P3639" i="58" s="1"/>
  <c r="P3640" i="58" s="1"/>
  <c r="P3641" i="58" s="1"/>
  <c r="P3642" i="58" s="1"/>
  <c r="P3643" i="58" s="1"/>
  <c r="P3644" i="58" s="1"/>
  <c r="P3645" i="58" s="1"/>
  <c r="P3646" i="58" s="1"/>
  <c r="P3647" i="58" s="1"/>
  <c r="P3648" i="58" s="1"/>
  <c r="P3649" i="58" s="1"/>
  <c r="P3650" i="58" s="1"/>
  <c r="P3651" i="58" s="1"/>
  <c r="P3652" i="58" s="1"/>
  <c r="P3653" i="58" s="1"/>
  <c r="P3654" i="58" s="1"/>
  <c r="P3655" i="58" s="1"/>
  <c r="P3656" i="58" s="1"/>
  <c r="P3657" i="58" s="1"/>
  <c r="P3658" i="58" s="1"/>
  <c r="P3659" i="58" s="1"/>
  <c r="P3660" i="58" s="1"/>
  <c r="P3661" i="58" s="1"/>
  <c r="R14" i="58"/>
  <c r="R15" i="58" s="1"/>
  <c r="P13" i="58"/>
  <c r="P14" i="58" s="1"/>
  <c r="S12" i="58"/>
  <c r="T12" i="58" s="1"/>
  <c r="U12" i="58" s="1"/>
  <c r="E12" i="58" s="1"/>
  <c r="R12" i="58"/>
  <c r="R13" i="58" s="1"/>
  <c r="Q12" i="58"/>
  <c r="D12" i="58"/>
  <c r="C12" i="58"/>
  <c r="D8" i="58"/>
  <c r="F12" i="58" l="1"/>
  <c r="Q13" i="58"/>
  <c r="S13" i="58" l="1"/>
  <c r="Q14" i="58" l="1"/>
  <c r="T13" i="58"/>
  <c r="U13" i="58" s="1"/>
  <c r="E13" i="58" l="1"/>
  <c r="D13" i="58"/>
  <c r="F13" i="58" s="1"/>
  <c r="C13" i="58"/>
  <c r="S14" i="58"/>
  <c r="T14" i="58" l="1"/>
  <c r="U14" i="58" s="1"/>
  <c r="Q15" i="58"/>
  <c r="C14" i="58" l="1"/>
  <c r="E14" i="58"/>
  <c r="D14" i="58"/>
  <c r="F14" i="58" s="1"/>
  <c r="S15" i="58"/>
  <c r="T15" i="58" l="1"/>
  <c r="U15" i="58" s="1"/>
  <c r="Q16" i="58"/>
  <c r="E15" i="58" l="1"/>
  <c r="D15" i="58"/>
  <c r="C15" i="58"/>
  <c r="S16" i="58"/>
  <c r="F15" i="58" l="1"/>
  <c r="T16" i="58"/>
  <c r="U16" i="58" s="1"/>
  <c r="Q17" i="58"/>
  <c r="C16" i="58" l="1"/>
  <c r="E16" i="58"/>
  <c r="D16" i="58"/>
  <c r="S17" i="58"/>
  <c r="Q18" i="58" l="1"/>
  <c r="T17" i="58"/>
  <c r="U17" i="58" s="1"/>
  <c r="F16" i="58"/>
  <c r="E17" i="58" l="1"/>
  <c r="D17" i="58"/>
  <c r="F17" i="58" s="1"/>
  <c r="C17" i="58"/>
  <c r="S18" i="58"/>
  <c r="T18" i="58" l="1"/>
  <c r="U18" i="58" s="1"/>
  <c r="Q19" i="58"/>
  <c r="S19" i="58" l="1"/>
  <c r="C18" i="58"/>
  <c r="E18" i="58"/>
  <c r="D18" i="58"/>
  <c r="F18" i="58" s="1"/>
  <c r="Q20" i="58" l="1"/>
  <c r="T19" i="58"/>
  <c r="U19" i="58" s="1"/>
  <c r="E19" i="58" l="1"/>
  <c r="C19" i="58"/>
  <c r="D19" i="58"/>
  <c r="F19" i="58" s="1"/>
  <c r="S20" i="58"/>
  <c r="T20" i="58" l="1"/>
  <c r="U20" i="58" s="1"/>
  <c r="Q21" i="58"/>
  <c r="S21" i="58" l="1"/>
  <c r="C20" i="58"/>
  <c r="D20" i="58"/>
  <c r="E20" i="58"/>
  <c r="F20" i="58" l="1"/>
  <c r="T21" i="58"/>
  <c r="U21" i="58" s="1"/>
  <c r="Q22" i="58"/>
  <c r="E21" i="58" l="1"/>
  <c r="D21" i="58"/>
  <c r="F21" i="58" s="1"/>
  <c r="C21" i="58"/>
  <c r="S22" i="58"/>
  <c r="T22" i="58" l="1"/>
  <c r="U22" i="58" s="1"/>
  <c r="Q23" i="58"/>
  <c r="C22" i="58" l="1"/>
  <c r="E22" i="58"/>
  <c r="D22" i="58"/>
  <c r="F22" i="58" s="1"/>
  <c r="S23" i="58"/>
  <c r="T23" i="58" l="1"/>
  <c r="U23" i="58" s="1"/>
  <c r="Q24" i="58"/>
  <c r="S24" i="58" l="1"/>
  <c r="E23" i="58"/>
  <c r="D23" i="58"/>
  <c r="F23" i="58" s="1"/>
  <c r="C23" i="58"/>
  <c r="T24" i="58" l="1"/>
  <c r="U24" i="58" s="1"/>
  <c r="Q25" i="58"/>
  <c r="S25" i="58" l="1"/>
  <c r="C24" i="58"/>
  <c r="E24" i="58"/>
  <c r="D24" i="58"/>
  <c r="F24" i="58" s="1"/>
  <c r="Q26" i="58" l="1"/>
  <c r="T25" i="58"/>
  <c r="U25" i="58" s="1"/>
  <c r="E25" i="58" l="1"/>
  <c r="D25" i="58"/>
  <c r="F25" i="58" s="1"/>
  <c r="C25" i="58"/>
  <c r="S26" i="58"/>
  <c r="T26" i="58" l="1"/>
  <c r="U26" i="58" s="1"/>
  <c r="Q27" i="58"/>
  <c r="C26" i="58" l="1"/>
  <c r="E26" i="58"/>
  <c r="D26" i="58"/>
  <c r="F26" i="58" s="1"/>
  <c r="S27" i="58"/>
  <c r="Q28" i="58" l="1"/>
  <c r="T27" i="58"/>
  <c r="U27" i="58" s="1"/>
  <c r="E27" i="58" l="1"/>
  <c r="C27" i="58"/>
  <c r="D27" i="58"/>
  <c r="F27" i="58" s="1"/>
  <c r="S28" i="58"/>
  <c r="T28" i="58" l="1"/>
  <c r="U28" i="58" s="1"/>
  <c r="Q29" i="58"/>
  <c r="S29" i="58" l="1"/>
  <c r="C28" i="58"/>
  <c r="D28" i="58"/>
  <c r="E28" i="58"/>
  <c r="F28" i="58" l="1"/>
  <c r="T29" i="58"/>
  <c r="U29" i="58" s="1"/>
  <c r="Q30" i="58"/>
  <c r="S30" i="58" l="1"/>
  <c r="E29" i="58"/>
  <c r="D29" i="58"/>
  <c r="F29" i="58" s="1"/>
  <c r="C29" i="58"/>
  <c r="T30" i="58" l="1"/>
  <c r="U30" i="58" s="1"/>
  <c r="Q31" i="58"/>
  <c r="S31" i="58" l="1"/>
  <c r="C30" i="58"/>
  <c r="E30" i="58"/>
  <c r="D30" i="58"/>
  <c r="F30" i="58" s="1"/>
  <c r="T31" i="58" l="1"/>
  <c r="U31" i="58" s="1"/>
  <c r="Q32" i="58"/>
  <c r="S32" i="58" l="1"/>
  <c r="E31" i="58"/>
  <c r="D31" i="58"/>
  <c r="F31" i="58" s="1"/>
  <c r="C31" i="58"/>
  <c r="T32" i="58" l="1"/>
  <c r="U32" i="58" s="1"/>
  <c r="Q33" i="58"/>
  <c r="S33" i="58" l="1"/>
  <c r="C32" i="58"/>
  <c r="E32" i="58"/>
  <c r="D32" i="58"/>
  <c r="F32" i="58" s="1"/>
  <c r="Q34" i="58" l="1"/>
  <c r="T33" i="58"/>
  <c r="U33" i="58" s="1"/>
  <c r="E33" i="58" l="1"/>
  <c r="C33" i="58"/>
  <c r="D33" i="58"/>
  <c r="F33" i="58" s="1"/>
  <c r="S34" i="58"/>
  <c r="T34" i="58" l="1"/>
  <c r="U34" i="58" s="1"/>
  <c r="Q35" i="58"/>
  <c r="S35" i="58" l="1"/>
  <c r="C34" i="58"/>
  <c r="E34" i="58"/>
  <c r="D34" i="58"/>
  <c r="F34" i="58" s="1"/>
  <c r="T35" i="58" l="1"/>
  <c r="U35" i="58" s="1"/>
  <c r="Q36" i="58"/>
  <c r="S36" i="58" l="1"/>
  <c r="E35" i="58"/>
  <c r="C35" i="58"/>
  <c r="D35" i="58"/>
  <c r="F35" i="58" l="1"/>
  <c r="T36" i="58"/>
  <c r="U36" i="58" s="1"/>
  <c r="Q37" i="58"/>
  <c r="S37" i="58" l="1"/>
  <c r="C36" i="58"/>
  <c r="D36" i="58"/>
  <c r="F36" i="58" s="1"/>
  <c r="E36" i="58"/>
  <c r="T37" i="58" l="1"/>
  <c r="U37" i="58" s="1"/>
  <c r="Q38" i="58"/>
  <c r="S38" i="58" l="1"/>
  <c r="E37" i="58"/>
  <c r="D37" i="58"/>
  <c r="F37" i="58" s="1"/>
  <c r="C37" i="58"/>
  <c r="T38" i="58" l="1"/>
  <c r="U38" i="58" s="1"/>
  <c r="Q39" i="58"/>
  <c r="S39" i="58" l="1"/>
  <c r="C38" i="58"/>
  <c r="E38" i="58"/>
  <c r="D38" i="58"/>
  <c r="F38" i="58" s="1"/>
  <c r="T39" i="58" l="1"/>
  <c r="U39" i="58" s="1"/>
  <c r="Q40" i="58"/>
  <c r="S40" i="58" l="1"/>
  <c r="E39" i="58"/>
  <c r="D39" i="58"/>
  <c r="F39" i="58" s="1"/>
  <c r="C39" i="58"/>
  <c r="T40" i="58" l="1"/>
  <c r="U40" i="58" s="1"/>
  <c r="Q41" i="58"/>
  <c r="S41" i="58" l="1"/>
  <c r="C40" i="58"/>
  <c r="E40" i="58"/>
  <c r="D40" i="58"/>
  <c r="F40" i="58" s="1"/>
  <c r="Q42" i="58" l="1"/>
  <c r="T41" i="58"/>
  <c r="U41" i="58" s="1"/>
  <c r="E41" i="58" l="1"/>
  <c r="D41" i="58"/>
  <c r="F41" i="58" s="1"/>
  <c r="C41" i="58"/>
  <c r="S42" i="58"/>
  <c r="T42" i="58" l="1"/>
  <c r="U42" i="58" s="1"/>
  <c r="Q43" i="58"/>
  <c r="S43" i="58" l="1"/>
  <c r="C42" i="58"/>
  <c r="E42" i="58"/>
  <c r="D42" i="58"/>
  <c r="F42" i="58" s="1"/>
  <c r="Q44" i="58" l="1"/>
  <c r="T43" i="58"/>
  <c r="U43" i="58" s="1"/>
  <c r="E43" i="58" l="1"/>
  <c r="C43" i="58"/>
  <c r="D43" i="58"/>
  <c r="S44" i="58"/>
  <c r="F43" i="58" l="1"/>
  <c r="T44" i="58"/>
  <c r="U44" i="58" s="1"/>
  <c r="Q45" i="58"/>
  <c r="S45" i="58" l="1"/>
  <c r="C44" i="58"/>
  <c r="D44" i="58"/>
  <c r="F44" i="58" s="1"/>
  <c r="E44" i="58"/>
  <c r="Q46" i="58" l="1"/>
  <c r="T45" i="58"/>
  <c r="U45" i="58" s="1"/>
  <c r="E45" i="58" l="1"/>
  <c r="D45" i="58"/>
  <c r="F45" i="58" s="1"/>
  <c r="C45" i="58"/>
  <c r="S46" i="58"/>
  <c r="T46" i="58" l="1"/>
  <c r="U46" i="58" s="1"/>
  <c r="Q47" i="58"/>
  <c r="S47" i="58" l="1"/>
  <c r="C46" i="58"/>
  <c r="E46" i="58"/>
  <c r="D46" i="58"/>
  <c r="F46" i="58" l="1"/>
  <c r="T47" i="58"/>
  <c r="U47" i="58" s="1"/>
  <c r="Q48" i="58"/>
  <c r="S48" i="58" l="1"/>
  <c r="E47" i="58"/>
  <c r="D47" i="58"/>
  <c r="F47" i="58" s="1"/>
  <c r="C47" i="58"/>
  <c r="T48" i="58" l="1"/>
  <c r="U48" i="58" s="1"/>
  <c r="Q49" i="58"/>
  <c r="C48" i="58" l="1"/>
  <c r="E48" i="58"/>
  <c r="D48" i="58"/>
  <c r="S49" i="58"/>
  <c r="F48" i="58" l="1"/>
  <c r="Q50" i="58"/>
  <c r="T49" i="58"/>
  <c r="U49" i="58" s="1"/>
  <c r="E49" i="58" l="1"/>
  <c r="D49" i="58"/>
  <c r="C49" i="58"/>
  <c r="S50" i="58"/>
  <c r="T50" i="58" l="1"/>
  <c r="U50" i="58" s="1"/>
  <c r="Q51" i="58"/>
  <c r="F49" i="58"/>
  <c r="S51" i="58" l="1"/>
  <c r="C50" i="58"/>
  <c r="D50" i="58"/>
  <c r="F50" i="58" s="1"/>
  <c r="E50" i="58"/>
  <c r="Q52" i="58" l="1"/>
  <c r="T51" i="58"/>
  <c r="U51" i="58" s="1"/>
  <c r="E51" i="58" l="1"/>
  <c r="C51" i="58"/>
  <c r="D51" i="58"/>
  <c r="F51" i="58" s="1"/>
  <c r="S52" i="58"/>
  <c r="T52" i="58" l="1"/>
  <c r="U52" i="58" s="1"/>
  <c r="Q53" i="58"/>
  <c r="S53" i="58" l="1"/>
  <c r="C52" i="58"/>
  <c r="D52" i="58"/>
  <c r="F52" i="58" s="1"/>
  <c r="E52" i="58"/>
  <c r="T53" i="58" l="1"/>
  <c r="U53" i="58" s="1"/>
  <c r="Q54" i="58"/>
  <c r="S54" i="58" l="1"/>
  <c r="E53" i="58"/>
  <c r="D53" i="58"/>
  <c r="F53" i="58" s="1"/>
  <c r="C53" i="58"/>
  <c r="T54" i="58" l="1"/>
  <c r="U54" i="58" s="1"/>
  <c r="Q55" i="58"/>
  <c r="S55" i="58" l="1"/>
  <c r="C54" i="58"/>
  <c r="E54" i="58"/>
  <c r="D54" i="58"/>
  <c r="F54" i="58" s="1"/>
  <c r="T55" i="58" l="1"/>
  <c r="U55" i="58" s="1"/>
  <c r="Q56" i="58"/>
  <c r="S56" i="58" l="1"/>
  <c r="E55" i="58"/>
  <c r="D55" i="58"/>
  <c r="F55" i="58" s="1"/>
  <c r="C55" i="58"/>
  <c r="T56" i="58" l="1"/>
  <c r="U56" i="58" s="1"/>
  <c r="Q57" i="58"/>
  <c r="S57" i="58" l="1"/>
  <c r="C56" i="58"/>
  <c r="E56" i="58"/>
  <c r="D56" i="58"/>
  <c r="F56" i="58" s="1"/>
  <c r="Q58" i="58" l="1"/>
  <c r="T57" i="58"/>
  <c r="U57" i="58" s="1"/>
  <c r="E57" i="58" l="1"/>
  <c r="C57" i="58"/>
  <c r="D57" i="58"/>
  <c r="F57" i="58" s="1"/>
  <c r="S58" i="58"/>
  <c r="T58" i="58" l="1"/>
  <c r="U58" i="58" s="1"/>
  <c r="Q59" i="58"/>
  <c r="S59" i="58" l="1"/>
  <c r="C58" i="58"/>
  <c r="E58" i="58"/>
  <c r="D58" i="58"/>
  <c r="F58" i="58" s="1"/>
  <c r="Q60" i="58" l="1"/>
  <c r="T59" i="58"/>
  <c r="U59" i="58" s="1"/>
  <c r="E59" i="58" l="1"/>
  <c r="C59" i="58"/>
  <c r="D59" i="58"/>
  <c r="F59" i="58" s="1"/>
  <c r="S60" i="58"/>
  <c r="T60" i="58" l="1"/>
  <c r="U60" i="58" s="1"/>
  <c r="Q61" i="58"/>
  <c r="C60" i="58" l="1"/>
  <c r="D60" i="58"/>
  <c r="F60" i="58" s="1"/>
  <c r="E60" i="58"/>
  <c r="S61" i="58"/>
  <c r="Q62" i="58" l="1"/>
  <c r="T61" i="58"/>
  <c r="U61" i="58" s="1"/>
  <c r="E61" i="58" l="1"/>
  <c r="D61" i="58"/>
  <c r="F61" i="58" s="1"/>
  <c r="C61" i="58"/>
  <c r="S62" i="58"/>
  <c r="T62" i="58" l="1"/>
  <c r="U62" i="58" s="1"/>
  <c r="Q63" i="58"/>
  <c r="S63" i="58" l="1"/>
  <c r="C62" i="58"/>
  <c r="E62" i="58"/>
  <c r="D62" i="58"/>
  <c r="F62" i="58" s="1"/>
  <c r="T63" i="58" l="1"/>
  <c r="U63" i="58" s="1"/>
  <c r="Q64" i="58"/>
  <c r="S64" i="58" l="1"/>
  <c r="E63" i="58"/>
  <c r="D63" i="58"/>
  <c r="F63" i="58" s="1"/>
  <c r="C63" i="58"/>
  <c r="T64" i="58" l="1"/>
  <c r="U64" i="58" s="1"/>
  <c r="Q65" i="58"/>
  <c r="S65" i="58" l="1"/>
  <c r="C64" i="58"/>
  <c r="E64" i="58"/>
  <c r="D64" i="58"/>
  <c r="F64" i="58" s="1"/>
  <c r="Q66" i="58" l="1"/>
  <c r="T65" i="58"/>
  <c r="U65" i="58" s="1"/>
  <c r="E65" i="58" l="1"/>
  <c r="C65" i="58"/>
  <c r="D65" i="58"/>
  <c r="F65" i="58" s="1"/>
  <c r="S66" i="58"/>
  <c r="T66" i="58" l="1"/>
  <c r="U66" i="58" s="1"/>
  <c r="Q67" i="58"/>
  <c r="S67" i="58" l="1"/>
  <c r="C66" i="58"/>
  <c r="E66" i="58"/>
  <c r="D66" i="58"/>
  <c r="F66" i="58" s="1"/>
  <c r="Q68" i="58" l="1"/>
  <c r="T67" i="58"/>
  <c r="U67" i="58" s="1"/>
  <c r="E67" i="58" l="1"/>
  <c r="C67" i="58"/>
  <c r="D67" i="58"/>
  <c r="S68" i="58"/>
  <c r="T68" i="58" l="1"/>
  <c r="U68" i="58" s="1"/>
  <c r="Q69" i="58"/>
  <c r="F67" i="58"/>
  <c r="S69" i="58" l="1"/>
  <c r="C68" i="58"/>
  <c r="D68" i="58"/>
  <c r="E68" i="58"/>
  <c r="Q70" i="58" l="1"/>
  <c r="T69" i="58"/>
  <c r="U69" i="58" s="1"/>
  <c r="F68" i="58"/>
  <c r="E69" i="58" l="1"/>
  <c r="D69" i="58"/>
  <c r="F69" i="58" s="1"/>
  <c r="C69" i="58"/>
  <c r="S70" i="58"/>
  <c r="T70" i="58" l="1"/>
  <c r="U70" i="58" s="1"/>
  <c r="Q71" i="58"/>
  <c r="S71" i="58" l="1"/>
  <c r="C70" i="58"/>
  <c r="E70" i="58"/>
  <c r="D70" i="58"/>
  <c r="F70" i="58" s="1"/>
  <c r="T71" i="58" l="1"/>
  <c r="U71" i="58" s="1"/>
  <c r="Q72" i="58"/>
  <c r="S72" i="58" l="1"/>
  <c r="E71" i="58"/>
  <c r="D71" i="58"/>
  <c r="F71" i="58" s="1"/>
  <c r="C71" i="58"/>
  <c r="T72" i="58" l="1"/>
  <c r="U72" i="58" s="1"/>
  <c r="Q73" i="58"/>
  <c r="S73" i="58" l="1"/>
  <c r="C72" i="58"/>
  <c r="E72" i="58"/>
  <c r="D72" i="58"/>
  <c r="F72" i="58" s="1"/>
  <c r="Q74" i="58" l="1"/>
  <c r="T73" i="58"/>
  <c r="U73" i="58" s="1"/>
  <c r="E73" i="58" l="1"/>
  <c r="C73" i="58"/>
  <c r="D73" i="58"/>
  <c r="F73" i="58" s="1"/>
  <c r="S74" i="58"/>
  <c r="T74" i="58" l="1"/>
  <c r="U74" i="58" s="1"/>
  <c r="Q75" i="58"/>
  <c r="C74" i="58" l="1"/>
  <c r="D74" i="58"/>
  <c r="F74" i="58" s="1"/>
  <c r="E74" i="58"/>
  <c r="S75" i="58"/>
  <c r="Q76" i="58" l="1"/>
  <c r="T75" i="58"/>
  <c r="U75" i="58" s="1"/>
  <c r="E75" i="58" l="1"/>
  <c r="C75" i="58"/>
  <c r="D75" i="58"/>
  <c r="F75" i="58" s="1"/>
  <c r="S76" i="58"/>
  <c r="T76" i="58" l="1"/>
  <c r="U76" i="58" s="1"/>
  <c r="Q77" i="58"/>
  <c r="C76" i="58" l="1"/>
  <c r="D76" i="58"/>
  <c r="E76" i="58"/>
  <c r="S77" i="58"/>
  <c r="Q78" i="58" l="1"/>
  <c r="T77" i="58"/>
  <c r="U77" i="58" s="1"/>
  <c r="F76" i="58"/>
  <c r="E77" i="58" l="1"/>
  <c r="D77" i="58"/>
  <c r="F77" i="58" s="1"/>
  <c r="C77" i="58"/>
  <c r="S78" i="58"/>
  <c r="T78" i="58" l="1"/>
  <c r="U78" i="58" s="1"/>
  <c r="Q79" i="58"/>
  <c r="S79" i="58" l="1"/>
  <c r="C78" i="58"/>
  <c r="E78" i="58"/>
  <c r="D78" i="58"/>
  <c r="F78" i="58" s="1"/>
  <c r="T79" i="58" l="1"/>
  <c r="U79" i="58" s="1"/>
  <c r="Q80" i="58"/>
  <c r="S80" i="58" l="1"/>
  <c r="E79" i="58"/>
  <c r="D79" i="58"/>
  <c r="F79" i="58" s="1"/>
  <c r="C79" i="58"/>
  <c r="T80" i="58" l="1"/>
  <c r="U80" i="58" s="1"/>
  <c r="Q81" i="58"/>
  <c r="C80" i="58" l="1"/>
  <c r="E80" i="58"/>
  <c r="D80" i="58"/>
  <c r="F80" i="58" s="1"/>
  <c r="S81" i="58"/>
  <c r="Q82" i="58" l="1"/>
  <c r="T81" i="58"/>
  <c r="U81" i="58" s="1"/>
  <c r="E81" i="58" l="1"/>
  <c r="C81" i="58"/>
  <c r="D81" i="58"/>
  <c r="F81" i="58" s="1"/>
  <c r="S82" i="58"/>
  <c r="T82" i="58" l="1"/>
  <c r="U82" i="58" s="1"/>
  <c r="Q83" i="58"/>
  <c r="S83" i="58" l="1"/>
  <c r="C82" i="58"/>
  <c r="D82" i="58"/>
  <c r="F82" i="58" s="1"/>
  <c r="E82" i="58"/>
  <c r="Q84" i="58" l="1"/>
  <c r="T83" i="58"/>
  <c r="U83" i="58" s="1"/>
  <c r="E83" i="58" l="1"/>
  <c r="C83" i="58"/>
  <c r="D83" i="58"/>
  <c r="F83" i="58" s="1"/>
  <c r="S84" i="58"/>
  <c r="T84" i="58" l="1"/>
  <c r="U84" i="58" s="1"/>
  <c r="Q85" i="58"/>
  <c r="S85" i="58" l="1"/>
  <c r="C84" i="58"/>
  <c r="D84" i="58"/>
  <c r="E84" i="58"/>
  <c r="F84" i="58" l="1"/>
  <c r="T85" i="58"/>
  <c r="U85" i="58" s="1"/>
  <c r="Q86" i="58"/>
  <c r="E85" i="58" l="1"/>
  <c r="D85" i="58"/>
  <c r="C85" i="58"/>
  <c r="S86" i="58"/>
  <c r="T86" i="58" l="1"/>
  <c r="U86" i="58" s="1"/>
  <c r="Q87" i="58"/>
  <c r="F85" i="58"/>
  <c r="S87" i="58" l="1"/>
  <c r="C86" i="58"/>
  <c r="E86" i="58"/>
  <c r="D86" i="58"/>
  <c r="F86" i="58" s="1"/>
  <c r="T87" i="58" l="1"/>
  <c r="U87" i="58" s="1"/>
  <c r="Q88" i="58"/>
  <c r="S88" i="58" l="1"/>
  <c r="E87" i="58"/>
  <c r="D87" i="58"/>
  <c r="F87" i="58" s="1"/>
  <c r="C87" i="58"/>
  <c r="T88" i="58" l="1"/>
  <c r="U88" i="58" s="1"/>
  <c r="Q89" i="58"/>
  <c r="S89" i="58" l="1"/>
  <c r="C88" i="58"/>
  <c r="E88" i="58"/>
  <c r="D88" i="58"/>
  <c r="F88" i="58" s="1"/>
  <c r="Q90" i="58" l="1"/>
  <c r="T89" i="58"/>
  <c r="U89" i="58" s="1"/>
  <c r="E89" i="58" l="1"/>
  <c r="C89" i="58"/>
  <c r="D89" i="58"/>
  <c r="F89" i="58" s="1"/>
  <c r="S90" i="58"/>
  <c r="T90" i="58" l="1"/>
  <c r="U90" i="58" s="1"/>
  <c r="Q91" i="58"/>
  <c r="S91" i="58" l="1"/>
  <c r="C90" i="58"/>
  <c r="D90" i="58"/>
  <c r="F90" i="58" s="1"/>
  <c r="E90" i="58"/>
  <c r="Q92" i="58" l="1"/>
  <c r="T91" i="58"/>
  <c r="U91" i="58" s="1"/>
  <c r="E91" i="58" l="1"/>
  <c r="C91" i="58"/>
  <c r="D91" i="58"/>
  <c r="F91" i="58" s="1"/>
  <c r="S92" i="58"/>
  <c r="T92" i="58" l="1"/>
  <c r="U92" i="58" s="1"/>
  <c r="Q93" i="58"/>
  <c r="S93" i="58" l="1"/>
  <c r="C92" i="58"/>
  <c r="D92" i="58"/>
  <c r="E92" i="58"/>
  <c r="F92" i="58" l="1"/>
  <c r="T93" i="58"/>
  <c r="U93" i="58" s="1"/>
  <c r="Q94" i="58"/>
  <c r="S94" i="58" l="1"/>
  <c r="E93" i="58"/>
  <c r="D93" i="58"/>
  <c r="F93" i="58" s="1"/>
  <c r="C93" i="58"/>
  <c r="T94" i="58" l="1"/>
  <c r="U94" i="58" s="1"/>
  <c r="Q95" i="58"/>
  <c r="S95" i="58" l="1"/>
  <c r="C94" i="58"/>
  <c r="E94" i="58"/>
  <c r="D94" i="58"/>
  <c r="F94" i="58" s="1"/>
  <c r="T95" i="58" l="1"/>
  <c r="U95" i="58" s="1"/>
  <c r="Q96" i="58"/>
  <c r="S96" i="58" l="1"/>
  <c r="E95" i="58"/>
  <c r="D95" i="58"/>
  <c r="F95" i="58" s="1"/>
  <c r="C95" i="58"/>
  <c r="T96" i="58" l="1"/>
  <c r="U96" i="58" s="1"/>
  <c r="Q97" i="58"/>
  <c r="C96" i="58" l="1"/>
  <c r="E96" i="58"/>
  <c r="D96" i="58"/>
  <c r="F96" i="58" s="1"/>
  <c r="S97" i="58"/>
  <c r="Q98" i="58" l="1"/>
  <c r="T97" i="58"/>
  <c r="U97" i="58" s="1"/>
  <c r="S98" i="58" l="1"/>
  <c r="E97" i="58"/>
  <c r="C97" i="58"/>
  <c r="D97" i="58"/>
  <c r="F97" i="58" s="1"/>
  <c r="T98" i="58" l="1"/>
  <c r="U98" i="58" s="1"/>
  <c r="Q99" i="58"/>
  <c r="S99" i="58" l="1"/>
  <c r="C98" i="58"/>
  <c r="D98" i="58"/>
  <c r="F98" i="58" s="1"/>
  <c r="E98" i="58"/>
  <c r="Q100" i="58" l="1"/>
  <c r="T99" i="58"/>
  <c r="U99" i="58" s="1"/>
  <c r="E99" i="58" l="1"/>
  <c r="C99" i="58"/>
  <c r="D99" i="58"/>
  <c r="F99" i="58" s="1"/>
  <c r="S100" i="58"/>
  <c r="T100" i="58" l="1"/>
  <c r="U100" i="58" s="1"/>
  <c r="Q101" i="58"/>
  <c r="S101" i="58" l="1"/>
  <c r="C100" i="58"/>
  <c r="D100" i="58"/>
  <c r="E100" i="58"/>
  <c r="F100" i="58" l="1"/>
  <c r="T101" i="58"/>
  <c r="U101" i="58" s="1"/>
  <c r="Q102" i="58"/>
  <c r="S102" i="58" l="1"/>
  <c r="E101" i="58"/>
  <c r="D101" i="58"/>
  <c r="F101" i="58" s="1"/>
  <c r="C101" i="58"/>
  <c r="T102" i="58" l="1"/>
  <c r="U102" i="58" s="1"/>
  <c r="Q103" i="58"/>
  <c r="C102" i="58" l="1"/>
  <c r="E102" i="58"/>
  <c r="D102" i="58"/>
  <c r="S103" i="58"/>
  <c r="T103" i="58" l="1"/>
  <c r="U103" i="58" s="1"/>
  <c r="Q104" i="58"/>
  <c r="F102" i="58"/>
  <c r="S104" i="58" l="1"/>
  <c r="E103" i="58"/>
  <c r="D103" i="58"/>
  <c r="F103" i="58" s="1"/>
  <c r="C103" i="58"/>
  <c r="T104" i="58" l="1"/>
  <c r="U104" i="58" s="1"/>
  <c r="Q105" i="58"/>
  <c r="S105" i="58" l="1"/>
  <c r="C104" i="58"/>
  <c r="E104" i="58"/>
  <c r="D104" i="58"/>
  <c r="F104" i="58" s="1"/>
  <c r="Q106" i="58" l="1"/>
  <c r="T105" i="58"/>
  <c r="U105" i="58" s="1"/>
  <c r="E105" i="58" l="1"/>
  <c r="C105" i="58"/>
  <c r="D105" i="58"/>
  <c r="S106" i="58"/>
  <c r="T106" i="58" l="1"/>
  <c r="U106" i="58" s="1"/>
  <c r="Q107" i="58"/>
  <c r="F105" i="58"/>
  <c r="C106" i="58" l="1"/>
  <c r="E106" i="58"/>
  <c r="D106" i="58"/>
  <c r="F106" i="58" s="1"/>
  <c r="S107" i="58"/>
  <c r="Q108" i="58" l="1"/>
  <c r="T107" i="58"/>
  <c r="U107" i="58" s="1"/>
  <c r="E107" i="58" l="1"/>
  <c r="C107" i="58"/>
  <c r="D107" i="58"/>
  <c r="F107" i="58" s="1"/>
  <c r="S108" i="58"/>
  <c r="T108" i="58" l="1"/>
  <c r="U108" i="58" s="1"/>
  <c r="Q109" i="58"/>
  <c r="S109" i="58" l="1"/>
  <c r="C108" i="58"/>
  <c r="D108" i="58"/>
  <c r="F108" i="58" s="1"/>
  <c r="E108" i="58"/>
  <c r="T109" i="58" l="1"/>
  <c r="U109" i="58" s="1"/>
  <c r="Q110" i="58"/>
  <c r="S110" i="58" l="1"/>
  <c r="E109" i="58"/>
  <c r="D109" i="58"/>
  <c r="F109" i="58" s="1"/>
  <c r="C109" i="58"/>
  <c r="T110" i="58" l="1"/>
  <c r="U110" i="58" s="1"/>
  <c r="Q111" i="58"/>
  <c r="S111" i="58" l="1"/>
  <c r="C110" i="58"/>
  <c r="E110" i="58"/>
  <c r="D110" i="58"/>
  <c r="F110" i="58" l="1"/>
  <c r="T111" i="58"/>
  <c r="U111" i="58" s="1"/>
  <c r="Q112" i="58"/>
  <c r="S112" i="58" l="1"/>
  <c r="E111" i="58"/>
  <c r="D111" i="58"/>
  <c r="F111" i="58" s="1"/>
  <c r="C111" i="58"/>
  <c r="T112" i="58" l="1"/>
  <c r="U112" i="58" s="1"/>
  <c r="Q113" i="58"/>
  <c r="S113" i="58" l="1"/>
  <c r="C112" i="58"/>
  <c r="E112" i="58"/>
  <c r="D112" i="58"/>
  <c r="Q114" i="58" l="1"/>
  <c r="T113" i="58"/>
  <c r="U113" i="58" s="1"/>
  <c r="F112" i="58"/>
  <c r="E113" i="58" l="1"/>
  <c r="C113" i="58"/>
  <c r="D113" i="58"/>
  <c r="F113" i="58" s="1"/>
  <c r="S114" i="58"/>
  <c r="T114" i="58" l="1"/>
  <c r="U114" i="58" s="1"/>
  <c r="Q115" i="58"/>
  <c r="S115" i="58" l="1"/>
  <c r="C114" i="58"/>
  <c r="D114" i="58"/>
  <c r="F114" i="58" s="1"/>
  <c r="E114" i="58"/>
  <c r="Q116" i="58" l="1"/>
  <c r="T115" i="58"/>
  <c r="U115" i="58" s="1"/>
  <c r="E115" i="58" l="1"/>
  <c r="C115" i="58"/>
  <c r="D115" i="58"/>
  <c r="F115" i="58" s="1"/>
  <c r="S116" i="58"/>
  <c r="T116" i="58" l="1"/>
  <c r="U116" i="58" s="1"/>
  <c r="Q117" i="58"/>
  <c r="S117" i="58" l="1"/>
  <c r="C116" i="58"/>
  <c r="D116" i="58"/>
  <c r="F116" i="58" s="1"/>
  <c r="E116" i="58"/>
  <c r="T117" i="58" l="1"/>
  <c r="U117" i="58" s="1"/>
  <c r="Q118" i="58"/>
  <c r="S118" i="58" l="1"/>
  <c r="E117" i="58"/>
  <c r="D117" i="58"/>
  <c r="F117" i="58" s="1"/>
  <c r="C117" i="58"/>
  <c r="T118" i="58" l="1"/>
  <c r="U118" i="58" s="1"/>
  <c r="Q119" i="58"/>
  <c r="S119" i="58" l="1"/>
  <c r="C118" i="58"/>
  <c r="E118" i="58"/>
  <c r="D118" i="58"/>
  <c r="F118" i="58" l="1"/>
  <c r="T119" i="58"/>
  <c r="U119" i="58" s="1"/>
  <c r="Q120" i="58"/>
  <c r="S120" i="58" l="1"/>
  <c r="E119" i="58"/>
  <c r="D119" i="58"/>
  <c r="F119" i="58" s="1"/>
  <c r="C119" i="58"/>
  <c r="T120" i="58" l="1"/>
  <c r="U120" i="58" s="1"/>
  <c r="Q121" i="58"/>
  <c r="S121" i="58" l="1"/>
  <c r="C120" i="58"/>
  <c r="E120" i="58"/>
  <c r="D120" i="58"/>
  <c r="Q122" i="58" l="1"/>
  <c r="T121" i="58"/>
  <c r="U121" i="58" s="1"/>
  <c r="F120" i="58"/>
  <c r="E121" i="58" l="1"/>
  <c r="C121" i="58"/>
  <c r="D121" i="58"/>
  <c r="F121" i="58" s="1"/>
  <c r="S122" i="58"/>
  <c r="T122" i="58" l="1"/>
  <c r="U122" i="58" s="1"/>
  <c r="Q123" i="58"/>
  <c r="S123" i="58" l="1"/>
  <c r="C122" i="58"/>
  <c r="E122" i="58"/>
  <c r="D122" i="58"/>
  <c r="Q124" i="58" l="1"/>
  <c r="T123" i="58"/>
  <c r="U123" i="58" s="1"/>
  <c r="F122" i="58"/>
  <c r="E123" i="58" l="1"/>
  <c r="C123" i="58"/>
  <c r="D123" i="58"/>
  <c r="F123" i="58" s="1"/>
  <c r="S124" i="58"/>
  <c r="T124" i="58" l="1"/>
  <c r="U124" i="58" s="1"/>
  <c r="Q125" i="58"/>
  <c r="S125" i="58" l="1"/>
  <c r="C124" i="58"/>
  <c r="D124" i="58"/>
  <c r="F124" i="58" s="1"/>
  <c r="E124" i="58"/>
  <c r="Q126" i="58" l="1"/>
  <c r="T125" i="58"/>
  <c r="U125" i="58" s="1"/>
  <c r="E125" i="58" l="1"/>
  <c r="D125" i="58"/>
  <c r="F125" i="58" s="1"/>
  <c r="C125" i="58"/>
  <c r="S126" i="58"/>
  <c r="T126" i="58" l="1"/>
  <c r="U126" i="58" s="1"/>
  <c r="Q127" i="58"/>
  <c r="S127" i="58" l="1"/>
  <c r="C126" i="58"/>
  <c r="E126" i="58"/>
  <c r="D126" i="58"/>
  <c r="T127" i="58" l="1"/>
  <c r="U127" i="58" s="1"/>
  <c r="Q128" i="58"/>
  <c r="F126" i="58"/>
  <c r="S128" i="58" l="1"/>
  <c r="E127" i="58"/>
  <c r="D127" i="58"/>
  <c r="F127" i="58" s="1"/>
  <c r="C127" i="58"/>
  <c r="T128" i="58" l="1"/>
  <c r="U128" i="58" s="1"/>
  <c r="Q129" i="58"/>
  <c r="S129" i="58" l="1"/>
  <c r="C128" i="58"/>
  <c r="E128" i="58"/>
  <c r="D128" i="58"/>
  <c r="Q130" i="58" l="1"/>
  <c r="T129" i="58"/>
  <c r="U129" i="58" s="1"/>
  <c r="F128" i="58"/>
  <c r="E129" i="58" l="1"/>
  <c r="C129" i="58"/>
  <c r="D129" i="58"/>
  <c r="F129" i="58" s="1"/>
  <c r="S130" i="58"/>
  <c r="T130" i="58" l="1"/>
  <c r="U130" i="58" s="1"/>
  <c r="Q131" i="58"/>
  <c r="S131" i="58" l="1"/>
  <c r="C130" i="58"/>
  <c r="D130" i="58"/>
  <c r="F130" i="58" s="1"/>
  <c r="E130" i="58"/>
  <c r="Q132" i="58" l="1"/>
  <c r="T131" i="58"/>
  <c r="U131" i="58" s="1"/>
  <c r="E131" i="58" l="1"/>
  <c r="C131" i="58"/>
  <c r="D131" i="58"/>
  <c r="F131" i="58" s="1"/>
  <c r="S132" i="58"/>
  <c r="T132" i="58" l="1"/>
  <c r="U132" i="58" s="1"/>
  <c r="Q133" i="58"/>
  <c r="S133" i="58" l="1"/>
  <c r="C132" i="58"/>
  <c r="D132" i="58"/>
  <c r="F132" i="58" s="1"/>
  <c r="E132" i="58"/>
  <c r="T133" i="58" l="1"/>
  <c r="U133" i="58" s="1"/>
  <c r="Q134" i="58"/>
  <c r="S134" i="58" l="1"/>
  <c r="E133" i="58"/>
  <c r="D133" i="58"/>
  <c r="F133" i="58" s="1"/>
  <c r="C133" i="58"/>
  <c r="T134" i="58" l="1"/>
  <c r="U134" i="58" s="1"/>
  <c r="Q135" i="58"/>
  <c r="S135" i="58" l="1"/>
  <c r="C134" i="58"/>
  <c r="E134" i="58"/>
  <c r="D134" i="58"/>
  <c r="F134" i="58" l="1"/>
  <c r="T135" i="58"/>
  <c r="U135" i="58" s="1"/>
  <c r="Q136" i="58"/>
  <c r="S136" i="58" l="1"/>
  <c r="E135" i="58"/>
  <c r="D135" i="58"/>
  <c r="F135" i="58" s="1"/>
  <c r="C135" i="58"/>
  <c r="T136" i="58" l="1"/>
  <c r="U136" i="58" s="1"/>
  <c r="Q137" i="58"/>
  <c r="S137" i="58" l="1"/>
  <c r="C136" i="58"/>
  <c r="E136" i="58"/>
  <c r="D136" i="58"/>
  <c r="Q138" i="58" l="1"/>
  <c r="T137" i="58"/>
  <c r="U137" i="58" s="1"/>
  <c r="F136" i="58"/>
  <c r="E137" i="58" l="1"/>
  <c r="D137" i="58"/>
  <c r="F137" i="58" s="1"/>
  <c r="C137" i="58"/>
  <c r="S138" i="58"/>
  <c r="T138" i="58" l="1"/>
  <c r="U138" i="58" s="1"/>
  <c r="Q139" i="58"/>
  <c r="S139" i="58" l="1"/>
  <c r="C138" i="58"/>
  <c r="D138" i="58"/>
  <c r="F138" i="58" s="1"/>
  <c r="E138" i="58"/>
  <c r="Q140" i="58" l="1"/>
  <c r="T139" i="58"/>
  <c r="U139" i="58" s="1"/>
  <c r="E139" i="58" l="1"/>
  <c r="C139" i="58"/>
  <c r="D139" i="58"/>
  <c r="F139" i="58" s="1"/>
  <c r="S140" i="58"/>
  <c r="T140" i="58" l="1"/>
  <c r="U140" i="58" s="1"/>
  <c r="Q141" i="58"/>
  <c r="S141" i="58" l="1"/>
  <c r="C140" i="58"/>
  <c r="D140" i="58"/>
  <c r="F140" i="58" s="1"/>
  <c r="E140" i="58"/>
  <c r="T141" i="58" l="1"/>
  <c r="U141" i="58" s="1"/>
  <c r="Q142" i="58"/>
  <c r="S142" i="58" l="1"/>
  <c r="E141" i="58"/>
  <c r="D141" i="58"/>
  <c r="F141" i="58" s="1"/>
  <c r="C141" i="58"/>
  <c r="T142" i="58" l="1"/>
  <c r="U142" i="58" s="1"/>
  <c r="Q143" i="58"/>
  <c r="S143" i="58" l="1"/>
  <c r="C142" i="58"/>
  <c r="E142" i="58"/>
  <c r="D142" i="58"/>
  <c r="T143" i="58" l="1"/>
  <c r="U143" i="58" s="1"/>
  <c r="Q144" i="58"/>
  <c r="F142" i="58"/>
  <c r="S144" i="58" l="1"/>
  <c r="E143" i="58"/>
  <c r="D143" i="58"/>
  <c r="F143" i="58" s="1"/>
  <c r="C143" i="58"/>
  <c r="T144" i="58" l="1"/>
  <c r="U144" i="58" s="1"/>
  <c r="Q145" i="58"/>
  <c r="S145" i="58" l="1"/>
  <c r="C144" i="58"/>
  <c r="E144" i="58"/>
  <c r="D144" i="58"/>
  <c r="Q146" i="58" l="1"/>
  <c r="T145" i="58"/>
  <c r="U145" i="58" s="1"/>
  <c r="F144" i="58"/>
  <c r="E145" i="58" l="1"/>
  <c r="C145" i="58"/>
  <c r="D145" i="58"/>
  <c r="F145" i="58" s="1"/>
  <c r="S146" i="58"/>
  <c r="T146" i="58" l="1"/>
  <c r="U146" i="58" s="1"/>
  <c r="Q147" i="58"/>
  <c r="S147" i="58" l="1"/>
  <c r="C146" i="58"/>
  <c r="E146" i="58"/>
  <c r="D146" i="58"/>
  <c r="F146" i="58" l="1"/>
  <c r="Q148" i="58"/>
  <c r="T147" i="58"/>
  <c r="U147" i="58" s="1"/>
  <c r="E147" i="58" l="1"/>
  <c r="C147" i="58"/>
  <c r="D147" i="58"/>
  <c r="F147" i="58" s="1"/>
  <c r="S148" i="58"/>
  <c r="T148" i="58" l="1"/>
  <c r="U148" i="58" s="1"/>
  <c r="Q149" i="58"/>
  <c r="S149" i="58" l="1"/>
  <c r="C148" i="58"/>
  <c r="D148" i="58"/>
  <c r="F148" i="58" s="1"/>
  <c r="E148" i="58"/>
  <c r="Q150" i="58" l="1"/>
  <c r="T149" i="58"/>
  <c r="U149" i="58" s="1"/>
  <c r="E149" i="58" l="1"/>
  <c r="D149" i="58"/>
  <c r="F149" i="58" s="1"/>
  <c r="C149" i="58"/>
  <c r="S150" i="58"/>
  <c r="T150" i="58" l="1"/>
  <c r="U150" i="58" s="1"/>
  <c r="Q151" i="58"/>
  <c r="S151" i="58" l="1"/>
  <c r="C150" i="58"/>
  <c r="E150" i="58"/>
  <c r="D150" i="58"/>
  <c r="T151" i="58" l="1"/>
  <c r="U151" i="58" s="1"/>
  <c r="Q152" i="58"/>
  <c r="F150" i="58"/>
  <c r="S152" i="58" l="1"/>
  <c r="E151" i="58"/>
  <c r="D151" i="58"/>
  <c r="F151" i="58" s="1"/>
  <c r="C151" i="58"/>
  <c r="T152" i="58" l="1"/>
  <c r="U152" i="58" s="1"/>
  <c r="Q153" i="58"/>
  <c r="S153" i="58" l="1"/>
  <c r="C152" i="58"/>
  <c r="E152" i="58"/>
  <c r="D152" i="58"/>
  <c r="Q154" i="58" l="1"/>
  <c r="T153" i="58"/>
  <c r="U153" i="58" s="1"/>
  <c r="F152" i="58"/>
  <c r="E153" i="58" l="1"/>
  <c r="C153" i="58"/>
  <c r="D153" i="58"/>
  <c r="F153" i="58" s="1"/>
  <c r="S154" i="58"/>
  <c r="T154" i="58" l="1"/>
  <c r="U154" i="58" s="1"/>
  <c r="Q155" i="58"/>
  <c r="S155" i="58" l="1"/>
  <c r="C154" i="58"/>
  <c r="D154" i="58"/>
  <c r="F154" i="58" s="1"/>
  <c r="E154" i="58"/>
  <c r="Q156" i="58" l="1"/>
  <c r="T155" i="58"/>
  <c r="U155" i="58" s="1"/>
  <c r="E155" i="58" l="1"/>
  <c r="C155" i="58"/>
  <c r="D155" i="58"/>
  <c r="F155" i="58" s="1"/>
  <c r="S156" i="58"/>
  <c r="T156" i="58" l="1"/>
  <c r="U156" i="58" s="1"/>
  <c r="Q157" i="58"/>
  <c r="S157" i="58" l="1"/>
  <c r="C156" i="58"/>
  <c r="D156" i="58"/>
  <c r="F156" i="58" s="1"/>
  <c r="E156" i="58"/>
  <c r="T157" i="58" l="1"/>
  <c r="U157" i="58" s="1"/>
  <c r="Q158" i="58"/>
  <c r="S158" i="58" l="1"/>
  <c r="E157" i="58"/>
  <c r="D157" i="58"/>
  <c r="F157" i="58" s="1"/>
  <c r="C157" i="58"/>
  <c r="T158" i="58" l="1"/>
  <c r="U158" i="58" s="1"/>
  <c r="Q159" i="58"/>
  <c r="S159" i="58" l="1"/>
  <c r="C158" i="58"/>
  <c r="E158" i="58"/>
  <c r="D158" i="58"/>
  <c r="T159" i="58" l="1"/>
  <c r="U159" i="58" s="1"/>
  <c r="Q160" i="58"/>
  <c r="F158" i="58"/>
  <c r="S160" i="58" l="1"/>
  <c r="E159" i="58"/>
  <c r="D159" i="58"/>
  <c r="F159" i="58" s="1"/>
  <c r="C159" i="58"/>
  <c r="T160" i="58" l="1"/>
  <c r="U160" i="58" s="1"/>
  <c r="Q161" i="58"/>
  <c r="S161" i="58" l="1"/>
  <c r="C160" i="58"/>
  <c r="E160" i="58"/>
  <c r="D160" i="58"/>
  <c r="Q162" i="58" l="1"/>
  <c r="T161" i="58"/>
  <c r="U161" i="58" s="1"/>
  <c r="F160" i="58"/>
  <c r="E161" i="58" l="1"/>
  <c r="C161" i="58"/>
  <c r="D161" i="58"/>
  <c r="F161" i="58" s="1"/>
  <c r="S162" i="58"/>
  <c r="T162" i="58" l="1"/>
  <c r="U162" i="58" s="1"/>
  <c r="Q163" i="58"/>
  <c r="S163" i="58" l="1"/>
  <c r="C162" i="58"/>
  <c r="D162" i="58"/>
  <c r="F162" i="58" s="1"/>
  <c r="E162" i="58"/>
  <c r="Q164" i="58" l="1"/>
  <c r="T163" i="58"/>
  <c r="U163" i="58" s="1"/>
  <c r="E163" i="58" l="1"/>
  <c r="C163" i="58"/>
  <c r="D163" i="58"/>
  <c r="F163" i="58" s="1"/>
  <c r="S164" i="58"/>
  <c r="T164" i="58" l="1"/>
  <c r="U164" i="58" s="1"/>
  <c r="Q165" i="58"/>
  <c r="S165" i="58" l="1"/>
  <c r="C164" i="58"/>
  <c r="D164" i="58"/>
  <c r="F164" i="58" s="1"/>
  <c r="E164" i="58"/>
  <c r="T165" i="58" l="1"/>
  <c r="U165" i="58" s="1"/>
  <c r="Q166" i="58"/>
  <c r="S166" i="58" l="1"/>
  <c r="E165" i="58"/>
  <c r="D165" i="58"/>
  <c r="F165" i="58" s="1"/>
  <c r="C165" i="58"/>
  <c r="T166" i="58" l="1"/>
  <c r="U166" i="58" s="1"/>
  <c r="Q167" i="58"/>
  <c r="S167" i="58" l="1"/>
  <c r="C166" i="58"/>
  <c r="E166" i="58"/>
  <c r="D166" i="58"/>
  <c r="F166" i="58" l="1"/>
  <c r="T167" i="58"/>
  <c r="U167" i="58" s="1"/>
  <c r="Q168" i="58"/>
  <c r="E167" i="58" l="1"/>
  <c r="D167" i="58"/>
  <c r="C167" i="58"/>
  <c r="S168" i="58"/>
  <c r="F167" i="58" l="1"/>
  <c r="T168" i="58"/>
  <c r="U168" i="58" s="1"/>
  <c r="Q169" i="58"/>
  <c r="S169" i="58" l="1"/>
  <c r="C168" i="58"/>
  <c r="E168" i="58"/>
  <c r="D168" i="58"/>
  <c r="F168" i="58" s="1"/>
  <c r="Q170" i="58" l="1"/>
  <c r="T169" i="58"/>
  <c r="U169" i="58" s="1"/>
  <c r="E169" i="58" l="1"/>
  <c r="C169" i="58"/>
  <c r="D169" i="58"/>
  <c r="F169" i="58" s="1"/>
  <c r="S170" i="58"/>
  <c r="T170" i="58" l="1"/>
  <c r="U170" i="58" s="1"/>
  <c r="Q171" i="58"/>
  <c r="S171" i="58" l="1"/>
  <c r="C170" i="58"/>
  <c r="E170" i="58"/>
  <c r="D170" i="58"/>
  <c r="Q172" i="58" l="1"/>
  <c r="T171" i="58"/>
  <c r="U171" i="58" s="1"/>
  <c r="F170" i="58"/>
  <c r="E171" i="58" l="1"/>
  <c r="C171" i="58"/>
  <c r="D171" i="58"/>
  <c r="F171" i="58" s="1"/>
  <c r="S172" i="58"/>
  <c r="T172" i="58" l="1"/>
  <c r="U172" i="58" s="1"/>
  <c r="Q173" i="58"/>
  <c r="S173" i="58" l="1"/>
  <c r="C172" i="58"/>
  <c r="D172" i="58"/>
  <c r="E172" i="58"/>
  <c r="F172" i="58" l="1"/>
  <c r="T173" i="58"/>
  <c r="U173" i="58" s="1"/>
  <c r="Q174" i="58"/>
  <c r="S174" i="58" l="1"/>
  <c r="E173" i="58"/>
  <c r="D173" i="58"/>
  <c r="F173" i="58" s="1"/>
  <c r="C173" i="58"/>
  <c r="T174" i="58" l="1"/>
  <c r="U174" i="58" s="1"/>
  <c r="Q175" i="58"/>
  <c r="S175" i="58" l="1"/>
  <c r="C174" i="58"/>
  <c r="E174" i="58"/>
  <c r="D174" i="58"/>
  <c r="F174" i="58" s="1"/>
  <c r="T175" i="58" l="1"/>
  <c r="U175" i="58" s="1"/>
  <c r="Q176" i="58"/>
  <c r="S176" i="58" l="1"/>
  <c r="E175" i="58"/>
  <c r="D175" i="58"/>
  <c r="F175" i="58" s="1"/>
  <c r="C175" i="58"/>
  <c r="T176" i="58" l="1"/>
  <c r="U176" i="58" s="1"/>
  <c r="Q177" i="58"/>
  <c r="S177" i="58" l="1"/>
  <c r="C176" i="58"/>
  <c r="E176" i="58"/>
  <c r="D176" i="58"/>
  <c r="F176" i="58" s="1"/>
  <c r="Q178" i="58" l="1"/>
  <c r="T177" i="58"/>
  <c r="U177" i="58" s="1"/>
  <c r="E177" i="58" l="1"/>
  <c r="C177" i="58"/>
  <c r="D177" i="58"/>
  <c r="F177" i="58" s="1"/>
  <c r="S178" i="58"/>
  <c r="T178" i="58" l="1"/>
  <c r="U178" i="58" s="1"/>
  <c r="Q179" i="58"/>
  <c r="S179" i="58" l="1"/>
  <c r="C178" i="58"/>
  <c r="E178" i="58"/>
  <c r="D178" i="58"/>
  <c r="F178" i="58" s="1"/>
  <c r="Q180" i="58" l="1"/>
  <c r="T179" i="58"/>
  <c r="U179" i="58" s="1"/>
  <c r="S180" i="58" l="1"/>
  <c r="E179" i="58"/>
  <c r="C179" i="58"/>
  <c r="D179" i="58"/>
  <c r="F179" i="58" s="1"/>
  <c r="T180" i="58" l="1"/>
  <c r="U180" i="58" s="1"/>
  <c r="Q181" i="58"/>
  <c r="S181" i="58" l="1"/>
  <c r="C180" i="58"/>
  <c r="D180" i="58"/>
  <c r="F180" i="58" s="1"/>
  <c r="E180" i="58"/>
  <c r="T181" i="58" l="1"/>
  <c r="U181" i="58" s="1"/>
  <c r="Q182" i="58"/>
  <c r="S182" i="58" l="1"/>
  <c r="E181" i="58"/>
  <c r="D181" i="58"/>
  <c r="F181" i="58" s="1"/>
  <c r="C181" i="58"/>
  <c r="T182" i="58" l="1"/>
  <c r="U182" i="58" s="1"/>
  <c r="Q183" i="58"/>
  <c r="S183" i="58" l="1"/>
  <c r="C182" i="58"/>
  <c r="E182" i="58"/>
  <c r="D182" i="58"/>
  <c r="T183" i="58" l="1"/>
  <c r="U183" i="58" s="1"/>
  <c r="Q184" i="58"/>
  <c r="F182" i="58"/>
  <c r="S184" i="58" l="1"/>
  <c r="E183" i="58"/>
  <c r="D183" i="58"/>
  <c r="F183" i="58" s="1"/>
  <c r="C183" i="58"/>
  <c r="T184" i="58" l="1"/>
  <c r="U184" i="58" s="1"/>
  <c r="Q185" i="58"/>
  <c r="S185" i="58" l="1"/>
  <c r="C184" i="58"/>
  <c r="E184" i="58"/>
  <c r="D184" i="58"/>
  <c r="F184" i="58" s="1"/>
  <c r="Q186" i="58" l="1"/>
  <c r="T185" i="58"/>
  <c r="U185" i="58" s="1"/>
  <c r="E185" i="58" l="1"/>
  <c r="D185" i="58"/>
  <c r="C185" i="58"/>
  <c r="S186" i="58"/>
  <c r="F185" i="58" l="1"/>
  <c r="T186" i="58"/>
  <c r="U186" i="58" s="1"/>
  <c r="Q187" i="58"/>
  <c r="C186" i="58" l="1"/>
  <c r="D186" i="58"/>
  <c r="E186" i="58"/>
  <c r="S187" i="58"/>
  <c r="Q188" i="58" l="1"/>
  <c r="T187" i="58"/>
  <c r="U187" i="58" s="1"/>
  <c r="F186" i="58"/>
  <c r="E187" i="58" l="1"/>
  <c r="C187" i="58"/>
  <c r="D187" i="58"/>
  <c r="F187" i="58" s="1"/>
  <c r="S188" i="58"/>
  <c r="T188" i="58" l="1"/>
  <c r="U188" i="58" s="1"/>
  <c r="Q189" i="58"/>
  <c r="C188" i="58" l="1"/>
  <c r="D188" i="58"/>
  <c r="E188" i="58"/>
  <c r="S189" i="58"/>
  <c r="T189" i="58" l="1"/>
  <c r="U189" i="58" s="1"/>
  <c r="Q190" i="58"/>
  <c r="F188" i="58"/>
  <c r="E189" i="58" l="1"/>
  <c r="D189" i="58"/>
  <c r="F189" i="58" s="1"/>
  <c r="C189" i="58"/>
  <c r="S190" i="58"/>
  <c r="T190" i="58" l="1"/>
  <c r="U190" i="58" s="1"/>
  <c r="Q191" i="58"/>
  <c r="S191" i="58" l="1"/>
  <c r="C190" i="58"/>
  <c r="E190" i="58"/>
  <c r="D190" i="58"/>
  <c r="F190" i="58" s="1"/>
  <c r="T191" i="58" l="1"/>
  <c r="U191" i="58" s="1"/>
  <c r="Q192" i="58"/>
  <c r="S192" i="58" l="1"/>
  <c r="E191" i="58"/>
  <c r="D191" i="58"/>
  <c r="F191" i="58" s="1"/>
  <c r="C191" i="58"/>
  <c r="T192" i="58" l="1"/>
  <c r="U192" i="58" s="1"/>
  <c r="Q193" i="58"/>
  <c r="S193" i="58" l="1"/>
  <c r="C192" i="58"/>
  <c r="E192" i="58"/>
  <c r="D192" i="58"/>
  <c r="F192" i="58" s="1"/>
  <c r="Q194" i="58" l="1"/>
  <c r="T193" i="58"/>
  <c r="U193" i="58" s="1"/>
  <c r="S194" i="58" l="1"/>
  <c r="E193" i="58"/>
  <c r="C193" i="58"/>
  <c r="D193" i="58"/>
  <c r="F193" i="58" s="1"/>
  <c r="T194" i="58" l="1"/>
  <c r="U194" i="58" s="1"/>
  <c r="Q195" i="58"/>
  <c r="S195" i="58" l="1"/>
  <c r="C194" i="58"/>
  <c r="D194" i="58"/>
  <c r="F194" i="58" s="1"/>
  <c r="E194" i="58"/>
  <c r="Q196" i="58" l="1"/>
  <c r="T195" i="58"/>
  <c r="U195" i="58" s="1"/>
  <c r="E195" i="58" l="1"/>
  <c r="C195" i="58"/>
  <c r="D195" i="58"/>
  <c r="F195" i="58" s="1"/>
  <c r="S196" i="58"/>
  <c r="T196" i="58" l="1"/>
  <c r="U196" i="58" s="1"/>
  <c r="Q197" i="58"/>
  <c r="C196" i="58" l="1"/>
  <c r="D196" i="58"/>
  <c r="E196" i="58"/>
  <c r="S197" i="58"/>
  <c r="T197" i="58" l="1"/>
  <c r="U197" i="58" s="1"/>
  <c r="Q198" i="58"/>
  <c r="F196" i="58"/>
  <c r="E197" i="58" l="1"/>
  <c r="D197" i="58"/>
  <c r="C197" i="58"/>
  <c r="S198" i="58"/>
  <c r="T198" i="58" l="1"/>
  <c r="U198" i="58" s="1"/>
  <c r="Q199" i="58"/>
  <c r="F197" i="58"/>
  <c r="C198" i="58" l="1"/>
  <c r="E198" i="58"/>
  <c r="D198" i="58"/>
  <c r="S199" i="58"/>
  <c r="T199" i="58" l="1"/>
  <c r="U199" i="58" s="1"/>
  <c r="Q200" i="58"/>
  <c r="F198" i="58"/>
  <c r="E199" i="58" l="1"/>
  <c r="D199" i="58"/>
  <c r="C199" i="58"/>
  <c r="S200" i="58"/>
  <c r="F199" i="58" l="1"/>
  <c r="T200" i="58"/>
  <c r="U200" i="58" s="1"/>
  <c r="Q201" i="58"/>
  <c r="C200" i="58" l="1"/>
  <c r="E200" i="58"/>
  <c r="D200" i="58"/>
  <c r="F200" i="58" s="1"/>
  <c r="S201" i="58"/>
  <c r="Q202" i="58" l="1"/>
  <c r="T201" i="58"/>
  <c r="U201" i="58" s="1"/>
  <c r="E201" i="58" l="1"/>
  <c r="C201" i="58"/>
  <c r="D201" i="58"/>
  <c r="F201" i="58" s="1"/>
  <c r="S202" i="58"/>
  <c r="T202" i="58" l="1"/>
  <c r="U202" i="58" s="1"/>
  <c r="Q203" i="58"/>
  <c r="S203" i="58" l="1"/>
  <c r="C202" i="58"/>
  <c r="E202" i="58"/>
  <c r="D202" i="58"/>
  <c r="F202" i="58" l="1"/>
  <c r="Q204" i="58"/>
  <c r="T203" i="58"/>
  <c r="U203" i="58" s="1"/>
  <c r="E203" i="58" l="1"/>
  <c r="C203" i="58"/>
  <c r="D203" i="58"/>
  <c r="F203" i="58" s="1"/>
  <c r="S204" i="58"/>
  <c r="T204" i="58" l="1"/>
  <c r="U204" i="58" s="1"/>
  <c r="Q205" i="58"/>
  <c r="S205" i="58" l="1"/>
  <c r="C204" i="58"/>
  <c r="D204" i="58"/>
  <c r="F204" i="58" s="1"/>
  <c r="E204" i="58"/>
  <c r="Q206" i="58" l="1"/>
  <c r="T205" i="58"/>
  <c r="U205" i="58" s="1"/>
  <c r="E205" i="58" l="1"/>
  <c r="D205" i="58"/>
  <c r="F205" i="58" s="1"/>
  <c r="C205" i="58"/>
  <c r="S206" i="58"/>
  <c r="T206" i="58" l="1"/>
  <c r="U206" i="58" s="1"/>
  <c r="Q207" i="58"/>
  <c r="S207" i="58" l="1"/>
  <c r="C206" i="58"/>
  <c r="E206" i="58"/>
  <c r="D206" i="58"/>
  <c r="F206" i="58" s="1"/>
  <c r="T207" i="58" l="1"/>
  <c r="U207" i="58" s="1"/>
  <c r="Q208" i="58"/>
  <c r="S208" i="58" l="1"/>
  <c r="E207" i="58"/>
  <c r="D207" i="58"/>
  <c r="F207" i="58" s="1"/>
  <c r="C207" i="58"/>
  <c r="T208" i="58" l="1"/>
  <c r="U208" i="58" s="1"/>
  <c r="Q209" i="58"/>
  <c r="S209" i="58" l="1"/>
  <c r="C208" i="58"/>
  <c r="E208" i="58"/>
  <c r="D208" i="58"/>
  <c r="Q210" i="58" l="1"/>
  <c r="T209" i="58"/>
  <c r="U209" i="58" s="1"/>
  <c r="F208" i="58"/>
  <c r="E209" i="58" l="1"/>
  <c r="C209" i="58"/>
  <c r="D209" i="58"/>
  <c r="F209" i="58" s="1"/>
  <c r="S210" i="58"/>
  <c r="T210" i="58" l="1"/>
  <c r="U210" i="58" s="1"/>
  <c r="Q211" i="58"/>
  <c r="S211" i="58" l="1"/>
  <c r="C210" i="58"/>
  <c r="D210" i="58"/>
  <c r="E210" i="58"/>
  <c r="F210" i="58" l="1"/>
  <c r="Q212" i="58"/>
  <c r="T211" i="58"/>
  <c r="U211" i="58" s="1"/>
  <c r="E211" i="58" l="1"/>
  <c r="C211" i="58"/>
  <c r="D211" i="58"/>
  <c r="F211" i="58" s="1"/>
  <c r="S212" i="58"/>
  <c r="T212" i="58" l="1"/>
  <c r="U212" i="58" s="1"/>
  <c r="Q213" i="58"/>
  <c r="S213" i="58" l="1"/>
  <c r="C212" i="58"/>
  <c r="D212" i="58"/>
  <c r="E212" i="58"/>
  <c r="F212" i="58" l="1"/>
  <c r="T213" i="58"/>
  <c r="U213" i="58" s="1"/>
  <c r="Q214" i="58"/>
  <c r="E213" i="58" l="1"/>
  <c r="D213" i="58"/>
  <c r="C213" i="58"/>
  <c r="S214" i="58"/>
  <c r="T214" i="58" l="1"/>
  <c r="U214" i="58" s="1"/>
  <c r="Q215" i="58"/>
  <c r="F213" i="58"/>
  <c r="S215" i="58" l="1"/>
  <c r="C214" i="58"/>
  <c r="E214" i="58"/>
  <c r="D214" i="58"/>
  <c r="F214" i="58" s="1"/>
  <c r="T215" i="58" l="1"/>
  <c r="U215" i="58" s="1"/>
  <c r="Q216" i="58"/>
  <c r="S216" i="58" l="1"/>
  <c r="E215" i="58"/>
  <c r="D215" i="58"/>
  <c r="F215" i="58" s="1"/>
  <c r="C215" i="58"/>
  <c r="T216" i="58" l="1"/>
  <c r="U216" i="58" s="1"/>
  <c r="Q217" i="58"/>
  <c r="S217" i="58" l="1"/>
  <c r="C216" i="58"/>
  <c r="E216" i="58"/>
  <c r="D216" i="58"/>
  <c r="Q218" i="58" l="1"/>
  <c r="T217" i="58"/>
  <c r="U217" i="58" s="1"/>
  <c r="F216" i="58"/>
  <c r="E217" i="58" l="1"/>
  <c r="D217" i="58"/>
  <c r="C217" i="58"/>
  <c r="S218" i="58"/>
  <c r="T218" i="58" l="1"/>
  <c r="U218" i="58" s="1"/>
  <c r="Q219" i="58"/>
  <c r="F217" i="58"/>
  <c r="S219" i="58" l="1"/>
  <c r="C218" i="58"/>
  <c r="D218" i="58"/>
  <c r="F218" i="58" s="1"/>
  <c r="E218" i="58"/>
  <c r="Q220" i="58" l="1"/>
  <c r="T219" i="58"/>
  <c r="U219" i="58" s="1"/>
  <c r="E219" i="58" l="1"/>
  <c r="C219" i="58"/>
  <c r="D219" i="58"/>
  <c r="F219" i="58" s="1"/>
  <c r="S220" i="58"/>
  <c r="T220" i="58" l="1"/>
  <c r="U220" i="58" s="1"/>
  <c r="Q221" i="58"/>
  <c r="S221" i="58" l="1"/>
  <c r="C220" i="58"/>
  <c r="D220" i="58"/>
  <c r="F220" i="58" s="1"/>
  <c r="E220" i="58"/>
  <c r="T221" i="58" l="1"/>
  <c r="U221" i="58" s="1"/>
  <c r="Q222" i="58"/>
  <c r="S222" i="58" l="1"/>
  <c r="E221" i="58"/>
  <c r="D221" i="58"/>
  <c r="F221" i="58" s="1"/>
  <c r="C221" i="58"/>
  <c r="T222" i="58" l="1"/>
  <c r="U222" i="58" s="1"/>
  <c r="Q223" i="58"/>
  <c r="S223" i="58" l="1"/>
  <c r="C222" i="58"/>
  <c r="E222" i="58"/>
  <c r="D222" i="58"/>
  <c r="F222" i="58" l="1"/>
  <c r="T223" i="58"/>
  <c r="U223" i="58" s="1"/>
  <c r="Q224" i="58"/>
  <c r="E223" i="58" l="1"/>
  <c r="D223" i="58"/>
  <c r="C223" i="58"/>
  <c r="S224" i="58"/>
  <c r="F223" i="58" l="1"/>
  <c r="T224" i="58"/>
  <c r="U224" i="58" s="1"/>
  <c r="Q225" i="58"/>
  <c r="S225" i="58" l="1"/>
  <c r="C224" i="58"/>
  <c r="E224" i="58"/>
  <c r="D224" i="58"/>
  <c r="Q226" i="58" l="1"/>
  <c r="T225" i="58"/>
  <c r="U225" i="58" s="1"/>
  <c r="F224" i="58"/>
  <c r="E225" i="58" l="1"/>
  <c r="C225" i="58"/>
  <c r="D225" i="58"/>
  <c r="F225" i="58" s="1"/>
  <c r="S226" i="58"/>
  <c r="T226" i="58" l="1"/>
  <c r="U226" i="58" s="1"/>
  <c r="Q227" i="58"/>
  <c r="S227" i="58" l="1"/>
  <c r="C226" i="58"/>
  <c r="D226" i="58"/>
  <c r="F226" i="58" s="1"/>
  <c r="E226" i="58"/>
  <c r="Q228" i="58" l="1"/>
  <c r="T227" i="58"/>
  <c r="U227" i="58" s="1"/>
  <c r="E227" i="58" l="1"/>
  <c r="C227" i="58"/>
  <c r="D227" i="58"/>
  <c r="S228" i="58"/>
  <c r="T228" i="58" l="1"/>
  <c r="U228" i="58" s="1"/>
  <c r="Q229" i="58"/>
  <c r="F227" i="58"/>
  <c r="C228" i="58" l="1"/>
  <c r="D228" i="58"/>
  <c r="E228" i="58"/>
  <c r="S229" i="58"/>
  <c r="F228" i="58" l="1"/>
  <c r="T229" i="58"/>
  <c r="U229" i="58" s="1"/>
  <c r="Q230" i="58"/>
  <c r="E229" i="58" l="1"/>
  <c r="D229" i="58"/>
  <c r="C229" i="58"/>
  <c r="S230" i="58"/>
  <c r="F229" i="58" l="1"/>
  <c r="T230" i="58"/>
  <c r="U230" i="58" s="1"/>
  <c r="Q231" i="58"/>
  <c r="S231" i="58" l="1"/>
  <c r="C230" i="58"/>
  <c r="E230" i="58"/>
  <c r="D230" i="58"/>
  <c r="F230" i="58" s="1"/>
  <c r="T231" i="58" l="1"/>
  <c r="U231" i="58" s="1"/>
  <c r="Q232" i="58"/>
  <c r="E231" i="58" l="1"/>
  <c r="D231" i="58"/>
  <c r="F231" i="58" s="1"/>
  <c r="C231" i="58"/>
  <c r="S232" i="58"/>
  <c r="T232" i="58" l="1"/>
  <c r="U232" i="58" s="1"/>
  <c r="Q233" i="58"/>
  <c r="C232" i="58" l="1"/>
  <c r="E232" i="58"/>
  <c r="D232" i="58"/>
  <c r="S233" i="58"/>
  <c r="F232" i="58" l="1"/>
  <c r="Q234" i="58"/>
  <c r="T233" i="58"/>
  <c r="U233" i="58" s="1"/>
  <c r="E233" i="58" l="1"/>
  <c r="C233" i="58"/>
  <c r="D233" i="58"/>
  <c r="S234" i="58"/>
  <c r="T234" i="58" l="1"/>
  <c r="U234" i="58" s="1"/>
  <c r="Q235" i="58"/>
  <c r="F233" i="58"/>
  <c r="C234" i="58" l="1"/>
  <c r="E234" i="58"/>
  <c r="D234" i="58"/>
  <c r="S235" i="58"/>
  <c r="F234" i="58" l="1"/>
  <c r="Q236" i="58"/>
  <c r="T235" i="58"/>
  <c r="U235" i="58" s="1"/>
  <c r="E235" i="58" l="1"/>
  <c r="C235" i="58"/>
  <c r="D235" i="58"/>
  <c r="S236" i="58"/>
  <c r="T236" i="58" l="1"/>
  <c r="U236" i="58" s="1"/>
  <c r="Q237" i="58"/>
  <c r="F235" i="58"/>
  <c r="S237" i="58" l="1"/>
  <c r="C236" i="58"/>
  <c r="D236" i="58"/>
  <c r="F236" i="58" s="1"/>
  <c r="E236" i="58"/>
  <c r="T237" i="58" l="1"/>
  <c r="U237" i="58" s="1"/>
  <c r="Q238" i="58"/>
  <c r="S238" i="58" l="1"/>
  <c r="E237" i="58"/>
  <c r="D237" i="58"/>
  <c r="F237" i="58" s="1"/>
  <c r="C237" i="58"/>
  <c r="T238" i="58" l="1"/>
  <c r="U238" i="58" s="1"/>
  <c r="Q239" i="58"/>
  <c r="C238" i="58" l="1"/>
  <c r="E238" i="58"/>
  <c r="D238" i="58"/>
  <c r="F238" i="58" s="1"/>
  <c r="S239" i="58"/>
  <c r="T239" i="58" l="1"/>
  <c r="U239" i="58" s="1"/>
  <c r="Q240" i="58"/>
  <c r="S240" i="58" l="1"/>
  <c r="E239" i="58"/>
  <c r="D239" i="58"/>
  <c r="F239" i="58" s="1"/>
  <c r="C239" i="58"/>
  <c r="T240" i="58" l="1"/>
  <c r="U240" i="58" s="1"/>
  <c r="Q241" i="58"/>
  <c r="S241" i="58" l="1"/>
  <c r="C240" i="58"/>
  <c r="E240" i="58"/>
  <c r="D240" i="58"/>
  <c r="F240" i="58" s="1"/>
  <c r="Q242" i="58" l="1"/>
  <c r="T241" i="58"/>
  <c r="U241" i="58" s="1"/>
  <c r="E241" i="58" l="1"/>
  <c r="C241" i="58"/>
  <c r="D241" i="58"/>
  <c r="S242" i="58"/>
  <c r="F241" i="58" l="1"/>
  <c r="T242" i="58"/>
  <c r="U242" i="58" s="1"/>
  <c r="Q243" i="58"/>
  <c r="S243" i="58" l="1"/>
  <c r="C242" i="58"/>
  <c r="D242" i="58"/>
  <c r="F242" i="58" s="1"/>
  <c r="E242" i="58"/>
  <c r="Q244" i="58" l="1"/>
  <c r="T243" i="58"/>
  <c r="U243" i="58" s="1"/>
  <c r="E243" i="58" l="1"/>
  <c r="C243" i="58"/>
  <c r="D243" i="58"/>
  <c r="F243" i="58" s="1"/>
  <c r="S244" i="58"/>
  <c r="T244" i="58" l="1"/>
  <c r="U244" i="58" s="1"/>
  <c r="Q245" i="58"/>
  <c r="S245" i="58" l="1"/>
  <c r="C244" i="58"/>
  <c r="D244" i="58"/>
  <c r="F244" i="58" s="1"/>
  <c r="E244" i="58"/>
  <c r="T245" i="58" l="1"/>
  <c r="U245" i="58" s="1"/>
  <c r="Q246" i="58"/>
  <c r="S246" i="58" l="1"/>
  <c r="E245" i="58"/>
  <c r="D245" i="58"/>
  <c r="F245" i="58" s="1"/>
  <c r="C245" i="58"/>
  <c r="T246" i="58" l="1"/>
  <c r="U246" i="58" s="1"/>
  <c r="Q247" i="58"/>
  <c r="S247" i="58" l="1"/>
  <c r="C246" i="58"/>
  <c r="E246" i="58"/>
  <c r="D246" i="58"/>
  <c r="F246" i="58" s="1"/>
  <c r="T247" i="58" l="1"/>
  <c r="U247" i="58" s="1"/>
  <c r="Q248" i="58"/>
  <c r="S248" i="58" l="1"/>
  <c r="E247" i="58"/>
  <c r="D247" i="58"/>
  <c r="F247" i="58" s="1"/>
  <c r="C247" i="58"/>
  <c r="T248" i="58" l="1"/>
  <c r="U248" i="58" s="1"/>
  <c r="Q249" i="58"/>
  <c r="S249" i="58" l="1"/>
  <c r="C248" i="58"/>
  <c r="E248" i="58"/>
  <c r="D248" i="58"/>
  <c r="Q250" i="58" l="1"/>
  <c r="T249" i="58"/>
  <c r="U249" i="58" s="1"/>
  <c r="F248" i="58"/>
  <c r="E249" i="58" l="1"/>
  <c r="C249" i="58"/>
  <c r="D249" i="58"/>
  <c r="F249" i="58" s="1"/>
  <c r="S250" i="58"/>
  <c r="T250" i="58" l="1"/>
  <c r="U250" i="58" s="1"/>
  <c r="Q251" i="58"/>
  <c r="S251" i="58" l="1"/>
  <c r="C250" i="58"/>
  <c r="E250" i="58"/>
  <c r="D250" i="58"/>
  <c r="F250" i="58" s="1"/>
  <c r="Q252" i="58" l="1"/>
  <c r="T251" i="58"/>
  <c r="U251" i="58" s="1"/>
  <c r="E251" i="58" l="1"/>
  <c r="C251" i="58"/>
  <c r="D251" i="58"/>
  <c r="F251" i="58" s="1"/>
  <c r="S252" i="58"/>
  <c r="T252" i="58" l="1"/>
  <c r="U252" i="58" s="1"/>
  <c r="Q253" i="58"/>
  <c r="S253" i="58" l="1"/>
  <c r="C252" i="58"/>
  <c r="D252" i="58"/>
  <c r="F252" i="58" s="1"/>
  <c r="E252" i="58"/>
  <c r="T253" i="58" l="1"/>
  <c r="U253" i="58" s="1"/>
  <c r="Q254" i="58"/>
  <c r="S254" i="58" l="1"/>
  <c r="E253" i="58"/>
  <c r="D253" i="58"/>
  <c r="F253" i="58" s="1"/>
  <c r="C253" i="58"/>
  <c r="T254" i="58" l="1"/>
  <c r="U254" i="58" s="1"/>
  <c r="Q255" i="58"/>
  <c r="S255" i="58" l="1"/>
  <c r="C254" i="58"/>
  <c r="E254" i="58"/>
  <c r="D254" i="58"/>
  <c r="F254" i="58" s="1"/>
  <c r="T255" i="58" l="1"/>
  <c r="U255" i="58" s="1"/>
  <c r="Q256" i="58"/>
  <c r="S256" i="58" l="1"/>
  <c r="E255" i="58"/>
  <c r="D255" i="58"/>
  <c r="F255" i="58" s="1"/>
  <c r="C255" i="58"/>
  <c r="T256" i="58" l="1"/>
  <c r="U256" i="58" s="1"/>
  <c r="Q257" i="58"/>
  <c r="S257" i="58" l="1"/>
  <c r="C256" i="58"/>
  <c r="E256" i="58"/>
  <c r="D256" i="58"/>
  <c r="F256" i="58" s="1"/>
  <c r="Q258" i="58" l="1"/>
  <c r="T257" i="58"/>
  <c r="U257" i="58" s="1"/>
  <c r="E257" i="58" l="1"/>
  <c r="C257" i="58"/>
  <c r="D257" i="58"/>
  <c r="F257" i="58" s="1"/>
  <c r="S258" i="58"/>
  <c r="T258" i="58" l="1"/>
  <c r="U258" i="58" s="1"/>
  <c r="Q259" i="58"/>
  <c r="S259" i="58" l="1"/>
  <c r="C258" i="58"/>
  <c r="D258" i="58"/>
  <c r="F258" i="58" s="1"/>
  <c r="E258" i="58"/>
  <c r="Q260" i="58" l="1"/>
  <c r="T259" i="58"/>
  <c r="U259" i="58" s="1"/>
  <c r="E259" i="58" l="1"/>
  <c r="C259" i="58"/>
  <c r="D259" i="58"/>
  <c r="F259" i="58" s="1"/>
  <c r="S260" i="58"/>
  <c r="T260" i="58" l="1"/>
  <c r="U260" i="58" s="1"/>
  <c r="Q261" i="58"/>
  <c r="S261" i="58" l="1"/>
  <c r="C260" i="58"/>
  <c r="D260" i="58"/>
  <c r="E260" i="58"/>
  <c r="F260" i="58" l="1"/>
  <c r="T261" i="58"/>
  <c r="U261" i="58" s="1"/>
  <c r="Q262" i="58"/>
  <c r="S262" i="58" l="1"/>
  <c r="E261" i="58"/>
  <c r="D261" i="58"/>
  <c r="F261" i="58" s="1"/>
  <c r="C261" i="58"/>
  <c r="T262" i="58" l="1"/>
  <c r="U262" i="58" s="1"/>
  <c r="Q263" i="58"/>
  <c r="S263" i="58" l="1"/>
  <c r="C262" i="58"/>
  <c r="E262" i="58"/>
  <c r="D262" i="58"/>
  <c r="F262" i="58" s="1"/>
  <c r="T263" i="58" l="1"/>
  <c r="U263" i="58" s="1"/>
  <c r="Q264" i="58"/>
  <c r="S264" i="58" l="1"/>
  <c r="E263" i="58"/>
  <c r="D263" i="58"/>
  <c r="F263" i="58" s="1"/>
  <c r="C263" i="58"/>
  <c r="T264" i="58" l="1"/>
  <c r="U264" i="58" s="1"/>
  <c r="Q265" i="58"/>
  <c r="S265" i="58" l="1"/>
  <c r="C264" i="58"/>
  <c r="E264" i="58"/>
  <c r="D264" i="58"/>
  <c r="F264" i="58" s="1"/>
  <c r="Q266" i="58" l="1"/>
  <c r="T265" i="58"/>
  <c r="U265" i="58" s="1"/>
  <c r="E265" i="58" l="1"/>
  <c r="D265" i="58"/>
  <c r="F265" i="58" s="1"/>
  <c r="C265" i="58"/>
  <c r="S266" i="58"/>
  <c r="T266" i="58" l="1"/>
  <c r="U266" i="58" s="1"/>
  <c r="Q267" i="58"/>
  <c r="S267" i="58" l="1"/>
  <c r="C266" i="58"/>
  <c r="D266" i="58"/>
  <c r="F266" i="58" s="1"/>
  <c r="E266" i="58"/>
  <c r="Q268" i="58" l="1"/>
  <c r="T267" i="58"/>
  <c r="U267" i="58" s="1"/>
  <c r="E267" i="58" l="1"/>
  <c r="C267" i="58"/>
  <c r="D267" i="58"/>
  <c r="S268" i="58"/>
  <c r="F267" i="58" l="1"/>
  <c r="T268" i="58"/>
  <c r="U268" i="58" s="1"/>
  <c r="Q269" i="58"/>
  <c r="S269" i="58" l="1"/>
  <c r="C268" i="58"/>
  <c r="D268" i="58"/>
  <c r="F268" i="58" s="1"/>
  <c r="E268" i="58"/>
  <c r="T269" i="58" l="1"/>
  <c r="U269" i="58" s="1"/>
  <c r="Q270" i="58"/>
  <c r="S270" i="58" l="1"/>
  <c r="E269" i="58"/>
  <c r="D269" i="58"/>
  <c r="F269" i="58" s="1"/>
  <c r="C269" i="58"/>
  <c r="T270" i="58" l="1"/>
  <c r="U270" i="58" s="1"/>
  <c r="Q271" i="58"/>
  <c r="S271" i="58" l="1"/>
  <c r="C270" i="58"/>
  <c r="E270" i="58"/>
  <c r="D270" i="58"/>
  <c r="F270" i="58" s="1"/>
  <c r="T271" i="58" l="1"/>
  <c r="U271" i="58" s="1"/>
  <c r="Q272" i="58"/>
  <c r="S272" i="58" l="1"/>
  <c r="E271" i="58"/>
  <c r="D271" i="58"/>
  <c r="F271" i="58" s="1"/>
  <c r="C271" i="58"/>
  <c r="T272" i="58" l="1"/>
  <c r="U272" i="58" s="1"/>
  <c r="Q273" i="58"/>
  <c r="S273" i="58" l="1"/>
  <c r="C272" i="58"/>
  <c r="E272" i="58"/>
  <c r="D272" i="58"/>
  <c r="F272" i="58" s="1"/>
  <c r="T273" i="58" l="1"/>
  <c r="U273" i="58" s="1"/>
  <c r="Q274" i="58"/>
  <c r="S274" i="58" l="1"/>
  <c r="E273" i="58"/>
  <c r="D273" i="58"/>
  <c r="F273" i="58" s="1"/>
  <c r="C273" i="58"/>
  <c r="T274" i="58" l="1"/>
  <c r="U274" i="58" s="1"/>
  <c r="Q275" i="58"/>
  <c r="S275" i="58" l="1"/>
  <c r="C274" i="58"/>
  <c r="E274" i="58"/>
  <c r="D274" i="58"/>
  <c r="F274" i="58" s="1"/>
  <c r="T275" i="58" l="1"/>
  <c r="U275" i="58" s="1"/>
  <c r="Q276" i="58"/>
  <c r="S276" i="58" l="1"/>
  <c r="E275" i="58"/>
  <c r="D275" i="58"/>
  <c r="F275" i="58" s="1"/>
  <c r="C275" i="58"/>
  <c r="T276" i="58" l="1"/>
  <c r="U276" i="58" s="1"/>
  <c r="Q277" i="58"/>
  <c r="S277" i="58" l="1"/>
  <c r="C276" i="58"/>
  <c r="E276" i="58"/>
  <c r="D276" i="58"/>
  <c r="F276" i="58" s="1"/>
  <c r="T277" i="58" l="1"/>
  <c r="U277" i="58" s="1"/>
  <c r="Q278" i="58"/>
  <c r="S278" i="58" l="1"/>
  <c r="E277" i="58"/>
  <c r="D277" i="58"/>
  <c r="F277" i="58" s="1"/>
  <c r="C277" i="58"/>
  <c r="T278" i="58" l="1"/>
  <c r="U278" i="58" s="1"/>
  <c r="Q279" i="58"/>
  <c r="S279" i="58" l="1"/>
  <c r="C278" i="58"/>
  <c r="E278" i="58"/>
  <c r="D278" i="58"/>
  <c r="F278" i="58" s="1"/>
  <c r="T279" i="58" l="1"/>
  <c r="U279" i="58" s="1"/>
  <c r="Q280" i="58"/>
  <c r="S280" i="58" l="1"/>
  <c r="E279" i="58"/>
  <c r="D279" i="58"/>
  <c r="F279" i="58" s="1"/>
  <c r="C279" i="58"/>
  <c r="T280" i="58" l="1"/>
  <c r="U280" i="58" s="1"/>
  <c r="Q281" i="58"/>
  <c r="S281" i="58" l="1"/>
  <c r="C280" i="58"/>
  <c r="E280" i="58"/>
  <c r="D280" i="58"/>
  <c r="F280" i="58" s="1"/>
  <c r="T281" i="58" l="1"/>
  <c r="U281" i="58" s="1"/>
  <c r="Q282" i="58"/>
  <c r="S282" i="58" l="1"/>
  <c r="E281" i="58"/>
  <c r="D281" i="58"/>
  <c r="F281" i="58" s="1"/>
  <c r="C281" i="58"/>
  <c r="T282" i="58" l="1"/>
  <c r="U282" i="58" s="1"/>
  <c r="Q283" i="58"/>
  <c r="S283" i="58" l="1"/>
  <c r="C282" i="58"/>
  <c r="E282" i="58"/>
  <c r="D282" i="58"/>
  <c r="F282" i="58" s="1"/>
  <c r="T283" i="58" l="1"/>
  <c r="U283" i="58" s="1"/>
  <c r="Q284" i="58"/>
  <c r="S284" i="58" l="1"/>
  <c r="E283" i="58"/>
  <c r="D283" i="58"/>
  <c r="F283" i="58" s="1"/>
  <c r="C283" i="58"/>
  <c r="T284" i="58" l="1"/>
  <c r="U284" i="58" s="1"/>
  <c r="Q285" i="58"/>
  <c r="S285" i="58" l="1"/>
  <c r="C284" i="58"/>
  <c r="E284" i="58"/>
  <c r="D284" i="58"/>
  <c r="F284" i="58" s="1"/>
  <c r="T285" i="58" l="1"/>
  <c r="U285" i="58" s="1"/>
  <c r="Q286" i="58"/>
  <c r="S286" i="58" l="1"/>
  <c r="E285" i="58"/>
  <c r="D285" i="58"/>
  <c r="F285" i="58" s="1"/>
  <c r="C285" i="58"/>
  <c r="T286" i="58" l="1"/>
  <c r="U286" i="58" s="1"/>
  <c r="Q287" i="58"/>
  <c r="S287" i="58" l="1"/>
  <c r="C286" i="58"/>
  <c r="E286" i="58"/>
  <c r="D286" i="58"/>
  <c r="T287" i="58" l="1"/>
  <c r="U287" i="58" s="1"/>
  <c r="Q288" i="58"/>
  <c r="F286" i="58"/>
  <c r="S288" i="58" l="1"/>
  <c r="E287" i="58"/>
  <c r="D287" i="58"/>
  <c r="F287" i="58" s="1"/>
  <c r="C287" i="58"/>
  <c r="T288" i="58" l="1"/>
  <c r="U288" i="58" s="1"/>
  <c r="Q289" i="58"/>
  <c r="S289" i="58" l="1"/>
  <c r="C288" i="58"/>
  <c r="E288" i="58"/>
  <c r="D288" i="58"/>
  <c r="F288" i="58" s="1"/>
  <c r="T289" i="58" l="1"/>
  <c r="U289" i="58" s="1"/>
  <c r="Q290" i="58"/>
  <c r="S290" i="58" l="1"/>
  <c r="E289" i="58"/>
  <c r="D289" i="58"/>
  <c r="F289" i="58" s="1"/>
  <c r="C289" i="58"/>
  <c r="T290" i="58" l="1"/>
  <c r="U290" i="58" s="1"/>
  <c r="Q291" i="58"/>
  <c r="S291" i="58" l="1"/>
  <c r="C290" i="58"/>
  <c r="E290" i="58"/>
  <c r="D290" i="58"/>
  <c r="F290" i="58" s="1"/>
  <c r="T291" i="58" l="1"/>
  <c r="U291" i="58" s="1"/>
  <c r="Q292" i="58"/>
  <c r="S292" i="58" l="1"/>
  <c r="E291" i="58"/>
  <c r="D291" i="58"/>
  <c r="F291" i="58" s="1"/>
  <c r="C291" i="58"/>
  <c r="T292" i="58" l="1"/>
  <c r="U292" i="58" s="1"/>
  <c r="Q293" i="58"/>
  <c r="S293" i="58" l="1"/>
  <c r="C292" i="58"/>
  <c r="E292" i="58"/>
  <c r="D292" i="58"/>
  <c r="F292" i="58" s="1"/>
  <c r="T293" i="58" l="1"/>
  <c r="U293" i="58" s="1"/>
  <c r="Q294" i="58"/>
  <c r="S294" i="58" l="1"/>
  <c r="E293" i="58"/>
  <c r="D293" i="58"/>
  <c r="F293" i="58" s="1"/>
  <c r="C293" i="58"/>
  <c r="T294" i="58" l="1"/>
  <c r="U294" i="58" s="1"/>
  <c r="Q295" i="58"/>
  <c r="S295" i="58" l="1"/>
  <c r="C294" i="58"/>
  <c r="E294" i="58"/>
  <c r="D294" i="58"/>
  <c r="F294" i="58" s="1"/>
  <c r="T295" i="58" l="1"/>
  <c r="U295" i="58" s="1"/>
  <c r="Q296" i="58"/>
  <c r="S296" i="58" l="1"/>
  <c r="E295" i="58"/>
  <c r="D295" i="58"/>
  <c r="F295" i="58" s="1"/>
  <c r="C295" i="58"/>
  <c r="T296" i="58" l="1"/>
  <c r="U296" i="58" s="1"/>
  <c r="Q297" i="58"/>
  <c r="S297" i="58" l="1"/>
  <c r="C296" i="58"/>
  <c r="E296" i="58"/>
  <c r="D296" i="58"/>
  <c r="F296" i="58" s="1"/>
  <c r="T297" i="58" l="1"/>
  <c r="U297" i="58" s="1"/>
  <c r="Q298" i="58"/>
  <c r="S298" i="58" l="1"/>
  <c r="E297" i="58"/>
  <c r="D297" i="58"/>
  <c r="F297" i="58" s="1"/>
  <c r="C297" i="58"/>
  <c r="T298" i="58" l="1"/>
  <c r="U298" i="58" s="1"/>
  <c r="Q299" i="58"/>
  <c r="S299" i="58" l="1"/>
  <c r="C298" i="58"/>
  <c r="E298" i="58"/>
  <c r="D298" i="58"/>
  <c r="T299" i="58" l="1"/>
  <c r="U299" i="58" s="1"/>
  <c r="Q300" i="58"/>
  <c r="F298" i="58"/>
  <c r="S300" i="58" l="1"/>
  <c r="E299" i="58"/>
  <c r="D299" i="58"/>
  <c r="F299" i="58" s="1"/>
  <c r="C299" i="58"/>
  <c r="T300" i="58" l="1"/>
  <c r="U300" i="58" s="1"/>
  <c r="Q301" i="58"/>
  <c r="S301" i="58" l="1"/>
  <c r="C300" i="58"/>
  <c r="E300" i="58"/>
  <c r="D300" i="58"/>
  <c r="T301" i="58" l="1"/>
  <c r="U301" i="58" s="1"/>
  <c r="Q302" i="58"/>
  <c r="F300" i="58"/>
  <c r="S302" i="58" l="1"/>
  <c r="E301" i="58"/>
  <c r="D301" i="58"/>
  <c r="F301" i="58" s="1"/>
  <c r="C301" i="58"/>
  <c r="T302" i="58" l="1"/>
  <c r="U302" i="58" s="1"/>
  <c r="Q303" i="58"/>
  <c r="S303" i="58" l="1"/>
  <c r="C302" i="58"/>
  <c r="E302" i="58"/>
  <c r="D302" i="58"/>
  <c r="F302" i="58" s="1"/>
  <c r="T303" i="58" l="1"/>
  <c r="U303" i="58" s="1"/>
  <c r="Q304" i="58"/>
  <c r="S304" i="58" l="1"/>
  <c r="E303" i="58"/>
  <c r="D303" i="58"/>
  <c r="F303" i="58" s="1"/>
  <c r="C303" i="58"/>
  <c r="T304" i="58" l="1"/>
  <c r="U304" i="58" s="1"/>
  <c r="Q305" i="58"/>
  <c r="S305" i="58" l="1"/>
  <c r="C304" i="58"/>
  <c r="E304" i="58"/>
  <c r="D304" i="58"/>
  <c r="F304" i="58" s="1"/>
  <c r="T305" i="58" l="1"/>
  <c r="U305" i="58" s="1"/>
  <c r="Q306" i="58"/>
  <c r="S306" i="58" l="1"/>
  <c r="E305" i="58"/>
  <c r="D305" i="58"/>
  <c r="F305" i="58" s="1"/>
  <c r="C305" i="58"/>
  <c r="T306" i="58" l="1"/>
  <c r="U306" i="58" s="1"/>
  <c r="Q307" i="58"/>
  <c r="S307" i="58" l="1"/>
  <c r="C306" i="58"/>
  <c r="E306" i="58"/>
  <c r="D306" i="58"/>
  <c r="F306" i="58" s="1"/>
  <c r="T307" i="58" l="1"/>
  <c r="U307" i="58" s="1"/>
  <c r="Q308" i="58"/>
  <c r="S308" i="58" l="1"/>
  <c r="E307" i="58"/>
  <c r="D307" i="58"/>
  <c r="F307" i="58" s="1"/>
  <c r="C307" i="58"/>
  <c r="T308" i="58" l="1"/>
  <c r="U308" i="58" s="1"/>
  <c r="Q309" i="58"/>
  <c r="S309" i="58" l="1"/>
  <c r="C308" i="58"/>
  <c r="E308" i="58"/>
  <c r="D308" i="58"/>
  <c r="F308" i="58" s="1"/>
  <c r="T309" i="58" l="1"/>
  <c r="U309" i="58" s="1"/>
  <c r="Q310" i="58"/>
  <c r="S310" i="58" l="1"/>
  <c r="E309" i="58"/>
  <c r="D309" i="58"/>
  <c r="F309" i="58" s="1"/>
  <c r="C309" i="58"/>
  <c r="T310" i="58" l="1"/>
  <c r="U310" i="58" s="1"/>
  <c r="Q311" i="58"/>
  <c r="S311" i="58" l="1"/>
  <c r="C310" i="58"/>
  <c r="E310" i="58"/>
  <c r="D310" i="58"/>
  <c r="F310" i="58" s="1"/>
  <c r="T311" i="58" l="1"/>
  <c r="U311" i="58" s="1"/>
  <c r="Q312" i="58"/>
  <c r="S312" i="58" l="1"/>
  <c r="E311" i="58"/>
  <c r="D311" i="58"/>
  <c r="F311" i="58" s="1"/>
  <c r="C311" i="58"/>
  <c r="T312" i="58" l="1"/>
  <c r="U312" i="58" s="1"/>
  <c r="Q313" i="58"/>
  <c r="S313" i="58" l="1"/>
  <c r="C312" i="58"/>
  <c r="E312" i="58"/>
  <c r="D312" i="58"/>
  <c r="F312" i="58" s="1"/>
  <c r="T313" i="58" l="1"/>
  <c r="U313" i="58" s="1"/>
  <c r="Q314" i="58"/>
  <c r="S314" i="58" l="1"/>
  <c r="E313" i="58"/>
  <c r="D313" i="58"/>
  <c r="F313" i="58" s="1"/>
  <c r="C313" i="58"/>
  <c r="T314" i="58" l="1"/>
  <c r="U314" i="58" s="1"/>
  <c r="Q315" i="58"/>
  <c r="S315" i="58" l="1"/>
  <c r="C314" i="58"/>
  <c r="E314" i="58"/>
  <c r="D314" i="58"/>
  <c r="F314" i="58" s="1"/>
  <c r="T315" i="58" l="1"/>
  <c r="U315" i="58" s="1"/>
  <c r="Q316" i="58"/>
  <c r="S316" i="58" l="1"/>
  <c r="E315" i="58"/>
  <c r="D315" i="58"/>
  <c r="F315" i="58" s="1"/>
  <c r="C315" i="58"/>
  <c r="T316" i="58" l="1"/>
  <c r="U316" i="58" s="1"/>
  <c r="Q317" i="58"/>
  <c r="S317" i="58" l="1"/>
  <c r="C316" i="58"/>
  <c r="E316" i="58"/>
  <c r="D316" i="58"/>
  <c r="F316" i="58" s="1"/>
  <c r="T317" i="58" l="1"/>
  <c r="U317" i="58" s="1"/>
  <c r="Q318" i="58"/>
  <c r="S318" i="58" l="1"/>
  <c r="E317" i="58"/>
  <c r="D317" i="58"/>
  <c r="F317" i="58" s="1"/>
  <c r="C317" i="58"/>
  <c r="T318" i="58" l="1"/>
  <c r="U318" i="58" s="1"/>
  <c r="Q319" i="58"/>
  <c r="S319" i="58" l="1"/>
  <c r="C318" i="58"/>
  <c r="E318" i="58"/>
  <c r="D318" i="58"/>
  <c r="F318" i="58" s="1"/>
  <c r="T319" i="58" l="1"/>
  <c r="U319" i="58" s="1"/>
  <c r="Q320" i="58"/>
  <c r="S320" i="58" l="1"/>
  <c r="E319" i="58"/>
  <c r="D319" i="58"/>
  <c r="F319" i="58" s="1"/>
  <c r="C319" i="58"/>
  <c r="T320" i="58" l="1"/>
  <c r="U320" i="58" s="1"/>
  <c r="Q321" i="58"/>
  <c r="S321" i="58" l="1"/>
  <c r="C320" i="58"/>
  <c r="E320" i="58"/>
  <c r="D320" i="58"/>
  <c r="F320" i="58" s="1"/>
  <c r="T321" i="58" l="1"/>
  <c r="U321" i="58" s="1"/>
  <c r="Q322" i="58"/>
  <c r="S322" i="58" l="1"/>
  <c r="E321" i="58"/>
  <c r="D321" i="58"/>
  <c r="F321" i="58" s="1"/>
  <c r="C321" i="58"/>
  <c r="T322" i="58" l="1"/>
  <c r="U322" i="58" s="1"/>
  <c r="Q323" i="58"/>
  <c r="S323" i="58" l="1"/>
  <c r="C322" i="58"/>
  <c r="E322" i="58"/>
  <c r="D322" i="58"/>
  <c r="F322" i="58" s="1"/>
  <c r="T323" i="58" l="1"/>
  <c r="U323" i="58" s="1"/>
  <c r="Q324" i="58"/>
  <c r="E323" i="58" l="1"/>
  <c r="D323" i="58"/>
  <c r="F323" i="58" s="1"/>
  <c r="C323" i="58"/>
  <c r="S324" i="58"/>
  <c r="T324" i="58" l="1"/>
  <c r="U324" i="58" s="1"/>
  <c r="Q325" i="58"/>
  <c r="S325" i="58" l="1"/>
  <c r="C324" i="58"/>
  <c r="E324" i="58"/>
  <c r="D324" i="58"/>
  <c r="F324" i="58" s="1"/>
  <c r="T325" i="58" l="1"/>
  <c r="U325" i="58" s="1"/>
  <c r="Q326" i="58"/>
  <c r="E325" i="58" l="1"/>
  <c r="D325" i="58"/>
  <c r="F325" i="58" s="1"/>
  <c r="C325" i="58"/>
  <c r="S326" i="58"/>
  <c r="T326" i="58" l="1"/>
  <c r="U326" i="58" s="1"/>
  <c r="Q327" i="58"/>
  <c r="S327" i="58" l="1"/>
  <c r="C326" i="58"/>
  <c r="E326" i="58"/>
  <c r="D326" i="58"/>
  <c r="F326" i="58" s="1"/>
  <c r="T327" i="58" l="1"/>
  <c r="U327" i="58" s="1"/>
  <c r="Q328" i="58"/>
  <c r="S328" i="58" l="1"/>
  <c r="E327" i="58"/>
  <c r="D327" i="58"/>
  <c r="F327" i="58" s="1"/>
  <c r="C327" i="58"/>
  <c r="T328" i="58" l="1"/>
  <c r="U328" i="58" s="1"/>
  <c r="Q329" i="58"/>
  <c r="S329" i="58" l="1"/>
  <c r="C328" i="58"/>
  <c r="E328" i="58"/>
  <c r="D328" i="58"/>
  <c r="F328" i="58" s="1"/>
  <c r="T329" i="58" l="1"/>
  <c r="U329" i="58" s="1"/>
  <c r="Q330" i="58"/>
  <c r="S330" i="58" l="1"/>
  <c r="E329" i="58"/>
  <c r="D329" i="58"/>
  <c r="F329" i="58" s="1"/>
  <c r="C329" i="58"/>
  <c r="T330" i="58" l="1"/>
  <c r="U330" i="58" s="1"/>
  <c r="Q331" i="58"/>
  <c r="S331" i="58" l="1"/>
  <c r="C330" i="58"/>
  <c r="E330" i="58"/>
  <c r="D330" i="58"/>
  <c r="F330" i="58" s="1"/>
  <c r="T331" i="58" l="1"/>
  <c r="U331" i="58" s="1"/>
  <c r="Q332" i="58"/>
  <c r="S332" i="58" l="1"/>
  <c r="E331" i="58"/>
  <c r="D331" i="58"/>
  <c r="F331" i="58" s="1"/>
  <c r="C331" i="58"/>
  <c r="T332" i="58" l="1"/>
  <c r="U332" i="58" s="1"/>
  <c r="Q333" i="58"/>
  <c r="S333" i="58" l="1"/>
  <c r="C332" i="58"/>
  <c r="E332" i="58"/>
  <c r="D332" i="58"/>
  <c r="F332" i="58" s="1"/>
  <c r="T333" i="58" l="1"/>
  <c r="U333" i="58" s="1"/>
  <c r="Q334" i="58"/>
  <c r="S334" i="58" l="1"/>
  <c r="E333" i="58"/>
  <c r="D333" i="58"/>
  <c r="F333" i="58" s="1"/>
  <c r="C333" i="58"/>
  <c r="T334" i="58" l="1"/>
  <c r="U334" i="58" s="1"/>
  <c r="Q335" i="58"/>
  <c r="C334" i="58" l="1"/>
  <c r="E334" i="58"/>
  <c r="D334" i="58"/>
  <c r="F334" i="58" s="1"/>
  <c r="S335" i="58"/>
  <c r="T335" i="58" l="1"/>
  <c r="U335" i="58" s="1"/>
  <c r="Q336" i="58"/>
  <c r="E335" i="58" l="1"/>
  <c r="D335" i="58"/>
  <c r="C335" i="58"/>
  <c r="S336" i="58"/>
  <c r="T336" i="58" l="1"/>
  <c r="U336" i="58" s="1"/>
  <c r="Q337" i="58"/>
  <c r="F335" i="58"/>
  <c r="C336" i="58" l="1"/>
  <c r="E336" i="58"/>
  <c r="D336" i="58"/>
  <c r="S337" i="58"/>
  <c r="F336" i="58" l="1"/>
  <c r="T337" i="58"/>
  <c r="U337" i="58" s="1"/>
  <c r="Q338" i="58"/>
  <c r="S338" i="58" l="1"/>
  <c r="E337" i="58"/>
  <c r="D337" i="58"/>
  <c r="F337" i="58" s="1"/>
  <c r="C337" i="58"/>
  <c r="T338" i="58" l="1"/>
  <c r="U338" i="58" s="1"/>
  <c r="Q339" i="58"/>
  <c r="S339" i="58" l="1"/>
  <c r="C338" i="58"/>
  <c r="E338" i="58"/>
  <c r="D338" i="58"/>
  <c r="F338" i="58" s="1"/>
  <c r="T339" i="58" l="1"/>
  <c r="U339" i="58" s="1"/>
  <c r="Q340" i="58"/>
  <c r="E339" i="58" l="1"/>
  <c r="D339" i="58"/>
  <c r="C339" i="58"/>
  <c r="S340" i="58"/>
  <c r="T340" i="58" l="1"/>
  <c r="U340" i="58" s="1"/>
  <c r="Q341" i="58"/>
  <c r="F339" i="58"/>
  <c r="C340" i="58" l="1"/>
  <c r="E340" i="58"/>
  <c r="D340" i="58"/>
  <c r="S341" i="58"/>
  <c r="F340" i="58" l="1"/>
  <c r="T341" i="58"/>
  <c r="U341" i="58" s="1"/>
  <c r="Q342" i="58"/>
  <c r="S342" i="58" l="1"/>
  <c r="E341" i="58"/>
  <c r="D341" i="58"/>
  <c r="F341" i="58" s="1"/>
  <c r="C341" i="58"/>
  <c r="T342" i="58" l="1"/>
  <c r="U342" i="58" s="1"/>
  <c r="Q343" i="58"/>
  <c r="S343" i="58" l="1"/>
  <c r="C342" i="58"/>
  <c r="E342" i="58"/>
  <c r="D342" i="58"/>
  <c r="F342" i="58" s="1"/>
  <c r="T343" i="58" l="1"/>
  <c r="U343" i="58" s="1"/>
  <c r="Q344" i="58"/>
  <c r="E343" i="58" l="1"/>
  <c r="D343" i="58"/>
  <c r="C343" i="58"/>
  <c r="S344" i="58"/>
  <c r="T344" i="58" l="1"/>
  <c r="U344" i="58" s="1"/>
  <c r="Q345" i="58"/>
  <c r="F343" i="58"/>
  <c r="S345" i="58" l="1"/>
  <c r="C344" i="58"/>
  <c r="E344" i="58"/>
  <c r="D344" i="58"/>
  <c r="F344" i="58" s="1"/>
  <c r="T345" i="58" l="1"/>
  <c r="U345" i="58" s="1"/>
  <c r="Q346" i="58"/>
  <c r="S346" i="58" l="1"/>
  <c r="E345" i="58"/>
  <c r="D345" i="58"/>
  <c r="F345" i="58" s="1"/>
  <c r="C345" i="58"/>
  <c r="T346" i="58" l="1"/>
  <c r="U346" i="58" s="1"/>
  <c r="Q347" i="58"/>
  <c r="S347" i="58" l="1"/>
  <c r="C346" i="58"/>
  <c r="E346" i="58"/>
  <c r="D346" i="58"/>
  <c r="F346" i="58" s="1"/>
  <c r="T347" i="58" l="1"/>
  <c r="U347" i="58" s="1"/>
  <c r="Q348" i="58"/>
  <c r="S348" i="58" l="1"/>
  <c r="E347" i="58"/>
  <c r="D347" i="58"/>
  <c r="F347" i="58" s="1"/>
  <c r="C347" i="58"/>
  <c r="T348" i="58" l="1"/>
  <c r="U348" i="58" s="1"/>
  <c r="Q349" i="58"/>
  <c r="S349" i="58" l="1"/>
  <c r="C348" i="58"/>
  <c r="E348" i="58"/>
  <c r="D348" i="58"/>
  <c r="F348" i="58" s="1"/>
  <c r="T349" i="58" l="1"/>
  <c r="U349" i="58" s="1"/>
  <c r="Q350" i="58"/>
  <c r="S350" i="58" l="1"/>
  <c r="E349" i="58"/>
  <c r="D349" i="58"/>
  <c r="F349" i="58" s="1"/>
  <c r="C349" i="58"/>
  <c r="T350" i="58" l="1"/>
  <c r="U350" i="58" s="1"/>
  <c r="Q351" i="58"/>
  <c r="S351" i="58" l="1"/>
  <c r="C350" i="58"/>
  <c r="E350" i="58"/>
  <c r="D350" i="58"/>
  <c r="F350" i="58" s="1"/>
  <c r="T351" i="58" l="1"/>
  <c r="U351" i="58" s="1"/>
  <c r="Q352" i="58"/>
  <c r="S352" i="58" l="1"/>
  <c r="E351" i="58"/>
  <c r="D351" i="58"/>
  <c r="F351" i="58" s="1"/>
  <c r="C351" i="58"/>
  <c r="T352" i="58" l="1"/>
  <c r="U352" i="58" s="1"/>
  <c r="Q353" i="58"/>
  <c r="S353" i="58" l="1"/>
  <c r="C352" i="58"/>
  <c r="E352" i="58"/>
  <c r="D352" i="58"/>
  <c r="F352" i="58" s="1"/>
  <c r="T353" i="58" l="1"/>
  <c r="U353" i="58" s="1"/>
  <c r="Q354" i="58"/>
  <c r="S354" i="58" l="1"/>
  <c r="E353" i="58"/>
  <c r="D353" i="58"/>
  <c r="F353" i="58" s="1"/>
  <c r="C353" i="58"/>
  <c r="T354" i="58" l="1"/>
  <c r="U354" i="58" s="1"/>
  <c r="Q355" i="58"/>
  <c r="S355" i="58" l="1"/>
  <c r="C354" i="58"/>
  <c r="E354" i="58"/>
  <c r="D354" i="58"/>
  <c r="F354" i="58" s="1"/>
  <c r="T355" i="58" l="1"/>
  <c r="U355" i="58" s="1"/>
  <c r="Q356" i="58"/>
  <c r="S356" i="58" l="1"/>
  <c r="E355" i="58"/>
  <c r="D355" i="58"/>
  <c r="F355" i="58" s="1"/>
  <c r="C355" i="58"/>
  <c r="T356" i="58" l="1"/>
  <c r="U356" i="58" s="1"/>
  <c r="Q357" i="58"/>
  <c r="S357" i="58" l="1"/>
  <c r="C356" i="58"/>
  <c r="E356" i="58"/>
  <c r="D356" i="58"/>
  <c r="T357" i="58" l="1"/>
  <c r="U357" i="58" s="1"/>
  <c r="Q358" i="58"/>
  <c r="F356" i="58"/>
  <c r="S358" i="58" l="1"/>
  <c r="E357" i="58"/>
  <c r="D357" i="58"/>
  <c r="F357" i="58" s="1"/>
  <c r="C357" i="58"/>
  <c r="T358" i="58" l="1"/>
  <c r="U358" i="58" s="1"/>
  <c r="Q359" i="58"/>
  <c r="S359" i="58" l="1"/>
  <c r="C358" i="58"/>
  <c r="E358" i="58"/>
  <c r="D358" i="58"/>
  <c r="F358" i="58" s="1"/>
  <c r="T359" i="58" l="1"/>
  <c r="U359" i="58" s="1"/>
  <c r="Q360" i="58"/>
  <c r="S360" i="58" l="1"/>
  <c r="E359" i="58"/>
  <c r="D359" i="58"/>
  <c r="F359" i="58" s="1"/>
  <c r="C359" i="58"/>
  <c r="T360" i="58" l="1"/>
  <c r="U360" i="58" s="1"/>
  <c r="Q361" i="58"/>
  <c r="S361" i="58" l="1"/>
  <c r="C360" i="58"/>
  <c r="E360" i="58"/>
  <c r="D360" i="58"/>
  <c r="F360" i="58" s="1"/>
  <c r="T361" i="58" l="1"/>
  <c r="U361" i="58" s="1"/>
  <c r="Q362" i="58"/>
  <c r="E361" i="58" l="1"/>
  <c r="D361" i="58"/>
  <c r="C361" i="58"/>
  <c r="S362" i="58"/>
  <c r="T362" i="58" l="1"/>
  <c r="U362" i="58" s="1"/>
  <c r="Q363" i="58"/>
  <c r="F361" i="58"/>
  <c r="C362" i="58" l="1"/>
  <c r="E362" i="58"/>
  <c r="D362" i="58"/>
  <c r="S363" i="58"/>
  <c r="F362" i="58" l="1"/>
  <c r="T363" i="58"/>
  <c r="U363" i="58" s="1"/>
  <c r="Q364" i="58"/>
  <c r="E363" i="58" l="1"/>
  <c r="D363" i="58"/>
  <c r="F363" i="58" s="1"/>
  <c r="C363" i="58"/>
  <c r="S364" i="58"/>
  <c r="T364" i="58" l="1"/>
  <c r="U364" i="58" s="1"/>
  <c r="Q365" i="58"/>
  <c r="S365" i="58" l="1"/>
  <c r="C364" i="58"/>
  <c r="E364" i="58"/>
  <c r="D364" i="58"/>
  <c r="F364" i="58" s="1"/>
  <c r="T365" i="58" l="1"/>
  <c r="U365" i="58" s="1"/>
  <c r="Q366" i="58"/>
  <c r="S366" i="58" l="1"/>
  <c r="E365" i="58"/>
  <c r="D365" i="58"/>
  <c r="F365" i="58" s="1"/>
  <c r="C365" i="58"/>
  <c r="T366" i="58" l="1"/>
  <c r="U366" i="58" s="1"/>
  <c r="Q367" i="58"/>
  <c r="S367" i="58" l="1"/>
  <c r="C366" i="58"/>
  <c r="E366" i="58"/>
  <c r="D366" i="58"/>
  <c r="F366" i="58" s="1"/>
  <c r="T367" i="58" l="1"/>
  <c r="U367" i="58" s="1"/>
  <c r="Q368" i="58"/>
  <c r="S368" i="58" l="1"/>
  <c r="E367" i="58"/>
  <c r="D367" i="58"/>
  <c r="F367" i="58" s="1"/>
  <c r="C367" i="58"/>
  <c r="T368" i="58" l="1"/>
  <c r="U368" i="58" s="1"/>
  <c r="Q369" i="58"/>
  <c r="S369" i="58" l="1"/>
  <c r="C368" i="58"/>
  <c r="E368" i="58"/>
  <c r="D368" i="58"/>
  <c r="F368" i="58" s="1"/>
  <c r="T369" i="58" l="1"/>
  <c r="U369" i="58" s="1"/>
  <c r="Q370" i="58"/>
  <c r="S370" i="58" l="1"/>
  <c r="E369" i="58"/>
  <c r="D369" i="58"/>
  <c r="F369" i="58" s="1"/>
  <c r="C369" i="58"/>
  <c r="T370" i="58" l="1"/>
  <c r="U370" i="58" s="1"/>
  <c r="Q371" i="58"/>
  <c r="S371" i="58" l="1"/>
  <c r="C370" i="58"/>
  <c r="E370" i="58"/>
  <c r="D370" i="58"/>
  <c r="F370" i="58" s="1"/>
  <c r="T371" i="58" l="1"/>
  <c r="U371" i="58" s="1"/>
  <c r="Q372" i="58"/>
  <c r="S372" i="58" l="1"/>
  <c r="E371" i="58"/>
  <c r="D371" i="58"/>
  <c r="F371" i="58" s="1"/>
  <c r="C371" i="58"/>
  <c r="T372" i="58" l="1"/>
  <c r="U372" i="58" s="1"/>
  <c r="Q373" i="58"/>
  <c r="S373" i="58" l="1"/>
  <c r="C372" i="58"/>
  <c r="E372" i="58"/>
  <c r="D372" i="58"/>
  <c r="F372" i="58" s="1"/>
  <c r="T373" i="58" l="1"/>
  <c r="U373" i="58" s="1"/>
  <c r="Q374" i="58"/>
  <c r="S374" i="58" l="1"/>
  <c r="E373" i="58"/>
  <c r="D373" i="58"/>
  <c r="F373" i="58" s="1"/>
  <c r="C373" i="58"/>
  <c r="T374" i="58" l="1"/>
  <c r="U374" i="58" s="1"/>
  <c r="Q375" i="58"/>
  <c r="S375" i="58" l="1"/>
  <c r="C374" i="58"/>
  <c r="E374" i="58"/>
  <c r="D374" i="58"/>
  <c r="F374" i="58" s="1"/>
  <c r="T375" i="58" l="1"/>
  <c r="U375" i="58" s="1"/>
  <c r="Q376" i="58"/>
  <c r="S376" i="58" l="1"/>
  <c r="E375" i="58"/>
  <c r="D375" i="58"/>
  <c r="F375" i="58" s="1"/>
  <c r="C375" i="58"/>
  <c r="T376" i="58" l="1"/>
  <c r="U376" i="58" s="1"/>
  <c r="Q377" i="58"/>
  <c r="S377" i="58" l="1"/>
  <c r="C376" i="58"/>
  <c r="E376" i="58"/>
  <c r="D376" i="58"/>
  <c r="F376" i="58" s="1"/>
  <c r="T377" i="58" l="1"/>
  <c r="U377" i="58" s="1"/>
  <c r="Q378" i="58"/>
  <c r="S378" i="58" l="1"/>
  <c r="E377" i="58"/>
  <c r="D377" i="58"/>
  <c r="F377" i="58" s="1"/>
  <c r="C377" i="58"/>
  <c r="T378" i="58" l="1"/>
  <c r="U378" i="58" s="1"/>
  <c r="Q379" i="58"/>
  <c r="C378" i="58" l="1"/>
  <c r="E378" i="58"/>
  <c r="D378" i="58"/>
  <c r="F378" i="58" s="1"/>
  <c r="S379" i="58"/>
  <c r="T379" i="58" l="1"/>
  <c r="U379" i="58" s="1"/>
  <c r="Q380" i="58"/>
  <c r="S380" i="58" l="1"/>
  <c r="E379" i="58"/>
  <c r="D379" i="58"/>
  <c r="F379" i="58" s="1"/>
  <c r="C379" i="58"/>
  <c r="T380" i="58" l="1"/>
  <c r="U380" i="58" s="1"/>
  <c r="Q381" i="58"/>
  <c r="S381" i="58" l="1"/>
  <c r="C380" i="58"/>
  <c r="E380" i="58"/>
  <c r="D380" i="58"/>
  <c r="F380" i="58" s="1"/>
  <c r="T381" i="58" l="1"/>
  <c r="U381" i="58" s="1"/>
  <c r="Q382" i="58"/>
  <c r="E381" i="58" l="1"/>
  <c r="D381" i="58"/>
  <c r="C381" i="58"/>
  <c r="S382" i="58"/>
  <c r="T382" i="58" l="1"/>
  <c r="U382" i="58" s="1"/>
  <c r="Q383" i="58"/>
  <c r="F381" i="58"/>
  <c r="C382" i="58" l="1"/>
  <c r="E382" i="58"/>
  <c r="D382" i="58"/>
  <c r="S383" i="58"/>
  <c r="F382" i="58" l="1"/>
  <c r="T383" i="58"/>
  <c r="U383" i="58" s="1"/>
  <c r="Q384" i="58"/>
  <c r="S384" i="58" l="1"/>
  <c r="E383" i="58"/>
  <c r="D383" i="58"/>
  <c r="F383" i="58" s="1"/>
  <c r="C383" i="58"/>
  <c r="T384" i="58" l="1"/>
  <c r="U384" i="58" s="1"/>
  <c r="Q385" i="58"/>
  <c r="S385" i="58" l="1"/>
  <c r="C384" i="58"/>
  <c r="E384" i="58"/>
  <c r="D384" i="58"/>
  <c r="F384" i="58" s="1"/>
  <c r="T385" i="58" l="1"/>
  <c r="U385" i="58" s="1"/>
  <c r="Q386" i="58"/>
  <c r="S386" i="58" l="1"/>
  <c r="E385" i="58"/>
  <c r="D385" i="58"/>
  <c r="F385" i="58" s="1"/>
  <c r="C385" i="58"/>
  <c r="T386" i="58" l="1"/>
  <c r="U386" i="58" s="1"/>
  <c r="Q387" i="58"/>
  <c r="S387" i="58" l="1"/>
  <c r="C386" i="58"/>
  <c r="E386" i="58"/>
  <c r="D386" i="58"/>
  <c r="F386" i="58" s="1"/>
  <c r="T387" i="58" l="1"/>
  <c r="U387" i="58" s="1"/>
  <c r="Q388" i="58"/>
  <c r="E387" i="58" l="1"/>
  <c r="D387" i="58"/>
  <c r="C387" i="58"/>
  <c r="S388" i="58"/>
  <c r="T388" i="58" l="1"/>
  <c r="U388" i="58" s="1"/>
  <c r="Q389" i="58"/>
  <c r="F387" i="58"/>
  <c r="C388" i="58" l="1"/>
  <c r="E388" i="58"/>
  <c r="D388" i="58"/>
  <c r="S389" i="58"/>
  <c r="F388" i="58" l="1"/>
  <c r="T389" i="58"/>
  <c r="U389" i="58" s="1"/>
  <c r="Q390" i="58"/>
  <c r="S390" i="58" l="1"/>
  <c r="E389" i="58"/>
  <c r="D389" i="58"/>
  <c r="F389" i="58" s="1"/>
  <c r="C389" i="58"/>
  <c r="T390" i="58" l="1"/>
  <c r="U390" i="58" s="1"/>
  <c r="Q391" i="58"/>
  <c r="S391" i="58" l="1"/>
  <c r="C390" i="58"/>
  <c r="E390" i="58"/>
  <c r="D390" i="58"/>
  <c r="F390" i="58" s="1"/>
  <c r="T391" i="58" l="1"/>
  <c r="U391" i="58" s="1"/>
  <c r="Q392" i="58"/>
  <c r="E391" i="58" l="1"/>
  <c r="D391" i="58"/>
  <c r="C391" i="58"/>
  <c r="S392" i="58"/>
  <c r="T392" i="58" l="1"/>
  <c r="U392" i="58" s="1"/>
  <c r="Q393" i="58"/>
  <c r="F391" i="58"/>
  <c r="S393" i="58" l="1"/>
  <c r="C392" i="58"/>
  <c r="E392" i="58"/>
  <c r="D392" i="58"/>
  <c r="F392" i="58" s="1"/>
  <c r="T393" i="58" l="1"/>
  <c r="U393" i="58" s="1"/>
  <c r="Q394" i="58"/>
  <c r="S394" i="58" l="1"/>
  <c r="E393" i="58"/>
  <c r="D393" i="58"/>
  <c r="F393" i="58" s="1"/>
  <c r="C393" i="58"/>
  <c r="T394" i="58" l="1"/>
  <c r="U394" i="58" s="1"/>
  <c r="Q395" i="58"/>
  <c r="S395" i="58" l="1"/>
  <c r="C394" i="58"/>
  <c r="E394" i="58"/>
  <c r="D394" i="58"/>
  <c r="F394" i="58" s="1"/>
  <c r="T395" i="58" l="1"/>
  <c r="U395" i="58" s="1"/>
  <c r="Q396" i="58"/>
  <c r="S396" i="58" l="1"/>
  <c r="E395" i="58"/>
  <c r="D395" i="58"/>
  <c r="F395" i="58" s="1"/>
  <c r="C395" i="58"/>
  <c r="T396" i="58" l="1"/>
  <c r="U396" i="58" s="1"/>
  <c r="Q397" i="58"/>
  <c r="C396" i="58" l="1"/>
  <c r="E396" i="58"/>
  <c r="D396" i="58"/>
  <c r="F396" i="58" s="1"/>
  <c r="S397" i="58"/>
  <c r="T397" i="58" l="1"/>
  <c r="U397" i="58" s="1"/>
  <c r="Q398" i="58"/>
  <c r="E397" i="58" l="1"/>
  <c r="D397" i="58"/>
  <c r="F397" i="58" s="1"/>
  <c r="C397" i="58"/>
  <c r="S398" i="58"/>
  <c r="T398" i="58" l="1"/>
  <c r="U398" i="58" s="1"/>
  <c r="Q399" i="58"/>
  <c r="C398" i="58" l="1"/>
  <c r="E398" i="58"/>
  <c r="D398" i="58"/>
  <c r="F398" i="58" s="1"/>
  <c r="S399" i="58"/>
  <c r="T399" i="58" l="1"/>
  <c r="U399" i="58" s="1"/>
  <c r="Q400" i="58"/>
  <c r="S400" i="58" l="1"/>
  <c r="E399" i="58"/>
  <c r="D399" i="58"/>
  <c r="F399" i="58" s="1"/>
  <c r="C399" i="58"/>
  <c r="T400" i="58" l="1"/>
  <c r="U400" i="58" s="1"/>
  <c r="Q401" i="58"/>
  <c r="S401" i="58" l="1"/>
  <c r="C400" i="58"/>
  <c r="E400" i="58"/>
  <c r="D400" i="58"/>
  <c r="F400" i="58" s="1"/>
  <c r="T401" i="58" l="1"/>
  <c r="U401" i="58" s="1"/>
  <c r="Q402" i="58"/>
  <c r="E401" i="58" l="1"/>
  <c r="D401" i="58"/>
  <c r="C401" i="58"/>
  <c r="S402" i="58"/>
  <c r="T402" i="58" l="1"/>
  <c r="U402" i="58" s="1"/>
  <c r="Q403" i="58"/>
  <c r="F401" i="58"/>
  <c r="C402" i="58" l="1"/>
  <c r="E402" i="58"/>
  <c r="D402" i="58"/>
  <c r="S403" i="58"/>
  <c r="F402" i="58" l="1"/>
  <c r="T403" i="58"/>
  <c r="U403" i="58" s="1"/>
  <c r="Q404" i="58"/>
  <c r="S404" i="58" l="1"/>
  <c r="E403" i="58"/>
  <c r="D403" i="58"/>
  <c r="F403" i="58" s="1"/>
  <c r="C403" i="58"/>
  <c r="T404" i="58" l="1"/>
  <c r="U404" i="58" s="1"/>
  <c r="Q405" i="58"/>
  <c r="S405" i="58" l="1"/>
  <c r="C404" i="58"/>
  <c r="E404" i="58"/>
  <c r="D404" i="58"/>
  <c r="F404" i="58" s="1"/>
  <c r="T405" i="58" l="1"/>
  <c r="U405" i="58" s="1"/>
  <c r="Q406" i="58"/>
  <c r="E405" i="58" l="1"/>
  <c r="D405" i="58"/>
  <c r="C405" i="58"/>
  <c r="S406" i="58"/>
  <c r="T406" i="58" l="1"/>
  <c r="U406" i="58" s="1"/>
  <c r="Q407" i="58"/>
  <c r="F405" i="58"/>
  <c r="S407" i="58" l="1"/>
  <c r="C406" i="58"/>
  <c r="E406" i="58"/>
  <c r="D406" i="58"/>
  <c r="F406" i="58" s="1"/>
  <c r="T407" i="58" l="1"/>
  <c r="U407" i="58" s="1"/>
  <c r="Q408" i="58"/>
  <c r="S408" i="58" l="1"/>
  <c r="E407" i="58"/>
  <c r="D407" i="58"/>
  <c r="F407" i="58" s="1"/>
  <c r="C407" i="58"/>
  <c r="T408" i="58" l="1"/>
  <c r="U408" i="58" s="1"/>
  <c r="Q409" i="58"/>
  <c r="C408" i="58" l="1"/>
  <c r="E408" i="58"/>
  <c r="D408" i="58"/>
  <c r="F408" i="58" s="1"/>
  <c r="S409" i="58"/>
  <c r="T409" i="58" l="1"/>
  <c r="U409" i="58" s="1"/>
  <c r="Q410" i="58"/>
  <c r="S410" i="58" l="1"/>
  <c r="E409" i="58"/>
  <c r="D409" i="58"/>
  <c r="F409" i="58" s="1"/>
  <c r="C409" i="58"/>
  <c r="T410" i="58" l="1"/>
  <c r="U410" i="58" s="1"/>
  <c r="Q411" i="58"/>
  <c r="S411" i="58" l="1"/>
  <c r="C410" i="58"/>
  <c r="E410" i="58"/>
  <c r="D410" i="58"/>
  <c r="F410" i="58" s="1"/>
  <c r="T411" i="58" l="1"/>
  <c r="U411" i="58" s="1"/>
  <c r="Q412" i="58"/>
  <c r="E411" i="58" l="1"/>
  <c r="D411" i="58"/>
  <c r="C411" i="58"/>
  <c r="S412" i="58"/>
  <c r="T412" i="58" l="1"/>
  <c r="U412" i="58" s="1"/>
  <c r="Q413" i="58"/>
  <c r="F411" i="58"/>
  <c r="C412" i="58" l="1"/>
  <c r="E412" i="58"/>
  <c r="D412" i="58"/>
  <c r="S413" i="58"/>
  <c r="F412" i="58" l="1"/>
  <c r="T413" i="58"/>
  <c r="U413" i="58" s="1"/>
  <c r="Q414" i="58"/>
  <c r="S414" i="58" l="1"/>
  <c r="E413" i="58"/>
  <c r="D413" i="58"/>
  <c r="F413" i="58" s="1"/>
  <c r="C413" i="58"/>
  <c r="T414" i="58" l="1"/>
  <c r="U414" i="58" s="1"/>
  <c r="Q415" i="58"/>
  <c r="S415" i="58" l="1"/>
  <c r="C414" i="58"/>
  <c r="E414" i="58"/>
  <c r="D414" i="58"/>
  <c r="F414" i="58" s="1"/>
  <c r="T415" i="58" l="1"/>
  <c r="U415" i="58" s="1"/>
  <c r="Q416" i="58"/>
  <c r="S416" i="58" l="1"/>
  <c r="E415" i="58"/>
  <c r="D415" i="58"/>
  <c r="F415" i="58" s="1"/>
  <c r="C415" i="58"/>
  <c r="T416" i="58" l="1"/>
  <c r="U416" i="58" s="1"/>
  <c r="Q417" i="58"/>
  <c r="S417" i="58" l="1"/>
  <c r="C416" i="58"/>
  <c r="E416" i="58"/>
  <c r="D416" i="58"/>
  <c r="F416" i="58" s="1"/>
  <c r="T417" i="58" l="1"/>
  <c r="U417" i="58" s="1"/>
  <c r="Q418" i="58"/>
  <c r="S418" i="58" l="1"/>
  <c r="E417" i="58"/>
  <c r="D417" i="58"/>
  <c r="F417" i="58" s="1"/>
  <c r="C417" i="58"/>
  <c r="T418" i="58" l="1"/>
  <c r="U418" i="58" s="1"/>
  <c r="Q419" i="58"/>
  <c r="S419" i="58" l="1"/>
  <c r="C418" i="58"/>
  <c r="E418" i="58"/>
  <c r="D418" i="58"/>
  <c r="F418" i="58" s="1"/>
  <c r="T419" i="58" l="1"/>
  <c r="U419" i="58" s="1"/>
  <c r="Q420" i="58"/>
  <c r="E419" i="58" l="1"/>
  <c r="D419" i="58"/>
  <c r="C419" i="58"/>
  <c r="S420" i="58"/>
  <c r="T420" i="58" l="1"/>
  <c r="U420" i="58" s="1"/>
  <c r="Q421" i="58"/>
  <c r="F419" i="58"/>
  <c r="C420" i="58" l="1"/>
  <c r="E420" i="58"/>
  <c r="D420" i="58"/>
  <c r="F420" i="58" s="1"/>
  <c r="S421" i="58"/>
  <c r="T421" i="58" l="1"/>
  <c r="U421" i="58" s="1"/>
  <c r="Q422" i="58"/>
  <c r="S422" i="58" l="1"/>
  <c r="E421" i="58"/>
  <c r="D421" i="58"/>
  <c r="F421" i="58" s="1"/>
  <c r="C421" i="58"/>
  <c r="T422" i="58" l="1"/>
  <c r="U422" i="58" s="1"/>
  <c r="Q423" i="58"/>
  <c r="S423" i="58" l="1"/>
  <c r="C422" i="58"/>
  <c r="E422" i="58"/>
  <c r="D422" i="58"/>
  <c r="F422" i="58" s="1"/>
  <c r="T423" i="58" l="1"/>
  <c r="U423" i="58" s="1"/>
  <c r="Q424" i="58"/>
  <c r="S424" i="58" l="1"/>
  <c r="E423" i="58"/>
  <c r="D423" i="58"/>
  <c r="F423" i="58" s="1"/>
  <c r="C423" i="58"/>
  <c r="T424" i="58" l="1"/>
  <c r="U424" i="58" s="1"/>
  <c r="Q425" i="58"/>
  <c r="S425" i="58" l="1"/>
  <c r="C424" i="58"/>
  <c r="E424" i="58"/>
  <c r="D424" i="58"/>
  <c r="F424" i="58" s="1"/>
  <c r="T425" i="58" l="1"/>
  <c r="U425" i="58" s="1"/>
  <c r="Q426" i="58"/>
  <c r="E425" i="58" l="1"/>
  <c r="D425" i="58"/>
  <c r="C425" i="58"/>
  <c r="S426" i="58"/>
  <c r="T426" i="58" l="1"/>
  <c r="U426" i="58" s="1"/>
  <c r="Q427" i="58"/>
  <c r="F425" i="58"/>
  <c r="S427" i="58" l="1"/>
  <c r="C426" i="58"/>
  <c r="E426" i="58"/>
  <c r="D426" i="58"/>
  <c r="F426" i="58" s="1"/>
  <c r="T427" i="58" l="1"/>
  <c r="U427" i="58" s="1"/>
  <c r="Q428" i="58"/>
  <c r="S428" i="58" l="1"/>
  <c r="E427" i="58"/>
  <c r="D427" i="58"/>
  <c r="F427" i="58" s="1"/>
  <c r="C427" i="58"/>
  <c r="T428" i="58" l="1"/>
  <c r="U428" i="58" s="1"/>
  <c r="Q429" i="58"/>
  <c r="S429" i="58" l="1"/>
  <c r="C428" i="58"/>
  <c r="E428" i="58"/>
  <c r="D428" i="58"/>
  <c r="F428" i="58" s="1"/>
  <c r="T429" i="58" l="1"/>
  <c r="U429" i="58" s="1"/>
  <c r="Q430" i="58"/>
  <c r="S430" i="58" l="1"/>
  <c r="E429" i="58"/>
  <c r="D429" i="58"/>
  <c r="F429" i="58" s="1"/>
  <c r="C429" i="58"/>
  <c r="T430" i="58" l="1"/>
  <c r="U430" i="58" s="1"/>
  <c r="Q431" i="58"/>
  <c r="C430" i="58" l="1"/>
  <c r="E430" i="58"/>
  <c r="D430" i="58"/>
  <c r="F430" i="58" s="1"/>
  <c r="S431" i="58"/>
  <c r="T431" i="58" l="1"/>
  <c r="U431" i="58" s="1"/>
  <c r="Q432" i="58"/>
  <c r="E431" i="58" l="1"/>
  <c r="D431" i="58"/>
  <c r="C431" i="58"/>
  <c r="S432" i="58"/>
  <c r="T432" i="58" l="1"/>
  <c r="U432" i="58" s="1"/>
  <c r="Q433" i="58"/>
  <c r="F431" i="58"/>
  <c r="C432" i="58" l="1"/>
  <c r="E432" i="58"/>
  <c r="D432" i="58"/>
  <c r="F432" i="58" s="1"/>
  <c r="S433" i="58"/>
  <c r="T433" i="58" l="1"/>
  <c r="U433" i="58" s="1"/>
  <c r="Q434" i="58"/>
  <c r="E433" i="58" l="1"/>
  <c r="D433" i="58"/>
  <c r="C433" i="58"/>
  <c r="S434" i="58"/>
  <c r="T434" i="58" l="1"/>
  <c r="U434" i="58" s="1"/>
  <c r="Q435" i="58"/>
  <c r="F433" i="58"/>
  <c r="C434" i="58" l="1"/>
  <c r="E434" i="58"/>
  <c r="D434" i="58"/>
  <c r="F434" i="58" s="1"/>
  <c r="S435" i="58"/>
  <c r="T435" i="58" l="1"/>
  <c r="U435" i="58" s="1"/>
  <c r="Q436" i="58"/>
  <c r="E435" i="58" l="1"/>
  <c r="D435" i="58"/>
  <c r="C435" i="58"/>
  <c r="S436" i="58"/>
  <c r="T436" i="58" l="1"/>
  <c r="U436" i="58" s="1"/>
  <c r="Q437" i="58"/>
  <c r="F435" i="58"/>
  <c r="C436" i="58" l="1"/>
  <c r="E436" i="58"/>
  <c r="D436" i="58"/>
  <c r="F436" i="58" s="1"/>
  <c r="S437" i="58"/>
  <c r="T437" i="58" l="1"/>
  <c r="U437" i="58" s="1"/>
  <c r="Q438" i="58"/>
  <c r="E437" i="58" l="1"/>
  <c r="D437" i="58"/>
  <c r="C437" i="58"/>
  <c r="S438" i="58"/>
  <c r="T438" i="58" l="1"/>
  <c r="U438" i="58" s="1"/>
  <c r="Q439" i="58"/>
  <c r="F437" i="58"/>
  <c r="S439" i="58" l="1"/>
  <c r="C438" i="58"/>
  <c r="E438" i="58"/>
  <c r="D438" i="58"/>
  <c r="F438" i="58" s="1"/>
  <c r="T439" i="58" l="1"/>
  <c r="U439" i="58" s="1"/>
  <c r="Q440" i="58"/>
  <c r="S440" i="58" l="1"/>
  <c r="E439" i="58"/>
  <c r="D439" i="58"/>
  <c r="F439" i="58" s="1"/>
  <c r="C439" i="58"/>
  <c r="T440" i="58" l="1"/>
  <c r="U440" i="58" s="1"/>
  <c r="Q441" i="58"/>
  <c r="C440" i="58" l="1"/>
  <c r="E440" i="58"/>
  <c r="D440" i="58"/>
  <c r="F440" i="58" s="1"/>
  <c r="S441" i="58"/>
  <c r="T441" i="58" l="1"/>
  <c r="U441" i="58" s="1"/>
  <c r="Q442" i="58"/>
  <c r="S442" i="58" l="1"/>
  <c r="E441" i="58"/>
  <c r="D441" i="58"/>
  <c r="F441" i="58" s="1"/>
  <c r="C441" i="58"/>
  <c r="T442" i="58" l="1"/>
  <c r="U442" i="58" s="1"/>
  <c r="Q443" i="58"/>
  <c r="S443" i="58" l="1"/>
  <c r="C442" i="58"/>
  <c r="E442" i="58"/>
  <c r="D442" i="58"/>
  <c r="T443" i="58" l="1"/>
  <c r="U443" i="58" s="1"/>
  <c r="Q444" i="58"/>
  <c r="F442" i="58"/>
  <c r="S444" i="58" l="1"/>
  <c r="E443" i="58"/>
  <c r="D443" i="58"/>
  <c r="F443" i="58" s="1"/>
  <c r="C443" i="58"/>
  <c r="T444" i="58" l="1"/>
  <c r="U444" i="58" s="1"/>
  <c r="Q445" i="58"/>
  <c r="C444" i="58" l="1"/>
  <c r="E444" i="58"/>
  <c r="D444" i="58"/>
  <c r="F444" i="58" s="1"/>
  <c r="S445" i="58"/>
  <c r="T445" i="58" l="1"/>
  <c r="U445" i="58" s="1"/>
  <c r="Q446" i="58"/>
  <c r="S446" i="58" l="1"/>
  <c r="E445" i="58"/>
  <c r="D445" i="58"/>
  <c r="F445" i="58" s="1"/>
  <c r="C445" i="58"/>
  <c r="T446" i="58" l="1"/>
  <c r="U446" i="58" s="1"/>
  <c r="Q447" i="58"/>
  <c r="S447" i="58" l="1"/>
  <c r="C446" i="58"/>
  <c r="E446" i="58"/>
  <c r="D446" i="58"/>
  <c r="T447" i="58" l="1"/>
  <c r="U447" i="58" s="1"/>
  <c r="Q448" i="58"/>
  <c r="F446" i="58"/>
  <c r="S448" i="58" l="1"/>
  <c r="E447" i="58"/>
  <c r="D447" i="58"/>
  <c r="F447" i="58" s="1"/>
  <c r="C447" i="58"/>
  <c r="T448" i="58" l="1"/>
  <c r="U448" i="58" s="1"/>
  <c r="Q449" i="58"/>
  <c r="S449" i="58" l="1"/>
  <c r="C448" i="58"/>
  <c r="E448" i="58"/>
  <c r="D448" i="58"/>
  <c r="T449" i="58" l="1"/>
  <c r="U449" i="58" s="1"/>
  <c r="Q450" i="58"/>
  <c r="F448" i="58"/>
  <c r="S450" i="58" l="1"/>
  <c r="E449" i="58"/>
  <c r="D449" i="58"/>
  <c r="F449" i="58" s="1"/>
  <c r="C449" i="58"/>
  <c r="T450" i="58" l="1"/>
  <c r="U450" i="58" s="1"/>
  <c r="Q451" i="58"/>
  <c r="S451" i="58" l="1"/>
  <c r="C450" i="58"/>
  <c r="E450" i="58"/>
  <c r="D450" i="58"/>
  <c r="T451" i="58" l="1"/>
  <c r="U451" i="58" s="1"/>
  <c r="Q452" i="58"/>
  <c r="F450" i="58"/>
  <c r="S452" i="58" l="1"/>
  <c r="E451" i="58"/>
  <c r="D451" i="58"/>
  <c r="F451" i="58" s="1"/>
  <c r="C451" i="58"/>
  <c r="T452" i="58" l="1"/>
  <c r="U452" i="58" s="1"/>
  <c r="Q453" i="58"/>
  <c r="S453" i="58" l="1"/>
  <c r="C452" i="58"/>
  <c r="E452" i="58"/>
  <c r="D452" i="58"/>
  <c r="T453" i="58" l="1"/>
  <c r="U453" i="58" s="1"/>
  <c r="Q454" i="58"/>
  <c r="F452" i="58"/>
  <c r="S454" i="58" l="1"/>
  <c r="E453" i="58"/>
  <c r="D453" i="58"/>
  <c r="F453" i="58" s="1"/>
  <c r="C453" i="58"/>
  <c r="T454" i="58" l="1"/>
  <c r="U454" i="58" s="1"/>
  <c r="Q455" i="58"/>
  <c r="S455" i="58" l="1"/>
  <c r="C454" i="58"/>
  <c r="E454" i="58"/>
  <c r="D454" i="58"/>
  <c r="F454" i="58" s="1"/>
  <c r="T455" i="58" l="1"/>
  <c r="U455" i="58" s="1"/>
  <c r="Q456" i="58"/>
  <c r="S456" i="58" l="1"/>
  <c r="E455" i="58"/>
  <c r="D455" i="58"/>
  <c r="F455" i="58" s="1"/>
  <c r="C455" i="58"/>
  <c r="T456" i="58" l="1"/>
  <c r="U456" i="58" s="1"/>
  <c r="Q457" i="58"/>
  <c r="S457" i="58" l="1"/>
  <c r="C456" i="58"/>
  <c r="E456" i="58"/>
  <c r="D456" i="58"/>
  <c r="T457" i="58" l="1"/>
  <c r="U457" i="58" s="1"/>
  <c r="Q458" i="58"/>
  <c r="F456" i="58"/>
  <c r="S458" i="58" l="1"/>
  <c r="E457" i="58"/>
  <c r="D457" i="58"/>
  <c r="F457" i="58" s="1"/>
  <c r="C457" i="58"/>
  <c r="T458" i="58" l="1"/>
  <c r="U458" i="58" s="1"/>
  <c r="Q459" i="58"/>
  <c r="C458" i="58" l="1"/>
  <c r="E458" i="58"/>
  <c r="D458" i="58"/>
  <c r="F458" i="58" s="1"/>
  <c r="S459" i="58"/>
  <c r="T459" i="58" l="1"/>
  <c r="U459" i="58" s="1"/>
  <c r="Q460" i="58"/>
  <c r="S460" i="58" l="1"/>
  <c r="E459" i="58"/>
  <c r="D459" i="58"/>
  <c r="F459" i="58" s="1"/>
  <c r="C459" i="58"/>
  <c r="T460" i="58" l="1"/>
  <c r="U460" i="58" s="1"/>
  <c r="Q461" i="58"/>
  <c r="S461" i="58" l="1"/>
  <c r="C460" i="58"/>
  <c r="E460" i="58"/>
  <c r="D460" i="58"/>
  <c r="T461" i="58" l="1"/>
  <c r="U461" i="58" s="1"/>
  <c r="Q462" i="58"/>
  <c r="F460" i="58"/>
  <c r="S462" i="58" l="1"/>
  <c r="E461" i="58"/>
  <c r="D461" i="58"/>
  <c r="F461" i="58" s="1"/>
  <c r="C461" i="58"/>
  <c r="T462" i="58" l="1"/>
  <c r="U462" i="58" s="1"/>
  <c r="Q463" i="58"/>
  <c r="S463" i="58" l="1"/>
  <c r="C462" i="58"/>
  <c r="E462" i="58"/>
  <c r="D462" i="58"/>
  <c r="T463" i="58" l="1"/>
  <c r="U463" i="58" s="1"/>
  <c r="Q464" i="58"/>
  <c r="F462" i="58"/>
  <c r="S464" i="58" l="1"/>
  <c r="E463" i="58"/>
  <c r="D463" i="58"/>
  <c r="F463" i="58" s="1"/>
  <c r="C463" i="58"/>
  <c r="T464" i="58" l="1"/>
  <c r="U464" i="58" s="1"/>
  <c r="Q465" i="58"/>
  <c r="S465" i="58" l="1"/>
  <c r="C464" i="58"/>
  <c r="E464" i="58"/>
  <c r="D464" i="58"/>
  <c r="T465" i="58" l="1"/>
  <c r="U465" i="58" s="1"/>
  <c r="Q466" i="58"/>
  <c r="F464" i="58"/>
  <c r="S466" i="58" l="1"/>
  <c r="E465" i="58"/>
  <c r="D465" i="58"/>
  <c r="F465" i="58" s="1"/>
  <c r="C465" i="58"/>
  <c r="T466" i="58" l="1"/>
  <c r="U466" i="58" s="1"/>
  <c r="Q467" i="58"/>
  <c r="S467" i="58" l="1"/>
  <c r="C466" i="58"/>
  <c r="E466" i="58"/>
  <c r="D466" i="58"/>
  <c r="T467" i="58" l="1"/>
  <c r="U467" i="58" s="1"/>
  <c r="Q468" i="58"/>
  <c r="F466" i="58"/>
  <c r="S468" i="58" l="1"/>
  <c r="E467" i="58"/>
  <c r="D467" i="58"/>
  <c r="F467" i="58" s="1"/>
  <c r="C467" i="58"/>
  <c r="T468" i="58" l="1"/>
  <c r="U468" i="58" s="1"/>
  <c r="Q469" i="58"/>
  <c r="S469" i="58" l="1"/>
  <c r="C468" i="58"/>
  <c r="E468" i="58"/>
  <c r="D468" i="58"/>
  <c r="F468" i="58" s="1"/>
  <c r="T469" i="58" l="1"/>
  <c r="U469" i="58" s="1"/>
  <c r="Q470" i="58"/>
  <c r="S470" i="58" l="1"/>
  <c r="E469" i="58"/>
  <c r="D469" i="58"/>
  <c r="F469" i="58" s="1"/>
  <c r="C469" i="58"/>
  <c r="T470" i="58" l="1"/>
  <c r="U470" i="58" s="1"/>
  <c r="Q471" i="58"/>
  <c r="S471" i="58" l="1"/>
  <c r="C470" i="58"/>
  <c r="E470" i="58"/>
  <c r="D470" i="58"/>
  <c r="T471" i="58" l="1"/>
  <c r="U471" i="58" s="1"/>
  <c r="Q472" i="58"/>
  <c r="F470" i="58"/>
  <c r="S472" i="58" l="1"/>
  <c r="E471" i="58"/>
  <c r="D471" i="58"/>
  <c r="F471" i="58" s="1"/>
  <c r="C471" i="58"/>
  <c r="T472" i="58" l="1"/>
  <c r="U472" i="58" s="1"/>
  <c r="Q473" i="58"/>
  <c r="S473" i="58" l="1"/>
  <c r="C472" i="58"/>
  <c r="E472" i="58"/>
  <c r="D472" i="58"/>
  <c r="T473" i="58" l="1"/>
  <c r="U473" i="58" s="1"/>
  <c r="Q474" i="58"/>
  <c r="F472" i="58"/>
  <c r="S474" i="58" l="1"/>
  <c r="E473" i="58"/>
  <c r="D473" i="58"/>
  <c r="F473" i="58" s="1"/>
  <c r="C473" i="58"/>
  <c r="T474" i="58" l="1"/>
  <c r="U474" i="58" s="1"/>
  <c r="Q475" i="58"/>
  <c r="S475" i="58" l="1"/>
  <c r="C474" i="58"/>
  <c r="E474" i="58"/>
  <c r="D474" i="58"/>
  <c r="T475" i="58" l="1"/>
  <c r="U475" i="58" s="1"/>
  <c r="Q476" i="58"/>
  <c r="F474" i="58"/>
  <c r="S476" i="58" l="1"/>
  <c r="E475" i="58"/>
  <c r="D475" i="58"/>
  <c r="F475" i="58" s="1"/>
  <c r="C475" i="58"/>
  <c r="T476" i="58" l="1"/>
  <c r="U476" i="58" s="1"/>
  <c r="Q477" i="58"/>
  <c r="S477" i="58" l="1"/>
  <c r="C476" i="58"/>
  <c r="E476" i="58"/>
  <c r="D476" i="58"/>
  <c r="T477" i="58" l="1"/>
  <c r="U477" i="58" s="1"/>
  <c r="Q478" i="58"/>
  <c r="F476" i="58"/>
  <c r="S478" i="58" l="1"/>
  <c r="E477" i="58"/>
  <c r="D477" i="58"/>
  <c r="F477" i="58" s="1"/>
  <c r="C477" i="58"/>
  <c r="T478" i="58" l="1"/>
  <c r="U478" i="58" s="1"/>
  <c r="Q479" i="58"/>
  <c r="S479" i="58" l="1"/>
  <c r="C478" i="58"/>
  <c r="E478" i="58"/>
  <c r="D478" i="58"/>
  <c r="T479" i="58" l="1"/>
  <c r="U479" i="58" s="1"/>
  <c r="Q480" i="58"/>
  <c r="F478" i="58"/>
  <c r="S480" i="58" l="1"/>
  <c r="E479" i="58"/>
  <c r="D479" i="58"/>
  <c r="F479" i="58" s="1"/>
  <c r="C479" i="58"/>
  <c r="T480" i="58" l="1"/>
  <c r="U480" i="58" s="1"/>
  <c r="Q481" i="58"/>
  <c r="S481" i="58" l="1"/>
  <c r="C480" i="58"/>
  <c r="E480" i="58"/>
  <c r="D480" i="58"/>
  <c r="T481" i="58" l="1"/>
  <c r="U481" i="58" s="1"/>
  <c r="Q482" i="58"/>
  <c r="F480" i="58"/>
  <c r="S482" i="58" l="1"/>
  <c r="E481" i="58"/>
  <c r="D481" i="58"/>
  <c r="F481" i="58" s="1"/>
  <c r="C481" i="58"/>
  <c r="T482" i="58" l="1"/>
  <c r="U482" i="58" s="1"/>
  <c r="Q483" i="58"/>
  <c r="S483" i="58" l="1"/>
  <c r="C482" i="58"/>
  <c r="E482" i="58"/>
  <c r="D482" i="58"/>
  <c r="T483" i="58" l="1"/>
  <c r="U483" i="58" s="1"/>
  <c r="Q484" i="58"/>
  <c r="F482" i="58"/>
  <c r="S484" i="58" l="1"/>
  <c r="E483" i="58"/>
  <c r="D483" i="58"/>
  <c r="F483" i="58" s="1"/>
  <c r="C483" i="58"/>
  <c r="T484" i="58" l="1"/>
  <c r="U484" i="58" s="1"/>
  <c r="Q485" i="58"/>
  <c r="S485" i="58" l="1"/>
  <c r="C484" i="58"/>
  <c r="E484" i="58"/>
  <c r="D484" i="58"/>
  <c r="T485" i="58" l="1"/>
  <c r="U485" i="58" s="1"/>
  <c r="Q486" i="58"/>
  <c r="F484" i="58"/>
  <c r="S486" i="58" l="1"/>
  <c r="E485" i="58"/>
  <c r="D485" i="58"/>
  <c r="F485" i="58" s="1"/>
  <c r="C485" i="58"/>
  <c r="T486" i="58" l="1"/>
  <c r="U486" i="58" s="1"/>
  <c r="Q487" i="58"/>
  <c r="S487" i="58" l="1"/>
  <c r="C486" i="58"/>
  <c r="E486" i="58"/>
  <c r="D486" i="58"/>
  <c r="T487" i="58" l="1"/>
  <c r="U487" i="58" s="1"/>
  <c r="Q488" i="58"/>
  <c r="F486" i="58"/>
  <c r="S488" i="58" l="1"/>
  <c r="E487" i="58"/>
  <c r="D487" i="58"/>
  <c r="F487" i="58" s="1"/>
  <c r="C487" i="58"/>
  <c r="T488" i="58" l="1"/>
  <c r="U488" i="58" s="1"/>
  <c r="Q489" i="58"/>
  <c r="S489" i="58" l="1"/>
  <c r="C488" i="58"/>
  <c r="E488" i="58"/>
  <c r="D488" i="58"/>
  <c r="T489" i="58" l="1"/>
  <c r="U489" i="58" s="1"/>
  <c r="Q490" i="58"/>
  <c r="F488" i="58"/>
  <c r="S490" i="58" l="1"/>
  <c r="E489" i="58"/>
  <c r="D489" i="58"/>
  <c r="F489" i="58" s="1"/>
  <c r="C489" i="58"/>
  <c r="T490" i="58" l="1"/>
  <c r="U490" i="58" s="1"/>
  <c r="Q491" i="58"/>
  <c r="S491" i="58" l="1"/>
  <c r="C490" i="58"/>
  <c r="E490" i="58"/>
  <c r="D490" i="58"/>
  <c r="T491" i="58" l="1"/>
  <c r="U491" i="58" s="1"/>
  <c r="Q492" i="58"/>
  <c r="F490" i="58"/>
  <c r="S492" i="58" l="1"/>
  <c r="E491" i="58"/>
  <c r="D491" i="58"/>
  <c r="F491" i="58" s="1"/>
  <c r="C491" i="58"/>
  <c r="T492" i="58" l="1"/>
  <c r="U492" i="58" s="1"/>
  <c r="Q493" i="58"/>
  <c r="S493" i="58" l="1"/>
  <c r="C492" i="58"/>
  <c r="E492" i="58"/>
  <c r="D492" i="58"/>
  <c r="T493" i="58" l="1"/>
  <c r="U493" i="58" s="1"/>
  <c r="Q494" i="58"/>
  <c r="F492" i="58"/>
  <c r="S494" i="58" l="1"/>
  <c r="E493" i="58"/>
  <c r="D493" i="58"/>
  <c r="F493" i="58" s="1"/>
  <c r="C493" i="58"/>
  <c r="T494" i="58" l="1"/>
  <c r="U494" i="58" s="1"/>
  <c r="Q495" i="58"/>
  <c r="S495" i="58" l="1"/>
  <c r="C494" i="58"/>
  <c r="E494" i="58"/>
  <c r="D494" i="58"/>
  <c r="T495" i="58" l="1"/>
  <c r="U495" i="58" s="1"/>
  <c r="Q496" i="58"/>
  <c r="F494" i="58"/>
  <c r="S496" i="58" l="1"/>
  <c r="E495" i="58"/>
  <c r="D495" i="58"/>
  <c r="F495" i="58" s="1"/>
  <c r="C495" i="58"/>
  <c r="T496" i="58" l="1"/>
  <c r="U496" i="58" s="1"/>
  <c r="Q497" i="58"/>
  <c r="S497" i="58" l="1"/>
  <c r="C496" i="58"/>
  <c r="E496" i="58"/>
  <c r="D496" i="58"/>
  <c r="T497" i="58" l="1"/>
  <c r="U497" i="58" s="1"/>
  <c r="Q498" i="58"/>
  <c r="F496" i="58"/>
  <c r="S498" i="58" l="1"/>
  <c r="E497" i="58"/>
  <c r="D497" i="58"/>
  <c r="F497" i="58" s="1"/>
  <c r="C497" i="58"/>
  <c r="T498" i="58" l="1"/>
  <c r="U498" i="58" s="1"/>
  <c r="Q499" i="58"/>
  <c r="S499" i="58" l="1"/>
  <c r="C498" i="58"/>
  <c r="E498" i="58"/>
  <c r="D498" i="58"/>
  <c r="T499" i="58" l="1"/>
  <c r="U499" i="58" s="1"/>
  <c r="Q500" i="58"/>
  <c r="F498" i="58"/>
  <c r="S500" i="58" l="1"/>
  <c r="E499" i="58"/>
  <c r="D499" i="58"/>
  <c r="F499" i="58" s="1"/>
  <c r="C499" i="58"/>
  <c r="T500" i="58" l="1"/>
  <c r="U500" i="58" s="1"/>
  <c r="Q501" i="58"/>
  <c r="S501" i="58" l="1"/>
  <c r="C500" i="58"/>
  <c r="E500" i="58"/>
  <c r="D500" i="58"/>
  <c r="T501" i="58" l="1"/>
  <c r="U501" i="58" s="1"/>
  <c r="Q502" i="58"/>
  <c r="F500" i="58"/>
  <c r="S502" i="58" l="1"/>
  <c r="E501" i="58"/>
  <c r="D501" i="58"/>
  <c r="F501" i="58" s="1"/>
  <c r="C501" i="58"/>
  <c r="T502" i="58" l="1"/>
  <c r="U502" i="58" s="1"/>
  <c r="Q503" i="58"/>
  <c r="S503" i="58" l="1"/>
  <c r="C502" i="58"/>
  <c r="E502" i="58"/>
  <c r="D502" i="58"/>
  <c r="T503" i="58" l="1"/>
  <c r="U503" i="58" s="1"/>
  <c r="Q504" i="58"/>
  <c r="F502" i="58"/>
  <c r="S504" i="58" l="1"/>
  <c r="E503" i="58"/>
  <c r="D503" i="58"/>
  <c r="F503" i="58" s="1"/>
  <c r="C503" i="58"/>
  <c r="T504" i="58" l="1"/>
  <c r="U504" i="58" s="1"/>
  <c r="Q505" i="58"/>
  <c r="S505" i="58" l="1"/>
  <c r="C504" i="58"/>
  <c r="E504" i="58"/>
  <c r="D504" i="58"/>
  <c r="T505" i="58" l="1"/>
  <c r="U505" i="58" s="1"/>
  <c r="Q506" i="58"/>
  <c r="F504" i="58"/>
  <c r="S506" i="58" l="1"/>
  <c r="E505" i="58"/>
  <c r="D505" i="58"/>
  <c r="F505" i="58" s="1"/>
  <c r="C505" i="58"/>
  <c r="T506" i="58" l="1"/>
  <c r="U506" i="58" s="1"/>
  <c r="Q507" i="58"/>
  <c r="S507" i="58" l="1"/>
  <c r="C506" i="58"/>
  <c r="E506" i="58"/>
  <c r="D506" i="58"/>
  <c r="T507" i="58" l="1"/>
  <c r="U507" i="58" s="1"/>
  <c r="Q508" i="58"/>
  <c r="F506" i="58"/>
  <c r="S508" i="58" l="1"/>
  <c r="E507" i="58"/>
  <c r="D507" i="58"/>
  <c r="F507" i="58" s="1"/>
  <c r="C507" i="58"/>
  <c r="T508" i="58" l="1"/>
  <c r="U508" i="58" s="1"/>
  <c r="Q509" i="58"/>
  <c r="S509" i="58" l="1"/>
  <c r="C508" i="58"/>
  <c r="E508" i="58"/>
  <c r="D508" i="58"/>
  <c r="T509" i="58" l="1"/>
  <c r="U509" i="58" s="1"/>
  <c r="Q510" i="58"/>
  <c r="F508" i="58"/>
  <c r="S510" i="58" l="1"/>
  <c r="E509" i="58"/>
  <c r="D509" i="58"/>
  <c r="F509" i="58" s="1"/>
  <c r="C509" i="58"/>
  <c r="T510" i="58" l="1"/>
  <c r="U510" i="58" s="1"/>
  <c r="Q511" i="58"/>
  <c r="S511" i="58" l="1"/>
  <c r="C510" i="58"/>
  <c r="E510" i="58"/>
  <c r="D510" i="58"/>
  <c r="T511" i="58" l="1"/>
  <c r="U511" i="58" s="1"/>
  <c r="Q512" i="58"/>
  <c r="F510" i="58"/>
  <c r="S512" i="58" l="1"/>
  <c r="E511" i="58"/>
  <c r="D511" i="58"/>
  <c r="F511" i="58" s="1"/>
  <c r="C511" i="58"/>
  <c r="T512" i="58" l="1"/>
  <c r="U512" i="58" s="1"/>
  <c r="Q513" i="58"/>
  <c r="S513" i="58" l="1"/>
  <c r="C512" i="58"/>
  <c r="E512" i="58"/>
  <c r="D512" i="58"/>
  <c r="T513" i="58" l="1"/>
  <c r="U513" i="58" s="1"/>
  <c r="Q514" i="58"/>
  <c r="F512" i="58"/>
  <c r="S514" i="58" l="1"/>
  <c r="E513" i="58"/>
  <c r="D513" i="58"/>
  <c r="F513" i="58" s="1"/>
  <c r="C513" i="58"/>
  <c r="T514" i="58" l="1"/>
  <c r="U514" i="58" s="1"/>
  <c r="Q515" i="58"/>
  <c r="S515" i="58" l="1"/>
  <c r="C514" i="58"/>
  <c r="E514" i="58"/>
  <c r="D514" i="58"/>
  <c r="T515" i="58" l="1"/>
  <c r="U515" i="58" s="1"/>
  <c r="Q516" i="58"/>
  <c r="F514" i="58"/>
  <c r="S516" i="58" l="1"/>
  <c r="E515" i="58"/>
  <c r="D515" i="58"/>
  <c r="F515" i="58" s="1"/>
  <c r="C515" i="58"/>
  <c r="T516" i="58" l="1"/>
  <c r="U516" i="58" s="1"/>
  <c r="Q517" i="58"/>
  <c r="S517" i="58" l="1"/>
  <c r="C516" i="58"/>
  <c r="E516" i="58"/>
  <c r="D516" i="58"/>
  <c r="T517" i="58" l="1"/>
  <c r="U517" i="58" s="1"/>
  <c r="Q518" i="58"/>
  <c r="F516" i="58"/>
  <c r="S518" i="58" l="1"/>
  <c r="E517" i="58"/>
  <c r="D517" i="58"/>
  <c r="F517" i="58" s="1"/>
  <c r="C517" i="58"/>
  <c r="T518" i="58" l="1"/>
  <c r="U518" i="58" s="1"/>
  <c r="Q519" i="58"/>
  <c r="S519" i="58" l="1"/>
  <c r="C518" i="58"/>
  <c r="E518" i="58"/>
  <c r="D518" i="58"/>
  <c r="T519" i="58" l="1"/>
  <c r="U519" i="58" s="1"/>
  <c r="Q520" i="58"/>
  <c r="F518" i="58"/>
  <c r="S520" i="58" l="1"/>
  <c r="E519" i="58"/>
  <c r="D519" i="58"/>
  <c r="F519" i="58" s="1"/>
  <c r="C519" i="58"/>
  <c r="T520" i="58" l="1"/>
  <c r="U520" i="58" s="1"/>
  <c r="Q521" i="58"/>
  <c r="C520" i="58" l="1"/>
  <c r="E520" i="58"/>
  <c r="D520" i="58"/>
  <c r="F520" i="58" s="1"/>
  <c r="S521" i="58"/>
  <c r="T521" i="58" l="1"/>
  <c r="U521" i="58" s="1"/>
  <c r="Q522" i="58"/>
  <c r="E521" i="58" l="1"/>
  <c r="D521" i="58"/>
  <c r="F521" i="58" s="1"/>
  <c r="C521" i="58"/>
  <c r="S522" i="58"/>
  <c r="T522" i="58" l="1"/>
  <c r="U522" i="58" s="1"/>
  <c r="Q523" i="58"/>
  <c r="S523" i="58" l="1"/>
  <c r="C522" i="58"/>
  <c r="E522" i="58"/>
  <c r="D522" i="58"/>
  <c r="F522" i="58" s="1"/>
  <c r="T523" i="58" l="1"/>
  <c r="U523" i="58" s="1"/>
  <c r="Q524" i="58"/>
  <c r="S524" i="58" l="1"/>
  <c r="E523" i="58"/>
  <c r="D523" i="58"/>
  <c r="F523" i="58" s="1"/>
  <c r="C523" i="58"/>
  <c r="T524" i="58" l="1"/>
  <c r="U524" i="58" s="1"/>
  <c r="Q525" i="58"/>
  <c r="S525" i="58" l="1"/>
  <c r="C524" i="58"/>
  <c r="E524" i="58"/>
  <c r="D524" i="58"/>
  <c r="F524" i="58" s="1"/>
  <c r="T525" i="58" l="1"/>
  <c r="U525" i="58" s="1"/>
  <c r="Q526" i="58"/>
  <c r="S526" i="58" l="1"/>
  <c r="E525" i="58"/>
  <c r="D525" i="58"/>
  <c r="F525" i="58" s="1"/>
  <c r="C525" i="58"/>
  <c r="T526" i="58" l="1"/>
  <c r="U526" i="58" s="1"/>
  <c r="Q527" i="58"/>
  <c r="S527" i="58" l="1"/>
  <c r="C526" i="58"/>
  <c r="E526" i="58"/>
  <c r="D526" i="58"/>
  <c r="F526" i="58" s="1"/>
  <c r="T527" i="58" l="1"/>
  <c r="U527" i="58" s="1"/>
  <c r="Q528" i="58"/>
  <c r="E527" i="58" l="1"/>
  <c r="D527" i="58"/>
  <c r="C527" i="58"/>
  <c r="S528" i="58"/>
  <c r="T528" i="58" l="1"/>
  <c r="U528" i="58" s="1"/>
  <c r="Q529" i="58"/>
  <c r="F527" i="58"/>
  <c r="C528" i="58" l="1"/>
  <c r="E528" i="58"/>
  <c r="D528" i="58"/>
  <c r="S529" i="58"/>
  <c r="F528" i="58" l="1"/>
  <c r="T529" i="58"/>
  <c r="U529" i="58" s="1"/>
  <c r="Q530" i="58"/>
  <c r="E529" i="58" l="1"/>
  <c r="D529" i="58"/>
  <c r="C529" i="58"/>
  <c r="S530" i="58"/>
  <c r="T530" i="58" l="1"/>
  <c r="U530" i="58" s="1"/>
  <c r="Q531" i="58"/>
  <c r="F529" i="58"/>
  <c r="S531" i="58" l="1"/>
  <c r="C530" i="58"/>
  <c r="E530" i="58"/>
  <c r="D530" i="58"/>
  <c r="T531" i="58" l="1"/>
  <c r="U531" i="58" s="1"/>
  <c r="Q532" i="58"/>
  <c r="F530" i="58"/>
  <c r="S532" i="58" l="1"/>
  <c r="E531" i="58"/>
  <c r="D531" i="58"/>
  <c r="F531" i="58" s="1"/>
  <c r="C531" i="58"/>
  <c r="T532" i="58" l="1"/>
  <c r="U532" i="58" s="1"/>
  <c r="Q533" i="58"/>
  <c r="S533" i="58" l="1"/>
  <c r="C532" i="58"/>
  <c r="E532" i="58"/>
  <c r="D532" i="58"/>
  <c r="F532" i="58" s="1"/>
  <c r="T533" i="58" l="1"/>
  <c r="U533" i="58" s="1"/>
  <c r="Q534" i="58"/>
  <c r="E533" i="58" l="1"/>
  <c r="D533" i="58"/>
  <c r="C533" i="58"/>
  <c r="S534" i="58"/>
  <c r="T534" i="58" l="1"/>
  <c r="U534" i="58" s="1"/>
  <c r="Q535" i="58"/>
  <c r="F533" i="58"/>
  <c r="C534" i="58" l="1"/>
  <c r="E534" i="58"/>
  <c r="D534" i="58"/>
  <c r="S535" i="58"/>
  <c r="F534" i="58" l="1"/>
  <c r="T535" i="58"/>
  <c r="U535" i="58" s="1"/>
  <c r="Q536" i="58"/>
  <c r="S536" i="58" l="1"/>
  <c r="E535" i="58"/>
  <c r="D535" i="58"/>
  <c r="F535" i="58" s="1"/>
  <c r="C535" i="58"/>
  <c r="T536" i="58" l="1"/>
  <c r="U536" i="58" s="1"/>
  <c r="Q537" i="58"/>
  <c r="S537" i="58" l="1"/>
  <c r="C536" i="58"/>
  <c r="E536" i="58"/>
  <c r="D536" i="58"/>
  <c r="F536" i="58" s="1"/>
  <c r="T537" i="58" l="1"/>
  <c r="U537" i="58" s="1"/>
  <c r="Q538" i="58"/>
  <c r="E537" i="58" l="1"/>
  <c r="D537" i="58"/>
  <c r="F537" i="58" s="1"/>
  <c r="C537" i="58"/>
  <c r="S538" i="58"/>
  <c r="T538" i="58" l="1"/>
  <c r="U538" i="58" s="1"/>
  <c r="Q539" i="58"/>
  <c r="S539" i="58" l="1"/>
  <c r="C538" i="58"/>
  <c r="E538" i="58"/>
  <c r="D538" i="58"/>
  <c r="F538" i="58" s="1"/>
  <c r="T539" i="58" l="1"/>
  <c r="U539" i="58" s="1"/>
  <c r="Q540" i="58"/>
  <c r="S540" i="58" l="1"/>
  <c r="E539" i="58"/>
  <c r="D539" i="58"/>
  <c r="F539" i="58" s="1"/>
  <c r="C539" i="58"/>
  <c r="T540" i="58" l="1"/>
  <c r="U540" i="58" s="1"/>
  <c r="Q541" i="58"/>
  <c r="S541" i="58" l="1"/>
  <c r="C540" i="58"/>
  <c r="E540" i="58"/>
  <c r="D540" i="58"/>
  <c r="F540" i="58" s="1"/>
  <c r="T541" i="58" l="1"/>
  <c r="U541" i="58" s="1"/>
  <c r="Q542" i="58"/>
  <c r="S542" i="58" l="1"/>
  <c r="E541" i="58"/>
  <c r="D541" i="58"/>
  <c r="F541" i="58" s="1"/>
  <c r="C541" i="58"/>
  <c r="T542" i="58" l="1"/>
  <c r="U542" i="58" s="1"/>
  <c r="Q543" i="58"/>
  <c r="S543" i="58" l="1"/>
  <c r="C542" i="58"/>
  <c r="E542" i="58"/>
  <c r="D542" i="58"/>
  <c r="T543" i="58" l="1"/>
  <c r="U543" i="58" s="1"/>
  <c r="Q544" i="58"/>
  <c r="F542" i="58"/>
  <c r="S544" i="58" l="1"/>
  <c r="E543" i="58"/>
  <c r="D543" i="58"/>
  <c r="F543" i="58" s="1"/>
  <c r="C543" i="58"/>
  <c r="T544" i="58" l="1"/>
  <c r="U544" i="58" s="1"/>
  <c r="Q545" i="58"/>
  <c r="S545" i="58" l="1"/>
  <c r="C544" i="58"/>
  <c r="E544" i="58"/>
  <c r="D544" i="58"/>
  <c r="F544" i="58" s="1"/>
  <c r="T545" i="58" l="1"/>
  <c r="U545" i="58" s="1"/>
  <c r="Q546" i="58"/>
  <c r="S546" i="58" l="1"/>
  <c r="E545" i="58"/>
  <c r="D545" i="58"/>
  <c r="F545" i="58" s="1"/>
  <c r="C545" i="58"/>
  <c r="T546" i="58" l="1"/>
  <c r="U546" i="58" s="1"/>
  <c r="Q547" i="58"/>
  <c r="S547" i="58" l="1"/>
  <c r="C546" i="58"/>
  <c r="E546" i="58"/>
  <c r="D546" i="58"/>
  <c r="F546" i="58" s="1"/>
  <c r="T547" i="58" l="1"/>
  <c r="U547" i="58" s="1"/>
  <c r="Q548" i="58"/>
  <c r="S548" i="58" l="1"/>
  <c r="E547" i="58"/>
  <c r="D547" i="58"/>
  <c r="F547" i="58" s="1"/>
  <c r="C547" i="58"/>
  <c r="T548" i="58" l="1"/>
  <c r="U548" i="58" s="1"/>
  <c r="Q549" i="58"/>
  <c r="S549" i="58" l="1"/>
  <c r="C548" i="58"/>
  <c r="E548" i="58"/>
  <c r="D548" i="58"/>
  <c r="F548" i="58" s="1"/>
  <c r="T549" i="58" l="1"/>
  <c r="U549" i="58" s="1"/>
  <c r="Q550" i="58"/>
  <c r="S550" i="58" l="1"/>
  <c r="E549" i="58"/>
  <c r="D549" i="58"/>
  <c r="F549" i="58" s="1"/>
  <c r="C549" i="58"/>
  <c r="T550" i="58" l="1"/>
  <c r="U550" i="58" s="1"/>
  <c r="Q551" i="58"/>
  <c r="S551" i="58" l="1"/>
  <c r="C550" i="58"/>
  <c r="E550" i="58"/>
  <c r="D550" i="58"/>
  <c r="F550" i="58" s="1"/>
  <c r="T551" i="58" l="1"/>
  <c r="U551" i="58" s="1"/>
  <c r="Q552" i="58"/>
  <c r="E551" i="58" l="1"/>
  <c r="D551" i="58"/>
  <c r="C551" i="58"/>
  <c r="S552" i="58"/>
  <c r="T552" i="58" l="1"/>
  <c r="U552" i="58" s="1"/>
  <c r="Q553" i="58"/>
  <c r="F551" i="58"/>
  <c r="C552" i="58" l="1"/>
  <c r="E552" i="58"/>
  <c r="D552" i="58"/>
  <c r="F552" i="58" s="1"/>
  <c r="S553" i="58"/>
  <c r="T553" i="58" l="1"/>
  <c r="U553" i="58" s="1"/>
  <c r="Q554" i="58"/>
  <c r="E553" i="58" l="1"/>
  <c r="D553" i="58"/>
  <c r="C553" i="58"/>
  <c r="S554" i="58"/>
  <c r="T554" i="58" l="1"/>
  <c r="U554" i="58" s="1"/>
  <c r="Q555" i="58"/>
  <c r="F553" i="58"/>
  <c r="S555" i="58" l="1"/>
  <c r="C554" i="58"/>
  <c r="E554" i="58"/>
  <c r="D554" i="58"/>
  <c r="F554" i="58" s="1"/>
  <c r="T555" i="58" l="1"/>
  <c r="U555" i="58" s="1"/>
  <c r="Q556" i="58"/>
  <c r="S556" i="58" l="1"/>
  <c r="E555" i="58"/>
  <c r="D555" i="58"/>
  <c r="F555" i="58" s="1"/>
  <c r="C555" i="58"/>
  <c r="T556" i="58" l="1"/>
  <c r="U556" i="58" s="1"/>
  <c r="Q557" i="58"/>
  <c r="S557" i="58" l="1"/>
  <c r="C556" i="58"/>
  <c r="E556" i="58"/>
  <c r="D556" i="58"/>
  <c r="F556" i="58" s="1"/>
  <c r="T557" i="58" l="1"/>
  <c r="U557" i="58" s="1"/>
  <c r="Q558" i="58"/>
  <c r="S558" i="58" l="1"/>
  <c r="E557" i="58"/>
  <c r="D557" i="58"/>
  <c r="F557" i="58" s="1"/>
  <c r="C557" i="58"/>
  <c r="T558" i="58" l="1"/>
  <c r="U558" i="58" s="1"/>
  <c r="Q559" i="58"/>
  <c r="S559" i="58" l="1"/>
  <c r="C558" i="58"/>
  <c r="E558" i="58"/>
  <c r="D558" i="58"/>
  <c r="F558" i="58" s="1"/>
  <c r="T559" i="58" l="1"/>
  <c r="U559" i="58" s="1"/>
  <c r="Q560" i="58"/>
  <c r="E559" i="58" l="1"/>
  <c r="D559" i="58"/>
  <c r="C559" i="58"/>
  <c r="S560" i="58"/>
  <c r="T560" i="58" l="1"/>
  <c r="U560" i="58" s="1"/>
  <c r="Q561" i="58"/>
  <c r="F559" i="58"/>
  <c r="C560" i="58" l="1"/>
  <c r="E560" i="58"/>
  <c r="D560" i="58"/>
  <c r="S561" i="58"/>
  <c r="F560" i="58" l="1"/>
  <c r="T561" i="58"/>
  <c r="U561" i="58" s="1"/>
  <c r="Q562" i="58"/>
  <c r="S562" i="58" l="1"/>
  <c r="E561" i="58"/>
  <c r="D561" i="58"/>
  <c r="F561" i="58" s="1"/>
  <c r="C561" i="58"/>
  <c r="T562" i="58" l="1"/>
  <c r="U562" i="58" s="1"/>
  <c r="Q563" i="58"/>
  <c r="C562" i="58" l="1"/>
  <c r="E562" i="58"/>
  <c r="D562" i="58"/>
  <c r="F562" i="58" s="1"/>
  <c r="S563" i="58"/>
  <c r="T563" i="58" l="1"/>
  <c r="U563" i="58" s="1"/>
  <c r="Q564" i="58"/>
  <c r="E563" i="58" l="1"/>
  <c r="D563" i="58"/>
  <c r="C563" i="58"/>
  <c r="S564" i="58"/>
  <c r="T564" i="58" l="1"/>
  <c r="U564" i="58" s="1"/>
  <c r="Q565" i="58"/>
  <c r="F563" i="58"/>
  <c r="C564" i="58" l="1"/>
  <c r="E564" i="58"/>
  <c r="D564" i="58"/>
  <c r="S565" i="58"/>
  <c r="F564" i="58" l="1"/>
  <c r="T565" i="58"/>
  <c r="U565" i="58" s="1"/>
  <c r="Q566" i="58"/>
  <c r="S566" i="58" l="1"/>
  <c r="E565" i="58"/>
  <c r="D565" i="58"/>
  <c r="F565" i="58" s="1"/>
  <c r="C565" i="58"/>
  <c r="T566" i="58" l="1"/>
  <c r="U566" i="58" s="1"/>
  <c r="Q567" i="58"/>
  <c r="S567" i="58" l="1"/>
  <c r="C566" i="58"/>
  <c r="E566" i="58"/>
  <c r="D566" i="58"/>
  <c r="T567" i="58" l="1"/>
  <c r="U567" i="58" s="1"/>
  <c r="Q568" i="58"/>
  <c r="F566" i="58"/>
  <c r="S568" i="58" l="1"/>
  <c r="E567" i="58"/>
  <c r="D567" i="58"/>
  <c r="F567" i="58" s="1"/>
  <c r="C567" i="58"/>
  <c r="T568" i="58" l="1"/>
  <c r="U568" i="58" s="1"/>
  <c r="Q569" i="58"/>
  <c r="C568" i="58" l="1"/>
  <c r="E568" i="58"/>
  <c r="D568" i="58"/>
  <c r="F568" i="58" s="1"/>
  <c r="S569" i="58"/>
  <c r="T569" i="58" l="1"/>
  <c r="U569" i="58" s="1"/>
  <c r="Q570" i="58"/>
  <c r="S570" i="58" l="1"/>
  <c r="E569" i="58"/>
  <c r="D569" i="58"/>
  <c r="F569" i="58" s="1"/>
  <c r="C569" i="58"/>
  <c r="T570" i="58" l="1"/>
  <c r="U570" i="58" s="1"/>
  <c r="Q571" i="58"/>
  <c r="C570" i="58" l="1"/>
  <c r="E570" i="58"/>
  <c r="D570" i="58"/>
  <c r="F570" i="58" s="1"/>
  <c r="S571" i="58"/>
  <c r="T571" i="58" l="1"/>
  <c r="U571" i="58" s="1"/>
  <c r="Q572" i="58"/>
  <c r="S572" i="58" l="1"/>
  <c r="E571" i="58"/>
  <c r="D571" i="58"/>
  <c r="F571" i="58" s="1"/>
  <c r="C571" i="58"/>
  <c r="T572" i="58" l="1"/>
  <c r="U572" i="58" s="1"/>
  <c r="Q573" i="58"/>
  <c r="S573" i="58" l="1"/>
  <c r="C572" i="58"/>
  <c r="E572" i="58"/>
  <c r="D572" i="58"/>
  <c r="F572" i="58" s="1"/>
  <c r="T573" i="58" l="1"/>
  <c r="U573" i="58" s="1"/>
  <c r="Q574" i="58"/>
  <c r="S574" i="58" l="1"/>
  <c r="E573" i="58"/>
  <c r="D573" i="58"/>
  <c r="F573" i="58" s="1"/>
  <c r="C573" i="58"/>
  <c r="T574" i="58" l="1"/>
  <c r="U574" i="58" s="1"/>
  <c r="Q575" i="58"/>
  <c r="S575" i="58" l="1"/>
  <c r="C574" i="58"/>
  <c r="E574" i="58"/>
  <c r="D574" i="58"/>
  <c r="T575" i="58" l="1"/>
  <c r="U575" i="58" s="1"/>
  <c r="Q576" i="58"/>
  <c r="F574" i="58"/>
  <c r="S576" i="58" l="1"/>
  <c r="E575" i="58"/>
  <c r="D575" i="58"/>
  <c r="F575" i="58" s="1"/>
  <c r="C575" i="58"/>
  <c r="T576" i="58" l="1"/>
  <c r="U576" i="58" s="1"/>
  <c r="Q577" i="58"/>
  <c r="S577" i="58" l="1"/>
  <c r="C576" i="58"/>
  <c r="E576" i="58"/>
  <c r="D576" i="58"/>
  <c r="T577" i="58" l="1"/>
  <c r="U577" i="58" s="1"/>
  <c r="Q578" i="58"/>
  <c r="F576" i="58"/>
  <c r="S578" i="58" l="1"/>
  <c r="E577" i="58"/>
  <c r="D577" i="58"/>
  <c r="F577" i="58" s="1"/>
  <c r="C577" i="58"/>
  <c r="T578" i="58" l="1"/>
  <c r="U578" i="58" s="1"/>
  <c r="Q579" i="58"/>
  <c r="S579" i="58" l="1"/>
  <c r="C578" i="58"/>
  <c r="E578" i="58"/>
  <c r="D578" i="58"/>
  <c r="T579" i="58" l="1"/>
  <c r="U579" i="58" s="1"/>
  <c r="Q580" i="58"/>
  <c r="F578" i="58"/>
  <c r="S580" i="58" l="1"/>
  <c r="E579" i="58"/>
  <c r="D579" i="58"/>
  <c r="F579" i="58" s="1"/>
  <c r="C579" i="58"/>
  <c r="T580" i="58" l="1"/>
  <c r="U580" i="58" s="1"/>
  <c r="Q581" i="58"/>
  <c r="S581" i="58" l="1"/>
  <c r="C580" i="58"/>
  <c r="E580" i="58"/>
  <c r="D580" i="58"/>
  <c r="T581" i="58" l="1"/>
  <c r="U581" i="58" s="1"/>
  <c r="Q582" i="58"/>
  <c r="F580" i="58"/>
  <c r="S582" i="58" l="1"/>
  <c r="E581" i="58"/>
  <c r="D581" i="58"/>
  <c r="F581" i="58" s="1"/>
  <c r="C581" i="58"/>
  <c r="T582" i="58" l="1"/>
  <c r="U582" i="58" s="1"/>
  <c r="Q583" i="58"/>
  <c r="S583" i="58" l="1"/>
  <c r="C582" i="58"/>
  <c r="E582" i="58"/>
  <c r="D582" i="58"/>
  <c r="T583" i="58" l="1"/>
  <c r="U583" i="58" s="1"/>
  <c r="Q584" i="58"/>
  <c r="F582" i="58"/>
  <c r="S584" i="58" l="1"/>
  <c r="E583" i="58"/>
  <c r="D583" i="58"/>
  <c r="F583" i="58" s="1"/>
  <c r="C583" i="58"/>
  <c r="T584" i="58" l="1"/>
  <c r="U584" i="58" s="1"/>
  <c r="Q585" i="58"/>
  <c r="S585" i="58" l="1"/>
  <c r="C584" i="58"/>
  <c r="E584" i="58"/>
  <c r="D584" i="58"/>
  <c r="T585" i="58" l="1"/>
  <c r="U585" i="58" s="1"/>
  <c r="Q586" i="58"/>
  <c r="F584" i="58"/>
  <c r="S586" i="58" l="1"/>
  <c r="E585" i="58"/>
  <c r="D585" i="58"/>
  <c r="F585" i="58" s="1"/>
  <c r="C585" i="58"/>
  <c r="T586" i="58" l="1"/>
  <c r="U586" i="58" s="1"/>
  <c r="Q587" i="58"/>
  <c r="S587" i="58" l="1"/>
  <c r="C586" i="58"/>
  <c r="E586" i="58"/>
  <c r="D586" i="58"/>
  <c r="T587" i="58" l="1"/>
  <c r="U587" i="58" s="1"/>
  <c r="Q588" i="58"/>
  <c r="F586" i="58"/>
  <c r="S588" i="58" l="1"/>
  <c r="E587" i="58"/>
  <c r="D587" i="58"/>
  <c r="F587" i="58" s="1"/>
  <c r="C587" i="58"/>
  <c r="T588" i="58" l="1"/>
  <c r="U588" i="58" s="1"/>
  <c r="Q589" i="58"/>
  <c r="S589" i="58" l="1"/>
  <c r="C588" i="58"/>
  <c r="E588" i="58"/>
  <c r="D588" i="58"/>
  <c r="T589" i="58" l="1"/>
  <c r="U589" i="58" s="1"/>
  <c r="Q590" i="58"/>
  <c r="F588" i="58"/>
  <c r="S590" i="58" l="1"/>
  <c r="E589" i="58"/>
  <c r="D589" i="58"/>
  <c r="F589" i="58" s="1"/>
  <c r="C589" i="58"/>
  <c r="T590" i="58" l="1"/>
  <c r="U590" i="58" s="1"/>
  <c r="Q591" i="58"/>
  <c r="S591" i="58" l="1"/>
  <c r="C590" i="58"/>
  <c r="E590" i="58"/>
  <c r="D590" i="58"/>
  <c r="F590" i="58" s="1"/>
  <c r="T591" i="58" l="1"/>
  <c r="U591" i="58" s="1"/>
  <c r="Q592" i="58"/>
  <c r="S592" i="58" l="1"/>
  <c r="E591" i="58"/>
  <c r="D591" i="58"/>
  <c r="F591" i="58" s="1"/>
  <c r="C591" i="58"/>
  <c r="T592" i="58" l="1"/>
  <c r="U592" i="58" s="1"/>
  <c r="Q593" i="58"/>
  <c r="S593" i="58" l="1"/>
  <c r="C592" i="58"/>
  <c r="E592" i="58"/>
  <c r="D592" i="58"/>
  <c r="F592" i="58" s="1"/>
  <c r="T593" i="58" l="1"/>
  <c r="U593" i="58" s="1"/>
  <c r="Q594" i="58"/>
  <c r="E593" i="58" l="1"/>
  <c r="D593" i="58"/>
  <c r="F593" i="58" s="1"/>
  <c r="C593" i="58"/>
  <c r="S594" i="58"/>
  <c r="T594" i="58" l="1"/>
  <c r="U594" i="58" s="1"/>
  <c r="Q595" i="58"/>
  <c r="S595" i="58" l="1"/>
  <c r="C594" i="58"/>
  <c r="E594" i="58"/>
  <c r="D594" i="58"/>
  <c r="F594" i="58" s="1"/>
  <c r="T595" i="58" l="1"/>
  <c r="U595" i="58" s="1"/>
  <c r="Q596" i="58"/>
  <c r="S596" i="58" l="1"/>
  <c r="E595" i="58"/>
  <c r="D595" i="58"/>
  <c r="F595" i="58" s="1"/>
  <c r="C595" i="58"/>
  <c r="T596" i="58" l="1"/>
  <c r="U596" i="58" s="1"/>
  <c r="Q597" i="58"/>
  <c r="S597" i="58" l="1"/>
  <c r="C596" i="58"/>
  <c r="E596" i="58"/>
  <c r="D596" i="58"/>
  <c r="T597" i="58" l="1"/>
  <c r="U597" i="58" s="1"/>
  <c r="Q598" i="58"/>
  <c r="F596" i="58"/>
  <c r="S598" i="58" l="1"/>
  <c r="E597" i="58"/>
  <c r="D597" i="58"/>
  <c r="F597" i="58" s="1"/>
  <c r="C597" i="58"/>
  <c r="T598" i="58" l="1"/>
  <c r="U598" i="58" s="1"/>
  <c r="Q599" i="58"/>
  <c r="S599" i="58" l="1"/>
  <c r="C598" i="58"/>
  <c r="E598" i="58"/>
  <c r="D598" i="58"/>
  <c r="F598" i="58" s="1"/>
  <c r="T599" i="58" l="1"/>
  <c r="U599" i="58" s="1"/>
  <c r="Q600" i="58"/>
  <c r="S600" i="58" l="1"/>
  <c r="E599" i="58"/>
  <c r="D599" i="58"/>
  <c r="F599" i="58" s="1"/>
  <c r="C599" i="58"/>
  <c r="T600" i="58" l="1"/>
  <c r="U600" i="58" s="1"/>
  <c r="Q601" i="58"/>
  <c r="S601" i="58" l="1"/>
  <c r="C600" i="58"/>
  <c r="E600" i="58"/>
  <c r="D600" i="58"/>
  <c r="T601" i="58" l="1"/>
  <c r="U601" i="58" s="1"/>
  <c r="Q602" i="58"/>
  <c r="F600" i="58"/>
  <c r="S602" i="58" l="1"/>
  <c r="E601" i="58"/>
  <c r="D601" i="58"/>
  <c r="F601" i="58" s="1"/>
  <c r="C601" i="58"/>
  <c r="T602" i="58" l="1"/>
  <c r="U602" i="58" s="1"/>
  <c r="Q603" i="58"/>
  <c r="S603" i="58" l="1"/>
  <c r="C602" i="58"/>
  <c r="E602" i="58"/>
  <c r="D602" i="58"/>
  <c r="F602" i="58" s="1"/>
  <c r="T603" i="58" l="1"/>
  <c r="U603" i="58" s="1"/>
  <c r="Q604" i="58"/>
  <c r="S604" i="58" l="1"/>
  <c r="E603" i="58"/>
  <c r="D603" i="58"/>
  <c r="F603" i="58" s="1"/>
  <c r="C603" i="58"/>
  <c r="T604" i="58" l="1"/>
  <c r="U604" i="58" s="1"/>
  <c r="Q605" i="58"/>
  <c r="S605" i="58" l="1"/>
  <c r="C604" i="58"/>
  <c r="E604" i="58"/>
  <c r="D604" i="58"/>
  <c r="F604" i="58" s="1"/>
  <c r="T605" i="58" l="1"/>
  <c r="U605" i="58" s="1"/>
  <c r="Q606" i="58"/>
  <c r="S606" i="58" l="1"/>
  <c r="E605" i="58"/>
  <c r="D605" i="58"/>
  <c r="F605" i="58" s="1"/>
  <c r="C605" i="58"/>
  <c r="T606" i="58" l="1"/>
  <c r="U606" i="58" s="1"/>
  <c r="Q607" i="58"/>
  <c r="S607" i="58" l="1"/>
  <c r="C606" i="58"/>
  <c r="E606" i="58"/>
  <c r="D606" i="58"/>
  <c r="T607" i="58" l="1"/>
  <c r="U607" i="58" s="1"/>
  <c r="Q608" i="58"/>
  <c r="F606" i="58"/>
  <c r="S608" i="58" l="1"/>
  <c r="E607" i="58"/>
  <c r="D607" i="58"/>
  <c r="F607" i="58" s="1"/>
  <c r="C607" i="58"/>
  <c r="T608" i="58" l="1"/>
  <c r="U608" i="58" s="1"/>
  <c r="Q609" i="58"/>
  <c r="S609" i="58" l="1"/>
  <c r="C608" i="58"/>
  <c r="E608" i="58"/>
  <c r="D608" i="58"/>
  <c r="F608" i="58" s="1"/>
  <c r="T609" i="58" l="1"/>
  <c r="U609" i="58" s="1"/>
  <c r="Q610" i="58"/>
  <c r="S610" i="58" l="1"/>
  <c r="E609" i="58"/>
  <c r="D609" i="58"/>
  <c r="F609" i="58" s="1"/>
  <c r="C609" i="58"/>
  <c r="T610" i="58" l="1"/>
  <c r="U610" i="58" s="1"/>
  <c r="Q611" i="58"/>
  <c r="S611" i="58" l="1"/>
  <c r="C610" i="58"/>
  <c r="E610" i="58"/>
  <c r="D610" i="58"/>
  <c r="T611" i="58" l="1"/>
  <c r="U611" i="58" s="1"/>
  <c r="Q612" i="58"/>
  <c r="F610" i="58"/>
  <c r="S612" i="58" l="1"/>
  <c r="E611" i="58"/>
  <c r="D611" i="58"/>
  <c r="F611" i="58" s="1"/>
  <c r="C611" i="58"/>
  <c r="T612" i="58" l="1"/>
  <c r="U612" i="58" s="1"/>
  <c r="Q613" i="58"/>
  <c r="S613" i="58" l="1"/>
  <c r="C612" i="58"/>
  <c r="E612" i="58"/>
  <c r="D612" i="58"/>
  <c r="F612" i="58" s="1"/>
  <c r="T613" i="58" l="1"/>
  <c r="U613" i="58" s="1"/>
  <c r="Q614" i="58"/>
  <c r="S614" i="58" l="1"/>
  <c r="E613" i="58"/>
  <c r="D613" i="58"/>
  <c r="F613" i="58" s="1"/>
  <c r="C613" i="58"/>
  <c r="T614" i="58" l="1"/>
  <c r="U614" i="58" s="1"/>
  <c r="Q615" i="58"/>
  <c r="S615" i="58" l="1"/>
  <c r="C614" i="58"/>
  <c r="E614" i="58"/>
  <c r="D614" i="58"/>
  <c r="F614" i="58" s="1"/>
  <c r="T615" i="58" l="1"/>
  <c r="U615" i="58" s="1"/>
  <c r="Q616" i="58"/>
  <c r="S616" i="58" l="1"/>
  <c r="E615" i="58"/>
  <c r="D615" i="58"/>
  <c r="F615" i="58" s="1"/>
  <c r="C615" i="58"/>
  <c r="T616" i="58" l="1"/>
  <c r="U616" i="58" s="1"/>
  <c r="Q617" i="58"/>
  <c r="S617" i="58" l="1"/>
  <c r="C616" i="58"/>
  <c r="E616" i="58"/>
  <c r="D616" i="58"/>
  <c r="T617" i="58" l="1"/>
  <c r="U617" i="58" s="1"/>
  <c r="Q618" i="58"/>
  <c r="F616" i="58"/>
  <c r="S618" i="58" l="1"/>
  <c r="E617" i="58"/>
  <c r="D617" i="58"/>
  <c r="F617" i="58" s="1"/>
  <c r="C617" i="58"/>
  <c r="T618" i="58" l="1"/>
  <c r="U618" i="58" s="1"/>
  <c r="Q619" i="58"/>
  <c r="S619" i="58" l="1"/>
  <c r="C618" i="58"/>
  <c r="E618" i="58"/>
  <c r="D618" i="58"/>
  <c r="T619" i="58" l="1"/>
  <c r="U619" i="58" s="1"/>
  <c r="Q620" i="58"/>
  <c r="F618" i="58"/>
  <c r="S620" i="58" l="1"/>
  <c r="E619" i="58"/>
  <c r="D619" i="58"/>
  <c r="F619" i="58" s="1"/>
  <c r="C619" i="58"/>
  <c r="T620" i="58" l="1"/>
  <c r="U620" i="58" s="1"/>
  <c r="Q621" i="58"/>
  <c r="S621" i="58" l="1"/>
  <c r="C620" i="58"/>
  <c r="E620" i="58"/>
  <c r="D620" i="58"/>
  <c r="F620" i="58" s="1"/>
  <c r="T621" i="58" l="1"/>
  <c r="U621" i="58" s="1"/>
  <c r="Q622" i="58"/>
  <c r="S622" i="58" l="1"/>
  <c r="E621" i="58"/>
  <c r="D621" i="58"/>
  <c r="F621" i="58" s="1"/>
  <c r="C621" i="58"/>
  <c r="T622" i="58" l="1"/>
  <c r="U622" i="58" s="1"/>
  <c r="Q623" i="58"/>
  <c r="S623" i="58" l="1"/>
  <c r="C622" i="58"/>
  <c r="E622" i="58"/>
  <c r="D622" i="58"/>
  <c r="F622" i="58" s="1"/>
  <c r="T623" i="58" l="1"/>
  <c r="U623" i="58" s="1"/>
  <c r="Q624" i="58"/>
  <c r="S624" i="58" l="1"/>
  <c r="E623" i="58"/>
  <c r="D623" i="58"/>
  <c r="F623" i="58" s="1"/>
  <c r="C623" i="58"/>
  <c r="T624" i="58" l="1"/>
  <c r="U624" i="58" s="1"/>
  <c r="Q625" i="58"/>
  <c r="S625" i="58" l="1"/>
  <c r="C624" i="58"/>
  <c r="E624" i="58"/>
  <c r="D624" i="58"/>
  <c r="F624" i="58" s="1"/>
  <c r="T625" i="58" l="1"/>
  <c r="U625" i="58" s="1"/>
  <c r="Q626" i="58"/>
  <c r="S626" i="58" l="1"/>
  <c r="E625" i="58"/>
  <c r="D625" i="58"/>
  <c r="F625" i="58" s="1"/>
  <c r="C625" i="58"/>
  <c r="T626" i="58" l="1"/>
  <c r="U626" i="58" s="1"/>
  <c r="Q627" i="58"/>
  <c r="S627" i="58" l="1"/>
  <c r="C626" i="58"/>
  <c r="E626" i="58"/>
  <c r="D626" i="58"/>
  <c r="F626" i="58" s="1"/>
  <c r="T627" i="58" l="1"/>
  <c r="U627" i="58" s="1"/>
  <c r="Q628" i="58"/>
  <c r="S628" i="58" l="1"/>
  <c r="E627" i="58"/>
  <c r="D627" i="58"/>
  <c r="F627" i="58" s="1"/>
  <c r="C627" i="58"/>
  <c r="T628" i="58" l="1"/>
  <c r="U628" i="58" s="1"/>
  <c r="Q629" i="58"/>
  <c r="S629" i="58" l="1"/>
  <c r="C628" i="58"/>
  <c r="E628" i="58"/>
  <c r="D628" i="58"/>
  <c r="F628" i="58" s="1"/>
  <c r="T629" i="58" l="1"/>
  <c r="U629" i="58" s="1"/>
  <c r="Q630" i="58"/>
  <c r="S630" i="58" l="1"/>
  <c r="E629" i="58"/>
  <c r="D629" i="58"/>
  <c r="F629" i="58" s="1"/>
  <c r="C629" i="58"/>
  <c r="T630" i="58" l="1"/>
  <c r="U630" i="58" s="1"/>
  <c r="Q631" i="58"/>
  <c r="S631" i="58" l="1"/>
  <c r="C630" i="58"/>
  <c r="E630" i="58"/>
  <c r="D630" i="58"/>
  <c r="F630" i="58" s="1"/>
  <c r="T631" i="58" l="1"/>
  <c r="U631" i="58" s="1"/>
  <c r="Q632" i="58"/>
  <c r="S632" i="58" l="1"/>
  <c r="E631" i="58"/>
  <c r="D631" i="58"/>
  <c r="F631" i="58" s="1"/>
  <c r="C631" i="58"/>
  <c r="T632" i="58" l="1"/>
  <c r="U632" i="58" s="1"/>
  <c r="Q633" i="58"/>
  <c r="S633" i="58" l="1"/>
  <c r="C632" i="58"/>
  <c r="E632" i="58"/>
  <c r="D632" i="58"/>
  <c r="F632" i="58" s="1"/>
  <c r="T633" i="58" l="1"/>
  <c r="U633" i="58" s="1"/>
  <c r="Q634" i="58"/>
  <c r="S634" i="58" l="1"/>
  <c r="E633" i="58"/>
  <c r="D633" i="58"/>
  <c r="F633" i="58" s="1"/>
  <c r="C633" i="58"/>
  <c r="T634" i="58" l="1"/>
  <c r="U634" i="58" s="1"/>
  <c r="Q635" i="58"/>
  <c r="S635" i="58" l="1"/>
  <c r="C634" i="58"/>
  <c r="E634" i="58"/>
  <c r="D634" i="58"/>
  <c r="F634" i="58" s="1"/>
  <c r="T635" i="58" l="1"/>
  <c r="U635" i="58" s="1"/>
  <c r="Q636" i="58"/>
  <c r="S636" i="58" l="1"/>
  <c r="E635" i="58"/>
  <c r="D635" i="58"/>
  <c r="F635" i="58" s="1"/>
  <c r="C635" i="58"/>
  <c r="T636" i="58" l="1"/>
  <c r="U636" i="58" s="1"/>
  <c r="Q637" i="58"/>
  <c r="S637" i="58" l="1"/>
  <c r="C636" i="58"/>
  <c r="E636" i="58"/>
  <c r="D636" i="58"/>
  <c r="F636" i="58" s="1"/>
  <c r="T637" i="58" l="1"/>
  <c r="U637" i="58" s="1"/>
  <c r="Q638" i="58"/>
  <c r="S638" i="58" l="1"/>
  <c r="E637" i="58"/>
  <c r="D637" i="58"/>
  <c r="F637" i="58" s="1"/>
  <c r="C637" i="58"/>
  <c r="T638" i="58" l="1"/>
  <c r="U638" i="58" s="1"/>
  <c r="Q639" i="58"/>
  <c r="S639" i="58" l="1"/>
  <c r="C638" i="58"/>
  <c r="E638" i="58"/>
  <c r="D638" i="58"/>
  <c r="F638" i="58" s="1"/>
  <c r="T639" i="58" l="1"/>
  <c r="U639" i="58" s="1"/>
  <c r="Q640" i="58"/>
  <c r="S640" i="58" l="1"/>
  <c r="E639" i="58"/>
  <c r="D639" i="58"/>
  <c r="F639" i="58" s="1"/>
  <c r="C639" i="58"/>
  <c r="T640" i="58" l="1"/>
  <c r="U640" i="58" s="1"/>
  <c r="Q641" i="58"/>
  <c r="S641" i="58" l="1"/>
  <c r="C640" i="58"/>
  <c r="E640" i="58"/>
  <c r="D640" i="58"/>
  <c r="T641" i="58" l="1"/>
  <c r="U641" i="58" s="1"/>
  <c r="Q642" i="58"/>
  <c r="F640" i="58"/>
  <c r="S642" i="58" l="1"/>
  <c r="E641" i="58"/>
  <c r="D641" i="58"/>
  <c r="F641" i="58" s="1"/>
  <c r="C641" i="58"/>
  <c r="T642" i="58" l="1"/>
  <c r="U642" i="58" s="1"/>
  <c r="Q643" i="58"/>
  <c r="S643" i="58" l="1"/>
  <c r="C642" i="58"/>
  <c r="E642" i="58"/>
  <c r="D642" i="58"/>
  <c r="F642" i="58" s="1"/>
  <c r="T643" i="58" l="1"/>
  <c r="U643" i="58" s="1"/>
  <c r="Q644" i="58"/>
  <c r="S644" i="58" l="1"/>
  <c r="E643" i="58"/>
  <c r="D643" i="58"/>
  <c r="F643" i="58" s="1"/>
  <c r="C643" i="58"/>
  <c r="T644" i="58" l="1"/>
  <c r="U644" i="58" s="1"/>
  <c r="Q645" i="58"/>
  <c r="S645" i="58" l="1"/>
  <c r="C644" i="58"/>
  <c r="E644" i="58"/>
  <c r="D644" i="58"/>
  <c r="F644" i="58" s="1"/>
  <c r="T645" i="58" l="1"/>
  <c r="U645" i="58" s="1"/>
  <c r="Q646" i="58"/>
  <c r="S646" i="58" l="1"/>
  <c r="E645" i="58"/>
  <c r="D645" i="58"/>
  <c r="F645" i="58" s="1"/>
  <c r="C645" i="58"/>
  <c r="T646" i="58" l="1"/>
  <c r="U646" i="58" s="1"/>
  <c r="Q647" i="58"/>
  <c r="S647" i="58" l="1"/>
  <c r="C646" i="58"/>
  <c r="E646" i="58"/>
  <c r="D646" i="58"/>
  <c r="F646" i="58" s="1"/>
  <c r="T647" i="58" l="1"/>
  <c r="U647" i="58" s="1"/>
  <c r="Q648" i="58"/>
  <c r="S648" i="58" l="1"/>
  <c r="E647" i="58"/>
  <c r="D647" i="58"/>
  <c r="F647" i="58" s="1"/>
  <c r="C647" i="58"/>
  <c r="T648" i="58" l="1"/>
  <c r="U648" i="58" s="1"/>
  <c r="Q649" i="58"/>
  <c r="S649" i="58" l="1"/>
  <c r="C648" i="58"/>
  <c r="E648" i="58"/>
  <c r="D648" i="58"/>
  <c r="F648" i="58" s="1"/>
  <c r="T649" i="58" l="1"/>
  <c r="U649" i="58" s="1"/>
  <c r="Q650" i="58"/>
  <c r="S650" i="58" l="1"/>
  <c r="E649" i="58"/>
  <c r="D649" i="58"/>
  <c r="F649" i="58" s="1"/>
  <c r="C649" i="58"/>
  <c r="T650" i="58" l="1"/>
  <c r="U650" i="58" s="1"/>
  <c r="Q651" i="58"/>
  <c r="S651" i="58" l="1"/>
  <c r="C650" i="58"/>
  <c r="E650" i="58"/>
  <c r="D650" i="58"/>
  <c r="F650" i="58" s="1"/>
  <c r="T651" i="58" l="1"/>
  <c r="U651" i="58" s="1"/>
  <c r="Q652" i="58"/>
  <c r="S652" i="58" l="1"/>
  <c r="E651" i="58"/>
  <c r="D651" i="58"/>
  <c r="F651" i="58" s="1"/>
  <c r="C651" i="58"/>
  <c r="T652" i="58" l="1"/>
  <c r="U652" i="58" s="1"/>
  <c r="Q653" i="58"/>
  <c r="S653" i="58" l="1"/>
  <c r="C652" i="58"/>
  <c r="E652" i="58"/>
  <c r="D652" i="58"/>
  <c r="F652" i="58" s="1"/>
  <c r="T653" i="58" l="1"/>
  <c r="U653" i="58" s="1"/>
  <c r="Q654" i="58"/>
  <c r="S654" i="58" l="1"/>
  <c r="E653" i="58"/>
  <c r="D653" i="58"/>
  <c r="F653" i="58" s="1"/>
  <c r="C653" i="58"/>
  <c r="T654" i="58" l="1"/>
  <c r="U654" i="58" s="1"/>
  <c r="Q655" i="58"/>
  <c r="S655" i="58" l="1"/>
  <c r="C654" i="58"/>
  <c r="E654" i="58"/>
  <c r="D654" i="58"/>
  <c r="F654" i="58" s="1"/>
  <c r="T655" i="58" l="1"/>
  <c r="U655" i="58" s="1"/>
  <c r="Q656" i="58"/>
  <c r="S656" i="58" l="1"/>
  <c r="E655" i="58"/>
  <c r="D655" i="58"/>
  <c r="F655" i="58" s="1"/>
  <c r="C655" i="58"/>
  <c r="T656" i="58" l="1"/>
  <c r="U656" i="58" s="1"/>
  <c r="Q657" i="58"/>
  <c r="S657" i="58" l="1"/>
  <c r="C656" i="58"/>
  <c r="E656" i="58"/>
  <c r="D656" i="58"/>
  <c r="T657" i="58" l="1"/>
  <c r="U657" i="58" s="1"/>
  <c r="Q658" i="58"/>
  <c r="F656" i="58"/>
  <c r="S658" i="58" l="1"/>
  <c r="E657" i="58"/>
  <c r="D657" i="58"/>
  <c r="F657" i="58" s="1"/>
  <c r="C657" i="58"/>
  <c r="T658" i="58" l="1"/>
  <c r="U658" i="58" s="1"/>
  <c r="Q659" i="58"/>
  <c r="S659" i="58" l="1"/>
  <c r="C658" i="58"/>
  <c r="E658" i="58"/>
  <c r="D658" i="58"/>
  <c r="F658" i="58" s="1"/>
  <c r="T659" i="58" l="1"/>
  <c r="U659" i="58" s="1"/>
  <c r="Q660" i="58"/>
  <c r="S660" i="58" l="1"/>
  <c r="E659" i="58"/>
  <c r="D659" i="58"/>
  <c r="F659" i="58" s="1"/>
  <c r="C659" i="58"/>
  <c r="T660" i="58" l="1"/>
  <c r="U660" i="58" s="1"/>
  <c r="Q661" i="58"/>
  <c r="S661" i="58" l="1"/>
  <c r="C660" i="58"/>
  <c r="E660" i="58"/>
  <c r="D660" i="58"/>
  <c r="F660" i="58" s="1"/>
  <c r="T661" i="58" l="1"/>
  <c r="U661" i="58" s="1"/>
  <c r="Q662" i="58"/>
  <c r="S662" i="58" l="1"/>
  <c r="E661" i="58"/>
  <c r="D661" i="58"/>
  <c r="F661" i="58" s="1"/>
  <c r="C661" i="58"/>
  <c r="T662" i="58" l="1"/>
  <c r="U662" i="58" s="1"/>
  <c r="Q663" i="58"/>
  <c r="S663" i="58" l="1"/>
  <c r="C662" i="58"/>
  <c r="E662" i="58"/>
  <c r="D662" i="58"/>
  <c r="F662" i="58" s="1"/>
  <c r="T663" i="58" l="1"/>
  <c r="U663" i="58" s="1"/>
  <c r="Q664" i="58"/>
  <c r="S664" i="58" l="1"/>
  <c r="E663" i="58"/>
  <c r="D663" i="58"/>
  <c r="F663" i="58" s="1"/>
  <c r="C663" i="58"/>
  <c r="T664" i="58" l="1"/>
  <c r="U664" i="58" s="1"/>
  <c r="Q665" i="58"/>
  <c r="S665" i="58" l="1"/>
  <c r="C664" i="58"/>
  <c r="E664" i="58"/>
  <c r="D664" i="58"/>
  <c r="F664" i="58" s="1"/>
  <c r="T665" i="58" l="1"/>
  <c r="U665" i="58" s="1"/>
  <c r="Q666" i="58"/>
  <c r="S666" i="58" l="1"/>
  <c r="E665" i="58"/>
  <c r="D665" i="58"/>
  <c r="F665" i="58" s="1"/>
  <c r="C665" i="58"/>
  <c r="T666" i="58" l="1"/>
  <c r="U666" i="58" s="1"/>
  <c r="Q667" i="58"/>
  <c r="S667" i="58" l="1"/>
  <c r="C666" i="58"/>
  <c r="E666" i="58"/>
  <c r="D666" i="58"/>
  <c r="F666" i="58" s="1"/>
  <c r="T667" i="58" l="1"/>
  <c r="U667" i="58" s="1"/>
  <c r="Q668" i="58"/>
  <c r="S668" i="58" l="1"/>
  <c r="E667" i="58"/>
  <c r="D667" i="58"/>
  <c r="F667" i="58" s="1"/>
  <c r="C667" i="58"/>
  <c r="T668" i="58" l="1"/>
  <c r="U668" i="58" s="1"/>
  <c r="Q669" i="58"/>
  <c r="S669" i="58" l="1"/>
  <c r="C668" i="58"/>
  <c r="E668" i="58"/>
  <c r="D668" i="58"/>
  <c r="F668" i="58" s="1"/>
  <c r="T669" i="58" l="1"/>
  <c r="U669" i="58" s="1"/>
  <c r="Q670" i="58"/>
  <c r="S670" i="58" l="1"/>
  <c r="E669" i="58"/>
  <c r="D669" i="58"/>
  <c r="F669" i="58" s="1"/>
  <c r="C669" i="58"/>
  <c r="T670" i="58" l="1"/>
  <c r="U670" i="58" s="1"/>
  <c r="Q671" i="58"/>
  <c r="S671" i="58" l="1"/>
  <c r="C670" i="58"/>
  <c r="E670" i="58"/>
  <c r="D670" i="58"/>
  <c r="F670" i="58" s="1"/>
  <c r="T671" i="58" l="1"/>
  <c r="U671" i="58" s="1"/>
  <c r="Q672" i="58"/>
  <c r="S672" i="58" l="1"/>
  <c r="E671" i="58"/>
  <c r="D671" i="58"/>
  <c r="F671" i="58" s="1"/>
  <c r="C671" i="58"/>
  <c r="T672" i="58" l="1"/>
  <c r="U672" i="58" s="1"/>
  <c r="Q673" i="58"/>
  <c r="S673" i="58" l="1"/>
  <c r="C672" i="58"/>
  <c r="E672" i="58"/>
  <c r="D672" i="58"/>
  <c r="T673" i="58" l="1"/>
  <c r="U673" i="58" s="1"/>
  <c r="Q674" i="58"/>
  <c r="F672" i="58"/>
  <c r="S674" i="58" l="1"/>
  <c r="E673" i="58"/>
  <c r="D673" i="58"/>
  <c r="F673" i="58" s="1"/>
  <c r="C673" i="58"/>
  <c r="T674" i="58" l="1"/>
  <c r="U674" i="58" s="1"/>
  <c r="Q675" i="58"/>
  <c r="S675" i="58" l="1"/>
  <c r="C674" i="58"/>
  <c r="E674" i="58"/>
  <c r="D674" i="58"/>
  <c r="F674" i="58" s="1"/>
  <c r="T675" i="58" l="1"/>
  <c r="U675" i="58" s="1"/>
  <c r="Q676" i="58"/>
  <c r="S676" i="58" l="1"/>
  <c r="E675" i="58"/>
  <c r="D675" i="58"/>
  <c r="F675" i="58" s="1"/>
  <c r="C675" i="58"/>
  <c r="T676" i="58" l="1"/>
  <c r="U676" i="58" s="1"/>
  <c r="Q677" i="58"/>
  <c r="S677" i="58" l="1"/>
  <c r="C676" i="58"/>
  <c r="E676" i="58"/>
  <c r="D676" i="58"/>
  <c r="F676" i="58" s="1"/>
  <c r="T677" i="58" l="1"/>
  <c r="U677" i="58" s="1"/>
  <c r="Q678" i="58"/>
  <c r="S678" i="58" l="1"/>
  <c r="E677" i="58"/>
  <c r="D677" i="58"/>
  <c r="F677" i="58" s="1"/>
  <c r="C677" i="58"/>
  <c r="T678" i="58" l="1"/>
  <c r="U678" i="58" s="1"/>
  <c r="Q679" i="58"/>
  <c r="S679" i="58" l="1"/>
  <c r="C678" i="58"/>
  <c r="E678" i="58"/>
  <c r="D678" i="58"/>
  <c r="F678" i="58" s="1"/>
  <c r="T679" i="58" l="1"/>
  <c r="U679" i="58" s="1"/>
  <c r="Q680" i="58"/>
  <c r="S680" i="58" l="1"/>
  <c r="E679" i="58"/>
  <c r="D679" i="58"/>
  <c r="F679" i="58" s="1"/>
  <c r="C679" i="58"/>
  <c r="T680" i="58" l="1"/>
  <c r="U680" i="58" s="1"/>
  <c r="Q681" i="58"/>
  <c r="S681" i="58" l="1"/>
  <c r="C680" i="58"/>
  <c r="E680" i="58"/>
  <c r="D680" i="58"/>
  <c r="F680" i="58" s="1"/>
  <c r="T681" i="58" l="1"/>
  <c r="U681" i="58" s="1"/>
  <c r="Q682" i="58"/>
  <c r="S682" i="58" l="1"/>
  <c r="E681" i="58"/>
  <c r="D681" i="58"/>
  <c r="F681" i="58" s="1"/>
  <c r="C681" i="58"/>
  <c r="T682" i="58" l="1"/>
  <c r="U682" i="58" s="1"/>
  <c r="Q683" i="58"/>
  <c r="S683" i="58" l="1"/>
  <c r="C682" i="58"/>
  <c r="E682" i="58"/>
  <c r="D682" i="58"/>
  <c r="F682" i="58" s="1"/>
  <c r="T683" i="58" l="1"/>
  <c r="U683" i="58" s="1"/>
  <c r="Q684" i="58"/>
  <c r="S684" i="58" l="1"/>
  <c r="E683" i="58"/>
  <c r="D683" i="58"/>
  <c r="F683" i="58" s="1"/>
  <c r="C683" i="58"/>
  <c r="T684" i="58" l="1"/>
  <c r="U684" i="58" s="1"/>
  <c r="Q685" i="58"/>
  <c r="S685" i="58" l="1"/>
  <c r="C684" i="58"/>
  <c r="E684" i="58"/>
  <c r="D684" i="58"/>
  <c r="F684" i="58" s="1"/>
  <c r="T685" i="58" l="1"/>
  <c r="U685" i="58" s="1"/>
  <c r="Q686" i="58"/>
  <c r="S686" i="58" l="1"/>
  <c r="E685" i="58"/>
  <c r="D685" i="58"/>
  <c r="F685" i="58" s="1"/>
  <c r="C685" i="58"/>
  <c r="T686" i="58" l="1"/>
  <c r="U686" i="58" s="1"/>
  <c r="Q687" i="58"/>
  <c r="S687" i="58" l="1"/>
  <c r="C686" i="58"/>
  <c r="E686" i="58"/>
  <c r="D686" i="58"/>
  <c r="F686" i="58" s="1"/>
  <c r="T687" i="58" l="1"/>
  <c r="U687" i="58" s="1"/>
  <c r="Q688" i="58"/>
  <c r="S688" i="58" l="1"/>
  <c r="E687" i="58"/>
  <c r="D687" i="58"/>
  <c r="F687" i="58" s="1"/>
  <c r="C687" i="58"/>
  <c r="T688" i="58" l="1"/>
  <c r="U688" i="58" s="1"/>
  <c r="Q689" i="58"/>
  <c r="S689" i="58" l="1"/>
  <c r="C688" i="58"/>
  <c r="E688" i="58"/>
  <c r="D688" i="58"/>
  <c r="F688" i="58" s="1"/>
  <c r="T689" i="58" l="1"/>
  <c r="U689" i="58" s="1"/>
  <c r="Q690" i="58"/>
  <c r="S690" i="58" l="1"/>
  <c r="E689" i="58"/>
  <c r="D689" i="58"/>
  <c r="F689" i="58" s="1"/>
  <c r="C689" i="58"/>
  <c r="T690" i="58" l="1"/>
  <c r="U690" i="58" s="1"/>
  <c r="Q691" i="58"/>
  <c r="S691" i="58" l="1"/>
  <c r="C690" i="58"/>
  <c r="E690" i="58"/>
  <c r="D690" i="58"/>
  <c r="F690" i="58" s="1"/>
  <c r="T691" i="58" l="1"/>
  <c r="U691" i="58" s="1"/>
  <c r="Q692" i="58"/>
  <c r="S692" i="58" l="1"/>
  <c r="E691" i="58"/>
  <c r="D691" i="58"/>
  <c r="F691" i="58" s="1"/>
  <c r="C691" i="58"/>
  <c r="T692" i="58" l="1"/>
  <c r="U692" i="58" s="1"/>
  <c r="Q693" i="58"/>
  <c r="S693" i="58" l="1"/>
  <c r="C692" i="58"/>
  <c r="E692" i="58"/>
  <c r="D692" i="58"/>
  <c r="F692" i="58" s="1"/>
  <c r="T693" i="58" l="1"/>
  <c r="U693" i="58" s="1"/>
  <c r="Q694" i="58"/>
  <c r="S694" i="58" l="1"/>
  <c r="E693" i="58"/>
  <c r="D693" i="58"/>
  <c r="F693" i="58" s="1"/>
  <c r="C693" i="58"/>
  <c r="T694" i="58" l="1"/>
  <c r="U694" i="58" s="1"/>
  <c r="Q695" i="58"/>
  <c r="S695" i="58" l="1"/>
  <c r="C694" i="58"/>
  <c r="E694" i="58"/>
  <c r="D694" i="58"/>
  <c r="F694" i="58" s="1"/>
  <c r="T695" i="58" l="1"/>
  <c r="U695" i="58" s="1"/>
  <c r="Q696" i="58"/>
  <c r="S696" i="58" l="1"/>
  <c r="E695" i="58"/>
  <c r="D695" i="58"/>
  <c r="F695" i="58" s="1"/>
  <c r="C695" i="58"/>
  <c r="T696" i="58" l="1"/>
  <c r="U696" i="58" s="1"/>
  <c r="Q697" i="58"/>
  <c r="S697" i="58" l="1"/>
  <c r="C696" i="58"/>
  <c r="E696" i="58"/>
  <c r="D696" i="58"/>
  <c r="F696" i="58" s="1"/>
  <c r="T697" i="58" l="1"/>
  <c r="U697" i="58" s="1"/>
  <c r="Q698" i="58"/>
  <c r="S698" i="58" l="1"/>
  <c r="E697" i="58"/>
  <c r="D697" i="58"/>
  <c r="F697" i="58" s="1"/>
  <c r="C697" i="58"/>
  <c r="T698" i="58" l="1"/>
  <c r="U698" i="58" s="1"/>
  <c r="Q699" i="58"/>
  <c r="S699" i="58" l="1"/>
  <c r="C698" i="58"/>
  <c r="E698" i="58"/>
  <c r="D698" i="58"/>
  <c r="F698" i="58" s="1"/>
  <c r="T699" i="58" l="1"/>
  <c r="U699" i="58" s="1"/>
  <c r="Q700" i="58"/>
  <c r="S700" i="58" l="1"/>
  <c r="E699" i="58"/>
  <c r="D699" i="58"/>
  <c r="F699" i="58" s="1"/>
  <c r="C699" i="58"/>
  <c r="T700" i="58" l="1"/>
  <c r="U700" i="58" s="1"/>
  <c r="Q701" i="58"/>
  <c r="C700" i="58" l="1"/>
  <c r="E700" i="58"/>
  <c r="D700" i="58"/>
  <c r="F700" i="58" s="1"/>
  <c r="S701" i="58"/>
  <c r="T701" i="58" l="1"/>
  <c r="U701" i="58" s="1"/>
  <c r="Q702" i="58"/>
  <c r="S702" i="58" l="1"/>
  <c r="E701" i="58"/>
  <c r="D701" i="58"/>
  <c r="F701" i="58" s="1"/>
  <c r="C701" i="58"/>
  <c r="T702" i="58" l="1"/>
  <c r="U702" i="58" s="1"/>
  <c r="Q703" i="58"/>
  <c r="S703" i="58" l="1"/>
  <c r="C702" i="58"/>
  <c r="E702" i="58"/>
  <c r="D702" i="58"/>
  <c r="F702" i="58" s="1"/>
  <c r="T703" i="58" l="1"/>
  <c r="U703" i="58" s="1"/>
  <c r="Q704" i="58"/>
  <c r="S704" i="58" l="1"/>
  <c r="E703" i="58"/>
  <c r="D703" i="58"/>
  <c r="F703" i="58" s="1"/>
  <c r="C703" i="58"/>
  <c r="T704" i="58" l="1"/>
  <c r="U704" i="58" s="1"/>
  <c r="Q705" i="58"/>
  <c r="S705" i="58" l="1"/>
  <c r="C704" i="58"/>
  <c r="E704" i="58"/>
  <c r="D704" i="58"/>
  <c r="F704" i="58" s="1"/>
  <c r="T705" i="58" l="1"/>
  <c r="U705" i="58" s="1"/>
  <c r="Q706" i="58"/>
  <c r="S706" i="58" l="1"/>
  <c r="E705" i="58"/>
  <c r="D705" i="58"/>
  <c r="F705" i="58" s="1"/>
  <c r="C705" i="58"/>
  <c r="T706" i="58" l="1"/>
  <c r="U706" i="58" s="1"/>
  <c r="Q707" i="58"/>
  <c r="S707" i="58" l="1"/>
  <c r="C706" i="58"/>
  <c r="E706" i="58"/>
  <c r="D706" i="58"/>
  <c r="F706" i="58" s="1"/>
  <c r="T707" i="58" l="1"/>
  <c r="U707" i="58" s="1"/>
  <c r="Q708" i="58"/>
  <c r="S708" i="58" l="1"/>
  <c r="E707" i="58"/>
  <c r="D707" i="58"/>
  <c r="F707" i="58" s="1"/>
  <c r="C707" i="58"/>
  <c r="T708" i="58" l="1"/>
  <c r="U708" i="58" s="1"/>
  <c r="Q709" i="58"/>
  <c r="S709" i="58" l="1"/>
  <c r="C708" i="58"/>
  <c r="E708" i="58"/>
  <c r="D708" i="58"/>
  <c r="T709" i="58" l="1"/>
  <c r="U709" i="58" s="1"/>
  <c r="Q710" i="58"/>
  <c r="F708" i="58"/>
  <c r="S710" i="58" l="1"/>
  <c r="E709" i="58"/>
  <c r="D709" i="58"/>
  <c r="F709" i="58" s="1"/>
  <c r="C709" i="58"/>
  <c r="T710" i="58" l="1"/>
  <c r="U710" i="58" s="1"/>
  <c r="Q711" i="58"/>
  <c r="S711" i="58" l="1"/>
  <c r="C710" i="58"/>
  <c r="E710" i="58"/>
  <c r="D710" i="58"/>
  <c r="F710" i="58" s="1"/>
  <c r="T711" i="58" l="1"/>
  <c r="U711" i="58" s="1"/>
  <c r="Q712" i="58"/>
  <c r="S712" i="58" l="1"/>
  <c r="E711" i="58"/>
  <c r="D711" i="58"/>
  <c r="F711" i="58" s="1"/>
  <c r="C711" i="58"/>
  <c r="T712" i="58" l="1"/>
  <c r="U712" i="58" s="1"/>
  <c r="Q713" i="58"/>
  <c r="S713" i="58" l="1"/>
  <c r="C712" i="58"/>
  <c r="E712" i="58"/>
  <c r="D712" i="58"/>
  <c r="F712" i="58" s="1"/>
  <c r="T713" i="58" l="1"/>
  <c r="U713" i="58" s="1"/>
  <c r="Q714" i="58"/>
  <c r="S714" i="58" l="1"/>
  <c r="E713" i="58"/>
  <c r="D713" i="58"/>
  <c r="F713" i="58" s="1"/>
  <c r="C713" i="58"/>
  <c r="T714" i="58" l="1"/>
  <c r="U714" i="58" s="1"/>
  <c r="Q715" i="58"/>
  <c r="S715" i="58" l="1"/>
  <c r="C714" i="58"/>
  <c r="E714" i="58"/>
  <c r="D714" i="58"/>
  <c r="F714" i="58" s="1"/>
  <c r="T715" i="58" l="1"/>
  <c r="U715" i="58" s="1"/>
  <c r="Q716" i="58"/>
  <c r="S716" i="58" l="1"/>
  <c r="E715" i="58"/>
  <c r="D715" i="58"/>
  <c r="F715" i="58" s="1"/>
  <c r="C715" i="58"/>
  <c r="T716" i="58" l="1"/>
  <c r="U716" i="58" s="1"/>
  <c r="Q717" i="58"/>
  <c r="S717" i="58" l="1"/>
  <c r="C716" i="58"/>
  <c r="E716" i="58"/>
  <c r="D716" i="58"/>
  <c r="F716" i="58" s="1"/>
  <c r="T717" i="58" l="1"/>
  <c r="U717" i="58" s="1"/>
  <c r="Q718" i="58"/>
  <c r="S718" i="58" l="1"/>
  <c r="E717" i="58"/>
  <c r="D717" i="58"/>
  <c r="F717" i="58" s="1"/>
  <c r="C717" i="58"/>
  <c r="T718" i="58" l="1"/>
  <c r="U718" i="58" s="1"/>
  <c r="Q719" i="58"/>
  <c r="S719" i="58" l="1"/>
  <c r="C718" i="58"/>
  <c r="E718" i="58"/>
  <c r="D718" i="58"/>
  <c r="F718" i="58" s="1"/>
  <c r="T719" i="58" l="1"/>
  <c r="U719" i="58" s="1"/>
  <c r="Q720" i="58"/>
  <c r="S720" i="58" l="1"/>
  <c r="E719" i="58"/>
  <c r="D719" i="58"/>
  <c r="F719" i="58" s="1"/>
  <c r="C719" i="58"/>
  <c r="T720" i="58" l="1"/>
  <c r="U720" i="58" s="1"/>
  <c r="Q721" i="58"/>
  <c r="S721" i="58" l="1"/>
  <c r="C720" i="58"/>
  <c r="E720" i="58"/>
  <c r="D720" i="58"/>
  <c r="F720" i="58" s="1"/>
  <c r="T721" i="58" l="1"/>
  <c r="U721" i="58" s="1"/>
  <c r="Q722" i="58"/>
  <c r="S722" i="58" l="1"/>
  <c r="E721" i="58"/>
  <c r="D721" i="58"/>
  <c r="F721" i="58" s="1"/>
  <c r="C721" i="58"/>
  <c r="T722" i="58" l="1"/>
  <c r="U722" i="58" s="1"/>
  <c r="Q723" i="58"/>
  <c r="S723" i="58" l="1"/>
  <c r="C722" i="58"/>
  <c r="E722" i="58"/>
  <c r="D722" i="58"/>
  <c r="F722" i="58" s="1"/>
  <c r="T723" i="58" l="1"/>
  <c r="U723" i="58" s="1"/>
  <c r="Q724" i="58"/>
  <c r="S724" i="58" l="1"/>
  <c r="E723" i="58"/>
  <c r="D723" i="58"/>
  <c r="F723" i="58" s="1"/>
  <c r="C723" i="58"/>
  <c r="T724" i="58" l="1"/>
  <c r="U724" i="58" s="1"/>
  <c r="Q725" i="58"/>
  <c r="S725" i="58" l="1"/>
  <c r="C724" i="58"/>
  <c r="E724" i="58"/>
  <c r="D724" i="58"/>
  <c r="F724" i="58" s="1"/>
  <c r="T725" i="58" l="1"/>
  <c r="U725" i="58" s="1"/>
  <c r="Q726" i="58"/>
  <c r="S726" i="58" l="1"/>
  <c r="E725" i="58"/>
  <c r="D725" i="58"/>
  <c r="F725" i="58" s="1"/>
  <c r="C725" i="58"/>
  <c r="T726" i="58" l="1"/>
  <c r="U726" i="58" s="1"/>
  <c r="Q727" i="58"/>
  <c r="S727" i="58" l="1"/>
  <c r="C726" i="58"/>
  <c r="E726" i="58"/>
  <c r="D726" i="58"/>
  <c r="F726" i="58" s="1"/>
  <c r="T727" i="58" l="1"/>
  <c r="U727" i="58" s="1"/>
  <c r="Q728" i="58"/>
  <c r="S728" i="58" l="1"/>
  <c r="E727" i="58"/>
  <c r="D727" i="58"/>
  <c r="F727" i="58" s="1"/>
  <c r="C727" i="58"/>
  <c r="T728" i="58" l="1"/>
  <c r="U728" i="58" s="1"/>
  <c r="Q729" i="58"/>
  <c r="S729" i="58" l="1"/>
  <c r="C728" i="58"/>
  <c r="E728" i="58"/>
  <c r="D728" i="58"/>
  <c r="F728" i="58" s="1"/>
  <c r="T729" i="58" l="1"/>
  <c r="U729" i="58" s="1"/>
  <c r="Q730" i="58"/>
  <c r="S730" i="58" l="1"/>
  <c r="E729" i="58"/>
  <c r="D729" i="58"/>
  <c r="F729" i="58" s="1"/>
  <c r="C729" i="58"/>
  <c r="T730" i="58" l="1"/>
  <c r="U730" i="58" s="1"/>
  <c r="Q731" i="58"/>
  <c r="S731" i="58" l="1"/>
  <c r="C730" i="58"/>
  <c r="E730" i="58"/>
  <c r="D730" i="58"/>
  <c r="F730" i="58" s="1"/>
  <c r="T731" i="58" l="1"/>
  <c r="U731" i="58" s="1"/>
  <c r="Q732" i="58"/>
  <c r="S732" i="58" l="1"/>
  <c r="E731" i="58"/>
  <c r="D731" i="58"/>
  <c r="F731" i="58" s="1"/>
  <c r="C731" i="58"/>
  <c r="T732" i="58" l="1"/>
  <c r="U732" i="58" s="1"/>
  <c r="Q733" i="58"/>
  <c r="S733" i="58" l="1"/>
  <c r="C732" i="58"/>
  <c r="E732" i="58"/>
  <c r="D732" i="58"/>
  <c r="F732" i="58" s="1"/>
  <c r="T733" i="58" l="1"/>
  <c r="U733" i="58" s="1"/>
  <c r="Q734" i="58"/>
  <c r="S734" i="58" l="1"/>
  <c r="E733" i="58"/>
  <c r="D733" i="58"/>
  <c r="F733" i="58" s="1"/>
  <c r="C733" i="58"/>
  <c r="T734" i="58" l="1"/>
  <c r="U734" i="58" s="1"/>
  <c r="Q735" i="58"/>
  <c r="S735" i="58" l="1"/>
  <c r="C734" i="58"/>
  <c r="E734" i="58"/>
  <c r="D734" i="58"/>
  <c r="T735" i="58" l="1"/>
  <c r="U735" i="58" s="1"/>
  <c r="Q736" i="58"/>
  <c r="F734" i="58"/>
  <c r="S736" i="58" l="1"/>
  <c r="E735" i="58"/>
  <c r="D735" i="58"/>
  <c r="F735" i="58" s="1"/>
  <c r="C735" i="58"/>
  <c r="T736" i="58" l="1"/>
  <c r="U736" i="58" s="1"/>
  <c r="Q737" i="58"/>
  <c r="S737" i="58" l="1"/>
  <c r="C736" i="58"/>
  <c r="E736" i="58"/>
  <c r="D736" i="58"/>
  <c r="T737" i="58" l="1"/>
  <c r="U737" i="58" s="1"/>
  <c r="Q738" i="58"/>
  <c r="F736" i="58"/>
  <c r="S738" i="58" l="1"/>
  <c r="E737" i="58"/>
  <c r="D737" i="58"/>
  <c r="F737" i="58" s="1"/>
  <c r="C737" i="58"/>
  <c r="T738" i="58" l="1"/>
  <c r="U738" i="58" s="1"/>
  <c r="Q739" i="58"/>
  <c r="S739" i="58" l="1"/>
  <c r="C738" i="58"/>
  <c r="E738" i="58"/>
  <c r="D738" i="58"/>
  <c r="F738" i="58" s="1"/>
  <c r="T739" i="58" l="1"/>
  <c r="U739" i="58" s="1"/>
  <c r="Q740" i="58"/>
  <c r="S740" i="58" l="1"/>
  <c r="E739" i="58"/>
  <c r="D739" i="58"/>
  <c r="F739" i="58" s="1"/>
  <c r="C739" i="58"/>
  <c r="T740" i="58" l="1"/>
  <c r="U740" i="58" s="1"/>
  <c r="Q741" i="58"/>
  <c r="S741" i="58" l="1"/>
  <c r="C740" i="58"/>
  <c r="E740" i="58"/>
  <c r="D740" i="58"/>
  <c r="F740" i="58" s="1"/>
  <c r="T741" i="58" l="1"/>
  <c r="U741" i="58" s="1"/>
  <c r="Q742" i="58"/>
  <c r="S742" i="58" l="1"/>
  <c r="E741" i="58"/>
  <c r="D741" i="58"/>
  <c r="F741" i="58" s="1"/>
  <c r="C741" i="58"/>
  <c r="T742" i="58" l="1"/>
  <c r="U742" i="58" s="1"/>
  <c r="Q743" i="58"/>
  <c r="S743" i="58" l="1"/>
  <c r="C742" i="58"/>
  <c r="E742" i="58"/>
  <c r="D742" i="58"/>
  <c r="T743" i="58" l="1"/>
  <c r="U743" i="58" s="1"/>
  <c r="Q744" i="58"/>
  <c r="F742" i="58"/>
  <c r="S744" i="58" l="1"/>
  <c r="E743" i="58"/>
  <c r="D743" i="58"/>
  <c r="F743" i="58" s="1"/>
  <c r="C743" i="58"/>
  <c r="T744" i="58" l="1"/>
  <c r="U744" i="58" s="1"/>
  <c r="Q745" i="58"/>
  <c r="S745" i="58" l="1"/>
  <c r="C744" i="58"/>
  <c r="E744" i="58"/>
  <c r="D744" i="58"/>
  <c r="F744" i="58" s="1"/>
  <c r="T745" i="58" l="1"/>
  <c r="U745" i="58" s="1"/>
  <c r="Q746" i="58"/>
  <c r="S746" i="58" l="1"/>
  <c r="E745" i="58"/>
  <c r="D745" i="58"/>
  <c r="F745" i="58" s="1"/>
  <c r="C745" i="58"/>
  <c r="T746" i="58" l="1"/>
  <c r="U746" i="58" s="1"/>
  <c r="Q747" i="58"/>
  <c r="S747" i="58" l="1"/>
  <c r="C746" i="58"/>
  <c r="E746" i="58"/>
  <c r="D746" i="58"/>
  <c r="F746" i="58" s="1"/>
  <c r="T747" i="58" l="1"/>
  <c r="U747" i="58" s="1"/>
  <c r="Q748" i="58"/>
  <c r="S748" i="58" l="1"/>
  <c r="E747" i="58"/>
  <c r="D747" i="58"/>
  <c r="F747" i="58" s="1"/>
  <c r="C747" i="58"/>
  <c r="T748" i="58" l="1"/>
  <c r="U748" i="58" s="1"/>
  <c r="Q749" i="58"/>
  <c r="S749" i="58" l="1"/>
  <c r="C748" i="58"/>
  <c r="E748" i="58"/>
  <c r="D748" i="58"/>
  <c r="F748" i="58" s="1"/>
  <c r="T749" i="58" l="1"/>
  <c r="U749" i="58" s="1"/>
  <c r="Q750" i="58"/>
  <c r="S750" i="58" l="1"/>
  <c r="E749" i="58"/>
  <c r="D749" i="58"/>
  <c r="F749" i="58" s="1"/>
  <c r="C749" i="58"/>
  <c r="T750" i="58" l="1"/>
  <c r="U750" i="58" s="1"/>
  <c r="Q751" i="58"/>
  <c r="S751" i="58" l="1"/>
  <c r="C750" i="58"/>
  <c r="E750" i="58"/>
  <c r="D750" i="58"/>
  <c r="F750" i="58" s="1"/>
  <c r="T751" i="58" l="1"/>
  <c r="U751" i="58" s="1"/>
  <c r="Q752" i="58"/>
  <c r="S752" i="58" l="1"/>
  <c r="E751" i="58"/>
  <c r="D751" i="58"/>
  <c r="F751" i="58" s="1"/>
  <c r="C751" i="58"/>
  <c r="T752" i="58" l="1"/>
  <c r="U752" i="58" s="1"/>
  <c r="Q753" i="58"/>
  <c r="S753" i="58" l="1"/>
  <c r="C752" i="58"/>
  <c r="E752" i="58"/>
  <c r="D752" i="58"/>
  <c r="F752" i="58" s="1"/>
  <c r="T753" i="58" l="1"/>
  <c r="U753" i="58" s="1"/>
  <c r="Q754" i="58"/>
  <c r="S754" i="58" l="1"/>
  <c r="E753" i="58"/>
  <c r="D753" i="58"/>
  <c r="F753" i="58" s="1"/>
  <c r="C753" i="58"/>
  <c r="T754" i="58" l="1"/>
  <c r="U754" i="58" s="1"/>
  <c r="Q755" i="58"/>
  <c r="S755" i="58" l="1"/>
  <c r="C754" i="58"/>
  <c r="E754" i="58"/>
  <c r="D754" i="58"/>
  <c r="T755" i="58" l="1"/>
  <c r="U755" i="58" s="1"/>
  <c r="Q756" i="58"/>
  <c r="F754" i="58"/>
  <c r="S756" i="58" l="1"/>
  <c r="E755" i="58"/>
  <c r="D755" i="58"/>
  <c r="F755" i="58" s="1"/>
  <c r="C755" i="58"/>
  <c r="T756" i="58" l="1"/>
  <c r="U756" i="58" s="1"/>
  <c r="Q757" i="58"/>
  <c r="S757" i="58" l="1"/>
  <c r="C756" i="58"/>
  <c r="E756" i="58"/>
  <c r="D756" i="58"/>
  <c r="F756" i="58" s="1"/>
  <c r="T757" i="58" l="1"/>
  <c r="U757" i="58" s="1"/>
  <c r="Q758" i="58"/>
  <c r="S758" i="58" l="1"/>
  <c r="E757" i="58"/>
  <c r="D757" i="58"/>
  <c r="F757" i="58" s="1"/>
  <c r="C757" i="58"/>
  <c r="T758" i="58" l="1"/>
  <c r="U758" i="58" s="1"/>
  <c r="Q759" i="58"/>
  <c r="S759" i="58" l="1"/>
  <c r="C758" i="58"/>
  <c r="E758" i="58"/>
  <c r="D758" i="58"/>
  <c r="T759" i="58" l="1"/>
  <c r="U759" i="58" s="1"/>
  <c r="Q760" i="58"/>
  <c r="F758" i="58"/>
  <c r="S760" i="58" l="1"/>
  <c r="E759" i="58"/>
  <c r="D759" i="58"/>
  <c r="F759" i="58" s="1"/>
  <c r="C759" i="58"/>
  <c r="T760" i="58" l="1"/>
  <c r="U760" i="58" s="1"/>
  <c r="Q761" i="58"/>
  <c r="S761" i="58" l="1"/>
  <c r="C760" i="58"/>
  <c r="E760" i="58"/>
  <c r="D760" i="58"/>
  <c r="T761" i="58" l="1"/>
  <c r="U761" i="58" s="1"/>
  <c r="Q762" i="58"/>
  <c r="F760" i="58"/>
  <c r="S762" i="58" l="1"/>
  <c r="E761" i="58"/>
  <c r="D761" i="58"/>
  <c r="F761" i="58" s="1"/>
  <c r="C761" i="58"/>
  <c r="T762" i="58" l="1"/>
  <c r="U762" i="58" s="1"/>
  <c r="Q763" i="58"/>
  <c r="S763" i="58" l="1"/>
  <c r="C762" i="58"/>
  <c r="E762" i="58"/>
  <c r="D762" i="58"/>
  <c r="T763" i="58" l="1"/>
  <c r="U763" i="58" s="1"/>
  <c r="Q764" i="58"/>
  <c r="F762" i="58"/>
  <c r="S764" i="58" l="1"/>
  <c r="E763" i="58"/>
  <c r="D763" i="58"/>
  <c r="F763" i="58" s="1"/>
  <c r="C763" i="58"/>
  <c r="T764" i="58" l="1"/>
  <c r="U764" i="58" s="1"/>
  <c r="Q765" i="58"/>
  <c r="S765" i="58" l="1"/>
  <c r="C764" i="58"/>
  <c r="E764" i="58"/>
  <c r="D764" i="58"/>
  <c r="F764" i="58" s="1"/>
  <c r="T765" i="58" l="1"/>
  <c r="U765" i="58" s="1"/>
  <c r="Q766" i="58"/>
  <c r="E765" i="58" l="1"/>
  <c r="D765" i="58"/>
  <c r="C765" i="58"/>
  <c r="S766" i="58"/>
  <c r="F765" i="58" l="1"/>
  <c r="T766" i="58"/>
  <c r="U766" i="58" s="1"/>
  <c r="Q767" i="58"/>
  <c r="C766" i="58" l="1"/>
  <c r="E766" i="58"/>
  <c r="D766" i="58"/>
  <c r="S767" i="58"/>
  <c r="T767" i="58" l="1"/>
  <c r="U767" i="58" s="1"/>
  <c r="Q768" i="58"/>
  <c r="F766" i="58"/>
  <c r="S768" i="58" l="1"/>
  <c r="E767" i="58"/>
  <c r="D767" i="58"/>
  <c r="F767" i="58" s="1"/>
  <c r="C767" i="58"/>
  <c r="T768" i="58" l="1"/>
  <c r="U768" i="58" s="1"/>
  <c r="Q769" i="58"/>
  <c r="S769" i="58" l="1"/>
  <c r="C768" i="58"/>
  <c r="E768" i="58"/>
  <c r="D768" i="58"/>
  <c r="T769" i="58" l="1"/>
  <c r="U769" i="58" s="1"/>
  <c r="Q770" i="58"/>
  <c r="F768" i="58"/>
  <c r="S770" i="58" l="1"/>
  <c r="E769" i="58"/>
  <c r="D769" i="58"/>
  <c r="F769" i="58" s="1"/>
  <c r="C769" i="58"/>
  <c r="T770" i="58" l="1"/>
  <c r="U770" i="58" s="1"/>
  <c r="Q771" i="58"/>
  <c r="S771" i="58" l="1"/>
  <c r="C770" i="58"/>
  <c r="E770" i="58"/>
  <c r="D770" i="58"/>
  <c r="T771" i="58" l="1"/>
  <c r="U771" i="58" s="1"/>
  <c r="Q772" i="58"/>
  <c r="F770" i="58"/>
  <c r="S772" i="58" l="1"/>
  <c r="E771" i="58"/>
  <c r="D771" i="58"/>
  <c r="F771" i="58" s="1"/>
  <c r="C771" i="58"/>
  <c r="T772" i="58" l="1"/>
  <c r="U772" i="58" s="1"/>
  <c r="Q773" i="58"/>
  <c r="S773" i="58" l="1"/>
  <c r="C772" i="58"/>
  <c r="E772" i="58"/>
  <c r="D772" i="58"/>
  <c r="T773" i="58" l="1"/>
  <c r="U773" i="58" s="1"/>
  <c r="Q774" i="58"/>
  <c r="F772" i="58"/>
  <c r="S774" i="58" l="1"/>
  <c r="E773" i="58"/>
  <c r="D773" i="58"/>
  <c r="F773" i="58" s="1"/>
  <c r="C773" i="58"/>
  <c r="T774" i="58" l="1"/>
  <c r="U774" i="58" s="1"/>
  <c r="Q775" i="58"/>
  <c r="S775" i="58" l="1"/>
  <c r="C774" i="58"/>
  <c r="E774" i="58"/>
  <c r="D774" i="58"/>
  <c r="F774" i="58" s="1"/>
  <c r="T775" i="58" l="1"/>
  <c r="U775" i="58" s="1"/>
  <c r="Q776" i="58"/>
  <c r="S776" i="58" l="1"/>
  <c r="E775" i="58"/>
  <c r="D775" i="58"/>
  <c r="F775" i="58" s="1"/>
  <c r="C775" i="58"/>
  <c r="T776" i="58" l="1"/>
  <c r="U776" i="58" s="1"/>
  <c r="Q777" i="58"/>
  <c r="S777" i="58" l="1"/>
  <c r="C776" i="58"/>
  <c r="E776" i="58"/>
  <c r="D776" i="58"/>
  <c r="F776" i="58" s="1"/>
  <c r="T777" i="58" l="1"/>
  <c r="U777" i="58" s="1"/>
  <c r="Q778" i="58"/>
  <c r="S778" i="58" l="1"/>
  <c r="E777" i="58"/>
  <c r="D777" i="58"/>
  <c r="F777" i="58" s="1"/>
  <c r="C777" i="58"/>
  <c r="T778" i="58" l="1"/>
  <c r="U778" i="58" s="1"/>
  <c r="Q779" i="58"/>
  <c r="S779" i="58" l="1"/>
  <c r="C778" i="58"/>
  <c r="E778" i="58"/>
  <c r="D778" i="58"/>
  <c r="T779" i="58" l="1"/>
  <c r="U779" i="58" s="1"/>
  <c r="Q780" i="58"/>
  <c r="F778" i="58"/>
  <c r="S780" i="58" l="1"/>
  <c r="E779" i="58"/>
  <c r="D779" i="58"/>
  <c r="F779" i="58" s="1"/>
  <c r="C779" i="58"/>
  <c r="T780" i="58" l="1"/>
  <c r="U780" i="58" s="1"/>
  <c r="Q781" i="58"/>
  <c r="S781" i="58" l="1"/>
  <c r="C780" i="58"/>
  <c r="E780" i="58"/>
  <c r="D780" i="58"/>
  <c r="T781" i="58" l="1"/>
  <c r="U781" i="58" s="1"/>
  <c r="Q782" i="58"/>
  <c r="F780" i="58"/>
  <c r="S782" i="58" l="1"/>
  <c r="E781" i="58"/>
  <c r="D781" i="58"/>
  <c r="F781" i="58" s="1"/>
  <c r="C781" i="58"/>
  <c r="T782" i="58" l="1"/>
  <c r="U782" i="58" s="1"/>
  <c r="Q783" i="58"/>
  <c r="S783" i="58" l="1"/>
  <c r="C782" i="58"/>
  <c r="E782" i="58"/>
  <c r="D782" i="58"/>
  <c r="F782" i="58" s="1"/>
  <c r="T783" i="58" l="1"/>
  <c r="U783" i="58" s="1"/>
  <c r="Q784" i="58"/>
  <c r="S784" i="58" l="1"/>
  <c r="E783" i="58"/>
  <c r="D783" i="58"/>
  <c r="F783" i="58" s="1"/>
  <c r="C783" i="58"/>
  <c r="T784" i="58" l="1"/>
  <c r="U784" i="58" s="1"/>
  <c r="Q785" i="58"/>
  <c r="S785" i="58" l="1"/>
  <c r="C784" i="58"/>
  <c r="E784" i="58"/>
  <c r="D784" i="58"/>
  <c r="F784" i="58" s="1"/>
  <c r="T785" i="58" l="1"/>
  <c r="U785" i="58" s="1"/>
  <c r="Q786" i="58"/>
  <c r="S786" i="58" l="1"/>
  <c r="E785" i="58"/>
  <c r="D785" i="58"/>
  <c r="F785" i="58" s="1"/>
  <c r="C785" i="58"/>
  <c r="T786" i="58" l="1"/>
  <c r="U786" i="58" s="1"/>
  <c r="Q787" i="58"/>
  <c r="S787" i="58" l="1"/>
  <c r="C786" i="58"/>
  <c r="E786" i="58"/>
  <c r="D786" i="58"/>
  <c r="T787" i="58" l="1"/>
  <c r="U787" i="58" s="1"/>
  <c r="Q788" i="58"/>
  <c r="F786" i="58"/>
  <c r="S788" i="58" l="1"/>
  <c r="E787" i="58"/>
  <c r="D787" i="58"/>
  <c r="F787" i="58" s="1"/>
  <c r="C787" i="58"/>
  <c r="T788" i="58" l="1"/>
  <c r="U788" i="58" s="1"/>
  <c r="Q789" i="58"/>
  <c r="S789" i="58" l="1"/>
  <c r="C788" i="58"/>
  <c r="E788" i="58"/>
  <c r="D788" i="58"/>
  <c r="F788" i="58" s="1"/>
  <c r="T789" i="58" l="1"/>
  <c r="U789" i="58" s="1"/>
  <c r="Q790" i="58"/>
  <c r="S790" i="58" l="1"/>
  <c r="E789" i="58"/>
  <c r="D789" i="58"/>
  <c r="F789" i="58" s="1"/>
  <c r="C789" i="58"/>
  <c r="T790" i="58" l="1"/>
  <c r="U790" i="58" s="1"/>
  <c r="Q791" i="58"/>
  <c r="S791" i="58" l="1"/>
  <c r="C790" i="58"/>
  <c r="E790" i="58"/>
  <c r="D790" i="58"/>
  <c r="T791" i="58" l="1"/>
  <c r="U791" i="58" s="1"/>
  <c r="Q792" i="58"/>
  <c r="F790" i="58"/>
  <c r="S792" i="58" l="1"/>
  <c r="E791" i="58"/>
  <c r="D791" i="58"/>
  <c r="F791" i="58" s="1"/>
  <c r="C791" i="58"/>
  <c r="T792" i="58" l="1"/>
  <c r="U792" i="58" s="1"/>
  <c r="Q793" i="58"/>
  <c r="C792" i="58" l="1"/>
  <c r="E792" i="58"/>
  <c r="D792" i="58"/>
  <c r="F792" i="58" s="1"/>
  <c r="S793" i="58"/>
  <c r="T793" i="58" l="1"/>
  <c r="U793" i="58" s="1"/>
  <c r="Q794" i="58"/>
  <c r="S794" i="58" l="1"/>
  <c r="E793" i="58"/>
  <c r="D793" i="58"/>
  <c r="F793" i="58" s="1"/>
  <c r="C793" i="58"/>
  <c r="T794" i="58" l="1"/>
  <c r="U794" i="58" s="1"/>
  <c r="Q795" i="58"/>
  <c r="S795" i="58" l="1"/>
  <c r="C794" i="58"/>
  <c r="E794" i="58"/>
  <c r="D794" i="58"/>
  <c r="T795" i="58" l="1"/>
  <c r="U795" i="58" s="1"/>
  <c r="Q796" i="58"/>
  <c r="F794" i="58"/>
  <c r="S796" i="58" l="1"/>
  <c r="E795" i="58"/>
  <c r="D795" i="58"/>
  <c r="F795" i="58" s="1"/>
  <c r="C795" i="58"/>
  <c r="T796" i="58" l="1"/>
  <c r="U796" i="58" s="1"/>
  <c r="Q797" i="58"/>
  <c r="S797" i="58" l="1"/>
  <c r="C796" i="58"/>
  <c r="E796" i="58"/>
  <c r="D796" i="58"/>
  <c r="T797" i="58" l="1"/>
  <c r="U797" i="58" s="1"/>
  <c r="Q798" i="58"/>
  <c r="F796" i="58"/>
  <c r="S798" i="58" l="1"/>
  <c r="E797" i="58"/>
  <c r="D797" i="58"/>
  <c r="F797" i="58" s="1"/>
  <c r="C797" i="58"/>
  <c r="T798" i="58" l="1"/>
  <c r="U798" i="58" s="1"/>
  <c r="Q799" i="58"/>
  <c r="C798" i="58" l="1"/>
  <c r="E798" i="58"/>
  <c r="D798" i="58"/>
  <c r="F798" i="58" s="1"/>
  <c r="S799" i="58"/>
  <c r="T799" i="58" l="1"/>
  <c r="U799" i="58" s="1"/>
  <c r="Q800" i="58"/>
  <c r="S800" i="58" l="1"/>
  <c r="E799" i="58"/>
  <c r="D799" i="58"/>
  <c r="F799" i="58" s="1"/>
  <c r="C799" i="58"/>
  <c r="T800" i="58" l="1"/>
  <c r="U800" i="58" s="1"/>
  <c r="Q801" i="58"/>
  <c r="S801" i="58" l="1"/>
  <c r="C800" i="58"/>
  <c r="E800" i="58"/>
  <c r="D800" i="58"/>
  <c r="T801" i="58" l="1"/>
  <c r="U801" i="58" s="1"/>
  <c r="Q802" i="58"/>
  <c r="F800" i="58"/>
  <c r="S802" i="58" l="1"/>
  <c r="E801" i="58"/>
  <c r="D801" i="58"/>
  <c r="F801" i="58" s="1"/>
  <c r="C801" i="58"/>
  <c r="T802" i="58" l="1"/>
  <c r="U802" i="58" s="1"/>
  <c r="Q803" i="58"/>
  <c r="S803" i="58" l="1"/>
  <c r="C802" i="58"/>
  <c r="E802" i="58"/>
  <c r="D802" i="58"/>
  <c r="T803" i="58" l="1"/>
  <c r="U803" i="58" s="1"/>
  <c r="Q804" i="58"/>
  <c r="F802" i="58"/>
  <c r="S804" i="58" l="1"/>
  <c r="E803" i="58"/>
  <c r="D803" i="58"/>
  <c r="F803" i="58" s="1"/>
  <c r="C803" i="58"/>
  <c r="T804" i="58" l="1"/>
  <c r="U804" i="58" s="1"/>
  <c r="Q805" i="58"/>
  <c r="S805" i="58" l="1"/>
  <c r="C804" i="58"/>
  <c r="E804" i="58"/>
  <c r="D804" i="58"/>
  <c r="F804" i="58" s="1"/>
  <c r="T805" i="58" l="1"/>
  <c r="U805" i="58" s="1"/>
  <c r="Q806" i="58"/>
  <c r="S806" i="58" l="1"/>
  <c r="E805" i="58"/>
  <c r="D805" i="58"/>
  <c r="F805" i="58" s="1"/>
  <c r="C805" i="58"/>
  <c r="T806" i="58" l="1"/>
  <c r="U806" i="58" s="1"/>
  <c r="Q807" i="58"/>
  <c r="S807" i="58" l="1"/>
  <c r="C806" i="58"/>
  <c r="E806" i="58"/>
  <c r="D806" i="58"/>
  <c r="T807" i="58" l="1"/>
  <c r="U807" i="58" s="1"/>
  <c r="Q808" i="58"/>
  <c r="F806" i="58"/>
  <c r="E807" i="58" l="1"/>
  <c r="D807" i="58"/>
  <c r="C807" i="58"/>
  <c r="S808" i="58"/>
  <c r="F807" i="58" l="1"/>
  <c r="T808" i="58"/>
  <c r="U808" i="58" s="1"/>
  <c r="Q809" i="58"/>
  <c r="S809" i="58" l="1"/>
  <c r="C808" i="58"/>
  <c r="E808" i="58"/>
  <c r="D808" i="58"/>
  <c r="T809" i="58" l="1"/>
  <c r="U809" i="58" s="1"/>
  <c r="Q810" i="58"/>
  <c r="F808" i="58"/>
  <c r="S810" i="58" l="1"/>
  <c r="E809" i="58"/>
  <c r="D809" i="58"/>
  <c r="F809" i="58" s="1"/>
  <c r="C809" i="58"/>
  <c r="T810" i="58" l="1"/>
  <c r="U810" i="58" s="1"/>
  <c r="Q811" i="58"/>
  <c r="S811" i="58" l="1"/>
  <c r="C810" i="58"/>
  <c r="E810" i="58"/>
  <c r="D810" i="58"/>
  <c r="T811" i="58" l="1"/>
  <c r="U811" i="58" s="1"/>
  <c r="Q812" i="58"/>
  <c r="F810" i="58"/>
  <c r="S812" i="58" l="1"/>
  <c r="E811" i="58"/>
  <c r="D811" i="58"/>
  <c r="F811" i="58" s="1"/>
  <c r="C811" i="58"/>
  <c r="T812" i="58" l="1"/>
  <c r="U812" i="58" s="1"/>
  <c r="Q813" i="58"/>
  <c r="S813" i="58" l="1"/>
  <c r="C812" i="58"/>
  <c r="E812" i="58"/>
  <c r="D812" i="58"/>
  <c r="T813" i="58" l="1"/>
  <c r="U813" i="58" s="1"/>
  <c r="Q814" i="58"/>
  <c r="F812" i="58"/>
  <c r="S814" i="58" l="1"/>
  <c r="E813" i="58"/>
  <c r="D813" i="58"/>
  <c r="F813" i="58" s="1"/>
  <c r="C813" i="58"/>
  <c r="T814" i="58" l="1"/>
  <c r="U814" i="58" s="1"/>
  <c r="Q815" i="58"/>
  <c r="S815" i="58" l="1"/>
  <c r="C814" i="58"/>
  <c r="E814" i="58"/>
  <c r="D814" i="58"/>
  <c r="T815" i="58" l="1"/>
  <c r="U815" i="58" s="1"/>
  <c r="Q816" i="58"/>
  <c r="F814" i="58"/>
  <c r="S816" i="58" l="1"/>
  <c r="E815" i="58"/>
  <c r="D815" i="58"/>
  <c r="F815" i="58" s="1"/>
  <c r="C815" i="58"/>
  <c r="T816" i="58" l="1"/>
  <c r="U816" i="58" s="1"/>
  <c r="Q817" i="58"/>
  <c r="S817" i="58" l="1"/>
  <c r="C816" i="58"/>
  <c r="E816" i="58"/>
  <c r="D816" i="58"/>
  <c r="T817" i="58" l="1"/>
  <c r="U817" i="58" s="1"/>
  <c r="Q818" i="58"/>
  <c r="F816" i="58"/>
  <c r="S818" i="58" l="1"/>
  <c r="E817" i="58"/>
  <c r="D817" i="58"/>
  <c r="F817" i="58" s="1"/>
  <c r="C817" i="58"/>
  <c r="T818" i="58" l="1"/>
  <c r="U818" i="58" s="1"/>
  <c r="Q819" i="58"/>
  <c r="S819" i="58" l="1"/>
  <c r="C818" i="58"/>
  <c r="E818" i="58"/>
  <c r="D818" i="58"/>
  <c r="T819" i="58" l="1"/>
  <c r="U819" i="58" s="1"/>
  <c r="Q820" i="58"/>
  <c r="F818" i="58"/>
  <c r="S820" i="58" l="1"/>
  <c r="E819" i="58"/>
  <c r="D819" i="58"/>
  <c r="F819" i="58" s="1"/>
  <c r="C819" i="58"/>
  <c r="T820" i="58" l="1"/>
  <c r="U820" i="58" s="1"/>
  <c r="Q821" i="58"/>
  <c r="S821" i="58" l="1"/>
  <c r="C820" i="58"/>
  <c r="E820" i="58"/>
  <c r="D820" i="58"/>
  <c r="T821" i="58" l="1"/>
  <c r="U821" i="58" s="1"/>
  <c r="Q822" i="58"/>
  <c r="F820" i="58"/>
  <c r="S822" i="58" l="1"/>
  <c r="E821" i="58"/>
  <c r="D821" i="58"/>
  <c r="F821" i="58" s="1"/>
  <c r="C821" i="58"/>
  <c r="T822" i="58" l="1"/>
  <c r="U822" i="58" s="1"/>
  <c r="Q823" i="58"/>
  <c r="S823" i="58" l="1"/>
  <c r="C822" i="58"/>
  <c r="E822" i="58"/>
  <c r="D822" i="58"/>
  <c r="T823" i="58" l="1"/>
  <c r="U823" i="58" s="1"/>
  <c r="Q824" i="58"/>
  <c r="F822" i="58"/>
  <c r="S824" i="58" l="1"/>
  <c r="E823" i="58"/>
  <c r="D823" i="58"/>
  <c r="F823" i="58" s="1"/>
  <c r="C823" i="58"/>
  <c r="T824" i="58" l="1"/>
  <c r="U824" i="58" s="1"/>
  <c r="Q825" i="58"/>
  <c r="S825" i="58" l="1"/>
  <c r="C824" i="58"/>
  <c r="E824" i="58"/>
  <c r="D824" i="58"/>
  <c r="T825" i="58" l="1"/>
  <c r="U825" i="58" s="1"/>
  <c r="Q826" i="58"/>
  <c r="F824" i="58"/>
  <c r="S826" i="58" l="1"/>
  <c r="E825" i="58"/>
  <c r="D825" i="58"/>
  <c r="F825" i="58" s="1"/>
  <c r="C825" i="58"/>
  <c r="T826" i="58" l="1"/>
  <c r="U826" i="58" s="1"/>
  <c r="Q827" i="58"/>
  <c r="S827" i="58" l="1"/>
  <c r="C826" i="58"/>
  <c r="E826" i="58"/>
  <c r="D826" i="58"/>
  <c r="T827" i="58" l="1"/>
  <c r="U827" i="58" s="1"/>
  <c r="Q828" i="58"/>
  <c r="F826" i="58"/>
  <c r="S828" i="58" l="1"/>
  <c r="E827" i="58"/>
  <c r="D827" i="58"/>
  <c r="F827" i="58" s="1"/>
  <c r="C827" i="58"/>
  <c r="T828" i="58" l="1"/>
  <c r="U828" i="58" s="1"/>
  <c r="Q829" i="58"/>
  <c r="S829" i="58" l="1"/>
  <c r="C828" i="58"/>
  <c r="E828" i="58"/>
  <c r="D828" i="58"/>
  <c r="T829" i="58" l="1"/>
  <c r="U829" i="58" s="1"/>
  <c r="Q830" i="58"/>
  <c r="F828" i="58"/>
  <c r="S830" i="58" l="1"/>
  <c r="E829" i="58"/>
  <c r="D829" i="58"/>
  <c r="F829" i="58" s="1"/>
  <c r="C829" i="58"/>
  <c r="T830" i="58" l="1"/>
  <c r="U830" i="58" s="1"/>
  <c r="Q831" i="58"/>
  <c r="S831" i="58" l="1"/>
  <c r="C830" i="58"/>
  <c r="E830" i="58"/>
  <c r="D830" i="58"/>
  <c r="T831" i="58" l="1"/>
  <c r="U831" i="58" s="1"/>
  <c r="Q832" i="58"/>
  <c r="F830" i="58"/>
  <c r="S832" i="58" l="1"/>
  <c r="E831" i="58"/>
  <c r="D831" i="58"/>
  <c r="F831" i="58" s="1"/>
  <c r="C831" i="58"/>
  <c r="T832" i="58" l="1"/>
  <c r="U832" i="58" s="1"/>
  <c r="Q833" i="58"/>
  <c r="S833" i="58" l="1"/>
  <c r="C832" i="58"/>
  <c r="E832" i="58"/>
  <c r="D832" i="58"/>
  <c r="T833" i="58" l="1"/>
  <c r="U833" i="58" s="1"/>
  <c r="Q834" i="58"/>
  <c r="F832" i="58"/>
  <c r="S834" i="58" l="1"/>
  <c r="E833" i="58"/>
  <c r="D833" i="58"/>
  <c r="F833" i="58" s="1"/>
  <c r="C833" i="58"/>
  <c r="T834" i="58" l="1"/>
  <c r="U834" i="58" s="1"/>
  <c r="Q835" i="58"/>
  <c r="S835" i="58" l="1"/>
  <c r="C834" i="58"/>
  <c r="E834" i="58"/>
  <c r="D834" i="58"/>
  <c r="T835" i="58" l="1"/>
  <c r="U835" i="58" s="1"/>
  <c r="Q836" i="58"/>
  <c r="F834" i="58"/>
  <c r="S836" i="58" l="1"/>
  <c r="E835" i="58"/>
  <c r="D835" i="58"/>
  <c r="F835" i="58" s="1"/>
  <c r="C835" i="58"/>
  <c r="T836" i="58" l="1"/>
  <c r="U836" i="58" s="1"/>
  <c r="Q837" i="58"/>
  <c r="S837" i="58" l="1"/>
  <c r="C836" i="58"/>
  <c r="E836" i="58"/>
  <c r="D836" i="58"/>
  <c r="F836" i="58" s="1"/>
  <c r="T837" i="58" l="1"/>
  <c r="U837" i="58" s="1"/>
  <c r="Q838" i="58"/>
  <c r="S838" i="58" l="1"/>
  <c r="E837" i="58"/>
  <c r="D837" i="58"/>
  <c r="F837" i="58" s="1"/>
  <c r="C837" i="58"/>
  <c r="T838" i="58" l="1"/>
  <c r="U838" i="58" s="1"/>
  <c r="Q839" i="58"/>
  <c r="S839" i="58" l="1"/>
  <c r="C838" i="58"/>
  <c r="E838" i="58"/>
  <c r="D838" i="58"/>
  <c r="T839" i="58" l="1"/>
  <c r="U839" i="58" s="1"/>
  <c r="Q840" i="58"/>
  <c r="F838" i="58"/>
  <c r="S840" i="58" l="1"/>
  <c r="E839" i="58"/>
  <c r="D839" i="58"/>
  <c r="F839" i="58" s="1"/>
  <c r="C839" i="58"/>
  <c r="T840" i="58" l="1"/>
  <c r="U840" i="58" s="1"/>
  <c r="Q841" i="58"/>
  <c r="S841" i="58" l="1"/>
  <c r="C840" i="58"/>
  <c r="E840" i="58"/>
  <c r="D840" i="58"/>
  <c r="T841" i="58" l="1"/>
  <c r="U841" i="58" s="1"/>
  <c r="Q842" i="58"/>
  <c r="F840" i="58"/>
  <c r="S842" i="58" l="1"/>
  <c r="E841" i="58"/>
  <c r="D841" i="58"/>
  <c r="F841" i="58" s="1"/>
  <c r="C841" i="58"/>
  <c r="T842" i="58" l="1"/>
  <c r="U842" i="58" s="1"/>
  <c r="Q843" i="58"/>
  <c r="S843" i="58" l="1"/>
  <c r="C842" i="58"/>
  <c r="E842" i="58"/>
  <c r="D842" i="58"/>
  <c r="T843" i="58" l="1"/>
  <c r="U843" i="58" s="1"/>
  <c r="Q844" i="58"/>
  <c r="F842" i="58"/>
  <c r="S844" i="58" l="1"/>
  <c r="E843" i="58"/>
  <c r="D843" i="58"/>
  <c r="F843" i="58" s="1"/>
  <c r="C843" i="58"/>
  <c r="T844" i="58" l="1"/>
  <c r="U844" i="58" s="1"/>
  <c r="Q845" i="58"/>
  <c r="S845" i="58" l="1"/>
  <c r="C844" i="58"/>
  <c r="E844" i="58"/>
  <c r="D844" i="58"/>
  <c r="T845" i="58" l="1"/>
  <c r="U845" i="58" s="1"/>
  <c r="Q846" i="58"/>
  <c r="F844" i="58"/>
  <c r="S846" i="58" l="1"/>
  <c r="E845" i="58"/>
  <c r="D845" i="58"/>
  <c r="F845" i="58" s="1"/>
  <c r="C845" i="58"/>
  <c r="T846" i="58" l="1"/>
  <c r="U846" i="58" s="1"/>
  <c r="Q847" i="58"/>
  <c r="S847" i="58" l="1"/>
  <c r="C846" i="58"/>
  <c r="E846" i="58"/>
  <c r="D846" i="58"/>
  <c r="T847" i="58" l="1"/>
  <c r="U847" i="58" s="1"/>
  <c r="Q848" i="58"/>
  <c r="F846" i="58"/>
  <c r="S848" i="58" l="1"/>
  <c r="E847" i="58"/>
  <c r="D847" i="58"/>
  <c r="F847" i="58" s="1"/>
  <c r="C847" i="58"/>
  <c r="T848" i="58" l="1"/>
  <c r="U848" i="58" s="1"/>
  <c r="Q849" i="58"/>
  <c r="S849" i="58" l="1"/>
  <c r="C848" i="58"/>
  <c r="E848" i="58"/>
  <c r="D848" i="58"/>
  <c r="T849" i="58" l="1"/>
  <c r="U849" i="58" s="1"/>
  <c r="Q850" i="58"/>
  <c r="F848" i="58"/>
  <c r="S850" i="58" l="1"/>
  <c r="E849" i="58"/>
  <c r="D849" i="58"/>
  <c r="F849" i="58" s="1"/>
  <c r="C849" i="58"/>
  <c r="T850" i="58" l="1"/>
  <c r="U850" i="58" s="1"/>
  <c r="Q851" i="58"/>
  <c r="S851" i="58" l="1"/>
  <c r="C850" i="58"/>
  <c r="E850" i="58"/>
  <c r="D850" i="58"/>
  <c r="T851" i="58" l="1"/>
  <c r="U851" i="58" s="1"/>
  <c r="Q852" i="58"/>
  <c r="F850" i="58"/>
  <c r="S852" i="58" l="1"/>
  <c r="E851" i="58"/>
  <c r="D851" i="58"/>
  <c r="F851" i="58" s="1"/>
  <c r="C851" i="58"/>
  <c r="T852" i="58" l="1"/>
  <c r="U852" i="58" s="1"/>
  <c r="Q853" i="58"/>
  <c r="S853" i="58" l="1"/>
  <c r="C852" i="58"/>
  <c r="E852" i="58"/>
  <c r="D852" i="58"/>
  <c r="T853" i="58" l="1"/>
  <c r="U853" i="58" s="1"/>
  <c r="Q854" i="58"/>
  <c r="F852" i="58"/>
  <c r="S854" i="58" l="1"/>
  <c r="E853" i="58"/>
  <c r="D853" i="58"/>
  <c r="F853" i="58" s="1"/>
  <c r="C853" i="58"/>
  <c r="T854" i="58" l="1"/>
  <c r="U854" i="58" s="1"/>
  <c r="Q855" i="58"/>
  <c r="S855" i="58" l="1"/>
  <c r="C854" i="58"/>
  <c r="E854" i="58"/>
  <c r="D854" i="58"/>
  <c r="F854" i="58" s="1"/>
  <c r="T855" i="58" l="1"/>
  <c r="U855" i="58" s="1"/>
  <c r="Q856" i="58"/>
  <c r="S856" i="58" l="1"/>
  <c r="E855" i="58"/>
  <c r="D855" i="58"/>
  <c r="F855" i="58" s="1"/>
  <c r="C855" i="58"/>
  <c r="T856" i="58" l="1"/>
  <c r="U856" i="58" s="1"/>
  <c r="Q857" i="58"/>
  <c r="S857" i="58" l="1"/>
  <c r="C856" i="58"/>
  <c r="E856" i="58"/>
  <c r="D856" i="58"/>
  <c r="T857" i="58" l="1"/>
  <c r="U857" i="58" s="1"/>
  <c r="Q858" i="58"/>
  <c r="F856" i="58"/>
  <c r="S858" i="58" l="1"/>
  <c r="E857" i="58"/>
  <c r="D857" i="58"/>
  <c r="F857" i="58" s="1"/>
  <c r="C857" i="58"/>
  <c r="T858" i="58" l="1"/>
  <c r="U858" i="58" s="1"/>
  <c r="Q859" i="58"/>
  <c r="S859" i="58" l="1"/>
  <c r="C858" i="58"/>
  <c r="E858" i="58"/>
  <c r="D858" i="58"/>
  <c r="T859" i="58" l="1"/>
  <c r="U859" i="58" s="1"/>
  <c r="Q860" i="58"/>
  <c r="F858" i="58"/>
  <c r="E859" i="58" l="1"/>
  <c r="D859" i="58"/>
  <c r="C859" i="58"/>
  <c r="S860" i="58"/>
  <c r="T860" i="58" l="1"/>
  <c r="U860" i="58" s="1"/>
  <c r="Q861" i="58"/>
  <c r="F859" i="58"/>
  <c r="S861" i="58" l="1"/>
  <c r="C860" i="58"/>
  <c r="E860" i="58"/>
  <c r="D860" i="58"/>
  <c r="F860" i="58" s="1"/>
  <c r="T861" i="58" l="1"/>
  <c r="U861" i="58" s="1"/>
  <c r="Q862" i="58"/>
  <c r="S862" i="58" l="1"/>
  <c r="E861" i="58"/>
  <c r="D861" i="58"/>
  <c r="F861" i="58" s="1"/>
  <c r="C861" i="58"/>
  <c r="T862" i="58" l="1"/>
  <c r="U862" i="58" s="1"/>
  <c r="Q863" i="58"/>
  <c r="C862" i="58" l="1"/>
  <c r="E862" i="58"/>
  <c r="D862" i="58"/>
  <c r="S863" i="58"/>
  <c r="F862" i="58" l="1"/>
  <c r="T863" i="58"/>
  <c r="U863" i="58" s="1"/>
  <c r="Q864" i="58"/>
  <c r="S864" i="58" l="1"/>
  <c r="E863" i="58"/>
  <c r="D863" i="58"/>
  <c r="F863" i="58" s="1"/>
  <c r="C863" i="58"/>
  <c r="T864" i="58" l="1"/>
  <c r="U864" i="58" s="1"/>
  <c r="Q865" i="58"/>
  <c r="C864" i="58" l="1"/>
  <c r="E864" i="58"/>
  <c r="D864" i="58"/>
  <c r="F864" i="58" s="1"/>
  <c r="S865" i="58"/>
  <c r="T865" i="58" l="1"/>
  <c r="U865" i="58" s="1"/>
  <c r="Q866" i="58"/>
  <c r="S866" i="58" l="1"/>
  <c r="E865" i="58"/>
  <c r="D865" i="58"/>
  <c r="F865" i="58" s="1"/>
  <c r="C865" i="58"/>
  <c r="T866" i="58" l="1"/>
  <c r="U866" i="58" s="1"/>
  <c r="Q867" i="58"/>
  <c r="S867" i="58" l="1"/>
  <c r="C866" i="58"/>
  <c r="E866" i="58"/>
  <c r="D866" i="58"/>
  <c r="F866" i="58" s="1"/>
  <c r="T867" i="58" l="1"/>
  <c r="U867" i="58" s="1"/>
  <c r="Q868" i="58"/>
  <c r="S868" i="58" l="1"/>
  <c r="E867" i="58"/>
  <c r="D867" i="58"/>
  <c r="F867" i="58" s="1"/>
  <c r="C867" i="58"/>
  <c r="T868" i="58" l="1"/>
  <c r="U868" i="58" s="1"/>
  <c r="Q869" i="58"/>
  <c r="C868" i="58" l="1"/>
  <c r="E868" i="58"/>
  <c r="D868" i="58"/>
  <c r="F868" i="58" s="1"/>
  <c r="S869" i="58"/>
  <c r="T869" i="58" l="1"/>
  <c r="U869" i="58" s="1"/>
  <c r="Q870" i="58"/>
  <c r="E869" i="58" l="1"/>
  <c r="D869" i="58"/>
  <c r="C869" i="58"/>
  <c r="S870" i="58"/>
  <c r="T870" i="58" l="1"/>
  <c r="U870" i="58" s="1"/>
  <c r="Q871" i="58"/>
  <c r="F869" i="58"/>
  <c r="C870" i="58" l="1"/>
  <c r="E870" i="58"/>
  <c r="D870" i="58"/>
  <c r="S871" i="58"/>
  <c r="F870" i="58" l="1"/>
  <c r="T871" i="58"/>
  <c r="U871" i="58" s="1"/>
  <c r="Q872" i="58"/>
  <c r="S872" i="58" l="1"/>
  <c r="E871" i="58"/>
  <c r="D871" i="58"/>
  <c r="F871" i="58" s="1"/>
  <c r="C871" i="58"/>
  <c r="T872" i="58" l="1"/>
  <c r="U872" i="58" s="1"/>
  <c r="Q873" i="58"/>
  <c r="S873" i="58" l="1"/>
  <c r="C872" i="58"/>
  <c r="E872" i="58"/>
  <c r="D872" i="58"/>
  <c r="F872" i="58" s="1"/>
  <c r="T873" i="58" l="1"/>
  <c r="U873" i="58" s="1"/>
  <c r="Q874" i="58"/>
  <c r="S874" i="58" l="1"/>
  <c r="E873" i="58"/>
  <c r="D873" i="58"/>
  <c r="F873" i="58" s="1"/>
  <c r="C873" i="58"/>
  <c r="T874" i="58" l="1"/>
  <c r="U874" i="58" s="1"/>
  <c r="Q875" i="58"/>
  <c r="C874" i="58" l="1"/>
  <c r="E874" i="58"/>
  <c r="D874" i="58"/>
  <c r="F874" i="58" s="1"/>
  <c r="S875" i="58"/>
  <c r="T875" i="58" l="1"/>
  <c r="U875" i="58" s="1"/>
  <c r="Q876" i="58"/>
  <c r="E875" i="58" l="1"/>
  <c r="D875" i="58"/>
  <c r="F875" i="58" s="1"/>
  <c r="C875" i="58"/>
  <c r="S876" i="58"/>
  <c r="T876" i="58" l="1"/>
  <c r="U876" i="58" s="1"/>
  <c r="Q877" i="58"/>
  <c r="S877" i="58" l="1"/>
  <c r="C876" i="58"/>
  <c r="E876" i="58"/>
  <c r="D876" i="58"/>
  <c r="F876" i="58" s="1"/>
  <c r="T877" i="58" l="1"/>
  <c r="U877" i="58" s="1"/>
  <c r="Q878" i="58"/>
  <c r="S878" i="58" l="1"/>
  <c r="E877" i="58"/>
  <c r="D877" i="58"/>
  <c r="F877" i="58" s="1"/>
  <c r="C877" i="58"/>
  <c r="T878" i="58" l="1"/>
  <c r="U878" i="58" s="1"/>
  <c r="Q879" i="58"/>
  <c r="C878" i="58" l="1"/>
  <c r="E878" i="58"/>
  <c r="D878" i="58"/>
  <c r="F878" i="58" s="1"/>
  <c r="S879" i="58"/>
  <c r="T879" i="58" l="1"/>
  <c r="U879" i="58" s="1"/>
  <c r="Q880" i="58"/>
  <c r="E879" i="58" l="1"/>
  <c r="D879" i="58"/>
  <c r="C879" i="58"/>
  <c r="S880" i="58"/>
  <c r="T880" i="58" l="1"/>
  <c r="U880" i="58" s="1"/>
  <c r="Q881" i="58"/>
  <c r="F879" i="58"/>
  <c r="C880" i="58" l="1"/>
  <c r="E880" i="58"/>
  <c r="D880" i="58"/>
  <c r="S881" i="58"/>
  <c r="F880" i="58" l="1"/>
  <c r="T881" i="58"/>
  <c r="U881" i="58" s="1"/>
  <c r="Q882" i="58"/>
  <c r="S882" i="58" l="1"/>
  <c r="E881" i="58"/>
  <c r="D881" i="58"/>
  <c r="F881" i="58" s="1"/>
  <c r="C881" i="58"/>
  <c r="T882" i="58" l="1"/>
  <c r="U882" i="58" s="1"/>
  <c r="Q883" i="58"/>
  <c r="S883" i="58" l="1"/>
  <c r="C882" i="58"/>
  <c r="E882" i="58"/>
  <c r="D882" i="58"/>
  <c r="T883" i="58" l="1"/>
  <c r="U883" i="58" s="1"/>
  <c r="Q884" i="58"/>
  <c r="F882" i="58"/>
  <c r="E883" i="58" l="1"/>
  <c r="D883" i="58"/>
  <c r="C883" i="58"/>
  <c r="S884" i="58"/>
  <c r="T884" i="58" l="1"/>
  <c r="U884" i="58" s="1"/>
  <c r="Q885" i="58"/>
  <c r="F883" i="58"/>
  <c r="S885" i="58" l="1"/>
  <c r="C884" i="58"/>
  <c r="E884" i="58"/>
  <c r="D884" i="58"/>
  <c r="F884" i="58" s="1"/>
  <c r="T885" i="58" l="1"/>
  <c r="U885" i="58" s="1"/>
  <c r="Q886" i="58"/>
  <c r="S886" i="58" l="1"/>
  <c r="E885" i="58"/>
  <c r="D885" i="58"/>
  <c r="F885" i="58" s="1"/>
  <c r="C885" i="58"/>
  <c r="T886" i="58" l="1"/>
  <c r="U886" i="58" s="1"/>
  <c r="Q887" i="58"/>
  <c r="S887" i="58" l="1"/>
  <c r="C886" i="58"/>
  <c r="E886" i="58"/>
  <c r="D886" i="58"/>
  <c r="F886" i="58" s="1"/>
  <c r="T887" i="58" l="1"/>
  <c r="U887" i="58" s="1"/>
  <c r="Q888" i="58"/>
  <c r="S888" i="58" l="1"/>
  <c r="E887" i="58"/>
  <c r="D887" i="58"/>
  <c r="F887" i="58" s="1"/>
  <c r="C887" i="58"/>
  <c r="T888" i="58" l="1"/>
  <c r="U888" i="58" s="1"/>
  <c r="Q889" i="58"/>
  <c r="S889" i="58" l="1"/>
  <c r="C888" i="58"/>
  <c r="E888" i="58"/>
  <c r="D888" i="58"/>
  <c r="F888" i="58" s="1"/>
  <c r="T889" i="58" l="1"/>
  <c r="U889" i="58" s="1"/>
  <c r="Q890" i="58"/>
  <c r="E889" i="58" l="1"/>
  <c r="D889" i="58"/>
  <c r="C889" i="58"/>
  <c r="S890" i="58"/>
  <c r="T890" i="58" l="1"/>
  <c r="U890" i="58" s="1"/>
  <c r="Q891" i="58"/>
  <c r="F889" i="58"/>
  <c r="S891" i="58" l="1"/>
  <c r="C890" i="58"/>
  <c r="E890" i="58"/>
  <c r="D890" i="58"/>
  <c r="F890" i="58" s="1"/>
  <c r="T891" i="58" l="1"/>
  <c r="U891" i="58" s="1"/>
  <c r="Q892" i="58"/>
  <c r="S892" i="58" l="1"/>
  <c r="E891" i="58"/>
  <c r="D891" i="58"/>
  <c r="F891" i="58" s="1"/>
  <c r="C891" i="58"/>
  <c r="T892" i="58" l="1"/>
  <c r="U892" i="58" s="1"/>
  <c r="Q893" i="58"/>
  <c r="C892" i="58" l="1"/>
  <c r="E892" i="58"/>
  <c r="D892" i="58"/>
  <c r="S893" i="58"/>
  <c r="F892" i="58" l="1"/>
  <c r="T893" i="58"/>
  <c r="U893" i="58" s="1"/>
  <c r="Q894" i="58"/>
  <c r="E893" i="58" l="1"/>
  <c r="D893" i="58"/>
  <c r="F893" i="58" s="1"/>
  <c r="C893" i="58"/>
  <c r="S894" i="58"/>
  <c r="T894" i="58" l="1"/>
  <c r="U894" i="58" s="1"/>
  <c r="Q895" i="58"/>
  <c r="S895" i="58" l="1"/>
  <c r="C894" i="58"/>
  <c r="E894" i="58"/>
  <c r="D894" i="58"/>
  <c r="F894" i="58" s="1"/>
  <c r="T895" i="58" l="1"/>
  <c r="U895" i="58" s="1"/>
  <c r="Q896" i="58"/>
  <c r="S896" i="58" l="1"/>
  <c r="E895" i="58"/>
  <c r="D895" i="58"/>
  <c r="F895" i="58" s="1"/>
  <c r="C895" i="58"/>
  <c r="T896" i="58" l="1"/>
  <c r="U896" i="58" s="1"/>
  <c r="Q897" i="58"/>
  <c r="S897" i="58" l="1"/>
  <c r="C896" i="58"/>
  <c r="E896" i="58"/>
  <c r="D896" i="58"/>
  <c r="F896" i="58" s="1"/>
  <c r="T897" i="58" l="1"/>
  <c r="U897" i="58" s="1"/>
  <c r="Q898" i="58"/>
  <c r="E897" i="58" l="1"/>
  <c r="D897" i="58"/>
  <c r="C897" i="58"/>
  <c r="S898" i="58"/>
  <c r="T898" i="58" l="1"/>
  <c r="U898" i="58" s="1"/>
  <c r="Q899" i="58"/>
  <c r="F897" i="58"/>
  <c r="S899" i="58" l="1"/>
  <c r="C898" i="58"/>
  <c r="E898" i="58"/>
  <c r="D898" i="58"/>
  <c r="F898" i="58" s="1"/>
  <c r="T899" i="58" l="1"/>
  <c r="U899" i="58" s="1"/>
  <c r="Q900" i="58"/>
  <c r="S900" i="58" l="1"/>
  <c r="E899" i="58"/>
  <c r="D899" i="58"/>
  <c r="F899" i="58" s="1"/>
  <c r="C899" i="58"/>
  <c r="T900" i="58" l="1"/>
  <c r="U900" i="58" s="1"/>
  <c r="Q901" i="58"/>
  <c r="S901" i="58" l="1"/>
  <c r="C900" i="58"/>
  <c r="E900" i="58"/>
  <c r="D900" i="58"/>
  <c r="F900" i="58" s="1"/>
  <c r="T901" i="58" l="1"/>
  <c r="U901" i="58" s="1"/>
  <c r="Q902" i="58"/>
  <c r="S902" i="58" l="1"/>
  <c r="E901" i="58"/>
  <c r="D901" i="58"/>
  <c r="F901" i="58" s="1"/>
  <c r="C901" i="58"/>
  <c r="T902" i="58" l="1"/>
  <c r="U902" i="58" s="1"/>
  <c r="Q903" i="58"/>
  <c r="S903" i="58" l="1"/>
  <c r="C902" i="58"/>
  <c r="E902" i="58"/>
  <c r="D902" i="58"/>
  <c r="F902" i="58" s="1"/>
  <c r="T903" i="58" l="1"/>
  <c r="U903" i="58" s="1"/>
  <c r="Q904" i="58"/>
  <c r="E903" i="58" l="1"/>
  <c r="D903" i="58"/>
  <c r="C903" i="58"/>
  <c r="S904" i="58"/>
  <c r="T904" i="58" l="1"/>
  <c r="U904" i="58" s="1"/>
  <c r="Q905" i="58"/>
  <c r="F903" i="58"/>
  <c r="C904" i="58" l="1"/>
  <c r="E904" i="58"/>
  <c r="D904" i="58"/>
  <c r="S905" i="58"/>
  <c r="F904" i="58" l="1"/>
  <c r="T905" i="58"/>
  <c r="U905" i="58" s="1"/>
  <c r="Q906" i="58"/>
  <c r="S906" i="58" l="1"/>
  <c r="E905" i="58"/>
  <c r="D905" i="58"/>
  <c r="F905" i="58" s="1"/>
  <c r="C905" i="58"/>
  <c r="T906" i="58" l="1"/>
  <c r="U906" i="58" s="1"/>
  <c r="Q907" i="58"/>
  <c r="S907" i="58" l="1"/>
  <c r="C906" i="58"/>
  <c r="E906" i="58"/>
  <c r="D906" i="58"/>
  <c r="F906" i="58" s="1"/>
  <c r="T907" i="58" l="1"/>
  <c r="U907" i="58" s="1"/>
  <c r="Q908" i="58"/>
  <c r="S908" i="58" l="1"/>
  <c r="E907" i="58"/>
  <c r="D907" i="58"/>
  <c r="F907" i="58" s="1"/>
  <c r="C907" i="58"/>
  <c r="T908" i="58" l="1"/>
  <c r="U908" i="58" s="1"/>
  <c r="Q909" i="58"/>
  <c r="C908" i="58" l="1"/>
  <c r="E908" i="58"/>
  <c r="D908" i="58"/>
  <c r="F908" i="58" s="1"/>
  <c r="S909" i="58"/>
  <c r="T909" i="58" l="1"/>
  <c r="U909" i="58" s="1"/>
  <c r="Q910" i="58"/>
  <c r="E909" i="58" l="1"/>
  <c r="D909" i="58"/>
  <c r="F909" i="58" s="1"/>
  <c r="C909" i="58"/>
  <c r="S910" i="58"/>
  <c r="T910" i="58" l="1"/>
  <c r="U910" i="58" s="1"/>
  <c r="Q911" i="58"/>
  <c r="S911" i="58" l="1"/>
  <c r="C910" i="58"/>
  <c r="E910" i="58"/>
  <c r="D910" i="58"/>
  <c r="T911" i="58" l="1"/>
  <c r="U911" i="58" s="1"/>
  <c r="Q912" i="58"/>
  <c r="F910" i="58"/>
  <c r="S912" i="58" l="1"/>
  <c r="E911" i="58"/>
  <c r="D911" i="58"/>
  <c r="F911" i="58" s="1"/>
  <c r="C911" i="58"/>
  <c r="T912" i="58" l="1"/>
  <c r="U912" i="58" s="1"/>
  <c r="Q913" i="58"/>
  <c r="S913" i="58" l="1"/>
  <c r="C912" i="58"/>
  <c r="E912" i="58"/>
  <c r="D912" i="58"/>
  <c r="F912" i="58" s="1"/>
  <c r="T913" i="58" l="1"/>
  <c r="U913" i="58" s="1"/>
  <c r="Q914" i="58"/>
  <c r="S914" i="58" l="1"/>
  <c r="E913" i="58"/>
  <c r="D913" i="58"/>
  <c r="F913" i="58" s="1"/>
  <c r="C913" i="58"/>
  <c r="T914" i="58" l="1"/>
  <c r="U914" i="58" s="1"/>
  <c r="Q915" i="58"/>
  <c r="S915" i="58" l="1"/>
  <c r="C914" i="58"/>
  <c r="E914" i="58"/>
  <c r="D914" i="58"/>
  <c r="T915" i="58" l="1"/>
  <c r="U915" i="58" s="1"/>
  <c r="Q916" i="58"/>
  <c r="F914" i="58"/>
  <c r="S916" i="58" l="1"/>
  <c r="E915" i="58"/>
  <c r="D915" i="58"/>
  <c r="F915" i="58" s="1"/>
  <c r="C915" i="58"/>
  <c r="T916" i="58" l="1"/>
  <c r="U916" i="58" s="1"/>
  <c r="Q917" i="58"/>
  <c r="S917" i="58" l="1"/>
  <c r="C916" i="58"/>
  <c r="E916" i="58"/>
  <c r="D916" i="58"/>
  <c r="T917" i="58" l="1"/>
  <c r="U917" i="58" s="1"/>
  <c r="Q918" i="58"/>
  <c r="F916" i="58"/>
  <c r="S918" i="58" l="1"/>
  <c r="E917" i="58"/>
  <c r="D917" i="58"/>
  <c r="F917" i="58" s="1"/>
  <c r="C917" i="58"/>
  <c r="T918" i="58" l="1"/>
  <c r="U918" i="58" s="1"/>
  <c r="Q919" i="58"/>
  <c r="S919" i="58" l="1"/>
  <c r="C918" i="58"/>
  <c r="E918" i="58"/>
  <c r="D918" i="58"/>
  <c r="T919" i="58" l="1"/>
  <c r="U919" i="58" s="1"/>
  <c r="Q920" i="58"/>
  <c r="F918" i="58"/>
  <c r="S920" i="58" l="1"/>
  <c r="E919" i="58"/>
  <c r="D919" i="58"/>
  <c r="F919" i="58" s="1"/>
  <c r="C919" i="58"/>
  <c r="T920" i="58" l="1"/>
  <c r="U920" i="58" s="1"/>
  <c r="Q921" i="58"/>
  <c r="S921" i="58" l="1"/>
  <c r="C920" i="58"/>
  <c r="E920" i="58"/>
  <c r="D920" i="58"/>
  <c r="T921" i="58" l="1"/>
  <c r="U921" i="58" s="1"/>
  <c r="Q922" i="58"/>
  <c r="F920" i="58"/>
  <c r="S922" i="58" l="1"/>
  <c r="E921" i="58"/>
  <c r="D921" i="58"/>
  <c r="F921" i="58" s="1"/>
  <c r="C921" i="58"/>
  <c r="T922" i="58" l="1"/>
  <c r="U922" i="58" s="1"/>
  <c r="Q923" i="58"/>
  <c r="S923" i="58" l="1"/>
  <c r="C922" i="58"/>
  <c r="E922" i="58"/>
  <c r="D922" i="58"/>
  <c r="T923" i="58" l="1"/>
  <c r="U923" i="58" s="1"/>
  <c r="Q924" i="58"/>
  <c r="F922" i="58"/>
  <c r="S924" i="58" l="1"/>
  <c r="E923" i="58"/>
  <c r="D923" i="58"/>
  <c r="F923" i="58" s="1"/>
  <c r="C923" i="58"/>
  <c r="T924" i="58" l="1"/>
  <c r="U924" i="58" s="1"/>
  <c r="Q925" i="58"/>
  <c r="S925" i="58" l="1"/>
  <c r="C924" i="58"/>
  <c r="E924" i="58"/>
  <c r="D924" i="58"/>
  <c r="T925" i="58" l="1"/>
  <c r="U925" i="58" s="1"/>
  <c r="Q926" i="58"/>
  <c r="F924" i="58"/>
  <c r="S926" i="58" l="1"/>
  <c r="E925" i="58"/>
  <c r="D925" i="58"/>
  <c r="F925" i="58" s="1"/>
  <c r="C925" i="58"/>
  <c r="T926" i="58" l="1"/>
  <c r="U926" i="58" s="1"/>
  <c r="Q927" i="58"/>
  <c r="S927" i="58" l="1"/>
  <c r="C926" i="58"/>
  <c r="E926" i="58"/>
  <c r="D926" i="58"/>
  <c r="T927" i="58" l="1"/>
  <c r="U927" i="58" s="1"/>
  <c r="Q928" i="58"/>
  <c r="F926" i="58"/>
  <c r="S928" i="58" l="1"/>
  <c r="E927" i="58"/>
  <c r="D927" i="58"/>
  <c r="F927" i="58" s="1"/>
  <c r="C927" i="58"/>
  <c r="T928" i="58" l="1"/>
  <c r="U928" i="58" s="1"/>
  <c r="Q929" i="58"/>
  <c r="S929" i="58" l="1"/>
  <c r="C928" i="58"/>
  <c r="E928" i="58"/>
  <c r="D928" i="58"/>
  <c r="T929" i="58" l="1"/>
  <c r="U929" i="58" s="1"/>
  <c r="Q930" i="58"/>
  <c r="F928" i="58"/>
  <c r="E929" i="58" l="1"/>
  <c r="D929" i="58"/>
  <c r="C929" i="58"/>
  <c r="S930" i="58"/>
  <c r="T930" i="58" l="1"/>
  <c r="U930" i="58" s="1"/>
  <c r="Q931" i="58"/>
  <c r="F929" i="58"/>
  <c r="S931" i="58" l="1"/>
  <c r="C930" i="58"/>
  <c r="E930" i="58"/>
  <c r="D930" i="58"/>
  <c r="F930" i="58" s="1"/>
  <c r="T931" i="58" l="1"/>
  <c r="U931" i="58" s="1"/>
  <c r="Q932" i="58"/>
  <c r="E931" i="58" l="1"/>
  <c r="D931" i="58"/>
  <c r="F931" i="58" s="1"/>
  <c r="C931" i="58"/>
  <c r="S932" i="58"/>
  <c r="T932" i="58" l="1"/>
  <c r="U932" i="58" s="1"/>
  <c r="Q933" i="58"/>
  <c r="C932" i="58" l="1"/>
  <c r="E932" i="58"/>
  <c r="D932" i="58"/>
  <c r="S933" i="58"/>
  <c r="F932" i="58" l="1"/>
  <c r="T933" i="58"/>
  <c r="U933" i="58" s="1"/>
  <c r="Q934" i="58"/>
  <c r="S934" i="58" l="1"/>
  <c r="E933" i="58"/>
  <c r="D933" i="58"/>
  <c r="F933" i="58" s="1"/>
  <c r="C933" i="58"/>
  <c r="T934" i="58" l="1"/>
  <c r="U934" i="58" s="1"/>
  <c r="Q935" i="58"/>
  <c r="C934" i="58" l="1"/>
  <c r="E934" i="58"/>
  <c r="D934" i="58"/>
  <c r="S935" i="58"/>
  <c r="T935" i="58" l="1"/>
  <c r="U935" i="58" s="1"/>
  <c r="Q936" i="58"/>
  <c r="F934" i="58"/>
  <c r="S936" i="58" l="1"/>
  <c r="E935" i="58"/>
  <c r="D935" i="58"/>
  <c r="F935" i="58" s="1"/>
  <c r="C935" i="58"/>
  <c r="T936" i="58" l="1"/>
  <c r="U936" i="58" s="1"/>
  <c r="Q937" i="58"/>
  <c r="S937" i="58" l="1"/>
  <c r="C936" i="58"/>
  <c r="E936" i="58"/>
  <c r="D936" i="58"/>
  <c r="F936" i="58" s="1"/>
  <c r="T937" i="58" l="1"/>
  <c r="U937" i="58" s="1"/>
  <c r="Q938" i="58"/>
  <c r="S938" i="58" l="1"/>
  <c r="E937" i="58"/>
  <c r="D937" i="58"/>
  <c r="F937" i="58" s="1"/>
  <c r="C937" i="58"/>
  <c r="T938" i="58" l="1"/>
  <c r="U938" i="58" s="1"/>
  <c r="Q939" i="58"/>
  <c r="S939" i="58" l="1"/>
  <c r="C938" i="58"/>
  <c r="E938" i="58"/>
  <c r="D938" i="58"/>
  <c r="F938" i="58" s="1"/>
  <c r="T939" i="58" l="1"/>
  <c r="U939" i="58" s="1"/>
  <c r="Q940" i="58"/>
  <c r="S940" i="58" l="1"/>
  <c r="E939" i="58"/>
  <c r="D939" i="58"/>
  <c r="F939" i="58" s="1"/>
  <c r="C939" i="58"/>
  <c r="T940" i="58" l="1"/>
  <c r="U940" i="58" s="1"/>
  <c r="Q941" i="58"/>
  <c r="S941" i="58" l="1"/>
  <c r="C940" i="58"/>
  <c r="E940" i="58"/>
  <c r="D940" i="58"/>
  <c r="T941" i="58" l="1"/>
  <c r="U941" i="58" s="1"/>
  <c r="Q942" i="58"/>
  <c r="F940" i="58"/>
  <c r="S942" i="58" l="1"/>
  <c r="E941" i="58"/>
  <c r="D941" i="58"/>
  <c r="F941" i="58" s="1"/>
  <c r="C941" i="58"/>
  <c r="T942" i="58" l="1"/>
  <c r="U942" i="58" s="1"/>
  <c r="Q943" i="58"/>
  <c r="S943" i="58" l="1"/>
  <c r="C942" i="58"/>
  <c r="E942" i="58"/>
  <c r="D942" i="58"/>
  <c r="F942" i="58" s="1"/>
  <c r="T943" i="58" l="1"/>
  <c r="U943" i="58" s="1"/>
  <c r="Q944" i="58"/>
  <c r="S944" i="58" l="1"/>
  <c r="E943" i="58"/>
  <c r="D943" i="58"/>
  <c r="F943" i="58" s="1"/>
  <c r="C943" i="58"/>
  <c r="T944" i="58" l="1"/>
  <c r="U944" i="58" s="1"/>
  <c r="Q945" i="58"/>
  <c r="S945" i="58" l="1"/>
  <c r="C944" i="58"/>
  <c r="E944" i="58"/>
  <c r="D944" i="58"/>
  <c r="F944" i="58" s="1"/>
  <c r="T945" i="58" l="1"/>
  <c r="U945" i="58" s="1"/>
  <c r="Q946" i="58"/>
  <c r="S946" i="58" l="1"/>
  <c r="E945" i="58"/>
  <c r="D945" i="58"/>
  <c r="F945" i="58" s="1"/>
  <c r="C945" i="58"/>
  <c r="T946" i="58" l="1"/>
  <c r="U946" i="58" s="1"/>
  <c r="Q947" i="58"/>
  <c r="S947" i="58" l="1"/>
  <c r="C946" i="58"/>
  <c r="E946" i="58"/>
  <c r="D946" i="58"/>
  <c r="T947" i="58" l="1"/>
  <c r="U947" i="58" s="1"/>
  <c r="Q948" i="58"/>
  <c r="F946" i="58"/>
  <c r="S948" i="58" l="1"/>
  <c r="E947" i="58"/>
  <c r="D947" i="58"/>
  <c r="F947" i="58" s="1"/>
  <c r="C947" i="58"/>
  <c r="T948" i="58" l="1"/>
  <c r="U948" i="58" s="1"/>
  <c r="Q949" i="58"/>
  <c r="S949" i="58" l="1"/>
  <c r="C948" i="58"/>
  <c r="E948" i="58"/>
  <c r="D948" i="58"/>
  <c r="F948" i="58" s="1"/>
  <c r="T949" i="58" l="1"/>
  <c r="U949" i="58" s="1"/>
  <c r="Q950" i="58"/>
  <c r="S950" i="58" l="1"/>
  <c r="E949" i="58"/>
  <c r="D949" i="58"/>
  <c r="F949" i="58" s="1"/>
  <c r="C949" i="58"/>
  <c r="T950" i="58" l="1"/>
  <c r="U950" i="58" s="1"/>
  <c r="Q951" i="58"/>
  <c r="S951" i="58" l="1"/>
  <c r="C950" i="58"/>
  <c r="E950" i="58"/>
  <c r="D950" i="58"/>
  <c r="T951" i="58" l="1"/>
  <c r="U951" i="58" s="1"/>
  <c r="Q952" i="58"/>
  <c r="F950" i="58"/>
  <c r="S952" i="58" l="1"/>
  <c r="E951" i="58"/>
  <c r="D951" i="58"/>
  <c r="F951" i="58" s="1"/>
  <c r="C951" i="58"/>
  <c r="T952" i="58" l="1"/>
  <c r="U952" i="58" s="1"/>
  <c r="Q953" i="58"/>
  <c r="S953" i="58" l="1"/>
  <c r="C952" i="58"/>
  <c r="E952" i="58"/>
  <c r="D952" i="58"/>
  <c r="F952" i="58" s="1"/>
  <c r="T953" i="58" l="1"/>
  <c r="U953" i="58" s="1"/>
  <c r="Q954" i="58"/>
  <c r="S954" i="58" l="1"/>
  <c r="E953" i="58"/>
  <c r="D953" i="58"/>
  <c r="F953" i="58" s="1"/>
  <c r="C953" i="58"/>
  <c r="T954" i="58" l="1"/>
  <c r="U954" i="58" s="1"/>
  <c r="Q955" i="58"/>
  <c r="S955" i="58" l="1"/>
  <c r="C954" i="58"/>
  <c r="E954" i="58"/>
  <c r="D954" i="58"/>
  <c r="F954" i="58" s="1"/>
  <c r="T955" i="58" l="1"/>
  <c r="U955" i="58" s="1"/>
  <c r="Q956" i="58"/>
  <c r="S956" i="58" l="1"/>
  <c r="E955" i="58"/>
  <c r="D955" i="58"/>
  <c r="F955" i="58" s="1"/>
  <c r="C955" i="58"/>
  <c r="T956" i="58" l="1"/>
  <c r="U956" i="58" s="1"/>
  <c r="Q957" i="58"/>
  <c r="S957" i="58" l="1"/>
  <c r="C956" i="58"/>
  <c r="E956" i="58"/>
  <c r="D956" i="58"/>
  <c r="T957" i="58" l="1"/>
  <c r="U957" i="58" s="1"/>
  <c r="Q958" i="58"/>
  <c r="F956" i="58"/>
  <c r="S958" i="58" l="1"/>
  <c r="E957" i="58"/>
  <c r="D957" i="58"/>
  <c r="F957" i="58" s="1"/>
  <c r="C957" i="58"/>
  <c r="T958" i="58" l="1"/>
  <c r="U958" i="58" s="1"/>
  <c r="Q959" i="58"/>
  <c r="S959" i="58" l="1"/>
  <c r="C958" i="58"/>
  <c r="E958" i="58"/>
  <c r="D958" i="58"/>
  <c r="F958" i="58" s="1"/>
  <c r="T959" i="58" l="1"/>
  <c r="U959" i="58" s="1"/>
  <c r="Q960" i="58"/>
  <c r="S960" i="58" l="1"/>
  <c r="E959" i="58"/>
  <c r="D959" i="58"/>
  <c r="F959" i="58" s="1"/>
  <c r="C959" i="58"/>
  <c r="T960" i="58" l="1"/>
  <c r="U960" i="58" s="1"/>
  <c r="Q961" i="58"/>
  <c r="S961" i="58" l="1"/>
  <c r="C960" i="58"/>
  <c r="E960" i="58"/>
  <c r="D960" i="58"/>
  <c r="Q962" i="58" l="1"/>
  <c r="T961" i="58"/>
  <c r="U961" i="58" s="1"/>
  <c r="F960" i="58"/>
  <c r="E961" i="58" l="1"/>
  <c r="D961" i="58"/>
  <c r="C961" i="58"/>
  <c r="S962" i="58"/>
  <c r="F961" i="58" l="1"/>
  <c r="T962" i="58"/>
  <c r="U962" i="58" s="1"/>
  <c r="Q963" i="58"/>
  <c r="S963" i="58" l="1"/>
  <c r="C962" i="58"/>
  <c r="E962" i="58"/>
  <c r="D962" i="58"/>
  <c r="F962" i="58" s="1"/>
  <c r="Q964" i="58" l="1"/>
  <c r="T963" i="58"/>
  <c r="U963" i="58" s="1"/>
  <c r="E963" i="58" l="1"/>
  <c r="C963" i="58"/>
  <c r="D963" i="58"/>
  <c r="F963" i="58" s="1"/>
  <c r="S964" i="58"/>
  <c r="T964" i="58" l="1"/>
  <c r="U964" i="58" s="1"/>
  <c r="Q965" i="58"/>
  <c r="S965" i="58" l="1"/>
  <c r="C964" i="58"/>
  <c r="D964" i="58"/>
  <c r="E964" i="58"/>
  <c r="F964" i="58" l="1"/>
  <c r="Q966" i="58"/>
  <c r="T965" i="58"/>
  <c r="U965" i="58" s="1"/>
  <c r="E965" i="58" l="1"/>
  <c r="D965" i="58"/>
  <c r="F965" i="58" s="1"/>
  <c r="C965" i="58"/>
  <c r="S966" i="58"/>
  <c r="T966" i="58" l="1"/>
  <c r="U966" i="58" s="1"/>
  <c r="Q967" i="58"/>
  <c r="S967" i="58" l="1"/>
  <c r="C966" i="58"/>
  <c r="E966" i="58"/>
  <c r="D966" i="58"/>
  <c r="F966" i="58" s="1"/>
  <c r="T967" i="58" l="1"/>
  <c r="U967" i="58" s="1"/>
  <c r="Q968" i="58"/>
  <c r="S968" i="58" l="1"/>
  <c r="E967" i="58"/>
  <c r="D967" i="58"/>
  <c r="F967" i="58" s="1"/>
  <c r="C967" i="58"/>
  <c r="T968" i="58" l="1"/>
  <c r="U968" i="58" s="1"/>
  <c r="Q969" i="58"/>
  <c r="S969" i="58" l="1"/>
  <c r="C968" i="58"/>
  <c r="E968" i="58"/>
  <c r="D968" i="58"/>
  <c r="F968" i="58" s="1"/>
  <c r="Q970" i="58" l="1"/>
  <c r="T969" i="58"/>
  <c r="U969" i="58" s="1"/>
  <c r="E969" i="58" l="1"/>
  <c r="D969" i="58"/>
  <c r="F969" i="58" s="1"/>
  <c r="C969" i="58"/>
  <c r="S970" i="58"/>
  <c r="T970" i="58" l="1"/>
  <c r="U970" i="58" s="1"/>
  <c r="Q971" i="58"/>
  <c r="S971" i="58" l="1"/>
  <c r="C970" i="58"/>
  <c r="E970" i="58"/>
  <c r="D970" i="58"/>
  <c r="Q972" i="58" l="1"/>
  <c r="T971" i="58"/>
  <c r="U971" i="58" s="1"/>
  <c r="F970" i="58"/>
  <c r="E971" i="58" l="1"/>
  <c r="C971" i="58"/>
  <c r="D971" i="58"/>
  <c r="F971" i="58" s="1"/>
  <c r="S972" i="58"/>
  <c r="T972" i="58" l="1"/>
  <c r="U972" i="58" s="1"/>
  <c r="Q973" i="58"/>
  <c r="S973" i="58" l="1"/>
  <c r="C972" i="58"/>
  <c r="D972" i="58"/>
  <c r="F972" i="58" s="1"/>
  <c r="E972" i="58"/>
  <c r="Q974" i="58" l="1"/>
  <c r="T973" i="58"/>
  <c r="U973" i="58" s="1"/>
  <c r="E973" i="58" l="1"/>
  <c r="D973" i="58"/>
  <c r="F973" i="58" s="1"/>
  <c r="C973" i="58"/>
  <c r="S974" i="58"/>
  <c r="T974" i="58" l="1"/>
  <c r="U974" i="58" s="1"/>
  <c r="Q975" i="58"/>
  <c r="S975" i="58" l="1"/>
  <c r="C974" i="58"/>
  <c r="E974" i="58"/>
  <c r="D974" i="58"/>
  <c r="F974" i="58" s="1"/>
  <c r="T975" i="58" l="1"/>
  <c r="U975" i="58" s="1"/>
  <c r="Q976" i="58"/>
  <c r="S976" i="58" l="1"/>
  <c r="E975" i="58"/>
  <c r="D975" i="58"/>
  <c r="F975" i="58" s="1"/>
  <c r="C975" i="58"/>
  <c r="T976" i="58" l="1"/>
  <c r="U976" i="58" s="1"/>
  <c r="Q977" i="58"/>
  <c r="S977" i="58" l="1"/>
  <c r="C976" i="58"/>
  <c r="E976" i="58"/>
  <c r="D976" i="58"/>
  <c r="F976" i="58" s="1"/>
  <c r="Q978" i="58" l="1"/>
  <c r="T977" i="58"/>
  <c r="U977" i="58" s="1"/>
  <c r="E977" i="58" l="1"/>
  <c r="D977" i="58"/>
  <c r="C977" i="58"/>
  <c r="S978" i="58"/>
  <c r="F977" i="58" l="1"/>
  <c r="T978" i="58"/>
  <c r="U978" i="58" s="1"/>
  <c r="Q979" i="58"/>
  <c r="C978" i="58" l="1"/>
  <c r="E978" i="58"/>
  <c r="D978" i="58"/>
  <c r="F978" i="58" s="1"/>
  <c r="S979" i="58"/>
  <c r="Q980" i="58" l="1"/>
  <c r="T979" i="58"/>
  <c r="U979" i="58" s="1"/>
  <c r="E979" i="58" l="1"/>
  <c r="C979" i="58"/>
  <c r="D979" i="58"/>
  <c r="S980" i="58"/>
  <c r="F979" i="58" l="1"/>
  <c r="T980" i="58"/>
  <c r="U980" i="58" s="1"/>
  <c r="Q981" i="58"/>
  <c r="S981" i="58" l="1"/>
  <c r="C980" i="58"/>
  <c r="D980" i="58"/>
  <c r="F980" i="58" s="1"/>
  <c r="E980" i="58"/>
  <c r="Q982" i="58" l="1"/>
  <c r="T981" i="58"/>
  <c r="U981" i="58" s="1"/>
  <c r="E981" i="58" l="1"/>
  <c r="D981" i="58"/>
  <c r="F981" i="58" s="1"/>
  <c r="C981" i="58"/>
  <c r="S982" i="58"/>
  <c r="T982" i="58" l="1"/>
  <c r="U982" i="58" s="1"/>
  <c r="Q983" i="58"/>
  <c r="S983" i="58" l="1"/>
  <c r="C982" i="58"/>
  <c r="E982" i="58"/>
  <c r="D982" i="58"/>
  <c r="F982" i="58" s="1"/>
  <c r="T983" i="58" l="1"/>
  <c r="U983" i="58" s="1"/>
  <c r="Q984" i="58"/>
  <c r="S984" i="58" l="1"/>
  <c r="E983" i="58"/>
  <c r="D983" i="58"/>
  <c r="F983" i="58" s="1"/>
  <c r="C983" i="58"/>
  <c r="T984" i="58" l="1"/>
  <c r="U984" i="58" s="1"/>
  <c r="Q985" i="58"/>
  <c r="S985" i="58" l="1"/>
  <c r="C984" i="58"/>
  <c r="E984" i="58"/>
  <c r="D984" i="58"/>
  <c r="F984" i="58" s="1"/>
  <c r="Q986" i="58" l="1"/>
  <c r="T985" i="58"/>
  <c r="U985" i="58" s="1"/>
  <c r="E985" i="58" l="1"/>
  <c r="D985" i="58"/>
  <c r="F985" i="58" s="1"/>
  <c r="C985" i="58"/>
  <c r="S986" i="58"/>
  <c r="T986" i="58" l="1"/>
  <c r="U986" i="58" s="1"/>
  <c r="Q987" i="58"/>
  <c r="S987" i="58" l="1"/>
  <c r="C986" i="58"/>
  <c r="E986" i="58"/>
  <c r="D986" i="58"/>
  <c r="F986" i="58" s="1"/>
  <c r="Q988" i="58" l="1"/>
  <c r="T987" i="58"/>
  <c r="U987" i="58" s="1"/>
  <c r="E987" i="58" l="1"/>
  <c r="C987" i="58"/>
  <c r="D987" i="58"/>
  <c r="F987" i="58" s="1"/>
  <c r="S988" i="58"/>
  <c r="T988" i="58" l="1"/>
  <c r="U988" i="58" s="1"/>
  <c r="Q989" i="58"/>
  <c r="S989" i="58" l="1"/>
  <c r="C988" i="58"/>
  <c r="D988" i="58"/>
  <c r="E988" i="58"/>
  <c r="F988" i="58" l="1"/>
  <c r="Q990" i="58"/>
  <c r="T989" i="58"/>
  <c r="U989" i="58" s="1"/>
  <c r="E989" i="58" l="1"/>
  <c r="D989" i="58"/>
  <c r="F989" i="58" s="1"/>
  <c r="C989" i="58"/>
  <c r="S990" i="58"/>
  <c r="T990" i="58" l="1"/>
  <c r="U990" i="58" s="1"/>
  <c r="Q991" i="58"/>
  <c r="S991" i="58" l="1"/>
  <c r="C990" i="58"/>
  <c r="E990" i="58"/>
  <c r="D990" i="58"/>
  <c r="F990" i="58" s="1"/>
  <c r="T991" i="58" l="1"/>
  <c r="U991" i="58" s="1"/>
  <c r="Q992" i="58"/>
  <c r="S992" i="58" l="1"/>
  <c r="E991" i="58"/>
  <c r="D991" i="58"/>
  <c r="F991" i="58" s="1"/>
  <c r="C991" i="58"/>
  <c r="T992" i="58" l="1"/>
  <c r="U992" i="58" s="1"/>
  <c r="Q993" i="58"/>
  <c r="S993" i="58" l="1"/>
  <c r="C992" i="58"/>
  <c r="E992" i="58"/>
  <c r="D992" i="58"/>
  <c r="F992" i="58" s="1"/>
  <c r="Q994" i="58" l="1"/>
  <c r="T993" i="58"/>
  <c r="U993" i="58" s="1"/>
  <c r="E993" i="58" l="1"/>
  <c r="D993" i="58"/>
  <c r="F993" i="58" s="1"/>
  <c r="C993" i="58"/>
  <c r="S994" i="58"/>
  <c r="T994" i="58" l="1"/>
  <c r="U994" i="58" s="1"/>
  <c r="Q995" i="58"/>
  <c r="S995" i="58" l="1"/>
  <c r="C994" i="58"/>
  <c r="E994" i="58"/>
  <c r="D994" i="58"/>
  <c r="F994" i="58" s="1"/>
  <c r="Q996" i="58" l="1"/>
  <c r="T995" i="58"/>
  <c r="U995" i="58" s="1"/>
  <c r="E995" i="58" l="1"/>
  <c r="C995" i="58"/>
  <c r="D995" i="58"/>
  <c r="S996" i="58"/>
  <c r="F995" i="58" l="1"/>
  <c r="T996" i="58"/>
  <c r="U996" i="58" s="1"/>
  <c r="Q997" i="58"/>
  <c r="S997" i="58" l="1"/>
  <c r="C996" i="58"/>
  <c r="D996" i="58"/>
  <c r="F996" i="58" s="1"/>
  <c r="E996" i="58"/>
  <c r="Q998" i="58" l="1"/>
  <c r="T997" i="58"/>
  <c r="U997" i="58" s="1"/>
  <c r="E997" i="58" l="1"/>
  <c r="D997" i="58"/>
  <c r="F997" i="58" s="1"/>
  <c r="C997" i="58"/>
  <c r="S998" i="58"/>
  <c r="T998" i="58" l="1"/>
  <c r="U998" i="58" s="1"/>
  <c r="Q999" i="58"/>
  <c r="S999" i="58" l="1"/>
  <c r="C998" i="58"/>
  <c r="E998" i="58"/>
  <c r="D998" i="58"/>
  <c r="F998" i="58" s="1"/>
  <c r="T999" i="58" l="1"/>
  <c r="U999" i="58" s="1"/>
  <c r="Q1000" i="58"/>
  <c r="S1000" i="58" l="1"/>
  <c r="E999" i="58"/>
  <c r="D999" i="58"/>
  <c r="F999" i="58" s="1"/>
  <c r="C999" i="58"/>
  <c r="T1000" i="58" l="1"/>
  <c r="U1000" i="58" s="1"/>
  <c r="Q1001" i="58"/>
  <c r="S1001" i="58" l="1"/>
  <c r="C1000" i="58"/>
  <c r="E1000" i="58"/>
  <c r="D1000" i="58"/>
  <c r="F1000" i="58" s="1"/>
  <c r="Q1002" i="58" l="1"/>
  <c r="T1001" i="58"/>
  <c r="U1001" i="58" s="1"/>
  <c r="E1001" i="58" l="1"/>
  <c r="D1001" i="58"/>
  <c r="F1001" i="58" s="1"/>
  <c r="C1001" i="58"/>
  <c r="S1002" i="58"/>
  <c r="T1002" i="58" l="1"/>
  <c r="U1002" i="58" s="1"/>
  <c r="Q1003" i="58"/>
  <c r="S1003" i="58" l="1"/>
  <c r="C1002" i="58"/>
  <c r="E1002" i="58"/>
  <c r="D1002" i="58"/>
  <c r="F1002" i="58" s="1"/>
  <c r="Q1004" i="58" l="1"/>
  <c r="T1003" i="58"/>
  <c r="U1003" i="58" s="1"/>
  <c r="E1003" i="58" l="1"/>
  <c r="C1003" i="58"/>
  <c r="D1003" i="58"/>
  <c r="F1003" i="58" s="1"/>
  <c r="S1004" i="58"/>
  <c r="T1004" i="58" l="1"/>
  <c r="U1004" i="58" s="1"/>
  <c r="Q1005" i="58"/>
  <c r="S1005" i="58" l="1"/>
  <c r="C1004" i="58"/>
  <c r="D1004" i="58"/>
  <c r="E1004" i="58"/>
  <c r="F1004" i="58" l="1"/>
  <c r="Q1006" i="58"/>
  <c r="T1005" i="58"/>
  <c r="U1005" i="58" s="1"/>
  <c r="E1005" i="58" l="1"/>
  <c r="D1005" i="58"/>
  <c r="F1005" i="58" s="1"/>
  <c r="C1005" i="58"/>
  <c r="S1006" i="58"/>
  <c r="T1006" i="58" l="1"/>
  <c r="U1006" i="58" s="1"/>
  <c r="Q1007" i="58"/>
  <c r="S1007" i="58" l="1"/>
  <c r="C1006" i="58"/>
  <c r="E1006" i="58"/>
  <c r="D1006" i="58"/>
  <c r="F1006" i="58" s="1"/>
  <c r="T1007" i="58" l="1"/>
  <c r="U1007" i="58" s="1"/>
  <c r="Q1008" i="58"/>
  <c r="S1008" i="58" l="1"/>
  <c r="E1007" i="58"/>
  <c r="D1007" i="58"/>
  <c r="F1007" i="58" s="1"/>
  <c r="C1007" i="58"/>
  <c r="T1008" i="58" l="1"/>
  <c r="U1008" i="58" s="1"/>
  <c r="Q1009" i="58"/>
  <c r="S1009" i="58" l="1"/>
  <c r="C1008" i="58"/>
  <c r="E1008" i="58"/>
  <c r="D1008" i="58"/>
  <c r="F1008" i="58" s="1"/>
  <c r="Q1010" i="58" l="1"/>
  <c r="T1009" i="58"/>
  <c r="U1009" i="58" s="1"/>
  <c r="E1009" i="58" l="1"/>
  <c r="D1009" i="58"/>
  <c r="F1009" i="58" s="1"/>
  <c r="C1009" i="58"/>
  <c r="S1010" i="58"/>
  <c r="T1010" i="58" l="1"/>
  <c r="U1010" i="58" s="1"/>
  <c r="Q1011" i="58"/>
  <c r="S1011" i="58" l="1"/>
  <c r="C1010" i="58"/>
  <c r="E1010" i="58"/>
  <c r="D1010" i="58"/>
  <c r="F1010" i="58" s="1"/>
  <c r="Q1012" i="58" l="1"/>
  <c r="T1011" i="58"/>
  <c r="U1011" i="58" s="1"/>
  <c r="E1011" i="58" l="1"/>
  <c r="C1011" i="58"/>
  <c r="D1011" i="58"/>
  <c r="F1011" i="58" s="1"/>
  <c r="S1012" i="58"/>
  <c r="T1012" i="58" l="1"/>
  <c r="U1012" i="58" s="1"/>
  <c r="Q1013" i="58"/>
  <c r="C1012" i="58" l="1"/>
  <c r="D1012" i="58"/>
  <c r="F1012" i="58" s="1"/>
  <c r="E1012" i="58"/>
  <c r="S1013" i="58"/>
  <c r="Q1014" i="58" l="1"/>
  <c r="T1013" i="58"/>
  <c r="U1013" i="58" s="1"/>
  <c r="E1013" i="58" l="1"/>
  <c r="D1013" i="58"/>
  <c r="F1013" i="58" s="1"/>
  <c r="C1013" i="58"/>
  <c r="S1014" i="58"/>
  <c r="T1014" i="58" l="1"/>
  <c r="U1014" i="58" s="1"/>
  <c r="Q1015" i="58"/>
  <c r="S1015" i="58" l="1"/>
  <c r="C1014" i="58"/>
  <c r="E1014" i="58"/>
  <c r="D1014" i="58"/>
  <c r="F1014" i="58" l="1"/>
  <c r="T1015" i="58"/>
  <c r="U1015" i="58" s="1"/>
  <c r="Q1016" i="58"/>
  <c r="S1016" i="58" l="1"/>
  <c r="E1015" i="58"/>
  <c r="D1015" i="58"/>
  <c r="F1015" i="58" s="1"/>
  <c r="C1015" i="58"/>
  <c r="T1016" i="58" l="1"/>
  <c r="U1016" i="58" s="1"/>
  <c r="Q1017" i="58"/>
  <c r="S1017" i="58" l="1"/>
  <c r="C1016" i="58"/>
  <c r="E1016" i="58"/>
  <c r="D1016" i="58"/>
  <c r="F1016" i="58" s="1"/>
  <c r="Q1018" i="58" l="1"/>
  <c r="T1017" i="58"/>
  <c r="U1017" i="58" s="1"/>
  <c r="E1017" i="58" l="1"/>
  <c r="D1017" i="58"/>
  <c r="C1017" i="58"/>
  <c r="S1018" i="58"/>
  <c r="F1017" i="58" l="1"/>
  <c r="T1018" i="58"/>
  <c r="U1018" i="58" s="1"/>
  <c r="Q1019" i="58"/>
  <c r="S1019" i="58" l="1"/>
  <c r="C1018" i="58"/>
  <c r="E1018" i="58"/>
  <c r="D1018" i="58"/>
  <c r="Q1020" i="58" l="1"/>
  <c r="T1019" i="58"/>
  <c r="U1019" i="58" s="1"/>
  <c r="F1018" i="58"/>
  <c r="E1019" i="58" l="1"/>
  <c r="C1019" i="58"/>
  <c r="D1019" i="58"/>
  <c r="F1019" i="58" s="1"/>
  <c r="S1020" i="58"/>
  <c r="T1020" i="58" l="1"/>
  <c r="U1020" i="58" s="1"/>
  <c r="Q1021" i="58"/>
  <c r="S1021" i="58" l="1"/>
  <c r="C1020" i="58"/>
  <c r="D1020" i="58"/>
  <c r="E1020" i="58"/>
  <c r="F1020" i="58" l="1"/>
  <c r="Q1022" i="58"/>
  <c r="T1021" i="58"/>
  <c r="U1021" i="58" s="1"/>
  <c r="E1021" i="58" l="1"/>
  <c r="D1021" i="58"/>
  <c r="F1021" i="58" s="1"/>
  <c r="C1021" i="58"/>
  <c r="S1022" i="58"/>
  <c r="T1022" i="58" l="1"/>
  <c r="U1022" i="58" s="1"/>
  <c r="Q1023" i="58"/>
  <c r="S1023" i="58" l="1"/>
  <c r="C1022" i="58"/>
  <c r="E1022" i="58"/>
  <c r="D1022" i="58"/>
  <c r="F1022" i="58" s="1"/>
  <c r="T1023" i="58" l="1"/>
  <c r="U1023" i="58" s="1"/>
  <c r="Q1024" i="58"/>
  <c r="S1024" i="58" l="1"/>
  <c r="E1023" i="58"/>
  <c r="D1023" i="58"/>
  <c r="F1023" i="58" s="1"/>
  <c r="C1023" i="58"/>
  <c r="T1024" i="58" l="1"/>
  <c r="U1024" i="58" s="1"/>
  <c r="Q1025" i="58"/>
  <c r="S1025" i="58" l="1"/>
  <c r="C1024" i="58"/>
  <c r="E1024" i="58"/>
  <c r="D1024" i="58"/>
  <c r="F1024" i="58" s="1"/>
  <c r="Q1026" i="58" l="1"/>
  <c r="T1025" i="58"/>
  <c r="U1025" i="58" s="1"/>
  <c r="E1025" i="58" l="1"/>
  <c r="D1025" i="58"/>
  <c r="F1025" i="58" s="1"/>
  <c r="C1025" i="58"/>
  <c r="S1026" i="58"/>
  <c r="T1026" i="58" l="1"/>
  <c r="U1026" i="58" s="1"/>
  <c r="Q1027" i="58"/>
  <c r="S1027" i="58" l="1"/>
  <c r="C1026" i="58"/>
  <c r="E1026" i="58"/>
  <c r="D1026" i="58"/>
  <c r="F1026" i="58" s="1"/>
  <c r="Q1028" i="58" l="1"/>
  <c r="T1027" i="58"/>
  <c r="U1027" i="58" s="1"/>
  <c r="E1027" i="58" l="1"/>
  <c r="C1027" i="58"/>
  <c r="D1027" i="58"/>
  <c r="S1028" i="58"/>
  <c r="F1027" i="58" l="1"/>
  <c r="T1028" i="58"/>
  <c r="U1028" i="58" s="1"/>
  <c r="Q1029" i="58"/>
  <c r="S1029" i="58" l="1"/>
  <c r="C1028" i="58"/>
  <c r="D1028" i="58"/>
  <c r="F1028" i="58" s="1"/>
  <c r="E1028" i="58"/>
  <c r="Q1030" i="58" l="1"/>
  <c r="T1029" i="58"/>
  <c r="U1029" i="58" s="1"/>
  <c r="E1029" i="58" l="1"/>
  <c r="D1029" i="58"/>
  <c r="F1029" i="58" s="1"/>
  <c r="C1029" i="58"/>
  <c r="S1030" i="58"/>
  <c r="T1030" i="58" l="1"/>
  <c r="U1030" i="58" s="1"/>
  <c r="Q1031" i="58"/>
  <c r="S1031" i="58" l="1"/>
  <c r="C1030" i="58"/>
  <c r="E1030" i="58"/>
  <c r="D1030" i="58"/>
  <c r="F1030" i="58" s="1"/>
  <c r="T1031" i="58" l="1"/>
  <c r="U1031" i="58" s="1"/>
  <c r="Q1032" i="58"/>
  <c r="S1032" i="58" l="1"/>
  <c r="E1031" i="58"/>
  <c r="D1031" i="58"/>
  <c r="F1031" i="58" s="1"/>
  <c r="C1031" i="58"/>
  <c r="T1032" i="58" l="1"/>
  <c r="U1032" i="58" s="1"/>
  <c r="Q1033" i="58"/>
  <c r="S1033" i="58" l="1"/>
  <c r="C1032" i="58"/>
  <c r="E1032" i="58"/>
  <c r="D1032" i="58"/>
  <c r="F1032" i="58" s="1"/>
  <c r="Q1034" i="58" l="1"/>
  <c r="T1033" i="58"/>
  <c r="U1033" i="58" s="1"/>
  <c r="E1033" i="58" l="1"/>
  <c r="D1033" i="58"/>
  <c r="F1033" i="58" s="1"/>
  <c r="C1033" i="58"/>
  <c r="S1034" i="58"/>
  <c r="T1034" i="58" l="1"/>
  <c r="U1034" i="58" s="1"/>
  <c r="Q1035" i="58"/>
  <c r="S1035" i="58" l="1"/>
  <c r="C1034" i="58"/>
  <c r="E1034" i="58"/>
  <c r="D1034" i="58"/>
  <c r="F1034" i="58" s="1"/>
  <c r="Q1036" i="58" l="1"/>
  <c r="T1035" i="58"/>
  <c r="U1035" i="58" s="1"/>
  <c r="E1035" i="58" l="1"/>
  <c r="C1035" i="58"/>
  <c r="D1035" i="58"/>
  <c r="F1035" i="58" s="1"/>
  <c r="S1036" i="58"/>
  <c r="T1036" i="58" l="1"/>
  <c r="U1036" i="58" s="1"/>
  <c r="Q1037" i="58"/>
  <c r="S1037" i="58" l="1"/>
  <c r="C1036" i="58"/>
  <c r="D1036" i="58"/>
  <c r="F1036" i="58" s="1"/>
  <c r="E1036" i="58"/>
  <c r="Q1038" i="58" l="1"/>
  <c r="T1037" i="58"/>
  <c r="U1037" i="58" s="1"/>
  <c r="E1037" i="58" l="1"/>
  <c r="D1037" i="58"/>
  <c r="F1037" i="58" s="1"/>
  <c r="C1037" i="58"/>
  <c r="S1038" i="58"/>
  <c r="T1038" i="58" l="1"/>
  <c r="U1038" i="58" s="1"/>
  <c r="Q1039" i="58"/>
  <c r="S1039" i="58" l="1"/>
  <c r="C1038" i="58"/>
  <c r="E1038" i="58"/>
  <c r="D1038" i="58"/>
  <c r="F1038" i="58" s="1"/>
  <c r="T1039" i="58" l="1"/>
  <c r="U1039" i="58" s="1"/>
  <c r="Q1040" i="58"/>
  <c r="S1040" i="58" l="1"/>
  <c r="E1039" i="58"/>
  <c r="D1039" i="58"/>
  <c r="F1039" i="58" s="1"/>
  <c r="C1039" i="58"/>
  <c r="T1040" i="58" l="1"/>
  <c r="U1040" i="58" s="1"/>
  <c r="Q1041" i="58"/>
  <c r="S1041" i="58" l="1"/>
  <c r="C1040" i="58"/>
  <c r="E1040" i="58"/>
  <c r="D1040" i="58"/>
  <c r="F1040" i="58" s="1"/>
  <c r="Q1042" i="58" l="1"/>
  <c r="T1041" i="58"/>
  <c r="U1041" i="58" s="1"/>
  <c r="E1041" i="58" l="1"/>
  <c r="D1041" i="58"/>
  <c r="F1041" i="58" s="1"/>
  <c r="C1041" i="58"/>
  <c r="S1042" i="58"/>
  <c r="T1042" i="58" l="1"/>
  <c r="U1042" i="58" s="1"/>
  <c r="Q1043" i="58"/>
  <c r="S1043" i="58" l="1"/>
  <c r="C1042" i="58"/>
  <c r="E1042" i="58"/>
  <c r="D1042" i="58"/>
  <c r="F1042" i="58" s="1"/>
  <c r="Q1044" i="58" l="1"/>
  <c r="T1043" i="58"/>
  <c r="U1043" i="58" s="1"/>
  <c r="E1043" i="58" l="1"/>
  <c r="C1043" i="58"/>
  <c r="D1043" i="58"/>
  <c r="S1044" i="58"/>
  <c r="F1043" i="58" l="1"/>
  <c r="T1044" i="58"/>
  <c r="U1044" i="58" s="1"/>
  <c r="Q1045" i="58"/>
  <c r="S1045" i="58" l="1"/>
  <c r="C1044" i="58"/>
  <c r="D1044" i="58"/>
  <c r="F1044" i="58" s="1"/>
  <c r="E1044" i="58"/>
  <c r="Q1046" i="58" l="1"/>
  <c r="T1045" i="58"/>
  <c r="U1045" i="58" s="1"/>
  <c r="E1045" i="58" l="1"/>
  <c r="D1045" i="58"/>
  <c r="F1045" i="58" s="1"/>
  <c r="C1045" i="58"/>
  <c r="S1046" i="58"/>
  <c r="T1046" i="58" l="1"/>
  <c r="U1046" i="58" s="1"/>
  <c r="Q1047" i="58"/>
  <c r="S1047" i="58" l="1"/>
  <c r="C1046" i="58"/>
  <c r="E1046" i="58"/>
  <c r="D1046" i="58"/>
  <c r="F1046" i="58" s="1"/>
  <c r="T1047" i="58" l="1"/>
  <c r="U1047" i="58" s="1"/>
  <c r="Q1048" i="58"/>
  <c r="S1048" i="58" l="1"/>
  <c r="E1047" i="58"/>
  <c r="D1047" i="58"/>
  <c r="F1047" i="58" s="1"/>
  <c r="C1047" i="58"/>
  <c r="T1048" i="58" l="1"/>
  <c r="U1048" i="58" s="1"/>
  <c r="Q1049" i="58"/>
  <c r="S1049" i="58" l="1"/>
  <c r="C1048" i="58"/>
  <c r="E1048" i="58"/>
  <c r="D1048" i="58"/>
  <c r="F1048" i="58" s="1"/>
  <c r="Q1050" i="58" l="1"/>
  <c r="T1049" i="58"/>
  <c r="U1049" i="58" s="1"/>
  <c r="E1049" i="58" l="1"/>
  <c r="D1049" i="58"/>
  <c r="C1049" i="58"/>
  <c r="S1050" i="58"/>
  <c r="F1049" i="58" l="1"/>
  <c r="T1050" i="58"/>
  <c r="U1050" i="58" s="1"/>
  <c r="Q1051" i="58"/>
  <c r="S1051" i="58" l="1"/>
  <c r="C1050" i="58"/>
  <c r="E1050" i="58"/>
  <c r="D1050" i="58"/>
  <c r="Q1052" i="58" l="1"/>
  <c r="T1051" i="58"/>
  <c r="U1051" i="58" s="1"/>
  <c r="F1050" i="58"/>
  <c r="E1051" i="58" l="1"/>
  <c r="C1051" i="58"/>
  <c r="D1051" i="58"/>
  <c r="F1051" i="58" s="1"/>
  <c r="S1052" i="58"/>
  <c r="T1052" i="58" l="1"/>
  <c r="U1052" i="58" s="1"/>
  <c r="Q1053" i="58"/>
  <c r="S1053" i="58" l="1"/>
  <c r="C1052" i="58"/>
  <c r="D1052" i="58"/>
  <c r="E1052" i="58"/>
  <c r="F1052" i="58" l="1"/>
  <c r="Q1054" i="58"/>
  <c r="T1053" i="58"/>
  <c r="U1053" i="58" s="1"/>
  <c r="E1053" i="58" l="1"/>
  <c r="D1053" i="58"/>
  <c r="F1053" i="58" s="1"/>
  <c r="C1053" i="58"/>
  <c r="S1054" i="58"/>
  <c r="T1054" i="58" l="1"/>
  <c r="U1054" i="58" s="1"/>
  <c r="Q1055" i="58"/>
  <c r="S1055" i="58" l="1"/>
  <c r="C1054" i="58"/>
  <c r="E1054" i="58"/>
  <c r="D1054" i="58"/>
  <c r="F1054" i="58" s="1"/>
  <c r="T1055" i="58" l="1"/>
  <c r="U1055" i="58" s="1"/>
  <c r="Q1056" i="58"/>
  <c r="S1056" i="58" l="1"/>
  <c r="E1055" i="58"/>
  <c r="D1055" i="58"/>
  <c r="F1055" i="58" s="1"/>
  <c r="C1055" i="58"/>
  <c r="T1056" i="58" l="1"/>
  <c r="U1056" i="58" s="1"/>
  <c r="Q1057" i="58"/>
  <c r="S1057" i="58" l="1"/>
  <c r="C1056" i="58"/>
  <c r="E1056" i="58"/>
  <c r="D1056" i="58"/>
  <c r="F1056" i="58" s="1"/>
  <c r="Q1058" i="58" l="1"/>
  <c r="T1057" i="58"/>
  <c r="U1057" i="58" s="1"/>
  <c r="E1057" i="58" l="1"/>
  <c r="D1057" i="58"/>
  <c r="F1057" i="58" s="1"/>
  <c r="C1057" i="58"/>
  <c r="S1058" i="58"/>
  <c r="T1058" i="58" l="1"/>
  <c r="U1058" i="58" s="1"/>
  <c r="Q1059" i="58"/>
  <c r="S1059" i="58" l="1"/>
  <c r="C1058" i="58"/>
  <c r="E1058" i="58"/>
  <c r="D1058" i="58"/>
  <c r="Q1060" i="58" l="1"/>
  <c r="T1059" i="58"/>
  <c r="U1059" i="58" s="1"/>
  <c r="F1058" i="58"/>
  <c r="E1059" i="58" l="1"/>
  <c r="C1059" i="58"/>
  <c r="D1059" i="58"/>
  <c r="F1059" i="58" s="1"/>
  <c r="S1060" i="58"/>
  <c r="T1060" i="58" l="1"/>
  <c r="U1060" i="58" s="1"/>
  <c r="Q1061" i="58"/>
  <c r="S1061" i="58" l="1"/>
  <c r="C1060" i="58"/>
  <c r="D1060" i="58"/>
  <c r="F1060" i="58" s="1"/>
  <c r="E1060" i="58"/>
  <c r="Q1062" i="58" l="1"/>
  <c r="T1061" i="58"/>
  <c r="U1061" i="58" s="1"/>
  <c r="E1061" i="58" l="1"/>
  <c r="D1061" i="58"/>
  <c r="F1061" i="58" s="1"/>
  <c r="C1061" i="58"/>
  <c r="S1062" i="58"/>
  <c r="T1062" i="58" l="1"/>
  <c r="U1062" i="58" s="1"/>
  <c r="Q1063" i="58"/>
  <c r="S1063" i="58" l="1"/>
  <c r="C1062" i="58"/>
  <c r="E1062" i="58"/>
  <c r="D1062" i="58"/>
  <c r="F1062" i="58" s="1"/>
  <c r="T1063" i="58" l="1"/>
  <c r="U1063" i="58" s="1"/>
  <c r="Q1064" i="58"/>
  <c r="E1063" i="58" l="1"/>
  <c r="D1063" i="58"/>
  <c r="F1063" i="58" s="1"/>
  <c r="C1063" i="58"/>
  <c r="S1064" i="58"/>
  <c r="T1064" i="58" l="1"/>
  <c r="U1064" i="58" s="1"/>
  <c r="Q1065" i="58"/>
  <c r="S1065" i="58" l="1"/>
  <c r="C1064" i="58"/>
  <c r="E1064" i="58"/>
  <c r="D1064" i="58"/>
  <c r="F1064" i="58" s="1"/>
  <c r="Q1066" i="58" l="1"/>
  <c r="T1065" i="58"/>
  <c r="U1065" i="58" s="1"/>
  <c r="E1065" i="58" l="1"/>
  <c r="D1065" i="58"/>
  <c r="F1065" i="58" s="1"/>
  <c r="C1065" i="58"/>
  <c r="S1066" i="58"/>
  <c r="T1066" i="58" l="1"/>
  <c r="U1066" i="58" s="1"/>
  <c r="Q1067" i="58"/>
  <c r="S1067" i="58" l="1"/>
  <c r="C1066" i="58"/>
  <c r="E1066" i="58"/>
  <c r="D1066" i="58"/>
  <c r="F1066" i="58" s="1"/>
  <c r="Q1068" i="58" l="1"/>
  <c r="T1067" i="58"/>
  <c r="U1067" i="58" s="1"/>
  <c r="E1067" i="58" l="1"/>
  <c r="C1067" i="58"/>
  <c r="D1067" i="58"/>
  <c r="F1067" i="58" s="1"/>
  <c r="S1068" i="58"/>
  <c r="T1068" i="58" l="1"/>
  <c r="U1068" i="58" s="1"/>
  <c r="Q1069" i="58"/>
  <c r="S1069" i="58" l="1"/>
  <c r="C1068" i="58"/>
  <c r="D1068" i="58"/>
  <c r="E1068" i="58"/>
  <c r="F1068" i="58" l="1"/>
  <c r="Q1070" i="58"/>
  <c r="T1069" i="58"/>
  <c r="U1069" i="58" s="1"/>
  <c r="E1069" i="58" l="1"/>
  <c r="D1069" i="58"/>
  <c r="F1069" i="58" s="1"/>
  <c r="C1069" i="58"/>
  <c r="S1070" i="58"/>
  <c r="T1070" i="58" l="1"/>
  <c r="U1070" i="58" s="1"/>
  <c r="Q1071" i="58"/>
  <c r="S1071" i="58" l="1"/>
  <c r="C1070" i="58"/>
  <c r="E1070" i="58"/>
  <c r="D1070" i="58"/>
  <c r="F1070" i="58" s="1"/>
  <c r="T1071" i="58" l="1"/>
  <c r="U1071" i="58" s="1"/>
  <c r="Q1072" i="58"/>
  <c r="S1072" i="58" l="1"/>
  <c r="E1071" i="58"/>
  <c r="D1071" i="58"/>
  <c r="F1071" i="58" s="1"/>
  <c r="C1071" i="58"/>
  <c r="T1072" i="58" l="1"/>
  <c r="U1072" i="58" s="1"/>
  <c r="Q1073" i="58"/>
  <c r="S1073" i="58" l="1"/>
  <c r="C1072" i="58"/>
  <c r="E1072" i="58"/>
  <c r="D1072" i="58"/>
  <c r="F1072" i="58" s="1"/>
  <c r="Q1074" i="58" l="1"/>
  <c r="T1073" i="58"/>
  <c r="U1073" i="58" s="1"/>
  <c r="E1073" i="58" l="1"/>
  <c r="D1073" i="58"/>
  <c r="F1073" i="58" s="1"/>
  <c r="C1073" i="58"/>
  <c r="S1074" i="58"/>
  <c r="T1074" i="58" l="1"/>
  <c r="U1074" i="58" s="1"/>
  <c r="Q1075" i="58"/>
  <c r="S1075" i="58" l="1"/>
  <c r="C1074" i="58"/>
  <c r="E1074" i="58"/>
  <c r="D1074" i="58"/>
  <c r="F1074" i="58" s="1"/>
  <c r="Q1076" i="58" l="1"/>
  <c r="T1075" i="58"/>
  <c r="U1075" i="58" s="1"/>
  <c r="E1075" i="58" l="1"/>
  <c r="C1075" i="58"/>
  <c r="D1075" i="58"/>
  <c r="F1075" i="58" s="1"/>
  <c r="S1076" i="58"/>
  <c r="T1076" i="58" l="1"/>
  <c r="U1076" i="58" s="1"/>
  <c r="Q1077" i="58"/>
  <c r="S1077" i="58" l="1"/>
  <c r="C1076" i="58"/>
  <c r="D1076" i="58"/>
  <c r="F1076" i="58" s="1"/>
  <c r="E1076" i="58"/>
  <c r="Q1078" i="58" l="1"/>
  <c r="T1077" i="58"/>
  <c r="U1077" i="58" s="1"/>
  <c r="E1077" i="58" l="1"/>
  <c r="D1077" i="58"/>
  <c r="F1077" i="58" s="1"/>
  <c r="C1077" i="58"/>
  <c r="S1078" i="58"/>
  <c r="T1078" i="58" l="1"/>
  <c r="U1078" i="58" s="1"/>
  <c r="Q1079" i="58"/>
  <c r="S1079" i="58" l="1"/>
  <c r="C1078" i="58"/>
  <c r="E1078" i="58"/>
  <c r="D1078" i="58"/>
  <c r="F1078" i="58" s="1"/>
  <c r="T1079" i="58" l="1"/>
  <c r="U1079" i="58" s="1"/>
  <c r="Q1080" i="58"/>
  <c r="S1080" i="58" l="1"/>
  <c r="E1079" i="58"/>
  <c r="D1079" i="58"/>
  <c r="F1079" i="58" s="1"/>
  <c r="C1079" i="58"/>
  <c r="T1080" i="58" l="1"/>
  <c r="U1080" i="58" s="1"/>
  <c r="Q1081" i="58"/>
  <c r="S1081" i="58" l="1"/>
  <c r="C1080" i="58"/>
  <c r="E1080" i="58"/>
  <c r="D1080" i="58"/>
  <c r="F1080" i="58" s="1"/>
  <c r="Q1082" i="58" l="1"/>
  <c r="T1081" i="58"/>
  <c r="U1081" i="58" s="1"/>
  <c r="E1081" i="58" l="1"/>
  <c r="D1081" i="58"/>
  <c r="F1081" i="58" s="1"/>
  <c r="C1081" i="58"/>
  <c r="S1082" i="58"/>
  <c r="T1082" i="58" l="1"/>
  <c r="U1082" i="58" s="1"/>
  <c r="Q1083" i="58"/>
  <c r="S1083" i="58" l="1"/>
  <c r="C1082" i="58"/>
  <c r="E1082" i="58"/>
  <c r="D1082" i="58"/>
  <c r="F1082" i="58" s="1"/>
  <c r="Q1084" i="58" l="1"/>
  <c r="T1083" i="58"/>
  <c r="U1083" i="58" s="1"/>
  <c r="E1083" i="58" l="1"/>
  <c r="C1083" i="58"/>
  <c r="D1083" i="58"/>
  <c r="S1084" i="58"/>
  <c r="F1083" i="58" l="1"/>
  <c r="T1084" i="58"/>
  <c r="U1084" i="58" s="1"/>
  <c r="Q1085" i="58"/>
  <c r="S1085" i="58" l="1"/>
  <c r="C1084" i="58"/>
  <c r="D1084" i="58"/>
  <c r="F1084" i="58" s="1"/>
  <c r="E1084" i="58"/>
  <c r="Q1086" i="58" l="1"/>
  <c r="T1085" i="58"/>
  <c r="U1085" i="58" s="1"/>
  <c r="E1085" i="58" l="1"/>
  <c r="D1085" i="58"/>
  <c r="F1085" i="58" s="1"/>
  <c r="C1085" i="58"/>
  <c r="S1086" i="58"/>
  <c r="T1086" i="58" l="1"/>
  <c r="U1086" i="58" s="1"/>
  <c r="Q1087" i="58"/>
  <c r="S1087" i="58" l="1"/>
  <c r="C1086" i="58"/>
  <c r="E1086" i="58"/>
  <c r="D1086" i="58"/>
  <c r="F1086" i="58" s="1"/>
  <c r="T1087" i="58" l="1"/>
  <c r="U1087" i="58" s="1"/>
  <c r="Q1088" i="58"/>
  <c r="S1088" i="58" l="1"/>
  <c r="E1087" i="58"/>
  <c r="D1087" i="58"/>
  <c r="F1087" i="58" s="1"/>
  <c r="C1087" i="58"/>
  <c r="T1088" i="58" l="1"/>
  <c r="U1088" i="58" s="1"/>
  <c r="Q1089" i="58"/>
  <c r="S1089" i="58" l="1"/>
  <c r="C1088" i="58"/>
  <c r="E1088" i="58"/>
  <c r="D1088" i="58"/>
  <c r="F1088" i="58" s="1"/>
  <c r="Q1090" i="58" l="1"/>
  <c r="T1089" i="58"/>
  <c r="U1089" i="58" s="1"/>
  <c r="E1089" i="58" l="1"/>
  <c r="D1089" i="58"/>
  <c r="C1089" i="58"/>
  <c r="S1090" i="58"/>
  <c r="F1089" i="58" l="1"/>
  <c r="T1090" i="58"/>
  <c r="U1090" i="58" s="1"/>
  <c r="Q1091" i="58"/>
  <c r="S1091" i="58" l="1"/>
  <c r="C1090" i="58"/>
  <c r="E1090" i="58"/>
  <c r="D1090" i="58"/>
  <c r="F1090" i="58" s="1"/>
  <c r="Q1092" i="58" l="1"/>
  <c r="T1091" i="58"/>
  <c r="U1091" i="58" s="1"/>
  <c r="E1091" i="58" l="1"/>
  <c r="C1091" i="58"/>
  <c r="D1091" i="58"/>
  <c r="F1091" i="58" s="1"/>
  <c r="S1092" i="58"/>
  <c r="T1092" i="58" l="1"/>
  <c r="U1092" i="58" s="1"/>
  <c r="Q1093" i="58"/>
  <c r="S1093" i="58" l="1"/>
  <c r="C1092" i="58"/>
  <c r="D1092" i="58"/>
  <c r="E1092" i="58"/>
  <c r="F1092" i="58" l="1"/>
  <c r="Q1094" i="58"/>
  <c r="T1093" i="58"/>
  <c r="U1093" i="58" s="1"/>
  <c r="E1093" i="58" l="1"/>
  <c r="D1093" i="58"/>
  <c r="C1093" i="58"/>
  <c r="S1094" i="58"/>
  <c r="T1094" i="58" l="1"/>
  <c r="U1094" i="58" s="1"/>
  <c r="Q1095" i="58"/>
  <c r="F1093" i="58"/>
  <c r="S1095" i="58" l="1"/>
  <c r="C1094" i="58"/>
  <c r="E1094" i="58"/>
  <c r="D1094" i="58"/>
  <c r="F1094" i="58" l="1"/>
  <c r="T1095" i="58"/>
  <c r="U1095" i="58" s="1"/>
  <c r="Q1096" i="58"/>
  <c r="E1095" i="58" l="1"/>
  <c r="D1095" i="58"/>
  <c r="F1095" i="58" s="1"/>
  <c r="C1095" i="58"/>
  <c r="S1096" i="58"/>
  <c r="T1096" i="58" l="1"/>
  <c r="U1096" i="58" s="1"/>
  <c r="Q1097" i="58"/>
  <c r="S1097" i="58" l="1"/>
  <c r="C1096" i="58"/>
  <c r="E1096" i="58"/>
  <c r="D1096" i="58"/>
  <c r="Q1098" i="58" l="1"/>
  <c r="T1097" i="58"/>
  <c r="U1097" i="58" s="1"/>
  <c r="F1096" i="58"/>
  <c r="E1097" i="58" l="1"/>
  <c r="D1097" i="58"/>
  <c r="F1097" i="58" s="1"/>
  <c r="C1097" i="58"/>
  <c r="S1098" i="58"/>
  <c r="T1098" i="58" l="1"/>
  <c r="U1098" i="58" s="1"/>
  <c r="Q1099" i="58"/>
  <c r="S1099" i="58" l="1"/>
  <c r="C1098" i="58"/>
  <c r="E1098" i="58"/>
  <c r="D1098" i="58"/>
  <c r="Q1100" i="58" l="1"/>
  <c r="T1099" i="58"/>
  <c r="U1099" i="58" s="1"/>
  <c r="F1098" i="58"/>
  <c r="E1099" i="58" l="1"/>
  <c r="C1099" i="58"/>
  <c r="D1099" i="58"/>
  <c r="F1099" i="58" s="1"/>
  <c r="S1100" i="58"/>
  <c r="T1100" i="58" l="1"/>
  <c r="U1100" i="58" s="1"/>
  <c r="Q1101" i="58"/>
  <c r="S1101" i="58" l="1"/>
  <c r="C1100" i="58"/>
  <c r="D1100" i="58"/>
  <c r="F1100" i="58" s="1"/>
  <c r="E1100" i="58"/>
  <c r="Q1102" i="58" l="1"/>
  <c r="T1101" i="58"/>
  <c r="U1101" i="58" s="1"/>
  <c r="E1101" i="58" l="1"/>
  <c r="D1101" i="58"/>
  <c r="F1101" i="58" s="1"/>
  <c r="C1101" i="58"/>
  <c r="S1102" i="58"/>
  <c r="T1102" i="58" l="1"/>
  <c r="U1102" i="58" s="1"/>
  <c r="Q1103" i="58"/>
  <c r="S1103" i="58" l="1"/>
  <c r="C1102" i="58"/>
  <c r="E1102" i="58"/>
  <c r="D1102" i="58"/>
  <c r="F1102" i="58" l="1"/>
  <c r="T1103" i="58"/>
  <c r="U1103" i="58" s="1"/>
  <c r="Q1104" i="58"/>
  <c r="E1103" i="58" l="1"/>
  <c r="D1103" i="58"/>
  <c r="F1103" i="58" s="1"/>
  <c r="C1103" i="58"/>
  <c r="S1104" i="58"/>
  <c r="T1104" i="58" l="1"/>
  <c r="U1104" i="58" s="1"/>
  <c r="Q1105" i="58"/>
  <c r="S1105" i="58" l="1"/>
  <c r="C1104" i="58"/>
  <c r="E1104" i="58"/>
  <c r="D1104" i="58"/>
  <c r="F1104" i="58" s="1"/>
  <c r="Q1106" i="58" l="1"/>
  <c r="T1105" i="58"/>
  <c r="U1105" i="58" s="1"/>
  <c r="E1105" i="58" l="1"/>
  <c r="D1105" i="58"/>
  <c r="F1105" i="58" s="1"/>
  <c r="C1105" i="58"/>
  <c r="S1106" i="58"/>
  <c r="T1106" i="58" l="1"/>
  <c r="U1106" i="58" s="1"/>
  <c r="Q1107" i="58"/>
  <c r="S1107" i="58" l="1"/>
  <c r="C1106" i="58"/>
  <c r="E1106" i="58"/>
  <c r="D1106" i="58"/>
  <c r="Q1108" i="58" l="1"/>
  <c r="T1107" i="58"/>
  <c r="U1107" i="58" s="1"/>
  <c r="F1106" i="58"/>
  <c r="E1107" i="58" l="1"/>
  <c r="C1107" i="58"/>
  <c r="D1107" i="58"/>
  <c r="F1107" i="58" s="1"/>
  <c r="S1108" i="58"/>
  <c r="T1108" i="58" l="1"/>
  <c r="U1108" i="58" s="1"/>
  <c r="Q1109" i="58"/>
  <c r="S1109" i="58" l="1"/>
  <c r="C1108" i="58"/>
  <c r="D1108" i="58"/>
  <c r="F1108" i="58" s="1"/>
  <c r="E1108" i="58"/>
  <c r="Q1110" i="58" l="1"/>
  <c r="T1109" i="58"/>
  <c r="U1109" i="58" s="1"/>
  <c r="E1109" i="58" l="1"/>
  <c r="D1109" i="58"/>
  <c r="F1109" i="58" s="1"/>
  <c r="C1109" i="58"/>
  <c r="S1110" i="58"/>
  <c r="T1110" i="58" l="1"/>
  <c r="U1110" i="58" s="1"/>
  <c r="Q1111" i="58"/>
  <c r="S1111" i="58" l="1"/>
  <c r="C1110" i="58"/>
  <c r="E1110" i="58"/>
  <c r="D1110" i="58"/>
  <c r="F1110" i="58" s="1"/>
  <c r="T1111" i="58" l="1"/>
  <c r="U1111" i="58" s="1"/>
  <c r="Q1112" i="58"/>
  <c r="S1112" i="58" l="1"/>
  <c r="E1111" i="58"/>
  <c r="D1111" i="58"/>
  <c r="F1111" i="58" s="1"/>
  <c r="C1111" i="58"/>
  <c r="T1112" i="58" l="1"/>
  <c r="U1112" i="58" s="1"/>
  <c r="Q1113" i="58"/>
  <c r="S1113" i="58" l="1"/>
  <c r="C1112" i="58"/>
  <c r="E1112" i="58"/>
  <c r="D1112" i="58"/>
  <c r="Q1114" i="58" l="1"/>
  <c r="T1113" i="58"/>
  <c r="U1113" i="58" s="1"/>
  <c r="F1112" i="58"/>
  <c r="E1113" i="58" l="1"/>
  <c r="D1113" i="58"/>
  <c r="F1113" i="58" s="1"/>
  <c r="C1113" i="58"/>
  <c r="S1114" i="58"/>
  <c r="T1114" i="58" l="1"/>
  <c r="U1114" i="58" s="1"/>
  <c r="Q1115" i="58"/>
  <c r="S1115" i="58" l="1"/>
  <c r="C1114" i="58"/>
  <c r="E1114" i="58"/>
  <c r="D1114" i="58"/>
  <c r="F1114" i="58" s="1"/>
  <c r="Q1116" i="58" l="1"/>
  <c r="T1115" i="58"/>
  <c r="U1115" i="58" s="1"/>
  <c r="E1115" i="58" l="1"/>
  <c r="C1115" i="58"/>
  <c r="D1115" i="58"/>
  <c r="S1116" i="58"/>
  <c r="F1115" i="58" l="1"/>
  <c r="T1116" i="58"/>
  <c r="U1116" i="58" s="1"/>
  <c r="Q1117" i="58"/>
  <c r="C1116" i="58" l="1"/>
  <c r="D1116" i="58"/>
  <c r="E1116" i="58"/>
  <c r="S1117" i="58"/>
  <c r="F1116" i="58" l="1"/>
  <c r="Q1118" i="58"/>
  <c r="T1117" i="58"/>
  <c r="U1117" i="58" s="1"/>
  <c r="S1118" i="58" l="1"/>
  <c r="E1117" i="58"/>
  <c r="D1117" i="58"/>
  <c r="F1117" i="58" s="1"/>
  <c r="C1117" i="58"/>
  <c r="T1118" i="58" l="1"/>
  <c r="U1118" i="58" s="1"/>
  <c r="Q1119" i="58"/>
  <c r="S1119" i="58" l="1"/>
  <c r="C1118" i="58"/>
  <c r="E1118" i="58"/>
  <c r="D1118" i="58"/>
  <c r="F1118" i="58" l="1"/>
  <c r="T1119" i="58"/>
  <c r="U1119" i="58" s="1"/>
  <c r="Q1120" i="58"/>
  <c r="E1119" i="58" l="1"/>
  <c r="D1119" i="58"/>
  <c r="F1119" i="58" s="1"/>
  <c r="C1119" i="58"/>
  <c r="S1120" i="58"/>
  <c r="T1120" i="58" l="1"/>
  <c r="U1120" i="58" s="1"/>
  <c r="Q1121" i="58"/>
  <c r="S1121" i="58" l="1"/>
  <c r="C1120" i="58"/>
  <c r="E1120" i="58"/>
  <c r="D1120" i="58"/>
  <c r="Q1122" i="58" l="1"/>
  <c r="T1121" i="58"/>
  <c r="U1121" i="58" s="1"/>
  <c r="F1120" i="58"/>
  <c r="E1121" i="58" l="1"/>
  <c r="D1121" i="58"/>
  <c r="F1121" i="58" s="1"/>
  <c r="C1121" i="58"/>
  <c r="S1122" i="58"/>
  <c r="T1122" i="58" l="1"/>
  <c r="U1122" i="58" s="1"/>
  <c r="Q1123" i="58"/>
  <c r="S1123" i="58" l="1"/>
  <c r="C1122" i="58"/>
  <c r="E1122" i="58"/>
  <c r="D1122" i="58"/>
  <c r="F1122" i="58" s="1"/>
  <c r="Q1124" i="58" l="1"/>
  <c r="T1123" i="58"/>
  <c r="U1123" i="58" s="1"/>
  <c r="E1123" i="58" l="1"/>
  <c r="C1123" i="58"/>
  <c r="D1123" i="58"/>
  <c r="S1124" i="58"/>
  <c r="F1123" i="58" l="1"/>
  <c r="T1124" i="58"/>
  <c r="U1124" i="58" s="1"/>
  <c r="Q1125" i="58"/>
  <c r="C1124" i="58" l="1"/>
  <c r="D1124" i="58"/>
  <c r="E1124" i="58"/>
  <c r="S1125" i="58"/>
  <c r="F1124" i="58" l="1"/>
  <c r="Q1126" i="58"/>
  <c r="T1125" i="58"/>
  <c r="U1125" i="58" s="1"/>
  <c r="S1126" i="58" l="1"/>
  <c r="E1125" i="58"/>
  <c r="D1125" i="58"/>
  <c r="F1125" i="58" s="1"/>
  <c r="C1125" i="58"/>
  <c r="T1126" i="58" l="1"/>
  <c r="U1126" i="58" s="1"/>
  <c r="Q1127" i="58"/>
  <c r="S1127" i="58" l="1"/>
  <c r="C1126" i="58"/>
  <c r="E1126" i="58"/>
  <c r="D1126" i="58"/>
  <c r="F1126" i="58" l="1"/>
  <c r="T1127" i="58"/>
  <c r="U1127" i="58" s="1"/>
  <c r="Q1128" i="58"/>
  <c r="E1127" i="58" l="1"/>
  <c r="D1127" i="58"/>
  <c r="F1127" i="58" s="1"/>
  <c r="C1127" i="58"/>
  <c r="S1128" i="58"/>
  <c r="T1128" i="58" l="1"/>
  <c r="U1128" i="58" s="1"/>
  <c r="Q1129" i="58"/>
  <c r="S1129" i="58" l="1"/>
  <c r="C1128" i="58"/>
  <c r="E1128" i="58"/>
  <c r="D1128" i="58"/>
  <c r="Q1130" i="58" l="1"/>
  <c r="T1129" i="58"/>
  <c r="U1129" i="58" s="1"/>
  <c r="F1128" i="58"/>
  <c r="E1129" i="58" l="1"/>
  <c r="D1129" i="58"/>
  <c r="F1129" i="58" s="1"/>
  <c r="C1129" i="58"/>
  <c r="S1130" i="58"/>
  <c r="T1130" i="58" l="1"/>
  <c r="U1130" i="58" s="1"/>
  <c r="Q1131" i="58"/>
  <c r="S1131" i="58" l="1"/>
  <c r="C1130" i="58"/>
  <c r="E1130" i="58"/>
  <c r="D1130" i="58"/>
  <c r="F1130" i="58" s="1"/>
  <c r="Q1132" i="58" l="1"/>
  <c r="T1131" i="58"/>
  <c r="U1131" i="58" s="1"/>
  <c r="E1131" i="58" l="1"/>
  <c r="C1131" i="58"/>
  <c r="D1131" i="58"/>
  <c r="F1131" i="58" s="1"/>
  <c r="S1132" i="58"/>
  <c r="T1132" i="58" l="1"/>
  <c r="U1132" i="58" s="1"/>
  <c r="Q1133" i="58"/>
  <c r="S1133" i="58" l="1"/>
  <c r="C1132" i="58"/>
  <c r="D1132" i="58"/>
  <c r="F1132" i="58" s="1"/>
  <c r="E1132" i="58"/>
  <c r="Q1134" i="58" l="1"/>
  <c r="T1133" i="58"/>
  <c r="U1133" i="58" s="1"/>
  <c r="E1133" i="58" l="1"/>
  <c r="D1133" i="58"/>
  <c r="F1133" i="58" s="1"/>
  <c r="C1133" i="58"/>
  <c r="S1134" i="58"/>
  <c r="T1134" i="58" l="1"/>
  <c r="U1134" i="58" s="1"/>
  <c r="Q1135" i="58"/>
  <c r="S1135" i="58" l="1"/>
  <c r="C1134" i="58"/>
  <c r="E1134" i="58"/>
  <c r="D1134" i="58"/>
  <c r="F1134" i="58" l="1"/>
  <c r="T1135" i="58"/>
  <c r="U1135" i="58" s="1"/>
  <c r="Q1136" i="58"/>
  <c r="E1135" i="58" l="1"/>
  <c r="D1135" i="58"/>
  <c r="F1135" i="58" s="1"/>
  <c r="C1135" i="58"/>
  <c r="S1136" i="58"/>
  <c r="T1136" i="58" l="1"/>
  <c r="U1136" i="58" s="1"/>
  <c r="Q1137" i="58"/>
  <c r="C1136" i="58" l="1"/>
  <c r="E1136" i="58"/>
  <c r="D1136" i="58"/>
  <c r="F1136" i="58" s="1"/>
  <c r="S1137" i="58"/>
  <c r="Q1138" i="58" l="1"/>
  <c r="T1137" i="58"/>
  <c r="U1137" i="58" s="1"/>
  <c r="E1137" i="58" l="1"/>
  <c r="D1137" i="58"/>
  <c r="F1137" i="58" s="1"/>
  <c r="C1137" i="58"/>
  <c r="S1138" i="58"/>
  <c r="T1138" i="58" l="1"/>
  <c r="U1138" i="58" s="1"/>
  <c r="Q1139" i="58"/>
  <c r="S1139" i="58" l="1"/>
  <c r="C1138" i="58"/>
  <c r="E1138" i="58"/>
  <c r="D1138" i="58"/>
  <c r="Q1140" i="58" l="1"/>
  <c r="T1139" i="58"/>
  <c r="U1139" i="58" s="1"/>
  <c r="F1138" i="58"/>
  <c r="E1139" i="58" l="1"/>
  <c r="C1139" i="58"/>
  <c r="D1139" i="58"/>
  <c r="S1140" i="58"/>
  <c r="T1140" i="58" l="1"/>
  <c r="U1140" i="58" s="1"/>
  <c r="Q1141" i="58"/>
  <c r="F1139" i="58"/>
  <c r="S1141" i="58" l="1"/>
  <c r="C1140" i="58"/>
  <c r="D1140" i="58"/>
  <c r="E1140" i="58"/>
  <c r="F1140" i="58" l="1"/>
  <c r="Q1142" i="58"/>
  <c r="T1141" i="58"/>
  <c r="U1141" i="58" s="1"/>
  <c r="E1141" i="58" l="1"/>
  <c r="D1141" i="58"/>
  <c r="F1141" i="58" s="1"/>
  <c r="C1141" i="58"/>
  <c r="S1142" i="58"/>
  <c r="T1142" i="58" l="1"/>
  <c r="U1142" i="58" s="1"/>
  <c r="Q1143" i="58"/>
  <c r="S1143" i="58" l="1"/>
  <c r="C1142" i="58"/>
  <c r="E1142" i="58"/>
  <c r="D1142" i="58"/>
  <c r="F1142" i="58" l="1"/>
  <c r="T1143" i="58"/>
  <c r="U1143" i="58" s="1"/>
  <c r="Q1144" i="58"/>
  <c r="S1144" i="58" l="1"/>
  <c r="E1143" i="58"/>
  <c r="D1143" i="58"/>
  <c r="F1143" i="58" s="1"/>
  <c r="C1143" i="58"/>
  <c r="T1144" i="58" l="1"/>
  <c r="U1144" i="58" s="1"/>
  <c r="Q1145" i="58"/>
  <c r="S1145" i="58" l="1"/>
  <c r="C1144" i="58"/>
  <c r="E1144" i="58"/>
  <c r="D1144" i="58"/>
  <c r="F1144" i="58" s="1"/>
  <c r="Q1146" i="58" l="1"/>
  <c r="T1145" i="58"/>
  <c r="U1145" i="58" s="1"/>
  <c r="E1145" i="58" l="1"/>
  <c r="D1145" i="58"/>
  <c r="F1145" i="58" s="1"/>
  <c r="C1145" i="58"/>
  <c r="S1146" i="58"/>
  <c r="T1146" i="58" l="1"/>
  <c r="U1146" i="58" s="1"/>
  <c r="Q1147" i="58"/>
  <c r="S1147" i="58" l="1"/>
  <c r="C1146" i="58"/>
  <c r="E1146" i="58"/>
  <c r="D1146" i="58"/>
  <c r="Q1148" i="58" l="1"/>
  <c r="T1147" i="58"/>
  <c r="U1147" i="58" s="1"/>
  <c r="F1146" i="58"/>
  <c r="E1147" i="58" l="1"/>
  <c r="C1147" i="58"/>
  <c r="D1147" i="58"/>
  <c r="F1147" i="58" s="1"/>
  <c r="S1148" i="58"/>
  <c r="T1148" i="58" l="1"/>
  <c r="U1148" i="58" s="1"/>
  <c r="Q1149" i="58"/>
  <c r="S1149" i="58" l="1"/>
  <c r="C1148" i="58"/>
  <c r="D1148" i="58"/>
  <c r="F1148" i="58" s="1"/>
  <c r="E1148" i="58"/>
  <c r="Q1150" i="58" l="1"/>
  <c r="T1149" i="58"/>
  <c r="U1149" i="58" s="1"/>
  <c r="E1149" i="58" l="1"/>
  <c r="D1149" i="58"/>
  <c r="F1149" i="58" s="1"/>
  <c r="C1149" i="58"/>
  <c r="S1150" i="58"/>
  <c r="T1150" i="58" l="1"/>
  <c r="U1150" i="58" s="1"/>
  <c r="Q1151" i="58"/>
  <c r="S1151" i="58" l="1"/>
  <c r="C1150" i="58"/>
  <c r="E1150" i="58"/>
  <c r="D1150" i="58"/>
  <c r="F1150" i="58" l="1"/>
  <c r="T1151" i="58"/>
  <c r="U1151" i="58" s="1"/>
  <c r="Q1152" i="58"/>
  <c r="S1152" i="58" l="1"/>
  <c r="E1151" i="58"/>
  <c r="D1151" i="58"/>
  <c r="F1151" i="58" s="1"/>
  <c r="C1151" i="58"/>
  <c r="T1152" i="58" l="1"/>
  <c r="U1152" i="58" s="1"/>
  <c r="Q1153" i="58"/>
  <c r="S1153" i="58" l="1"/>
  <c r="C1152" i="58"/>
  <c r="E1152" i="58"/>
  <c r="D1152" i="58"/>
  <c r="Q1154" i="58" l="1"/>
  <c r="T1153" i="58"/>
  <c r="U1153" i="58" s="1"/>
  <c r="F1152" i="58"/>
  <c r="E1153" i="58" l="1"/>
  <c r="D1153" i="58"/>
  <c r="F1153" i="58" s="1"/>
  <c r="C1153" i="58"/>
  <c r="S1154" i="58"/>
  <c r="T1154" i="58" l="1"/>
  <c r="U1154" i="58" s="1"/>
  <c r="Q1155" i="58"/>
  <c r="S1155" i="58" l="1"/>
  <c r="C1154" i="58"/>
  <c r="E1154" i="58"/>
  <c r="D1154" i="58"/>
  <c r="Q1156" i="58" l="1"/>
  <c r="T1155" i="58"/>
  <c r="U1155" i="58" s="1"/>
  <c r="F1154" i="58"/>
  <c r="E1155" i="58" l="1"/>
  <c r="C1155" i="58"/>
  <c r="D1155" i="58"/>
  <c r="F1155" i="58" s="1"/>
  <c r="S1156" i="58"/>
  <c r="T1156" i="58" l="1"/>
  <c r="U1156" i="58" s="1"/>
  <c r="Q1157" i="58"/>
  <c r="S1157" i="58" l="1"/>
  <c r="C1156" i="58"/>
  <c r="D1156" i="58"/>
  <c r="F1156" i="58" s="1"/>
  <c r="E1156" i="58"/>
  <c r="Q1158" i="58" l="1"/>
  <c r="T1157" i="58"/>
  <c r="U1157" i="58" s="1"/>
  <c r="E1157" i="58" l="1"/>
  <c r="D1157" i="58"/>
  <c r="F1157" i="58" s="1"/>
  <c r="C1157" i="58"/>
  <c r="S1158" i="58"/>
  <c r="T1158" i="58" l="1"/>
  <c r="U1158" i="58" s="1"/>
  <c r="Q1159" i="58"/>
  <c r="S1159" i="58" l="1"/>
  <c r="C1158" i="58"/>
  <c r="E1158" i="58"/>
  <c r="D1158" i="58"/>
  <c r="F1158" i="58" l="1"/>
  <c r="T1159" i="58"/>
  <c r="U1159" i="58" s="1"/>
  <c r="Q1160" i="58"/>
  <c r="S1160" i="58" l="1"/>
  <c r="E1159" i="58"/>
  <c r="D1159" i="58"/>
  <c r="F1159" i="58" s="1"/>
  <c r="C1159" i="58"/>
  <c r="T1160" i="58" l="1"/>
  <c r="U1160" i="58" s="1"/>
  <c r="Q1161" i="58"/>
  <c r="S1161" i="58" l="1"/>
  <c r="C1160" i="58"/>
  <c r="E1160" i="58"/>
  <c r="D1160" i="58"/>
  <c r="Q1162" i="58" l="1"/>
  <c r="T1161" i="58"/>
  <c r="U1161" i="58" s="1"/>
  <c r="F1160" i="58"/>
  <c r="E1161" i="58" l="1"/>
  <c r="D1161" i="58"/>
  <c r="F1161" i="58" s="1"/>
  <c r="C1161" i="58"/>
  <c r="S1162" i="58"/>
  <c r="T1162" i="58" l="1"/>
  <c r="U1162" i="58" s="1"/>
  <c r="Q1163" i="58"/>
  <c r="S1163" i="58" l="1"/>
  <c r="C1162" i="58"/>
  <c r="E1162" i="58"/>
  <c r="D1162" i="58"/>
  <c r="Q1164" i="58" l="1"/>
  <c r="T1163" i="58"/>
  <c r="U1163" i="58" s="1"/>
  <c r="F1162" i="58"/>
  <c r="E1163" i="58" l="1"/>
  <c r="C1163" i="58"/>
  <c r="D1163" i="58"/>
  <c r="F1163" i="58" s="1"/>
  <c r="S1164" i="58"/>
  <c r="T1164" i="58" l="1"/>
  <c r="U1164" i="58" s="1"/>
  <c r="Q1165" i="58"/>
  <c r="S1165" i="58" l="1"/>
  <c r="C1164" i="58"/>
  <c r="D1164" i="58"/>
  <c r="F1164" i="58" s="1"/>
  <c r="E1164" i="58"/>
  <c r="Q1166" i="58" l="1"/>
  <c r="T1165" i="58"/>
  <c r="U1165" i="58" s="1"/>
  <c r="E1165" i="58" l="1"/>
  <c r="D1165" i="58"/>
  <c r="F1165" i="58" s="1"/>
  <c r="C1165" i="58"/>
  <c r="S1166" i="58"/>
  <c r="T1166" i="58" l="1"/>
  <c r="U1166" i="58" s="1"/>
  <c r="Q1167" i="58"/>
  <c r="S1167" i="58" l="1"/>
  <c r="C1166" i="58"/>
  <c r="E1166" i="58"/>
  <c r="D1166" i="58"/>
  <c r="F1166" i="58" l="1"/>
  <c r="T1167" i="58"/>
  <c r="U1167" i="58" s="1"/>
  <c r="Q1168" i="58"/>
  <c r="S1168" i="58" l="1"/>
  <c r="E1167" i="58"/>
  <c r="D1167" i="58"/>
  <c r="F1167" i="58" s="1"/>
  <c r="C1167" i="58"/>
  <c r="T1168" i="58" l="1"/>
  <c r="U1168" i="58" s="1"/>
  <c r="Q1169" i="58"/>
  <c r="S1169" i="58" l="1"/>
  <c r="C1168" i="58"/>
  <c r="E1168" i="58"/>
  <c r="D1168" i="58"/>
  <c r="Q1170" i="58" l="1"/>
  <c r="T1169" i="58"/>
  <c r="U1169" i="58" s="1"/>
  <c r="F1168" i="58"/>
  <c r="E1169" i="58" l="1"/>
  <c r="D1169" i="58"/>
  <c r="C1169" i="58"/>
  <c r="S1170" i="58"/>
  <c r="F1169" i="58" l="1"/>
  <c r="T1170" i="58"/>
  <c r="U1170" i="58" s="1"/>
  <c r="Q1171" i="58"/>
  <c r="S1171" i="58" l="1"/>
  <c r="C1170" i="58"/>
  <c r="E1170" i="58"/>
  <c r="D1170" i="58"/>
  <c r="Q1172" i="58" l="1"/>
  <c r="T1171" i="58"/>
  <c r="U1171" i="58" s="1"/>
  <c r="F1170" i="58"/>
  <c r="E1171" i="58" l="1"/>
  <c r="C1171" i="58"/>
  <c r="D1171" i="58"/>
  <c r="F1171" i="58" s="1"/>
  <c r="S1172" i="58"/>
  <c r="T1172" i="58" l="1"/>
  <c r="U1172" i="58" s="1"/>
  <c r="Q1173" i="58"/>
  <c r="S1173" i="58" l="1"/>
  <c r="C1172" i="58"/>
  <c r="D1172" i="58"/>
  <c r="F1172" i="58" s="1"/>
  <c r="E1172" i="58"/>
  <c r="Q1174" i="58" l="1"/>
  <c r="T1173" i="58"/>
  <c r="U1173" i="58" s="1"/>
  <c r="E1173" i="58" l="1"/>
  <c r="D1173" i="58"/>
  <c r="F1173" i="58" s="1"/>
  <c r="C1173" i="58"/>
  <c r="S1174" i="58"/>
  <c r="T1174" i="58" l="1"/>
  <c r="U1174" i="58" s="1"/>
  <c r="Q1175" i="58"/>
  <c r="S1175" i="58" l="1"/>
  <c r="C1174" i="58"/>
  <c r="E1174" i="58"/>
  <c r="D1174" i="58"/>
  <c r="F1174" i="58" l="1"/>
  <c r="T1175" i="58"/>
  <c r="U1175" i="58" s="1"/>
  <c r="Q1176" i="58"/>
  <c r="S1176" i="58" l="1"/>
  <c r="E1175" i="58"/>
  <c r="D1175" i="58"/>
  <c r="F1175" i="58" s="1"/>
  <c r="C1175" i="58"/>
  <c r="T1176" i="58" l="1"/>
  <c r="U1176" i="58" s="1"/>
  <c r="Q1177" i="58"/>
  <c r="S1177" i="58" l="1"/>
  <c r="C1176" i="58"/>
  <c r="E1176" i="58"/>
  <c r="D1176" i="58"/>
  <c r="Q1178" i="58" l="1"/>
  <c r="T1177" i="58"/>
  <c r="U1177" i="58" s="1"/>
  <c r="F1176" i="58"/>
  <c r="E1177" i="58" l="1"/>
  <c r="D1177" i="58"/>
  <c r="F1177" i="58" s="1"/>
  <c r="C1177" i="58"/>
  <c r="S1178" i="58"/>
  <c r="T1178" i="58" l="1"/>
  <c r="U1178" i="58" s="1"/>
  <c r="Q1179" i="58"/>
  <c r="S1179" i="58" l="1"/>
  <c r="C1178" i="58"/>
  <c r="E1178" i="58"/>
  <c r="D1178" i="58"/>
  <c r="Q1180" i="58" l="1"/>
  <c r="T1179" i="58"/>
  <c r="U1179" i="58" s="1"/>
  <c r="F1178" i="58"/>
  <c r="E1179" i="58" l="1"/>
  <c r="C1179" i="58"/>
  <c r="D1179" i="58"/>
  <c r="F1179" i="58" s="1"/>
  <c r="S1180" i="58"/>
  <c r="T1180" i="58" l="1"/>
  <c r="U1180" i="58" s="1"/>
  <c r="Q1181" i="58"/>
  <c r="S1181" i="58" l="1"/>
  <c r="C1180" i="58"/>
  <c r="D1180" i="58"/>
  <c r="F1180" i="58" s="1"/>
  <c r="E1180" i="58"/>
  <c r="Q1182" i="58" l="1"/>
  <c r="T1181" i="58"/>
  <c r="U1181" i="58" s="1"/>
  <c r="E1181" i="58" l="1"/>
  <c r="D1181" i="58"/>
  <c r="F1181" i="58" s="1"/>
  <c r="C1181" i="58"/>
  <c r="S1182" i="58"/>
  <c r="T1182" i="58" l="1"/>
  <c r="U1182" i="58" s="1"/>
  <c r="Q1183" i="58"/>
  <c r="S1183" i="58" l="1"/>
  <c r="C1182" i="58"/>
  <c r="E1182" i="58"/>
  <c r="D1182" i="58"/>
  <c r="F1182" i="58" l="1"/>
  <c r="T1183" i="58"/>
  <c r="U1183" i="58" s="1"/>
  <c r="Q1184" i="58"/>
  <c r="S1184" i="58" l="1"/>
  <c r="E1183" i="58"/>
  <c r="D1183" i="58"/>
  <c r="F1183" i="58" s="1"/>
  <c r="C1183" i="58"/>
  <c r="T1184" i="58" l="1"/>
  <c r="U1184" i="58" s="1"/>
  <c r="Q1185" i="58"/>
  <c r="S1185" i="58" l="1"/>
  <c r="C1184" i="58"/>
  <c r="E1184" i="58"/>
  <c r="D1184" i="58"/>
  <c r="Q1186" i="58" l="1"/>
  <c r="T1185" i="58"/>
  <c r="U1185" i="58" s="1"/>
  <c r="F1184" i="58"/>
  <c r="E1185" i="58" l="1"/>
  <c r="D1185" i="58"/>
  <c r="F1185" i="58" s="1"/>
  <c r="C1185" i="58"/>
  <c r="S1186" i="58"/>
  <c r="T1186" i="58" l="1"/>
  <c r="U1186" i="58" s="1"/>
  <c r="Q1187" i="58"/>
  <c r="S1187" i="58" l="1"/>
  <c r="C1186" i="58"/>
  <c r="E1186" i="58"/>
  <c r="D1186" i="58"/>
  <c r="Q1188" i="58" l="1"/>
  <c r="T1187" i="58"/>
  <c r="U1187" i="58" s="1"/>
  <c r="F1186" i="58"/>
  <c r="E1187" i="58" l="1"/>
  <c r="C1187" i="58"/>
  <c r="D1187" i="58"/>
  <c r="F1187" i="58" s="1"/>
  <c r="S1188" i="58"/>
  <c r="T1188" i="58" l="1"/>
  <c r="U1188" i="58" s="1"/>
  <c r="Q1189" i="58"/>
  <c r="S1189" i="58" l="1"/>
  <c r="C1188" i="58"/>
  <c r="D1188" i="58"/>
  <c r="F1188" i="58" s="1"/>
  <c r="E1188" i="58"/>
  <c r="Q1190" i="58" l="1"/>
  <c r="T1189" i="58"/>
  <c r="U1189" i="58" s="1"/>
  <c r="E1189" i="58" l="1"/>
  <c r="D1189" i="58"/>
  <c r="F1189" i="58" s="1"/>
  <c r="C1189" i="58"/>
  <c r="S1190" i="58"/>
  <c r="T1190" i="58" l="1"/>
  <c r="U1190" i="58" s="1"/>
  <c r="Q1191" i="58"/>
  <c r="S1191" i="58" l="1"/>
  <c r="C1190" i="58"/>
  <c r="E1190" i="58"/>
  <c r="D1190" i="58"/>
  <c r="F1190" i="58" l="1"/>
  <c r="T1191" i="58"/>
  <c r="U1191" i="58" s="1"/>
  <c r="Q1192" i="58"/>
  <c r="S1192" i="58" l="1"/>
  <c r="E1191" i="58"/>
  <c r="D1191" i="58"/>
  <c r="F1191" i="58" s="1"/>
  <c r="C1191" i="58"/>
  <c r="T1192" i="58" l="1"/>
  <c r="U1192" i="58" s="1"/>
  <c r="Q1193" i="58"/>
  <c r="S1193" i="58" l="1"/>
  <c r="C1192" i="58"/>
  <c r="E1192" i="58"/>
  <c r="D1192" i="58"/>
  <c r="Q1194" i="58" l="1"/>
  <c r="T1193" i="58"/>
  <c r="U1193" i="58" s="1"/>
  <c r="F1192" i="58"/>
  <c r="E1193" i="58" l="1"/>
  <c r="D1193" i="58"/>
  <c r="F1193" i="58" s="1"/>
  <c r="C1193" i="58"/>
  <c r="S1194" i="58"/>
  <c r="T1194" i="58" l="1"/>
  <c r="U1194" i="58" s="1"/>
  <c r="Q1195" i="58"/>
  <c r="S1195" i="58" l="1"/>
  <c r="C1194" i="58"/>
  <c r="E1194" i="58"/>
  <c r="D1194" i="58"/>
  <c r="Q1196" i="58" l="1"/>
  <c r="T1195" i="58"/>
  <c r="U1195" i="58" s="1"/>
  <c r="F1194" i="58"/>
  <c r="E1195" i="58" l="1"/>
  <c r="C1195" i="58"/>
  <c r="D1195" i="58"/>
  <c r="F1195" i="58" s="1"/>
  <c r="S1196" i="58"/>
  <c r="T1196" i="58" l="1"/>
  <c r="U1196" i="58" s="1"/>
  <c r="Q1197" i="58"/>
  <c r="S1197" i="58" l="1"/>
  <c r="C1196" i="58"/>
  <c r="D1196" i="58"/>
  <c r="F1196" i="58" s="1"/>
  <c r="E1196" i="58"/>
  <c r="Q1198" i="58" l="1"/>
  <c r="T1197" i="58"/>
  <c r="U1197" i="58" s="1"/>
  <c r="E1197" i="58" l="1"/>
  <c r="D1197" i="58"/>
  <c r="F1197" i="58" s="1"/>
  <c r="C1197" i="58"/>
  <c r="S1198" i="58"/>
  <c r="T1198" i="58" l="1"/>
  <c r="U1198" i="58" s="1"/>
  <c r="Q1199" i="58"/>
  <c r="S1199" i="58" l="1"/>
  <c r="C1198" i="58"/>
  <c r="E1198" i="58"/>
  <c r="D1198" i="58"/>
  <c r="F1198" i="58" l="1"/>
  <c r="T1199" i="58"/>
  <c r="U1199" i="58" s="1"/>
  <c r="Q1200" i="58"/>
  <c r="S1200" i="58" l="1"/>
  <c r="E1199" i="58"/>
  <c r="D1199" i="58"/>
  <c r="F1199" i="58" s="1"/>
  <c r="C1199" i="58"/>
  <c r="T1200" i="58" l="1"/>
  <c r="U1200" i="58" s="1"/>
  <c r="Q1201" i="58"/>
  <c r="S1201" i="58" l="1"/>
  <c r="C1200" i="58"/>
  <c r="E1200" i="58"/>
  <c r="D1200" i="58"/>
  <c r="Q1202" i="58" l="1"/>
  <c r="T1201" i="58"/>
  <c r="U1201" i="58" s="1"/>
  <c r="F1200" i="58"/>
  <c r="E1201" i="58" l="1"/>
  <c r="D1201" i="58"/>
  <c r="C1201" i="58"/>
  <c r="S1202" i="58"/>
  <c r="F1201" i="58" l="1"/>
  <c r="T1202" i="58"/>
  <c r="U1202" i="58" s="1"/>
  <c r="Q1203" i="58"/>
  <c r="S1203" i="58" l="1"/>
  <c r="C1202" i="58"/>
  <c r="E1202" i="58"/>
  <c r="D1202" i="58"/>
  <c r="Q1204" i="58" l="1"/>
  <c r="T1203" i="58"/>
  <c r="U1203" i="58" s="1"/>
  <c r="F1202" i="58"/>
  <c r="E1203" i="58" l="1"/>
  <c r="C1203" i="58"/>
  <c r="D1203" i="58"/>
  <c r="S1204" i="58"/>
  <c r="T1204" i="58" l="1"/>
  <c r="U1204" i="58" s="1"/>
  <c r="Q1205" i="58"/>
  <c r="F1203" i="58"/>
  <c r="S1205" i="58" l="1"/>
  <c r="C1204" i="58"/>
  <c r="D1204" i="58"/>
  <c r="F1204" i="58" s="1"/>
  <c r="E1204" i="58"/>
  <c r="Q1206" i="58" l="1"/>
  <c r="T1205" i="58"/>
  <c r="U1205" i="58" s="1"/>
  <c r="E1205" i="58" l="1"/>
  <c r="D1205" i="58"/>
  <c r="C1205" i="58"/>
  <c r="S1206" i="58"/>
  <c r="T1206" i="58" l="1"/>
  <c r="U1206" i="58" s="1"/>
  <c r="Q1207" i="58"/>
  <c r="F1205" i="58"/>
  <c r="C1206" i="58" l="1"/>
  <c r="E1206" i="58"/>
  <c r="D1206" i="58"/>
  <c r="S1207" i="58"/>
  <c r="T1207" i="58" l="1"/>
  <c r="U1207" i="58" s="1"/>
  <c r="Q1208" i="58"/>
  <c r="F1206" i="58"/>
  <c r="S1208" i="58" l="1"/>
  <c r="E1207" i="58"/>
  <c r="D1207" i="58"/>
  <c r="F1207" i="58" s="1"/>
  <c r="C1207" i="58"/>
  <c r="T1208" i="58" l="1"/>
  <c r="U1208" i="58" s="1"/>
  <c r="Q1209" i="58"/>
  <c r="S1209" i="58" l="1"/>
  <c r="C1208" i="58"/>
  <c r="E1208" i="58"/>
  <c r="D1208" i="58"/>
  <c r="F1208" i="58" s="1"/>
  <c r="Q1210" i="58" l="1"/>
  <c r="T1209" i="58"/>
  <c r="U1209" i="58" s="1"/>
  <c r="E1209" i="58" l="1"/>
  <c r="D1209" i="58"/>
  <c r="C1209" i="58"/>
  <c r="S1210" i="58"/>
  <c r="F1209" i="58" l="1"/>
  <c r="T1210" i="58"/>
  <c r="U1210" i="58" s="1"/>
  <c r="Q1211" i="58"/>
  <c r="C1210" i="58" l="1"/>
  <c r="E1210" i="58"/>
  <c r="D1210" i="58"/>
  <c r="F1210" i="58" s="1"/>
  <c r="S1211" i="58"/>
  <c r="Q1212" i="58" l="1"/>
  <c r="T1211" i="58"/>
  <c r="U1211" i="58" s="1"/>
  <c r="S1212" i="58" l="1"/>
  <c r="E1211" i="58"/>
  <c r="C1211" i="58"/>
  <c r="D1211" i="58"/>
  <c r="F1211" i="58" s="1"/>
  <c r="T1212" i="58" l="1"/>
  <c r="U1212" i="58" s="1"/>
  <c r="Q1213" i="58"/>
  <c r="S1213" i="58" l="1"/>
  <c r="C1212" i="58"/>
  <c r="D1212" i="58"/>
  <c r="F1212" i="58" s="1"/>
  <c r="E1212" i="58"/>
  <c r="Q1214" i="58" l="1"/>
  <c r="T1213" i="58"/>
  <c r="U1213" i="58" s="1"/>
  <c r="E1213" i="58" l="1"/>
  <c r="D1213" i="58"/>
  <c r="F1213" i="58" s="1"/>
  <c r="C1213" i="58"/>
  <c r="S1214" i="58"/>
  <c r="T1214" i="58" l="1"/>
  <c r="U1214" i="58" s="1"/>
  <c r="Q1215" i="58"/>
  <c r="S1215" i="58" l="1"/>
  <c r="C1214" i="58"/>
  <c r="E1214" i="58"/>
  <c r="D1214" i="58"/>
  <c r="F1214" i="58" l="1"/>
  <c r="T1215" i="58"/>
  <c r="U1215" i="58" s="1"/>
  <c r="Q1216" i="58"/>
  <c r="S1216" i="58" l="1"/>
  <c r="E1215" i="58"/>
  <c r="D1215" i="58"/>
  <c r="F1215" i="58" s="1"/>
  <c r="C1215" i="58"/>
  <c r="T1216" i="58" l="1"/>
  <c r="U1216" i="58" s="1"/>
  <c r="Q1217" i="58"/>
  <c r="C1216" i="58" l="1"/>
  <c r="E1216" i="58"/>
  <c r="D1216" i="58"/>
  <c r="F1216" i="58" s="1"/>
  <c r="S1217" i="58"/>
  <c r="Q1218" i="58" l="1"/>
  <c r="T1217" i="58"/>
  <c r="U1217" i="58" s="1"/>
  <c r="S1218" i="58" l="1"/>
  <c r="E1217" i="58"/>
  <c r="D1217" i="58"/>
  <c r="F1217" i="58" s="1"/>
  <c r="C1217" i="58"/>
  <c r="T1218" i="58" l="1"/>
  <c r="U1218" i="58" s="1"/>
  <c r="Q1219" i="58"/>
  <c r="C1218" i="58" l="1"/>
  <c r="E1218" i="58"/>
  <c r="D1218" i="58"/>
  <c r="S1219" i="58"/>
  <c r="F1218" i="58" l="1"/>
  <c r="T1219" i="58"/>
  <c r="U1219" i="58" s="1"/>
  <c r="Q1220" i="58"/>
  <c r="S1220" i="58" l="1"/>
  <c r="E1219" i="58"/>
  <c r="C1219" i="58"/>
  <c r="D1219" i="58"/>
  <c r="F1219" i="58" s="1"/>
  <c r="T1220" i="58" l="1"/>
  <c r="U1220" i="58" s="1"/>
  <c r="Q1221" i="58"/>
  <c r="S1221" i="58" l="1"/>
  <c r="C1220" i="58"/>
  <c r="E1220" i="58"/>
  <c r="D1220" i="58"/>
  <c r="F1220" i="58" s="1"/>
  <c r="T1221" i="58" l="1"/>
  <c r="U1221" i="58" s="1"/>
  <c r="Q1222" i="58"/>
  <c r="S1222" i="58" l="1"/>
  <c r="E1221" i="58"/>
  <c r="C1221" i="58"/>
  <c r="D1221" i="58"/>
  <c r="F1221" i="58" s="1"/>
  <c r="T1222" i="58" l="1"/>
  <c r="U1222" i="58" s="1"/>
  <c r="Q1223" i="58"/>
  <c r="S1223" i="58" l="1"/>
  <c r="C1222" i="58"/>
  <c r="E1222" i="58"/>
  <c r="D1222" i="58"/>
  <c r="F1222" i="58" s="1"/>
  <c r="T1223" i="58" l="1"/>
  <c r="U1223" i="58" s="1"/>
  <c r="Q1224" i="58"/>
  <c r="E1223" i="58" l="1"/>
  <c r="C1223" i="58"/>
  <c r="D1223" i="58"/>
  <c r="F1223" i="58" s="1"/>
  <c r="S1224" i="58"/>
  <c r="T1224" i="58" l="1"/>
  <c r="U1224" i="58" s="1"/>
  <c r="Q1225" i="58"/>
  <c r="C1224" i="58" l="1"/>
  <c r="E1224" i="58"/>
  <c r="D1224" i="58"/>
  <c r="F1224" i="58" s="1"/>
  <c r="S1225" i="58"/>
  <c r="T1225" i="58" l="1"/>
  <c r="U1225" i="58" s="1"/>
  <c r="Q1226" i="58"/>
  <c r="S1226" i="58" l="1"/>
  <c r="E1225" i="58"/>
  <c r="C1225" i="58"/>
  <c r="D1225" i="58"/>
  <c r="F1225" i="58" s="1"/>
  <c r="T1226" i="58" l="1"/>
  <c r="U1226" i="58" s="1"/>
  <c r="Q1227" i="58"/>
  <c r="S1227" i="58" l="1"/>
  <c r="C1226" i="58"/>
  <c r="E1226" i="58"/>
  <c r="D1226" i="58"/>
  <c r="F1226" i="58" s="1"/>
  <c r="T1227" i="58" l="1"/>
  <c r="U1227" i="58" s="1"/>
  <c r="Q1228" i="58"/>
  <c r="S1228" i="58" l="1"/>
  <c r="E1227" i="58"/>
  <c r="D1227" i="58"/>
  <c r="F1227" i="58" s="1"/>
  <c r="C1227" i="58"/>
  <c r="T1228" i="58" l="1"/>
  <c r="U1228" i="58" s="1"/>
  <c r="Q1229" i="58"/>
  <c r="S1229" i="58" l="1"/>
  <c r="C1228" i="58"/>
  <c r="E1228" i="58"/>
  <c r="D1228" i="58"/>
  <c r="F1228" i="58" s="1"/>
  <c r="T1229" i="58" l="1"/>
  <c r="U1229" i="58" s="1"/>
  <c r="Q1230" i="58"/>
  <c r="S1230" i="58" l="1"/>
  <c r="E1229" i="58"/>
  <c r="D1229" i="58"/>
  <c r="F1229" i="58" s="1"/>
  <c r="C1229" i="58"/>
  <c r="T1230" i="58" l="1"/>
  <c r="U1230" i="58" s="1"/>
  <c r="Q1231" i="58"/>
  <c r="S1231" i="58" l="1"/>
  <c r="C1230" i="58"/>
  <c r="E1230" i="58"/>
  <c r="D1230" i="58"/>
  <c r="F1230" i="58" s="1"/>
  <c r="T1231" i="58" l="1"/>
  <c r="U1231" i="58" s="1"/>
  <c r="Q1232" i="58"/>
  <c r="E1231" i="58" l="1"/>
  <c r="D1231" i="58"/>
  <c r="C1231" i="58"/>
  <c r="S1232" i="58"/>
  <c r="T1232" i="58" l="1"/>
  <c r="U1232" i="58" s="1"/>
  <c r="Q1233" i="58"/>
  <c r="F1231" i="58"/>
  <c r="C1232" i="58" l="1"/>
  <c r="E1232" i="58"/>
  <c r="D1232" i="58"/>
  <c r="S1233" i="58"/>
  <c r="F1232" i="58" l="1"/>
  <c r="T1233" i="58"/>
  <c r="U1233" i="58" s="1"/>
  <c r="Q1234" i="58"/>
  <c r="S1234" i="58" l="1"/>
  <c r="E1233" i="58"/>
  <c r="D1233" i="58"/>
  <c r="F1233" i="58" s="1"/>
  <c r="C1233" i="58"/>
  <c r="T1234" i="58" l="1"/>
  <c r="U1234" i="58" s="1"/>
  <c r="Q1235" i="58"/>
  <c r="S1235" i="58" l="1"/>
  <c r="C1234" i="58"/>
  <c r="E1234" i="58"/>
  <c r="D1234" i="58"/>
  <c r="F1234" i="58" s="1"/>
  <c r="T1235" i="58" l="1"/>
  <c r="U1235" i="58" s="1"/>
  <c r="Q1236" i="58"/>
  <c r="S1236" i="58" l="1"/>
  <c r="E1235" i="58"/>
  <c r="D1235" i="58"/>
  <c r="F1235" i="58" s="1"/>
  <c r="C1235" i="58"/>
  <c r="T1236" i="58" l="1"/>
  <c r="U1236" i="58" s="1"/>
  <c r="Q1237" i="58"/>
  <c r="S1237" i="58" l="1"/>
  <c r="C1236" i="58"/>
  <c r="E1236" i="58"/>
  <c r="D1236" i="58"/>
  <c r="F1236" i="58" s="1"/>
  <c r="T1237" i="58" l="1"/>
  <c r="U1237" i="58" s="1"/>
  <c r="Q1238" i="58"/>
  <c r="S1238" i="58" l="1"/>
  <c r="E1237" i="58"/>
  <c r="D1237" i="58"/>
  <c r="F1237" i="58" s="1"/>
  <c r="C1237" i="58"/>
  <c r="T1238" i="58" l="1"/>
  <c r="U1238" i="58" s="1"/>
  <c r="Q1239" i="58"/>
  <c r="S1239" i="58" l="1"/>
  <c r="C1238" i="58"/>
  <c r="E1238" i="58"/>
  <c r="D1238" i="58"/>
  <c r="F1238" i="58" s="1"/>
  <c r="T1239" i="58" l="1"/>
  <c r="U1239" i="58" s="1"/>
  <c r="Q1240" i="58"/>
  <c r="E1239" i="58" l="1"/>
  <c r="D1239" i="58"/>
  <c r="F1239" i="58" s="1"/>
  <c r="C1239" i="58"/>
  <c r="S1240" i="58"/>
  <c r="T1240" i="58" l="1"/>
  <c r="U1240" i="58" s="1"/>
  <c r="Q1241" i="58"/>
  <c r="S1241" i="58" l="1"/>
  <c r="C1240" i="58"/>
  <c r="E1240" i="58"/>
  <c r="D1240" i="58"/>
  <c r="F1240" i="58" s="1"/>
  <c r="T1241" i="58" l="1"/>
  <c r="U1241" i="58" s="1"/>
  <c r="Q1242" i="58"/>
  <c r="S1242" i="58" l="1"/>
  <c r="E1241" i="58"/>
  <c r="D1241" i="58"/>
  <c r="F1241" i="58" s="1"/>
  <c r="C1241" i="58"/>
  <c r="T1242" i="58" l="1"/>
  <c r="U1242" i="58" s="1"/>
  <c r="Q1243" i="58"/>
  <c r="S1243" i="58" l="1"/>
  <c r="C1242" i="58"/>
  <c r="E1242" i="58"/>
  <c r="D1242" i="58"/>
  <c r="T1243" i="58" l="1"/>
  <c r="U1243" i="58" s="1"/>
  <c r="Q1244" i="58"/>
  <c r="F1242" i="58"/>
  <c r="S1244" i="58" l="1"/>
  <c r="E1243" i="58"/>
  <c r="D1243" i="58"/>
  <c r="F1243" i="58" s="1"/>
  <c r="C1243" i="58"/>
  <c r="T1244" i="58" l="1"/>
  <c r="U1244" i="58" s="1"/>
  <c r="Q1245" i="58"/>
  <c r="C1244" i="58" l="1"/>
  <c r="E1244" i="58"/>
  <c r="D1244" i="58"/>
  <c r="S1245" i="58"/>
  <c r="F1244" i="58" l="1"/>
  <c r="T1245" i="58"/>
  <c r="U1245" i="58" s="1"/>
  <c r="Q1246" i="58"/>
  <c r="S1246" i="58" l="1"/>
  <c r="E1245" i="58"/>
  <c r="D1245" i="58"/>
  <c r="F1245" i="58" s="1"/>
  <c r="C1245" i="58"/>
  <c r="T1246" i="58" l="1"/>
  <c r="U1246" i="58" s="1"/>
  <c r="Q1247" i="58"/>
  <c r="S1247" i="58" l="1"/>
  <c r="C1246" i="58"/>
  <c r="E1246" i="58"/>
  <c r="D1246" i="58"/>
  <c r="F1246" i="58" s="1"/>
  <c r="T1247" i="58" l="1"/>
  <c r="U1247" i="58" s="1"/>
  <c r="Q1248" i="58"/>
  <c r="S1248" i="58" l="1"/>
  <c r="E1247" i="58"/>
  <c r="D1247" i="58"/>
  <c r="F1247" i="58" s="1"/>
  <c r="C1247" i="58"/>
  <c r="T1248" i="58" l="1"/>
  <c r="U1248" i="58" s="1"/>
  <c r="Q1249" i="58"/>
  <c r="S1249" i="58" l="1"/>
  <c r="C1248" i="58"/>
  <c r="E1248" i="58"/>
  <c r="D1248" i="58"/>
  <c r="F1248" i="58" s="1"/>
  <c r="T1249" i="58" l="1"/>
  <c r="U1249" i="58" s="1"/>
  <c r="Q1250" i="58"/>
  <c r="S1250" i="58" l="1"/>
  <c r="E1249" i="58"/>
  <c r="D1249" i="58"/>
  <c r="F1249" i="58" s="1"/>
  <c r="C1249" i="58"/>
  <c r="T1250" i="58" l="1"/>
  <c r="U1250" i="58" s="1"/>
  <c r="Q1251" i="58"/>
  <c r="S1251" i="58" l="1"/>
  <c r="C1250" i="58"/>
  <c r="E1250" i="58"/>
  <c r="D1250" i="58"/>
  <c r="T1251" i="58" l="1"/>
  <c r="U1251" i="58" s="1"/>
  <c r="Q1252" i="58"/>
  <c r="F1250" i="58"/>
  <c r="S1252" i="58" l="1"/>
  <c r="E1251" i="58"/>
  <c r="D1251" i="58"/>
  <c r="F1251" i="58" s="1"/>
  <c r="C1251" i="58"/>
  <c r="T1252" i="58" l="1"/>
  <c r="U1252" i="58" s="1"/>
  <c r="Q1253" i="58"/>
  <c r="S1253" i="58" l="1"/>
  <c r="C1252" i="58"/>
  <c r="E1252" i="58"/>
  <c r="D1252" i="58"/>
  <c r="T1253" i="58" l="1"/>
  <c r="U1253" i="58" s="1"/>
  <c r="Q1254" i="58"/>
  <c r="F1252" i="58"/>
  <c r="S1254" i="58" l="1"/>
  <c r="E1253" i="58"/>
  <c r="D1253" i="58"/>
  <c r="F1253" i="58" s="1"/>
  <c r="C1253" i="58"/>
  <c r="T1254" i="58" l="1"/>
  <c r="U1254" i="58" s="1"/>
  <c r="Q1255" i="58"/>
  <c r="S1255" i="58" l="1"/>
  <c r="C1254" i="58"/>
  <c r="E1254" i="58"/>
  <c r="D1254" i="58"/>
  <c r="T1255" i="58" l="1"/>
  <c r="U1255" i="58" s="1"/>
  <c r="Q1256" i="58"/>
  <c r="F1254" i="58"/>
  <c r="S1256" i="58" l="1"/>
  <c r="E1255" i="58"/>
  <c r="D1255" i="58"/>
  <c r="F1255" i="58" s="1"/>
  <c r="C1255" i="58"/>
  <c r="T1256" i="58" l="1"/>
  <c r="U1256" i="58" s="1"/>
  <c r="Q1257" i="58"/>
  <c r="S1257" i="58" l="1"/>
  <c r="C1256" i="58"/>
  <c r="E1256" i="58"/>
  <c r="D1256" i="58"/>
  <c r="T1257" i="58" l="1"/>
  <c r="U1257" i="58" s="1"/>
  <c r="Q1258" i="58"/>
  <c r="F1256" i="58"/>
  <c r="S1258" i="58" l="1"/>
  <c r="E1257" i="58"/>
  <c r="D1257" i="58"/>
  <c r="F1257" i="58" s="1"/>
  <c r="C1257" i="58"/>
  <c r="T1258" i="58" l="1"/>
  <c r="U1258" i="58" s="1"/>
  <c r="Q1259" i="58"/>
  <c r="S1259" i="58" l="1"/>
  <c r="C1258" i="58"/>
  <c r="E1258" i="58"/>
  <c r="D1258" i="58"/>
  <c r="T1259" i="58" l="1"/>
  <c r="U1259" i="58" s="1"/>
  <c r="Q1260" i="58"/>
  <c r="F1258" i="58"/>
  <c r="S1260" i="58" l="1"/>
  <c r="E1259" i="58"/>
  <c r="D1259" i="58"/>
  <c r="F1259" i="58" s="1"/>
  <c r="C1259" i="58"/>
  <c r="T1260" i="58" l="1"/>
  <c r="U1260" i="58" s="1"/>
  <c r="Q1261" i="58"/>
  <c r="S1261" i="58" l="1"/>
  <c r="C1260" i="58"/>
  <c r="E1260" i="58"/>
  <c r="D1260" i="58"/>
  <c r="T1261" i="58" l="1"/>
  <c r="U1261" i="58" s="1"/>
  <c r="Q1262" i="58"/>
  <c r="F1260" i="58"/>
  <c r="S1262" i="58" l="1"/>
  <c r="E1261" i="58"/>
  <c r="D1261" i="58"/>
  <c r="F1261" i="58" s="1"/>
  <c r="C1261" i="58"/>
  <c r="T1262" i="58" l="1"/>
  <c r="U1262" i="58" s="1"/>
  <c r="Q1263" i="58"/>
  <c r="C1262" i="58" l="1"/>
  <c r="E1262" i="58"/>
  <c r="D1262" i="58"/>
  <c r="F1262" i="58" s="1"/>
  <c r="S1263" i="58"/>
  <c r="T1263" i="58" l="1"/>
  <c r="U1263" i="58" s="1"/>
  <c r="Q1264" i="58"/>
  <c r="S1264" i="58" l="1"/>
  <c r="E1263" i="58"/>
  <c r="D1263" i="58"/>
  <c r="F1263" i="58" s="1"/>
  <c r="C1263" i="58"/>
  <c r="T1264" i="58" l="1"/>
  <c r="U1264" i="58" s="1"/>
  <c r="Q1265" i="58"/>
  <c r="C1264" i="58" l="1"/>
  <c r="E1264" i="58"/>
  <c r="D1264" i="58"/>
  <c r="S1265" i="58"/>
  <c r="F1264" i="58" l="1"/>
  <c r="T1265" i="58"/>
  <c r="U1265" i="58" s="1"/>
  <c r="Q1266" i="58"/>
  <c r="S1266" i="58" l="1"/>
  <c r="E1265" i="58"/>
  <c r="D1265" i="58"/>
  <c r="F1265" i="58" s="1"/>
  <c r="C1265" i="58"/>
  <c r="T1266" i="58" l="1"/>
  <c r="U1266" i="58" s="1"/>
  <c r="Q1267" i="58"/>
  <c r="S1267" i="58" l="1"/>
  <c r="C1266" i="58"/>
  <c r="E1266" i="58"/>
  <c r="D1266" i="58"/>
  <c r="F1266" i="58" s="1"/>
  <c r="T1267" i="58" l="1"/>
  <c r="U1267" i="58" s="1"/>
  <c r="Q1268" i="58"/>
  <c r="S1268" i="58" l="1"/>
  <c r="E1267" i="58"/>
  <c r="D1267" i="58"/>
  <c r="F1267" i="58" s="1"/>
  <c r="C1267" i="58"/>
  <c r="T1268" i="58" l="1"/>
  <c r="U1268" i="58" s="1"/>
  <c r="Q1269" i="58"/>
  <c r="S1269" i="58" l="1"/>
  <c r="C1268" i="58"/>
  <c r="E1268" i="58"/>
  <c r="D1268" i="58"/>
  <c r="F1268" i="58" s="1"/>
  <c r="T1269" i="58" l="1"/>
  <c r="U1269" i="58" s="1"/>
  <c r="Q1270" i="58"/>
  <c r="S1270" i="58" l="1"/>
  <c r="E1269" i="58"/>
  <c r="D1269" i="58"/>
  <c r="F1269" i="58" s="1"/>
  <c r="C1269" i="58"/>
  <c r="T1270" i="58" l="1"/>
  <c r="U1270" i="58" s="1"/>
  <c r="Q1271" i="58"/>
  <c r="S1271" i="58" l="1"/>
  <c r="C1270" i="58"/>
  <c r="E1270" i="58"/>
  <c r="D1270" i="58"/>
  <c r="T1271" i="58" l="1"/>
  <c r="U1271" i="58" s="1"/>
  <c r="Q1272" i="58"/>
  <c r="F1270" i="58"/>
  <c r="S1272" i="58" l="1"/>
  <c r="E1271" i="58"/>
  <c r="D1271" i="58"/>
  <c r="F1271" i="58" s="1"/>
  <c r="C1271" i="58"/>
  <c r="T1272" i="58" l="1"/>
  <c r="U1272" i="58" s="1"/>
  <c r="Q1273" i="58"/>
  <c r="S1273" i="58" l="1"/>
  <c r="C1272" i="58"/>
  <c r="E1272" i="58"/>
  <c r="D1272" i="58"/>
  <c r="F1272" i="58" s="1"/>
  <c r="T1273" i="58" l="1"/>
  <c r="U1273" i="58" s="1"/>
  <c r="Q1274" i="58"/>
  <c r="S1274" i="58" l="1"/>
  <c r="E1273" i="58"/>
  <c r="D1273" i="58"/>
  <c r="F1273" i="58" s="1"/>
  <c r="C1273" i="58"/>
  <c r="T1274" i="58" l="1"/>
  <c r="U1274" i="58" s="1"/>
  <c r="Q1275" i="58"/>
  <c r="S1275" i="58" l="1"/>
  <c r="C1274" i="58"/>
  <c r="E1274" i="58"/>
  <c r="D1274" i="58"/>
  <c r="F1274" i="58" s="1"/>
  <c r="T1275" i="58" l="1"/>
  <c r="U1275" i="58" s="1"/>
  <c r="Q1276" i="58"/>
  <c r="S1276" i="58" l="1"/>
  <c r="E1275" i="58"/>
  <c r="D1275" i="58"/>
  <c r="F1275" i="58" s="1"/>
  <c r="C1275" i="58"/>
  <c r="T1276" i="58" l="1"/>
  <c r="U1276" i="58" s="1"/>
  <c r="Q1277" i="58"/>
  <c r="S1277" i="58" l="1"/>
  <c r="C1276" i="58"/>
  <c r="E1276" i="58"/>
  <c r="D1276" i="58"/>
  <c r="F1276" i="58" s="1"/>
  <c r="T1277" i="58" l="1"/>
  <c r="U1277" i="58" s="1"/>
  <c r="Q1278" i="58"/>
  <c r="S1278" i="58" l="1"/>
  <c r="E1277" i="58"/>
  <c r="D1277" i="58"/>
  <c r="F1277" i="58" s="1"/>
  <c r="C1277" i="58"/>
  <c r="T1278" i="58" l="1"/>
  <c r="U1278" i="58" s="1"/>
  <c r="Q1279" i="58"/>
  <c r="S1279" i="58" l="1"/>
  <c r="C1278" i="58"/>
  <c r="E1278" i="58"/>
  <c r="D1278" i="58"/>
  <c r="F1278" i="58" s="1"/>
  <c r="T1279" i="58" l="1"/>
  <c r="U1279" i="58" s="1"/>
  <c r="Q1280" i="58"/>
  <c r="S1280" i="58" l="1"/>
  <c r="E1279" i="58"/>
  <c r="D1279" i="58"/>
  <c r="F1279" i="58" s="1"/>
  <c r="C1279" i="58"/>
  <c r="T1280" i="58" l="1"/>
  <c r="U1280" i="58" s="1"/>
  <c r="Q1281" i="58"/>
  <c r="S1281" i="58" l="1"/>
  <c r="C1280" i="58"/>
  <c r="E1280" i="58"/>
  <c r="D1280" i="58"/>
  <c r="F1280" i="58" s="1"/>
  <c r="T1281" i="58" l="1"/>
  <c r="U1281" i="58" s="1"/>
  <c r="Q1282" i="58"/>
  <c r="S1282" i="58" l="1"/>
  <c r="E1281" i="58"/>
  <c r="D1281" i="58"/>
  <c r="F1281" i="58" s="1"/>
  <c r="C1281" i="58"/>
  <c r="T1282" i="58" l="1"/>
  <c r="U1282" i="58" s="1"/>
  <c r="Q1283" i="58"/>
  <c r="S1283" i="58" l="1"/>
  <c r="C1282" i="58"/>
  <c r="E1282" i="58"/>
  <c r="D1282" i="58"/>
  <c r="T1283" i="58" l="1"/>
  <c r="U1283" i="58" s="1"/>
  <c r="Q1284" i="58"/>
  <c r="F1282" i="58"/>
  <c r="S1284" i="58" l="1"/>
  <c r="E1283" i="58"/>
  <c r="D1283" i="58"/>
  <c r="F1283" i="58" s="1"/>
  <c r="C1283" i="58"/>
  <c r="T1284" i="58" l="1"/>
  <c r="U1284" i="58" s="1"/>
  <c r="Q1285" i="58"/>
  <c r="S1285" i="58" l="1"/>
  <c r="C1284" i="58"/>
  <c r="E1284" i="58"/>
  <c r="D1284" i="58"/>
  <c r="F1284" i="58" s="1"/>
  <c r="T1285" i="58" l="1"/>
  <c r="U1285" i="58" s="1"/>
  <c r="Q1286" i="58"/>
  <c r="S1286" i="58" l="1"/>
  <c r="E1285" i="58"/>
  <c r="D1285" i="58"/>
  <c r="F1285" i="58" s="1"/>
  <c r="C1285" i="58"/>
  <c r="T1286" i="58" l="1"/>
  <c r="U1286" i="58" s="1"/>
  <c r="Q1287" i="58"/>
  <c r="S1287" i="58" l="1"/>
  <c r="C1286" i="58"/>
  <c r="E1286" i="58"/>
  <c r="D1286" i="58"/>
  <c r="F1286" i="58" s="1"/>
  <c r="T1287" i="58" l="1"/>
  <c r="U1287" i="58" s="1"/>
  <c r="Q1288" i="58"/>
  <c r="S1288" i="58" l="1"/>
  <c r="E1287" i="58"/>
  <c r="D1287" i="58"/>
  <c r="F1287" i="58" s="1"/>
  <c r="C1287" i="58"/>
  <c r="T1288" i="58" l="1"/>
  <c r="U1288" i="58" s="1"/>
  <c r="Q1289" i="58"/>
  <c r="S1289" i="58" l="1"/>
  <c r="C1288" i="58"/>
  <c r="E1288" i="58"/>
  <c r="D1288" i="58"/>
  <c r="T1289" i="58" l="1"/>
  <c r="U1289" i="58" s="1"/>
  <c r="Q1290" i="58"/>
  <c r="F1288" i="58"/>
  <c r="S1290" i="58" l="1"/>
  <c r="E1289" i="58"/>
  <c r="D1289" i="58"/>
  <c r="F1289" i="58" s="1"/>
  <c r="C1289" i="58"/>
  <c r="T1290" i="58" l="1"/>
  <c r="U1290" i="58" s="1"/>
  <c r="Q1291" i="58"/>
  <c r="S1291" i="58" l="1"/>
  <c r="C1290" i="58"/>
  <c r="E1290" i="58"/>
  <c r="D1290" i="58"/>
  <c r="T1291" i="58" l="1"/>
  <c r="U1291" i="58" s="1"/>
  <c r="Q1292" i="58"/>
  <c r="F1290" i="58"/>
  <c r="S1292" i="58" l="1"/>
  <c r="E1291" i="58"/>
  <c r="D1291" i="58"/>
  <c r="F1291" i="58" s="1"/>
  <c r="C1291" i="58"/>
  <c r="T1292" i="58" l="1"/>
  <c r="U1292" i="58" s="1"/>
  <c r="Q1293" i="58"/>
  <c r="S1293" i="58" l="1"/>
  <c r="C1292" i="58"/>
  <c r="E1292" i="58"/>
  <c r="D1292" i="58"/>
  <c r="F1292" i="58" s="1"/>
  <c r="T1293" i="58" l="1"/>
  <c r="U1293" i="58" s="1"/>
  <c r="Q1294" i="58"/>
  <c r="S1294" i="58" l="1"/>
  <c r="E1293" i="58"/>
  <c r="D1293" i="58"/>
  <c r="F1293" i="58" s="1"/>
  <c r="C1293" i="58"/>
  <c r="T1294" i="58" l="1"/>
  <c r="U1294" i="58" s="1"/>
  <c r="Q1295" i="58"/>
  <c r="S1295" i="58" l="1"/>
  <c r="C1294" i="58"/>
  <c r="E1294" i="58"/>
  <c r="D1294" i="58"/>
  <c r="F1294" i="58" s="1"/>
  <c r="T1295" i="58" l="1"/>
  <c r="U1295" i="58" s="1"/>
  <c r="Q1296" i="58"/>
  <c r="S1296" i="58" l="1"/>
  <c r="E1295" i="58"/>
  <c r="D1295" i="58"/>
  <c r="F1295" i="58" s="1"/>
  <c r="C1295" i="58"/>
  <c r="T1296" i="58" l="1"/>
  <c r="U1296" i="58" s="1"/>
  <c r="Q1297" i="58"/>
  <c r="S1297" i="58" l="1"/>
  <c r="C1296" i="58"/>
  <c r="E1296" i="58"/>
  <c r="D1296" i="58"/>
  <c r="F1296" i="58" s="1"/>
  <c r="T1297" i="58" l="1"/>
  <c r="U1297" i="58" s="1"/>
  <c r="Q1298" i="58"/>
  <c r="S1298" i="58" l="1"/>
  <c r="E1297" i="58"/>
  <c r="D1297" i="58"/>
  <c r="F1297" i="58" s="1"/>
  <c r="C1297" i="58"/>
  <c r="T1298" i="58" l="1"/>
  <c r="U1298" i="58" s="1"/>
  <c r="Q1299" i="58"/>
  <c r="S1299" i="58" l="1"/>
  <c r="C1298" i="58"/>
  <c r="E1298" i="58"/>
  <c r="D1298" i="58"/>
  <c r="F1298" i="58" s="1"/>
  <c r="T1299" i="58" l="1"/>
  <c r="U1299" i="58" s="1"/>
  <c r="Q1300" i="58"/>
  <c r="S1300" i="58" l="1"/>
  <c r="E1299" i="58"/>
  <c r="D1299" i="58"/>
  <c r="F1299" i="58" s="1"/>
  <c r="C1299" i="58"/>
  <c r="T1300" i="58" l="1"/>
  <c r="U1300" i="58" s="1"/>
  <c r="Q1301" i="58"/>
  <c r="S1301" i="58" l="1"/>
  <c r="C1300" i="58"/>
  <c r="E1300" i="58"/>
  <c r="D1300" i="58"/>
  <c r="F1300" i="58" s="1"/>
  <c r="T1301" i="58" l="1"/>
  <c r="U1301" i="58" s="1"/>
  <c r="Q1302" i="58"/>
  <c r="S1302" i="58" l="1"/>
  <c r="E1301" i="58"/>
  <c r="D1301" i="58"/>
  <c r="F1301" i="58" s="1"/>
  <c r="C1301" i="58"/>
  <c r="T1302" i="58" l="1"/>
  <c r="U1302" i="58" s="1"/>
  <c r="Q1303" i="58"/>
  <c r="S1303" i="58" l="1"/>
  <c r="C1302" i="58"/>
  <c r="E1302" i="58"/>
  <c r="D1302" i="58"/>
  <c r="F1302" i="58" s="1"/>
  <c r="T1303" i="58" l="1"/>
  <c r="U1303" i="58" s="1"/>
  <c r="Q1304" i="58"/>
  <c r="S1304" i="58" l="1"/>
  <c r="E1303" i="58"/>
  <c r="D1303" i="58"/>
  <c r="F1303" i="58" s="1"/>
  <c r="C1303" i="58"/>
  <c r="T1304" i="58" l="1"/>
  <c r="U1304" i="58" s="1"/>
  <c r="Q1305" i="58"/>
  <c r="S1305" i="58" l="1"/>
  <c r="C1304" i="58"/>
  <c r="E1304" i="58"/>
  <c r="D1304" i="58"/>
  <c r="F1304" i="58" s="1"/>
  <c r="T1305" i="58" l="1"/>
  <c r="U1305" i="58" s="1"/>
  <c r="Q1306" i="58"/>
  <c r="S1306" i="58" l="1"/>
  <c r="E1305" i="58"/>
  <c r="D1305" i="58"/>
  <c r="F1305" i="58" s="1"/>
  <c r="C1305" i="58"/>
  <c r="T1306" i="58" l="1"/>
  <c r="U1306" i="58" s="1"/>
  <c r="Q1307" i="58"/>
  <c r="S1307" i="58" l="1"/>
  <c r="C1306" i="58"/>
  <c r="E1306" i="58"/>
  <c r="D1306" i="58"/>
  <c r="F1306" i="58" s="1"/>
  <c r="T1307" i="58" l="1"/>
  <c r="U1307" i="58" s="1"/>
  <c r="Q1308" i="58"/>
  <c r="S1308" i="58" l="1"/>
  <c r="E1307" i="58"/>
  <c r="D1307" i="58"/>
  <c r="F1307" i="58" s="1"/>
  <c r="C1307" i="58"/>
  <c r="T1308" i="58" l="1"/>
  <c r="U1308" i="58" s="1"/>
  <c r="Q1309" i="58"/>
  <c r="S1309" i="58" l="1"/>
  <c r="C1308" i="58"/>
  <c r="E1308" i="58"/>
  <c r="D1308" i="58"/>
  <c r="F1308" i="58" s="1"/>
  <c r="T1309" i="58" l="1"/>
  <c r="U1309" i="58" s="1"/>
  <c r="Q1310" i="58"/>
  <c r="S1310" i="58" l="1"/>
  <c r="E1309" i="58"/>
  <c r="D1309" i="58"/>
  <c r="F1309" i="58" s="1"/>
  <c r="C1309" i="58"/>
  <c r="T1310" i="58" l="1"/>
  <c r="U1310" i="58" s="1"/>
  <c r="Q1311" i="58"/>
  <c r="S1311" i="58" l="1"/>
  <c r="C1310" i="58"/>
  <c r="E1310" i="58"/>
  <c r="D1310" i="58"/>
  <c r="T1311" i="58" l="1"/>
  <c r="U1311" i="58" s="1"/>
  <c r="Q1312" i="58"/>
  <c r="F1310" i="58"/>
  <c r="S1312" i="58" l="1"/>
  <c r="E1311" i="58"/>
  <c r="D1311" i="58"/>
  <c r="F1311" i="58" s="1"/>
  <c r="C1311" i="58"/>
  <c r="T1312" i="58" l="1"/>
  <c r="U1312" i="58" s="1"/>
  <c r="Q1313" i="58"/>
  <c r="S1313" i="58" l="1"/>
  <c r="C1312" i="58"/>
  <c r="E1312" i="58"/>
  <c r="D1312" i="58"/>
  <c r="F1312" i="58" s="1"/>
  <c r="T1313" i="58" l="1"/>
  <c r="U1313" i="58" s="1"/>
  <c r="Q1314" i="58"/>
  <c r="S1314" i="58" l="1"/>
  <c r="E1313" i="58"/>
  <c r="D1313" i="58"/>
  <c r="F1313" i="58" s="1"/>
  <c r="C1313" i="58"/>
  <c r="T1314" i="58" l="1"/>
  <c r="U1314" i="58" s="1"/>
  <c r="Q1315" i="58"/>
  <c r="S1315" i="58" l="1"/>
  <c r="C1314" i="58"/>
  <c r="E1314" i="58"/>
  <c r="D1314" i="58"/>
  <c r="F1314" i="58" s="1"/>
  <c r="T1315" i="58" l="1"/>
  <c r="U1315" i="58" s="1"/>
  <c r="Q1316" i="58"/>
  <c r="S1316" i="58" l="1"/>
  <c r="E1315" i="58"/>
  <c r="D1315" i="58"/>
  <c r="F1315" i="58" s="1"/>
  <c r="C1315" i="58"/>
  <c r="T1316" i="58" l="1"/>
  <c r="U1316" i="58" s="1"/>
  <c r="Q1317" i="58"/>
  <c r="S1317" i="58" l="1"/>
  <c r="C1316" i="58"/>
  <c r="E1316" i="58"/>
  <c r="D1316" i="58"/>
  <c r="F1316" i="58" s="1"/>
  <c r="T1317" i="58" l="1"/>
  <c r="U1317" i="58" s="1"/>
  <c r="Q1318" i="58"/>
  <c r="S1318" i="58" l="1"/>
  <c r="E1317" i="58"/>
  <c r="D1317" i="58"/>
  <c r="F1317" i="58" s="1"/>
  <c r="C1317" i="58"/>
  <c r="T1318" i="58" l="1"/>
  <c r="U1318" i="58" s="1"/>
  <c r="Q1319" i="58"/>
  <c r="S1319" i="58" l="1"/>
  <c r="C1318" i="58"/>
  <c r="E1318" i="58"/>
  <c r="D1318" i="58"/>
  <c r="F1318" i="58" s="1"/>
  <c r="T1319" i="58" l="1"/>
  <c r="U1319" i="58" s="1"/>
  <c r="Q1320" i="58"/>
  <c r="S1320" i="58" l="1"/>
  <c r="E1319" i="58"/>
  <c r="D1319" i="58"/>
  <c r="F1319" i="58" s="1"/>
  <c r="C1319" i="58"/>
  <c r="T1320" i="58" l="1"/>
  <c r="U1320" i="58" s="1"/>
  <c r="Q1321" i="58"/>
  <c r="S1321" i="58" l="1"/>
  <c r="C1320" i="58"/>
  <c r="E1320" i="58"/>
  <c r="D1320" i="58"/>
  <c r="F1320" i="58" s="1"/>
  <c r="T1321" i="58" l="1"/>
  <c r="U1321" i="58" s="1"/>
  <c r="Q1322" i="58"/>
  <c r="S1322" i="58" l="1"/>
  <c r="E1321" i="58"/>
  <c r="D1321" i="58"/>
  <c r="F1321" i="58" s="1"/>
  <c r="C1321" i="58"/>
  <c r="T1322" i="58" l="1"/>
  <c r="U1322" i="58" s="1"/>
  <c r="Q1323" i="58"/>
  <c r="S1323" i="58" l="1"/>
  <c r="C1322" i="58"/>
  <c r="E1322" i="58"/>
  <c r="D1322" i="58"/>
  <c r="F1322" i="58" s="1"/>
  <c r="T1323" i="58" l="1"/>
  <c r="U1323" i="58" s="1"/>
  <c r="Q1324" i="58"/>
  <c r="S1324" i="58" l="1"/>
  <c r="E1323" i="58"/>
  <c r="D1323" i="58"/>
  <c r="F1323" i="58" s="1"/>
  <c r="C1323" i="58"/>
  <c r="T1324" i="58" l="1"/>
  <c r="U1324" i="58" s="1"/>
  <c r="Q1325" i="58"/>
  <c r="S1325" i="58" l="1"/>
  <c r="C1324" i="58"/>
  <c r="E1324" i="58"/>
  <c r="D1324" i="58"/>
  <c r="F1324" i="58" s="1"/>
  <c r="T1325" i="58" l="1"/>
  <c r="U1325" i="58" s="1"/>
  <c r="Q1326" i="58"/>
  <c r="S1326" i="58" l="1"/>
  <c r="E1325" i="58"/>
  <c r="D1325" i="58"/>
  <c r="F1325" i="58" s="1"/>
  <c r="C1325" i="58"/>
  <c r="T1326" i="58" l="1"/>
  <c r="U1326" i="58" s="1"/>
  <c r="Q1327" i="58"/>
  <c r="S1327" i="58" l="1"/>
  <c r="C1326" i="58"/>
  <c r="E1326" i="58"/>
  <c r="D1326" i="58"/>
  <c r="F1326" i="58" s="1"/>
  <c r="T1327" i="58" l="1"/>
  <c r="U1327" i="58" s="1"/>
  <c r="Q1328" i="58"/>
  <c r="S1328" i="58" l="1"/>
  <c r="E1327" i="58"/>
  <c r="D1327" i="58"/>
  <c r="F1327" i="58" s="1"/>
  <c r="C1327" i="58"/>
  <c r="T1328" i="58" l="1"/>
  <c r="U1328" i="58" s="1"/>
  <c r="Q1329" i="58"/>
  <c r="S1329" i="58" l="1"/>
  <c r="C1328" i="58"/>
  <c r="E1328" i="58"/>
  <c r="D1328" i="58"/>
  <c r="F1328" i="58" s="1"/>
  <c r="T1329" i="58" l="1"/>
  <c r="U1329" i="58" s="1"/>
  <c r="Q1330" i="58"/>
  <c r="S1330" i="58" l="1"/>
  <c r="E1329" i="58"/>
  <c r="D1329" i="58"/>
  <c r="F1329" i="58" s="1"/>
  <c r="C1329" i="58"/>
  <c r="T1330" i="58" l="1"/>
  <c r="U1330" i="58" s="1"/>
  <c r="Q1331" i="58"/>
  <c r="S1331" i="58" l="1"/>
  <c r="C1330" i="58"/>
  <c r="E1330" i="58"/>
  <c r="D1330" i="58"/>
  <c r="F1330" i="58" s="1"/>
  <c r="T1331" i="58" l="1"/>
  <c r="U1331" i="58" s="1"/>
  <c r="Q1332" i="58"/>
  <c r="S1332" i="58" l="1"/>
  <c r="E1331" i="58"/>
  <c r="D1331" i="58"/>
  <c r="F1331" i="58" s="1"/>
  <c r="C1331" i="58"/>
  <c r="T1332" i="58" l="1"/>
  <c r="U1332" i="58" s="1"/>
  <c r="Q1333" i="58"/>
  <c r="S1333" i="58" l="1"/>
  <c r="C1332" i="58"/>
  <c r="E1332" i="58"/>
  <c r="D1332" i="58"/>
  <c r="F1332" i="58" s="1"/>
  <c r="T1333" i="58" l="1"/>
  <c r="U1333" i="58" s="1"/>
  <c r="Q1334" i="58"/>
  <c r="S1334" i="58" l="1"/>
  <c r="E1333" i="58"/>
  <c r="D1333" i="58"/>
  <c r="F1333" i="58" s="1"/>
  <c r="C1333" i="58"/>
  <c r="T1334" i="58" l="1"/>
  <c r="U1334" i="58" s="1"/>
  <c r="Q1335" i="58"/>
  <c r="S1335" i="58" l="1"/>
  <c r="C1334" i="58"/>
  <c r="E1334" i="58"/>
  <c r="D1334" i="58"/>
  <c r="F1334" i="58" s="1"/>
  <c r="T1335" i="58" l="1"/>
  <c r="U1335" i="58" s="1"/>
  <c r="Q1336" i="58"/>
  <c r="S1336" i="58" l="1"/>
  <c r="E1335" i="58"/>
  <c r="D1335" i="58"/>
  <c r="F1335" i="58" s="1"/>
  <c r="C1335" i="58"/>
  <c r="T1336" i="58" l="1"/>
  <c r="U1336" i="58" s="1"/>
  <c r="Q1337" i="58"/>
  <c r="S1337" i="58" l="1"/>
  <c r="C1336" i="58"/>
  <c r="E1336" i="58"/>
  <c r="D1336" i="58"/>
  <c r="T1337" i="58" l="1"/>
  <c r="U1337" i="58" s="1"/>
  <c r="Q1338" i="58"/>
  <c r="F1336" i="58"/>
  <c r="S1338" i="58" l="1"/>
  <c r="E1337" i="58"/>
  <c r="D1337" i="58"/>
  <c r="F1337" i="58" s="1"/>
  <c r="C1337" i="58"/>
  <c r="T1338" i="58" l="1"/>
  <c r="U1338" i="58" s="1"/>
  <c r="Q1339" i="58"/>
  <c r="S1339" i="58" l="1"/>
  <c r="C1338" i="58"/>
  <c r="E1338" i="58"/>
  <c r="D1338" i="58"/>
  <c r="F1338" i="58" s="1"/>
  <c r="T1339" i="58" l="1"/>
  <c r="U1339" i="58" s="1"/>
  <c r="Q1340" i="58"/>
  <c r="S1340" i="58" l="1"/>
  <c r="E1339" i="58"/>
  <c r="D1339" i="58"/>
  <c r="F1339" i="58" s="1"/>
  <c r="C1339" i="58"/>
  <c r="T1340" i="58" l="1"/>
  <c r="U1340" i="58" s="1"/>
  <c r="Q1341" i="58"/>
  <c r="S1341" i="58" l="1"/>
  <c r="C1340" i="58"/>
  <c r="E1340" i="58"/>
  <c r="D1340" i="58"/>
  <c r="F1340" i="58" s="1"/>
  <c r="T1341" i="58" l="1"/>
  <c r="U1341" i="58" s="1"/>
  <c r="Q1342" i="58"/>
  <c r="S1342" i="58" l="1"/>
  <c r="E1341" i="58"/>
  <c r="D1341" i="58"/>
  <c r="F1341" i="58" s="1"/>
  <c r="C1341" i="58"/>
  <c r="T1342" i="58" l="1"/>
  <c r="U1342" i="58" s="1"/>
  <c r="Q1343" i="58"/>
  <c r="S1343" i="58" l="1"/>
  <c r="C1342" i="58"/>
  <c r="E1342" i="58"/>
  <c r="D1342" i="58"/>
  <c r="F1342" i="58" s="1"/>
  <c r="T1343" i="58" l="1"/>
  <c r="U1343" i="58" s="1"/>
  <c r="Q1344" i="58"/>
  <c r="S1344" i="58" l="1"/>
  <c r="E1343" i="58"/>
  <c r="D1343" i="58"/>
  <c r="F1343" i="58" s="1"/>
  <c r="C1343" i="58"/>
  <c r="T1344" i="58" l="1"/>
  <c r="U1344" i="58" s="1"/>
  <c r="Q1345" i="58"/>
  <c r="S1345" i="58" l="1"/>
  <c r="C1344" i="58"/>
  <c r="E1344" i="58"/>
  <c r="D1344" i="58"/>
  <c r="F1344" i="58" s="1"/>
  <c r="T1345" i="58" l="1"/>
  <c r="U1345" i="58" s="1"/>
  <c r="Q1346" i="58"/>
  <c r="S1346" i="58" l="1"/>
  <c r="E1345" i="58"/>
  <c r="D1345" i="58"/>
  <c r="F1345" i="58" s="1"/>
  <c r="C1345" i="58"/>
  <c r="T1346" i="58" l="1"/>
  <c r="U1346" i="58" s="1"/>
  <c r="Q1347" i="58"/>
  <c r="S1347" i="58" l="1"/>
  <c r="C1346" i="58"/>
  <c r="E1346" i="58"/>
  <c r="D1346" i="58"/>
  <c r="F1346" i="58" s="1"/>
  <c r="T1347" i="58" l="1"/>
  <c r="U1347" i="58" s="1"/>
  <c r="Q1348" i="58"/>
  <c r="S1348" i="58" l="1"/>
  <c r="E1347" i="58"/>
  <c r="D1347" i="58"/>
  <c r="F1347" i="58" s="1"/>
  <c r="C1347" i="58"/>
  <c r="T1348" i="58" l="1"/>
  <c r="U1348" i="58" s="1"/>
  <c r="Q1349" i="58"/>
  <c r="S1349" i="58" l="1"/>
  <c r="C1348" i="58"/>
  <c r="E1348" i="58"/>
  <c r="D1348" i="58"/>
  <c r="F1348" i="58" s="1"/>
  <c r="T1349" i="58" l="1"/>
  <c r="U1349" i="58" s="1"/>
  <c r="Q1350" i="58"/>
  <c r="S1350" i="58" l="1"/>
  <c r="E1349" i="58"/>
  <c r="D1349" i="58"/>
  <c r="F1349" i="58" s="1"/>
  <c r="C1349" i="58"/>
  <c r="T1350" i="58" l="1"/>
  <c r="U1350" i="58" s="1"/>
  <c r="Q1351" i="58"/>
  <c r="S1351" i="58" l="1"/>
  <c r="C1350" i="58"/>
  <c r="E1350" i="58"/>
  <c r="D1350" i="58"/>
  <c r="F1350" i="58" s="1"/>
  <c r="T1351" i="58" l="1"/>
  <c r="U1351" i="58" s="1"/>
  <c r="Q1352" i="58"/>
  <c r="S1352" i="58" l="1"/>
  <c r="E1351" i="58"/>
  <c r="D1351" i="58"/>
  <c r="F1351" i="58" s="1"/>
  <c r="C1351" i="58"/>
  <c r="T1352" i="58" l="1"/>
  <c r="U1352" i="58" s="1"/>
  <c r="Q1353" i="58"/>
  <c r="S1353" i="58" l="1"/>
  <c r="C1352" i="58"/>
  <c r="E1352" i="58"/>
  <c r="D1352" i="58"/>
  <c r="F1352" i="58" s="1"/>
  <c r="T1353" i="58" l="1"/>
  <c r="U1353" i="58" s="1"/>
  <c r="Q1354" i="58"/>
  <c r="S1354" i="58" l="1"/>
  <c r="E1353" i="58"/>
  <c r="D1353" i="58"/>
  <c r="F1353" i="58" s="1"/>
  <c r="C1353" i="58"/>
  <c r="T1354" i="58" l="1"/>
  <c r="U1354" i="58" s="1"/>
  <c r="Q1355" i="58"/>
  <c r="S1355" i="58" l="1"/>
  <c r="C1354" i="58"/>
  <c r="E1354" i="58"/>
  <c r="D1354" i="58"/>
  <c r="F1354" i="58" s="1"/>
  <c r="T1355" i="58" l="1"/>
  <c r="U1355" i="58" s="1"/>
  <c r="Q1356" i="58"/>
  <c r="S1356" i="58" l="1"/>
  <c r="E1355" i="58"/>
  <c r="D1355" i="58"/>
  <c r="F1355" i="58" s="1"/>
  <c r="C1355" i="58"/>
  <c r="T1356" i="58" l="1"/>
  <c r="U1356" i="58" s="1"/>
  <c r="Q1357" i="58"/>
  <c r="S1357" i="58" l="1"/>
  <c r="C1356" i="58"/>
  <c r="E1356" i="58"/>
  <c r="D1356" i="58"/>
  <c r="F1356" i="58" s="1"/>
  <c r="T1357" i="58" l="1"/>
  <c r="U1357" i="58" s="1"/>
  <c r="Q1358" i="58"/>
  <c r="S1358" i="58" l="1"/>
  <c r="E1357" i="58"/>
  <c r="D1357" i="58"/>
  <c r="F1357" i="58" s="1"/>
  <c r="C1357" i="58"/>
  <c r="T1358" i="58" l="1"/>
  <c r="U1358" i="58" s="1"/>
  <c r="Q1359" i="58"/>
  <c r="S1359" i="58" l="1"/>
  <c r="C1358" i="58"/>
  <c r="E1358" i="58"/>
  <c r="D1358" i="58"/>
  <c r="F1358" i="58" s="1"/>
  <c r="T1359" i="58" l="1"/>
  <c r="U1359" i="58" s="1"/>
  <c r="Q1360" i="58"/>
  <c r="S1360" i="58" l="1"/>
  <c r="E1359" i="58"/>
  <c r="D1359" i="58"/>
  <c r="F1359" i="58" s="1"/>
  <c r="C1359" i="58"/>
  <c r="T1360" i="58" l="1"/>
  <c r="U1360" i="58" s="1"/>
  <c r="Q1361" i="58"/>
  <c r="S1361" i="58" l="1"/>
  <c r="C1360" i="58"/>
  <c r="E1360" i="58"/>
  <c r="D1360" i="58"/>
  <c r="F1360" i="58" s="1"/>
  <c r="T1361" i="58" l="1"/>
  <c r="U1361" i="58" s="1"/>
  <c r="Q1362" i="58"/>
  <c r="S1362" i="58" l="1"/>
  <c r="E1361" i="58"/>
  <c r="D1361" i="58"/>
  <c r="F1361" i="58" s="1"/>
  <c r="C1361" i="58"/>
  <c r="T1362" i="58" l="1"/>
  <c r="U1362" i="58" s="1"/>
  <c r="Q1363" i="58"/>
  <c r="S1363" i="58" l="1"/>
  <c r="C1362" i="58"/>
  <c r="E1362" i="58"/>
  <c r="D1362" i="58"/>
  <c r="F1362" i="58" s="1"/>
  <c r="T1363" i="58" l="1"/>
  <c r="U1363" i="58" s="1"/>
  <c r="Q1364" i="58"/>
  <c r="S1364" i="58" l="1"/>
  <c r="E1363" i="58"/>
  <c r="D1363" i="58"/>
  <c r="F1363" i="58" s="1"/>
  <c r="C1363" i="58"/>
  <c r="T1364" i="58" l="1"/>
  <c r="U1364" i="58" s="1"/>
  <c r="Q1365" i="58"/>
  <c r="S1365" i="58" l="1"/>
  <c r="C1364" i="58"/>
  <c r="E1364" i="58"/>
  <c r="D1364" i="58"/>
  <c r="F1364" i="58" s="1"/>
  <c r="T1365" i="58" l="1"/>
  <c r="U1365" i="58" s="1"/>
  <c r="Q1366" i="58"/>
  <c r="S1366" i="58" l="1"/>
  <c r="E1365" i="58"/>
  <c r="D1365" i="58"/>
  <c r="F1365" i="58" s="1"/>
  <c r="C1365" i="58"/>
  <c r="T1366" i="58" l="1"/>
  <c r="U1366" i="58" s="1"/>
  <c r="Q1367" i="58"/>
  <c r="S1367" i="58" l="1"/>
  <c r="C1366" i="58"/>
  <c r="E1366" i="58"/>
  <c r="D1366" i="58"/>
  <c r="F1366" i="58" s="1"/>
  <c r="T1367" i="58" l="1"/>
  <c r="U1367" i="58" s="1"/>
  <c r="Q1368" i="58"/>
  <c r="S1368" i="58" l="1"/>
  <c r="E1367" i="58"/>
  <c r="D1367" i="58"/>
  <c r="F1367" i="58" s="1"/>
  <c r="C1367" i="58"/>
  <c r="T1368" i="58" l="1"/>
  <c r="U1368" i="58" s="1"/>
  <c r="Q1369" i="58"/>
  <c r="S1369" i="58" l="1"/>
  <c r="C1368" i="58"/>
  <c r="E1368" i="58"/>
  <c r="D1368" i="58"/>
  <c r="F1368" i="58" s="1"/>
  <c r="T1369" i="58" l="1"/>
  <c r="U1369" i="58" s="1"/>
  <c r="Q1370" i="58"/>
  <c r="S1370" i="58" l="1"/>
  <c r="E1369" i="58"/>
  <c r="D1369" i="58"/>
  <c r="F1369" i="58" s="1"/>
  <c r="C1369" i="58"/>
  <c r="T1370" i="58" l="1"/>
  <c r="U1370" i="58" s="1"/>
  <c r="Q1371" i="58"/>
  <c r="S1371" i="58" l="1"/>
  <c r="C1370" i="58"/>
  <c r="E1370" i="58"/>
  <c r="D1370" i="58"/>
  <c r="F1370" i="58" s="1"/>
  <c r="T1371" i="58" l="1"/>
  <c r="U1371" i="58" s="1"/>
  <c r="Q1372" i="58"/>
  <c r="S1372" i="58" l="1"/>
  <c r="E1371" i="58"/>
  <c r="D1371" i="58"/>
  <c r="F1371" i="58" s="1"/>
  <c r="C1371" i="58"/>
  <c r="T1372" i="58" l="1"/>
  <c r="U1372" i="58" s="1"/>
  <c r="Q1373" i="58"/>
  <c r="S1373" i="58" l="1"/>
  <c r="C1372" i="58"/>
  <c r="E1372" i="58"/>
  <c r="D1372" i="58"/>
  <c r="T1373" i="58" l="1"/>
  <c r="U1373" i="58" s="1"/>
  <c r="Q1374" i="58"/>
  <c r="F1372" i="58"/>
  <c r="S1374" i="58" l="1"/>
  <c r="E1373" i="58"/>
  <c r="D1373" i="58"/>
  <c r="F1373" i="58" s="1"/>
  <c r="C1373" i="58"/>
  <c r="T1374" i="58" l="1"/>
  <c r="U1374" i="58" s="1"/>
  <c r="Q1375" i="58"/>
  <c r="S1375" i="58" l="1"/>
  <c r="C1374" i="58"/>
  <c r="E1374" i="58"/>
  <c r="D1374" i="58"/>
  <c r="F1374" i="58" s="1"/>
  <c r="T1375" i="58" l="1"/>
  <c r="U1375" i="58" s="1"/>
  <c r="Q1376" i="58"/>
  <c r="S1376" i="58" l="1"/>
  <c r="E1375" i="58"/>
  <c r="D1375" i="58"/>
  <c r="F1375" i="58" s="1"/>
  <c r="C1375" i="58"/>
  <c r="T1376" i="58" l="1"/>
  <c r="U1376" i="58" s="1"/>
  <c r="Q1377" i="58"/>
  <c r="S1377" i="58" l="1"/>
  <c r="C1376" i="58"/>
  <c r="E1376" i="58"/>
  <c r="D1376" i="58"/>
  <c r="F1376" i="58" s="1"/>
  <c r="T1377" i="58" l="1"/>
  <c r="U1377" i="58" s="1"/>
  <c r="Q1378" i="58"/>
  <c r="S1378" i="58" l="1"/>
  <c r="E1377" i="58"/>
  <c r="D1377" i="58"/>
  <c r="F1377" i="58" s="1"/>
  <c r="C1377" i="58"/>
  <c r="T1378" i="58" l="1"/>
  <c r="U1378" i="58" s="1"/>
  <c r="Q1379" i="58"/>
  <c r="S1379" i="58" l="1"/>
  <c r="C1378" i="58"/>
  <c r="E1378" i="58"/>
  <c r="D1378" i="58"/>
  <c r="F1378" i="58" s="1"/>
  <c r="T1379" i="58" l="1"/>
  <c r="U1379" i="58" s="1"/>
  <c r="Q1380" i="58"/>
  <c r="S1380" i="58" l="1"/>
  <c r="E1379" i="58"/>
  <c r="D1379" i="58"/>
  <c r="F1379" i="58" s="1"/>
  <c r="C1379" i="58"/>
  <c r="T1380" i="58" l="1"/>
  <c r="U1380" i="58" s="1"/>
  <c r="Q1381" i="58"/>
  <c r="S1381" i="58" l="1"/>
  <c r="C1380" i="58"/>
  <c r="E1380" i="58"/>
  <c r="D1380" i="58"/>
  <c r="F1380" i="58" s="1"/>
  <c r="T1381" i="58" l="1"/>
  <c r="U1381" i="58" s="1"/>
  <c r="Q1382" i="58"/>
  <c r="S1382" i="58" l="1"/>
  <c r="E1381" i="58"/>
  <c r="D1381" i="58"/>
  <c r="F1381" i="58" s="1"/>
  <c r="C1381" i="58"/>
  <c r="T1382" i="58" l="1"/>
  <c r="U1382" i="58" s="1"/>
  <c r="Q1383" i="58"/>
  <c r="S1383" i="58" l="1"/>
  <c r="C1382" i="58"/>
  <c r="E1382" i="58"/>
  <c r="D1382" i="58"/>
  <c r="F1382" i="58" s="1"/>
  <c r="T1383" i="58" l="1"/>
  <c r="U1383" i="58" s="1"/>
  <c r="Q1384" i="58"/>
  <c r="S1384" i="58" l="1"/>
  <c r="E1383" i="58"/>
  <c r="D1383" i="58"/>
  <c r="F1383" i="58" s="1"/>
  <c r="C1383" i="58"/>
  <c r="T1384" i="58" l="1"/>
  <c r="U1384" i="58" s="1"/>
  <c r="Q1385" i="58"/>
  <c r="S1385" i="58" l="1"/>
  <c r="C1384" i="58"/>
  <c r="E1384" i="58"/>
  <c r="D1384" i="58"/>
  <c r="F1384" i="58" s="1"/>
  <c r="T1385" i="58" l="1"/>
  <c r="U1385" i="58" s="1"/>
  <c r="Q1386" i="58"/>
  <c r="S1386" i="58" l="1"/>
  <c r="E1385" i="58"/>
  <c r="D1385" i="58"/>
  <c r="F1385" i="58" s="1"/>
  <c r="C1385" i="58"/>
  <c r="T1386" i="58" l="1"/>
  <c r="U1386" i="58" s="1"/>
  <c r="Q1387" i="58"/>
  <c r="S1387" i="58" l="1"/>
  <c r="C1386" i="58"/>
  <c r="E1386" i="58"/>
  <c r="D1386" i="58"/>
  <c r="F1386" i="58" s="1"/>
  <c r="T1387" i="58" l="1"/>
  <c r="U1387" i="58" s="1"/>
  <c r="Q1388" i="58"/>
  <c r="S1388" i="58" l="1"/>
  <c r="E1387" i="58"/>
  <c r="D1387" i="58"/>
  <c r="F1387" i="58" s="1"/>
  <c r="C1387" i="58"/>
  <c r="T1388" i="58" l="1"/>
  <c r="U1388" i="58" s="1"/>
  <c r="Q1389" i="58"/>
  <c r="S1389" i="58" l="1"/>
  <c r="C1388" i="58"/>
  <c r="E1388" i="58"/>
  <c r="D1388" i="58"/>
  <c r="F1388" i="58" s="1"/>
  <c r="T1389" i="58" l="1"/>
  <c r="U1389" i="58" s="1"/>
  <c r="Q1390" i="58"/>
  <c r="S1390" i="58" l="1"/>
  <c r="E1389" i="58"/>
  <c r="D1389" i="58"/>
  <c r="F1389" i="58" s="1"/>
  <c r="C1389" i="58"/>
  <c r="T1390" i="58" l="1"/>
  <c r="U1390" i="58" s="1"/>
  <c r="Q1391" i="58"/>
  <c r="S1391" i="58" l="1"/>
  <c r="C1390" i="58"/>
  <c r="E1390" i="58"/>
  <c r="D1390" i="58"/>
  <c r="F1390" i="58" s="1"/>
  <c r="T1391" i="58" l="1"/>
  <c r="U1391" i="58" s="1"/>
  <c r="Q1392" i="58"/>
  <c r="S1392" i="58" l="1"/>
  <c r="E1391" i="58"/>
  <c r="D1391" i="58"/>
  <c r="F1391" i="58" s="1"/>
  <c r="C1391" i="58"/>
  <c r="T1392" i="58" l="1"/>
  <c r="U1392" i="58" s="1"/>
  <c r="Q1393" i="58"/>
  <c r="S1393" i="58" l="1"/>
  <c r="C1392" i="58"/>
  <c r="E1392" i="58"/>
  <c r="D1392" i="58"/>
  <c r="F1392" i="58" s="1"/>
  <c r="T1393" i="58" l="1"/>
  <c r="U1393" i="58" s="1"/>
  <c r="Q1394" i="58"/>
  <c r="S1394" i="58" l="1"/>
  <c r="E1393" i="58"/>
  <c r="D1393" i="58"/>
  <c r="F1393" i="58" s="1"/>
  <c r="C1393" i="58"/>
  <c r="T1394" i="58" l="1"/>
  <c r="U1394" i="58" s="1"/>
  <c r="Q1395" i="58"/>
  <c r="S1395" i="58" l="1"/>
  <c r="C1394" i="58"/>
  <c r="E1394" i="58"/>
  <c r="D1394" i="58"/>
  <c r="F1394" i="58" s="1"/>
  <c r="T1395" i="58" l="1"/>
  <c r="U1395" i="58" s="1"/>
  <c r="Q1396" i="58"/>
  <c r="S1396" i="58" l="1"/>
  <c r="E1395" i="58"/>
  <c r="D1395" i="58"/>
  <c r="F1395" i="58" s="1"/>
  <c r="C1395" i="58"/>
  <c r="T1396" i="58" l="1"/>
  <c r="U1396" i="58" s="1"/>
  <c r="Q1397" i="58"/>
  <c r="S1397" i="58" l="1"/>
  <c r="C1396" i="58"/>
  <c r="E1396" i="58"/>
  <c r="D1396" i="58"/>
  <c r="F1396" i="58" s="1"/>
  <c r="T1397" i="58" l="1"/>
  <c r="U1397" i="58" s="1"/>
  <c r="Q1398" i="58"/>
  <c r="S1398" i="58" l="1"/>
  <c r="E1397" i="58"/>
  <c r="D1397" i="58"/>
  <c r="F1397" i="58" s="1"/>
  <c r="C1397" i="58"/>
  <c r="T1398" i="58" l="1"/>
  <c r="U1398" i="58" s="1"/>
  <c r="Q1399" i="58"/>
  <c r="S1399" i="58" l="1"/>
  <c r="C1398" i="58"/>
  <c r="E1398" i="58"/>
  <c r="D1398" i="58"/>
  <c r="F1398" i="58" s="1"/>
  <c r="T1399" i="58" l="1"/>
  <c r="U1399" i="58" s="1"/>
  <c r="Q1400" i="58"/>
  <c r="S1400" i="58" l="1"/>
  <c r="E1399" i="58"/>
  <c r="D1399" i="58"/>
  <c r="F1399" i="58" s="1"/>
  <c r="C1399" i="58"/>
  <c r="T1400" i="58" l="1"/>
  <c r="U1400" i="58" s="1"/>
  <c r="Q1401" i="58"/>
  <c r="S1401" i="58" l="1"/>
  <c r="C1400" i="58"/>
  <c r="E1400" i="58"/>
  <c r="D1400" i="58"/>
  <c r="F1400" i="58" s="1"/>
  <c r="T1401" i="58" l="1"/>
  <c r="U1401" i="58" s="1"/>
  <c r="Q1402" i="58"/>
  <c r="S1402" i="58" l="1"/>
  <c r="E1401" i="58"/>
  <c r="D1401" i="58"/>
  <c r="F1401" i="58" s="1"/>
  <c r="C1401" i="58"/>
  <c r="T1402" i="58" l="1"/>
  <c r="U1402" i="58" s="1"/>
  <c r="Q1403" i="58"/>
  <c r="S1403" i="58" l="1"/>
  <c r="C1402" i="58"/>
  <c r="E1402" i="58"/>
  <c r="D1402" i="58"/>
  <c r="F1402" i="58" s="1"/>
  <c r="T1403" i="58" l="1"/>
  <c r="U1403" i="58" s="1"/>
  <c r="Q1404" i="58"/>
  <c r="S1404" i="58" l="1"/>
  <c r="E1403" i="58"/>
  <c r="D1403" i="58"/>
  <c r="F1403" i="58" s="1"/>
  <c r="C1403" i="58"/>
  <c r="T1404" i="58" l="1"/>
  <c r="U1404" i="58" s="1"/>
  <c r="Q1405" i="58"/>
  <c r="S1405" i="58" l="1"/>
  <c r="C1404" i="58"/>
  <c r="E1404" i="58"/>
  <c r="D1404" i="58"/>
  <c r="F1404" i="58" s="1"/>
  <c r="T1405" i="58" l="1"/>
  <c r="U1405" i="58" s="1"/>
  <c r="Q1406" i="58"/>
  <c r="S1406" i="58" l="1"/>
  <c r="E1405" i="58"/>
  <c r="D1405" i="58"/>
  <c r="F1405" i="58" s="1"/>
  <c r="C1405" i="58"/>
  <c r="T1406" i="58" l="1"/>
  <c r="U1406" i="58" s="1"/>
  <c r="Q1407" i="58"/>
  <c r="S1407" i="58" l="1"/>
  <c r="C1406" i="58"/>
  <c r="E1406" i="58"/>
  <c r="D1406" i="58"/>
  <c r="T1407" i="58" l="1"/>
  <c r="U1407" i="58" s="1"/>
  <c r="Q1408" i="58"/>
  <c r="F1406" i="58"/>
  <c r="S1408" i="58" l="1"/>
  <c r="E1407" i="58"/>
  <c r="D1407" i="58"/>
  <c r="F1407" i="58" s="1"/>
  <c r="C1407" i="58"/>
  <c r="T1408" i="58" l="1"/>
  <c r="U1408" i="58" s="1"/>
  <c r="Q1409" i="58"/>
  <c r="S1409" i="58" l="1"/>
  <c r="C1408" i="58"/>
  <c r="E1408" i="58"/>
  <c r="D1408" i="58"/>
  <c r="F1408" i="58" s="1"/>
  <c r="T1409" i="58" l="1"/>
  <c r="U1409" i="58" s="1"/>
  <c r="Q1410" i="58"/>
  <c r="S1410" i="58" l="1"/>
  <c r="E1409" i="58"/>
  <c r="D1409" i="58"/>
  <c r="F1409" i="58" s="1"/>
  <c r="C1409" i="58"/>
  <c r="T1410" i="58" l="1"/>
  <c r="U1410" i="58" s="1"/>
  <c r="Q1411" i="58"/>
  <c r="S1411" i="58" l="1"/>
  <c r="C1410" i="58"/>
  <c r="E1410" i="58"/>
  <c r="D1410" i="58"/>
  <c r="F1410" i="58" s="1"/>
  <c r="T1411" i="58" l="1"/>
  <c r="U1411" i="58" s="1"/>
  <c r="Q1412" i="58"/>
  <c r="S1412" i="58" l="1"/>
  <c r="E1411" i="58"/>
  <c r="D1411" i="58"/>
  <c r="F1411" i="58" s="1"/>
  <c r="C1411" i="58"/>
  <c r="T1412" i="58" l="1"/>
  <c r="U1412" i="58" s="1"/>
  <c r="Q1413" i="58"/>
  <c r="S1413" i="58" l="1"/>
  <c r="C1412" i="58"/>
  <c r="E1412" i="58"/>
  <c r="D1412" i="58"/>
  <c r="F1412" i="58" s="1"/>
  <c r="T1413" i="58" l="1"/>
  <c r="U1413" i="58" s="1"/>
  <c r="Q1414" i="58"/>
  <c r="S1414" i="58" l="1"/>
  <c r="E1413" i="58"/>
  <c r="D1413" i="58"/>
  <c r="F1413" i="58" s="1"/>
  <c r="C1413" i="58"/>
  <c r="T1414" i="58" l="1"/>
  <c r="U1414" i="58" s="1"/>
  <c r="Q1415" i="58"/>
  <c r="S1415" i="58" l="1"/>
  <c r="C1414" i="58"/>
  <c r="E1414" i="58"/>
  <c r="D1414" i="58"/>
  <c r="F1414" i="58" s="1"/>
  <c r="T1415" i="58" l="1"/>
  <c r="U1415" i="58" s="1"/>
  <c r="Q1416" i="58"/>
  <c r="S1416" i="58" l="1"/>
  <c r="E1415" i="58"/>
  <c r="D1415" i="58"/>
  <c r="F1415" i="58" s="1"/>
  <c r="C1415" i="58"/>
  <c r="T1416" i="58" l="1"/>
  <c r="U1416" i="58" s="1"/>
  <c r="Q1417" i="58"/>
  <c r="S1417" i="58" l="1"/>
  <c r="C1416" i="58"/>
  <c r="E1416" i="58"/>
  <c r="D1416" i="58"/>
  <c r="F1416" i="58" s="1"/>
  <c r="T1417" i="58" l="1"/>
  <c r="U1417" i="58" s="1"/>
  <c r="Q1418" i="58"/>
  <c r="S1418" i="58" l="1"/>
  <c r="E1417" i="58"/>
  <c r="D1417" i="58"/>
  <c r="F1417" i="58" s="1"/>
  <c r="C1417" i="58"/>
  <c r="T1418" i="58" l="1"/>
  <c r="U1418" i="58" s="1"/>
  <c r="Q1419" i="58"/>
  <c r="S1419" i="58" l="1"/>
  <c r="C1418" i="58"/>
  <c r="E1418" i="58"/>
  <c r="D1418" i="58"/>
  <c r="F1418" i="58" s="1"/>
  <c r="T1419" i="58" l="1"/>
  <c r="U1419" i="58" s="1"/>
  <c r="Q1420" i="58"/>
  <c r="S1420" i="58" l="1"/>
  <c r="E1419" i="58"/>
  <c r="D1419" i="58"/>
  <c r="F1419" i="58" s="1"/>
  <c r="C1419" i="58"/>
  <c r="T1420" i="58" l="1"/>
  <c r="U1420" i="58" s="1"/>
  <c r="Q1421" i="58"/>
  <c r="S1421" i="58" l="1"/>
  <c r="C1420" i="58"/>
  <c r="E1420" i="58"/>
  <c r="D1420" i="58"/>
  <c r="T1421" i="58" l="1"/>
  <c r="U1421" i="58" s="1"/>
  <c r="Q1422" i="58"/>
  <c r="F1420" i="58"/>
  <c r="S1422" i="58" l="1"/>
  <c r="E1421" i="58"/>
  <c r="D1421" i="58"/>
  <c r="F1421" i="58" s="1"/>
  <c r="C1421" i="58"/>
  <c r="T1422" i="58" l="1"/>
  <c r="U1422" i="58" s="1"/>
  <c r="Q1423" i="58"/>
  <c r="S1423" i="58" l="1"/>
  <c r="C1422" i="58"/>
  <c r="E1422" i="58"/>
  <c r="D1422" i="58"/>
  <c r="F1422" i="58" s="1"/>
  <c r="T1423" i="58" l="1"/>
  <c r="U1423" i="58" s="1"/>
  <c r="Q1424" i="58"/>
  <c r="S1424" i="58" l="1"/>
  <c r="E1423" i="58"/>
  <c r="D1423" i="58"/>
  <c r="F1423" i="58" s="1"/>
  <c r="C1423" i="58"/>
  <c r="T1424" i="58" l="1"/>
  <c r="U1424" i="58" s="1"/>
  <c r="Q1425" i="58"/>
  <c r="S1425" i="58" l="1"/>
  <c r="C1424" i="58"/>
  <c r="E1424" i="58"/>
  <c r="D1424" i="58"/>
  <c r="T1425" i="58" l="1"/>
  <c r="U1425" i="58" s="1"/>
  <c r="Q1426" i="58"/>
  <c r="F1424" i="58"/>
  <c r="S1426" i="58" l="1"/>
  <c r="E1425" i="58"/>
  <c r="D1425" i="58"/>
  <c r="F1425" i="58" s="1"/>
  <c r="C1425" i="58"/>
  <c r="T1426" i="58" l="1"/>
  <c r="U1426" i="58" s="1"/>
  <c r="Q1427" i="58"/>
  <c r="S1427" i="58" l="1"/>
  <c r="C1426" i="58"/>
  <c r="E1426" i="58"/>
  <c r="D1426" i="58"/>
  <c r="F1426" i="58" s="1"/>
  <c r="T1427" i="58" l="1"/>
  <c r="U1427" i="58" s="1"/>
  <c r="Q1428" i="58"/>
  <c r="S1428" i="58" l="1"/>
  <c r="E1427" i="58"/>
  <c r="D1427" i="58"/>
  <c r="F1427" i="58" s="1"/>
  <c r="C1427" i="58"/>
  <c r="T1428" i="58" l="1"/>
  <c r="U1428" i="58" s="1"/>
  <c r="Q1429" i="58"/>
  <c r="S1429" i="58" l="1"/>
  <c r="C1428" i="58"/>
  <c r="E1428" i="58"/>
  <c r="D1428" i="58"/>
  <c r="T1429" i="58" l="1"/>
  <c r="U1429" i="58" s="1"/>
  <c r="Q1430" i="58"/>
  <c r="F1428" i="58"/>
  <c r="S1430" i="58" l="1"/>
  <c r="E1429" i="58"/>
  <c r="D1429" i="58"/>
  <c r="F1429" i="58" s="1"/>
  <c r="C1429" i="58"/>
  <c r="T1430" i="58" l="1"/>
  <c r="U1430" i="58" s="1"/>
  <c r="Q1431" i="58"/>
  <c r="S1431" i="58" l="1"/>
  <c r="C1430" i="58"/>
  <c r="E1430" i="58"/>
  <c r="D1430" i="58"/>
  <c r="F1430" i="58" s="1"/>
  <c r="T1431" i="58" l="1"/>
  <c r="U1431" i="58" s="1"/>
  <c r="Q1432" i="58"/>
  <c r="S1432" i="58" l="1"/>
  <c r="E1431" i="58"/>
  <c r="D1431" i="58"/>
  <c r="F1431" i="58" s="1"/>
  <c r="C1431" i="58"/>
  <c r="T1432" i="58" l="1"/>
  <c r="U1432" i="58" s="1"/>
  <c r="Q1433" i="58"/>
  <c r="C1432" i="58" l="1"/>
  <c r="E1432" i="58"/>
  <c r="D1432" i="58"/>
  <c r="F1432" i="58" s="1"/>
  <c r="S1433" i="58"/>
  <c r="T1433" i="58" l="1"/>
  <c r="U1433" i="58" s="1"/>
  <c r="Q1434" i="58"/>
  <c r="S1434" i="58" l="1"/>
  <c r="E1433" i="58"/>
  <c r="D1433" i="58"/>
  <c r="F1433" i="58" s="1"/>
  <c r="C1433" i="58"/>
  <c r="T1434" i="58" l="1"/>
  <c r="U1434" i="58" s="1"/>
  <c r="Q1435" i="58"/>
  <c r="S1435" i="58" l="1"/>
  <c r="C1434" i="58"/>
  <c r="E1434" i="58"/>
  <c r="D1434" i="58"/>
  <c r="F1434" i="58" s="1"/>
  <c r="T1435" i="58" l="1"/>
  <c r="U1435" i="58" s="1"/>
  <c r="Q1436" i="58"/>
  <c r="S1436" i="58" l="1"/>
  <c r="E1435" i="58"/>
  <c r="D1435" i="58"/>
  <c r="F1435" i="58" s="1"/>
  <c r="C1435" i="58"/>
  <c r="T1436" i="58" l="1"/>
  <c r="U1436" i="58" s="1"/>
  <c r="Q1437" i="58"/>
  <c r="S1437" i="58" l="1"/>
  <c r="C1436" i="58"/>
  <c r="E1436" i="58"/>
  <c r="D1436" i="58"/>
  <c r="F1436" i="58" s="1"/>
  <c r="T1437" i="58" l="1"/>
  <c r="U1437" i="58" s="1"/>
  <c r="Q1438" i="58"/>
  <c r="E1437" i="58" l="1"/>
  <c r="D1437" i="58"/>
  <c r="C1437" i="58"/>
  <c r="S1438" i="58"/>
  <c r="T1438" i="58" l="1"/>
  <c r="U1438" i="58" s="1"/>
  <c r="Q1439" i="58"/>
  <c r="F1437" i="58"/>
  <c r="S1439" i="58" l="1"/>
  <c r="C1438" i="58"/>
  <c r="E1438" i="58"/>
  <c r="D1438" i="58"/>
  <c r="F1438" i="58" s="1"/>
  <c r="T1439" i="58" l="1"/>
  <c r="U1439" i="58" s="1"/>
  <c r="Q1440" i="58"/>
  <c r="S1440" i="58" l="1"/>
  <c r="E1439" i="58"/>
  <c r="D1439" i="58"/>
  <c r="F1439" i="58" s="1"/>
  <c r="C1439" i="58"/>
  <c r="T1440" i="58" l="1"/>
  <c r="U1440" i="58" s="1"/>
  <c r="Q1441" i="58"/>
  <c r="S1441" i="58" l="1"/>
  <c r="C1440" i="58"/>
  <c r="E1440" i="58"/>
  <c r="D1440" i="58"/>
  <c r="F1440" i="58" s="1"/>
  <c r="T1441" i="58" l="1"/>
  <c r="U1441" i="58" s="1"/>
  <c r="Q1442" i="58"/>
  <c r="S1442" i="58" l="1"/>
  <c r="E1441" i="58"/>
  <c r="D1441" i="58"/>
  <c r="F1441" i="58" s="1"/>
  <c r="C1441" i="58"/>
  <c r="T1442" i="58" l="1"/>
  <c r="U1442" i="58" s="1"/>
  <c r="Q1443" i="58"/>
  <c r="S1443" i="58" l="1"/>
  <c r="C1442" i="58"/>
  <c r="E1442" i="58"/>
  <c r="D1442" i="58"/>
  <c r="F1442" i="58" s="1"/>
  <c r="T1443" i="58" l="1"/>
  <c r="U1443" i="58" s="1"/>
  <c r="Q1444" i="58"/>
  <c r="S1444" i="58" l="1"/>
  <c r="E1443" i="58"/>
  <c r="D1443" i="58"/>
  <c r="F1443" i="58" s="1"/>
  <c r="C1443" i="58"/>
  <c r="T1444" i="58" l="1"/>
  <c r="U1444" i="58" s="1"/>
  <c r="Q1445" i="58"/>
  <c r="S1445" i="58" l="1"/>
  <c r="C1444" i="58"/>
  <c r="E1444" i="58"/>
  <c r="D1444" i="58"/>
  <c r="F1444" i="58" s="1"/>
  <c r="T1445" i="58" l="1"/>
  <c r="U1445" i="58" s="1"/>
  <c r="Q1446" i="58"/>
  <c r="S1446" i="58" l="1"/>
  <c r="E1445" i="58"/>
  <c r="D1445" i="58"/>
  <c r="F1445" i="58" s="1"/>
  <c r="C1445" i="58"/>
  <c r="T1446" i="58" l="1"/>
  <c r="U1446" i="58" s="1"/>
  <c r="Q1447" i="58"/>
  <c r="S1447" i="58" l="1"/>
  <c r="C1446" i="58"/>
  <c r="E1446" i="58"/>
  <c r="D1446" i="58"/>
  <c r="F1446" i="58" s="1"/>
  <c r="T1447" i="58" l="1"/>
  <c r="U1447" i="58" s="1"/>
  <c r="Q1448" i="58"/>
  <c r="S1448" i="58" l="1"/>
  <c r="E1447" i="58"/>
  <c r="D1447" i="58"/>
  <c r="F1447" i="58" s="1"/>
  <c r="C1447" i="58"/>
  <c r="T1448" i="58" l="1"/>
  <c r="U1448" i="58" s="1"/>
  <c r="Q1449" i="58"/>
  <c r="S1449" i="58" l="1"/>
  <c r="C1448" i="58"/>
  <c r="E1448" i="58"/>
  <c r="D1448" i="58"/>
  <c r="F1448" i="58" s="1"/>
  <c r="T1449" i="58" l="1"/>
  <c r="U1449" i="58" s="1"/>
  <c r="Q1450" i="58"/>
  <c r="E1449" i="58" l="1"/>
  <c r="D1449" i="58"/>
  <c r="C1449" i="58"/>
  <c r="S1450" i="58"/>
  <c r="T1450" i="58" l="1"/>
  <c r="U1450" i="58" s="1"/>
  <c r="Q1451" i="58"/>
  <c r="F1449" i="58"/>
  <c r="C1450" i="58" l="1"/>
  <c r="E1450" i="58"/>
  <c r="D1450" i="58"/>
  <c r="S1451" i="58"/>
  <c r="F1450" i="58" l="1"/>
  <c r="T1451" i="58"/>
  <c r="U1451" i="58" s="1"/>
  <c r="Q1452" i="58"/>
  <c r="E1451" i="58" l="1"/>
  <c r="D1451" i="58"/>
  <c r="F1451" i="58" s="1"/>
  <c r="C1451" i="58"/>
  <c r="S1452" i="58"/>
  <c r="T1452" i="58" l="1"/>
  <c r="U1452" i="58" s="1"/>
  <c r="Q1453" i="58"/>
  <c r="S1453" i="58" l="1"/>
  <c r="C1452" i="58"/>
  <c r="E1452" i="58"/>
  <c r="D1452" i="58"/>
  <c r="F1452" i="58" s="1"/>
  <c r="T1453" i="58" l="1"/>
  <c r="U1453" i="58" s="1"/>
  <c r="Q1454" i="58"/>
  <c r="E1453" i="58" l="1"/>
  <c r="D1453" i="58"/>
  <c r="C1453" i="58"/>
  <c r="S1454" i="58"/>
  <c r="T1454" i="58" l="1"/>
  <c r="U1454" i="58" s="1"/>
  <c r="Q1455" i="58"/>
  <c r="F1453" i="58"/>
  <c r="C1454" i="58" l="1"/>
  <c r="E1454" i="58"/>
  <c r="D1454" i="58"/>
  <c r="S1455" i="58"/>
  <c r="F1454" i="58" l="1"/>
  <c r="T1455" i="58"/>
  <c r="U1455" i="58" s="1"/>
  <c r="Q1456" i="58"/>
  <c r="E1455" i="58" l="1"/>
  <c r="D1455" i="58"/>
  <c r="F1455" i="58" s="1"/>
  <c r="C1455" i="58"/>
  <c r="S1456" i="58"/>
  <c r="T1456" i="58" l="1"/>
  <c r="U1456" i="58" s="1"/>
  <c r="Q1457" i="58"/>
  <c r="S1457" i="58" l="1"/>
  <c r="C1456" i="58"/>
  <c r="E1456" i="58"/>
  <c r="D1456" i="58"/>
  <c r="F1456" i="58" s="1"/>
  <c r="T1457" i="58" l="1"/>
  <c r="U1457" i="58" s="1"/>
  <c r="Q1458" i="58"/>
  <c r="E1457" i="58" l="1"/>
  <c r="D1457" i="58"/>
  <c r="C1457" i="58"/>
  <c r="S1458" i="58"/>
  <c r="T1458" i="58" l="1"/>
  <c r="U1458" i="58" s="1"/>
  <c r="Q1459" i="58"/>
  <c r="F1457" i="58"/>
  <c r="C1458" i="58" l="1"/>
  <c r="E1458" i="58"/>
  <c r="D1458" i="58"/>
  <c r="S1459" i="58"/>
  <c r="F1458" i="58" l="1"/>
  <c r="T1459" i="58"/>
  <c r="U1459" i="58" s="1"/>
  <c r="Q1460" i="58"/>
  <c r="E1459" i="58" l="1"/>
  <c r="D1459" i="58"/>
  <c r="F1459" i="58" s="1"/>
  <c r="C1459" i="58"/>
  <c r="S1460" i="58"/>
  <c r="T1460" i="58" l="1"/>
  <c r="U1460" i="58" s="1"/>
  <c r="Q1461" i="58"/>
  <c r="S1461" i="58" l="1"/>
  <c r="C1460" i="58"/>
  <c r="E1460" i="58"/>
  <c r="D1460" i="58"/>
  <c r="F1460" i="58" s="1"/>
  <c r="T1461" i="58" l="1"/>
  <c r="U1461" i="58" s="1"/>
  <c r="Q1462" i="58"/>
  <c r="S1462" i="58" l="1"/>
  <c r="E1461" i="58"/>
  <c r="D1461" i="58"/>
  <c r="F1461" i="58" s="1"/>
  <c r="C1461" i="58"/>
  <c r="T1462" i="58" l="1"/>
  <c r="U1462" i="58" s="1"/>
  <c r="Q1463" i="58"/>
  <c r="S1463" i="58" l="1"/>
  <c r="C1462" i="58"/>
  <c r="E1462" i="58"/>
  <c r="D1462" i="58"/>
  <c r="F1462" i="58" s="1"/>
  <c r="T1463" i="58" l="1"/>
  <c r="U1463" i="58" s="1"/>
  <c r="Q1464" i="58"/>
  <c r="S1464" i="58" l="1"/>
  <c r="E1463" i="58"/>
  <c r="D1463" i="58"/>
  <c r="F1463" i="58" s="1"/>
  <c r="C1463" i="58"/>
  <c r="T1464" i="58" l="1"/>
  <c r="U1464" i="58" s="1"/>
  <c r="Q1465" i="58"/>
  <c r="S1465" i="58" l="1"/>
  <c r="C1464" i="58"/>
  <c r="E1464" i="58"/>
  <c r="D1464" i="58"/>
  <c r="F1464" i="58" s="1"/>
  <c r="T1465" i="58" l="1"/>
  <c r="U1465" i="58" s="1"/>
  <c r="Q1466" i="58"/>
  <c r="S1466" i="58" l="1"/>
  <c r="E1465" i="58"/>
  <c r="D1465" i="58"/>
  <c r="F1465" i="58" s="1"/>
  <c r="C1465" i="58"/>
  <c r="T1466" i="58" l="1"/>
  <c r="U1466" i="58" s="1"/>
  <c r="Q1467" i="58"/>
  <c r="S1467" i="58" l="1"/>
  <c r="C1466" i="58"/>
  <c r="E1466" i="58"/>
  <c r="D1466" i="58"/>
  <c r="F1466" i="58" s="1"/>
  <c r="T1467" i="58" l="1"/>
  <c r="U1467" i="58" s="1"/>
  <c r="Q1468" i="58"/>
  <c r="S1468" i="58" l="1"/>
  <c r="E1467" i="58"/>
  <c r="D1467" i="58"/>
  <c r="F1467" i="58" s="1"/>
  <c r="C1467" i="58"/>
  <c r="T1468" i="58" l="1"/>
  <c r="U1468" i="58" s="1"/>
  <c r="Q1469" i="58"/>
  <c r="S1469" i="58" l="1"/>
  <c r="C1468" i="58"/>
  <c r="E1468" i="58"/>
  <c r="D1468" i="58"/>
  <c r="F1468" i="58" s="1"/>
  <c r="T1469" i="58" l="1"/>
  <c r="U1469" i="58" s="1"/>
  <c r="Q1470" i="58"/>
  <c r="S1470" i="58" l="1"/>
  <c r="E1469" i="58"/>
  <c r="D1469" i="58"/>
  <c r="F1469" i="58" s="1"/>
  <c r="C1469" i="58"/>
  <c r="T1470" i="58" l="1"/>
  <c r="U1470" i="58" s="1"/>
  <c r="Q1471" i="58"/>
  <c r="C1470" i="58" l="1"/>
  <c r="E1470" i="58"/>
  <c r="D1470" i="58"/>
  <c r="S1471" i="58"/>
  <c r="F1470" i="58" l="1"/>
  <c r="T1471" i="58"/>
  <c r="U1471" i="58" s="1"/>
  <c r="Q1472" i="58"/>
  <c r="S1472" i="58" l="1"/>
  <c r="E1471" i="58"/>
  <c r="D1471" i="58"/>
  <c r="F1471" i="58" s="1"/>
  <c r="C1471" i="58"/>
  <c r="T1472" i="58" l="1"/>
  <c r="U1472" i="58" s="1"/>
  <c r="Q1473" i="58"/>
  <c r="C1472" i="58" l="1"/>
  <c r="E1472" i="58"/>
  <c r="D1472" i="58"/>
  <c r="F1472" i="58" s="1"/>
  <c r="S1473" i="58"/>
  <c r="T1473" i="58" l="1"/>
  <c r="U1473" i="58" s="1"/>
  <c r="Q1474" i="58"/>
  <c r="E1473" i="58" l="1"/>
  <c r="D1473" i="58"/>
  <c r="C1473" i="58"/>
  <c r="S1474" i="58"/>
  <c r="T1474" i="58" l="1"/>
  <c r="U1474" i="58" s="1"/>
  <c r="Q1475" i="58"/>
  <c r="F1473" i="58"/>
  <c r="C1474" i="58" l="1"/>
  <c r="E1474" i="58"/>
  <c r="D1474" i="58"/>
  <c r="S1475" i="58"/>
  <c r="T1475" i="58" l="1"/>
  <c r="U1475" i="58" s="1"/>
  <c r="Q1476" i="58"/>
  <c r="F1474" i="58"/>
  <c r="E1475" i="58" l="1"/>
  <c r="D1475" i="58"/>
  <c r="C1475" i="58"/>
  <c r="S1476" i="58"/>
  <c r="T1476" i="58" l="1"/>
  <c r="U1476" i="58" s="1"/>
  <c r="Q1477" i="58"/>
  <c r="F1475" i="58"/>
  <c r="C1476" i="58" l="1"/>
  <c r="E1476" i="58"/>
  <c r="D1476" i="58"/>
  <c r="S1477" i="58"/>
  <c r="T1477" i="58" l="1"/>
  <c r="U1477" i="58" s="1"/>
  <c r="Q1478" i="58"/>
  <c r="F1476" i="58"/>
  <c r="E1477" i="58" l="1"/>
  <c r="D1477" i="58"/>
  <c r="C1477" i="58"/>
  <c r="S1478" i="58"/>
  <c r="T1478" i="58" l="1"/>
  <c r="U1478" i="58" s="1"/>
  <c r="Q1479" i="58"/>
  <c r="F1477" i="58"/>
  <c r="C1478" i="58" l="1"/>
  <c r="E1478" i="58"/>
  <c r="D1478" i="58"/>
  <c r="S1479" i="58"/>
  <c r="T1479" i="58" l="1"/>
  <c r="U1479" i="58" s="1"/>
  <c r="Q1480" i="58"/>
  <c r="F1478" i="58"/>
  <c r="E1479" i="58" l="1"/>
  <c r="D1479" i="58"/>
  <c r="C1479" i="58"/>
  <c r="S1480" i="58"/>
  <c r="T1480" i="58" l="1"/>
  <c r="U1480" i="58" s="1"/>
  <c r="Q1481" i="58"/>
  <c r="F1479" i="58"/>
  <c r="C1480" i="58" l="1"/>
  <c r="E1480" i="58"/>
  <c r="D1480" i="58"/>
  <c r="S1481" i="58"/>
  <c r="T1481" i="58" l="1"/>
  <c r="U1481" i="58" s="1"/>
  <c r="Q1482" i="58"/>
  <c r="F1480" i="58"/>
  <c r="E1481" i="58" l="1"/>
  <c r="D1481" i="58"/>
  <c r="C1481" i="58"/>
  <c r="S1482" i="58"/>
  <c r="T1482" i="58" l="1"/>
  <c r="U1482" i="58" s="1"/>
  <c r="Q1483" i="58"/>
  <c r="F1481" i="58"/>
  <c r="C1482" i="58" l="1"/>
  <c r="E1482" i="58"/>
  <c r="D1482" i="58"/>
  <c r="S1483" i="58"/>
  <c r="T1483" i="58" l="1"/>
  <c r="U1483" i="58" s="1"/>
  <c r="Q1484" i="58"/>
  <c r="F1482" i="58"/>
  <c r="E1483" i="58" l="1"/>
  <c r="D1483" i="58"/>
  <c r="C1483" i="58"/>
  <c r="S1484" i="58"/>
  <c r="T1484" i="58" l="1"/>
  <c r="U1484" i="58" s="1"/>
  <c r="Q1485" i="58"/>
  <c r="F1483" i="58"/>
  <c r="C1484" i="58" l="1"/>
  <c r="E1484" i="58"/>
  <c r="D1484" i="58"/>
  <c r="S1485" i="58"/>
  <c r="T1485" i="58" l="1"/>
  <c r="U1485" i="58" s="1"/>
  <c r="Q1486" i="58"/>
  <c r="F1484" i="58"/>
  <c r="E1485" i="58" l="1"/>
  <c r="D1485" i="58"/>
  <c r="F1485" i="58" s="1"/>
  <c r="C1485" i="58"/>
  <c r="S1486" i="58"/>
  <c r="T1486" i="58" l="1"/>
  <c r="U1486" i="58" s="1"/>
  <c r="Q1487" i="58"/>
  <c r="S1487" i="58" l="1"/>
  <c r="C1486" i="58"/>
  <c r="E1486" i="58"/>
  <c r="D1486" i="58"/>
  <c r="T1487" i="58" l="1"/>
  <c r="U1487" i="58" s="1"/>
  <c r="Q1488" i="58"/>
  <c r="F1486" i="58"/>
  <c r="S1488" i="58" l="1"/>
  <c r="E1487" i="58"/>
  <c r="D1487" i="58"/>
  <c r="F1487" i="58" s="1"/>
  <c r="C1487" i="58"/>
  <c r="T1488" i="58" l="1"/>
  <c r="U1488" i="58" s="1"/>
  <c r="Q1489" i="58"/>
  <c r="C1488" i="58" l="1"/>
  <c r="E1488" i="58"/>
  <c r="D1488" i="58"/>
  <c r="F1488" i="58" s="1"/>
  <c r="S1489" i="58"/>
  <c r="T1489" i="58" l="1"/>
  <c r="U1489" i="58" s="1"/>
  <c r="Q1490" i="58"/>
  <c r="E1489" i="58" l="1"/>
  <c r="D1489" i="58"/>
  <c r="F1489" i="58" s="1"/>
  <c r="C1489" i="58"/>
  <c r="S1490" i="58"/>
  <c r="T1490" i="58" l="1"/>
  <c r="U1490" i="58" s="1"/>
  <c r="Q1491" i="58"/>
  <c r="S1491" i="58" l="1"/>
  <c r="C1490" i="58"/>
  <c r="E1490" i="58"/>
  <c r="D1490" i="58"/>
  <c r="F1490" i="58" s="1"/>
  <c r="T1491" i="58" l="1"/>
  <c r="U1491" i="58" s="1"/>
  <c r="Q1492" i="58"/>
  <c r="S1492" i="58" l="1"/>
  <c r="E1491" i="58"/>
  <c r="D1491" i="58"/>
  <c r="F1491" i="58" s="1"/>
  <c r="C1491" i="58"/>
  <c r="T1492" i="58" l="1"/>
  <c r="U1492" i="58" s="1"/>
  <c r="Q1493" i="58"/>
  <c r="C1492" i="58" l="1"/>
  <c r="E1492" i="58"/>
  <c r="D1492" i="58"/>
  <c r="F1492" i="58" s="1"/>
  <c r="S1493" i="58"/>
  <c r="T1493" i="58" l="1"/>
  <c r="U1493" i="58" s="1"/>
  <c r="Q1494" i="58"/>
  <c r="S1494" i="58" l="1"/>
  <c r="E1493" i="58"/>
  <c r="D1493" i="58"/>
  <c r="F1493" i="58" s="1"/>
  <c r="C1493" i="58"/>
  <c r="T1494" i="58" l="1"/>
  <c r="U1494" i="58" s="1"/>
  <c r="Q1495" i="58"/>
  <c r="C1494" i="58" l="1"/>
  <c r="E1494" i="58"/>
  <c r="D1494" i="58"/>
  <c r="F1494" i="58" s="1"/>
  <c r="S1495" i="58"/>
  <c r="T1495" i="58" l="1"/>
  <c r="U1495" i="58" s="1"/>
  <c r="Q1496" i="58"/>
  <c r="S1496" i="58" l="1"/>
  <c r="E1495" i="58"/>
  <c r="D1495" i="58"/>
  <c r="F1495" i="58" s="1"/>
  <c r="C1495" i="58"/>
  <c r="T1496" i="58" l="1"/>
  <c r="U1496" i="58" s="1"/>
  <c r="Q1497" i="58"/>
  <c r="C1496" i="58" l="1"/>
  <c r="E1496" i="58"/>
  <c r="D1496" i="58"/>
  <c r="S1497" i="58"/>
  <c r="F1496" i="58" l="1"/>
  <c r="T1497" i="58"/>
  <c r="U1497" i="58" s="1"/>
  <c r="Q1498" i="58"/>
  <c r="E1497" i="58" l="1"/>
  <c r="D1497" i="58"/>
  <c r="F1497" i="58" s="1"/>
  <c r="C1497" i="58"/>
  <c r="S1498" i="58"/>
  <c r="T1498" i="58" l="1"/>
  <c r="U1498" i="58" s="1"/>
  <c r="Q1499" i="58"/>
  <c r="S1499" i="58" l="1"/>
  <c r="C1498" i="58"/>
  <c r="E1498" i="58"/>
  <c r="D1498" i="58"/>
  <c r="F1498" i="58" s="1"/>
  <c r="T1499" i="58" l="1"/>
  <c r="U1499" i="58" s="1"/>
  <c r="Q1500" i="58"/>
  <c r="E1499" i="58" l="1"/>
  <c r="D1499" i="58"/>
  <c r="F1499" i="58" s="1"/>
  <c r="C1499" i="58"/>
  <c r="S1500" i="58"/>
  <c r="T1500" i="58" l="1"/>
  <c r="U1500" i="58" s="1"/>
  <c r="Q1501" i="58"/>
  <c r="S1501" i="58" l="1"/>
  <c r="C1500" i="58"/>
  <c r="E1500" i="58"/>
  <c r="D1500" i="58"/>
  <c r="F1500" i="58" s="1"/>
  <c r="T1501" i="58" l="1"/>
  <c r="U1501" i="58" s="1"/>
  <c r="Q1502" i="58"/>
  <c r="S1502" i="58" l="1"/>
  <c r="E1501" i="58"/>
  <c r="D1501" i="58"/>
  <c r="F1501" i="58" s="1"/>
  <c r="C1501" i="58"/>
  <c r="T1502" i="58" l="1"/>
  <c r="U1502" i="58" s="1"/>
  <c r="Q1503" i="58"/>
  <c r="S1503" i="58" l="1"/>
  <c r="C1502" i="58"/>
  <c r="E1502" i="58"/>
  <c r="D1502" i="58"/>
  <c r="F1502" i="58" s="1"/>
  <c r="T1503" i="58" l="1"/>
  <c r="U1503" i="58" s="1"/>
  <c r="Q1504" i="58"/>
  <c r="S1504" i="58" l="1"/>
  <c r="E1503" i="58"/>
  <c r="D1503" i="58"/>
  <c r="F1503" i="58" s="1"/>
  <c r="C1503" i="58"/>
  <c r="T1504" i="58" l="1"/>
  <c r="U1504" i="58" s="1"/>
  <c r="Q1505" i="58"/>
  <c r="C1504" i="58" l="1"/>
  <c r="E1504" i="58"/>
  <c r="D1504" i="58"/>
  <c r="F1504" i="58" s="1"/>
  <c r="S1505" i="58"/>
  <c r="T1505" i="58" l="1"/>
  <c r="U1505" i="58" s="1"/>
  <c r="Q1506" i="58"/>
  <c r="E1505" i="58" l="1"/>
  <c r="D1505" i="58"/>
  <c r="C1505" i="58"/>
  <c r="S1506" i="58"/>
  <c r="T1506" i="58" l="1"/>
  <c r="U1506" i="58" s="1"/>
  <c r="Q1507" i="58"/>
  <c r="F1505" i="58"/>
  <c r="S1507" i="58" l="1"/>
  <c r="C1506" i="58"/>
  <c r="E1506" i="58"/>
  <c r="D1506" i="58"/>
  <c r="F1506" i="58" s="1"/>
  <c r="T1507" i="58" l="1"/>
  <c r="U1507" i="58" s="1"/>
  <c r="Q1508" i="58"/>
  <c r="S1508" i="58" l="1"/>
  <c r="E1507" i="58"/>
  <c r="D1507" i="58"/>
  <c r="F1507" i="58" s="1"/>
  <c r="C1507" i="58"/>
  <c r="T1508" i="58" l="1"/>
  <c r="U1508" i="58" s="1"/>
  <c r="Q1509" i="58"/>
  <c r="S1509" i="58" l="1"/>
  <c r="C1508" i="58"/>
  <c r="E1508" i="58"/>
  <c r="D1508" i="58"/>
  <c r="T1509" i="58" l="1"/>
  <c r="U1509" i="58" s="1"/>
  <c r="Q1510" i="58"/>
  <c r="F1508" i="58"/>
  <c r="S1510" i="58" l="1"/>
  <c r="E1509" i="58"/>
  <c r="D1509" i="58"/>
  <c r="F1509" i="58" s="1"/>
  <c r="C1509" i="58"/>
  <c r="T1510" i="58" l="1"/>
  <c r="U1510" i="58" s="1"/>
  <c r="Q1511" i="58"/>
  <c r="S1511" i="58" l="1"/>
  <c r="C1510" i="58"/>
  <c r="E1510" i="58"/>
  <c r="D1510" i="58"/>
  <c r="F1510" i="58" s="1"/>
  <c r="T1511" i="58" l="1"/>
  <c r="U1511" i="58" s="1"/>
  <c r="Q1512" i="58"/>
  <c r="E1511" i="58" l="1"/>
  <c r="D1511" i="58"/>
  <c r="C1511" i="58"/>
  <c r="S1512" i="58"/>
  <c r="T1512" i="58" l="1"/>
  <c r="U1512" i="58" s="1"/>
  <c r="Q1513" i="58"/>
  <c r="F1511" i="58"/>
  <c r="C1512" i="58" l="1"/>
  <c r="E1512" i="58"/>
  <c r="D1512" i="58"/>
  <c r="S1513" i="58"/>
  <c r="F1512" i="58" l="1"/>
  <c r="T1513" i="58"/>
  <c r="U1513" i="58" s="1"/>
  <c r="Q1514" i="58"/>
  <c r="E1513" i="58" l="1"/>
  <c r="D1513" i="58"/>
  <c r="F1513" i="58" s="1"/>
  <c r="C1513" i="58"/>
  <c r="S1514" i="58"/>
  <c r="T1514" i="58" l="1"/>
  <c r="U1514" i="58" s="1"/>
  <c r="Q1515" i="58"/>
  <c r="S1515" i="58" l="1"/>
  <c r="C1514" i="58"/>
  <c r="E1514" i="58"/>
  <c r="D1514" i="58"/>
  <c r="F1514" i="58" s="1"/>
  <c r="T1515" i="58" l="1"/>
  <c r="U1515" i="58" s="1"/>
  <c r="Q1516" i="58"/>
  <c r="E1515" i="58" l="1"/>
  <c r="D1515" i="58"/>
  <c r="C1515" i="58"/>
  <c r="S1516" i="58"/>
  <c r="T1516" i="58" l="1"/>
  <c r="U1516" i="58" s="1"/>
  <c r="Q1517" i="58"/>
  <c r="F1515" i="58"/>
  <c r="C1516" i="58" l="1"/>
  <c r="E1516" i="58"/>
  <c r="D1516" i="58"/>
  <c r="F1516" i="58" s="1"/>
  <c r="S1517" i="58"/>
  <c r="T1517" i="58" l="1"/>
  <c r="U1517" i="58" s="1"/>
  <c r="Q1518" i="58"/>
  <c r="E1517" i="58" l="1"/>
  <c r="D1517" i="58"/>
  <c r="F1517" i="58" s="1"/>
  <c r="C1517" i="58"/>
  <c r="S1518" i="58"/>
  <c r="T1518" i="58" l="1"/>
  <c r="U1518" i="58" s="1"/>
  <c r="Q1519" i="58"/>
  <c r="S1519" i="58" l="1"/>
  <c r="C1518" i="58"/>
  <c r="E1518" i="58"/>
  <c r="D1518" i="58"/>
  <c r="F1518" i="58" s="1"/>
  <c r="T1519" i="58" l="1"/>
  <c r="U1519" i="58" s="1"/>
  <c r="Q1520" i="58"/>
  <c r="E1519" i="58" l="1"/>
  <c r="D1519" i="58"/>
  <c r="F1519" i="58" s="1"/>
  <c r="C1519" i="58"/>
  <c r="S1520" i="58"/>
  <c r="T1520" i="58" l="1"/>
  <c r="U1520" i="58" s="1"/>
  <c r="Q1521" i="58"/>
  <c r="S1521" i="58" l="1"/>
  <c r="C1520" i="58"/>
  <c r="E1520" i="58"/>
  <c r="D1520" i="58"/>
  <c r="F1520" i="58" s="1"/>
  <c r="T1521" i="58" l="1"/>
  <c r="U1521" i="58" s="1"/>
  <c r="Q1522" i="58"/>
  <c r="E1521" i="58" l="1"/>
  <c r="D1521" i="58"/>
  <c r="C1521" i="58"/>
  <c r="S1522" i="58"/>
  <c r="T1522" i="58" l="1"/>
  <c r="U1522" i="58" s="1"/>
  <c r="Q1523" i="58"/>
  <c r="F1521" i="58"/>
  <c r="S1523" i="58" l="1"/>
  <c r="C1522" i="58"/>
  <c r="E1522" i="58"/>
  <c r="D1522" i="58"/>
  <c r="F1522" i="58" s="1"/>
  <c r="T1523" i="58" l="1"/>
  <c r="U1523" i="58" s="1"/>
  <c r="Q1524" i="58"/>
  <c r="S1524" i="58" l="1"/>
  <c r="E1523" i="58"/>
  <c r="D1523" i="58"/>
  <c r="F1523" i="58" s="1"/>
  <c r="C1523" i="58"/>
  <c r="T1524" i="58" l="1"/>
  <c r="U1524" i="58" s="1"/>
  <c r="Q1525" i="58"/>
  <c r="C1524" i="58" l="1"/>
  <c r="E1524" i="58"/>
  <c r="D1524" i="58"/>
  <c r="S1525" i="58"/>
  <c r="F1524" i="58" l="1"/>
  <c r="T1525" i="58"/>
  <c r="U1525" i="58" s="1"/>
  <c r="Q1526" i="58"/>
  <c r="S1526" i="58" l="1"/>
  <c r="E1525" i="58"/>
  <c r="D1525" i="58"/>
  <c r="F1525" i="58" s="1"/>
  <c r="C1525" i="58"/>
  <c r="T1526" i="58" l="1"/>
  <c r="U1526" i="58" s="1"/>
  <c r="Q1527" i="58"/>
  <c r="S1527" i="58" l="1"/>
  <c r="C1526" i="58"/>
  <c r="E1526" i="58"/>
  <c r="D1526" i="58"/>
  <c r="F1526" i="58" s="1"/>
  <c r="T1527" i="58" l="1"/>
  <c r="U1527" i="58" s="1"/>
  <c r="Q1528" i="58"/>
  <c r="E1527" i="58" l="1"/>
  <c r="D1527" i="58"/>
  <c r="C1527" i="58"/>
  <c r="S1528" i="58"/>
  <c r="T1528" i="58" l="1"/>
  <c r="U1528" i="58" s="1"/>
  <c r="Q1529" i="58"/>
  <c r="F1527" i="58"/>
  <c r="C1528" i="58" l="1"/>
  <c r="E1528" i="58"/>
  <c r="D1528" i="58"/>
  <c r="F1528" i="58" s="1"/>
  <c r="S1529" i="58"/>
  <c r="T1529" i="58" l="1"/>
  <c r="U1529" i="58" s="1"/>
  <c r="Q1530" i="58"/>
  <c r="S1530" i="58" l="1"/>
  <c r="E1529" i="58"/>
  <c r="D1529" i="58"/>
  <c r="F1529" i="58" s="1"/>
  <c r="C1529" i="58"/>
  <c r="T1530" i="58" l="1"/>
  <c r="U1530" i="58" s="1"/>
  <c r="Q1531" i="58"/>
  <c r="S1531" i="58" l="1"/>
  <c r="C1530" i="58"/>
  <c r="E1530" i="58"/>
  <c r="D1530" i="58"/>
  <c r="F1530" i="58" s="1"/>
  <c r="T1531" i="58" l="1"/>
  <c r="U1531" i="58" s="1"/>
  <c r="Q1532" i="58"/>
  <c r="E1531" i="58" l="1"/>
  <c r="D1531" i="58"/>
  <c r="C1531" i="58"/>
  <c r="S1532" i="58"/>
  <c r="T1532" i="58" l="1"/>
  <c r="U1532" i="58" s="1"/>
  <c r="Q1533" i="58"/>
  <c r="F1531" i="58"/>
  <c r="S1533" i="58" l="1"/>
  <c r="C1532" i="58"/>
  <c r="E1532" i="58"/>
  <c r="D1532" i="58"/>
  <c r="F1532" i="58" s="1"/>
  <c r="T1533" i="58" l="1"/>
  <c r="U1533" i="58" s="1"/>
  <c r="Q1534" i="58"/>
  <c r="S1534" i="58" l="1"/>
  <c r="E1533" i="58"/>
  <c r="D1533" i="58"/>
  <c r="F1533" i="58" s="1"/>
  <c r="C1533" i="58"/>
  <c r="T1534" i="58" l="1"/>
  <c r="U1534" i="58" s="1"/>
  <c r="Q1535" i="58"/>
  <c r="S1535" i="58" l="1"/>
  <c r="C1534" i="58"/>
  <c r="E1534" i="58"/>
  <c r="D1534" i="58"/>
  <c r="F1534" i="58" s="1"/>
  <c r="T1535" i="58" l="1"/>
  <c r="U1535" i="58" s="1"/>
  <c r="Q1536" i="58"/>
  <c r="S1536" i="58" l="1"/>
  <c r="E1535" i="58"/>
  <c r="D1535" i="58"/>
  <c r="F1535" i="58" s="1"/>
  <c r="C1535" i="58"/>
  <c r="T1536" i="58" l="1"/>
  <c r="U1536" i="58" s="1"/>
  <c r="Q1537" i="58"/>
  <c r="S1537" i="58" l="1"/>
  <c r="C1536" i="58"/>
  <c r="E1536" i="58"/>
  <c r="D1536" i="58"/>
  <c r="F1536" i="58" s="1"/>
  <c r="T1537" i="58" l="1"/>
  <c r="U1537" i="58" s="1"/>
  <c r="Q1538" i="58"/>
  <c r="E1537" i="58" l="1"/>
  <c r="D1537" i="58"/>
  <c r="C1537" i="58"/>
  <c r="S1538" i="58"/>
  <c r="T1538" i="58" l="1"/>
  <c r="U1538" i="58" s="1"/>
  <c r="Q1539" i="58"/>
  <c r="F1537" i="58"/>
  <c r="C1538" i="58" l="1"/>
  <c r="E1538" i="58"/>
  <c r="D1538" i="58"/>
  <c r="S1539" i="58"/>
  <c r="F1538" i="58" l="1"/>
  <c r="T1539" i="58"/>
  <c r="U1539" i="58" s="1"/>
  <c r="Q1540" i="58"/>
  <c r="S1540" i="58" l="1"/>
  <c r="E1539" i="58"/>
  <c r="D1539" i="58"/>
  <c r="F1539" i="58" s="1"/>
  <c r="C1539" i="58"/>
  <c r="T1540" i="58" l="1"/>
  <c r="U1540" i="58" s="1"/>
  <c r="Q1541" i="58"/>
  <c r="S1541" i="58" l="1"/>
  <c r="C1540" i="58"/>
  <c r="E1540" i="58"/>
  <c r="D1540" i="58"/>
  <c r="F1540" i="58" s="1"/>
  <c r="T1541" i="58" l="1"/>
  <c r="U1541" i="58" s="1"/>
  <c r="Q1542" i="58"/>
  <c r="E1541" i="58" l="1"/>
  <c r="D1541" i="58"/>
  <c r="C1541" i="58"/>
  <c r="S1542" i="58"/>
  <c r="T1542" i="58" l="1"/>
  <c r="U1542" i="58" s="1"/>
  <c r="Q1543" i="58"/>
  <c r="F1541" i="58"/>
  <c r="C1542" i="58" l="1"/>
  <c r="E1542" i="58"/>
  <c r="D1542" i="58"/>
  <c r="F1542" i="58" s="1"/>
  <c r="S1543" i="58"/>
  <c r="T1543" i="58" l="1"/>
  <c r="U1543" i="58" s="1"/>
  <c r="Q1544" i="58"/>
  <c r="S1544" i="58" l="1"/>
  <c r="E1543" i="58"/>
  <c r="D1543" i="58"/>
  <c r="F1543" i="58" s="1"/>
  <c r="C1543" i="58"/>
  <c r="T1544" i="58" l="1"/>
  <c r="U1544" i="58" s="1"/>
  <c r="Q1545" i="58"/>
  <c r="C1544" i="58" l="1"/>
  <c r="E1544" i="58"/>
  <c r="D1544" i="58"/>
  <c r="F1544" i="58" s="1"/>
  <c r="S1545" i="58"/>
  <c r="T1545" i="58" l="1"/>
  <c r="U1545" i="58" s="1"/>
  <c r="Q1546" i="58"/>
  <c r="S1546" i="58" l="1"/>
  <c r="E1545" i="58"/>
  <c r="D1545" i="58"/>
  <c r="F1545" i="58" s="1"/>
  <c r="C1545" i="58"/>
  <c r="T1546" i="58" l="1"/>
  <c r="U1546" i="58" s="1"/>
  <c r="Q1547" i="58"/>
  <c r="S1547" i="58" l="1"/>
  <c r="C1546" i="58"/>
  <c r="E1546" i="58"/>
  <c r="D1546" i="58"/>
  <c r="T1547" i="58" l="1"/>
  <c r="U1547" i="58" s="1"/>
  <c r="Q1548" i="58"/>
  <c r="F1546" i="58"/>
  <c r="S1548" i="58" l="1"/>
  <c r="E1547" i="58"/>
  <c r="D1547" i="58"/>
  <c r="F1547" i="58" s="1"/>
  <c r="C1547" i="58"/>
  <c r="T1548" i="58" l="1"/>
  <c r="U1548" i="58" s="1"/>
  <c r="Q1549" i="58"/>
  <c r="S1549" i="58" l="1"/>
  <c r="C1548" i="58"/>
  <c r="E1548" i="58"/>
  <c r="D1548" i="58"/>
  <c r="T1549" i="58" l="1"/>
  <c r="U1549" i="58" s="1"/>
  <c r="Q1550" i="58"/>
  <c r="F1548" i="58"/>
  <c r="S1550" i="58" l="1"/>
  <c r="E1549" i="58"/>
  <c r="D1549" i="58"/>
  <c r="F1549" i="58" s="1"/>
  <c r="C1549" i="58"/>
  <c r="T1550" i="58" l="1"/>
  <c r="U1550" i="58" s="1"/>
  <c r="Q1551" i="58"/>
  <c r="S1551" i="58" l="1"/>
  <c r="C1550" i="58"/>
  <c r="E1550" i="58"/>
  <c r="D1550" i="58"/>
  <c r="T1551" i="58" l="1"/>
  <c r="U1551" i="58" s="1"/>
  <c r="Q1552" i="58"/>
  <c r="F1550" i="58"/>
  <c r="S1552" i="58" l="1"/>
  <c r="E1551" i="58"/>
  <c r="D1551" i="58"/>
  <c r="F1551" i="58" s="1"/>
  <c r="C1551" i="58"/>
  <c r="T1552" i="58" l="1"/>
  <c r="U1552" i="58" s="1"/>
  <c r="Q1553" i="58"/>
  <c r="S1553" i="58" l="1"/>
  <c r="C1552" i="58"/>
  <c r="E1552" i="58"/>
  <c r="D1552" i="58"/>
  <c r="T1553" i="58" l="1"/>
  <c r="U1553" i="58" s="1"/>
  <c r="Q1554" i="58"/>
  <c r="F1552" i="58"/>
  <c r="S1554" i="58" l="1"/>
  <c r="E1553" i="58"/>
  <c r="D1553" i="58"/>
  <c r="F1553" i="58" s="1"/>
  <c r="C1553" i="58"/>
  <c r="T1554" i="58" l="1"/>
  <c r="U1554" i="58" s="1"/>
  <c r="Q1555" i="58"/>
  <c r="S1555" i="58" l="1"/>
  <c r="C1554" i="58"/>
  <c r="E1554" i="58"/>
  <c r="D1554" i="58"/>
  <c r="T1555" i="58" l="1"/>
  <c r="U1555" i="58" s="1"/>
  <c r="Q1556" i="58"/>
  <c r="F1554" i="58"/>
  <c r="S1556" i="58" l="1"/>
  <c r="E1555" i="58"/>
  <c r="D1555" i="58"/>
  <c r="F1555" i="58" s="1"/>
  <c r="C1555" i="58"/>
  <c r="T1556" i="58" l="1"/>
  <c r="U1556" i="58" s="1"/>
  <c r="Q1557" i="58"/>
  <c r="S1557" i="58" l="1"/>
  <c r="C1556" i="58"/>
  <c r="E1556" i="58"/>
  <c r="D1556" i="58"/>
  <c r="T1557" i="58" l="1"/>
  <c r="U1557" i="58" s="1"/>
  <c r="Q1558" i="58"/>
  <c r="F1556" i="58"/>
  <c r="S1558" i="58" l="1"/>
  <c r="E1557" i="58"/>
  <c r="D1557" i="58"/>
  <c r="F1557" i="58" s="1"/>
  <c r="C1557" i="58"/>
  <c r="T1558" i="58" l="1"/>
  <c r="U1558" i="58" s="1"/>
  <c r="Q1559" i="58"/>
  <c r="S1559" i="58" l="1"/>
  <c r="C1558" i="58"/>
  <c r="E1558" i="58"/>
  <c r="D1558" i="58"/>
  <c r="T1559" i="58" l="1"/>
  <c r="U1559" i="58" s="1"/>
  <c r="Q1560" i="58"/>
  <c r="F1558" i="58"/>
  <c r="S1560" i="58" l="1"/>
  <c r="E1559" i="58"/>
  <c r="D1559" i="58"/>
  <c r="F1559" i="58" s="1"/>
  <c r="C1559" i="58"/>
  <c r="T1560" i="58" l="1"/>
  <c r="U1560" i="58" s="1"/>
  <c r="Q1561" i="58"/>
  <c r="S1561" i="58" l="1"/>
  <c r="C1560" i="58"/>
  <c r="E1560" i="58"/>
  <c r="D1560" i="58"/>
  <c r="F1560" i="58" s="1"/>
  <c r="T1561" i="58" l="1"/>
  <c r="U1561" i="58" s="1"/>
  <c r="Q1562" i="58"/>
  <c r="S1562" i="58" l="1"/>
  <c r="E1561" i="58"/>
  <c r="D1561" i="58"/>
  <c r="F1561" i="58" s="1"/>
  <c r="C1561" i="58"/>
  <c r="T1562" i="58" l="1"/>
  <c r="U1562" i="58" s="1"/>
  <c r="Q1563" i="58"/>
  <c r="S1563" i="58" l="1"/>
  <c r="C1562" i="58"/>
  <c r="E1562" i="58"/>
  <c r="D1562" i="58"/>
  <c r="F1562" i="58" s="1"/>
  <c r="T1563" i="58" l="1"/>
  <c r="U1563" i="58" s="1"/>
  <c r="Q1564" i="58"/>
  <c r="S1564" i="58" l="1"/>
  <c r="E1563" i="58"/>
  <c r="D1563" i="58"/>
  <c r="F1563" i="58" s="1"/>
  <c r="C1563" i="58"/>
  <c r="T1564" i="58" l="1"/>
  <c r="U1564" i="58" s="1"/>
  <c r="Q1565" i="58"/>
  <c r="S1565" i="58" l="1"/>
  <c r="C1564" i="58"/>
  <c r="E1564" i="58"/>
  <c r="D1564" i="58"/>
  <c r="F1564" i="58" s="1"/>
  <c r="T1565" i="58" l="1"/>
  <c r="U1565" i="58" s="1"/>
  <c r="Q1566" i="58"/>
  <c r="S1566" i="58" l="1"/>
  <c r="E1565" i="58"/>
  <c r="D1565" i="58"/>
  <c r="F1565" i="58" s="1"/>
  <c r="C1565" i="58"/>
  <c r="T1566" i="58" l="1"/>
  <c r="U1566" i="58" s="1"/>
  <c r="Q1567" i="58"/>
  <c r="S1567" i="58" l="1"/>
  <c r="C1566" i="58"/>
  <c r="E1566" i="58"/>
  <c r="D1566" i="58"/>
  <c r="F1566" i="58" s="1"/>
  <c r="T1567" i="58" l="1"/>
  <c r="U1567" i="58" s="1"/>
  <c r="Q1568" i="58"/>
  <c r="S1568" i="58" l="1"/>
  <c r="E1567" i="58"/>
  <c r="D1567" i="58"/>
  <c r="F1567" i="58" s="1"/>
  <c r="C1567" i="58"/>
  <c r="T1568" i="58" l="1"/>
  <c r="U1568" i="58" s="1"/>
  <c r="Q1569" i="58"/>
  <c r="S1569" i="58" l="1"/>
  <c r="C1568" i="58"/>
  <c r="E1568" i="58"/>
  <c r="D1568" i="58"/>
  <c r="F1568" i="58" s="1"/>
  <c r="T1569" i="58" l="1"/>
  <c r="U1569" i="58" s="1"/>
  <c r="Q1570" i="58"/>
  <c r="S1570" i="58" l="1"/>
  <c r="E1569" i="58"/>
  <c r="D1569" i="58"/>
  <c r="F1569" i="58" s="1"/>
  <c r="C1569" i="58"/>
  <c r="T1570" i="58" l="1"/>
  <c r="U1570" i="58" s="1"/>
  <c r="Q1571" i="58"/>
  <c r="S1571" i="58" l="1"/>
  <c r="C1570" i="58"/>
  <c r="E1570" i="58"/>
  <c r="D1570" i="58"/>
  <c r="F1570" i="58" s="1"/>
  <c r="T1571" i="58" l="1"/>
  <c r="U1571" i="58" s="1"/>
  <c r="Q1572" i="58"/>
  <c r="S1572" i="58" l="1"/>
  <c r="E1571" i="58"/>
  <c r="D1571" i="58"/>
  <c r="F1571" i="58" s="1"/>
  <c r="C1571" i="58"/>
  <c r="T1572" i="58" l="1"/>
  <c r="U1572" i="58" s="1"/>
  <c r="Q1573" i="58"/>
  <c r="S1573" i="58" l="1"/>
  <c r="C1572" i="58"/>
  <c r="E1572" i="58"/>
  <c r="D1572" i="58"/>
  <c r="F1572" i="58" s="1"/>
  <c r="T1573" i="58" l="1"/>
  <c r="U1573" i="58" s="1"/>
  <c r="Q1574" i="58"/>
  <c r="S1574" i="58" l="1"/>
  <c r="E1573" i="58"/>
  <c r="D1573" i="58"/>
  <c r="F1573" i="58" s="1"/>
  <c r="C1573" i="58"/>
  <c r="T1574" i="58" l="1"/>
  <c r="U1574" i="58" s="1"/>
  <c r="Q1575" i="58"/>
  <c r="S1575" i="58" l="1"/>
  <c r="C1574" i="58"/>
  <c r="E1574" i="58"/>
  <c r="D1574" i="58"/>
  <c r="F1574" i="58" s="1"/>
  <c r="T1575" i="58" l="1"/>
  <c r="U1575" i="58" s="1"/>
  <c r="Q1576" i="58"/>
  <c r="S1576" i="58" l="1"/>
  <c r="E1575" i="58"/>
  <c r="D1575" i="58"/>
  <c r="F1575" i="58" s="1"/>
  <c r="C1575" i="58"/>
  <c r="T1576" i="58" l="1"/>
  <c r="U1576" i="58" s="1"/>
  <c r="Q1577" i="58"/>
  <c r="S1577" i="58" l="1"/>
  <c r="C1576" i="58"/>
  <c r="E1576" i="58"/>
  <c r="D1576" i="58"/>
  <c r="F1576" i="58" s="1"/>
  <c r="T1577" i="58" l="1"/>
  <c r="U1577" i="58" s="1"/>
  <c r="Q1578" i="58"/>
  <c r="S1578" i="58" l="1"/>
  <c r="E1577" i="58"/>
  <c r="D1577" i="58"/>
  <c r="F1577" i="58" s="1"/>
  <c r="C1577" i="58"/>
  <c r="T1578" i="58" l="1"/>
  <c r="U1578" i="58" s="1"/>
  <c r="Q1579" i="58"/>
  <c r="S1579" i="58" l="1"/>
  <c r="C1578" i="58"/>
  <c r="E1578" i="58"/>
  <c r="D1578" i="58"/>
  <c r="F1578" i="58" s="1"/>
  <c r="T1579" i="58" l="1"/>
  <c r="U1579" i="58" s="1"/>
  <c r="Q1580" i="58"/>
  <c r="S1580" i="58" l="1"/>
  <c r="E1579" i="58"/>
  <c r="D1579" i="58"/>
  <c r="F1579" i="58" s="1"/>
  <c r="C1579" i="58"/>
  <c r="T1580" i="58" l="1"/>
  <c r="U1580" i="58" s="1"/>
  <c r="Q1581" i="58"/>
  <c r="S1581" i="58" l="1"/>
  <c r="C1580" i="58"/>
  <c r="E1580" i="58"/>
  <c r="D1580" i="58"/>
  <c r="F1580" i="58" s="1"/>
  <c r="T1581" i="58" l="1"/>
  <c r="U1581" i="58" s="1"/>
  <c r="Q1582" i="58"/>
  <c r="S1582" i="58" l="1"/>
  <c r="E1581" i="58"/>
  <c r="D1581" i="58"/>
  <c r="F1581" i="58" s="1"/>
  <c r="C1581" i="58"/>
  <c r="T1582" i="58" l="1"/>
  <c r="U1582" i="58" s="1"/>
  <c r="Q1583" i="58"/>
  <c r="S1583" i="58" l="1"/>
  <c r="C1582" i="58"/>
  <c r="E1582" i="58"/>
  <c r="D1582" i="58"/>
  <c r="F1582" i="58" s="1"/>
  <c r="T1583" i="58" l="1"/>
  <c r="U1583" i="58" s="1"/>
  <c r="Q1584" i="58"/>
  <c r="S1584" i="58" l="1"/>
  <c r="E1583" i="58"/>
  <c r="D1583" i="58"/>
  <c r="F1583" i="58" s="1"/>
  <c r="C1583" i="58"/>
  <c r="T1584" i="58" l="1"/>
  <c r="U1584" i="58" s="1"/>
  <c r="Q1585" i="58"/>
  <c r="S1585" i="58" l="1"/>
  <c r="C1584" i="58"/>
  <c r="E1584" i="58"/>
  <c r="D1584" i="58"/>
  <c r="F1584" i="58" s="1"/>
  <c r="T1585" i="58" l="1"/>
  <c r="U1585" i="58" s="1"/>
  <c r="Q1586" i="58"/>
  <c r="S1586" i="58" l="1"/>
  <c r="E1585" i="58"/>
  <c r="D1585" i="58"/>
  <c r="F1585" i="58" s="1"/>
  <c r="C1585" i="58"/>
  <c r="T1586" i="58" l="1"/>
  <c r="U1586" i="58" s="1"/>
  <c r="Q1587" i="58"/>
  <c r="S1587" i="58" l="1"/>
  <c r="C1586" i="58"/>
  <c r="E1586" i="58"/>
  <c r="D1586" i="58"/>
  <c r="F1586" i="58" s="1"/>
  <c r="T1587" i="58" l="1"/>
  <c r="U1587" i="58" s="1"/>
  <c r="Q1588" i="58"/>
  <c r="S1588" i="58" l="1"/>
  <c r="E1587" i="58"/>
  <c r="D1587" i="58"/>
  <c r="F1587" i="58" s="1"/>
  <c r="C1587" i="58"/>
  <c r="T1588" i="58" l="1"/>
  <c r="U1588" i="58" s="1"/>
  <c r="Q1589" i="58"/>
  <c r="S1589" i="58" l="1"/>
  <c r="C1588" i="58"/>
  <c r="E1588" i="58"/>
  <c r="D1588" i="58"/>
  <c r="T1589" i="58" l="1"/>
  <c r="U1589" i="58" s="1"/>
  <c r="Q1590" i="58"/>
  <c r="F1588" i="58"/>
  <c r="S1590" i="58" l="1"/>
  <c r="E1589" i="58"/>
  <c r="D1589" i="58"/>
  <c r="F1589" i="58" s="1"/>
  <c r="C1589" i="58"/>
  <c r="T1590" i="58" l="1"/>
  <c r="U1590" i="58" s="1"/>
  <c r="Q1591" i="58"/>
  <c r="S1591" i="58" l="1"/>
  <c r="C1590" i="58"/>
  <c r="E1590" i="58"/>
  <c r="D1590" i="58"/>
  <c r="F1590" i="58" s="1"/>
  <c r="T1591" i="58" l="1"/>
  <c r="U1591" i="58" s="1"/>
  <c r="Q1592" i="58"/>
  <c r="S1592" i="58" l="1"/>
  <c r="E1591" i="58"/>
  <c r="D1591" i="58"/>
  <c r="F1591" i="58" s="1"/>
  <c r="C1591" i="58"/>
  <c r="T1592" i="58" l="1"/>
  <c r="U1592" i="58" s="1"/>
  <c r="Q1593" i="58"/>
  <c r="S1593" i="58" l="1"/>
  <c r="C1592" i="58"/>
  <c r="E1592" i="58"/>
  <c r="D1592" i="58"/>
  <c r="F1592" i="58" s="1"/>
  <c r="T1593" i="58" l="1"/>
  <c r="U1593" i="58" s="1"/>
  <c r="Q1594" i="58"/>
  <c r="S1594" i="58" l="1"/>
  <c r="E1593" i="58"/>
  <c r="D1593" i="58"/>
  <c r="F1593" i="58" s="1"/>
  <c r="C1593" i="58"/>
  <c r="T1594" i="58" l="1"/>
  <c r="U1594" i="58" s="1"/>
  <c r="Q1595" i="58"/>
  <c r="S1595" i="58" l="1"/>
  <c r="C1594" i="58"/>
  <c r="E1594" i="58"/>
  <c r="D1594" i="58"/>
  <c r="F1594" i="58" s="1"/>
  <c r="T1595" i="58" l="1"/>
  <c r="U1595" i="58" s="1"/>
  <c r="Q1596" i="58"/>
  <c r="S1596" i="58" l="1"/>
  <c r="E1595" i="58"/>
  <c r="D1595" i="58"/>
  <c r="F1595" i="58" s="1"/>
  <c r="C1595" i="58"/>
  <c r="T1596" i="58" l="1"/>
  <c r="U1596" i="58" s="1"/>
  <c r="Q1597" i="58"/>
  <c r="S1597" i="58" l="1"/>
  <c r="C1596" i="58"/>
  <c r="E1596" i="58"/>
  <c r="D1596" i="58"/>
  <c r="F1596" i="58" s="1"/>
  <c r="T1597" i="58" l="1"/>
  <c r="U1597" i="58" s="1"/>
  <c r="Q1598" i="58"/>
  <c r="S1598" i="58" l="1"/>
  <c r="E1597" i="58"/>
  <c r="D1597" i="58"/>
  <c r="F1597" i="58" s="1"/>
  <c r="C1597" i="58"/>
  <c r="T1598" i="58" l="1"/>
  <c r="U1598" i="58" s="1"/>
  <c r="Q1599" i="58"/>
  <c r="S1599" i="58" l="1"/>
  <c r="C1598" i="58"/>
  <c r="E1598" i="58"/>
  <c r="D1598" i="58"/>
  <c r="F1598" i="58" s="1"/>
  <c r="T1599" i="58" l="1"/>
  <c r="U1599" i="58" s="1"/>
  <c r="Q1600" i="58"/>
  <c r="S1600" i="58" l="1"/>
  <c r="E1599" i="58"/>
  <c r="D1599" i="58"/>
  <c r="F1599" i="58" s="1"/>
  <c r="C1599" i="58"/>
  <c r="T1600" i="58" l="1"/>
  <c r="U1600" i="58" s="1"/>
  <c r="Q1601" i="58"/>
  <c r="S1601" i="58" l="1"/>
  <c r="C1600" i="58"/>
  <c r="E1600" i="58"/>
  <c r="D1600" i="58"/>
  <c r="F1600" i="58" s="1"/>
  <c r="T1601" i="58" l="1"/>
  <c r="U1601" i="58" s="1"/>
  <c r="Q1602" i="58"/>
  <c r="S1602" i="58" l="1"/>
  <c r="E1601" i="58"/>
  <c r="D1601" i="58"/>
  <c r="F1601" i="58" s="1"/>
  <c r="C1601" i="58"/>
  <c r="T1602" i="58" l="1"/>
  <c r="U1602" i="58" s="1"/>
  <c r="Q1603" i="58"/>
  <c r="S1603" i="58" l="1"/>
  <c r="C1602" i="58"/>
  <c r="E1602" i="58"/>
  <c r="D1602" i="58"/>
  <c r="F1602" i="58" s="1"/>
  <c r="T1603" i="58" l="1"/>
  <c r="U1603" i="58" s="1"/>
  <c r="Q1604" i="58"/>
  <c r="S1604" i="58" l="1"/>
  <c r="E1603" i="58"/>
  <c r="D1603" i="58"/>
  <c r="F1603" i="58" s="1"/>
  <c r="C1603" i="58"/>
  <c r="T1604" i="58" l="1"/>
  <c r="U1604" i="58" s="1"/>
  <c r="Q1605" i="58"/>
  <c r="S1605" i="58" l="1"/>
  <c r="C1604" i="58"/>
  <c r="E1604" i="58"/>
  <c r="D1604" i="58"/>
  <c r="F1604" i="58" s="1"/>
  <c r="T1605" i="58" l="1"/>
  <c r="U1605" i="58" s="1"/>
  <c r="Q1606" i="58"/>
  <c r="S1606" i="58" l="1"/>
  <c r="E1605" i="58"/>
  <c r="D1605" i="58"/>
  <c r="F1605" i="58" s="1"/>
  <c r="C1605" i="58"/>
  <c r="T1606" i="58" l="1"/>
  <c r="U1606" i="58" s="1"/>
  <c r="Q1607" i="58"/>
  <c r="S1607" i="58" l="1"/>
  <c r="C1606" i="58"/>
  <c r="E1606" i="58"/>
  <c r="D1606" i="58"/>
  <c r="T1607" i="58" l="1"/>
  <c r="U1607" i="58" s="1"/>
  <c r="Q1608" i="58"/>
  <c r="F1606" i="58"/>
  <c r="S1608" i="58" l="1"/>
  <c r="E1607" i="58"/>
  <c r="D1607" i="58"/>
  <c r="F1607" i="58" s="1"/>
  <c r="C1607" i="58"/>
  <c r="T1608" i="58" l="1"/>
  <c r="U1608" i="58" s="1"/>
  <c r="Q1609" i="58"/>
  <c r="S1609" i="58" l="1"/>
  <c r="C1608" i="58"/>
  <c r="E1608" i="58"/>
  <c r="D1608" i="58"/>
  <c r="F1608" i="58" s="1"/>
  <c r="T1609" i="58" l="1"/>
  <c r="U1609" i="58" s="1"/>
  <c r="Q1610" i="58"/>
  <c r="S1610" i="58" l="1"/>
  <c r="E1609" i="58"/>
  <c r="D1609" i="58"/>
  <c r="F1609" i="58" s="1"/>
  <c r="C1609" i="58"/>
  <c r="T1610" i="58" l="1"/>
  <c r="U1610" i="58" s="1"/>
  <c r="Q1611" i="58"/>
  <c r="S1611" i="58" l="1"/>
  <c r="C1610" i="58"/>
  <c r="E1610" i="58"/>
  <c r="D1610" i="58"/>
  <c r="F1610" i="58" s="1"/>
  <c r="T1611" i="58" l="1"/>
  <c r="U1611" i="58" s="1"/>
  <c r="Q1612" i="58"/>
  <c r="S1612" i="58" l="1"/>
  <c r="E1611" i="58"/>
  <c r="D1611" i="58"/>
  <c r="F1611" i="58" s="1"/>
  <c r="C1611" i="58"/>
  <c r="T1612" i="58" l="1"/>
  <c r="U1612" i="58" s="1"/>
  <c r="Q1613" i="58"/>
  <c r="S1613" i="58" l="1"/>
  <c r="C1612" i="58"/>
  <c r="E1612" i="58"/>
  <c r="D1612" i="58"/>
  <c r="F1612" i="58" s="1"/>
  <c r="T1613" i="58" l="1"/>
  <c r="U1613" i="58" s="1"/>
  <c r="Q1614" i="58"/>
  <c r="S1614" i="58" l="1"/>
  <c r="E1613" i="58"/>
  <c r="D1613" i="58"/>
  <c r="F1613" i="58" s="1"/>
  <c r="C1613" i="58"/>
  <c r="T1614" i="58" l="1"/>
  <c r="U1614" i="58" s="1"/>
  <c r="Q1615" i="58"/>
  <c r="S1615" i="58" l="1"/>
  <c r="C1614" i="58"/>
  <c r="E1614" i="58"/>
  <c r="D1614" i="58"/>
  <c r="F1614" i="58" s="1"/>
  <c r="T1615" i="58" l="1"/>
  <c r="U1615" i="58" s="1"/>
  <c r="Q1616" i="58"/>
  <c r="S1616" i="58" l="1"/>
  <c r="E1615" i="58"/>
  <c r="D1615" i="58"/>
  <c r="F1615" i="58" s="1"/>
  <c r="C1615" i="58"/>
  <c r="T1616" i="58" l="1"/>
  <c r="U1616" i="58" s="1"/>
  <c r="Q1617" i="58"/>
  <c r="S1617" i="58" l="1"/>
  <c r="C1616" i="58"/>
  <c r="E1616" i="58"/>
  <c r="D1616" i="58"/>
  <c r="F1616" i="58" s="1"/>
  <c r="T1617" i="58" l="1"/>
  <c r="U1617" i="58" s="1"/>
  <c r="Q1618" i="58"/>
  <c r="S1618" i="58" l="1"/>
  <c r="E1617" i="58"/>
  <c r="D1617" i="58"/>
  <c r="F1617" i="58" s="1"/>
  <c r="C1617" i="58"/>
  <c r="T1618" i="58" l="1"/>
  <c r="U1618" i="58" s="1"/>
  <c r="Q1619" i="58"/>
  <c r="S1619" i="58" l="1"/>
  <c r="C1618" i="58"/>
  <c r="E1618" i="58"/>
  <c r="D1618" i="58"/>
  <c r="F1618" i="58" s="1"/>
  <c r="T1619" i="58" l="1"/>
  <c r="U1619" i="58" s="1"/>
  <c r="Q1620" i="58"/>
  <c r="S1620" i="58" l="1"/>
  <c r="E1619" i="58"/>
  <c r="D1619" i="58"/>
  <c r="F1619" i="58" s="1"/>
  <c r="C1619" i="58"/>
  <c r="T1620" i="58" l="1"/>
  <c r="U1620" i="58" s="1"/>
  <c r="Q1621" i="58"/>
  <c r="S1621" i="58" l="1"/>
  <c r="C1620" i="58"/>
  <c r="E1620" i="58"/>
  <c r="D1620" i="58"/>
  <c r="T1621" i="58" l="1"/>
  <c r="U1621" i="58" s="1"/>
  <c r="Q1622" i="58"/>
  <c r="F1620" i="58"/>
  <c r="S1622" i="58" l="1"/>
  <c r="E1621" i="58"/>
  <c r="D1621" i="58"/>
  <c r="F1621" i="58" s="1"/>
  <c r="C1621" i="58"/>
  <c r="T1622" i="58" l="1"/>
  <c r="U1622" i="58" s="1"/>
  <c r="Q1623" i="58"/>
  <c r="S1623" i="58" l="1"/>
  <c r="C1622" i="58"/>
  <c r="E1622" i="58"/>
  <c r="D1622" i="58"/>
  <c r="F1622" i="58" s="1"/>
  <c r="T1623" i="58" l="1"/>
  <c r="U1623" i="58" s="1"/>
  <c r="Q1624" i="58"/>
  <c r="S1624" i="58" l="1"/>
  <c r="E1623" i="58"/>
  <c r="D1623" i="58"/>
  <c r="F1623" i="58" s="1"/>
  <c r="C1623" i="58"/>
  <c r="T1624" i="58" l="1"/>
  <c r="U1624" i="58" s="1"/>
  <c r="Q1625" i="58"/>
  <c r="S1625" i="58" l="1"/>
  <c r="C1624" i="58"/>
  <c r="E1624" i="58"/>
  <c r="D1624" i="58"/>
  <c r="T1625" i="58" l="1"/>
  <c r="U1625" i="58" s="1"/>
  <c r="Q1626" i="58"/>
  <c r="F1624" i="58"/>
  <c r="S1626" i="58" l="1"/>
  <c r="E1625" i="58"/>
  <c r="D1625" i="58"/>
  <c r="F1625" i="58" s="1"/>
  <c r="C1625" i="58"/>
  <c r="T1626" i="58" l="1"/>
  <c r="U1626" i="58" s="1"/>
  <c r="Q1627" i="58"/>
  <c r="S1627" i="58" l="1"/>
  <c r="C1626" i="58"/>
  <c r="E1626" i="58"/>
  <c r="D1626" i="58"/>
  <c r="F1626" i="58" s="1"/>
  <c r="T1627" i="58" l="1"/>
  <c r="U1627" i="58" s="1"/>
  <c r="Q1628" i="58"/>
  <c r="S1628" i="58" l="1"/>
  <c r="E1627" i="58"/>
  <c r="D1627" i="58"/>
  <c r="F1627" i="58" s="1"/>
  <c r="C1627" i="58"/>
  <c r="T1628" i="58" l="1"/>
  <c r="U1628" i="58" s="1"/>
  <c r="Q1629" i="58"/>
  <c r="S1629" i="58" l="1"/>
  <c r="C1628" i="58"/>
  <c r="E1628" i="58"/>
  <c r="D1628" i="58"/>
  <c r="F1628" i="58" s="1"/>
  <c r="T1629" i="58" l="1"/>
  <c r="U1629" i="58" s="1"/>
  <c r="Q1630" i="58"/>
  <c r="S1630" i="58" l="1"/>
  <c r="E1629" i="58"/>
  <c r="D1629" i="58"/>
  <c r="F1629" i="58" s="1"/>
  <c r="C1629" i="58"/>
  <c r="T1630" i="58" l="1"/>
  <c r="U1630" i="58" s="1"/>
  <c r="Q1631" i="58"/>
  <c r="S1631" i="58" l="1"/>
  <c r="C1630" i="58"/>
  <c r="E1630" i="58"/>
  <c r="D1630" i="58"/>
  <c r="F1630" i="58" s="1"/>
  <c r="T1631" i="58" l="1"/>
  <c r="U1631" i="58" s="1"/>
  <c r="Q1632" i="58"/>
  <c r="S1632" i="58" l="1"/>
  <c r="E1631" i="58"/>
  <c r="D1631" i="58"/>
  <c r="F1631" i="58" s="1"/>
  <c r="C1631" i="58"/>
  <c r="T1632" i="58" l="1"/>
  <c r="U1632" i="58" s="1"/>
  <c r="Q1633" i="58"/>
  <c r="S1633" i="58" l="1"/>
  <c r="C1632" i="58"/>
  <c r="E1632" i="58"/>
  <c r="D1632" i="58"/>
  <c r="F1632" i="58" s="1"/>
  <c r="T1633" i="58" l="1"/>
  <c r="U1633" i="58" s="1"/>
  <c r="Q1634" i="58"/>
  <c r="S1634" i="58" l="1"/>
  <c r="E1633" i="58"/>
  <c r="D1633" i="58"/>
  <c r="F1633" i="58" s="1"/>
  <c r="C1633" i="58"/>
  <c r="T1634" i="58" l="1"/>
  <c r="U1634" i="58" s="1"/>
  <c r="Q1635" i="58"/>
  <c r="S1635" i="58" l="1"/>
  <c r="C1634" i="58"/>
  <c r="E1634" i="58"/>
  <c r="D1634" i="58"/>
  <c r="F1634" i="58" s="1"/>
  <c r="T1635" i="58" l="1"/>
  <c r="U1635" i="58" s="1"/>
  <c r="Q1636" i="58"/>
  <c r="S1636" i="58" l="1"/>
  <c r="E1635" i="58"/>
  <c r="D1635" i="58"/>
  <c r="F1635" i="58" s="1"/>
  <c r="C1635" i="58"/>
  <c r="T1636" i="58" l="1"/>
  <c r="U1636" i="58" s="1"/>
  <c r="Q1637" i="58"/>
  <c r="S1637" i="58" l="1"/>
  <c r="C1636" i="58"/>
  <c r="E1636" i="58"/>
  <c r="D1636" i="58"/>
  <c r="F1636" i="58" s="1"/>
  <c r="T1637" i="58" l="1"/>
  <c r="U1637" i="58" s="1"/>
  <c r="Q1638" i="58"/>
  <c r="S1638" i="58" l="1"/>
  <c r="E1637" i="58"/>
  <c r="D1637" i="58"/>
  <c r="F1637" i="58" s="1"/>
  <c r="C1637" i="58"/>
  <c r="T1638" i="58" l="1"/>
  <c r="U1638" i="58" s="1"/>
  <c r="Q1639" i="58"/>
  <c r="S1639" i="58" l="1"/>
  <c r="C1638" i="58"/>
  <c r="E1638" i="58"/>
  <c r="D1638" i="58"/>
  <c r="F1638" i="58" s="1"/>
  <c r="T1639" i="58" l="1"/>
  <c r="U1639" i="58" s="1"/>
  <c r="Q1640" i="58"/>
  <c r="S1640" i="58" l="1"/>
  <c r="E1639" i="58"/>
  <c r="D1639" i="58"/>
  <c r="F1639" i="58" s="1"/>
  <c r="C1639" i="58"/>
  <c r="T1640" i="58" l="1"/>
  <c r="U1640" i="58" s="1"/>
  <c r="Q1641" i="58"/>
  <c r="S1641" i="58" l="1"/>
  <c r="C1640" i="58"/>
  <c r="E1640" i="58"/>
  <c r="D1640" i="58"/>
  <c r="F1640" i="58" s="1"/>
  <c r="T1641" i="58" l="1"/>
  <c r="U1641" i="58" s="1"/>
  <c r="Q1642" i="58"/>
  <c r="S1642" i="58" l="1"/>
  <c r="E1641" i="58"/>
  <c r="D1641" i="58"/>
  <c r="F1641" i="58" s="1"/>
  <c r="C1641" i="58"/>
  <c r="T1642" i="58" l="1"/>
  <c r="U1642" i="58" s="1"/>
  <c r="Q1643" i="58"/>
  <c r="S1643" i="58" l="1"/>
  <c r="C1642" i="58"/>
  <c r="E1642" i="58"/>
  <c r="D1642" i="58"/>
  <c r="F1642" i="58" s="1"/>
  <c r="T1643" i="58" l="1"/>
  <c r="U1643" i="58" s="1"/>
  <c r="Q1644" i="58"/>
  <c r="S1644" i="58" l="1"/>
  <c r="E1643" i="58"/>
  <c r="D1643" i="58"/>
  <c r="F1643" i="58" s="1"/>
  <c r="C1643" i="58"/>
  <c r="T1644" i="58" l="1"/>
  <c r="U1644" i="58" s="1"/>
  <c r="Q1645" i="58"/>
  <c r="S1645" i="58" l="1"/>
  <c r="C1644" i="58"/>
  <c r="E1644" i="58"/>
  <c r="D1644" i="58"/>
  <c r="T1645" i="58" l="1"/>
  <c r="U1645" i="58" s="1"/>
  <c r="Q1646" i="58"/>
  <c r="F1644" i="58"/>
  <c r="S1646" i="58" l="1"/>
  <c r="E1645" i="58"/>
  <c r="D1645" i="58"/>
  <c r="F1645" i="58" s="1"/>
  <c r="C1645" i="58"/>
  <c r="T1646" i="58" l="1"/>
  <c r="U1646" i="58" s="1"/>
  <c r="Q1647" i="58"/>
  <c r="S1647" i="58" l="1"/>
  <c r="C1646" i="58"/>
  <c r="E1646" i="58"/>
  <c r="D1646" i="58"/>
  <c r="F1646" i="58" s="1"/>
  <c r="T1647" i="58" l="1"/>
  <c r="U1647" i="58" s="1"/>
  <c r="Q1648" i="58"/>
  <c r="S1648" i="58" l="1"/>
  <c r="E1647" i="58"/>
  <c r="D1647" i="58"/>
  <c r="F1647" i="58" s="1"/>
  <c r="C1647" i="58"/>
  <c r="T1648" i="58" l="1"/>
  <c r="U1648" i="58" s="1"/>
  <c r="Q1649" i="58"/>
  <c r="S1649" i="58" l="1"/>
  <c r="C1648" i="58"/>
  <c r="E1648" i="58"/>
  <c r="D1648" i="58"/>
  <c r="F1648" i="58" s="1"/>
  <c r="T1649" i="58" l="1"/>
  <c r="U1649" i="58" s="1"/>
  <c r="Q1650" i="58"/>
  <c r="S1650" i="58" l="1"/>
  <c r="E1649" i="58"/>
  <c r="D1649" i="58"/>
  <c r="F1649" i="58" s="1"/>
  <c r="C1649" i="58"/>
  <c r="T1650" i="58" l="1"/>
  <c r="U1650" i="58" s="1"/>
  <c r="Q1651" i="58"/>
  <c r="S1651" i="58" l="1"/>
  <c r="C1650" i="58"/>
  <c r="E1650" i="58"/>
  <c r="D1650" i="58"/>
  <c r="F1650" i="58" s="1"/>
  <c r="T1651" i="58" l="1"/>
  <c r="U1651" i="58" s="1"/>
  <c r="Q1652" i="58"/>
  <c r="S1652" i="58" l="1"/>
  <c r="E1651" i="58"/>
  <c r="D1651" i="58"/>
  <c r="F1651" i="58" s="1"/>
  <c r="C1651" i="58"/>
  <c r="T1652" i="58" l="1"/>
  <c r="U1652" i="58" s="1"/>
  <c r="Q1653" i="58"/>
  <c r="S1653" i="58" l="1"/>
  <c r="C1652" i="58"/>
  <c r="E1652" i="58"/>
  <c r="D1652" i="58"/>
  <c r="F1652" i="58" s="1"/>
  <c r="T1653" i="58" l="1"/>
  <c r="U1653" i="58" s="1"/>
  <c r="Q1654" i="58"/>
  <c r="S1654" i="58" l="1"/>
  <c r="E1653" i="58"/>
  <c r="D1653" i="58"/>
  <c r="F1653" i="58" s="1"/>
  <c r="C1653" i="58"/>
  <c r="T1654" i="58" l="1"/>
  <c r="U1654" i="58" s="1"/>
  <c r="Q1655" i="58"/>
  <c r="S1655" i="58" l="1"/>
  <c r="C1654" i="58"/>
  <c r="E1654" i="58"/>
  <c r="D1654" i="58"/>
  <c r="F1654" i="58" s="1"/>
  <c r="T1655" i="58" l="1"/>
  <c r="U1655" i="58" s="1"/>
  <c r="Q1656" i="58"/>
  <c r="S1656" i="58" l="1"/>
  <c r="E1655" i="58"/>
  <c r="D1655" i="58"/>
  <c r="F1655" i="58" s="1"/>
  <c r="C1655" i="58"/>
  <c r="T1656" i="58" l="1"/>
  <c r="U1656" i="58" s="1"/>
  <c r="Q1657" i="58"/>
  <c r="S1657" i="58" l="1"/>
  <c r="C1656" i="58"/>
  <c r="E1656" i="58"/>
  <c r="D1656" i="58"/>
  <c r="F1656" i="58" s="1"/>
  <c r="T1657" i="58" l="1"/>
  <c r="U1657" i="58" s="1"/>
  <c r="Q1658" i="58"/>
  <c r="S1658" i="58" l="1"/>
  <c r="E1657" i="58"/>
  <c r="D1657" i="58"/>
  <c r="F1657" i="58" s="1"/>
  <c r="C1657" i="58"/>
  <c r="T1658" i="58" l="1"/>
  <c r="U1658" i="58" s="1"/>
  <c r="Q1659" i="58"/>
  <c r="S1659" i="58" l="1"/>
  <c r="C1658" i="58"/>
  <c r="E1658" i="58"/>
  <c r="D1658" i="58"/>
  <c r="F1658" i="58" s="1"/>
  <c r="T1659" i="58" l="1"/>
  <c r="U1659" i="58" s="1"/>
  <c r="Q1660" i="58"/>
  <c r="S1660" i="58" l="1"/>
  <c r="E1659" i="58"/>
  <c r="D1659" i="58"/>
  <c r="F1659" i="58" s="1"/>
  <c r="C1659" i="58"/>
  <c r="T1660" i="58" l="1"/>
  <c r="U1660" i="58" s="1"/>
  <c r="Q1661" i="58"/>
  <c r="S1661" i="58" l="1"/>
  <c r="C1660" i="58"/>
  <c r="E1660" i="58"/>
  <c r="D1660" i="58"/>
  <c r="F1660" i="58" s="1"/>
  <c r="T1661" i="58" l="1"/>
  <c r="U1661" i="58" s="1"/>
  <c r="Q1662" i="58"/>
  <c r="S1662" i="58" l="1"/>
  <c r="E1661" i="58"/>
  <c r="D1661" i="58"/>
  <c r="F1661" i="58" s="1"/>
  <c r="C1661" i="58"/>
  <c r="T1662" i="58" l="1"/>
  <c r="U1662" i="58" s="1"/>
  <c r="Q1663" i="58"/>
  <c r="S1663" i="58" l="1"/>
  <c r="C1662" i="58"/>
  <c r="E1662" i="58"/>
  <c r="D1662" i="58"/>
  <c r="F1662" i="58" s="1"/>
  <c r="T1663" i="58" l="1"/>
  <c r="U1663" i="58" s="1"/>
  <c r="Q1664" i="58"/>
  <c r="S1664" i="58" l="1"/>
  <c r="E1663" i="58"/>
  <c r="D1663" i="58"/>
  <c r="F1663" i="58" s="1"/>
  <c r="C1663" i="58"/>
  <c r="T1664" i="58" l="1"/>
  <c r="U1664" i="58" s="1"/>
  <c r="Q1665" i="58"/>
  <c r="S1665" i="58" l="1"/>
  <c r="C1664" i="58"/>
  <c r="E1664" i="58"/>
  <c r="D1664" i="58"/>
  <c r="F1664" i="58" s="1"/>
  <c r="T1665" i="58" l="1"/>
  <c r="U1665" i="58" s="1"/>
  <c r="Q1666" i="58"/>
  <c r="S1666" i="58" l="1"/>
  <c r="E1665" i="58"/>
  <c r="D1665" i="58"/>
  <c r="F1665" i="58" s="1"/>
  <c r="C1665" i="58"/>
  <c r="T1666" i="58" l="1"/>
  <c r="U1666" i="58" s="1"/>
  <c r="Q1667" i="58"/>
  <c r="S1667" i="58" l="1"/>
  <c r="C1666" i="58"/>
  <c r="E1666" i="58"/>
  <c r="D1666" i="58"/>
  <c r="F1666" i="58" s="1"/>
  <c r="T1667" i="58" l="1"/>
  <c r="U1667" i="58" s="1"/>
  <c r="Q1668" i="58"/>
  <c r="S1668" i="58" l="1"/>
  <c r="E1667" i="58"/>
  <c r="D1667" i="58"/>
  <c r="F1667" i="58" s="1"/>
  <c r="C1667" i="58"/>
  <c r="T1668" i="58" l="1"/>
  <c r="U1668" i="58" s="1"/>
  <c r="Q1669" i="58"/>
  <c r="S1669" i="58" l="1"/>
  <c r="C1668" i="58"/>
  <c r="E1668" i="58"/>
  <c r="D1668" i="58"/>
  <c r="F1668" i="58" s="1"/>
  <c r="T1669" i="58" l="1"/>
  <c r="U1669" i="58" s="1"/>
  <c r="Q1670" i="58"/>
  <c r="S1670" i="58" l="1"/>
  <c r="E1669" i="58"/>
  <c r="D1669" i="58"/>
  <c r="F1669" i="58" s="1"/>
  <c r="C1669" i="58"/>
  <c r="T1670" i="58" l="1"/>
  <c r="U1670" i="58" s="1"/>
  <c r="Q1671" i="58"/>
  <c r="S1671" i="58" l="1"/>
  <c r="C1670" i="58"/>
  <c r="E1670" i="58"/>
  <c r="D1670" i="58"/>
  <c r="T1671" i="58" l="1"/>
  <c r="U1671" i="58" s="1"/>
  <c r="Q1672" i="58"/>
  <c r="F1670" i="58"/>
  <c r="S1672" i="58" l="1"/>
  <c r="E1671" i="58"/>
  <c r="D1671" i="58"/>
  <c r="F1671" i="58" s="1"/>
  <c r="C1671" i="58"/>
  <c r="T1672" i="58" l="1"/>
  <c r="U1672" i="58" s="1"/>
  <c r="Q1673" i="58"/>
  <c r="S1673" i="58" l="1"/>
  <c r="C1672" i="58"/>
  <c r="E1672" i="58"/>
  <c r="D1672" i="58"/>
  <c r="T1673" i="58" l="1"/>
  <c r="U1673" i="58" s="1"/>
  <c r="Q1674" i="58"/>
  <c r="F1672" i="58"/>
  <c r="S1674" i="58" l="1"/>
  <c r="E1673" i="58"/>
  <c r="D1673" i="58"/>
  <c r="F1673" i="58" s="1"/>
  <c r="C1673" i="58"/>
  <c r="T1674" i="58" l="1"/>
  <c r="U1674" i="58" s="1"/>
  <c r="Q1675" i="58"/>
  <c r="S1675" i="58" l="1"/>
  <c r="C1674" i="58"/>
  <c r="E1674" i="58"/>
  <c r="D1674" i="58"/>
  <c r="F1674" i="58" s="1"/>
  <c r="T1675" i="58" l="1"/>
  <c r="U1675" i="58" s="1"/>
  <c r="Q1676" i="58"/>
  <c r="S1676" i="58" l="1"/>
  <c r="E1675" i="58"/>
  <c r="D1675" i="58"/>
  <c r="F1675" i="58" s="1"/>
  <c r="C1675" i="58"/>
  <c r="T1676" i="58" l="1"/>
  <c r="U1676" i="58" s="1"/>
  <c r="Q1677" i="58"/>
  <c r="S1677" i="58" l="1"/>
  <c r="C1676" i="58"/>
  <c r="E1676" i="58"/>
  <c r="D1676" i="58"/>
  <c r="F1676" i="58" s="1"/>
  <c r="T1677" i="58" l="1"/>
  <c r="U1677" i="58" s="1"/>
  <c r="Q1678" i="58"/>
  <c r="S1678" i="58" l="1"/>
  <c r="E1677" i="58"/>
  <c r="D1677" i="58"/>
  <c r="F1677" i="58" s="1"/>
  <c r="C1677" i="58"/>
  <c r="T1678" i="58" l="1"/>
  <c r="U1678" i="58" s="1"/>
  <c r="Q1679" i="58"/>
  <c r="S1679" i="58" l="1"/>
  <c r="C1678" i="58"/>
  <c r="E1678" i="58"/>
  <c r="D1678" i="58"/>
  <c r="F1678" i="58" s="1"/>
  <c r="T1679" i="58" l="1"/>
  <c r="U1679" i="58" s="1"/>
  <c r="Q1680" i="58"/>
  <c r="S1680" i="58" l="1"/>
  <c r="E1679" i="58"/>
  <c r="D1679" i="58"/>
  <c r="F1679" i="58" s="1"/>
  <c r="C1679" i="58"/>
  <c r="T1680" i="58" l="1"/>
  <c r="U1680" i="58" s="1"/>
  <c r="Q1681" i="58"/>
  <c r="S1681" i="58" l="1"/>
  <c r="C1680" i="58"/>
  <c r="E1680" i="58"/>
  <c r="D1680" i="58"/>
  <c r="F1680" i="58" s="1"/>
  <c r="T1681" i="58" l="1"/>
  <c r="U1681" i="58" s="1"/>
  <c r="Q1682" i="58"/>
  <c r="S1682" i="58" l="1"/>
  <c r="E1681" i="58"/>
  <c r="D1681" i="58"/>
  <c r="F1681" i="58" s="1"/>
  <c r="C1681" i="58"/>
  <c r="T1682" i="58" l="1"/>
  <c r="U1682" i="58" s="1"/>
  <c r="Q1683" i="58"/>
  <c r="S1683" i="58" l="1"/>
  <c r="C1682" i="58"/>
  <c r="E1682" i="58"/>
  <c r="D1682" i="58"/>
  <c r="F1682" i="58" s="1"/>
  <c r="T1683" i="58" l="1"/>
  <c r="U1683" i="58" s="1"/>
  <c r="Q1684" i="58"/>
  <c r="S1684" i="58" l="1"/>
  <c r="E1683" i="58"/>
  <c r="D1683" i="58"/>
  <c r="F1683" i="58" s="1"/>
  <c r="C1683" i="58"/>
  <c r="T1684" i="58" l="1"/>
  <c r="U1684" i="58" s="1"/>
  <c r="Q1685" i="58"/>
  <c r="S1685" i="58" l="1"/>
  <c r="C1684" i="58"/>
  <c r="E1684" i="58"/>
  <c r="D1684" i="58"/>
  <c r="F1684" i="58" s="1"/>
  <c r="T1685" i="58" l="1"/>
  <c r="U1685" i="58" s="1"/>
  <c r="Q1686" i="58"/>
  <c r="S1686" i="58" l="1"/>
  <c r="E1685" i="58"/>
  <c r="D1685" i="58"/>
  <c r="F1685" i="58" s="1"/>
  <c r="C1685" i="58"/>
  <c r="T1686" i="58" l="1"/>
  <c r="U1686" i="58" s="1"/>
  <c r="Q1687" i="58"/>
  <c r="S1687" i="58" l="1"/>
  <c r="C1686" i="58"/>
  <c r="E1686" i="58"/>
  <c r="D1686" i="58"/>
  <c r="F1686" i="58" s="1"/>
  <c r="T1687" i="58" l="1"/>
  <c r="U1687" i="58" s="1"/>
  <c r="Q1688" i="58"/>
  <c r="S1688" i="58" l="1"/>
  <c r="E1687" i="58"/>
  <c r="D1687" i="58"/>
  <c r="F1687" i="58" s="1"/>
  <c r="C1687" i="58"/>
  <c r="T1688" i="58" l="1"/>
  <c r="U1688" i="58" s="1"/>
  <c r="Q1689" i="58"/>
  <c r="S1689" i="58" l="1"/>
  <c r="C1688" i="58"/>
  <c r="E1688" i="58"/>
  <c r="D1688" i="58"/>
  <c r="F1688" i="58" s="1"/>
  <c r="T1689" i="58" l="1"/>
  <c r="U1689" i="58" s="1"/>
  <c r="Q1690" i="58"/>
  <c r="S1690" i="58" l="1"/>
  <c r="E1689" i="58"/>
  <c r="D1689" i="58"/>
  <c r="F1689" i="58" s="1"/>
  <c r="C1689" i="58"/>
  <c r="T1690" i="58" l="1"/>
  <c r="U1690" i="58" s="1"/>
  <c r="Q1691" i="58"/>
  <c r="S1691" i="58" l="1"/>
  <c r="C1690" i="58"/>
  <c r="E1690" i="58"/>
  <c r="D1690" i="58"/>
  <c r="F1690" i="58" s="1"/>
  <c r="T1691" i="58" l="1"/>
  <c r="U1691" i="58" s="1"/>
  <c r="Q1692" i="58"/>
  <c r="S1692" i="58" l="1"/>
  <c r="E1691" i="58"/>
  <c r="D1691" i="58"/>
  <c r="F1691" i="58" s="1"/>
  <c r="C1691" i="58"/>
  <c r="T1692" i="58" l="1"/>
  <c r="U1692" i="58" s="1"/>
  <c r="Q1693" i="58"/>
  <c r="S1693" i="58" l="1"/>
  <c r="C1692" i="58"/>
  <c r="E1692" i="58"/>
  <c r="D1692" i="58"/>
  <c r="F1692" i="58" s="1"/>
  <c r="T1693" i="58" l="1"/>
  <c r="U1693" i="58" s="1"/>
  <c r="Q1694" i="58"/>
  <c r="S1694" i="58" l="1"/>
  <c r="E1693" i="58"/>
  <c r="D1693" i="58"/>
  <c r="F1693" i="58" s="1"/>
  <c r="C1693" i="58"/>
  <c r="T1694" i="58" l="1"/>
  <c r="U1694" i="58" s="1"/>
  <c r="Q1695" i="58"/>
  <c r="S1695" i="58" l="1"/>
  <c r="C1694" i="58"/>
  <c r="E1694" i="58"/>
  <c r="D1694" i="58"/>
  <c r="F1694" i="58" s="1"/>
  <c r="T1695" i="58" l="1"/>
  <c r="U1695" i="58" s="1"/>
  <c r="Q1696" i="58"/>
  <c r="S1696" i="58" l="1"/>
  <c r="E1695" i="58"/>
  <c r="D1695" i="58"/>
  <c r="F1695" i="58" s="1"/>
  <c r="C1695" i="58"/>
  <c r="T1696" i="58" l="1"/>
  <c r="U1696" i="58" s="1"/>
  <c r="Q1697" i="58"/>
  <c r="S1697" i="58" l="1"/>
  <c r="C1696" i="58"/>
  <c r="E1696" i="58"/>
  <c r="D1696" i="58"/>
  <c r="F1696" i="58" s="1"/>
  <c r="T1697" i="58" l="1"/>
  <c r="U1697" i="58" s="1"/>
  <c r="Q1698" i="58"/>
  <c r="S1698" i="58" l="1"/>
  <c r="E1697" i="58"/>
  <c r="D1697" i="58"/>
  <c r="F1697" i="58" s="1"/>
  <c r="C1697" i="58"/>
  <c r="T1698" i="58" l="1"/>
  <c r="U1698" i="58" s="1"/>
  <c r="Q1699" i="58"/>
  <c r="S1699" i="58" l="1"/>
  <c r="C1698" i="58"/>
  <c r="E1698" i="58"/>
  <c r="D1698" i="58"/>
  <c r="T1699" i="58" l="1"/>
  <c r="U1699" i="58" s="1"/>
  <c r="Q1700" i="58"/>
  <c r="F1698" i="58"/>
  <c r="S1700" i="58" l="1"/>
  <c r="E1699" i="58"/>
  <c r="D1699" i="58"/>
  <c r="F1699" i="58" s="1"/>
  <c r="C1699" i="58"/>
  <c r="T1700" i="58" l="1"/>
  <c r="U1700" i="58" s="1"/>
  <c r="Q1701" i="58"/>
  <c r="S1701" i="58" l="1"/>
  <c r="C1700" i="58"/>
  <c r="E1700" i="58"/>
  <c r="D1700" i="58"/>
  <c r="F1700" i="58" s="1"/>
  <c r="T1701" i="58" l="1"/>
  <c r="U1701" i="58" s="1"/>
  <c r="Q1702" i="58"/>
  <c r="S1702" i="58" l="1"/>
  <c r="E1701" i="58"/>
  <c r="D1701" i="58"/>
  <c r="F1701" i="58" s="1"/>
  <c r="C1701" i="58"/>
  <c r="T1702" i="58" l="1"/>
  <c r="U1702" i="58" s="1"/>
  <c r="Q1703" i="58"/>
  <c r="S1703" i="58" l="1"/>
  <c r="C1702" i="58"/>
  <c r="E1702" i="58"/>
  <c r="D1702" i="58"/>
  <c r="F1702" i="58" s="1"/>
  <c r="T1703" i="58" l="1"/>
  <c r="U1703" i="58" s="1"/>
  <c r="Q1704" i="58"/>
  <c r="S1704" i="58" l="1"/>
  <c r="E1703" i="58"/>
  <c r="D1703" i="58"/>
  <c r="F1703" i="58" s="1"/>
  <c r="C1703" i="58"/>
  <c r="T1704" i="58" l="1"/>
  <c r="U1704" i="58" s="1"/>
  <c r="Q1705" i="58"/>
  <c r="S1705" i="58" l="1"/>
  <c r="C1704" i="58"/>
  <c r="E1704" i="58"/>
  <c r="D1704" i="58"/>
  <c r="T1705" i="58" l="1"/>
  <c r="U1705" i="58" s="1"/>
  <c r="Q1706" i="58"/>
  <c r="F1704" i="58"/>
  <c r="S1706" i="58" l="1"/>
  <c r="E1705" i="58"/>
  <c r="D1705" i="58"/>
  <c r="F1705" i="58" s="1"/>
  <c r="C1705" i="58"/>
  <c r="T1706" i="58" l="1"/>
  <c r="U1706" i="58" s="1"/>
  <c r="Q1707" i="58"/>
  <c r="S1707" i="58" l="1"/>
  <c r="C1706" i="58"/>
  <c r="E1706" i="58"/>
  <c r="D1706" i="58"/>
  <c r="F1706" i="58" s="1"/>
  <c r="T1707" i="58" l="1"/>
  <c r="U1707" i="58" s="1"/>
  <c r="Q1708" i="58"/>
  <c r="S1708" i="58" l="1"/>
  <c r="E1707" i="58"/>
  <c r="D1707" i="58"/>
  <c r="F1707" i="58" s="1"/>
  <c r="C1707" i="58"/>
  <c r="T1708" i="58" l="1"/>
  <c r="U1708" i="58" s="1"/>
  <c r="Q1709" i="58"/>
  <c r="S1709" i="58" l="1"/>
  <c r="C1708" i="58"/>
  <c r="E1708" i="58"/>
  <c r="D1708" i="58"/>
  <c r="F1708" i="58" s="1"/>
  <c r="T1709" i="58" l="1"/>
  <c r="U1709" i="58" s="1"/>
  <c r="Q1710" i="58"/>
  <c r="S1710" i="58" l="1"/>
  <c r="E1709" i="58"/>
  <c r="D1709" i="58"/>
  <c r="F1709" i="58" s="1"/>
  <c r="C1709" i="58"/>
  <c r="T1710" i="58" l="1"/>
  <c r="U1710" i="58" s="1"/>
  <c r="Q1711" i="58"/>
  <c r="S1711" i="58" l="1"/>
  <c r="C1710" i="58"/>
  <c r="E1710" i="58"/>
  <c r="D1710" i="58"/>
  <c r="F1710" i="58" s="1"/>
  <c r="T1711" i="58" l="1"/>
  <c r="U1711" i="58" s="1"/>
  <c r="Q1712" i="58"/>
  <c r="S1712" i="58" l="1"/>
  <c r="E1711" i="58"/>
  <c r="D1711" i="58"/>
  <c r="F1711" i="58" s="1"/>
  <c r="C1711" i="58"/>
  <c r="T1712" i="58" l="1"/>
  <c r="U1712" i="58" s="1"/>
  <c r="Q1713" i="58"/>
  <c r="S1713" i="58" l="1"/>
  <c r="C1712" i="58"/>
  <c r="E1712" i="58"/>
  <c r="D1712" i="58"/>
  <c r="F1712" i="58" s="1"/>
  <c r="T1713" i="58" l="1"/>
  <c r="U1713" i="58" s="1"/>
  <c r="Q1714" i="58"/>
  <c r="S1714" i="58" l="1"/>
  <c r="E1713" i="58"/>
  <c r="D1713" i="58"/>
  <c r="F1713" i="58" s="1"/>
  <c r="C1713" i="58"/>
  <c r="T1714" i="58" l="1"/>
  <c r="U1714" i="58" s="1"/>
  <c r="Q1715" i="58"/>
  <c r="S1715" i="58" l="1"/>
  <c r="C1714" i="58"/>
  <c r="E1714" i="58"/>
  <c r="D1714" i="58"/>
  <c r="F1714" i="58" s="1"/>
  <c r="T1715" i="58" l="1"/>
  <c r="U1715" i="58" s="1"/>
  <c r="Q1716" i="58"/>
  <c r="S1716" i="58" l="1"/>
  <c r="E1715" i="58"/>
  <c r="D1715" i="58"/>
  <c r="F1715" i="58" s="1"/>
  <c r="C1715" i="58"/>
  <c r="T1716" i="58" l="1"/>
  <c r="U1716" i="58" s="1"/>
  <c r="Q1717" i="58"/>
  <c r="S1717" i="58" l="1"/>
  <c r="C1716" i="58"/>
  <c r="E1716" i="58"/>
  <c r="D1716" i="58"/>
  <c r="F1716" i="58" s="1"/>
  <c r="T1717" i="58" l="1"/>
  <c r="U1717" i="58" s="1"/>
  <c r="Q1718" i="58"/>
  <c r="S1718" i="58" l="1"/>
  <c r="E1717" i="58"/>
  <c r="D1717" i="58"/>
  <c r="F1717" i="58" s="1"/>
  <c r="C1717" i="58"/>
  <c r="T1718" i="58" l="1"/>
  <c r="U1718" i="58" s="1"/>
  <c r="Q1719" i="58"/>
  <c r="S1719" i="58" l="1"/>
  <c r="C1718" i="58"/>
  <c r="E1718" i="58"/>
  <c r="D1718" i="58"/>
  <c r="F1718" i="58" s="1"/>
  <c r="T1719" i="58" l="1"/>
  <c r="U1719" i="58" s="1"/>
  <c r="Q1720" i="58"/>
  <c r="S1720" i="58" l="1"/>
  <c r="E1719" i="58"/>
  <c r="D1719" i="58"/>
  <c r="F1719" i="58" s="1"/>
  <c r="C1719" i="58"/>
  <c r="T1720" i="58" l="1"/>
  <c r="U1720" i="58" s="1"/>
  <c r="Q1721" i="58"/>
  <c r="S1721" i="58" l="1"/>
  <c r="C1720" i="58"/>
  <c r="E1720" i="58"/>
  <c r="D1720" i="58"/>
  <c r="F1720" i="58" s="1"/>
  <c r="T1721" i="58" l="1"/>
  <c r="U1721" i="58" s="1"/>
  <c r="Q1722" i="58"/>
  <c r="S1722" i="58" l="1"/>
  <c r="E1721" i="58"/>
  <c r="D1721" i="58"/>
  <c r="F1721" i="58" s="1"/>
  <c r="C1721" i="58"/>
  <c r="T1722" i="58" l="1"/>
  <c r="U1722" i="58" s="1"/>
  <c r="Q1723" i="58"/>
  <c r="S1723" i="58" l="1"/>
  <c r="C1722" i="58"/>
  <c r="E1722" i="58"/>
  <c r="D1722" i="58"/>
  <c r="F1722" i="58" s="1"/>
  <c r="T1723" i="58" l="1"/>
  <c r="U1723" i="58" s="1"/>
  <c r="Q1724" i="58"/>
  <c r="S1724" i="58" l="1"/>
  <c r="E1723" i="58"/>
  <c r="D1723" i="58"/>
  <c r="F1723" i="58" s="1"/>
  <c r="C1723" i="58"/>
  <c r="T1724" i="58" l="1"/>
  <c r="U1724" i="58" s="1"/>
  <c r="Q1725" i="58"/>
  <c r="S1725" i="58" l="1"/>
  <c r="C1724" i="58"/>
  <c r="E1724" i="58"/>
  <c r="D1724" i="58"/>
  <c r="T1725" i="58" l="1"/>
  <c r="U1725" i="58" s="1"/>
  <c r="Q1726" i="58"/>
  <c r="F1724" i="58"/>
  <c r="S1726" i="58" l="1"/>
  <c r="E1725" i="58"/>
  <c r="D1725" i="58"/>
  <c r="F1725" i="58" s="1"/>
  <c r="C1725" i="58"/>
  <c r="T1726" i="58" l="1"/>
  <c r="U1726" i="58" s="1"/>
  <c r="Q1727" i="58"/>
  <c r="S1727" i="58" l="1"/>
  <c r="C1726" i="58"/>
  <c r="E1726" i="58"/>
  <c r="D1726" i="58"/>
  <c r="F1726" i="58" s="1"/>
  <c r="T1727" i="58" l="1"/>
  <c r="U1727" i="58" s="1"/>
  <c r="Q1728" i="58"/>
  <c r="S1728" i="58" l="1"/>
  <c r="E1727" i="58"/>
  <c r="D1727" i="58"/>
  <c r="F1727" i="58" s="1"/>
  <c r="C1727" i="58"/>
  <c r="T1728" i="58" l="1"/>
  <c r="U1728" i="58" s="1"/>
  <c r="Q1729" i="58"/>
  <c r="S1729" i="58" l="1"/>
  <c r="C1728" i="58"/>
  <c r="E1728" i="58"/>
  <c r="D1728" i="58"/>
  <c r="F1728" i="58" s="1"/>
  <c r="T1729" i="58" l="1"/>
  <c r="U1729" i="58" s="1"/>
  <c r="Q1730" i="58"/>
  <c r="S1730" i="58" l="1"/>
  <c r="E1729" i="58"/>
  <c r="D1729" i="58"/>
  <c r="F1729" i="58" s="1"/>
  <c r="C1729" i="58"/>
  <c r="T1730" i="58" l="1"/>
  <c r="U1730" i="58" s="1"/>
  <c r="Q1731" i="58"/>
  <c r="S1731" i="58" l="1"/>
  <c r="C1730" i="58"/>
  <c r="E1730" i="58"/>
  <c r="D1730" i="58"/>
  <c r="F1730" i="58" s="1"/>
  <c r="Q1732" i="58" l="1"/>
  <c r="T1731" i="58"/>
  <c r="U1731" i="58" s="1"/>
  <c r="E1731" i="58" l="1"/>
  <c r="D1731" i="58"/>
  <c r="C1731" i="58"/>
  <c r="S1732" i="58"/>
  <c r="F1731" i="58" l="1"/>
  <c r="T1732" i="58"/>
  <c r="U1732" i="58" s="1"/>
  <c r="Q1733" i="58"/>
  <c r="S1733" i="58" l="1"/>
  <c r="C1732" i="58"/>
  <c r="E1732" i="58"/>
  <c r="D1732" i="58"/>
  <c r="Q1734" i="58" l="1"/>
  <c r="T1733" i="58"/>
  <c r="U1733" i="58" s="1"/>
  <c r="F1732" i="58"/>
  <c r="E1733" i="58" l="1"/>
  <c r="C1733" i="58"/>
  <c r="D1733" i="58"/>
  <c r="F1733" i="58" s="1"/>
  <c r="S1734" i="58"/>
  <c r="T1734" i="58" l="1"/>
  <c r="U1734" i="58" s="1"/>
  <c r="Q1735" i="58"/>
  <c r="S1735" i="58" l="1"/>
  <c r="C1734" i="58"/>
  <c r="D1734" i="58"/>
  <c r="E1734" i="58"/>
  <c r="F1734" i="58" l="1"/>
  <c r="Q1736" i="58"/>
  <c r="T1735" i="58"/>
  <c r="U1735" i="58" s="1"/>
  <c r="E1735" i="58" l="1"/>
  <c r="D1735" i="58"/>
  <c r="F1735" i="58" s="1"/>
  <c r="C1735" i="58"/>
  <c r="S1736" i="58"/>
  <c r="T1736" i="58" l="1"/>
  <c r="U1736" i="58" s="1"/>
  <c r="Q1737" i="58"/>
  <c r="S1737" i="58" l="1"/>
  <c r="C1736" i="58"/>
  <c r="E1736" i="58"/>
  <c r="D1736" i="58"/>
  <c r="F1736" i="58" s="1"/>
  <c r="T1737" i="58" l="1"/>
  <c r="U1737" i="58" s="1"/>
  <c r="Q1738" i="58"/>
  <c r="S1738" i="58" l="1"/>
  <c r="E1737" i="58"/>
  <c r="D1737" i="58"/>
  <c r="F1737" i="58" s="1"/>
  <c r="C1737" i="58"/>
  <c r="T1738" i="58" l="1"/>
  <c r="U1738" i="58" s="1"/>
  <c r="Q1739" i="58"/>
  <c r="S1739" i="58" l="1"/>
  <c r="C1738" i="58"/>
  <c r="E1738" i="58"/>
  <c r="D1738" i="58"/>
  <c r="F1738" i="58" s="1"/>
  <c r="Q1740" i="58" l="1"/>
  <c r="T1739" i="58"/>
  <c r="U1739" i="58" s="1"/>
  <c r="E1739" i="58" l="1"/>
  <c r="D1739" i="58"/>
  <c r="F1739" i="58" s="1"/>
  <c r="C1739" i="58"/>
  <c r="S1740" i="58"/>
  <c r="T1740" i="58" l="1"/>
  <c r="U1740" i="58" s="1"/>
  <c r="Q1741" i="58"/>
  <c r="S1741" i="58" l="1"/>
  <c r="C1740" i="58"/>
  <c r="E1740" i="58"/>
  <c r="D1740" i="58"/>
  <c r="F1740" i="58" s="1"/>
  <c r="Q1742" i="58" l="1"/>
  <c r="T1741" i="58"/>
  <c r="U1741" i="58" s="1"/>
  <c r="E1741" i="58" l="1"/>
  <c r="C1741" i="58"/>
  <c r="D1741" i="58"/>
  <c r="F1741" i="58" s="1"/>
  <c r="S1742" i="58"/>
  <c r="T1742" i="58" l="1"/>
  <c r="U1742" i="58" s="1"/>
  <c r="Q1743" i="58"/>
  <c r="S1743" i="58" l="1"/>
  <c r="C1742" i="58"/>
  <c r="D1742" i="58"/>
  <c r="F1742" i="58" s="1"/>
  <c r="E1742" i="58"/>
  <c r="Q1744" i="58" l="1"/>
  <c r="T1743" i="58"/>
  <c r="U1743" i="58" s="1"/>
  <c r="E1743" i="58" l="1"/>
  <c r="D1743" i="58"/>
  <c r="F1743" i="58" s="1"/>
  <c r="C1743" i="58"/>
  <c r="S1744" i="58"/>
  <c r="T1744" i="58" l="1"/>
  <c r="U1744" i="58" s="1"/>
  <c r="Q1745" i="58"/>
  <c r="S1745" i="58" l="1"/>
  <c r="C1744" i="58"/>
  <c r="E1744" i="58"/>
  <c r="D1744" i="58"/>
  <c r="F1744" i="58" s="1"/>
  <c r="T1745" i="58" l="1"/>
  <c r="U1745" i="58" s="1"/>
  <c r="Q1746" i="58"/>
  <c r="S1746" i="58" l="1"/>
  <c r="E1745" i="58"/>
  <c r="D1745" i="58"/>
  <c r="F1745" i="58" s="1"/>
  <c r="C1745" i="58"/>
  <c r="T1746" i="58" l="1"/>
  <c r="U1746" i="58" s="1"/>
  <c r="Q1747" i="58"/>
  <c r="S1747" i="58" l="1"/>
  <c r="C1746" i="58"/>
  <c r="E1746" i="58"/>
  <c r="D1746" i="58"/>
  <c r="Q1748" i="58" l="1"/>
  <c r="T1747" i="58"/>
  <c r="U1747" i="58" s="1"/>
  <c r="F1746" i="58"/>
  <c r="E1747" i="58" l="1"/>
  <c r="D1747" i="58"/>
  <c r="F1747" i="58" s="1"/>
  <c r="C1747" i="58"/>
  <c r="S1748" i="58"/>
  <c r="T1748" i="58" l="1"/>
  <c r="U1748" i="58" s="1"/>
  <c r="Q1749" i="58"/>
  <c r="S1749" i="58" l="1"/>
  <c r="C1748" i="58"/>
  <c r="E1748" i="58"/>
  <c r="D1748" i="58"/>
  <c r="Q1750" i="58" l="1"/>
  <c r="T1749" i="58"/>
  <c r="U1749" i="58" s="1"/>
  <c r="F1748" i="58"/>
  <c r="E1749" i="58" l="1"/>
  <c r="C1749" i="58"/>
  <c r="D1749" i="58"/>
  <c r="F1749" i="58" s="1"/>
  <c r="S1750" i="58"/>
  <c r="T1750" i="58" l="1"/>
  <c r="U1750" i="58" s="1"/>
  <c r="Q1751" i="58"/>
  <c r="S1751" i="58" l="1"/>
  <c r="C1750" i="58"/>
  <c r="D1750" i="58"/>
  <c r="F1750" i="58" s="1"/>
  <c r="E1750" i="58"/>
  <c r="Q1752" i="58" l="1"/>
  <c r="T1751" i="58"/>
  <c r="U1751" i="58" s="1"/>
  <c r="E1751" i="58" l="1"/>
  <c r="D1751" i="58"/>
  <c r="F1751" i="58" s="1"/>
  <c r="C1751" i="58"/>
  <c r="S1752" i="58"/>
  <c r="T1752" i="58" l="1"/>
  <c r="U1752" i="58" s="1"/>
  <c r="Q1753" i="58"/>
  <c r="S1753" i="58" l="1"/>
  <c r="C1752" i="58"/>
  <c r="E1752" i="58"/>
  <c r="D1752" i="58"/>
  <c r="F1752" i="58" s="1"/>
  <c r="T1753" i="58" l="1"/>
  <c r="U1753" i="58" s="1"/>
  <c r="Q1754" i="58"/>
  <c r="S1754" i="58" l="1"/>
  <c r="E1753" i="58"/>
  <c r="D1753" i="58"/>
  <c r="F1753" i="58" s="1"/>
  <c r="C1753" i="58"/>
  <c r="T1754" i="58" l="1"/>
  <c r="U1754" i="58" s="1"/>
  <c r="Q1755" i="58"/>
  <c r="S1755" i="58" l="1"/>
  <c r="C1754" i="58"/>
  <c r="E1754" i="58"/>
  <c r="D1754" i="58"/>
  <c r="Q1756" i="58" l="1"/>
  <c r="T1755" i="58"/>
  <c r="U1755" i="58" s="1"/>
  <c r="F1754" i="58"/>
  <c r="E1755" i="58" l="1"/>
  <c r="D1755" i="58"/>
  <c r="F1755" i="58" s="1"/>
  <c r="C1755" i="58"/>
  <c r="S1756" i="58"/>
  <c r="T1756" i="58" l="1"/>
  <c r="U1756" i="58" s="1"/>
  <c r="Q1757" i="58"/>
  <c r="S1757" i="58" l="1"/>
  <c r="C1756" i="58"/>
  <c r="E1756" i="58"/>
  <c r="D1756" i="58"/>
  <c r="Q1758" i="58" l="1"/>
  <c r="T1757" i="58"/>
  <c r="U1757" i="58" s="1"/>
  <c r="F1756" i="58"/>
  <c r="E1757" i="58" l="1"/>
  <c r="C1757" i="58"/>
  <c r="D1757" i="58"/>
  <c r="F1757" i="58" s="1"/>
  <c r="S1758" i="58"/>
  <c r="T1758" i="58" l="1"/>
  <c r="U1758" i="58" s="1"/>
  <c r="Q1759" i="58"/>
  <c r="S1759" i="58" l="1"/>
  <c r="C1758" i="58"/>
  <c r="D1758" i="58"/>
  <c r="F1758" i="58" s="1"/>
  <c r="E1758" i="58"/>
  <c r="Q1760" i="58" l="1"/>
  <c r="T1759" i="58"/>
  <c r="U1759" i="58" s="1"/>
  <c r="E1759" i="58" l="1"/>
  <c r="D1759" i="58"/>
  <c r="F1759" i="58" s="1"/>
  <c r="C1759" i="58"/>
  <c r="S1760" i="58"/>
  <c r="T1760" i="58" l="1"/>
  <c r="U1760" i="58" s="1"/>
  <c r="Q1761" i="58"/>
  <c r="S1761" i="58" l="1"/>
  <c r="C1760" i="58"/>
  <c r="E1760" i="58"/>
  <c r="D1760" i="58"/>
  <c r="F1760" i="58" l="1"/>
  <c r="T1761" i="58"/>
  <c r="U1761" i="58" s="1"/>
  <c r="Q1762" i="58"/>
  <c r="E1761" i="58" l="1"/>
  <c r="D1761" i="58"/>
  <c r="F1761" i="58" s="1"/>
  <c r="C1761" i="58"/>
  <c r="S1762" i="58"/>
  <c r="T1762" i="58" l="1"/>
  <c r="U1762" i="58" s="1"/>
  <c r="Q1763" i="58"/>
  <c r="S1763" i="58" l="1"/>
  <c r="C1762" i="58"/>
  <c r="E1762" i="58"/>
  <c r="D1762" i="58"/>
  <c r="Q1764" i="58" l="1"/>
  <c r="T1763" i="58"/>
  <c r="U1763" i="58" s="1"/>
  <c r="F1762" i="58"/>
  <c r="E1763" i="58" l="1"/>
  <c r="D1763" i="58"/>
  <c r="F1763" i="58" s="1"/>
  <c r="C1763" i="58"/>
  <c r="S1764" i="58"/>
  <c r="T1764" i="58" l="1"/>
  <c r="U1764" i="58" s="1"/>
  <c r="Q1765" i="58"/>
  <c r="S1765" i="58" l="1"/>
  <c r="C1764" i="58"/>
  <c r="E1764" i="58"/>
  <c r="D1764" i="58"/>
  <c r="F1764" i="58" s="1"/>
  <c r="Q1766" i="58" l="1"/>
  <c r="T1765" i="58"/>
  <c r="U1765" i="58" s="1"/>
  <c r="E1765" i="58" l="1"/>
  <c r="C1765" i="58"/>
  <c r="D1765" i="58"/>
  <c r="S1766" i="58"/>
  <c r="F1765" i="58" l="1"/>
  <c r="T1766" i="58"/>
  <c r="U1766" i="58" s="1"/>
  <c r="Q1767" i="58"/>
  <c r="C1766" i="58" l="1"/>
  <c r="D1766" i="58"/>
  <c r="E1766" i="58"/>
  <c r="S1767" i="58"/>
  <c r="F1766" i="58" l="1"/>
  <c r="Q1768" i="58"/>
  <c r="T1767" i="58"/>
  <c r="U1767" i="58" s="1"/>
  <c r="S1768" i="58" l="1"/>
  <c r="E1767" i="58"/>
  <c r="D1767" i="58"/>
  <c r="F1767" i="58" s="1"/>
  <c r="C1767" i="58"/>
  <c r="T1768" i="58" l="1"/>
  <c r="U1768" i="58" s="1"/>
  <c r="Q1769" i="58"/>
  <c r="S1769" i="58" l="1"/>
  <c r="C1768" i="58"/>
  <c r="E1768" i="58"/>
  <c r="D1768" i="58"/>
  <c r="F1768" i="58" l="1"/>
  <c r="T1769" i="58"/>
  <c r="U1769" i="58" s="1"/>
  <c r="Q1770" i="58"/>
  <c r="E1769" i="58" l="1"/>
  <c r="D1769" i="58"/>
  <c r="F1769" i="58" s="1"/>
  <c r="C1769" i="58"/>
  <c r="S1770" i="58"/>
  <c r="T1770" i="58" l="1"/>
  <c r="U1770" i="58" s="1"/>
  <c r="Q1771" i="58"/>
  <c r="S1771" i="58" l="1"/>
  <c r="C1770" i="58"/>
  <c r="E1770" i="58"/>
  <c r="D1770" i="58"/>
  <c r="Q1772" i="58" l="1"/>
  <c r="T1771" i="58"/>
  <c r="U1771" i="58" s="1"/>
  <c r="F1770" i="58"/>
  <c r="E1771" i="58" l="1"/>
  <c r="D1771" i="58"/>
  <c r="F1771" i="58" s="1"/>
  <c r="C1771" i="58"/>
  <c r="S1772" i="58"/>
  <c r="T1772" i="58" l="1"/>
  <c r="U1772" i="58" s="1"/>
  <c r="Q1773" i="58"/>
  <c r="S1773" i="58" l="1"/>
  <c r="C1772" i="58"/>
  <c r="E1772" i="58"/>
  <c r="D1772" i="58"/>
  <c r="Q1774" i="58" l="1"/>
  <c r="T1773" i="58"/>
  <c r="U1773" i="58" s="1"/>
  <c r="F1772" i="58"/>
  <c r="E1773" i="58" l="1"/>
  <c r="C1773" i="58"/>
  <c r="D1773" i="58"/>
  <c r="S1774" i="58"/>
  <c r="F1773" i="58" l="1"/>
  <c r="T1774" i="58"/>
  <c r="U1774" i="58" s="1"/>
  <c r="Q1775" i="58"/>
  <c r="C1774" i="58" l="1"/>
  <c r="D1774" i="58"/>
  <c r="E1774" i="58"/>
  <c r="S1775" i="58"/>
  <c r="Q1776" i="58" l="1"/>
  <c r="T1775" i="58"/>
  <c r="U1775" i="58" s="1"/>
  <c r="F1774" i="58"/>
  <c r="E1775" i="58" l="1"/>
  <c r="D1775" i="58"/>
  <c r="F1775" i="58" s="1"/>
  <c r="C1775" i="58"/>
  <c r="S1776" i="58"/>
  <c r="T1776" i="58" l="1"/>
  <c r="U1776" i="58" s="1"/>
  <c r="Q1777" i="58"/>
  <c r="S1777" i="58" l="1"/>
  <c r="C1776" i="58"/>
  <c r="E1776" i="58"/>
  <c r="D1776" i="58"/>
  <c r="F1776" i="58" s="1"/>
  <c r="T1777" i="58" l="1"/>
  <c r="U1777" i="58" s="1"/>
  <c r="Q1778" i="58"/>
  <c r="S1778" i="58" l="1"/>
  <c r="E1777" i="58"/>
  <c r="D1777" i="58"/>
  <c r="F1777" i="58" s="1"/>
  <c r="C1777" i="58"/>
  <c r="T1778" i="58" l="1"/>
  <c r="U1778" i="58" s="1"/>
  <c r="Q1779" i="58"/>
  <c r="S1779" i="58" l="1"/>
  <c r="C1778" i="58"/>
  <c r="E1778" i="58"/>
  <c r="D1778" i="58"/>
  <c r="Q1780" i="58" l="1"/>
  <c r="T1779" i="58"/>
  <c r="U1779" i="58" s="1"/>
  <c r="F1778" i="58"/>
  <c r="E1779" i="58" l="1"/>
  <c r="D1779" i="58"/>
  <c r="F1779" i="58" s="1"/>
  <c r="C1779" i="58"/>
  <c r="S1780" i="58"/>
  <c r="T1780" i="58" l="1"/>
  <c r="U1780" i="58" s="1"/>
  <c r="Q1781" i="58"/>
  <c r="S1781" i="58" l="1"/>
  <c r="C1780" i="58"/>
  <c r="E1780" i="58"/>
  <c r="D1780" i="58"/>
  <c r="F1780" i="58" s="1"/>
  <c r="Q1782" i="58" l="1"/>
  <c r="T1781" i="58"/>
  <c r="U1781" i="58" s="1"/>
  <c r="E1781" i="58" l="1"/>
  <c r="C1781" i="58"/>
  <c r="D1781" i="58"/>
  <c r="S1782" i="58"/>
  <c r="F1781" i="58" l="1"/>
  <c r="T1782" i="58"/>
  <c r="U1782" i="58" s="1"/>
  <c r="Q1783" i="58"/>
  <c r="C1782" i="58" l="1"/>
  <c r="D1782" i="58"/>
  <c r="E1782" i="58"/>
  <c r="S1783" i="58"/>
  <c r="F1782" i="58" l="1"/>
  <c r="Q1784" i="58"/>
  <c r="T1783" i="58"/>
  <c r="U1783" i="58" s="1"/>
  <c r="S1784" i="58" l="1"/>
  <c r="E1783" i="58"/>
  <c r="D1783" i="58"/>
  <c r="F1783" i="58" s="1"/>
  <c r="C1783" i="58"/>
  <c r="T1784" i="58" l="1"/>
  <c r="U1784" i="58" s="1"/>
  <c r="Q1785" i="58"/>
  <c r="S1785" i="58" l="1"/>
  <c r="C1784" i="58"/>
  <c r="E1784" i="58"/>
  <c r="D1784" i="58"/>
  <c r="F1784" i="58" l="1"/>
  <c r="T1785" i="58"/>
  <c r="U1785" i="58" s="1"/>
  <c r="Q1786" i="58"/>
  <c r="E1785" i="58" l="1"/>
  <c r="D1785" i="58"/>
  <c r="F1785" i="58" s="1"/>
  <c r="C1785" i="58"/>
  <c r="S1786" i="58"/>
  <c r="T1786" i="58" l="1"/>
  <c r="U1786" i="58" s="1"/>
  <c r="Q1787" i="58"/>
  <c r="S1787" i="58" l="1"/>
  <c r="C1786" i="58"/>
  <c r="E1786" i="58"/>
  <c r="D1786" i="58"/>
  <c r="F1786" i="58" s="1"/>
  <c r="Q1788" i="58" l="1"/>
  <c r="T1787" i="58"/>
  <c r="U1787" i="58" s="1"/>
  <c r="E1787" i="58" l="1"/>
  <c r="D1787" i="58"/>
  <c r="F1787" i="58" s="1"/>
  <c r="C1787" i="58"/>
  <c r="S1788" i="58"/>
  <c r="T1788" i="58" l="1"/>
  <c r="U1788" i="58" s="1"/>
  <c r="Q1789" i="58"/>
  <c r="S1789" i="58" l="1"/>
  <c r="C1788" i="58"/>
  <c r="E1788" i="58"/>
  <c r="D1788" i="58"/>
  <c r="Q1790" i="58" l="1"/>
  <c r="T1789" i="58"/>
  <c r="U1789" i="58" s="1"/>
  <c r="F1788" i="58"/>
  <c r="E1789" i="58" l="1"/>
  <c r="C1789" i="58"/>
  <c r="D1789" i="58"/>
  <c r="F1789" i="58" s="1"/>
  <c r="S1790" i="58"/>
  <c r="T1790" i="58" l="1"/>
  <c r="U1790" i="58" s="1"/>
  <c r="Q1791" i="58"/>
  <c r="C1790" i="58" l="1"/>
  <c r="D1790" i="58"/>
  <c r="E1790" i="58"/>
  <c r="S1791" i="58"/>
  <c r="F1790" i="58" l="1"/>
  <c r="Q1792" i="58"/>
  <c r="T1791" i="58"/>
  <c r="U1791" i="58" s="1"/>
  <c r="E1791" i="58" l="1"/>
  <c r="D1791" i="58"/>
  <c r="F1791" i="58" s="1"/>
  <c r="C1791" i="58"/>
  <c r="S1792" i="58"/>
  <c r="T1792" i="58" l="1"/>
  <c r="U1792" i="58" s="1"/>
  <c r="Q1793" i="58"/>
  <c r="S1793" i="58" l="1"/>
  <c r="C1792" i="58"/>
  <c r="E1792" i="58"/>
  <c r="D1792" i="58"/>
  <c r="F1792" i="58" l="1"/>
  <c r="T1793" i="58"/>
  <c r="U1793" i="58" s="1"/>
  <c r="Q1794" i="58"/>
  <c r="S1794" i="58" l="1"/>
  <c r="E1793" i="58"/>
  <c r="D1793" i="58"/>
  <c r="F1793" i="58" s="1"/>
  <c r="C1793" i="58"/>
  <c r="T1794" i="58" l="1"/>
  <c r="U1794" i="58" s="1"/>
  <c r="Q1795" i="58"/>
  <c r="S1795" i="58" l="1"/>
  <c r="C1794" i="58"/>
  <c r="E1794" i="58"/>
  <c r="D1794" i="58"/>
  <c r="Q1796" i="58" l="1"/>
  <c r="T1795" i="58"/>
  <c r="U1795" i="58" s="1"/>
  <c r="F1794" i="58"/>
  <c r="E1795" i="58" l="1"/>
  <c r="D1795" i="58"/>
  <c r="F1795" i="58" s="1"/>
  <c r="C1795" i="58"/>
  <c r="S1796" i="58"/>
  <c r="T1796" i="58" l="1"/>
  <c r="U1796" i="58" s="1"/>
  <c r="Q1797" i="58"/>
  <c r="S1797" i="58" l="1"/>
  <c r="C1796" i="58"/>
  <c r="E1796" i="58"/>
  <c r="D1796" i="58"/>
  <c r="Q1798" i="58" l="1"/>
  <c r="T1797" i="58"/>
  <c r="U1797" i="58" s="1"/>
  <c r="F1796" i="58"/>
  <c r="E1797" i="58" l="1"/>
  <c r="C1797" i="58"/>
  <c r="D1797" i="58"/>
  <c r="F1797" i="58" s="1"/>
  <c r="S1798" i="58"/>
  <c r="T1798" i="58" l="1"/>
  <c r="U1798" i="58" s="1"/>
  <c r="Q1799" i="58"/>
  <c r="S1799" i="58" l="1"/>
  <c r="C1798" i="58"/>
  <c r="D1798" i="58"/>
  <c r="F1798" i="58" s="1"/>
  <c r="E1798" i="58"/>
  <c r="Q1800" i="58" l="1"/>
  <c r="T1799" i="58"/>
  <c r="U1799" i="58" s="1"/>
  <c r="E1799" i="58" l="1"/>
  <c r="D1799" i="58"/>
  <c r="F1799" i="58" s="1"/>
  <c r="C1799" i="58"/>
  <c r="S1800" i="58"/>
  <c r="T1800" i="58" l="1"/>
  <c r="U1800" i="58" s="1"/>
  <c r="Q1801" i="58"/>
  <c r="S1801" i="58" l="1"/>
  <c r="C1800" i="58"/>
  <c r="E1800" i="58"/>
  <c r="D1800" i="58"/>
  <c r="F1800" i="58" l="1"/>
  <c r="T1801" i="58"/>
  <c r="U1801" i="58" s="1"/>
  <c r="Q1802" i="58"/>
  <c r="S1802" i="58" l="1"/>
  <c r="E1801" i="58"/>
  <c r="D1801" i="58"/>
  <c r="F1801" i="58" s="1"/>
  <c r="C1801" i="58"/>
  <c r="T1802" i="58" l="1"/>
  <c r="U1802" i="58" s="1"/>
  <c r="Q1803" i="58"/>
  <c r="S1803" i="58" l="1"/>
  <c r="C1802" i="58"/>
  <c r="E1802" i="58"/>
  <c r="D1802" i="58"/>
  <c r="Q1804" i="58" l="1"/>
  <c r="T1803" i="58"/>
  <c r="U1803" i="58" s="1"/>
  <c r="F1802" i="58"/>
  <c r="E1803" i="58" l="1"/>
  <c r="D1803" i="58"/>
  <c r="F1803" i="58" s="1"/>
  <c r="C1803" i="58"/>
  <c r="S1804" i="58"/>
  <c r="T1804" i="58" l="1"/>
  <c r="U1804" i="58" s="1"/>
  <c r="Q1805" i="58"/>
  <c r="S1805" i="58" l="1"/>
  <c r="C1804" i="58"/>
  <c r="E1804" i="58"/>
  <c r="D1804" i="58"/>
  <c r="Q1806" i="58" l="1"/>
  <c r="T1805" i="58"/>
  <c r="U1805" i="58" s="1"/>
  <c r="F1804" i="58"/>
  <c r="E1805" i="58" l="1"/>
  <c r="C1805" i="58"/>
  <c r="D1805" i="58"/>
  <c r="F1805" i="58" s="1"/>
  <c r="S1806" i="58"/>
  <c r="T1806" i="58" l="1"/>
  <c r="U1806" i="58" s="1"/>
  <c r="Q1807" i="58"/>
  <c r="S1807" i="58" l="1"/>
  <c r="C1806" i="58"/>
  <c r="D1806" i="58"/>
  <c r="F1806" i="58" s="1"/>
  <c r="E1806" i="58"/>
  <c r="Q1808" i="58" l="1"/>
  <c r="T1807" i="58"/>
  <c r="U1807" i="58" s="1"/>
  <c r="E1807" i="58" l="1"/>
  <c r="D1807" i="58"/>
  <c r="F1807" i="58" s="1"/>
  <c r="C1807" i="58"/>
  <c r="S1808" i="58"/>
  <c r="T1808" i="58" l="1"/>
  <c r="U1808" i="58" s="1"/>
  <c r="Q1809" i="58"/>
  <c r="S1809" i="58" l="1"/>
  <c r="C1808" i="58"/>
  <c r="E1808" i="58"/>
  <c r="D1808" i="58"/>
  <c r="F1808" i="58" l="1"/>
  <c r="T1809" i="58"/>
  <c r="U1809" i="58" s="1"/>
  <c r="Q1810" i="58"/>
  <c r="S1810" i="58" l="1"/>
  <c r="E1809" i="58"/>
  <c r="D1809" i="58"/>
  <c r="F1809" i="58" s="1"/>
  <c r="C1809" i="58"/>
  <c r="T1810" i="58" l="1"/>
  <c r="U1810" i="58" s="1"/>
  <c r="Q1811" i="58"/>
  <c r="S1811" i="58" l="1"/>
  <c r="C1810" i="58"/>
  <c r="E1810" i="58"/>
  <c r="D1810" i="58"/>
  <c r="Q1812" i="58" l="1"/>
  <c r="T1811" i="58"/>
  <c r="U1811" i="58" s="1"/>
  <c r="F1810" i="58"/>
  <c r="E1811" i="58" l="1"/>
  <c r="D1811" i="58"/>
  <c r="F1811" i="58" s="1"/>
  <c r="C1811" i="58"/>
  <c r="S1812" i="58"/>
  <c r="T1812" i="58" l="1"/>
  <c r="U1812" i="58" s="1"/>
  <c r="Q1813" i="58"/>
  <c r="S1813" i="58" l="1"/>
  <c r="C1812" i="58"/>
  <c r="E1812" i="58"/>
  <c r="D1812" i="58"/>
  <c r="Q1814" i="58" l="1"/>
  <c r="T1813" i="58"/>
  <c r="U1813" i="58" s="1"/>
  <c r="F1812" i="58"/>
  <c r="E1813" i="58" l="1"/>
  <c r="C1813" i="58"/>
  <c r="D1813" i="58"/>
  <c r="F1813" i="58" s="1"/>
  <c r="S1814" i="58"/>
  <c r="T1814" i="58" l="1"/>
  <c r="U1814" i="58" s="1"/>
  <c r="Q1815" i="58"/>
  <c r="S1815" i="58" l="1"/>
  <c r="C1814" i="58"/>
  <c r="D1814" i="58"/>
  <c r="F1814" i="58" s="1"/>
  <c r="E1814" i="58"/>
  <c r="Q1816" i="58" l="1"/>
  <c r="T1815" i="58"/>
  <c r="U1815" i="58" s="1"/>
  <c r="E1815" i="58" l="1"/>
  <c r="D1815" i="58"/>
  <c r="F1815" i="58" s="1"/>
  <c r="C1815" i="58"/>
  <c r="S1816" i="58"/>
  <c r="T1816" i="58" l="1"/>
  <c r="U1816" i="58" s="1"/>
  <c r="Q1817" i="58"/>
  <c r="S1817" i="58" l="1"/>
  <c r="C1816" i="58"/>
  <c r="E1816" i="58"/>
  <c r="D1816" i="58"/>
  <c r="F1816" i="58" l="1"/>
  <c r="T1817" i="58"/>
  <c r="U1817" i="58" s="1"/>
  <c r="Q1818" i="58"/>
  <c r="S1818" i="58" l="1"/>
  <c r="E1817" i="58"/>
  <c r="D1817" i="58"/>
  <c r="F1817" i="58" s="1"/>
  <c r="C1817" i="58"/>
  <c r="T1818" i="58" l="1"/>
  <c r="U1818" i="58" s="1"/>
  <c r="Q1819" i="58"/>
  <c r="S1819" i="58" l="1"/>
  <c r="C1818" i="58"/>
  <c r="E1818" i="58"/>
  <c r="D1818" i="58"/>
  <c r="Q1820" i="58" l="1"/>
  <c r="T1819" i="58"/>
  <c r="U1819" i="58" s="1"/>
  <c r="F1818" i="58"/>
  <c r="E1819" i="58" l="1"/>
  <c r="D1819" i="58"/>
  <c r="F1819" i="58" s="1"/>
  <c r="C1819" i="58"/>
  <c r="S1820" i="58"/>
  <c r="T1820" i="58" l="1"/>
  <c r="U1820" i="58" s="1"/>
  <c r="Q1821" i="58"/>
  <c r="S1821" i="58" l="1"/>
  <c r="C1820" i="58"/>
  <c r="E1820" i="58"/>
  <c r="D1820" i="58"/>
  <c r="Q1822" i="58" l="1"/>
  <c r="T1821" i="58"/>
  <c r="U1821" i="58" s="1"/>
  <c r="F1820" i="58"/>
  <c r="E1821" i="58" l="1"/>
  <c r="C1821" i="58"/>
  <c r="D1821" i="58"/>
  <c r="F1821" i="58" s="1"/>
  <c r="S1822" i="58"/>
  <c r="T1822" i="58" l="1"/>
  <c r="U1822" i="58" s="1"/>
  <c r="Q1823" i="58"/>
  <c r="S1823" i="58" l="1"/>
  <c r="C1822" i="58"/>
  <c r="D1822" i="58"/>
  <c r="F1822" i="58" s="1"/>
  <c r="E1822" i="58"/>
  <c r="T1823" i="58" l="1"/>
  <c r="U1823" i="58" s="1"/>
  <c r="Q1824" i="58"/>
  <c r="S1824" i="58" l="1"/>
  <c r="E1823" i="58"/>
  <c r="C1823" i="58"/>
  <c r="D1823" i="58"/>
  <c r="F1823" i="58" s="1"/>
  <c r="T1824" i="58" l="1"/>
  <c r="U1824" i="58" s="1"/>
  <c r="Q1825" i="58"/>
  <c r="S1825" i="58" l="1"/>
  <c r="C1824" i="58"/>
  <c r="E1824" i="58"/>
  <c r="D1824" i="58"/>
  <c r="F1824" i="58" l="1"/>
  <c r="T1825" i="58"/>
  <c r="U1825" i="58" s="1"/>
  <c r="Q1826" i="58"/>
  <c r="S1826" i="58" l="1"/>
  <c r="E1825" i="58"/>
  <c r="C1825" i="58"/>
  <c r="D1825" i="58"/>
  <c r="F1825" i="58" s="1"/>
  <c r="T1826" i="58" l="1"/>
  <c r="U1826" i="58" s="1"/>
  <c r="Q1827" i="58"/>
  <c r="S1827" i="58" l="1"/>
  <c r="C1826" i="58"/>
  <c r="E1826" i="58"/>
  <c r="D1826" i="58"/>
  <c r="T1827" i="58" l="1"/>
  <c r="U1827" i="58" s="1"/>
  <c r="Q1828" i="58"/>
  <c r="F1826" i="58"/>
  <c r="S1828" i="58" l="1"/>
  <c r="E1827" i="58"/>
  <c r="C1827" i="58"/>
  <c r="D1827" i="58"/>
  <c r="F1827" i="58" s="1"/>
  <c r="T1828" i="58" l="1"/>
  <c r="U1828" i="58" s="1"/>
  <c r="Q1829" i="58"/>
  <c r="S1829" i="58" l="1"/>
  <c r="C1828" i="58"/>
  <c r="E1828" i="58"/>
  <c r="D1828" i="58"/>
  <c r="F1828" i="58" l="1"/>
  <c r="T1829" i="58"/>
  <c r="U1829" i="58" s="1"/>
  <c r="Q1830" i="58"/>
  <c r="S1830" i="58" l="1"/>
  <c r="E1829" i="58"/>
  <c r="C1829" i="58"/>
  <c r="D1829" i="58"/>
  <c r="F1829" i="58" s="1"/>
  <c r="T1830" i="58" l="1"/>
  <c r="U1830" i="58" s="1"/>
  <c r="Q1831" i="58"/>
  <c r="S1831" i="58" l="1"/>
  <c r="C1830" i="58"/>
  <c r="E1830" i="58"/>
  <c r="D1830" i="58"/>
  <c r="T1831" i="58" l="1"/>
  <c r="U1831" i="58" s="1"/>
  <c r="Q1832" i="58"/>
  <c r="F1830" i="58"/>
  <c r="S1832" i="58" l="1"/>
  <c r="E1831" i="58"/>
  <c r="C1831" i="58"/>
  <c r="D1831" i="58"/>
  <c r="F1831" i="58" s="1"/>
  <c r="T1832" i="58" l="1"/>
  <c r="U1832" i="58" s="1"/>
  <c r="Q1833" i="58"/>
  <c r="S1833" i="58" l="1"/>
  <c r="C1832" i="58"/>
  <c r="E1832" i="58"/>
  <c r="D1832" i="58"/>
  <c r="F1832" i="58" l="1"/>
  <c r="T1833" i="58"/>
  <c r="U1833" i="58" s="1"/>
  <c r="Q1834" i="58"/>
  <c r="S1834" i="58" l="1"/>
  <c r="E1833" i="58"/>
  <c r="C1833" i="58"/>
  <c r="D1833" i="58"/>
  <c r="F1833" i="58" s="1"/>
  <c r="T1834" i="58" l="1"/>
  <c r="U1834" i="58" s="1"/>
  <c r="Q1835" i="58"/>
  <c r="S1835" i="58" l="1"/>
  <c r="C1834" i="58"/>
  <c r="E1834" i="58"/>
  <c r="D1834" i="58"/>
  <c r="T1835" i="58" l="1"/>
  <c r="U1835" i="58" s="1"/>
  <c r="Q1836" i="58"/>
  <c r="F1834" i="58"/>
  <c r="S1836" i="58" l="1"/>
  <c r="E1835" i="58"/>
  <c r="C1835" i="58"/>
  <c r="D1835" i="58"/>
  <c r="F1835" i="58" s="1"/>
  <c r="T1836" i="58" l="1"/>
  <c r="U1836" i="58" s="1"/>
  <c r="Q1837" i="58"/>
  <c r="S1837" i="58" l="1"/>
  <c r="C1836" i="58"/>
  <c r="E1836" i="58"/>
  <c r="D1836" i="58"/>
  <c r="F1836" i="58" l="1"/>
  <c r="T1837" i="58"/>
  <c r="U1837" i="58" s="1"/>
  <c r="Q1838" i="58"/>
  <c r="S1838" i="58" l="1"/>
  <c r="E1837" i="58"/>
  <c r="C1837" i="58"/>
  <c r="D1837" i="58"/>
  <c r="F1837" i="58" s="1"/>
  <c r="T1838" i="58" l="1"/>
  <c r="U1838" i="58" s="1"/>
  <c r="Q1839" i="58"/>
  <c r="S1839" i="58" l="1"/>
  <c r="C1838" i="58"/>
  <c r="E1838" i="58"/>
  <c r="D1838" i="58"/>
  <c r="F1838" i="58" s="1"/>
  <c r="T1839" i="58" l="1"/>
  <c r="U1839" i="58" s="1"/>
  <c r="Q1840" i="58"/>
  <c r="S1840" i="58" l="1"/>
  <c r="E1839" i="58"/>
  <c r="C1839" i="58"/>
  <c r="D1839" i="58"/>
  <c r="F1839" i="58" s="1"/>
  <c r="T1840" i="58" l="1"/>
  <c r="U1840" i="58" s="1"/>
  <c r="Q1841" i="58"/>
  <c r="S1841" i="58" l="1"/>
  <c r="C1840" i="58"/>
  <c r="E1840" i="58"/>
  <c r="D1840" i="58"/>
  <c r="F1840" i="58" s="1"/>
  <c r="T1841" i="58" l="1"/>
  <c r="U1841" i="58" s="1"/>
  <c r="Q1842" i="58"/>
  <c r="E1841" i="58" l="1"/>
  <c r="C1841" i="58"/>
  <c r="D1841" i="58"/>
  <c r="F1841" i="58" s="1"/>
  <c r="S1842" i="58"/>
  <c r="T1842" i="58" l="1"/>
  <c r="U1842" i="58" s="1"/>
  <c r="Q1843" i="58"/>
  <c r="S1843" i="58" l="1"/>
  <c r="C1842" i="58"/>
  <c r="E1842" i="58"/>
  <c r="D1842" i="58"/>
  <c r="F1842" i="58" s="1"/>
  <c r="T1843" i="58" l="1"/>
  <c r="U1843" i="58" s="1"/>
  <c r="Q1844" i="58"/>
  <c r="S1844" i="58" l="1"/>
  <c r="E1843" i="58"/>
  <c r="C1843" i="58"/>
  <c r="D1843" i="58"/>
  <c r="F1843" i="58" s="1"/>
  <c r="T1844" i="58" l="1"/>
  <c r="U1844" i="58" s="1"/>
  <c r="Q1845" i="58"/>
  <c r="S1845" i="58" l="1"/>
  <c r="C1844" i="58"/>
  <c r="E1844" i="58"/>
  <c r="D1844" i="58"/>
  <c r="F1844" i="58" s="1"/>
  <c r="T1845" i="58" l="1"/>
  <c r="U1845" i="58" s="1"/>
  <c r="Q1846" i="58"/>
  <c r="S1846" i="58" l="1"/>
  <c r="E1845" i="58"/>
  <c r="C1845" i="58"/>
  <c r="D1845" i="58"/>
  <c r="F1845" i="58" s="1"/>
  <c r="T1846" i="58" l="1"/>
  <c r="U1846" i="58" s="1"/>
  <c r="Q1847" i="58"/>
  <c r="S1847" i="58" l="1"/>
  <c r="C1846" i="58"/>
  <c r="E1846" i="58"/>
  <c r="D1846" i="58"/>
  <c r="F1846" i="58" s="1"/>
  <c r="T1847" i="58" l="1"/>
  <c r="U1847" i="58" s="1"/>
  <c r="Q1848" i="58"/>
  <c r="S1848" i="58" l="1"/>
  <c r="E1847" i="58"/>
  <c r="C1847" i="58"/>
  <c r="D1847" i="58"/>
  <c r="F1847" i="58" s="1"/>
  <c r="T1848" i="58" l="1"/>
  <c r="U1848" i="58" s="1"/>
  <c r="Q1849" i="58"/>
  <c r="C1848" i="58" l="1"/>
  <c r="E1848" i="58"/>
  <c r="D1848" i="58"/>
  <c r="F1848" i="58" s="1"/>
  <c r="S1849" i="58"/>
  <c r="T1849" i="58" l="1"/>
  <c r="U1849" i="58" s="1"/>
  <c r="Q1850" i="58"/>
  <c r="S1850" i="58" l="1"/>
  <c r="E1849" i="58"/>
  <c r="C1849" i="58"/>
  <c r="D1849" i="58"/>
  <c r="F1849" i="58" s="1"/>
  <c r="T1850" i="58" l="1"/>
  <c r="U1850" i="58" s="1"/>
  <c r="Q1851" i="58"/>
  <c r="S1851" i="58" l="1"/>
  <c r="C1850" i="58"/>
  <c r="E1850" i="58"/>
  <c r="D1850" i="58"/>
  <c r="F1850" i="58" s="1"/>
  <c r="T1851" i="58" l="1"/>
  <c r="U1851" i="58" s="1"/>
  <c r="Q1852" i="58"/>
  <c r="S1852" i="58" l="1"/>
  <c r="E1851" i="58"/>
  <c r="C1851" i="58"/>
  <c r="D1851" i="58"/>
  <c r="F1851" i="58" s="1"/>
  <c r="T1852" i="58" l="1"/>
  <c r="U1852" i="58" s="1"/>
  <c r="Q1853" i="58"/>
  <c r="S1853" i="58" l="1"/>
  <c r="C1852" i="58"/>
  <c r="E1852" i="58"/>
  <c r="D1852" i="58"/>
  <c r="F1852" i="58" s="1"/>
  <c r="T1853" i="58" l="1"/>
  <c r="U1853" i="58" s="1"/>
  <c r="Q1854" i="58"/>
  <c r="S1854" i="58" l="1"/>
  <c r="E1853" i="58"/>
  <c r="C1853" i="58"/>
  <c r="D1853" i="58"/>
  <c r="F1853" i="58" s="1"/>
  <c r="T1854" i="58" l="1"/>
  <c r="U1854" i="58" s="1"/>
  <c r="Q1855" i="58"/>
  <c r="C1854" i="58" l="1"/>
  <c r="E1854" i="58"/>
  <c r="D1854" i="58"/>
  <c r="F1854" i="58" s="1"/>
  <c r="S1855" i="58"/>
  <c r="T1855" i="58" l="1"/>
  <c r="U1855" i="58" s="1"/>
  <c r="Q1856" i="58"/>
  <c r="E1855" i="58" l="1"/>
  <c r="C1855" i="58"/>
  <c r="D1855" i="58"/>
  <c r="S1856" i="58"/>
  <c r="F1855" i="58" l="1"/>
  <c r="T1856" i="58"/>
  <c r="U1856" i="58" s="1"/>
  <c r="Q1857" i="58"/>
  <c r="S1857" i="58" l="1"/>
  <c r="C1856" i="58"/>
  <c r="E1856" i="58"/>
  <c r="D1856" i="58"/>
  <c r="F1856" i="58" s="1"/>
  <c r="T1857" i="58" l="1"/>
  <c r="U1857" i="58" s="1"/>
  <c r="Q1858" i="58"/>
  <c r="S1858" i="58" l="1"/>
  <c r="E1857" i="58"/>
  <c r="C1857" i="58"/>
  <c r="D1857" i="58"/>
  <c r="F1857" i="58" s="1"/>
  <c r="T1858" i="58" l="1"/>
  <c r="U1858" i="58" s="1"/>
  <c r="Q1859" i="58"/>
  <c r="C1858" i="58" l="1"/>
  <c r="E1858" i="58"/>
  <c r="D1858" i="58"/>
  <c r="F1858" i="58" s="1"/>
  <c r="S1859" i="58"/>
  <c r="T1859" i="58" l="1"/>
  <c r="U1859" i="58" s="1"/>
  <c r="Q1860" i="58"/>
  <c r="E1859" i="58" l="1"/>
  <c r="C1859" i="58"/>
  <c r="D1859" i="58"/>
  <c r="S1860" i="58"/>
  <c r="F1859" i="58" l="1"/>
  <c r="T1860" i="58"/>
  <c r="U1860" i="58" s="1"/>
  <c r="Q1861" i="58"/>
  <c r="C1860" i="58" l="1"/>
  <c r="E1860" i="58"/>
  <c r="D1860" i="58"/>
  <c r="S1861" i="58"/>
  <c r="T1861" i="58" l="1"/>
  <c r="U1861" i="58" s="1"/>
  <c r="Q1862" i="58"/>
  <c r="F1860" i="58"/>
  <c r="S1862" i="58" l="1"/>
  <c r="E1861" i="58"/>
  <c r="C1861" i="58"/>
  <c r="D1861" i="58"/>
  <c r="F1861" i="58" s="1"/>
  <c r="T1862" i="58" l="1"/>
  <c r="U1862" i="58" s="1"/>
  <c r="Q1863" i="58"/>
  <c r="C1862" i="58" l="1"/>
  <c r="E1862" i="58"/>
  <c r="D1862" i="58"/>
  <c r="F1862" i="58" s="1"/>
  <c r="S1863" i="58"/>
  <c r="T1863" i="58" l="1"/>
  <c r="U1863" i="58" s="1"/>
  <c r="Q1864" i="58"/>
  <c r="S1864" i="58" l="1"/>
  <c r="E1863" i="58"/>
  <c r="C1863" i="58"/>
  <c r="D1863" i="58"/>
  <c r="F1863" i="58" s="1"/>
  <c r="T1864" i="58" l="1"/>
  <c r="U1864" i="58" s="1"/>
  <c r="Q1865" i="58"/>
  <c r="S1865" i="58" l="1"/>
  <c r="C1864" i="58"/>
  <c r="E1864" i="58"/>
  <c r="D1864" i="58"/>
  <c r="F1864" i="58" s="1"/>
  <c r="T1865" i="58" l="1"/>
  <c r="U1865" i="58" s="1"/>
  <c r="Q1866" i="58"/>
  <c r="E1865" i="58" l="1"/>
  <c r="C1865" i="58"/>
  <c r="D1865" i="58"/>
  <c r="F1865" i="58" s="1"/>
  <c r="S1866" i="58"/>
  <c r="T1866" i="58" l="1"/>
  <c r="U1866" i="58" s="1"/>
  <c r="Q1867" i="58"/>
  <c r="S1867" i="58" l="1"/>
  <c r="C1866" i="58"/>
  <c r="E1866" i="58"/>
  <c r="D1866" i="58"/>
  <c r="F1866" i="58" s="1"/>
  <c r="T1867" i="58" l="1"/>
  <c r="U1867" i="58" s="1"/>
  <c r="Q1868" i="58"/>
  <c r="S1868" i="58" l="1"/>
  <c r="E1867" i="58"/>
  <c r="C1867" i="58"/>
  <c r="D1867" i="58"/>
  <c r="F1867" i="58" s="1"/>
  <c r="T1868" i="58" l="1"/>
  <c r="U1868" i="58" s="1"/>
  <c r="Q1869" i="58"/>
  <c r="C1868" i="58" l="1"/>
  <c r="E1868" i="58"/>
  <c r="D1868" i="58"/>
  <c r="F1868" i="58" s="1"/>
  <c r="S1869" i="58"/>
  <c r="T1869" i="58" l="1"/>
  <c r="U1869" i="58" s="1"/>
  <c r="Q1870" i="58"/>
  <c r="E1869" i="58" l="1"/>
  <c r="C1869" i="58"/>
  <c r="D1869" i="58"/>
  <c r="S1870" i="58"/>
  <c r="F1869" i="58" l="1"/>
  <c r="T1870" i="58"/>
  <c r="U1870" i="58" s="1"/>
  <c r="Q1871" i="58"/>
  <c r="C1870" i="58" l="1"/>
  <c r="E1870" i="58"/>
  <c r="D1870" i="58"/>
  <c r="F1870" i="58" s="1"/>
  <c r="S1871" i="58"/>
  <c r="T1871" i="58" l="1"/>
  <c r="U1871" i="58" s="1"/>
  <c r="Q1872" i="58"/>
  <c r="S1872" i="58" l="1"/>
  <c r="E1871" i="58"/>
  <c r="C1871" i="58"/>
  <c r="D1871" i="58"/>
  <c r="F1871" i="58" s="1"/>
  <c r="T1872" i="58" l="1"/>
  <c r="U1872" i="58" s="1"/>
  <c r="Q1873" i="58"/>
  <c r="S1873" i="58" l="1"/>
  <c r="C1872" i="58"/>
  <c r="E1872" i="58"/>
  <c r="D1872" i="58"/>
  <c r="F1872" i="58" s="1"/>
  <c r="T1873" i="58" l="1"/>
  <c r="U1873" i="58" s="1"/>
  <c r="Q1874" i="58"/>
  <c r="E1873" i="58" l="1"/>
  <c r="C1873" i="58"/>
  <c r="D1873" i="58"/>
  <c r="S1874" i="58"/>
  <c r="F1873" i="58" l="1"/>
  <c r="T1874" i="58"/>
  <c r="U1874" i="58" s="1"/>
  <c r="Q1875" i="58"/>
  <c r="S1875" i="58" l="1"/>
  <c r="C1874" i="58"/>
  <c r="E1874" i="58"/>
  <c r="D1874" i="58"/>
  <c r="F1874" i="58" s="1"/>
  <c r="T1875" i="58" l="1"/>
  <c r="U1875" i="58" s="1"/>
  <c r="Q1876" i="58"/>
  <c r="S1876" i="58" l="1"/>
  <c r="E1875" i="58"/>
  <c r="C1875" i="58"/>
  <c r="D1875" i="58"/>
  <c r="F1875" i="58" s="1"/>
  <c r="T1876" i="58" l="1"/>
  <c r="U1876" i="58" s="1"/>
  <c r="Q1877" i="58"/>
  <c r="S1877" i="58" l="1"/>
  <c r="C1876" i="58"/>
  <c r="E1876" i="58"/>
  <c r="D1876" i="58"/>
  <c r="F1876" i="58" s="1"/>
  <c r="T1877" i="58" l="1"/>
  <c r="U1877" i="58" s="1"/>
  <c r="Q1878" i="58"/>
  <c r="S1878" i="58" l="1"/>
  <c r="E1877" i="58"/>
  <c r="C1877" i="58"/>
  <c r="D1877" i="58"/>
  <c r="F1877" i="58" s="1"/>
  <c r="T1878" i="58" l="1"/>
  <c r="U1878" i="58" s="1"/>
  <c r="Q1879" i="58"/>
  <c r="S1879" i="58" l="1"/>
  <c r="C1878" i="58"/>
  <c r="E1878" i="58"/>
  <c r="D1878" i="58"/>
  <c r="F1878" i="58" s="1"/>
  <c r="T1879" i="58" l="1"/>
  <c r="U1879" i="58" s="1"/>
  <c r="Q1880" i="58"/>
  <c r="E1879" i="58" l="1"/>
  <c r="C1879" i="58"/>
  <c r="D1879" i="58"/>
  <c r="S1880" i="58"/>
  <c r="F1879" i="58" l="1"/>
  <c r="T1880" i="58"/>
  <c r="U1880" i="58" s="1"/>
  <c r="Q1881" i="58"/>
  <c r="S1881" i="58" l="1"/>
  <c r="C1880" i="58"/>
  <c r="E1880" i="58"/>
  <c r="D1880" i="58"/>
  <c r="F1880" i="58" s="1"/>
  <c r="T1881" i="58" l="1"/>
  <c r="U1881" i="58" s="1"/>
  <c r="Q1882" i="58"/>
  <c r="S1882" i="58" l="1"/>
  <c r="E1881" i="58"/>
  <c r="C1881" i="58"/>
  <c r="D1881" i="58"/>
  <c r="F1881" i="58" s="1"/>
  <c r="T1882" i="58" l="1"/>
  <c r="U1882" i="58" s="1"/>
  <c r="Q1883" i="58"/>
  <c r="C1882" i="58" l="1"/>
  <c r="E1882" i="58"/>
  <c r="D1882" i="58"/>
  <c r="F1882" i="58" s="1"/>
  <c r="S1883" i="58"/>
  <c r="T1883" i="58" l="1"/>
  <c r="U1883" i="58" s="1"/>
  <c r="Q1884" i="58"/>
  <c r="E1883" i="58" l="1"/>
  <c r="C1883" i="58"/>
  <c r="D1883" i="58"/>
  <c r="S1884" i="58"/>
  <c r="F1883" i="58" l="1"/>
  <c r="T1884" i="58"/>
  <c r="U1884" i="58" s="1"/>
  <c r="Q1885" i="58"/>
  <c r="C1884" i="58" l="1"/>
  <c r="E1884" i="58"/>
  <c r="D1884" i="58"/>
  <c r="S1885" i="58"/>
  <c r="T1885" i="58" l="1"/>
  <c r="U1885" i="58" s="1"/>
  <c r="Q1886" i="58"/>
  <c r="F1884" i="58"/>
  <c r="E1885" i="58" l="1"/>
  <c r="C1885" i="58"/>
  <c r="D1885" i="58"/>
  <c r="S1886" i="58"/>
  <c r="T1886" i="58" l="1"/>
  <c r="U1886" i="58" s="1"/>
  <c r="Q1887" i="58"/>
  <c r="F1885" i="58"/>
  <c r="S1887" i="58" l="1"/>
  <c r="C1886" i="58"/>
  <c r="E1886" i="58"/>
  <c r="D1886" i="58"/>
  <c r="T1887" i="58" l="1"/>
  <c r="U1887" i="58" s="1"/>
  <c r="Q1888" i="58"/>
  <c r="F1886" i="58"/>
  <c r="S1888" i="58" l="1"/>
  <c r="E1887" i="58"/>
  <c r="C1887" i="58"/>
  <c r="D1887" i="58"/>
  <c r="F1887" i="58" s="1"/>
  <c r="T1888" i="58" l="1"/>
  <c r="U1888" i="58" s="1"/>
  <c r="Q1889" i="58"/>
  <c r="C1888" i="58" l="1"/>
  <c r="E1888" i="58"/>
  <c r="D1888" i="58"/>
  <c r="F1888" i="58" s="1"/>
  <c r="S1889" i="58"/>
  <c r="T1889" i="58" l="1"/>
  <c r="U1889" i="58" s="1"/>
  <c r="Q1890" i="58"/>
  <c r="S1890" i="58" l="1"/>
  <c r="E1889" i="58"/>
  <c r="C1889" i="58"/>
  <c r="D1889" i="58"/>
  <c r="F1889" i="58" s="1"/>
  <c r="T1890" i="58" l="1"/>
  <c r="U1890" i="58" s="1"/>
  <c r="Q1891" i="58"/>
  <c r="S1891" i="58" l="1"/>
  <c r="C1890" i="58"/>
  <c r="E1890" i="58"/>
  <c r="D1890" i="58"/>
  <c r="T1891" i="58" l="1"/>
  <c r="U1891" i="58" s="1"/>
  <c r="Q1892" i="58"/>
  <c r="F1890" i="58"/>
  <c r="S1892" i="58" l="1"/>
  <c r="E1891" i="58"/>
  <c r="C1891" i="58"/>
  <c r="D1891" i="58"/>
  <c r="F1891" i="58" s="1"/>
  <c r="T1892" i="58" l="1"/>
  <c r="U1892" i="58" s="1"/>
  <c r="Q1893" i="58"/>
  <c r="S1893" i="58" l="1"/>
  <c r="C1892" i="58"/>
  <c r="E1892" i="58"/>
  <c r="D1892" i="58"/>
  <c r="F1892" i="58" l="1"/>
  <c r="T1893" i="58"/>
  <c r="U1893" i="58" s="1"/>
  <c r="Q1894" i="58"/>
  <c r="S1894" i="58" l="1"/>
  <c r="E1893" i="58"/>
  <c r="C1893" i="58"/>
  <c r="D1893" i="58"/>
  <c r="T1894" i="58" l="1"/>
  <c r="U1894" i="58" s="1"/>
  <c r="Q1895" i="58"/>
  <c r="F1893" i="58"/>
  <c r="S1895" i="58" l="1"/>
  <c r="C1894" i="58"/>
  <c r="E1894" i="58"/>
  <c r="D1894" i="58"/>
  <c r="T1895" i="58" l="1"/>
  <c r="U1895" i="58" s="1"/>
  <c r="Q1896" i="58"/>
  <c r="F1894" i="58"/>
  <c r="S1896" i="58" l="1"/>
  <c r="E1895" i="58"/>
  <c r="C1895" i="58"/>
  <c r="D1895" i="58"/>
  <c r="F1895" i="58" s="1"/>
  <c r="T1896" i="58" l="1"/>
  <c r="U1896" i="58" s="1"/>
  <c r="Q1897" i="58"/>
  <c r="S1897" i="58" l="1"/>
  <c r="C1896" i="58"/>
  <c r="E1896" i="58"/>
  <c r="D1896" i="58"/>
  <c r="F1896" i="58" l="1"/>
  <c r="T1897" i="58"/>
  <c r="U1897" i="58" s="1"/>
  <c r="Q1898" i="58"/>
  <c r="S1898" i="58" l="1"/>
  <c r="E1897" i="58"/>
  <c r="C1897" i="58"/>
  <c r="D1897" i="58"/>
  <c r="F1897" i="58" s="1"/>
  <c r="T1898" i="58" l="1"/>
  <c r="U1898" i="58" s="1"/>
  <c r="Q1899" i="58"/>
  <c r="S1899" i="58" l="1"/>
  <c r="C1898" i="58"/>
  <c r="E1898" i="58"/>
  <c r="D1898" i="58"/>
  <c r="T1899" i="58" l="1"/>
  <c r="U1899" i="58" s="1"/>
  <c r="Q1900" i="58"/>
  <c r="F1898" i="58"/>
  <c r="S1900" i="58" l="1"/>
  <c r="E1899" i="58"/>
  <c r="C1899" i="58"/>
  <c r="D1899" i="58"/>
  <c r="F1899" i="58" s="1"/>
  <c r="T1900" i="58" l="1"/>
  <c r="U1900" i="58" s="1"/>
  <c r="Q1901" i="58"/>
  <c r="S1901" i="58" l="1"/>
  <c r="C1900" i="58"/>
  <c r="E1900" i="58"/>
  <c r="D1900" i="58"/>
  <c r="F1900" i="58" l="1"/>
  <c r="T1901" i="58"/>
  <c r="U1901" i="58" s="1"/>
  <c r="Q1902" i="58"/>
  <c r="S1902" i="58" l="1"/>
  <c r="E1901" i="58"/>
  <c r="C1901" i="58"/>
  <c r="D1901" i="58"/>
  <c r="F1901" i="58" s="1"/>
  <c r="T1902" i="58" l="1"/>
  <c r="U1902" i="58" s="1"/>
  <c r="Q1903" i="58"/>
  <c r="S1903" i="58" l="1"/>
  <c r="C1902" i="58"/>
  <c r="E1902" i="58"/>
  <c r="D1902" i="58"/>
  <c r="T1903" i="58" l="1"/>
  <c r="U1903" i="58" s="1"/>
  <c r="Q1904" i="58"/>
  <c r="F1902" i="58"/>
  <c r="S1904" i="58" l="1"/>
  <c r="E1903" i="58"/>
  <c r="C1903" i="58"/>
  <c r="D1903" i="58"/>
  <c r="F1903" i="58" s="1"/>
  <c r="T1904" i="58" l="1"/>
  <c r="U1904" i="58" s="1"/>
  <c r="Q1905" i="58"/>
  <c r="S1905" i="58" l="1"/>
  <c r="C1904" i="58"/>
  <c r="E1904" i="58"/>
  <c r="D1904" i="58"/>
  <c r="F1904" i="58" l="1"/>
  <c r="T1905" i="58"/>
  <c r="U1905" i="58" s="1"/>
  <c r="Q1906" i="58"/>
  <c r="S1906" i="58" l="1"/>
  <c r="E1905" i="58"/>
  <c r="C1905" i="58"/>
  <c r="D1905" i="58"/>
  <c r="F1905" i="58" s="1"/>
  <c r="T1906" i="58" l="1"/>
  <c r="U1906" i="58" s="1"/>
  <c r="Q1907" i="58"/>
  <c r="C1906" i="58" l="1"/>
  <c r="E1906" i="58"/>
  <c r="D1906" i="58"/>
  <c r="F1906" i="58" s="1"/>
  <c r="S1907" i="58"/>
  <c r="T1907" i="58" l="1"/>
  <c r="U1907" i="58" s="1"/>
  <c r="Q1908" i="58"/>
  <c r="E1907" i="58" l="1"/>
  <c r="C1907" i="58"/>
  <c r="D1907" i="58"/>
  <c r="F1907" i="58" s="1"/>
  <c r="S1908" i="58"/>
  <c r="T1908" i="58" l="1"/>
  <c r="U1908" i="58" s="1"/>
  <c r="Q1909" i="58"/>
  <c r="S1909" i="58" l="1"/>
  <c r="C1908" i="58"/>
  <c r="E1908" i="58"/>
  <c r="D1908" i="58"/>
  <c r="F1908" i="58" s="1"/>
  <c r="T1909" i="58" l="1"/>
  <c r="U1909" i="58" s="1"/>
  <c r="Q1910" i="58"/>
  <c r="E1909" i="58" l="1"/>
  <c r="C1909" i="58"/>
  <c r="D1909" i="58"/>
  <c r="F1909" i="58" s="1"/>
  <c r="S1910" i="58"/>
  <c r="T1910" i="58" l="1"/>
  <c r="U1910" i="58" s="1"/>
  <c r="Q1911" i="58"/>
  <c r="S1911" i="58" l="1"/>
  <c r="C1910" i="58"/>
  <c r="E1910" i="58"/>
  <c r="D1910" i="58"/>
  <c r="F1910" i="58" s="1"/>
  <c r="T1911" i="58" l="1"/>
  <c r="U1911" i="58" s="1"/>
  <c r="Q1912" i="58"/>
  <c r="S1912" i="58" l="1"/>
  <c r="E1911" i="58"/>
  <c r="C1911" i="58"/>
  <c r="D1911" i="58"/>
  <c r="F1911" i="58" s="1"/>
  <c r="T1912" i="58" l="1"/>
  <c r="U1912" i="58" s="1"/>
  <c r="Q1913" i="58"/>
  <c r="C1912" i="58" l="1"/>
  <c r="E1912" i="58"/>
  <c r="D1912" i="58"/>
  <c r="F1912" i="58" s="1"/>
  <c r="S1913" i="58"/>
  <c r="T1913" i="58" l="1"/>
  <c r="U1913" i="58" s="1"/>
  <c r="Q1914" i="58"/>
  <c r="S1914" i="58" l="1"/>
  <c r="E1913" i="58"/>
  <c r="C1913" i="58"/>
  <c r="D1913" i="58"/>
  <c r="F1913" i="58" s="1"/>
  <c r="T1914" i="58" l="1"/>
  <c r="U1914" i="58" s="1"/>
  <c r="Q1915" i="58"/>
  <c r="S1915" i="58" l="1"/>
  <c r="C1914" i="58"/>
  <c r="E1914" i="58"/>
  <c r="D1914" i="58"/>
  <c r="F1914" i="58" s="1"/>
  <c r="T1915" i="58" l="1"/>
  <c r="U1915" i="58" s="1"/>
  <c r="Q1916" i="58"/>
  <c r="S1916" i="58" l="1"/>
  <c r="E1915" i="58"/>
  <c r="C1915" i="58"/>
  <c r="D1915" i="58"/>
  <c r="F1915" i="58" s="1"/>
  <c r="T1916" i="58" l="1"/>
  <c r="U1916" i="58" s="1"/>
  <c r="Q1917" i="58"/>
  <c r="S1917" i="58" l="1"/>
  <c r="C1916" i="58"/>
  <c r="E1916" i="58"/>
  <c r="D1916" i="58"/>
  <c r="F1916" i="58" s="1"/>
  <c r="T1917" i="58" l="1"/>
  <c r="U1917" i="58" s="1"/>
  <c r="Q1918" i="58"/>
  <c r="S1918" i="58" l="1"/>
  <c r="E1917" i="58"/>
  <c r="C1917" i="58"/>
  <c r="D1917" i="58"/>
  <c r="F1917" i="58" s="1"/>
  <c r="T1918" i="58" l="1"/>
  <c r="U1918" i="58" s="1"/>
  <c r="Q1919" i="58"/>
  <c r="S1919" i="58" l="1"/>
  <c r="C1918" i="58"/>
  <c r="E1918" i="58"/>
  <c r="D1918" i="58"/>
  <c r="F1918" i="58" s="1"/>
  <c r="T1919" i="58" l="1"/>
  <c r="U1919" i="58" s="1"/>
  <c r="Q1920" i="58"/>
  <c r="S1920" i="58" l="1"/>
  <c r="E1919" i="58"/>
  <c r="C1919" i="58"/>
  <c r="D1919" i="58"/>
  <c r="F1919" i="58" s="1"/>
  <c r="T1920" i="58" l="1"/>
  <c r="U1920" i="58" s="1"/>
  <c r="Q1921" i="58"/>
  <c r="S1921" i="58" l="1"/>
  <c r="C1920" i="58"/>
  <c r="E1920" i="58"/>
  <c r="D1920" i="58"/>
  <c r="F1920" i="58" s="1"/>
  <c r="T1921" i="58" l="1"/>
  <c r="U1921" i="58" s="1"/>
  <c r="Q1922" i="58"/>
  <c r="S1922" i="58" l="1"/>
  <c r="E1921" i="58"/>
  <c r="C1921" i="58"/>
  <c r="D1921" i="58"/>
  <c r="F1921" i="58" s="1"/>
  <c r="T1922" i="58" l="1"/>
  <c r="U1922" i="58" s="1"/>
  <c r="Q1923" i="58"/>
  <c r="S1923" i="58" l="1"/>
  <c r="C1922" i="58"/>
  <c r="E1922" i="58"/>
  <c r="D1922" i="58"/>
  <c r="F1922" i="58" s="1"/>
  <c r="T1923" i="58" l="1"/>
  <c r="U1923" i="58" s="1"/>
  <c r="Q1924" i="58"/>
  <c r="S1924" i="58" l="1"/>
  <c r="E1923" i="58"/>
  <c r="C1923" i="58"/>
  <c r="D1923" i="58"/>
  <c r="F1923" i="58" s="1"/>
  <c r="T1924" i="58" l="1"/>
  <c r="U1924" i="58" s="1"/>
  <c r="Q1925" i="58"/>
  <c r="S1925" i="58" l="1"/>
  <c r="C1924" i="58"/>
  <c r="E1924" i="58"/>
  <c r="D1924" i="58"/>
  <c r="F1924" i="58" s="1"/>
  <c r="T1925" i="58" l="1"/>
  <c r="U1925" i="58" s="1"/>
  <c r="Q1926" i="58"/>
  <c r="S1926" i="58" l="1"/>
  <c r="E1925" i="58"/>
  <c r="C1925" i="58"/>
  <c r="D1925" i="58"/>
  <c r="F1925" i="58" s="1"/>
  <c r="T1926" i="58" l="1"/>
  <c r="U1926" i="58" s="1"/>
  <c r="Q1927" i="58"/>
  <c r="S1927" i="58" l="1"/>
  <c r="C1926" i="58"/>
  <c r="E1926" i="58"/>
  <c r="D1926" i="58"/>
  <c r="F1926" i="58" s="1"/>
  <c r="T1927" i="58" l="1"/>
  <c r="U1927" i="58" s="1"/>
  <c r="Q1928" i="58"/>
  <c r="S1928" i="58" l="1"/>
  <c r="E1927" i="58"/>
  <c r="C1927" i="58"/>
  <c r="D1927" i="58"/>
  <c r="F1927" i="58" s="1"/>
  <c r="T1928" i="58" l="1"/>
  <c r="U1928" i="58" s="1"/>
  <c r="Q1929" i="58"/>
  <c r="S1929" i="58" l="1"/>
  <c r="C1928" i="58"/>
  <c r="E1928" i="58"/>
  <c r="D1928" i="58"/>
  <c r="F1928" i="58" s="1"/>
  <c r="T1929" i="58" l="1"/>
  <c r="U1929" i="58" s="1"/>
  <c r="Q1930" i="58"/>
  <c r="S1930" i="58" l="1"/>
  <c r="E1929" i="58"/>
  <c r="C1929" i="58"/>
  <c r="D1929" i="58"/>
  <c r="F1929" i="58" s="1"/>
  <c r="T1930" i="58" l="1"/>
  <c r="U1930" i="58" s="1"/>
  <c r="Q1931" i="58"/>
  <c r="S1931" i="58" l="1"/>
  <c r="C1930" i="58"/>
  <c r="E1930" i="58"/>
  <c r="D1930" i="58"/>
  <c r="T1931" i="58" l="1"/>
  <c r="U1931" i="58" s="1"/>
  <c r="Q1932" i="58"/>
  <c r="F1930" i="58"/>
  <c r="S1932" i="58" l="1"/>
  <c r="E1931" i="58"/>
  <c r="C1931" i="58"/>
  <c r="D1931" i="58"/>
  <c r="T1932" i="58" l="1"/>
  <c r="U1932" i="58" s="1"/>
  <c r="Q1933" i="58"/>
  <c r="F1931" i="58"/>
  <c r="S1933" i="58" l="1"/>
  <c r="C1932" i="58"/>
  <c r="E1932" i="58"/>
  <c r="D1932" i="58"/>
  <c r="F1932" i="58" s="1"/>
  <c r="T1933" i="58" l="1"/>
  <c r="U1933" i="58" s="1"/>
  <c r="Q1934" i="58"/>
  <c r="S1934" i="58" l="1"/>
  <c r="E1933" i="58"/>
  <c r="C1933" i="58"/>
  <c r="D1933" i="58"/>
  <c r="F1933" i="58" s="1"/>
  <c r="T1934" i="58" l="1"/>
  <c r="U1934" i="58" s="1"/>
  <c r="Q1935" i="58"/>
  <c r="S1935" i="58" l="1"/>
  <c r="C1934" i="58"/>
  <c r="E1934" i="58"/>
  <c r="D1934" i="58"/>
  <c r="T1935" i="58" l="1"/>
  <c r="U1935" i="58" s="1"/>
  <c r="Q1936" i="58"/>
  <c r="F1934" i="58"/>
  <c r="S1936" i="58" l="1"/>
  <c r="E1935" i="58"/>
  <c r="C1935" i="58"/>
  <c r="D1935" i="58"/>
  <c r="T1936" i="58" l="1"/>
  <c r="U1936" i="58" s="1"/>
  <c r="Q1937" i="58"/>
  <c r="F1935" i="58"/>
  <c r="S1937" i="58" l="1"/>
  <c r="C1936" i="58"/>
  <c r="E1936" i="58"/>
  <c r="D1936" i="58"/>
  <c r="F1936" i="58" s="1"/>
  <c r="T1937" i="58" l="1"/>
  <c r="U1937" i="58" s="1"/>
  <c r="Q1938" i="58"/>
  <c r="S1938" i="58" l="1"/>
  <c r="E1937" i="58"/>
  <c r="C1937" i="58"/>
  <c r="D1937" i="58"/>
  <c r="F1937" i="58" s="1"/>
  <c r="T1938" i="58" l="1"/>
  <c r="U1938" i="58" s="1"/>
  <c r="Q1939" i="58"/>
  <c r="S1939" i="58" l="1"/>
  <c r="C1938" i="58"/>
  <c r="E1938" i="58"/>
  <c r="D1938" i="58"/>
  <c r="F1938" i="58" s="1"/>
  <c r="T1939" i="58" l="1"/>
  <c r="U1939" i="58" s="1"/>
  <c r="Q1940" i="58"/>
  <c r="S1940" i="58" l="1"/>
  <c r="E1939" i="58"/>
  <c r="C1939" i="58"/>
  <c r="D1939" i="58"/>
  <c r="F1939" i="58" s="1"/>
  <c r="T1940" i="58" l="1"/>
  <c r="U1940" i="58" s="1"/>
  <c r="Q1941" i="58"/>
  <c r="S1941" i="58" l="1"/>
  <c r="C1940" i="58"/>
  <c r="E1940" i="58"/>
  <c r="D1940" i="58"/>
  <c r="F1940" i="58" s="1"/>
  <c r="T1941" i="58" l="1"/>
  <c r="U1941" i="58" s="1"/>
  <c r="Q1942" i="58"/>
  <c r="S1942" i="58" l="1"/>
  <c r="E1941" i="58"/>
  <c r="C1941" i="58"/>
  <c r="D1941" i="58"/>
  <c r="T1942" i="58" l="1"/>
  <c r="U1942" i="58" s="1"/>
  <c r="Q1943" i="58"/>
  <c r="F1941" i="58"/>
  <c r="S1943" i="58" l="1"/>
  <c r="C1942" i="58"/>
  <c r="E1942" i="58"/>
  <c r="D1942" i="58"/>
  <c r="F1942" i="58" s="1"/>
  <c r="T1943" i="58" l="1"/>
  <c r="U1943" i="58" s="1"/>
  <c r="Q1944" i="58"/>
  <c r="S1944" i="58" l="1"/>
  <c r="E1943" i="58"/>
  <c r="C1943" i="58"/>
  <c r="D1943" i="58"/>
  <c r="F1943" i="58" s="1"/>
  <c r="T1944" i="58" l="1"/>
  <c r="U1944" i="58" s="1"/>
  <c r="Q1945" i="58"/>
  <c r="S1945" i="58" l="1"/>
  <c r="C1944" i="58"/>
  <c r="E1944" i="58"/>
  <c r="D1944" i="58"/>
  <c r="F1944" i="58" s="1"/>
  <c r="T1945" i="58" l="1"/>
  <c r="U1945" i="58" s="1"/>
  <c r="Q1946" i="58"/>
  <c r="S1946" i="58" l="1"/>
  <c r="E1945" i="58"/>
  <c r="C1945" i="58"/>
  <c r="D1945" i="58"/>
  <c r="F1945" i="58" s="1"/>
  <c r="T1946" i="58" l="1"/>
  <c r="U1946" i="58" s="1"/>
  <c r="Q1947" i="58"/>
  <c r="S1947" i="58" l="1"/>
  <c r="C1946" i="58"/>
  <c r="E1946" i="58"/>
  <c r="D1946" i="58"/>
  <c r="F1946" i="58" s="1"/>
  <c r="T1947" i="58" l="1"/>
  <c r="U1947" i="58" s="1"/>
  <c r="Q1948" i="58"/>
  <c r="S1948" i="58" l="1"/>
  <c r="E1947" i="58"/>
  <c r="C1947" i="58"/>
  <c r="D1947" i="58"/>
  <c r="F1947" i="58" s="1"/>
  <c r="T1948" i="58" l="1"/>
  <c r="U1948" i="58" s="1"/>
  <c r="Q1949" i="58"/>
  <c r="S1949" i="58" l="1"/>
  <c r="C1948" i="58"/>
  <c r="E1948" i="58"/>
  <c r="D1948" i="58"/>
  <c r="F1948" i="58" l="1"/>
  <c r="T1949" i="58"/>
  <c r="U1949" i="58" s="1"/>
  <c r="Q1950" i="58"/>
  <c r="S1950" i="58" l="1"/>
  <c r="E1949" i="58"/>
  <c r="C1949" i="58"/>
  <c r="D1949" i="58"/>
  <c r="F1949" i="58" s="1"/>
  <c r="T1950" i="58" l="1"/>
  <c r="U1950" i="58" s="1"/>
  <c r="Q1951" i="58"/>
  <c r="S1951" i="58" l="1"/>
  <c r="C1950" i="58"/>
  <c r="E1950" i="58"/>
  <c r="D1950" i="58"/>
  <c r="F1950" i="58" s="1"/>
  <c r="T1951" i="58" l="1"/>
  <c r="U1951" i="58" s="1"/>
  <c r="Q1952" i="58"/>
  <c r="S1952" i="58" l="1"/>
  <c r="E1951" i="58"/>
  <c r="C1951" i="58"/>
  <c r="D1951" i="58"/>
  <c r="F1951" i="58" s="1"/>
  <c r="T1952" i="58" l="1"/>
  <c r="U1952" i="58" s="1"/>
  <c r="Q1953" i="58"/>
  <c r="S1953" i="58" l="1"/>
  <c r="C1952" i="58"/>
  <c r="E1952" i="58"/>
  <c r="D1952" i="58"/>
  <c r="F1952" i="58" s="1"/>
  <c r="T1953" i="58" l="1"/>
  <c r="U1953" i="58" s="1"/>
  <c r="Q1954" i="58"/>
  <c r="S1954" i="58" l="1"/>
  <c r="E1953" i="58"/>
  <c r="C1953" i="58"/>
  <c r="D1953" i="58"/>
  <c r="F1953" i="58" s="1"/>
  <c r="T1954" i="58" l="1"/>
  <c r="U1954" i="58" s="1"/>
  <c r="Q1955" i="58"/>
  <c r="S1955" i="58" l="1"/>
  <c r="C1954" i="58"/>
  <c r="E1954" i="58"/>
  <c r="D1954" i="58"/>
  <c r="F1954" i="58" s="1"/>
  <c r="T1955" i="58" l="1"/>
  <c r="U1955" i="58" s="1"/>
  <c r="Q1956" i="58"/>
  <c r="S1956" i="58" l="1"/>
  <c r="E1955" i="58"/>
  <c r="C1955" i="58"/>
  <c r="D1955" i="58"/>
  <c r="F1955" i="58" s="1"/>
  <c r="T1956" i="58" l="1"/>
  <c r="U1956" i="58" s="1"/>
  <c r="Q1957" i="58"/>
  <c r="S1957" i="58" l="1"/>
  <c r="C1956" i="58"/>
  <c r="E1956" i="58"/>
  <c r="D1956" i="58"/>
  <c r="F1956" i="58" s="1"/>
  <c r="T1957" i="58" l="1"/>
  <c r="U1957" i="58" s="1"/>
  <c r="Q1958" i="58"/>
  <c r="S1958" i="58" l="1"/>
  <c r="E1957" i="58"/>
  <c r="C1957" i="58"/>
  <c r="D1957" i="58"/>
  <c r="F1957" i="58" s="1"/>
  <c r="T1958" i="58" l="1"/>
  <c r="U1958" i="58" s="1"/>
  <c r="Q1959" i="58"/>
  <c r="S1959" i="58" l="1"/>
  <c r="C1958" i="58"/>
  <c r="E1958" i="58"/>
  <c r="D1958" i="58"/>
  <c r="F1958" i="58" s="1"/>
  <c r="T1959" i="58" l="1"/>
  <c r="U1959" i="58" s="1"/>
  <c r="Q1960" i="58"/>
  <c r="S1960" i="58" l="1"/>
  <c r="E1959" i="58"/>
  <c r="C1959" i="58"/>
  <c r="D1959" i="58"/>
  <c r="F1959" i="58" s="1"/>
  <c r="T1960" i="58" l="1"/>
  <c r="U1960" i="58" s="1"/>
  <c r="Q1961" i="58"/>
  <c r="S1961" i="58" l="1"/>
  <c r="C1960" i="58"/>
  <c r="E1960" i="58"/>
  <c r="D1960" i="58"/>
  <c r="F1960" i="58" s="1"/>
  <c r="T1961" i="58" l="1"/>
  <c r="U1961" i="58" s="1"/>
  <c r="Q1962" i="58"/>
  <c r="S1962" i="58" l="1"/>
  <c r="E1961" i="58"/>
  <c r="C1961" i="58"/>
  <c r="D1961" i="58"/>
  <c r="F1961" i="58" s="1"/>
  <c r="T1962" i="58" l="1"/>
  <c r="U1962" i="58" s="1"/>
  <c r="Q1963" i="58"/>
  <c r="S1963" i="58" l="1"/>
  <c r="C1962" i="58"/>
  <c r="E1962" i="58"/>
  <c r="D1962" i="58"/>
  <c r="F1962" i="58" s="1"/>
  <c r="T1963" i="58" l="1"/>
  <c r="U1963" i="58" s="1"/>
  <c r="Q1964" i="58"/>
  <c r="S1964" i="58" l="1"/>
  <c r="E1963" i="58"/>
  <c r="C1963" i="58"/>
  <c r="D1963" i="58"/>
  <c r="F1963" i="58" s="1"/>
  <c r="T1964" i="58" l="1"/>
  <c r="U1964" i="58" s="1"/>
  <c r="Q1965" i="58"/>
  <c r="S1965" i="58" l="1"/>
  <c r="C1964" i="58"/>
  <c r="E1964" i="58"/>
  <c r="D1964" i="58"/>
  <c r="F1964" i="58" s="1"/>
  <c r="T1965" i="58" l="1"/>
  <c r="U1965" i="58" s="1"/>
  <c r="Q1966" i="58"/>
  <c r="S1966" i="58" l="1"/>
  <c r="E1965" i="58"/>
  <c r="C1965" i="58"/>
  <c r="D1965" i="58"/>
  <c r="F1965" i="58" s="1"/>
  <c r="T1966" i="58" l="1"/>
  <c r="U1966" i="58" s="1"/>
  <c r="Q1967" i="58"/>
  <c r="S1967" i="58" l="1"/>
  <c r="C1966" i="58"/>
  <c r="E1966" i="58"/>
  <c r="D1966" i="58"/>
  <c r="F1966" i="58" s="1"/>
  <c r="T1967" i="58" l="1"/>
  <c r="U1967" i="58" s="1"/>
  <c r="Q1968" i="58"/>
  <c r="S1968" i="58" l="1"/>
  <c r="E1967" i="58"/>
  <c r="C1967" i="58"/>
  <c r="D1967" i="58"/>
  <c r="F1967" i="58" s="1"/>
  <c r="T1968" i="58" l="1"/>
  <c r="U1968" i="58" s="1"/>
  <c r="Q1969" i="58"/>
  <c r="S1969" i="58" l="1"/>
  <c r="C1968" i="58"/>
  <c r="E1968" i="58"/>
  <c r="D1968" i="58"/>
  <c r="F1968" i="58" s="1"/>
  <c r="T1969" i="58" l="1"/>
  <c r="U1969" i="58" s="1"/>
  <c r="Q1970" i="58"/>
  <c r="S1970" i="58" l="1"/>
  <c r="E1969" i="58"/>
  <c r="C1969" i="58"/>
  <c r="D1969" i="58"/>
  <c r="F1969" i="58" s="1"/>
  <c r="T1970" i="58" l="1"/>
  <c r="U1970" i="58" s="1"/>
  <c r="Q1971" i="58"/>
  <c r="S1971" i="58" l="1"/>
  <c r="C1970" i="58"/>
  <c r="E1970" i="58"/>
  <c r="D1970" i="58"/>
  <c r="F1970" i="58" s="1"/>
  <c r="T1971" i="58" l="1"/>
  <c r="U1971" i="58" s="1"/>
  <c r="Q1972" i="58"/>
  <c r="S1972" i="58" l="1"/>
  <c r="E1971" i="58"/>
  <c r="C1971" i="58"/>
  <c r="D1971" i="58"/>
  <c r="F1971" i="58" s="1"/>
  <c r="T1972" i="58" l="1"/>
  <c r="U1972" i="58" s="1"/>
  <c r="Q1973" i="58"/>
  <c r="S1973" i="58" l="1"/>
  <c r="C1972" i="58"/>
  <c r="E1972" i="58"/>
  <c r="D1972" i="58"/>
  <c r="F1972" i="58" s="1"/>
  <c r="T1973" i="58" l="1"/>
  <c r="U1973" i="58" s="1"/>
  <c r="Q1974" i="58"/>
  <c r="S1974" i="58" l="1"/>
  <c r="E1973" i="58"/>
  <c r="C1973" i="58"/>
  <c r="D1973" i="58"/>
  <c r="F1973" i="58" s="1"/>
  <c r="T1974" i="58" l="1"/>
  <c r="U1974" i="58" s="1"/>
  <c r="Q1975" i="58"/>
  <c r="S1975" i="58" l="1"/>
  <c r="C1974" i="58"/>
  <c r="E1974" i="58"/>
  <c r="D1974" i="58"/>
  <c r="F1974" i="58" s="1"/>
  <c r="T1975" i="58" l="1"/>
  <c r="U1975" i="58" s="1"/>
  <c r="Q1976" i="58"/>
  <c r="S1976" i="58" l="1"/>
  <c r="E1975" i="58"/>
  <c r="C1975" i="58"/>
  <c r="D1975" i="58"/>
  <c r="F1975" i="58" s="1"/>
  <c r="T1976" i="58" l="1"/>
  <c r="U1976" i="58" s="1"/>
  <c r="Q1977" i="58"/>
  <c r="S1977" i="58" l="1"/>
  <c r="C1976" i="58"/>
  <c r="E1976" i="58"/>
  <c r="D1976" i="58"/>
  <c r="F1976" i="58" s="1"/>
  <c r="T1977" i="58" l="1"/>
  <c r="U1977" i="58" s="1"/>
  <c r="Q1978" i="58"/>
  <c r="S1978" i="58" l="1"/>
  <c r="E1977" i="58"/>
  <c r="C1977" i="58"/>
  <c r="D1977" i="58"/>
  <c r="F1977" i="58" s="1"/>
  <c r="T1978" i="58" l="1"/>
  <c r="U1978" i="58" s="1"/>
  <c r="Q1979" i="58"/>
  <c r="S1979" i="58" l="1"/>
  <c r="C1978" i="58"/>
  <c r="E1978" i="58"/>
  <c r="D1978" i="58"/>
  <c r="F1978" i="58" s="1"/>
  <c r="T1979" i="58" l="1"/>
  <c r="U1979" i="58" s="1"/>
  <c r="Q1980" i="58"/>
  <c r="S1980" i="58" l="1"/>
  <c r="E1979" i="58"/>
  <c r="C1979" i="58"/>
  <c r="D1979" i="58"/>
  <c r="F1979" i="58" s="1"/>
  <c r="T1980" i="58" l="1"/>
  <c r="U1980" i="58" s="1"/>
  <c r="Q1981" i="58"/>
  <c r="S1981" i="58" l="1"/>
  <c r="C1980" i="58"/>
  <c r="E1980" i="58"/>
  <c r="D1980" i="58"/>
  <c r="F1980" i="58" s="1"/>
  <c r="T1981" i="58" l="1"/>
  <c r="U1981" i="58" s="1"/>
  <c r="Q1982" i="58"/>
  <c r="S1982" i="58" l="1"/>
  <c r="E1981" i="58"/>
  <c r="C1981" i="58"/>
  <c r="D1981" i="58"/>
  <c r="F1981" i="58" s="1"/>
  <c r="T1982" i="58" l="1"/>
  <c r="U1982" i="58" s="1"/>
  <c r="Q1983" i="58"/>
  <c r="S1983" i="58" l="1"/>
  <c r="C1982" i="58"/>
  <c r="E1982" i="58"/>
  <c r="D1982" i="58"/>
  <c r="F1982" i="58" s="1"/>
  <c r="T1983" i="58" l="1"/>
  <c r="U1983" i="58" s="1"/>
  <c r="Q1984" i="58"/>
  <c r="S1984" i="58" l="1"/>
  <c r="E1983" i="58"/>
  <c r="C1983" i="58"/>
  <c r="D1983" i="58"/>
  <c r="F1983" i="58" s="1"/>
  <c r="T1984" i="58" l="1"/>
  <c r="U1984" i="58" s="1"/>
  <c r="Q1985" i="58"/>
  <c r="S1985" i="58" l="1"/>
  <c r="C1984" i="58"/>
  <c r="E1984" i="58"/>
  <c r="D1984" i="58"/>
  <c r="F1984" i="58" s="1"/>
  <c r="T1985" i="58" l="1"/>
  <c r="U1985" i="58" s="1"/>
  <c r="Q1986" i="58"/>
  <c r="S1986" i="58" l="1"/>
  <c r="E1985" i="58"/>
  <c r="C1985" i="58"/>
  <c r="D1985" i="58"/>
  <c r="F1985" i="58" s="1"/>
  <c r="T1986" i="58" l="1"/>
  <c r="U1986" i="58" s="1"/>
  <c r="Q1987" i="58"/>
  <c r="S1987" i="58" l="1"/>
  <c r="C1986" i="58"/>
  <c r="E1986" i="58"/>
  <c r="D1986" i="58"/>
  <c r="F1986" i="58" s="1"/>
  <c r="T1987" i="58" l="1"/>
  <c r="U1987" i="58" s="1"/>
  <c r="Q1988" i="58"/>
  <c r="S1988" i="58" l="1"/>
  <c r="E1987" i="58"/>
  <c r="C1987" i="58"/>
  <c r="D1987" i="58"/>
  <c r="F1987" i="58" s="1"/>
  <c r="T1988" i="58" l="1"/>
  <c r="U1988" i="58" s="1"/>
  <c r="Q1989" i="58"/>
  <c r="S1989" i="58" l="1"/>
  <c r="C1988" i="58"/>
  <c r="E1988" i="58"/>
  <c r="D1988" i="58"/>
  <c r="F1988" i="58" s="1"/>
  <c r="T1989" i="58" l="1"/>
  <c r="U1989" i="58" s="1"/>
  <c r="Q1990" i="58"/>
  <c r="S1990" i="58" l="1"/>
  <c r="E1989" i="58"/>
  <c r="C1989" i="58"/>
  <c r="D1989" i="58"/>
  <c r="F1989" i="58" s="1"/>
  <c r="T1990" i="58" l="1"/>
  <c r="U1990" i="58" s="1"/>
  <c r="Q1991" i="58"/>
  <c r="S1991" i="58" l="1"/>
  <c r="C1990" i="58"/>
  <c r="E1990" i="58"/>
  <c r="D1990" i="58"/>
  <c r="T1991" i="58" l="1"/>
  <c r="U1991" i="58" s="1"/>
  <c r="Q1992" i="58"/>
  <c r="F1990" i="58"/>
  <c r="S1992" i="58" l="1"/>
  <c r="E1991" i="58"/>
  <c r="C1991" i="58"/>
  <c r="D1991" i="58"/>
  <c r="F1991" i="58" s="1"/>
  <c r="T1992" i="58" l="1"/>
  <c r="U1992" i="58" s="1"/>
  <c r="Q1993" i="58"/>
  <c r="S1993" i="58" l="1"/>
  <c r="C1992" i="58"/>
  <c r="E1992" i="58"/>
  <c r="D1992" i="58"/>
  <c r="F1992" i="58" s="1"/>
  <c r="T1993" i="58" l="1"/>
  <c r="U1993" i="58" s="1"/>
  <c r="Q1994" i="58"/>
  <c r="S1994" i="58" l="1"/>
  <c r="E1993" i="58"/>
  <c r="C1993" i="58"/>
  <c r="D1993" i="58"/>
  <c r="F1993" i="58" s="1"/>
  <c r="T1994" i="58" l="1"/>
  <c r="U1994" i="58" s="1"/>
  <c r="Q1995" i="58"/>
  <c r="S1995" i="58" l="1"/>
  <c r="C1994" i="58"/>
  <c r="E1994" i="58"/>
  <c r="D1994" i="58"/>
  <c r="F1994" i="58" s="1"/>
  <c r="T1995" i="58" l="1"/>
  <c r="U1995" i="58" s="1"/>
  <c r="Q1996" i="58"/>
  <c r="S1996" i="58" l="1"/>
  <c r="E1995" i="58"/>
  <c r="C1995" i="58"/>
  <c r="D1995" i="58"/>
  <c r="F1995" i="58" s="1"/>
  <c r="T1996" i="58" l="1"/>
  <c r="U1996" i="58" s="1"/>
  <c r="Q1997" i="58"/>
  <c r="S1997" i="58" l="1"/>
  <c r="C1996" i="58"/>
  <c r="E1996" i="58"/>
  <c r="D1996" i="58"/>
  <c r="F1996" i="58" s="1"/>
  <c r="T1997" i="58" l="1"/>
  <c r="U1997" i="58" s="1"/>
  <c r="Q1998" i="58"/>
  <c r="S1998" i="58" l="1"/>
  <c r="E1997" i="58"/>
  <c r="C1997" i="58"/>
  <c r="D1997" i="58"/>
  <c r="F1997" i="58" s="1"/>
  <c r="T1998" i="58" l="1"/>
  <c r="U1998" i="58" s="1"/>
  <c r="Q1999" i="58"/>
  <c r="S1999" i="58" l="1"/>
  <c r="C1998" i="58"/>
  <c r="E1998" i="58"/>
  <c r="D1998" i="58"/>
  <c r="F1998" i="58" s="1"/>
  <c r="T1999" i="58" l="1"/>
  <c r="U1999" i="58" s="1"/>
  <c r="Q2000" i="58"/>
  <c r="S2000" i="58" l="1"/>
  <c r="E1999" i="58"/>
  <c r="C1999" i="58"/>
  <c r="D1999" i="58"/>
  <c r="F1999" i="58" s="1"/>
  <c r="T2000" i="58" l="1"/>
  <c r="U2000" i="58" s="1"/>
  <c r="Q2001" i="58"/>
  <c r="S2001" i="58" l="1"/>
  <c r="C2000" i="58"/>
  <c r="E2000" i="58"/>
  <c r="D2000" i="58"/>
  <c r="F2000" i="58" s="1"/>
  <c r="T2001" i="58" l="1"/>
  <c r="U2001" i="58" s="1"/>
  <c r="Q2002" i="58"/>
  <c r="S2002" i="58" l="1"/>
  <c r="E2001" i="58"/>
  <c r="C2001" i="58"/>
  <c r="D2001" i="58"/>
  <c r="F2001" i="58" s="1"/>
  <c r="T2002" i="58" l="1"/>
  <c r="U2002" i="58" s="1"/>
  <c r="Q2003" i="58"/>
  <c r="S2003" i="58" l="1"/>
  <c r="C2002" i="58"/>
  <c r="E2002" i="58"/>
  <c r="D2002" i="58"/>
  <c r="F2002" i="58" s="1"/>
  <c r="T2003" i="58" l="1"/>
  <c r="U2003" i="58" s="1"/>
  <c r="Q2004" i="58"/>
  <c r="S2004" i="58" l="1"/>
  <c r="E2003" i="58"/>
  <c r="C2003" i="58"/>
  <c r="D2003" i="58"/>
  <c r="F2003" i="58" s="1"/>
  <c r="T2004" i="58" l="1"/>
  <c r="U2004" i="58" s="1"/>
  <c r="Q2005" i="58"/>
  <c r="S2005" i="58" l="1"/>
  <c r="C2004" i="58"/>
  <c r="E2004" i="58"/>
  <c r="D2004" i="58"/>
  <c r="F2004" i="58" s="1"/>
  <c r="T2005" i="58" l="1"/>
  <c r="U2005" i="58" s="1"/>
  <c r="Q2006" i="58"/>
  <c r="S2006" i="58" l="1"/>
  <c r="E2005" i="58"/>
  <c r="C2005" i="58"/>
  <c r="D2005" i="58"/>
  <c r="F2005" i="58" s="1"/>
  <c r="T2006" i="58" l="1"/>
  <c r="U2006" i="58" s="1"/>
  <c r="Q2007" i="58"/>
  <c r="S2007" i="58" l="1"/>
  <c r="C2006" i="58"/>
  <c r="E2006" i="58"/>
  <c r="D2006" i="58"/>
  <c r="F2006" i="58" s="1"/>
  <c r="T2007" i="58" l="1"/>
  <c r="U2007" i="58" s="1"/>
  <c r="Q2008" i="58"/>
  <c r="S2008" i="58" l="1"/>
  <c r="E2007" i="58"/>
  <c r="C2007" i="58"/>
  <c r="D2007" i="58"/>
  <c r="F2007" i="58" s="1"/>
  <c r="T2008" i="58" l="1"/>
  <c r="U2008" i="58" s="1"/>
  <c r="Q2009" i="58"/>
  <c r="S2009" i="58" l="1"/>
  <c r="C2008" i="58"/>
  <c r="E2008" i="58"/>
  <c r="D2008" i="58"/>
  <c r="F2008" i="58" s="1"/>
  <c r="T2009" i="58" l="1"/>
  <c r="U2009" i="58" s="1"/>
  <c r="Q2010" i="58"/>
  <c r="S2010" i="58" l="1"/>
  <c r="E2009" i="58"/>
  <c r="C2009" i="58"/>
  <c r="D2009" i="58"/>
  <c r="F2009" i="58" s="1"/>
  <c r="T2010" i="58" l="1"/>
  <c r="U2010" i="58" s="1"/>
  <c r="Q2011" i="58"/>
  <c r="S2011" i="58" l="1"/>
  <c r="C2010" i="58"/>
  <c r="E2010" i="58"/>
  <c r="D2010" i="58"/>
  <c r="F2010" i="58" s="1"/>
  <c r="T2011" i="58" l="1"/>
  <c r="U2011" i="58" s="1"/>
  <c r="Q2012" i="58"/>
  <c r="S2012" i="58" l="1"/>
  <c r="E2011" i="58"/>
  <c r="C2011" i="58"/>
  <c r="D2011" i="58"/>
  <c r="F2011" i="58" s="1"/>
  <c r="T2012" i="58" l="1"/>
  <c r="U2012" i="58" s="1"/>
  <c r="Q2013" i="58"/>
  <c r="S2013" i="58" l="1"/>
  <c r="C2012" i="58"/>
  <c r="E2012" i="58"/>
  <c r="D2012" i="58"/>
  <c r="F2012" i="58" s="1"/>
  <c r="T2013" i="58" l="1"/>
  <c r="U2013" i="58" s="1"/>
  <c r="Q2014" i="58"/>
  <c r="S2014" i="58" l="1"/>
  <c r="E2013" i="58"/>
  <c r="C2013" i="58"/>
  <c r="D2013" i="58"/>
  <c r="F2013" i="58" s="1"/>
  <c r="T2014" i="58" l="1"/>
  <c r="U2014" i="58" s="1"/>
  <c r="Q2015" i="58"/>
  <c r="S2015" i="58" l="1"/>
  <c r="C2014" i="58"/>
  <c r="E2014" i="58"/>
  <c r="D2014" i="58"/>
  <c r="F2014" i="58" s="1"/>
  <c r="T2015" i="58" l="1"/>
  <c r="U2015" i="58" s="1"/>
  <c r="Q2016" i="58"/>
  <c r="S2016" i="58" l="1"/>
  <c r="E2015" i="58"/>
  <c r="C2015" i="58"/>
  <c r="D2015" i="58"/>
  <c r="F2015" i="58" s="1"/>
  <c r="T2016" i="58" l="1"/>
  <c r="U2016" i="58" s="1"/>
  <c r="Q2017" i="58"/>
  <c r="S2017" i="58" l="1"/>
  <c r="C2016" i="58"/>
  <c r="E2016" i="58"/>
  <c r="D2016" i="58"/>
  <c r="F2016" i="58" s="1"/>
  <c r="T2017" i="58" l="1"/>
  <c r="U2017" i="58" s="1"/>
  <c r="Q2018" i="58"/>
  <c r="S2018" i="58" l="1"/>
  <c r="E2017" i="58"/>
  <c r="C2017" i="58"/>
  <c r="D2017" i="58"/>
  <c r="F2017" i="58" s="1"/>
  <c r="T2018" i="58" l="1"/>
  <c r="U2018" i="58" s="1"/>
  <c r="Q2019" i="58"/>
  <c r="S2019" i="58" l="1"/>
  <c r="C2018" i="58"/>
  <c r="E2018" i="58"/>
  <c r="D2018" i="58"/>
  <c r="F2018" i="58" s="1"/>
  <c r="T2019" i="58" l="1"/>
  <c r="U2019" i="58" s="1"/>
  <c r="Q2020" i="58"/>
  <c r="S2020" i="58" l="1"/>
  <c r="E2019" i="58"/>
  <c r="C2019" i="58"/>
  <c r="D2019" i="58"/>
  <c r="F2019" i="58" s="1"/>
  <c r="T2020" i="58" l="1"/>
  <c r="U2020" i="58" s="1"/>
  <c r="Q2021" i="58"/>
  <c r="S2021" i="58" l="1"/>
  <c r="C2020" i="58"/>
  <c r="E2020" i="58"/>
  <c r="D2020" i="58"/>
  <c r="F2020" i="58" s="1"/>
  <c r="T2021" i="58" l="1"/>
  <c r="U2021" i="58" s="1"/>
  <c r="Q2022" i="58"/>
  <c r="S2022" i="58" l="1"/>
  <c r="E2021" i="58"/>
  <c r="C2021" i="58"/>
  <c r="D2021" i="58"/>
  <c r="T2022" i="58" l="1"/>
  <c r="U2022" i="58" s="1"/>
  <c r="Q2023" i="58"/>
  <c r="F2021" i="58"/>
  <c r="S2023" i="58" l="1"/>
  <c r="C2022" i="58"/>
  <c r="E2022" i="58"/>
  <c r="D2022" i="58"/>
  <c r="F2022" i="58" s="1"/>
  <c r="T2023" i="58" l="1"/>
  <c r="U2023" i="58" s="1"/>
  <c r="Q2024" i="58"/>
  <c r="S2024" i="58" l="1"/>
  <c r="E2023" i="58"/>
  <c r="C2023" i="58"/>
  <c r="D2023" i="58"/>
  <c r="F2023" i="58" s="1"/>
  <c r="T2024" i="58" l="1"/>
  <c r="U2024" i="58" s="1"/>
  <c r="Q2025" i="58"/>
  <c r="S2025" i="58" l="1"/>
  <c r="C2024" i="58"/>
  <c r="E2024" i="58"/>
  <c r="D2024" i="58"/>
  <c r="F2024" i="58" s="1"/>
  <c r="T2025" i="58" l="1"/>
  <c r="U2025" i="58" s="1"/>
  <c r="Q2026" i="58"/>
  <c r="S2026" i="58" l="1"/>
  <c r="E2025" i="58"/>
  <c r="C2025" i="58"/>
  <c r="D2025" i="58"/>
  <c r="T2026" i="58" l="1"/>
  <c r="U2026" i="58" s="1"/>
  <c r="Q2027" i="58"/>
  <c r="F2025" i="58"/>
  <c r="S2027" i="58" l="1"/>
  <c r="C2026" i="58"/>
  <c r="E2026" i="58"/>
  <c r="D2026" i="58"/>
  <c r="F2026" i="58" s="1"/>
  <c r="T2027" i="58" l="1"/>
  <c r="U2027" i="58" s="1"/>
  <c r="Q2028" i="58"/>
  <c r="S2028" i="58" l="1"/>
  <c r="E2027" i="58"/>
  <c r="C2027" i="58"/>
  <c r="D2027" i="58"/>
  <c r="F2027" i="58" s="1"/>
  <c r="T2028" i="58" l="1"/>
  <c r="U2028" i="58" s="1"/>
  <c r="Q2029" i="58"/>
  <c r="S2029" i="58" l="1"/>
  <c r="C2028" i="58"/>
  <c r="E2028" i="58"/>
  <c r="D2028" i="58"/>
  <c r="F2028" i="58" s="1"/>
  <c r="T2029" i="58" l="1"/>
  <c r="U2029" i="58" s="1"/>
  <c r="Q2030" i="58"/>
  <c r="S2030" i="58" l="1"/>
  <c r="E2029" i="58"/>
  <c r="C2029" i="58"/>
  <c r="D2029" i="58"/>
  <c r="F2029" i="58" s="1"/>
  <c r="T2030" i="58" l="1"/>
  <c r="U2030" i="58" s="1"/>
  <c r="Q2031" i="58"/>
  <c r="S2031" i="58" l="1"/>
  <c r="C2030" i="58"/>
  <c r="E2030" i="58"/>
  <c r="D2030" i="58"/>
  <c r="F2030" i="58" s="1"/>
  <c r="T2031" i="58" l="1"/>
  <c r="U2031" i="58" s="1"/>
  <c r="Q2032" i="58"/>
  <c r="S2032" i="58" l="1"/>
  <c r="E2031" i="58"/>
  <c r="C2031" i="58"/>
  <c r="D2031" i="58"/>
  <c r="F2031" i="58" s="1"/>
  <c r="T2032" i="58" l="1"/>
  <c r="U2032" i="58" s="1"/>
  <c r="Q2033" i="58"/>
  <c r="S2033" i="58" l="1"/>
  <c r="C2032" i="58"/>
  <c r="E2032" i="58"/>
  <c r="D2032" i="58"/>
  <c r="F2032" i="58" s="1"/>
  <c r="T2033" i="58" l="1"/>
  <c r="U2033" i="58" s="1"/>
  <c r="Q2034" i="58"/>
  <c r="S2034" i="58" l="1"/>
  <c r="E2033" i="58"/>
  <c r="C2033" i="58"/>
  <c r="D2033" i="58"/>
  <c r="F2033" i="58" s="1"/>
  <c r="T2034" i="58" l="1"/>
  <c r="U2034" i="58" s="1"/>
  <c r="Q2035" i="58"/>
  <c r="S2035" i="58" l="1"/>
  <c r="C2034" i="58"/>
  <c r="E2034" i="58"/>
  <c r="D2034" i="58"/>
  <c r="F2034" i="58" s="1"/>
  <c r="T2035" i="58" l="1"/>
  <c r="U2035" i="58" s="1"/>
  <c r="Q2036" i="58"/>
  <c r="S2036" i="58" l="1"/>
  <c r="E2035" i="58"/>
  <c r="C2035" i="58"/>
  <c r="D2035" i="58"/>
  <c r="F2035" i="58" s="1"/>
  <c r="T2036" i="58" l="1"/>
  <c r="U2036" i="58" s="1"/>
  <c r="Q2037" i="58"/>
  <c r="S2037" i="58" l="1"/>
  <c r="C2036" i="58"/>
  <c r="E2036" i="58"/>
  <c r="D2036" i="58"/>
  <c r="F2036" i="58" s="1"/>
  <c r="T2037" i="58" l="1"/>
  <c r="U2037" i="58" s="1"/>
  <c r="Q2038" i="58"/>
  <c r="S2038" i="58" l="1"/>
  <c r="E2037" i="58"/>
  <c r="C2037" i="58"/>
  <c r="D2037" i="58"/>
  <c r="F2037" i="58" s="1"/>
  <c r="T2038" i="58" l="1"/>
  <c r="U2038" i="58" s="1"/>
  <c r="Q2039" i="58"/>
  <c r="S2039" i="58" l="1"/>
  <c r="C2038" i="58"/>
  <c r="E2038" i="58"/>
  <c r="D2038" i="58"/>
  <c r="F2038" i="58" s="1"/>
  <c r="T2039" i="58" l="1"/>
  <c r="U2039" i="58" s="1"/>
  <c r="Q2040" i="58"/>
  <c r="S2040" i="58" l="1"/>
  <c r="E2039" i="58"/>
  <c r="C2039" i="58"/>
  <c r="D2039" i="58"/>
  <c r="F2039" i="58" s="1"/>
  <c r="T2040" i="58" l="1"/>
  <c r="U2040" i="58" s="1"/>
  <c r="Q2041" i="58"/>
  <c r="S2041" i="58" l="1"/>
  <c r="C2040" i="58"/>
  <c r="E2040" i="58"/>
  <c r="D2040" i="58"/>
  <c r="F2040" i="58" s="1"/>
  <c r="T2041" i="58" l="1"/>
  <c r="U2041" i="58" s="1"/>
  <c r="Q2042" i="58"/>
  <c r="S2042" i="58" l="1"/>
  <c r="E2041" i="58"/>
  <c r="C2041" i="58"/>
  <c r="D2041" i="58"/>
  <c r="F2041" i="58" s="1"/>
  <c r="T2042" i="58" l="1"/>
  <c r="U2042" i="58" s="1"/>
  <c r="Q2043" i="58"/>
  <c r="S2043" i="58" l="1"/>
  <c r="C2042" i="58"/>
  <c r="E2042" i="58"/>
  <c r="D2042" i="58"/>
  <c r="F2042" i="58" s="1"/>
  <c r="T2043" i="58" l="1"/>
  <c r="U2043" i="58" s="1"/>
  <c r="Q2044" i="58"/>
  <c r="S2044" i="58" l="1"/>
  <c r="E2043" i="58"/>
  <c r="C2043" i="58"/>
  <c r="D2043" i="58"/>
  <c r="F2043" i="58" s="1"/>
  <c r="T2044" i="58" l="1"/>
  <c r="U2044" i="58" s="1"/>
  <c r="Q2045" i="58"/>
  <c r="S2045" i="58" l="1"/>
  <c r="C2044" i="58"/>
  <c r="E2044" i="58"/>
  <c r="D2044" i="58"/>
  <c r="F2044" i="58" s="1"/>
  <c r="T2045" i="58" l="1"/>
  <c r="U2045" i="58" s="1"/>
  <c r="Q2046" i="58"/>
  <c r="S2046" i="58" l="1"/>
  <c r="E2045" i="58"/>
  <c r="C2045" i="58"/>
  <c r="D2045" i="58"/>
  <c r="F2045" i="58" s="1"/>
  <c r="T2046" i="58" l="1"/>
  <c r="U2046" i="58" s="1"/>
  <c r="Q2047" i="58"/>
  <c r="S2047" i="58" l="1"/>
  <c r="C2046" i="58"/>
  <c r="E2046" i="58"/>
  <c r="D2046" i="58"/>
  <c r="F2046" i="58" s="1"/>
  <c r="T2047" i="58" l="1"/>
  <c r="U2047" i="58" s="1"/>
  <c r="Q2048" i="58"/>
  <c r="S2048" i="58" l="1"/>
  <c r="E2047" i="58"/>
  <c r="C2047" i="58"/>
  <c r="D2047" i="58"/>
  <c r="F2047" i="58" s="1"/>
  <c r="T2048" i="58" l="1"/>
  <c r="U2048" i="58" s="1"/>
  <c r="Q2049" i="58"/>
  <c r="S2049" i="58" l="1"/>
  <c r="C2048" i="58"/>
  <c r="E2048" i="58"/>
  <c r="D2048" i="58"/>
  <c r="F2048" i="58" s="1"/>
  <c r="T2049" i="58" l="1"/>
  <c r="U2049" i="58" s="1"/>
  <c r="Q2050" i="58"/>
  <c r="S2050" i="58" l="1"/>
  <c r="E2049" i="58"/>
  <c r="C2049" i="58"/>
  <c r="D2049" i="58"/>
  <c r="F2049" i="58" s="1"/>
  <c r="T2050" i="58" l="1"/>
  <c r="U2050" i="58" s="1"/>
  <c r="Q2051" i="58"/>
  <c r="S2051" i="58" l="1"/>
  <c r="C2050" i="58"/>
  <c r="E2050" i="58"/>
  <c r="D2050" i="58"/>
  <c r="T2051" i="58" l="1"/>
  <c r="U2051" i="58" s="1"/>
  <c r="Q2052" i="58"/>
  <c r="F2050" i="58"/>
  <c r="S2052" i="58" l="1"/>
  <c r="E2051" i="58"/>
  <c r="C2051" i="58"/>
  <c r="D2051" i="58"/>
  <c r="F2051" i="58" s="1"/>
  <c r="T2052" i="58" l="1"/>
  <c r="U2052" i="58" s="1"/>
  <c r="Q2053" i="58"/>
  <c r="C2052" i="58" l="1"/>
  <c r="E2052" i="58"/>
  <c r="D2052" i="58"/>
  <c r="F2052" i="58" s="1"/>
  <c r="S2053" i="58"/>
  <c r="T2053" i="58" l="1"/>
  <c r="U2053" i="58" s="1"/>
  <c r="Q2054" i="58"/>
  <c r="S2054" i="58" l="1"/>
  <c r="E2053" i="58"/>
  <c r="C2053" i="58"/>
  <c r="D2053" i="58"/>
  <c r="F2053" i="58" s="1"/>
  <c r="T2054" i="58" l="1"/>
  <c r="U2054" i="58" s="1"/>
  <c r="Q2055" i="58"/>
  <c r="S2055" i="58" l="1"/>
  <c r="C2054" i="58"/>
  <c r="E2054" i="58"/>
  <c r="D2054" i="58"/>
  <c r="F2054" i="58" s="1"/>
  <c r="T2055" i="58" l="1"/>
  <c r="U2055" i="58" s="1"/>
  <c r="Q2056" i="58"/>
  <c r="S2056" i="58" l="1"/>
  <c r="E2055" i="58"/>
  <c r="C2055" i="58"/>
  <c r="D2055" i="58"/>
  <c r="F2055" i="58" s="1"/>
  <c r="T2056" i="58" l="1"/>
  <c r="U2056" i="58" s="1"/>
  <c r="Q2057" i="58"/>
  <c r="S2057" i="58" l="1"/>
  <c r="C2056" i="58"/>
  <c r="E2056" i="58"/>
  <c r="D2056" i="58"/>
  <c r="F2056" i="58" s="1"/>
  <c r="T2057" i="58" l="1"/>
  <c r="U2057" i="58" s="1"/>
  <c r="Q2058" i="58"/>
  <c r="S2058" i="58" l="1"/>
  <c r="E2057" i="58"/>
  <c r="C2057" i="58"/>
  <c r="D2057" i="58"/>
  <c r="F2057" i="58" s="1"/>
  <c r="T2058" i="58" l="1"/>
  <c r="U2058" i="58" s="1"/>
  <c r="Q2059" i="58"/>
  <c r="S2059" i="58" l="1"/>
  <c r="C2058" i="58"/>
  <c r="E2058" i="58"/>
  <c r="D2058" i="58"/>
  <c r="F2058" i="58" s="1"/>
  <c r="T2059" i="58" l="1"/>
  <c r="U2059" i="58" s="1"/>
  <c r="Q2060" i="58"/>
  <c r="S2060" i="58" l="1"/>
  <c r="E2059" i="58"/>
  <c r="C2059" i="58"/>
  <c r="D2059" i="58"/>
  <c r="F2059" i="58" s="1"/>
  <c r="T2060" i="58" l="1"/>
  <c r="U2060" i="58" s="1"/>
  <c r="Q2061" i="58"/>
  <c r="S2061" i="58" l="1"/>
  <c r="C2060" i="58"/>
  <c r="E2060" i="58"/>
  <c r="D2060" i="58"/>
  <c r="F2060" i="58" s="1"/>
  <c r="T2061" i="58" l="1"/>
  <c r="U2061" i="58" s="1"/>
  <c r="Q2062" i="58"/>
  <c r="S2062" i="58" l="1"/>
  <c r="E2061" i="58"/>
  <c r="C2061" i="58"/>
  <c r="D2061" i="58"/>
  <c r="F2061" i="58" s="1"/>
  <c r="T2062" i="58" l="1"/>
  <c r="U2062" i="58" s="1"/>
  <c r="Q2063" i="58"/>
  <c r="S2063" i="58" l="1"/>
  <c r="C2062" i="58"/>
  <c r="E2062" i="58"/>
  <c r="D2062" i="58"/>
  <c r="F2062" i="58" s="1"/>
  <c r="Q2064" i="58" l="1"/>
  <c r="T2063" i="58"/>
  <c r="U2063" i="58" s="1"/>
  <c r="E2063" i="58" l="1"/>
  <c r="C2063" i="58"/>
  <c r="D2063" i="58"/>
  <c r="F2063" i="58" s="1"/>
  <c r="S2064" i="58"/>
  <c r="Q2065" i="58" l="1"/>
  <c r="T2064" i="58"/>
  <c r="U2064" i="58" s="1"/>
  <c r="C2064" i="58" l="1"/>
  <c r="E2064" i="58"/>
  <c r="D2064" i="58"/>
  <c r="S2065" i="58"/>
  <c r="F2064" i="58" l="1"/>
  <c r="T2065" i="58"/>
  <c r="U2065" i="58" s="1"/>
  <c r="Q2066" i="58"/>
  <c r="S2066" i="58" l="1"/>
  <c r="D2065" i="58"/>
  <c r="F2065" i="58" s="1"/>
  <c r="C2065" i="58"/>
  <c r="E2065" i="58"/>
  <c r="Q2067" i="58" l="1"/>
  <c r="T2066" i="58"/>
  <c r="U2066" i="58" s="1"/>
  <c r="D2066" i="58" l="1"/>
  <c r="F2066" i="58" s="1"/>
  <c r="E2066" i="58"/>
  <c r="C2066" i="58"/>
  <c r="S2067" i="58"/>
  <c r="Q2068" i="58" l="1"/>
  <c r="T2067" i="58"/>
  <c r="U2067" i="58" s="1"/>
  <c r="D2067" i="58" l="1"/>
  <c r="F2067" i="58" s="1"/>
  <c r="E2067" i="58"/>
  <c r="C2067" i="58"/>
  <c r="S2068" i="58"/>
  <c r="Q2069" i="58" l="1"/>
  <c r="T2068" i="58"/>
  <c r="U2068" i="58" s="1"/>
  <c r="E2068" i="58" l="1"/>
  <c r="C2068" i="58"/>
  <c r="D2068" i="58"/>
  <c r="F2068" i="58" s="1"/>
  <c r="S2069" i="58"/>
  <c r="T2069" i="58" l="1"/>
  <c r="U2069" i="58" s="1"/>
  <c r="Q2070" i="58"/>
  <c r="S2070" i="58" l="1"/>
  <c r="D2069" i="58"/>
  <c r="C2069" i="58"/>
  <c r="E2069" i="58"/>
  <c r="F2069" i="58" l="1"/>
  <c r="Q2071" i="58"/>
  <c r="T2070" i="58"/>
  <c r="U2070" i="58" s="1"/>
  <c r="D2070" i="58" l="1"/>
  <c r="F2070" i="58" s="1"/>
  <c r="E2070" i="58"/>
  <c r="C2070" i="58"/>
  <c r="S2071" i="58"/>
  <c r="Q2072" i="58" l="1"/>
  <c r="T2071" i="58"/>
  <c r="U2071" i="58" s="1"/>
  <c r="D2071" i="58" l="1"/>
  <c r="F2071" i="58" s="1"/>
  <c r="E2071" i="58"/>
  <c r="C2071" i="58"/>
  <c r="S2072" i="58"/>
  <c r="Q2073" i="58" l="1"/>
  <c r="T2072" i="58"/>
  <c r="U2072" i="58" s="1"/>
  <c r="C2072" i="58" l="1"/>
  <c r="E2072" i="58"/>
  <c r="D2072" i="58"/>
  <c r="F2072" i="58" s="1"/>
  <c r="S2073" i="58"/>
  <c r="T2073" i="58" l="1"/>
  <c r="U2073" i="58" s="1"/>
  <c r="Q2074" i="58"/>
  <c r="S2074" i="58" l="1"/>
  <c r="D2073" i="58"/>
  <c r="C2073" i="58"/>
  <c r="E2073" i="58"/>
  <c r="F2073" i="58" l="1"/>
  <c r="Q2075" i="58"/>
  <c r="T2074" i="58"/>
  <c r="U2074" i="58" s="1"/>
  <c r="D2074" i="58" l="1"/>
  <c r="E2074" i="58"/>
  <c r="C2074" i="58"/>
  <c r="S2075" i="58"/>
  <c r="Q2076" i="58" l="1"/>
  <c r="T2075" i="58"/>
  <c r="U2075" i="58" s="1"/>
  <c r="F2074" i="58"/>
  <c r="D2075" i="58" l="1"/>
  <c r="E2075" i="58"/>
  <c r="C2075" i="58"/>
  <c r="S2076" i="58"/>
  <c r="Q2077" i="58" l="1"/>
  <c r="T2076" i="58"/>
  <c r="U2076" i="58" s="1"/>
  <c r="F2075" i="58"/>
  <c r="E2076" i="58" l="1"/>
  <c r="C2076" i="58"/>
  <c r="D2076" i="58"/>
  <c r="S2077" i="58"/>
  <c r="T2077" i="58" l="1"/>
  <c r="U2077" i="58" s="1"/>
  <c r="Q2078" i="58"/>
  <c r="F2076" i="58"/>
  <c r="S2078" i="58" l="1"/>
  <c r="D2077" i="58"/>
  <c r="F2077" i="58" s="1"/>
  <c r="C2077" i="58"/>
  <c r="E2077" i="58"/>
  <c r="Q2079" i="58" l="1"/>
  <c r="T2078" i="58"/>
  <c r="U2078" i="58" s="1"/>
  <c r="D2078" i="58" l="1"/>
  <c r="F2078" i="58" s="1"/>
  <c r="C2078" i="58"/>
  <c r="E2078" i="58"/>
  <c r="S2079" i="58"/>
  <c r="Q2080" i="58" l="1"/>
  <c r="T2079" i="58"/>
  <c r="U2079" i="58" s="1"/>
  <c r="D2079" i="58" l="1"/>
  <c r="E2079" i="58"/>
  <c r="C2079" i="58"/>
  <c r="S2080" i="58"/>
  <c r="Q2081" i="58" l="1"/>
  <c r="T2080" i="58"/>
  <c r="U2080" i="58" s="1"/>
  <c r="F2079" i="58"/>
  <c r="C2080" i="58" l="1"/>
  <c r="E2080" i="58"/>
  <c r="D2080" i="58"/>
  <c r="F2080" i="58" s="1"/>
  <c r="S2081" i="58"/>
  <c r="T2081" i="58" l="1"/>
  <c r="U2081" i="58" s="1"/>
  <c r="Q2082" i="58"/>
  <c r="S2082" i="58" l="1"/>
  <c r="D2081" i="58"/>
  <c r="F2081" i="58" s="1"/>
  <c r="C2081" i="58"/>
  <c r="E2081" i="58"/>
  <c r="Q2083" i="58" l="1"/>
  <c r="T2082" i="58"/>
  <c r="U2082" i="58" s="1"/>
  <c r="D2082" i="58" l="1"/>
  <c r="F2082" i="58" s="1"/>
  <c r="E2082" i="58"/>
  <c r="C2082" i="58"/>
  <c r="S2083" i="58"/>
  <c r="Q2084" i="58" l="1"/>
  <c r="T2083" i="58"/>
  <c r="U2083" i="58" s="1"/>
  <c r="D2083" i="58" l="1"/>
  <c r="F2083" i="58" s="1"/>
  <c r="E2083" i="58"/>
  <c r="C2083" i="58"/>
  <c r="S2084" i="58"/>
  <c r="Q2085" i="58" l="1"/>
  <c r="T2084" i="58"/>
  <c r="U2084" i="58" s="1"/>
  <c r="E2084" i="58" l="1"/>
  <c r="C2084" i="58"/>
  <c r="D2084" i="58"/>
  <c r="S2085" i="58"/>
  <c r="T2085" i="58" l="1"/>
  <c r="U2085" i="58" s="1"/>
  <c r="Q2086" i="58"/>
  <c r="F2084" i="58"/>
  <c r="S2086" i="58" l="1"/>
  <c r="D2085" i="58"/>
  <c r="C2085" i="58"/>
  <c r="E2085" i="58"/>
  <c r="F2085" i="58" l="1"/>
  <c r="Q2087" i="58"/>
  <c r="T2086" i="58"/>
  <c r="U2086" i="58" s="1"/>
  <c r="D2086" i="58" l="1"/>
  <c r="E2086" i="58"/>
  <c r="C2086" i="58"/>
  <c r="S2087" i="58"/>
  <c r="Q2088" i="58" l="1"/>
  <c r="T2087" i="58"/>
  <c r="U2087" i="58" s="1"/>
  <c r="F2086" i="58"/>
  <c r="D2087" i="58" l="1"/>
  <c r="E2087" i="58"/>
  <c r="C2087" i="58"/>
  <c r="S2088" i="58"/>
  <c r="Q2089" i="58" l="1"/>
  <c r="T2088" i="58"/>
  <c r="U2088" i="58" s="1"/>
  <c r="F2087" i="58"/>
  <c r="C2088" i="58" l="1"/>
  <c r="E2088" i="58"/>
  <c r="D2088" i="58"/>
  <c r="F2088" i="58" s="1"/>
  <c r="S2089" i="58"/>
  <c r="T2089" i="58" l="1"/>
  <c r="U2089" i="58" s="1"/>
  <c r="Q2090" i="58"/>
  <c r="S2090" i="58" l="1"/>
  <c r="D2089" i="58"/>
  <c r="F2089" i="58" s="1"/>
  <c r="C2089" i="58"/>
  <c r="E2089" i="58"/>
  <c r="Q2091" i="58" l="1"/>
  <c r="T2090" i="58"/>
  <c r="U2090" i="58" s="1"/>
  <c r="D2090" i="58" l="1"/>
  <c r="F2090" i="58" s="1"/>
  <c r="E2090" i="58"/>
  <c r="C2090" i="58"/>
  <c r="S2091" i="58"/>
  <c r="Q2092" i="58" l="1"/>
  <c r="T2091" i="58"/>
  <c r="U2091" i="58" s="1"/>
  <c r="D2091" i="58" l="1"/>
  <c r="F2091" i="58" s="1"/>
  <c r="E2091" i="58"/>
  <c r="C2091" i="58"/>
  <c r="S2092" i="58"/>
  <c r="Q2093" i="58" l="1"/>
  <c r="T2092" i="58"/>
  <c r="U2092" i="58" s="1"/>
  <c r="E2092" i="58" l="1"/>
  <c r="C2092" i="58"/>
  <c r="D2092" i="58"/>
  <c r="F2092" i="58" s="1"/>
  <c r="S2093" i="58"/>
  <c r="T2093" i="58" l="1"/>
  <c r="U2093" i="58" s="1"/>
  <c r="Q2094" i="58"/>
  <c r="S2094" i="58" l="1"/>
  <c r="D2093" i="58"/>
  <c r="F2093" i="58" s="1"/>
  <c r="C2093" i="58"/>
  <c r="E2093" i="58"/>
  <c r="Q2095" i="58" l="1"/>
  <c r="T2094" i="58"/>
  <c r="U2094" i="58" s="1"/>
  <c r="D2094" i="58" l="1"/>
  <c r="C2094" i="58"/>
  <c r="E2094" i="58"/>
  <c r="S2095" i="58"/>
  <c r="Q2096" i="58" l="1"/>
  <c r="T2095" i="58"/>
  <c r="U2095" i="58" s="1"/>
  <c r="F2094" i="58"/>
  <c r="D2095" i="58" l="1"/>
  <c r="E2095" i="58"/>
  <c r="C2095" i="58"/>
  <c r="S2096" i="58"/>
  <c r="Q2097" i="58" l="1"/>
  <c r="T2096" i="58"/>
  <c r="U2096" i="58" s="1"/>
  <c r="F2095" i="58"/>
  <c r="C2096" i="58" l="1"/>
  <c r="E2096" i="58"/>
  <c r="D2096" i="58"/>
  <c r="S2097" i="58"/>
  <c r="F2096" i="58" l="1"/>
  <c r="T2097" i="58"/>
  <c r="U2097" i="58" s="1"/>
  <c r="Q2098" i="58"/>
  <c r="S2098" i="58" l="1"/>
  <c r="D2097" i="58"/>
  <c r="F2097" i="58" s="1"/>
  <c r="C2097" i="58"/>
  <c r="E2097" i="58"/>
  <c r="Q2099" i="58" l="1"/>
  <c r="T2098" i="58"/>
  <c r="U2098" i="58" s="1"/>
  <c r="D2098" i="58" l="1"/>
  <c r="F2098" i="58" s="1"/>
  <c r="E2098" i="58"/>
  <c r="C2098" i="58"/>
  <c r="S2099" i="58"/>
  <c r="Q2100" i="58" l="1"/>
  <c r="T2099" i="58"/>
  <c r="U2099" i="58" s="1"/>
  <c r="D2099" i="58" l="1"/>
  <c r="E2099" i="58"/>
  <c r="C2099" i="58"/>
  <c r="S2100" i="58"/>
  <c r="Q2101" i="58" l="1"/>
  <c r="T2100" i="58"/>
  <c r="U2100" i="58" s="1"/>
  <c r="F2099" i="58"/>
  <c r="E2100" i="58" l="1"/>
  <c r="C2100" i="58"/>
  <c r="D2100" i="58"/>
  <c r="F2100" i="58" s="1"/>
  <c r="S2101" i="58"/>
  <c r="T2101" i="58" l="1"/>
  <c r="U2101" i="58" s="1"/>
  <c r="Q2102" i="58"/>
  <c r="S2102" i="58" l="1"/>
  <c r="D2101" i="58"/>
  <c r="F2101" i="58" s="1"/>
  <c r="C2101" i="58"/>
  <c r="E2101" i="58"/>
  <c r="Q2103" i="58" l="1"/>
  <c r="T2102" i="58"/>
  <c r="U2102" i="58" s="1"/>
  <c r="D2102" i="58" l="1"/>
  <c r="E2102" i="58"/>
  <c r="C2102" i="58"/>
  <c r="S2103" i="58"/>
  <c r="Q2104" i="58" l="1"/>
  <c r="T2103" i="58"/>
  <c r="U2103" i="58" s="1"/>
  <c r="F2102" i="58"/>
  <c r="D2103" i="58" l="1"/>
  <c r="F2103" i="58" s="1"/>
  <c r="E2103" i="58"/>
  <c r="C2103" i="58"/>
  <c r="S2104" i="58"/>
  <c r="Q2105" i="58" l="1"/>
  <c r="T2104" i="58"/>
  <c r="U2104" i="58" s="1"/>
  <c r="C2104" i="58" l="1"/>
  <c r="E2104" i="58"/>
  <c r="D2104" i="58"/>
  <c r="S2105" i="58"/>
  <c r="T2105" i="58" l="1"/>
  <c r="U2105" i="58" s="1"/>
  <c r="Q2106" i="58"/>
  <c r="F2104" i="58"/>
  <c r="S2106" i="58" l="1"/>
  <c r="D2105" i="58"/>
  <c r="F2105" i="58" s="1"/>
  <c r="C2105" i="58"/>
  <c r="E2105" i="58"/>
  <c r="Q2107" i="58" l="1"/>
  <c r="T2106" i="58"/>
  <c r="U2106" i="58" s="1"/>
  <c r="D2106" i="58" l="1"/>
  <c r="E2106" i="58"/>
  <c r="C2106" i="58"/>
  <c r="S2107" i="58"/>
  <c r="Q2108" i="58" l="1"/>
  <c r="T2107" i="58"/>
  <c r="U2107" i="58" s="1"/>
  <c r="F2106" i="58"/>
  <c r="D2107" i="58" l="1"/>
  <c r="E2107" i="58"/>
  <c r="C2107" i="58"/>
  <c r="S2108" i="58"/>
  <c r="Q2109" i="58" l="1"/>
  <c r="T2108" i="58"/>
  <c r="U2108" i="58" s="1"/>
  <c r="F2107" i="58"/>
  <c r="E2108" i="58" l="1"/>
  <c r="C2108" i="58"/>
  <c r="D2108" i="58"/>
  <c r="F2108" i="58" s="1"/>
  <c r="S2109" i="58"/>
  <c r="T2109" i="58" l="1"/>
  <c r="U2109" i="58" s="1"/>
  <c r="Q2110" i="58"/>
  <c r="S2110" i="58" l="1"/>
  <c r="D2109" i="58"/>
  <c r="F2109" i="58" s="1"/>
  <c r="C2109" i="58"/>
  <c r="E2109" i="58"/>
  <c r="Q2111" i="58" l="1"/>
  <c r="T2110" i="58"/>
  <c r="U2110" i="58" s="1"/>
  <c r="D2110" i="58" l="1"/>
  <c r="C2110" i="58"/>
  <c r="E2110" i="58"/>
  <c r="S2111" i="58"/>
  <c r="Q2112" i="58" l="1"/>
  <c r="T2111" i="58"/>
  <c r="U2111" i="58" s="1"/>
  <c r="F2110" i="58"/>
  <c r="D2111" i="58" l="1"/>
  <c r="F2111" i="58" s="1"/>
  <c r="E2111" i="58"/>
  <c r="C2111" i="58"/>
  <c r="S2112" i="58"/>
  <c r="Q2113" i="58" l="1"/>
  <c r="T2112" i="58"/>
  <c r="U2112" i="58" s="1"/>
  <c r="C2112" i="58" l="1"/>
  <c r="E2112" i="58"/>
  <c r="D2112" i="58"/>
  <c r="F2112" i="58" s="1"/>
  <c r="S2113" i="58"/>
  <c r="T2113" i="58" l="1"/>
  <c r="U2113" i="58" s="1"/>
  <c r="Q2114" i="58"/>
  <c r="S2114" i="58" l="1"/>
  <c r="D2113" i="58"/>
  <c r="C2113" i="58"/>
  <c r="E2113" i="58"/>
  <c r="Q2115" i="58" l="1"/>
  <c r="T2114" i="58"/>
  <c r="U2114" i="58" s="1"/>
  <c r="F2113" i="58"/>
  <c r="D2114" i="58" l="1"/>
  <c r="E2114" i="58"/>
  <c r="C2114" i="58"/>
  <c r="S2115" i="58"/>
  <c r="Q2116" i="58" l="1"/>
  <c r="T2115" i="58"/>
  <c r="U2115" i="58" s="1"/>
  <c r="F2114" i="58"/>
  <c r="D2115" i="58" l="1"/>
  <c r="E2115" i="58"/>
  <c r="C2115" i="58"/>
  <c r="S2116" i="58"/>
  <c r="Q2117" i="58" l="1"/>
  <c r="T2116" i="58"/>
  <c r="U2116" i="58" s="1"/>
  <c r="F2115" i="58"/>
  <c r="E2116" i="58" l="1"/>
  <c r="C2116" i="58"/>
  <c r="D2116" i="58"/>
  <c r="F2116" i="58" s="1"/>
  <c r="S2117" i="58"/>
  <c r="T2117" i="58" l="1"/>
  <c r="U2117" i="58" s="1"/>
  <c r="Q2118" i="58"/>
  <c r="S2118" i="58" l="1"/>
  <c r="D2117" i="58"/>
  <c r="F2117" i="58" s="1"/>
  <c r="C2117" i="58"/>
  <c r="E2117" i="58"/>
  <c r="Q2119" i="58" l="1"/>
  <c r="T2118" i="58"/>
  <c r="U2118" i="58" s="1"/>
  <c r="D2118" i="58" l="1"/>
  <c r="E2118" i="58"/>
  <c r="C2118" i="58"/>
  <c r="S2119" i="58"/>
  <c r="Q2120" i="58" l="1"/>
  <c r="T2119" i="58"/>
  <c r="U2119" i="58" s="1"/>
  <c r="F2118" i="58"/>
  <c r="D2119" i="58" l="1"/>
  <c r="E2119" i="58"/>
  <c r="C2119" i="58"/>
  <c r="S2120" i="58"/>
  <c r="Q2121" i="58" l="1"/>
  <c r="T2120" i="58"/>
  <c r="U2120" i="58" s="1"/>
  <c r="F2119" i="58"/>
  <c r="C2120" i="58" l="1"/>
  <c r="E2120" i="58"/>
  <c r="D2120" i="58"/>
  <c r="S2121" i="58"/>
  <c r="F2120" i="58" l="1"/>
  <c r="T2121" i="58"/>
  <c r="U2121" i="58" s="1"/>
  <c r="Q2122" i="58"/>
  <c r="D2121" i="58" l="1"/>
  <c r="F2121" i="58" s="1"/>
  <c r="C2121" i="58"/>
  <c r="E2121" i="58"/>
  <c r="S2122" i="58"/>
  <c r="Q2123" i="58" l="1"/>
  <c r="T2122" i="58"/>
  <c r="U2122" i="58" s="1"/>
  <c r="D2122" i="58" l="1"/>
  <c r="E2122" i="58"/>
  <c r="C2122" i="58"/>
  <c r="S2123" i="58"/>
  <c r="Q2124" i="58" l="1"/>
  <c r="T2123" i="58"/>
  <c r="U2123" i="58" s="1"/>
  <c r="F2122" i="58"/>
  <c r="D2123" i="58" l="1"/>
  <c r="E2123" i="58"/>
  <c r="C2123" i="58"/>
  <c r="S2124" i="58"/>
  <c r="Q2125" i="58" l="1"/>
  <c r="T2124" i="58"/>
  <c r="U2124" i="58" s="1"/>
  <c r="F2123" i="58"/>
  <c r="E2124" i="58" l="1"/>
  <c r="C2124" i="58"/>
  <c r="D2124" i="58"/>
  <c r="F2124" i="58" s="1"/>
  <c r="S2125" i="58"/>
  <c r="T2125" i="58" l="1"/>
  <c r="U2125" i="58" s="1"/>
  <c r="Q2126" i="58"/>
  <c r="S2126" i="58" l="1"/>
  <c r="D2125" i="58"/>
  <c r="F2125" i="58" s="1"/>
  <c r="C2125" i="58"/>
  <c r="E2125" i="58"/>
  <c r="Q2127" i="58" l="1"/>
  <c r="T2126" i="58"/>
  <c r="U2126" i="58" s="1"/>
  <c r="D2126" i="58" l="1"/>
  <c r="C2126" i="58"/>
  <c r="E2126" i="58"/>
  <c r="S2127" i="58"/>
  <c r="Q2128" i="58" l="1"/>
  <c r="T2127" i="58"/>
  <c r="U2127" i="58" s="1"/>
  <c r="F2126" i="58"/>
  <c r="D2127" i="58" l="1"/>
  <c r="E2127" i="58"/>
  <c r="C2127" i="58"/>
  <c r="S2128" i="58"/>
  <c r="Q2129" i="58" l="1"/>
  <c r="T2128" i="58"/>
  <c r="U2128" i="58" s="1"/>
  <c r="F2127" i="58"/>
  <c r="C2128" i="58" l="1"/>
  <c r="E2128" i="58"/>
  <c r="D2128" i="58"/>
  <c r="F2128" i="58" s="1"/>
  <c r="S2129" i="58"/>
  <c r="T2129" i="58" l="1"/>
  <c r="U2129" i="58" s="1"/>
  <c r="Q2130" i="58"/>
  <c r="S2130" i="58" l="1"/>
  <c r="D2129" i="58"/>
  <c r="F2129" i="58" s="1"/>
  <c r="C2129" i="58"/>
  <c r="E2129" i="58"/>
  <c r="Q2131" i="58" l="1"/>
  <c r="T2130" i="58"/>
  <c r="U2130" i="58" s="1"/>
  <c r="D2130" i="58" l="1"/>
  <c r="E2130" i="58"/>
  <c r="C2130" i="58"/>
  <c r="S2131" i="58"/>
  <c r="Q2132" i="58" l="1"/>
  <c r="T2131" i="58"/>
  <c r="U2131" i="58" s="1"/>
  <c r="F2130" i="58"/>
  <c r="D2131" i="58" l="1"/>
  <c r="E2131" i="58"/>
  <c r="C2131" i="58"/>
  <c r="S2132" i="58"/>
  <c r="Q2133" i="58" l="1"/>
  <c r="T2132" i="58"/>
  <c r="U2132" i="58" s="1"/>
  <c r="F2131" i="58"/>
  <c r="E2132" i="58" l="1"/>
  <c r="C2132" i="58"/>
  <c r="D2132" i="58"/>
  <c r="F2132" i="58" s="1"/>
  <c r="S2133" i="58"/>
  <c r="T2133" i="58" l="1"/>
  <c r="U2133" i="58" s="1"/>
  <c r="Q2134" i="58"/>
  <c r="S2134" i="58" l="1"/>
  <c r="D2133" i="58"/>
  <c r="F2133" i="58" s="1"/>
  <c r="C2133" i="58"/>
  <c r="E2133" i="58"/>
  <c r="Q2135" i="58" l="1"/>
  <c r="T2134" i="58"/>
  <c r="U2134" i="58" s="1"/>
  <c r="D2134" i="58" l="1"/>
  <c r="E2134" i="58"/>
  <c r="C2134" i="58"/>
  <c r="S2135" i="58"/>
  <c r="Q2136" i="58" l="1"/>
  <c r="T2135" i="58"/>
  <c r="U2135" i="58" s="1"/>
  <c r="F2134" i="58"/>
  <c r="D2135" i="58" l="1"/>
  <c r="E2135" i="58"/>
  <c r="C2135" i="58"/>
  <c r="S2136" i="58"/>
  <c r="Q2137" i="58" l="1"/>
  <c r="T2136" i="58"/>
  <c r="U2136" i="58" s="1"/>
  <c r="F2135" i="58"/>
  <c r="C2136" i="58" l="1"/>
  <c r="E2136" i="58"/>
  <c r="D2136" i="58"/>
  <c r="F2136" i="58" s="1"/>
  <c r="S2137" i="58"/>
  <c r="T2137" i="58" l="1"/>
  <c r="U2137" i="58" s="1"/>
  <c r="Q2138" i="58"/>
  <c r="S2138" i="58" l="1"/>
  <c r="D2137" i="58"/>
  <c r="F2137" i="58" s="1"/>
  <c r="C2137" i="58"/>
  <c r="E2137" i="58"/>
  <c r="Q2139" i="58" l="1"/>
  <c r="T2138" i="58"/>
  <c r="U2138" i="58" s="1"/>
  <c r="D2138" i="58" l="1"/>
  <c r="E2138" i="58"/>
  <c r="C2138" i="58"/>
  <c r="S2139" i="58"/>
  <c r="Q2140" i="58" l="1"/>
  <c r="T2139" i="58"/>
  <c r="U2139" i="58" s="1"/>
  <c r="F2138" i="58"/>
  <c r="D2139" i="58" l="1"/>
  <c r="E2139" i="58"/>
  <c r="C2139" i="58"/>
  <c r="S2140" i="58"/>
  <c r="Q2141" i="58" l="1"/>
  <c r="T2140" i="58"/>
  <c r="U2140" i="58" s="1"/>
  <c r="F2139" i="58"/>
  <c r="E2140" i="58" l="1"/>
  <c r="C2140" i="58"/>
  <c r="D2140" i="58"/>
  <c r="F2140" i="58" s="1"/>
  <c r="S2141" i="58"/>
  <c r="T2141" i="58" l="1"/>
  <c r="U2141" i="58" s="1"/>
  <c r="Q2142" i="58"/>
  <c r="S2142" i="58" l="1"/>
  <c r="D2141" i="58"/>
  <c r="F2141" i="58" s="1"/>
  <c r="C2141" i="58"/>
  <c r="E2141" i="58"/>
  <c r="Q2143" i="58" l="1"/>
  <c r="T2142" i="58"/>
  <c r="U2142" i="58" s="1"/>
  <c r="D2142" i="58" l="1"/>
  <c r="C2142" i="58"/>
  <c r="E2142" i="58"/>
  <c r="S2143" i="58"/>
  <c r="Q2144" i="58" l="1"/>
  <c r="T2143" i="58"/>
  <c r="U2143" i="58" s="1"/>
  <c r="F2142" i="58"/>
  <c r="D2143" i="58" l="1"/>
  <c r="E2143" i="58"/>
  <c r="C2143" i="58"/>
  <c r="S2144" i="58"/>
  <c r="Q2145" i="58" l="1"/>
  <c r="T2144" i="58"/>
  <c r="U2144" i="58" s="1"/>
  <c r="F2143" i="58"/>
  <c r="C2144" i="58" l="1"/>
  <c r="E2144" i="58"/>
  <c r="D2144" i="58"/>
  <c r="F2144" i="58" s="1"/>
  <c r="S2145" i="58"/>
  <c r="T2145" i="58" l="1"/>
  <c r="U2145" i="58" s="1"/>
  <c r="Q2146" i="58"/>
  <c r="S2146" i="58" l="1"/>
  <c r="D2145" i="58"/>
  <c r="F2145" i="58" s="1"/>
  <c r="C2145" i="58"/>
  <c r="E2145" i="58"/>
  <c r="Q2147" i="58" l="1"/>
  <c r="T2146" i="58"/>
  <c r="U2146" i="58" s="1"/>
  <c r="D2146" i="58" l="1"/>
  <c r="E2146" i="58"/>
  <c r="C2146" i="58"/>
  <c r="S2147" i="58"/>
  <c r="Q2148" i="58" l="1"/>
  <c r="T2147" i="58"/>
  <c r="U2147" i="58" s="1"/>
  <c r="F2146" i="58"/>
  <c r="D2147" i="58" l="1"/>
  <c r="E2147" i="58"/>
  <c r="C2147" i="58"/>
  <c r="S2148" i="58"/>
  <c r="Q2149" i="58" l="1"/>
  <c r="T2148" i="58"/>
  <c r="U2148" i="58" s="1"/>
  <c r="F2147" i="58"/>
  <c r="E2148" i="58" l="1"/>
  <c r="C2148" i="58"/>
  <c r="D2148" i="58"/>
  <c r="F2148" i="58" s="1"/>
  <c r="S2149" i="58"/>
  <c r="T2149" i="58" l="1"/>
  <c r="U2149" i="58" s="1"/>
  <c r="Q2150" i="58"/>
  <c r="S2150" i="58" l="1"/>
  <c r="D2149" i="58"/>
  <c r="F2149" i="58" s="1"/>
  <c r="C2149" i="58"/>
  <c r="E2149" i="58"/>
  <c r="Q2151" i="58" l="1"/>
  <c r="T2150" i="58"/>
  <c r="U2150" i="58" s="1"/>
  <c r="D2150" i="58" l="1"/>
  <c r="E2150" i="58"/>
  <c r="C2150" i="58"/>
  <c r="S2151" i="58"/>
  <c r="Q2152" i="58" l="1"/>
  <c r="T2151" i="58"/>
  <c r="U2151" i="58" s="1"/>
  <c r="F2150" i="58"/>
  <c r="D2151" i="58" l="1"/>
  <c r="E2151" i="58"/>
  <c r="C2151" i="58"/>
  <c r="S2152" i="58"/>
  <c r="Q2153" i="58" l="1"/>
  <c r="T2152" i="58"/>
  <c r="U2152" i="58" s="1"/>
  <c r="F2151" i="58"/>
  <c r="C2152" i="58" l="1"/>
  <c r="E2152" i="58"/>
  <c r="D2152" i="58"/>
  <c r="F2152" i="58" s="1"/>
  <c r="S2153" i="58"/>
  <c r="T2153" i="58" l="1"/>
  <c r="U2153" i="58" s="1"/>
  <c r="Q2154" i="58"/>
  <c r="S2154" i="58" l="1"/>
  <c r="D2153" i="58"/>
  <c r="F2153" i="58" s="1"/>
  <c r="C2153" i="58"/>
  <c r="E2153" i="58"/>
  <c r="Q2155" i="58" l="1"/>
  <c r="T2154" i="58"/>
  <c r="U2154" i="58" s="1"/>
  <c r="D2154" i="58" l="1"/>
  <c r="E2154" i="58"/>
  <c r="C2154" i="58"/>
  <c r="S2155" i="58"/>
  <c r="Q2156" i="58" l="1"/>
  <c r="T2155" i="58"/>
  <c r="U2155" i="58" s="1"/>
  <c r="F2154" i="58"/>
  <c r="D2155" i="58" l="1"/>
  <c r="E2155" i="58"/>
  <c r="C2155" i="58"/>
  <c r="S2156" i="58"/>
  <c r="Q2157" i="58" l="1"/>
  <c r="T2156" i="58"/>
  <c r="U2156" i="58" s="1"/>
  <c r="F2155" i="58"/>
  <c r="E2156" i="58" l="1"/>
  <c r="C2156" i="58"/>
  <c r="D2156" i="58"/>
  <c r="F2156" i="58" s="1"/>
  <c r="S2157" i="58"/>
  <c r="T2157" i="58" l="1"/>
  <c r="U2157" i="58" s="1"/>
  <c r="Q2158" i="58"/>
  <c r="S2158" i="58" l="1"/>
  <c r="D2157" i="58"/>
  <c r="F2157" i="58" s="1"/>
  <c r="C2157" i="58"/>
  <c r="E2157" i="58"/>
  <c r="Q2159" i="58" l="1"/>
  <c r="T2158" i="58"/>
  <c r="U2158" i="58" s="1"/>
  <c r="D2158" i="58" l="1"/>
  <c r="C2158" i="58"/>
  <c r="E2158" i="58"/>
  <c r="S2159" i="58"/>
  <c r="Q2160" i="58" l="1"/>
  <c r="T2159" i="58"/>
  <c r="U2159" i="58" s="1"/>
  <c r="F2158" i="58"/>
  <c r="D2159" i="58" l="1"/>
  <c r="E2159" i="58"/>
  <c r="C2159" i="58"/>
  <c r="S2160" i="58"/>
  <c r="Q2161" i="58" l="1"/>
  <c r="T2160" i="58"/>
  <c r="U2160" i="58" s="1"/>
  <c r="F2159" i="58"/>
  <c r="C2160" i="58" l="1"/>
  <c r="E2160" i="58"/>
  <c r="D2160" i="58"/>
  <c r="F2160" i="58" s="1"/>
  <c r="S2161" i="58"/>
  <c r="T2161" i="58" l="1"/>
  <c r="U2161" i="58" s="1"/>
  <c r="Q2162" i="58"/>
  <c r="S2162" i="58" l="1"/>
  <c r="D2161" i="58"/>
  <c r="F2161" i="58" s="1"/>
  <c r="C2161" i="58"/>
  <c r="E2161" i="58"/>
  <c r="Q2163" i="58" l="1"/>
  <c r="T2162" i="58"/>
  <c r="U2162" i="58" s="1"/>
  <c r="D2162" i="58" l="1"/>
  <c r="E2162" i="58"/>
  <c r="C2162" i="58"/>
  <c r="S2163" i="58"/>
  <c r="Q2164" i="58" l="1"/>
  <c r="T2163" i="58"/>
  <c r="U2163" i="58" s="1"/>
  <c r="F2162" i="58"/>
  <c r="D2163" i="58" l="1"/>
  <c r="E2163" i="58"/>
  <c r="C2163" i="58"/>
  <c r="S2164" i="58"/>
  <c r="Q2165" i="58" l="1"/>
  <c r="T2164" i="58"/>
  <c r="U2164" i="58" s="1"/>
  <c r="F2163" i="58"/>
  <c r="E2164" i="58" l="1"/>
  <c r="C2164" i="58"/>
  <c r="D2164" i="58"/>
  <c r="F2164" i="58" s="1"/>
  <c r="S2165" i="58"/>
  <c r="T2165" i="58" l="1"/>
  <c r="U2165" i="58" s="1"/>
  <c r="Q2166" i="58"/>
  <c r="S2166" i="58" l="1"/>
  <c r="D2165" i="58"/>
  <c r="F2165" i="58" s="1"/>
  <c r="C2165" i="58"/>
  <c r="E2165" i="58"/>
  <c r="Q2167" i="58" l="1"/>
  <c r="T2166" i="58"/>
  <c r="U2166" i="58" s="1"/>
  <c r="D2166" i="58" l="1"/>
  <c r="E2166" i="58"/>
  <c r="C2166" i="58"/>
  <c r="S2167" i="58"/>
  <c r="Q2168" i="58" l="1"/>
  <c r="T2167" i="58"/>
  <c r="U2167" i="58" s="1"/>
  <c r="F2166" i="58"/>
  <c r="D2167" i="58" l="1"/>
  <c r="E2167" i="58"/>
  <c r="C2167" i="58"/>
  <c r="S2168" i="58"/>
  <c r="Q2169" i="58" l="1"/>
  <c r="T2168" i="58"/>
  <c r="U2168" i="58" s="1"/>
  <c r="F2167" i="58"/>
  <c r="C2168" i="58" l="1"/>
  <c r="E2168" i="58"/>
  <c r="D2168" i="58"/>
  <c r="F2168" i="58" s="1"/>
  <c r="S2169" i="58"/>
  <c r="T2169" i="58" l="1"/>
  <c r="U2169" i="58" s="1"/>
  <c r="Q2170" i="58"/>
  <c r="S2170" i="58" l="1"/>
  <c r="D2169" i="58"/>
  <c r="F2169" i="58" s="1"/>
  <c r="C2169" i="58"/>
  <c r="E2169" i="58"/>
  <c r="Q2171" i="58" l="1"/>
  <c r="T2170" i="58"/>
  <c r="U2170" i="58" s="1"/>
  <c r="D2170" i="58" l="1"/>
  <c r="E2170" i="58"/>
  <c r="C2170" i="58"/>
  <c r="S2171" i="58"/>
  <c r="Q2172" i="58" l="1"/>
  <c r="T2171" i="58"/>
  <c r="U2171" i="58" s="1"/>
  <c r="F2170" i="58"/>
  <c r="D2171" i="58" l="1"/>
  <c r="E2171" i="58"/>
  <c r="C2171" i="58"/>
  <c r="S2172" i="58"/>
  <c r="Q2173" i="58" l="1"/>
  <c r="T2172" i="58"/>
  <c r="U2172" i="58" s="1"/>
  <c r="F2171" i="58"/>
  <c r="E2172" i="58" l="1"/>
  <c r="C2172" i="58"/>
  <c r="D2172" i="58"/>
  <c r="F2172" i="58" s="1"/>
  <c r="S2173" i="58"/>
  <c r="T2173" i="58" l="1"/>
  <c r="U2173" i="58" s="1"/>
  <c r="Q2174" i="58"/>
  <c r="S2174" i="58" l="1"/>
  <c r="D2173" i="58"/>
  <c r="F2173" i="58" s="1"/>
  <c r="C2173" i="58"/>
  <c r="E2173" i="58"/>
  <c r="Q2175" i="58" l="1"/>
  <c r="T2174" i="58"/>
  <c r="U2174" i="58" s="1"/>
  <c r="D2174" i="58" l="1"/>
  <c r="C2174" i="58"/>
  <c r="E2174" i="58"/>
  <c r="S2175" i="58"/>
  <c r="Q2176" i="58" l="1"/>
  <c r="T2175" i="58"/>
  <c r="U2175" i="58" s="1"/>
  <c r="F2174" i="58"/>
  <c r="D2175" i="58" l="1"/>
  <c r="E2175" i="58"/>
  <c r="C2175" i="58"/>
  <c r="S2176" i="58"/>
  <c r="Q2177" i="58" l="1"/>
  <c r="T2176" i="58"/>
  <c r="U2176" i="58" s="1"/>
  <c r="F2175" i="58"/>
  <c r="C2176" i="58" l="1"/>
  <c r="E2176" i="58"/>
  <c r="D2176" i="58"/>
  <c r="F2176" i="58" s="1"/>
  <c r="S2177" i="58"/>
  <c r="T2177" i="58" l="1"/>
  <c r="U2177" i="58" s="1"/>
  <c r="Q2178" i="58"/>
  <c r="S2178" i="58" l="1"/>
  <c r="D2177" i="58"/>
  <c r="F2177" i="58" s="1"/>
  <c r="C2177" i="58"/>
  <c r="E2177" i="58"/>
  <c r="Q2179" i="58" l="1"/>
  <c r="T2178" i="58"/>
  <c r="U2178" i="58" s="1"/>
  <c r="D2178" i="58" l="1"/>
  <c r="E2178" i="58"/>
  <c r="C2178" i="58"/>
  <c r="S2179" i="58"/>
  <c r="Q2180" i="58" l="1"/>
  <c r="T2179" i="58"/>
  <c r="U2179" i="58" s="1"/>
  <c r="F2178" i="58"/>
  <c r="D2179" i="58" l="1"/>
  <c r="E2179" i="58"/>
  <c r="C2179" i="58"/>
  <c r="S2180" i="58"/>
  <c r="Q2181" i="58" l="1"/>
  <c r="T2180" i="58"/>
  <c r="U2180" i="58" s="1"/>
  <c r="F2179" i="58"/>
  <c r="E2180" i="58" l="1"/>
  <c r="C2180" i="58"/>
  <c r="D2180" i="58"/>
  <c r="F2180" i="58" s="1"/>
  <c r="S2181" i="58"/>
  <c r="T2181" i="58" l="1"/>
  <c r="U2181" i="58" s="1"/>
  <c r="Q2182" i="58"/>
  <c r="S2182" i="58" l="1"/>
  <c r="D2181" i="58"/>
  <c r="F2181" i="58" s="1"/>
  <c r="C2181" i="58"/>
  <c r="E2181" i="58"/>
  <c r="Q2183" i="58" l="1"/>
  <c r="T2182" i="58"/>
  <c r="U2182" i="58" s="1"/>
  <c r="D2182" i="58" l="1"/>
  <c r="E2182" i="58"/>
  <c r="C2182" i="58"/>
  <c r="S2183" i="58"/>
  <c r="Q2184" i="58" l="1"/>
  <c r="T2183" i="58"/>
  <c r="U2183" i="58" s="1"/>
  <c r="F2182" i="58"/>
  <c r="D2183" i="58" l="1"/>
  <c r="E2183" i="58"/>
  <c r="C2183" i="58"/>
  <c r="S2184" i="58"/>
  <c r="Q2185" i="58" l="1"/>
  <c r="T2184" i="58"/>
  <c r="U2184" i="58" s="1"/>
  <c r="F2183" i="58"/>
  <c r="C2184" i="58" l="1"/>
  <c r="E2184" i="58"/>
  <c r="D2184" i="58"/>
  <c r="F2184" i="58" s="1"/>
  <c r="S2185" i="58"/>
  <c r="T2185" i="58" l="1"/>
  <c r="U2185" i="58" s="1"/>
  <c r="Q2186" i="58"/>
  <c r="S2186" i="58" l="1"/>
  <c r="D2185" i="58"/>
  <c r="F2185" i="58" s="1"/>
  <c r="C2185" i="58"/>
  <c r="E2185" i="58"/>
  <c r="Q2187" i="58" l="1"/>
  <c r="T2186" i="58"/>
  <c r="U2186" i="58" s="1"/>
  <c r="D2186" i="58" l="1"/>
  <c r="E2186" i="58"/>
  <c r="C2186" i="58"/>
  <c r="S2187" i="58"/>
  <c r="Q2188" i="58" l="1"/>
  <c r="T2187" i="58"/>
  <c r="U2187" i="58" s="1"/>
  <c r="F2186" i="58"/>
  <c r="D2187" i="58" l="1"/>
  <c r="E2187" i="58"/>
  <c r="C2187" i="58"/>
  <c r="S2188" i="58"/>
  <c r="Q2189" i="58" l="1"/>
  <c r="T2188" i="58"/>
  <c r="U2188" i="58" s="1"/>
  <c r="F2187" i="58"/>
  <c r="E2188" i="58" l="1"/>
  <c r="C2188" i="58"/>
  <c r="D2188" i="58"/>
  <c r="F2188" i="58" s="1"/>
  <c r="S2189" i="58"/>
  <c r="T2189" i="58" l="1"/>
  <c r="U2189" i="58" s="1"/>
  <c r="Q2190" i="58"/>
  <c r="S2190" i="58" l="1"/>
  <c r="D2189" i="58"/>
  <c r="C2189" i="58"/>
  <c r="E2189" i="58"/>
  <c r="F2189" i="58" l="1"/>
  <c r="Q2191" i="58"/>
  <c r="T2190" i="58"/>
  <c r="U2190" i="58" s="1"/>
  <c r="D2190" i="58" l="1"/>
  <c r="C2190" i="58"/>
  <c r="E2190" i="58"/>
  <c r="S2191" i="58"/>
  <c r="Q2192" i="58" l="1"/>
  <c r="T2191" i="58"/>
  <c r="U2191" i="58" s="1"/>
  <c r="F2190" i="58"/>
  <c r="D2191" i="58" l="1"/>
  <c r="E2191" i="58"/>
  <c r="C2191" i="58"/>
  <c r="S2192" i="58"/>
  <c r="Q2193" i="58" l="1"/>
  <c r="T2192" i="58"/>
  <c r="U2192" i="58" s="1"/>
  <c r="F2191" i="58"/>
  <c r="D2192" i="58" l="1"/>
  <c r="E2192" i="58"/>
  <c r="C2192" i="58"/>
  <c r="S2193" i="58"/>
  <c r="Q2194" i="58" l="1"/>
  <c r="T2193" i="58"/>
  <c r="U2193" i="58" s="1"/>
  <c r="F2192" i="58"/>
  <c r="D2193" i="58" l="1"/>
  <c r="C2193" i="58"/>
  <c r="E2193" i="58"/>
  <c r="S2194" i="58"/>
  <c r="Q2195" i="58" l="1"/>
  <c r="T2194" i="58"/>
  <c r="U2194" i="58" s="1"/>
  <c r="F2193" i="58"/>
  <c r="D2194" i="58" l="1"/>
  <c r="E2194" i="58"/>
  <c r="C2194" i="58"/>
  <c r="S2195" i="58"/>
  <c r="Q2196" i="58" l="1"/>
  <c r="T2195" i="58"/>
  <c r="U2195" i="58" s="1"/>
  <c r="F2194" i="58"/>
  <c r="D2195" i="58" l="1"/>
  <c r="C2195" i="58"/>
  <c r="E2195" i="58"/>
  <c r="S2196" i="58"/>
  <c r="Q2197" i="58" l="1"/>
  <c r="T2196" i="58"/>
  <c r="U2196" i="58" s="1"/>
  <c r="F2195" i="58"/>
  <c r="D2196" i="58" l="1"/>
  <c r="E2196" i="58"/>
  <c r="C2196" i="58"/>
  <c r="S2197" i="58"/>
  <c r="Q2198" i="58" l="1"/>
  <c r="T2197" i="58"/>
  <c r="U2197" i="58" s="1"/>
  <c r="F2196" i="58"/>
  <c r="D2197" i="58" l="1"/>
  <c r="C2197" i="58"/>
  <c r="E2197" i="58"/>
  <c r="S2198" i="58"/>
  <c r="Q2199" i="58" l="1"/>
  <c r="T2198" i="58"/>
  <c r="U2198" i="58" s="1"/>
  <c r="F2197" i="58"/>
  <c r="D2198" i="58" l="1"/>
  <c r="E2198" i="58"/>
  <c r="C2198" i="58"/>
  <c r="S2199" i="58"/>
  <c r="Q2200" i="58" l="1"/>
  <c r="T2199" i="58"/>
  <c r="U2199" i="58" s="1"/>
  <c r="F2198" i="58"/>
  <c r="D2199" i="58" l="1"/>
  <c r="F2199" i="58" s="1"/>
  <c r="C2199" i="58"/>
  <c r="E2199" i="58"/>
  <c r="S2200" i="58"/>
  <c r="Q2201" i="58" l="1"/>
  <c r="T2200" i="58"/>
  <c r="U2200" i="58" s="1"/>
  <c r="D2200" i="58" l="1"/>
  <c r="F2200" i="58" s="1"/>
  <c r="E2200" i="58"/>
  <c r="C2200" i="58"/>
  <c r="S2201" i="58"/>
  <c r="Q2202" i="58" l="1"/>
  <c r="T2201" i="58"/>
  <c r="U2201" i="58" s="1"/>
  <c r="D2201" i="58" l="1"/>
  <c r="C2201" i="58"/>
  <c r="E2201" i="58"/>
  <c r="S2202" i="58"/>
  <c r="Q2203" i="58" l="1"/>
  <c r="T2202" i="58"/>
  <c r="U2202" i="58" s="1"/>
  <c r="F2201" i="58"/>
  <c r="D2202" i="58" l="1"/>
  <c r="E2202" i="58"/>
  <c r="C2202" i="58"/>
  <c r="S2203" i="58"/>
  <c r="Q2204" i="58" l="1"/>
  <c r="T2203" i="58"/>
  <c r="U2203" i="58" s="1"/>
  <c r="F2202" i="58"/>
  <c r="D2203" i="58" l="1"/>
  <c r="C2203" i="58"/>
  <c r="E2203" i="58"/>
  <c r="S2204" i="58"/>
  <c r="Q2205" i="58" l="1"/>
  <c r="T2204" i="58"/>
  <c r="U2204" i="58" s="1"/>
  <c r="F2203" i="58"/>
  <c r="D2204" i="58" l="1"/>
  <c r="F2204" i="58" s="1"/>
  <c r="E2204" i="58"/>
  <c r="C2204" i="58"/>
  <c r="S2205" i="58"/>
  <c r="Q2206" i="58" l="1"/>
  <c r="T2205" i="58"/>
  <c r="U2205" i="58" s="1"/>
  <c r="D2205" i="58" l="1"/>
  <c r="C2205" i="58"/>
  <c r="E2205" i="58"/>
  <c r="S2206" i="58"/>
  <c r="Q2207" i="58" l="1"/>
  <c r="T2206" i="58"/>
  <c r="U2206" i="58" s="1"/>
  <c r="F2205" i="58"/>
  <c r="D2206" i="58" l="1"/>
  <c r="E2206" i="58"/>
  <c r="C2206" i="58"/>
  <c r="S2207" i="58"/>
  <c r="Q2208" i="58" l="1"/>
  <c r="T2207" i="58"/>
  <c r="U2207" i="58" s="1"/>
  <c r="F2206" i="58"/>
  <c r="D2207" i="58" l="1"/>
  <c r="C2207" i="58"/>
  <c r="E2207" i="58"/>
  <c r="S2208" i="58"/>
  <c r="Q2209" i="58" l="1"/>
  <c r="T2208" i="58"/>
  <c r="U2208" i="58" s="1"/>
  <c r="F2207" i="58"/>
  <c r="D2208" i="58" l="1"/>
  <c r="F2208" i="58" s="1"/>
  <c r="E2208" i="58"/>
  <c r="C2208" i="58"/>
  <c r="S2209" i="58"/>
  <c r="Q2210" i="58" l="1"/>
  <c r="T2209" i="58"/>
  <c r="U2209" i="58" s="1"/>
  <c r="D2209" i="58" l="1"/>
  <c r="C2209" i="58"/>
  <c r="E2209" i="58"/>
  <c r="S2210" i="58"/>
  <c r="Q2211" i="58" l="1"/>
  <c r="T2210" i="58"/>
  <c r="U2210" i="58" s="1"/>
  <c r="F2209" i="58"/>
  <c r="D2210" i="58" l="1"/>
  <c r="E2210" i="58"/>
  <c r="C2210" i="58"/>
  <c r="S2211" i="58"/>
  <c r="Q2212" i="58" l="1"/>
  <c r="T2211" i="58"/>
  <c r="U2211" i="58" s="1"/>
  <c r="F2210" i="58"/>
  <c r="D2211" i="58" l="1"/>
  <c r="C2211" i="58"/>
  <c r="E2211" i="58"/>
  <c r="S2212" i="58"/>
  <c r="Q2213" i="58" l="1"/>
  <c r="T2212" i="58"/>
  <c r="U2212" i="58" s="1"/>
  <c r="F2211" i="58"/>
  <c r="D2212" i="58" l="1"/>
  <c r="E2212" i="58"/>
  <c r="C2212" i="58"/>
  <c r="S2213" i="58"/>
  <c r="Q2214" i="58" l="1"/>
  <c r="T2213" i="58"/>
  <c r="U2213" i="58" s="1"/>
  <c r="F2212" i="58"/>
  <c r="D2213" i="58" l="1"/>
  <c r="C2213" i="58"/>
  <c r="E2213" i="58"/>
  <c r="S2214" i="58"/>
  <c r="Q2215" i="58" l="1"/>
  <c r="T2214" i="58"/>
  <c r="U2214" i="58" s="1"/>
  <c r="F2213" i="58"/>
  <c r="D2214" i="58" l="1"/>
  <c r="E2214" i="58"/>
  <c r="C2214" i="58"/>
  <c r="S2215" i="58"/>
  <c r="Q2216" i="58" l="1"/>
  <c r="T2215" i="58"/>
  <c r="U2215" i="58" s="1"/>
  <c r="F2214" i="58"/>
  <c r="D2215" i="58" l="1"/>
  <c r="C2215" i="58"/>
  <c r="E2215" i="58"/>
  <c r="S2216" i="58"/>
  <c r="Q2217" i="58" l="1"/>
  <c r="T2216" i="58"/>
  <c r="U2216" i="58" s="1"/>
  <c r="F2215" i="58"/>
  <c r="D2216" i="58" l="1"/>
  <c r="E2216" i="58"/>
  <c r="C2216" i="58"/>
  <c r="S2217" i="58"/>
  <c r="Q2218" i="58" l="1"/>
  <c r="T2217" i="58"/>
  <c r="U2217" i="58" s="1"/>
  <c r="F2216" i="58"/>
  <c r="D2217" i="58" l="1"/>
  <c r="C2217" i="58"/>
  <c r="E2217" i="58"/>
  <c r="S2218" i="58"/>
  <c r="Q2219" i="58" l="1"/>
  <c r="T2218" i="58"/>
  <c r="U2218" i="58" s="1"/>
  <c r="F2217" i="58"/>
  <c r="D2218" i="58" l="1"/>
  <c r="E2218" i="58"/>
  <c r="C2218" i="58"/>
  <c r="S2219" i="58"/>
  <c r="Q2220" i="58" l="1"/>
  <c r="T2219" i="58"/>
  <c r="U2219" i="58" s="1"/>
  <c r="F2218" i="58"/>
  <c r="D2219" i="58" l="1"/>
  <c r="C2219" i="58"/>
  <c r="E2219" i="58"/>
  <c r="S2220" i="58"/>
  <c r="Q2221" i="58" l="1"/>
  <c r="T2220" i="58"/>
  <c r="U2220" i="58" s="1"/>
  <c r="F2219" i="58"/>
  <c r="D2220" i="58" l="1"/>
  <c r="E2220" i="58"/>
  <c r="C2220" i="58"/>
  <c r="S2221" i="58"/>
  <c r="Q2222" i="58" l="1"/>
  <c r="T2221" i="58"/>
  <c r="U2221" i="58" s="1"/>
  <c r="F2220" i="58"/>
  <c r="D2221" i="58" l="1"/>
  <c r="C2221" i="58"/>
  <c r="E2221" i="58"/>
  <c r="S2222" i="58"/>
  <c r="Q2223" i="58" l="1"/>
  <c r="T2222" i="58"/>
  <c r="U2222" i="58" s="1"/>
  <c r="F2221" i="58"/>
  <c r="D2222" i="58" l="1"/>
  <c r="E2222" i="58"/>
  <c r="C2222" i="58"/>
  <c r="S2223" i="58"/>
  <c r="Q2224" i="58" l="1"/>
  <c r="T2223" i="58"/>
  <c r="U2223" i="58" s="1"/>
  <c r="F2222" i="58"/>
  <c r="D2223" i="58" l="1"/>
  <c r="C2223" i="58"/>
  <c r="E2223" i="58"/>
  <c r="S2224" i="58"/>
  <c r="Q2225" i="58" l="1"/>
  <c r="T2224" i="58"/>
  <c r="U2224" i="58" s="1"/>
  <c r="F2223" i="58"/>
  <c r="D2224" i="58" l="1"/>
  <c r="E2224" i="58"/>
  <c r="C2224" i="58"/>
  <c r="S2225" i="58"/>
  <c r="Q2226" i="58" l="1"/>
  <c r="T2225" i="58"/>
  <c r="U2225" i="58" s="1"/>
  <c r="F2224" i="58"/>
  <c r="D2225" i="58" l="1"/>
  <c r="C2225" i="58"/>
  <c r="E2225" i="58"/>
  <c r="S2226" i="58"/>
  <c r="Q2227" i="58" l="1"/>
  <c r="T2226" i="58"/>
  <c r="U2226" i="58" s="1"/>
  <c r="F2225" i="58"/>
  <c r="D2226" i="58" l="1"/>
  <c r="E2226" i="58"/>
  <c r="C2226" i="58"/>
  <c r="S2227" i="58"/>
  <c r="Q2228" i="58" l="1"/>
  <c r="T2227" i="58"/>
  <c r="U2227" i="58" s="1"/>
  <c r="F2226" i="58"/>
  <c r="D2227" i="58" l="1"/>
  <c r="C2227" i="58"/>
  <c r="E2227" i="58"/>
  <c r="S2228" i="58"/>
  <c r="Q2229" i="58" l="1"/>
  <c r="T2228" i="58"/>
  <c r="U2228" i="58" s="1"/>
  <c r="F2227" i="58"/>
  <c r="D2228" i="58" l="1"/>
  <c r="E2228" i="58"/>
  <c r="C2228" i="58"/>
  <c r="S2229" i="58"/>
  <c r="Q2230" i="58" l="1"/>
  <c r="T2229" i="58"/>
  <c r="U2229" i="58" s="1"/>
  <c r="F2228" i="58"/>
  <c r="D2229" i="58" l="1"/>
  <c r="F2229" i="58" s="1"/>
  <c r="C2229" i="58"/>
  <c r="E2229" i="58"/>
  <c r="S2230" i="58"/>
  <c r="Q2231" i="58" l="1"/>
  <c r="T2230" i="58"/>
  <c r="U2230" i="58" s="1"/>
  <c r="D2230" i="58" l="1"/>
  <c r="E2230" i="58"/>
  <c r="C2230" i="58"/>
  <c r="S2231" i="58"/>
  <c r="Q2232" i="58" l="1"/>
  <c r="T2231" i="58"/>
  <c r="U2231" i="58" s="1"/>
  <c r="F2230" i="58"/>
  <c r="D2231" i="58" l="1"/>
  <c r="C2231" i="58"/>
  <c r="E2231" i="58"/>
  <c r="S2232" i="58"/>
  <c r="Q2233" i="58" l="1"/>
  <c r="T2232" i="58"/>
  <c r="U2232" i="58" s="1"/>
  <c r="F2231" i="58"/>
  <c r="D2232" i="58" l="1"/>
  <c r="E2232" i="58"/>
  <c r="C2232" i="58"/>
  <c r="S2233" i="58"/>
  <c r="Q2234" i="58" l="1"/>
  <c r="T2233" i="58"/>
  <c r="U2233" i="58" s="1"/>
  <c r="F2232" i="58"/>
  <c r="D2233" i="58" l="1"/>
  <c r="C2233" i="58"/>
  <c r="E2233" i="58"/>
  <c r="S2234" i="58"/>
  <c r="Q2235" i="58" l="1"/>
  <c r="T2234" i="58"/>
  <c r="U2234" i="58" s="1"/>
  <c r="F2233" i="58"/>
  <c r="D2234" i="58" l="1"/>
  <c r="E2234" i="58"/>
  <c r="C2234" i="58"/>
  <c r="S2235" i="58"/>
  <c r="Q2236" i="58" l="1"/>
  <c r="T2235" i="58"/>
  <c r="U2235" i="58" s="1"/>
  <c r="F2234" i="58"/>
  <c r="D2235" i="58" l="1"/>
  <c r="C2235" i="58"/>
  <c r="E2235" i="58"/>
  <c r="S2236" i="58"/>
  <c r="Q2237" i="58" l="1"/>
  <c r="T2236" i="58"/>
  <c r="U2236" i="58" s="1"/>
  <c r="F2235" i="58"/>
  <c r="D2236" i="58" l="1"/>
  <c r="E2236" i="58"/>
  <c r="C2236" i="58"/>
  <c r="S2237" i="58"/>
  <c r="Q2238" i="58" l="1"/>
  <c r="T2237" i="58"/>
  <c r="U2237" i="58" s="1"/>
  <c r="F2236" i="58"/>
  <c r="D2237" i="58" l="1"/>
  <c r="C2237" i="58"/>
  <c r="E2237" i="58"/>
  <c r="S2238" i="58"/>
  <c r="Q2239" i="58" l="1"/>
  <c r="T2238" i="58"/>
  <c r="U2238" i="58" s="1"/>
  <c r="F2237" i="58"/>
  <c r="D2238" i="58" l="1"/>
  <c r="E2238" i="58"/>
  <c r="C2238" i="58"/>
  <c r="S2239" i="58"/>
  <c r="Q2240" i="58" l="1"/>
  <c r="T2239" i="58"/>
  <c r="U2239" i="58" s="1"/>
  <c r="F2238" i="58"/>
  <c r="D2239" i="58" l="1"/>
  <c r="C2239" i="58"/>
  <c r="E2239" i="58"/>
  <c r="S2240" i="58"/>
  <c r="Q2241" i="58" l="1"/>
  <c r="T2240" i="58"/>
  <c r="U2240" i="58" s="1"/>
  <c r="F2239" i="58"/>
  <c r="D2240" i="58" l="1"/>
  <c r="E2240" i="58"/>
  <c r="C2240" i="58"/>
  <c r="S2241" i="58"/>
  <c r="Q2242" i="58" l="1"/>
  <c r="T2241" i="58"/>
  <c r="U2241" i="58" s="1"/>
  <c r="F2240" i="58"/>
  <c r="D2241" i="58" l="1"/>
  <c r="F2241" i="58" s="1"/>
  <c r="C2241" i="58"/>
  <c r="E2241" i="58"/>
  <c r="S2242" i="58"/>
  <c r="Q2243" i="58" l="1"/>
  <c r="T2242" i="58"/>
  <c r="U2242" i="58" s="1"/>
  <c r="D2242" i="58" l="1"/>
  <c r="E2242" i="58"/>
  <c r="C2242" i="58"/>
  <c r="S2243" i="58"/>
  <c r="Q2244" i="58" l="1"/>
  <c r="T2243" i="58"/>
  <c r="U2243" i="58" s="1"/>
  <c r="F2242" i="58"/>
  <c r="D2243" i="58" l="1"/>
  <c r="F2243" i="58" s="1"/>
  <c r="C2243" i="58"/>
  <c r="E2243" i="58"/>
  <c r="S2244" i="58"/>
  <c r="Q2245" i="58" l="1"/>
  <c r="T2244" i="58"/>
  <c r="U2244" i="58" s="1"/>
  <c r="D2244" i="58" l="1"/>
  <c r="E2244" i="58"/>
  <c r="C2244" i="58"/>
  <c r="S2245" i="58"/>
  <c r="Q2246" i="58" l="1"/>
  <c r="T2245" i="58"/>
  <c r="U2245" i="58" s="1"/>
  <c r="F2244" i="58"/>
  <c r="D2245" i="58" l="1"/>
  <c r="C2245" i="58"/>
  <c r="E2245" i="58"/>
  <c r="S2246" i="58"/>
  <c r="Q2247" i="58" l="1"/>
  <c r="T2246" i="58"/>
  <c r="U2246" i="58" s="1"/>
  <c r="F2245" i="58"/>
  <c r="D2246" i="58" l="1"/>
  <c r="F2246" i="58" s="1"/>
  <c r="E2246" i="58"/>
  <c r="C2246" i="58"/>
  <c r="S2247" i="58"/>
  <c r="Q2248" i="58" l="1"/>
  <c r="T2247" i="58"/>
  <c r="U2247" i="58" s="1"/>
  <c r="D2247" i="58" l="1"/>
  <c r="C2247" i="58"/>
  <c r="E2247" i="58"/>
  <c r="S2248" i="58"/>
  <c r="Q2249" i="58" l="1"/>
  <c r="T2248" i="58"/>
  <c r="U2248" i="58" s="1"/>
  <c r="F2247" i="58"/>
  <c r="D2248" i="58" l="1"/>
  <c r="E2248" i="58"/>
  <c r="C2248" i="58"/>
  <c r="S2249" i="58"/>
  <c r="Q2250" i="58" l="1"/>
  <c r="T2249" i="58"/>
  <c r="U2249" i="58" s="1"/>
  <c r="F2248" i="58"/>
  <c r="D2249" i="58" l="1"/>
  <c r="C2249" i="58"/>
  <c r="E2249" i="58"/>
  <c r="S2250" i="58"/>
  <c r="Q2251" i="58" l="1"/>
  <c r="T2250" i="58"/>
  <c r="U2250" i="58" s="1"/>
  <c r="F2249" i="58"/>
  <c r="D2250" i="58" l="1"/>
  <c r="E2250" i="58"/>
  <c r="C2250" i="58"/>
  <c r="S2251" i="58"/>
  <c r="Q2252" i="58" l="1"/>
  <c r="T2251" i="58"/>
  <c r="U2251" i="58" s="1"/>
  <c r="F2250" i="58"/>
  <c r="D2251" i="58" l="1"/>
  <c r="F2251" i="58" s="1"/>
  <c r="C2251" i="58"/>
  <c r="E2251" i="58"/>
  <c r="S2252" i="58"/>
  <c r="Q2253" i="58" l="1"/>
  <c r="T2252" i="58"/>
  <c r="U2252" i="58" s="1"/>
  <c r="D2252" i="58" l="1"/>
  <c r="E2252" i="58"/>
  <c r="C2252" i="58"/>
  <c r="S2253" i="58"/>
  <c r="Q2254" i="58" l="1"/>
  <c r="T2253" i="58"/>
  <c r="U2253" i="58" s="1"/>
  <c r="F2252" i="58"/>
  <c r="D2253" i="58" l="1"/>
  <c r="C2253" i="58"/>
  <c r="E2253" i="58"/>
  <c r="S2254" i="58"/>
  <c r="Q2255" i="58" l="1"/>
  <c r="T2254" i="58"/>
  <c r="U2254" i="58" s="1"/>
  <c r="F2253" i="58"/>
  <c r="D2254" i="58" l="1"/>
  <c r="E2254" i="58"/>
  <c r="C2254" i="58"/>
  <c r="S2255" i="58"/>
  <c r="Q2256" i="58" l="1"/>
  <c r="T2255" i="58"/>
  <c r="U2255" i="58" s="1"/>
  <c r="F2254" i="58"/>
  <c r="D2255" i="58" l="1"/>
  <c r="C2255" i="58"/>
  <c r="E2255" i="58"/>
  <c r="S2256" i="58"/>
  <c r="Q2257" i="58" l="1"/>
  <c r="T2256" i="58"/>
  <c r="U2256" i="58" s="1"/>
  <c r="F2255" i="58"/>
  <c r="D2256" i="58" l="1"/>
  <c r="E2256" i="58"/>
  <c r="C2256" i="58"/>
  <c r="S2257" i="58"/>
  <c r="Q2258" i="58" l="1"/>
  <c r="T2257" i="58"/>
  <c r="U2257" i="58" s="1"/>
  <c r="F2256" i="58"/>
  <c r="D2257" i="58" l="1"/>
  <c r="C2257" i="58"/>
  <c r="E2257" i="58"/>
  <c r="S2258" i="58"/>
  <c r="Q2259" i="58" l="1"/>
  <c r="T2258" i="58"/>
  <c r="U2258" i="58" s="1"/>
  <c r="F2257" i="58"/>
  <c r="D2258" i="58" l="1"/>
  <c r="E2258" i="58"/>
  <c r="C2258" i="58"/>
  <c r="S2259" i="58"/>
  <c r="Q2260" i="58" l="1"/>
  <c r="T2259" i="58"/>
  <c r="U2259" i="58" s="1"/>
  <c r="F2258" i="58"/>
  <c r="D2259" i="58" l="1"/>
  <c r="C2259" i="58"/>
  <c r="E2259" i="58"/>
  <c r="S2260" i="58"/>
  <c r="Q2261" i="58" l="1"/>
  <c r="T2260" i="58"/>
  <c r="U2260" i="58" s="1"/>
  <c r="F2259" i="58"/>
  <c r="D2260" i="58" l="1"/>
  <c r="E2260" i="58"/>
  <c r="C2260" i="58"/>
  <c r="S2261" i="58"/>
  <c r="Q2262" i="58" l="1"/>
  <c r="T2261" i="58"/>
  <c r="U2261" i="58" s="1"/>
  <c r="F2260" i="58"/>
  <c r="D2261" i="58" l="1"/>
  <c r="C2261" i="58"/>
  <c r="E2261" i="58"/>
  <c r="S2262" i="58"/>
  <c r="Q2263" i="58" l="1"/>
  <c r="T2262" i="58"/>
  <c r="U2262" i="58" s="1"/>
  <c r="F2261" i="58"/>
  <c r="D2262" i="58" l="1"/>
  <c r="E2262" i="58"/>
  <c r="C2262" i="58"/>
  <c r="S2263" i="58"/>
  <c r="Q2264" i="58" l="1"/>
  <c r="T2263" i="58"/>
  <c r="U2263" i="58" s="1"/>
  <c r="F2262" i="58"/>
  <c r="D2263" i="58" l="1"/>
  <c r="C2263" i="58"/>
  <c r="E2263" i="58"/>
  <c r="S2264" i="58"/>
  <c r="Q2265" i="58" l="1"/>
  <c r="T2264" i="58"/>
  <c r="U2264" i="58" s="1"/>
  <c r="F2263" i="58"/>
  <c r="D2264" i="58" l="1"/>
  <c r="E2264" i="58"/>
  <c r="C2264" i="58"/>
  <c r="S2265" i="58"/>
  <c r="Q2266" i="58" l="1"/>
  <c r="T2265" i="58"/>
  <c r="U2265" i="58" s="1"/>
  <c r="F2264" i="58"/>
  <c r="D2265" i="58" l="1"/>
  <c r="C2265" i="58"/>
  <c r="E2265" i="58"/>
  <c r="S2266" i="58"/>
  <c r="Q2267" i="58" l="1"/>
  <c r="T2266" i="58"/>
  <c r="U2266" i="58" s="1"/>
  <c r="F2265" i="58"/>
  <c r="D2266" i="58" l="1"/>
  <c r="E2266" i="58"/>
  <c r="C2266" i="58"/>
  <c r="S2267" i="58"/>
  <c r="Q2268" i="58" l="1"/>
  <c r="T2267" i="58"/>
  <c r="U2267" i="58" s="1"/>
  <c r="F2266" i="58"/>
  <c r="D2267" i="58" l="1"/>
  <c r="C2267" i="58"/>
  <c r="E2267" i="58"/>
  <c r="S2268" i="58"/>
  <c r="Q2269" i="58" l="1"/>
  <c r="T2268" i="58"/>
  <c r="U2268" i="58" s="1"/>
  <c r="F2267" i="58"/>
  <c r="D2268" i="58" l="1"/>
  <c r="E2268" i="58"/>
  <c r="C2268" i="58"/>
  <c r="S2269" i="58"/>
  <c r="Q2270" i="58" l="1"/>
  <c r="T2269" i="58"/>
  <c r="U2269" i="58" s="1"/>
  <c r="F2268" i="58"/>
  <c r="D2269" i="58" l="1"/>
  <c r="C2269" i="58"/>
  <c r="E2269" i="58"/>
  <c r="S2270" i="58"/>
  <c r="Q2271" i="58" l="1"/>
  <c r="T2270" i="58"/>
  <c r="U2270" i="58" s="1"/>
  <c r="F2269" i="58"/>
  <c r="D2270" i="58" l="1"/>
  <c r="E2270" i="58"/>
  <c r="C2270" i="58"/>
  <c r="S2271" i="58"/>
  <c r="Q2272" i="58" l="1"/>
  <c r="T2271" i="58"/>
  <c r="U2271" i="58" s="1"/>
  <c r="F2270" i="58"/>
  <c r="D2271" i="58" l="1"/>
  <c r="C2271" i="58"/>
  <c r="E2271" i="58"/>
  <c r="S2272" i="58"/>
  <c r="Q2273" i="58" l="1"/>
  <c r="T2272" i="58"/>
  <c r="U2272" i="58" s="1"/>
  <c r="F2271" i="58"/>
  <c r="D2272" i="58" l="1"/>
  <c r="E2272" i="58"/>
  <c r="C2272" i="58"/>
  <c r="S2273" i="58"/>
  <c r="Q2274" i="58" l="1"/>
  <c r="T2273" i="58"/>
  <c r="U2273" i="58" s="1"/>
  <c r="F2272" i="58"/>
  <c r="D2273" i="58" l="1"/>
  <c r="C2273" i="58"/>
  <c r="E2273" i="58"/>
  <c r="S2274" i="58"/>
  <c r="Q2275" i="58" l="1"/>
  <c r="T2274" i="58"/>
  <c r="U2274" i="58" s="1"/>
  <c r="F2273" i="58"/>
  <c r="D2274" i="58" l="1"/>
  <c r="E2274" i="58"/>
  <c r="C2274" i="58"/>
  <c r="S2275" i="58"/>
  <c r="Q2276" i="58" l="1"/>
  <c r="T2275" i="58"/>
  <c r="U2275" i="58" s="1"/>
  <c r="F2274" i="58"/>
  <c r="D2275" i="58" l="1"/>
  <c r="C2275" i="58"/>
  <c r="E2275" i="58"/>
  <c r="S2276" i="58"/>
  <c r="Q2277" i="58" l="1"/>
  <c r="T2276" i="58"/>
  <c r="U2276" i="58" s="1"/>
  <c r="F2275" i="58"/>
  <c r="D2276" i="58" l="1"/>
  <c r="E2276" i="58"/>
  <c r="C2276" i="58"/>
  <c r="S2277" i="58"/>
  <c r="Q2278" i="58" l="1"/>
  <c r="T2277" i="58"/>
  <c r="U2277" i="58" s="1"/>
  <c r="F2276" i="58"/>
  <c r="D2277" i="58" l="1"/>
  <c r="C2277" i="58"/>
  <c r="E2277" i="58"/>
  <c r="S2278" i="58"/>
  <c r="Q2279" i="58" l="1"/>
  <c r="T2278" i="58"/>
  <c r="U2278" i="58" s="1"/>
  <c r="F2277" i="58"/>
  <c r="D2278" i="58" l="1"/>
  <c r="E2278" i="58"/>
  <c r="C2278" i="58"/>
  <c r="S2279" i="58"/>
  <c r="Q2280" i="58" l="1"/>
  <c r="T2279" i="58"/>
  <c r="U2279" i="58" s="1"/>
  <c r="F2278" i="58"/>
  <c r="D2279" i="58" l="1"/>
  <c r="F2279" i="58" s="1"/>
  <c r="C2279" i="58"/>
  <c r="E2279" i="58"/>
  <c r="S2280" i="58"/>
  <c r="Q2281" i="58" l="1"/>
  <c r="T2280" i="58"/>
  <c r="U2280" i="58" s="1"/>
  <c r="S2281" i="58" l="1"/>
  <c r="D2280" i="58"/>
  <c r="F2280" i="58" s="1"/>
  <c r="E2280" i="58"/>
  <c r="C2280" i="58"/>
  <c r="Q2282" i="58" l="1"/>
  <c r="T2281" i="58"/>
  <c r="U2281" i="58" s="1"/>
  <c r="D2281" i="58" l="1"/>
  <c r="F2281" i="58" s="1"/>
  <c r="C2281" i="58"/>
  <c r="E2281" i="58"/>
  <c r="S2282" i="58"/>
  <c r="Q2283" i="58" l="1"/>
  <c r="T2282" i="58"/>
  <c r="U2282" i="58" s="1"/>
  <c r="D2282" i="58" l="1"/>
  <c r="F2282" i="58" s="1"/>
  <c r="E2282" i="58"/>
  <c r="C2282" i="58"/>
  <c r="S2283" i="58"/>
  <c r="Q2284" i="58" l="1"/>
  <c r="T2283" i="58"/>
  <c r="U2283" i="58" s="1"/>
  <c r="D2283" i="58" l="1"/>
  <c r="F2283" i="58" s="1"/>
  <c r="C2283" i="58"/>
  <c r="E2283" i="58"/>
  <c r="S2284" i="58"/>
  <c r="Q2285" i="58" l="1"/>
  <c r="T2284" i="58"/>
  <c r="U2284" i="58" s="1"/>
  <c r="D2284" i="58" l="1"/>
  <c r="F2284" i="58" s="1"/>
  <c r="E2284" i="58"/>
  <c r="C2284" i="58"/>
  <c r="S2285" i="58"/>
  <c r="Q2286" i="58" l="1"/>
  <c r="T2285" i="58"/>
  <c r="U2285" i="58" s="1"/>
  <c r="D2285" i="58" l="1"/>
  <c r="F2285" i="58" s="1"/>
  <c r="C2285" i="58"/>
  <c r="E2285" i="58"/>
  <c r="S2286" i="58"/>
  <c r="Q2287" i="58" l="1"/>
  <c r="T2286" i="58"/>
  <c r="U2286" i="58" s="1"/>
  <c r="D2286" i="58" l="1"/>
  <c r="F2286" i="58" s="1"/>
  <c r="E2286" i="58"/>
  <c r="C2286" i="58"/>
  <c r="S2287" i="58"/>
  <c r="Q2288" i="58" l="1"/>
  <c r="T2287" i="58"/>
  <c r="U2287" i="58" s="1"/>
  <c r="D2287" i="58" l="1"/>
  <c r="C2287" i="58"/>
  <c r="E2287" i="58"/>
  <c r="S2288" i="58"/>
  <c r="Q2289" i="58" l="1"/>
  <c r="T2288" i="58"/>
  <c r="U2288" i="58" s="1"/>
  <c r="F2287" i="58"/>
  <c r="D2288" i="58" l="1"/>
  <c r="F2288" i="58" s="1"/>
  <c r="E2288" i="58"/>
  <c r="C2288" i="58"/>
  <c r="S2289" i="58"/>
  <c r="Q2290" i="58" l="1"/>
  <c r="T2289" i="58"/>
  <c r="U2289" i="58" s="1"/>
  <c r="D2289" i="58" l="1"/>
  <c r="C2289" i="58"/>
  <c r="E2289" i="58"/>
  <c r="S2290" i="58"/>
  <c r="Q2291" i="58" l="1"/>
  <c r="T2290" i="58"/>
  <c r="U2290" i="58" s="1"/>
  <c r="F2289" i="58"/>
  <c r="D2290" i="58" l="1"/>
  <c r="F2290" i="58" s="1"/>
  <c r="E2290" i="58"/>
  <c r="C2290" i="58"/>
  <c r="S2291" i="58"/>
  <c r="Q2292" i="58" l="1"/>
  <c r="T2291" i="58"/>
  <c r="U2291" i="58" s="1"/>
  <c r="D2291" i="58" l="1"/>
  <c r="F2291" i="58" s="1"/>
  <c r="C2291" i="58"/>
  <c r="E2291" i="58"/>
  <c r="S2292" i="58"/>
  <c r="Q2293" i="58" l="1"/>
  <c r="T2292" i="58"/>
  <c r="U2292" i="58" s="1"/>
  <c r="D2292" i="58" l="1"/>
  <c r="F2292" i="58" s="1"/>
  <c r="E2292" i="58"/>
  <c r="C2292" i="58"/>
  <c r="S2293" i="58"/>
  <c r="Q2294" i="58" l="1"/>
  <c r="T2293" i="58"/>
  <c r="U2293" i="58" s="1"/>
  <c r="D2293" i="58" l="1"/>
  <c r="F2293" i="58" s="1"/>
  <c r="C2293" i="58"/>
  <c r="E2293" i="58"/>
  <c r="S2294" i="58"/>
  <c r="Q2295" i="58" l="1"/>
  <c r="T2294" i="58"/>
  <c r="U2294" i="58" s="1"/>
  <c r="D2294" i="58" l="1"/>
  <c r="F2294" i="58" s="1"/>
  <c r="E2294" i="58"/>
  <c r="C2294" i="58"/>
  <c r="S2295" i="58"/>
  <c r="Q2296" i="58" l="1"/>
  <c r="T2295" i="58"/>
  <c r="U2295" i="58" s="1"/>
  <c r="D2295" i="58" l="1"/>
  <c r="F2295" i="58" s="1"/>
  <c r="C2295" i="58"/>
  <c r="E2295" i="58"/>
  <c r="S2296" i="58"/>
  <c r="Q2297" i="58" l="1"/>
  <c r="T2296" i="58"/>
  <c r="U2296" i="58" s="1"/>
  <c r="D2296" i="58" l="1"/>
  <c r="F2296" i="58" s="1"/>
  <c r="E2296" i="58"/>
  <c r="C2296" i="58"/>
  <c r="S2297" i="58"/>
  <c r="Q2298" i="58" l="1"/>
  <c r="T2297" i="58"/>
  <c r="U2297" i="58" s="1"/>
  <c r="D2297" i="58" l="1"/>
  <c r="F2297" i="58" s="1"/>
  <c r="C2297" i="58"/>
  <c r="E2297" i="58"/>
  <c r="S2298" i="58"/>
  <c r="Q2299" i="58" l="1"/>
  <c r="T2298" i="58"/>
  <c r="U2298" i="58" s="1"/>
  <c r="D2298" i="58" l="1"/>
  <c r="F2298" i="58" s="1"/>
  <c r="E2298" i="58"/>
  <c r="C2298" i="58"/>
  <c r="S2299" i="58"/>
  <c r="Q2300" i="58" l="1"/>
  <c r="T2299" i="58"/>
  <c r="U2299" i="58" s="1"/>
  <c r="D2299" i="58" l="1"/>
  <c r="F2299" i="58" s="1"/>
  <c r="C2299" i="58"/>
  <c r="E2299" i="58"/>
  <c r="S2300" i="58"/>
  <c r="Q2301" i="58" l="1"/>
  <c r="T2300" i="58"/>
  <c r="U2300" i="58" s="1"/>
  <c r="D2300" i="58" l="1"/>
  <c r="F2300" i="58" s="1"/>
  <c r="E2300" i="58"/>
  <c r="C2300" i="58"/>
  <c r="S2301" i="58"/>
  <c r="Q2302" i="58" l="1"/>
  <c r="T2301" i="58"/>
  <c r="U2301" i="58" s="1"/>
  <c r="D2301" i="58" l="1"/>
  <c r="F2301" i="58" s="1"/>
  <c r="C2301" i="58"/>
  <c r="E2301" i="58"/>
  <c r="S2302" i="58"/>
  <c r="Q2303" i="58" l="1"/>
  <c r="T2302" i="58"/>
  <c r="U2302" i="58" s="1"/>
  <c r="D2302" i="58" l="1"/>
  <c r="F2302" i="58" s="1"/>
  <c r="E2302" i="58"/>
  <c r="C2302" i="58"/>
  <c r="S2303" i="58"/>
  <c r="Q2304" i="58" l="1"/>
  <c r="T2303" i="58"/>
  <c r="U2303" i="58" s="1"/>
  <c r="D2303" i="58" l="1"/>
  <c r="F2303" i="58" s="1"/>
  <c r="C2303" i="58"/>
  <c r="E2303" i="58"/>
  <c r="S2304" i="58"/>
  <c r="Q2305" i="58" l="1"/>
  <c r="T2304" i="58"/>
  <c r="U2304" i="58" s="1"/>
  <c r="D2304" i="58" l="1"/>
  <c r="F2304" i="58" s="1"/>
  <c r="E2304" i="58"/>
  <c r="C2304" i="58"/>
  <c r="S2305" i="58"/>
  <c r="T2305" i="58" l="1"/>
  <c r="U2305" i="58" s="1"/>
  <c r="Q2306" i="58"/>
  <c r="S2306" i="58" l="1"/>
  <c r="D2305" i="58"/>
  <c r="C2305" i="58"/>
  <c r="E2305" i="58"/>
  <c r="F2305" i="58" l="1"/>
  <c r="Q2307" i="58"/>
  <c r="T2306" i="58"/>
  <c r="U2306" i="58" s="1"/>
  <c r="D2306" i="58" l="1"/>
  <c r="F2306" i="58" s="1"/>
  <c r="E2306" i="58"/>
  <c r="C2306" i="58"/>
  <c r="S2307" i="58"/>
  <c r="Q2308" i="58" l="1"/>
  <c r="T2307" i="58"/>
  <c r="U2307" i="58" s="1"/>
  <c r="D2307" i="58" l="1"/>
  <c r="F2307" i="58" s="1"/>
  <c r="E2307" i="58"/>
  <c r="C2307" i="58"/>
  <c r="S2308" i="58"/>
  <c r="Q2309" i="58" l="1"/>
  <c r="T2308" i="58"/>
  <c r="U2308" i="58" s="1"/>
  <c r="C2308" i="58" l="1"/>
  <c r="E2308" i="58"/>
  <c r="D2308" i="58"/>
  <c r="S2309" i="58"/>
  <c r="F2308" i="58" l="1"/>
  <c r="T2309" i="58"/>
  <c r="U2309" i="58" s="1"/>
  <c r="Q2310" i="58"/>
  <c r="S2310" i="58" l="1"/>
  <c r="D2309" i="58"/>
  <c r="F2309" i="58" s="1"/>
  <c r="C2309" i="58"/>
  <c r="E2309" i="58"/>
  <c r="Q2311" i="58" l="1"/>
  <c r="T2310" i="58"/>
  <c r="U2310" i="58" s="1"/>
  <c r="D2310" i="58" l="1"/>
  <c r="C2310" i="58"/>
  <c r="E2310" i="58"/>
  <c r="S2311" i="58"/>
  <c r="Q2312" i="58" l="1"/>
  <c r="T2311" i="58"/>
  <c r="U2311" i="58" s="1"/>
  <c r="F2310" i="58"/>
  <c r="D2311" i="58" l="1"/>
  <c r="F2311" i="58" s="1"/>
  <c r="E2311" i="58"/>
  <c r="C2311" i="58"/>
  <c r="S2312" i="58"/>
  <c r="Q2313" i="58" l="1"/>
  <c r="T2312" i="58"/>
  <c r="U2312" i="58" s="1"/>
  <c r="E2312" i="58" l="1"/>
  <c r="C2312" i="58"/>
  <c r="D2312" i="58"/>
  <c r="F2312" i="58" s="1"/>
  <c r="S2313" i="58"/>
  <c r="T2313" i="58" l="1"/>
  <c r="U2313" i="58" s="1"/>
  <c r="Q2314" i="58"/>
  <c r="S2314" i="58" l="1"/>
  <c r="D2313" i="58"/>
  <c r="C2313" i="58"/>
  <c r="E2313" i="58"/>
  <c r="F2313" i="58" l="1"/>
  <c r="Q2315" i="58"/>
  <c r="T2314" i="58"/>
  <c r="U2314" i="58" s="1"/>
  <c r="D2314" i="58" l="1"/>
  <c r="F2314" i="58" s="1"/>
  <c r="E2314" i="58"/>
  <c r="C2314" i="58"/>
  <c r="S2315" i="58"/>
  <c r="Q2316" i="58" l="1"/>
  <c r="T2315" i="58"/>
  <c r="U2315" i="58" s="1"/>
  <c r="D2315" i="58" l="1"/>
  <c r="F2315" i="58" s="1"/>
  <c r="E2315" i="58"/>
  <c r="C2315" i="58"/>
  <c r="S2316" i="58"/>
  <c r="Q2317" i="58" l="1"/>
  <c r="T2316" i="58"/>
  <c r="U2316" i="58" s="1"/>
  <c r="C2316" i="58" l="1"/>
  <c r="E2316" i="58"/>
  <c r="D2316" i="58"/>
  <c r="F2316" i="58" s="1"/>
  <c r="S2317" i="58"/>
  <c r="T2317" i="58" l="1"/>
  <c r="U2317" i="58" s="1"/>
  <c r="Q2318" i="58"/>
  <c r="S2318" i="58" l="1"/>
  <c r="D2317" i="58"/>
  <c r="C2317" i="58"/>
  <c r="E2317" i="58"/>
  <c r="F2317" i="58" l="1"/>
  <c r="Q2319" i="58"/>
  <c r="T2318" i="58"/>
  <c r="U2318" i="58" s="1"/>
  <c r="D2318" i="58" l="1"/>
  <c r="F2318" i="58" s="1"/>
  <c r="C2318" i="58"/>
  <c r="E2318" i="58"/>
  <c r="S2319" i="58"/>
  <c r="Q2320" i="58" l="1"/>
  <c r="T2319" i="58"/>
  <c r="U2319" i="58" s="1"/>
  <c r="D2319" i="58" l="1"/>
  <c r="F2319" i="58" s="1"/>
  <c r="E2319" i="58"/>
  <c r="C2319" i="58"/>
  <c r="S2320" i="58"/>
  <c r="Q2321" i="58" l="1"/>
  <c r="T2320" i="58"/>
  <c r="U2320" i="58" s="1"/>
  <c r="E2320" i="58" l="1"/>
  <c r="C2320" i="58"/>
  <c r="D2320" i="58"/>
  <c r="F2320" i="58" s="1"/>
  <c r="S2321" i="58"/>
  <c r="T2321" i="58" l="1"/>
  <c r="U2321" i="58" s="1"/>
  <c r="Q2322" i="58"/>
  <c r="S2322" i="58" l="1"/>
  <c r="D2321" i="58"/>
  <c r="C2321" i="58"/>
  <c r="E2321" i="58"/>
  <c r="F2321" i="58" l="1"/>
  <c r="Q2323" i="58"/>
  <c r="T2322" i="58"/>
  <c r="U2322" i="58" s="1"/>
  <c r="D2322" i="58" l="1"/>
  <c r="F2322" i="58" s="1"/>
  <c r="E2322" i="58"/>
  <c r="C2322" i="58"/>
  <c r="S2323" i="58"/>
  <c r="Q2324" i="58" l="1"/>
  <c r="T2323" i="58"/>
  <c r="U2323" i="58" s="1"/>
  <c r="D2323" i="58" l="1"/>
  <c r="F2323" i="58" s="1"/>
  <c r="E2323" i="58"/>
  <c r="C2323" i="58"/>
  <c r="S2324" i="58"/>
  <c r="Q2325" i="58" l="1"/>
  <c r="T2324" i="58"/>
  <c r="U2324" i="58" s="1"/>
  <c r="C2324" i="58" l="1"/>
  <c r="E2324" i="58"/>
  <c r="D2324" i="58"/>
  <c r="S2325" i="58"/>
  <c r="F2324" i="58" l="1"/>
  <c r="T2325" i="58"/>
  <c r="U2325" i="58" s="1"/>
  <c r="Q2326" i="58"/>
  <c r="S2326" i="58" l="1"/>
  <c r="D2325" i="58"/>
  <c r="F2325" i="58" s="1"/>
  <c r="C2325" i="58"/>
  <c r="E2325" i="58"/>
  <c r="Q2327" i="58" l="1"/>
  <c r="T2326" i="58"/>
  <c r="U2326" i="58" s="1"/>
  <c r="D2326" i="58" l="1"/>
  <c r="C2326" i="58"/>
  <c r="E2326" i="58"/>
  <c r="S2327" i="58"/>
  <c r="Q2328" i="58" l="1"/>
  <c r="T2327" i="58"/>
  <c r="U2327" i="58" s="1"/>
  <c r="F2326" i="58"/>
  <c r="D2327" i="58" l="1"/>
  <c r="F2327" i="58" s="1"/>
  <c r="E2327" i="58"/>
  <c r="C2327" i="58"/>
  <c r="S2328" i="58"/>
  <c r="Q2329" i="58" l="1"/>
  <c r="T2328" i="58"/>
  <c r="U2328" i="58" s="1"/>
  <c r="E2328" i="58" l="1"/>
  <c r="C2328" i="58"/>
  <c r="D2328" i="58"/>
  <c r="S2329" i="58"/>
  <c r="F2328" i="58" l="1"/>
  <c r="T2329" i="58"/>
  <c r="U2329" i="58" s="1"/>
  <c r="Q2330" i="58"/>
  <c r="S2330" i="58" l="1"/>
  <c r="D2329" i="58"/>
  <c r="F2329" i="58" s="1"/>
  <c r="C2329" i="58"/>
  <c r="E2329" i="58"/>
  <c r="Q2331" i="58" l="1"/>
  <c r="T2330" i="58"/>
  <c r="U2330" i="58" s="1"/>
  <c r="D2330" i="58" l="1"/>
  <c r="F2330" i="58" s="1"/>
  <c r="E2330" i="58"/>
  <c r="C2330" i="58"/>
  <c r="S2331" i="58"/>
  <c r="Q2332" i="58" l="1"/>
  <c r="T2331" i="58"/>
  <c r="U2331" i="58" s="1"/>
  <c r="D2331" i="58" l="1"/>
  <c r="F2331" i="58" s="1"/>
  <c r="E2331" i="58"/>
  <c r="C2331" i="58"/>
  <c r="S2332" i="58"/>
  <c r="Q2333" i="58" l="1"/>
  <c r="T2332" i="58"/>
  <c r="U2332" i="58" s="1"/>
  <c r="C2332" i="58" l="1"/>
  <c r="E2332" i="58"/>
  <c r="D2332" i="58"/>
  <c r="F2332" i="58" s="1"/>
  <c r="S2333" i="58"/>
  <c r="T2333" i="58" l="1"/>
  <c r="U2333" i="58" s="1"/>
  <c r="Q2334" i="58"/>
  <c r="S2334" i="58" l="1"/>
  <c r="D2333" i="58"/>
  <c r="C2333" i="58"/>
  <c r="E2333" i="58"/>
  <c r="F2333" i="58" l="1"/>
  <c r="Q2335" i="58"/>
  <c r="T2334" i="58"/>
  <c r="U2334" i="58" s="1"/>
  <c r="D2334" i="58" l="1"/>
  <c r="F2334" i="58" s="1"/>
  <c r="C2334" i="58"/>
  <c r="E2334" i="58"/>
  <c r="S2335" i="58"/>
  <c r="Q2336" i="58" l="1"/>
  <c r="T2335" i="58"/>
  <c r="U2335" i="58" s="1"/>
  <c r="D2335" i="58" l="1"/>
  <c r="F2335" i="58" s="1"/>
  <c r="E2335" i="58"/>
  <c r="C2335" i="58"/>
  <c r="S2336" i="58"/>
  <c r="Q2337" i="58" l="1"/>
  <c r="T2336" i="58"/>
  <c r="U2336" i="58" s="1"/>
  <c r="E2336" i="58" l="1"/>
  <c r="C2336" i="58"/>
  <c r="D2336" i="58"/>
  <c r="F2336" i="58" s="1"/>
  <c r="S2337" i="58"/>
  <c r="T2337" i="58" l="1"/>
  <c r="U2337" i="58" s="1"/>
  <c r="Q2338" i="58"/>
  <c r="S2338" i="58" l="1"/>
  <c r="D2337" i="58"/>
  <c r="C2337" i="58"/>
  <c r="E2337" i="58"/>
  <c r="F2337" i="58" l="1"/>
  <c r="Q2339" i="58"/>
  <c r="T2338" i="58"/>
  <c r="U2338" i="58" s="1"/>
  <c r="D2338" i="58" l="1"/>
  <c r="F2338" i="58" s="1"/>
  <c r="E2338" i="58"/>
  <c r="C2338" i="58"/>
  <c r="S2339" i="58"/>
  <c r="Q2340" i="58" l="1"/>
  <c r="T2339" i="58"/>
  <c r="U2339" i="58" s="1"/>
  <c r="D2339" i="58" l="1"/>
  <c r="F2339" i="58" s="1"/>
  <c r="E2339" i="58"/>
  <c r="C2339" i="58"/>
  <c r="S2340" i="58"/>
  <c r="Q2341" i="58" l="1"/>
  <c r="T2340" i="58"/>
  <c r="U2340" i="58" s="1"/>
  <c r="C2340" i="58" l="1"/>
  <c r="E2340" i="58"/>
  <c r="D2340" i="58"/>
  <c r="F2340" i="58" s="1"/>
  <c r="S2341" i="58"/>
  <c r="T2341" i="58" l="1"/>
  <c r="U2341" i="58" s="1"/>
  <c r="Q2342" i="58"/>
  <c r="S2342" i="58" l="1"/>
  <c r="D2341" i="58"/>
  <c r="C2341" i="58"/>
  <c r="E2341" i="58"/>
  <c r="F2341" i="58" l="1"/>
  <c r="Q2343" i="58"/>
  <c r="T2342" i="58"/>
  <c r="U2342" i="58" s="1"/>
  <c r="D2342" i="58" l="1"/>
  <c r="F2342" i="58" s="1"/>
  <c r="C2342" i="58"/>
  <c r="E2342" i="58"/>
  <c r="S2343" i="58"/>
  <c r="Q2344" i="58" l="1"/>
  <c r="T2343" i="58"/>
  <c r="U2343" i="58" s="1"/>
  <c r="D2343" i="58" l="1"/>
  <c r="F2343" i="58" s="1"/>
  <c r="E2343" i="58"/>
  <c r="C2343" i="58"/>
  <c r="S2344" i="58"/>
  <c r="Q2345" i="58" l="1"/>
  <c r="T2344" i="58"/>
  <c r="U2344" i="58" s="1"/>
  <c r="E2344" i="58" l="1"/>
  <c r="C2344" i="58"/>
  <c r="D2344" i="58"/>
  <c r="S2345" i="58"/>
  <c r="F2344" i="58" l="1"/>
  <c r="T2345" i="58"/>
  <c r="U2345" i="58" s="1"/>
  <c r="Q2346" i="58"/>
  <c r="S2346" i="58" l="1"/>
  <c r="D2345" i="58"/>
  <c r="F2345" i="58" s="1"/>
  <c r="C2345" i="58"/>
  <c r="E2345" i="58"/>
  <c r="Q2347" i="58" l="1"/>
  <c r="T2346" i="58"/>
  <c r="U2346" i="58" s="1"/>
  <c r="D2346" i="58" l="1"/>
  <c r="E2346" i="58"/>
  <c r="C2346" i="58"/>
  <c r="S2347" i="58"/>
  <c r="Q2348" i="58" l="1"/>
  <c r="T2347" i="58"/>
  <c r="U2347" i="58" s="1"/>
  <c r="F2346" i="58"/>
  <c r="D2347" i="58" l="1"/>
  <c r="F2347" i="58" s="1"/>
  <c r="E2347" i="58"/>
  <c r="C2347" i="58"/>
  <c r="S2348" i="58"/>
  <c r="Q2349" i="58" l="1"/>
  <c r="T2348" i="58"/>
  <c r="U2348" i="58" s="1"/>
  <c r="C2348" i="58" l="1"/>
  <c r="E2348" i="58"/>
  <c r="D2348" i="58"/>
  <c r="S2349" i="58"/>
  <c r="F2348" i="58" l="1"/>
  <c r="T2349" i="58"/>
  <c r="U2349" i="58" s="1"/>
  <c r="Q2350" i="58"/>
  <c r="S2350" i="58" l="1"/>
  <c r="D2349" i="58"/>
  <c r="F2349" i="58" s="1"/>
  <c r="C2349" i="58"/>
  <c r="E2349" i="58"/>
  <c r="Q2351" i="58" l="1"/>
  <c r="T2350" i="58"/>
  <c r="U2350" i="58" s="1"/>
  <c r="D2350" i="58" l="1"/>
  <c r="C2350" i="58"/>
  <c r="E2350" i="58"/>
  <c r="S2351" i="58"/>
  <c r="Q2352" i="58" l="1"/>
  <c r="T2351" i="58"/>
  <c r="U2351" i="58" s="1"/>
  <c r="F2350" i="58"/>
  <c r="D2351" i="58" l="1"/>
  <c r="F2351" i="58" s="1"/>
  <c r="E2351" i="58"/>
  <c r="C2351" i="58"/>
  <c r="S2352" i="58"/>
  <c r="Q2353" i="58" l="1"/>
  <c r="T2352" i="58"/>
  <c r="U2352" i="58" s="1"/>
  <c r="E2352" i="58" l="1"/>
  <c r="C2352" i="58"/>
  <c r="D2352" i="58"/>
  <c r="S2353" i="58"/>
  <c r="F2352" i="58" l="1"/>
  <c r="T2353" i="58"/>
  <c r="U2353" i="58" s="1"/>
  <c r="Q2354" i="58"/>
  <c r="S2354" i="58" l="1"/>
  <c r="D2353" i="58"/>
  <c r="F2353" i="58" s="1"/>
  <c r="C2353" i="58"/>
  <c r="E2353" i="58"/>
  <c r="Q2355" i="58" l="1"/>
  <c r="T2354" i="58"/>
  <c r="U2354" i="58" s="1"/>
  <c r="D2354" i="58" l="1"/>
  <c r="F2354" i="58" s="1"/>
  <c r="E2354" i="58"/>
  <c r="C2354" i="58"/>
  <c r="S2355" i="58"/>
  <c r="Q2356" i="58" l="1"/>
  <c r="T2355" i="58"/>
  <c r="U2355" i="58" s="1"/>
  <c r="D2355" i="58" l="1"/>
  <c r="F2355" i="58" s="1"/>
  <c r="E2355" i="58"/>
  <c r="C2355" i="58"/>
  <c r="S2356" i="58"/>
  <c r="Q2357" i="58" l="1"/>
  <c r="T2356" i="58"/>
  <c r="U2356" i="58" s="1"/>
  <c r="C2356" i="58" l="1"/>
  <c r="E2356" i="58"/>
  <c r="D2356" i="58"/>
  <c r="S2357" i="58"/>
  <c r="F2356" i="58" l="1"/>
  <c r="T2357" i="58"/>
  <c r="U2357" i="58" s="1"/>
  <c r="Q2358" i="58"/>
  <c r="S2358" i="58" l="1"/>
  <c r="D2357" i="58"/>
  <c r="F2357" i="58" s="1"/>
  <c r="C2357" i="58"/>
  <c r="E2357" i="58"/>
  <c r="Q2359" i="58" l="1"/>
  <c r="T2358" i="58"/>
  <c r="U2358" i="58" s="1"/>
  <c r="D2358" i="58" l="1"/>
  <c r="F2358" i="58" s="1"/>
  <c r="C2358" i="58"/>
  <c r="E2358" i="58"/>
  <c r="S2359" i="58"/>
  <c r="Q2360" i="58" l="1"/>
  <c r="T2359" i="58"/>
  <c r="U2359" i="58" s="1"/>
  <c r="D2359" i="58" l="1"/>
  <c r="F2359" i="58" s="1"/>
  <c r="E2359" i="58"/>
  <c r="C2359" i="58"/>
  <c r="S2360" i="58"/>
  <c r="Q2361" i="58" l="1"/>
  <c r="T2360" i="58"/>
  <c r="U2360" i="58" s="1"/>
  <c r="E2360" i="58" l="1"/>
  <c r="C2360" i="58"/>
  <c r="D2360" i="58"/>
  <c r="S2361" i="58"/>
  <c r="F2360" i="58" l="1"/>
  <c r="T2361" i="58"/>
  <c r="U2361" i="58" s="1"/>
  <c r="Q2362" i="58"/>
  <c r="S2362" i="58" l="1"/>
  <c r="D2361" i="58"/>
  <c r="F2361" i="58" s="1"/>
  <c r="C2361" i="58"/>
  <c r="E2361" i="58"/>
  <c r="Q2363" i="58" l="1"/>
  <c r="T2362" i="58"/>
  <c r="U2362" i="58" s="1"/>
  <c r="D2362" i="58" l="1"/>
  <c r="F2362" i="58" s="1"/>
  <c r="E2362" i="58"/>
  <c r="C2362" i="58"/>
  <c r="S2363" i="58"/>
  <c r="Q2364" i="58" l="1"/>
  <c r="T2363" i="58"/>
  <c r="U2363" i="58" s="1"/>
  <c r="D2363" i="58" l="1"/>
  <c r="F2363" i="58" s="1"/>
  <c r="E2363" i="58"/>
  <c r="C2363" i="58"/>
  <c r="S2364" i="58"/>
  <c r="Q2365" i="58" l="1"/>
  <c r="T2364" i="58"/>
  <c r="U2364" i="58" s="1"/>
  <c r="C2364" i="58" l="1"/>
  <c r="E2364" i="58"/>
  <c r="D2364" i="58"/>
  <c r="F2364" i="58" s="1"/>
  <c r="S2365" i="58"/>
  <c r="T2365" i="58" l="1"/>
  <c r="U2365" i="58" s="1"/>
  <c r="Q2366" i="58"/>
  <c r="S2366" i="58" l="1"/>
  <c r="D2365" i="58"/>
  <c r="C2365" i="58"/>
  <c r="E2365" i="58"/>
  <c r="F2365" i="58" l="1"/>
  <c r="Q2367" i="58"/>
  <c r="T2366" i="58"/>
  <c r="U2366" i="58" s="1"/>
  <c r="D2366" i="58" l="1"/>
  <c r="F2366" i="58" s="1"/>
  <c r="C2366" i="58"/>
  <c r="E2366" i="58"/>
  <c r="S2367" i="58"/>
  <c r="Q2368" i="58" l="1"/>
  <c r="T2367" i="58"/>
  <c r="U2367" i="58" s="1"/>
  <c r="D2367" i="58" l="1"/>
  <c r="F2367" i="58" s="1"/>
  <c r="E2367" i="58"/>
  <c r="C2367" i="58"/>
  <c r="S2368" i="58"/>
  <c r="Q2369" i="58" l="1"/>
  <c r="T2368" i="58"/>
  <c r="U2368" i="58" s="1"/>
  <c r="E2368" i="58" l="1"/>
  <c r="C2368" i="58"/>
  <c r="D2368" i="58"/>
  <c r="S2369" i="58"/>
  <c r="F2368" i="58" l="1"/>
  <c r="T2369" i="58"/>
  <c r="U2369" i="58" s="1"/>
  <c r="Q2370" i="58"/>
  <c r="S2370" i="58" l="1"/>
  <c r="D2369" i="58"/>
  <c r="F2369" i="58" s="1"/>
  <c r="C2369" i="58"/>
  <c r="E2369" i="58"/>
  <c r="Q2371" i="58" l="1"/>
  <c r="T2370" i="58"/>
  <c r="U2370" i="58" s="1"/>
  <c r="D2370" i="58" l="1"/>
  <c r="F2370" i="58" s="1"/>
  <c r="E2370" i="58"/>
  <c r="C2370" i="58"/>
  <c r="S2371" i="58"/>
  <c r="Q2372" i="58" l="1"/>
  <c r="T2371" i="58"/>
  <c r="U2371" i="58" s="1"/>
  <c r="D2371" i="58" l="1"/>
  <c r="F2371" i="58" s="1"/>
  <c r="E2371" i="58"/>
  <c r="C2371" i="58"/>
  <c r="S2372" i="58"/>
  <c r="Q2373" i="58" l="1"/>
  <c r="T2372" i="58"/>
  <c r="U2372" i="58" s="1"/>
  <c r="C2372" i="58" l="1"/>
  <c r="E2372" i="58"/>
  <c r="D2372" i="58"/>
  <c r="S2373" i="58"/>
  <c r="F2372" i="58" l="1"/>
  <c r="T2373" i="58"/>
  <c r="U2373" i="58" s="1"/>
  <c r="Q2374" i="58"/>
  <c r="S2374" i="58" l="1"/>
  <c r="D2373" i="58"/>
  <c r="F2373" i="58" s="1"/>
  <c r="C2373" i="58"/>
  <c r="E2373" i="58"/>
  <c r="Q2375" i="58" l="1"/>
  <c r="T2374" i="58"/>
  <c r="U2374" i="58" s="1"/>
  <c r="D2374" i="58" l="1"/>
  <c r="F2374" i="58" s="1"/>
  <c r="C2374" i="58"/>
  <c r="E2374" i="58"/>
  <c r="S2375" i="58"/>
  <c r="Q2376" i="58" l="1"/>
  <c r="T2375" i="58"/>
  <c r="U2375" i="58" s="1"/>
  <c r="D2375" i="58" l="1"/>
  <c r="F2375" i="58" s="1"/>
  <c r="E2375" i="58"/>
  <c r="C2375" i="58"/>
  <c r="S2376" i="58"/>
  <c r="Q2377" i="58" l="1"/>
  <c r="T2376" i="58"/>
  <c r="U2376" i="58" s="1"/>
  <c r="E2376" i="58" l="1"/>
  <c r="C2376" i="58"/>
  <c r="D2376" i="58"/>
  <c r="F2376" i="58" s="1"/>
  <c r="S2377" i="58"/>
  <c r="T2377" i="58" l="1"/>
  <c r="U2377" i="58" s="1"/>
  <c r="Q2378" i="58"/>
  <c r="S2378" i="58" l="1"/>
  <c r="D2377" i="58"/>
  <c r="C2377" i="58"/>
  <c r="E2377" i="58"/>
  <c r="F2377" i="58" l="1"/>
  <c r="Q2379" i="58"/>
  <c r="T2378" i="58"/>
  <c r="U2378" i="58" s="1"/>
  <c r="D2378" i="58" l="1"/>
  <c r="F2378" i="58" s="1"/>
  <c r="E2378" i="58"/>
  <c r="C2378" i="58"/>
  <c r="S2379" i="58"/>
  <c r="Q2380" i="58" l="1"/>
  <c r="T2379" i="58"/>
  <c r="U2379" i="58" s="1"/>
  <c r="D2379" i="58" l="1"/>
  <c r="F2379" i="58" s="1"/>
  <c r="E2379" i="58"/>
  <c r="C2379" i="58"/>
  <c r="S2380" i="58"/>
  <c r="Q2381" i="58" l="1"/>
  <c r="T2380" i="58"/>
  <c r="U2380" i="58" s="1"/>
  <c r="C2380" i="58" l="1"/>
  <c r="E2380" i="58"/>
  <c r="D2380" i="58"/>
  <c r="S2381" i="58"/>
  <c r="F2380" i="58" l="1"/>
  <c r="T2381" i="58"/>
  <c r="U2381" i="58" s="1"/>
  <c r="Q2382" i="58"/>
  <c r="S2382" i="58" l="1"/>
  <c r="D2381" i="58"/>
  <c r="F2381" i="58" s="1"/>
  <c r="C2381" i="58"/>
  <c r="E2381" i="58"/>
  <c r="Q2383" i="58" l="1"/>
  <c r="T2382" i="58"/>
  <c r="U2382" i="58" s="1"/>
  <c r="D2382" i="58" l="1"/>
  <c r="F2382" i="58" s="1"/>
  <c r="C2382" i="58"/>
  <c r="E2382" i="58"/>
  <c r="S2383" i="58"/>
  <c r="Q2384" i="58" l="1"/>
  <c r="T2383" i="58"/>
  <c r="U2383" i="58" s="1"/>
  <c r="D2383" i="58" l="1"/>
  <c r="F2383" i="58" s="1"/>
  <c r="E2383" i="58"/>
  <c r="C2383" i="58"/>
  <c r="S2384" i="58"/>
  <c r="Q2385" i="58" l="1"/>
  <c r="T2384" i="58"/>
  <c r="U2384" i="58" s="1"/>
  <c r="E2384" i="58" l="1"/>
  <c r="C2384" i="58"/>
  <c r="D2384" i="58"/>
  <c r="S2385" i="58"/>
  <c r="F2384" i="58" l="1"/>
  <c r="T2385" i="58"/>
  <c r="U2385" i="58" s="1"/>
  <c r="Q2386" i="58"/>
  <c r="S2386" i="58" l="1"/>
  <c r="D2385" i="58"/>
  <c r="F2385" i="58" s="1"/>
  <c r="C2385" i="58"/>
  <c r="E2385" i="58"/>
  <c r="Q2387" i="58" l="1"/>
  <c r="T2386" i="58"/>
  <c r="U2386" i="58" s="1"/>
  <c r="D2386" i="58" l="1"/>
  <c r="F2386" i="58" s="1"/>
  <c r="E2386" i="58"/>
  <c r="C2386" i="58"/>
  <c r="S2387" i="58"/>
  <c r="Q2388" i="58" l="1"/>
  <c r="T2387" i="58"/>
  <c r="U2387" i="58" s="1"/>
  <c r="D2387" i="58" l="1"/>
  <c r="F2387" i="58" s="1"/>
  <c r="E2387" i="58"/>
  <c r="C2387" i="58"/>
  <c r="S2388" i="58"/>
  <c r="Q2389" i="58" l="1"/>
  <c r="T2388" i="58"/>
  <c r="U2388" i="58" s="1"/>
  <c r="C2388" i="58" l="1"/>
  <c r="E2388" i="58"/>
  <c r="D2388" i="58"/>
  <c r="S2389" i="58"/>
  <c r="F2388" i="58" l="1"/>
  <c r="T2389" i="58"/>
  <c r="U2389" i="58" s="1"/>
  <c r="Q2390" i="58"/>
  <c r="S2390" i="58" l="1"/>
  <c r="D2389" i="58"/>
  <c r="F2389" i="58" s="1"/>
  <c r="C2389" i="58"/>
  <c r="E2389" i="58"/>
  <c r="Q2391" i="58" l="1"/>
  <c r="T2390" i="58"/>
  <c r="U2390" i="58" s="1"/>
  <c r="D2390" i="58" l="1"/>
  <c r="F2390" i="58" s="1"/>
  <c r="C2390" i="58"/>
  <c r="E2390" i="58"/>
  <c r="S2391" i="58"/>
  <c r="Q2392" i="58" l="1"/>
  <c r="T2391" i="58"/>
  <c r="U2391" i="58" s="1"/>
  <c r="D2391" i="58" l="1"/>
  <c r="F2391" i="58" s="1"/>
  <c r="E2391" i="58"/>
  <c r="C2391" i="58"/>
  <c r="S2392" i="58"/>
  <c r="Q2393" i="58" l="1"/>
  <c r="T2392" i="58"/>
  <c r="U2392" i="58" s="1"/>
  <c r="E2392" i="58" l="1"/>
  <c r="C2392" i="58"/>
  <c r="D2392" i="58"/>
  <c r="F2392" i="58" s="1"/>
  <c r="S2393" i="58"/>
  <c r="T2393" i="58" l="1"/>
  <c r="U2393" i="58" s="1"/>
  <c r="Q2394" i="58"/>
  <c r="S2394" i="58" l="1"/>
  <c r="D2393" i="58"/>
  <c r="C2393" i="58"/>
  <c r="E2393" i="58"/>
  <c r="F2393" i="58" l="1"/>
  <c r="Q2395" i="58"/>
  <c r="T2394" i="58"/>
  <c r="U2394" i="58" s="1"/>
  <c r="D2394" i="58" l="1"/>
  <c r="F2394" i="58" s="1"/>
  <c r="E2394" i="58"/>
  <c r="C2394" i="58"/>
  <c r="S2395" i="58"/>
  <c r="Q2396" i="58" l="1"/>
  <c r="T2395" i="58"/>
  <c r="U2395" i="58" s="1"/>
  <c r="D2395" i="58" l="1"/>
  <c r="F2395" i="58" s="1"/>
  <c r="E2395" i="58"/>
  <c r="C2395" i="58"/>
  <c r="S2396" i="58"/>
  <c r="Q2397" i="58" l="1"/>
  <c r="T2396" i="58"/>
  <c r="U2396" i="58" s="1"/>
  <c r="C2396" i="58" l="1"/>
  <c r="E2396" i="58"/>
  <c r="D2396" i="58"/>
  <c r="F2396" i="58" s="1"/>
  <c r="S2397" i="58"/>
  <c r="T2397" i="58" l="1"/>
  <c r="U2397" i="58" s="1"/>
  <c r="Q2398" i="58"/>
  <c r="S2398" i="58" l="1"/>
  <c r="D2397" i="58"/>
  <c r="F2397" i="58" s="1"/>
  <c r="C2397" i="58"/>
  <c r="E2397" i="58"/>
  <c r="Q2399" i="58" l="1"/>
  <c r="T2398" i="58"/>
  <c r="U2398" i="58" s="1"/>
  <c r="D2398" i="58" l="1"/>
  <c r="F2398" i="58" s="1"/>
  <c r="C2398" i="58"/>
  <c r="E2398" i="58"/>
  <c r="S2399" i="58"/>
  <c r="Q2400" i="58" l="1"/>
  <c r="T2399" i="58"/>
  <c r="U2399" i="58" s="1"/>
  <c r="D2399" i="58" l="1"/>
  <c r="F2399" i="58" s="1"/>
  <c r="E2399" i="58"/>
  <c r="C2399" i="58"/>
  <c r="S2400" i="58"/>
  <c r="Q2401" i="58" l="1"/>
  <c r="T2400" i="58"/>
  <c r="U2400" i="58" s="1"/>
  <c r="E2400" i="58" l="1"/>
  <c r="C2400" i="58"/>
  <c r="D2400" i="58"/>
  <c r="S2401" i="58"/>
  <c r="F2400" i="58" l="1"/>
  <c r="T2401" i="58"/>
  <c r="U2401" i="58" s="1"/>
  <c r="Q2402" i="58"/>
  <c r="S2402" i="58" l="1"/>
  <c r="D2401" i="58"/>
  <c r="F2401" i="58" s="1"/>
  <c r="C2401" i="58"/>
  <c r="E2401" i="58"/>
  <c r="Q2403" i="58" l="1"/>
  <c r="T2402" i="58"/>
  <c r="U2402" i="58" s="1"/>
  <c r="D2402" i="58" l="1"/>
  <c r="F2402" i="58" s="1"/>
  <c r="E2402" i="58"/>
  <c r="C2402" i="58"/>
  <c r="S2403" i="58"/>
  <c r="Q2404" i="58" l="1"/>
  <c r="T2403" i="58"/>
  <c r="U2403" i="58" s="1"/>
  <c r="D2403" i="58" l="1"/>
  <c r="F2403" i="58" s="1"/>
  <c r="E2403" i="58"/>
  <c r="C2403" i="58"/>
  <c r="S2404" i="58"/>
  <c r="Q2405" i="58" l="1"/>
  <c r="T2404" i="58"/>
  <c r="U2404" i="58" s="1"/>
  <c r="C2404" i="58" l="1"/>
  <c r="E2404" i="58"/>
  <c r="D2404" i="58"/>
  <c r="S2405" i="58"/>
  <c r="F2404" i="58" l="1"/>
  <c r="T2405" i="58"/>
  <c r="U2405" i="58" s="1"/>
  <c r="Q2406" i="58"/>
  <c r="S2406" i="58" l="1"/>
  <c r="D2405" i="58"/>
  <c r="F2405" i="58" s="1"/>
  <c r="C2405" i="58"/>
  <c r="E2405" i="58"/>
  <c r="Q2407" i="58" l="1"/>
  <c r="T2406" i="58"/>
  <c r="U2406" i="58" s="1"/>
  <c r="D2406" i="58" l="1"/>
  <c r="F2406" i="58" s="1"/>
  <c r="C2406" i="58"/>
  <c r="E2406" i="58"/>
  <c r="S2407" i="58"/>
  <c r="Q2408" i="58" l="1"/>
  <c r="T2407" i="58"/>
  <c r="U2407" i="58" s="1"/>
  <c r="D2407" i="58" l="1"/>
  <c r="F2407" i="58" s="1"/>
  <c r="E2407" i="58"/>
  <c r="C2407" i="58"/>
  <c r="S2408" i="58"/>
  <c r="Q2409" i="58" l="1"/>
  <c r="T2408" i="58"/>
  <c r="U2408" i="58" s="1"/>
  <c r="E2408" i="58" l="1"/>
  <c r="C2408" i="58"/>
  <c r="D2408" i="58"/>
  <c r="F2408" i="58" s="1"/>
  <c r="S2409" i="58"/>
  <c r="T2409" i="58" l="1"/>
  <c r="U2409" i="58" s="1"/>
  <c r="Q2410" i="58"/>
  <c r="S2410" i="58" l="1"/>
  <c r="D2409" i="58"/>
  <c r="C2409" i="58"/>
  <c r="E2409" i="58"/>
  <c r="F2409" i="58" l="1"/>
  <c r="Q2411" i="58"/>
  <c r="T2410" i="58"/>
  <c r="U2410" i="58" s="1"/>
  <c r="D2410" i="58" l="1"/>
  <c r="F2410" i="58" s="1"/>
  <c r="E2410" i="58"/>
  <c r="C2410" i="58"/>
  <c r="S2411" i="58"/>
  <c r="Q2412" i="58" l="1"/>
  <c r="T2411" i="58"/>
  <c r="U2411" i="58" s="1"/>
  <c r="D2411" i="58" l="1"/>
  <c r="F2411" i="58" s="1"/>
  <c r="E2411" i="58"/>
  <c r="C2411" i="58"/>
  <c r="S2412" i="58"/>
  <c r="Q2413" i="58" l="1"/>
  <c r="T2412" i="58"/>
  <c r="U2412" i="58" s="1"/>
  <c r="C2412" i="58" l="1"/>
  <c r="E2412" i="58"/>
  <c r="D2412" i="58"/>
  <c r="F2412" i="58" s="1"/>
  <c r="S2413" i="58"/>
  <c r="T2413" i="58" l="1"/>
  <c r="U2413" i="58" s="1"/>
  <c r="Q2414" i="58"/>
  <c r="S2414" i="58" l="1"/>
  <c r="D2413" i="58"/>
  <c r="C2413" i="58"/>
  <c r="E2413" i="58"/>
  <c r="F2413" i="58" l="1"/>
  <c r="Q2415" i="58"/>
  <c r="T2414" i="58"/>
  <c r="U2414" i="58" s="1"/>
  <c r="D2414" i="58" l="1"/>
  <c r="F2414" i="58" s="1"/>
  <c r="C2414" i="58"/>
  <c r="E2414" i="58"/>
  <c r="S2415" i="58"/>
  <c r="Q2416" i="58" l="1"/>
  <c r="T2415" i="58"/>
  <c r="U2415" i="58" s="1"/>
  <c r="D2415" i="58" l="1"/>
  <c r="F2415" i="58" s="1"/>
  <c r="E2415" i="58"/>
  <c r="C2415" i="58"/>
  <c r="S2416" i="58"/>
  <c r="Q2417" i="58" l="1"/>
  <c r="T2416" i="58"/>
  <c r="U2416" i="58" s="1"/>
  <c r="E2416" i="58" l="1"/>
  <c r="C2416" i="58"/>
  <c r="D2416" i="58"/>
  <c r="S2417" i="58"/>
  <c r="F2416" i="58" l="1"/>
  <c r="T2417" i="58"/>
  <c r="U2417" i="58" s="1"/>
  <c r="Q2418" i="58"/>
  <c r="S2418" i="58" l="1"/>
  <c r="D2417" i="58"/>
  <c r="F2417" i="58" s="1"/>
  <c r="C2417" i="58"/>
  <c r="E2417" i="58"/>
  <c r="Q2419" i="58" l="1"/>
  <c r="T2418" i="58"/>
  <c r="U2418" i="58" s="1"/>
  <c r="D2418" i="58" l="1"/>
  <c r="F2418" i="58" s="1"/>
  <c r="E2418" i="58"/>
  <c r="C2418" i="58"/>
  <c r="S2419" i="58"/>
  <c r="Q2420" i="58" l="1"/>
  <c r="T2419" i="58"/>
  <c r="U2419" i="58" s="1"/>
  <c r="D2419" i="58" l="1"/>
  <c r="F2419" i="58" s="1"/>
  <c r="E2419" i="58"/>
  <c r="C2419" i="58"/>
  <c r="S2420" i="58"/>
  <c r="Q2421" i="58" l="1"/>
  <c r="T2420" i="58"/>
  <c r="U2420" i="58" s="1"/>
  <c r="C2420" i="58" l="1"/>
  <c r="E2420" i="58"/>
  <c r="D2420" i="58"/>
  <c r="S2421" i="58"/>
  <c r="F2420" i="58" l="1"/>
  <c r="T2421" i="58"/>
  <c r="U2421" i="58" s="1"/>
  <c r="Q2422" i="58"/>
  <c r="S2422" i="58" l="1"/>
  <c r="D2421" i="58"/>
  <c r="F2421" i="58" s="1"/>
  <c r="C2421" i="58"/>
  <c r="E2421" i="58"/>
  <c r="Q2423" i="58" l="1"/>
  <c r="T2422" i="58"/>
  <c r="U2422" i="58" s="1"/>
  <c r="D2422" i="58" l="1"/>
  <c r="F2422" i="58" s="1"/>
  <c r="C2422" i="58"/>
  <c r="E2422" i="58"/>
  <c r="S2423" i="58"/>
  <c r="Q2424" i="58" l="1"/>
  <c r="T2423" i="58"/>
  <c r="U2423" i="58" s="1"/>
  <c r="D2423" i="58" l="1"/>
  <c r="F2423" i="58" s="1"/>
  <c r="E2423" i="58"/>
  <c r="C2423" i="58"/>
  <c r="S2424" i="58"/>
  <c r="Q2425" i="58" l="1"/>
  <c r="T2424" i="58"/>
  <c r="U2424" i="58" s="1"/>
  <c r="E2424" i="58" l="1"/>
  <c r="C2424" i="58"/>
  <c r="D2424" i="58"/>
  <c r="F2424" i="58" s="1"/>
  <c r="S2425" i="58"/>
  <c r="T2425" i="58" l="1"/>
  <c r="U2425" i="58" s="1"/>
  <c r="Q2426" i="58"/>
  <c r="S2426" i="58" l="1"/>
  <c r="D2425" i="58"/>
  <c r="C2425" i="58"/>
  <c r="E2425" i="58"/>
  <c r="F2425" i="58" l="1"/>
  <c r="Q2427" i="58"/>
  <c r="T2426" i="58"/>
  <c r="U2426" i="58" s="1"/>
  <c r="D2426" i="58" l="1"/>
  <c r="F2426" i="58" s="1"/>
  <c r="E2426" i="58"/>
  <c r="C2426" i="58"/>
  <c r="S2427" i="58"/>
  <c r="Q2428" i="58" l="1"/>
  <c r="T2427" i="58"/>
  <c r="U2427" i="58" s="1"/>
  <c r="D2427" i="58" l="1"/>
  <c r="F2427" i="58" s="1"/>
  <c r="E2427" i="58"/>
  <c r="C2427" i="58"/>
  <c r="S2428" i="58"/>
  <c r="Q2429" i="58" l="1"/>
  <c r="T2428" i="58"/>
  <c r="U2428" i="58" s="1"/>
  <c r="C2428" i="58" l="1"/>
  <c r="E2428" i="58"/>
  <c r="D2428" i="58"/>
  <c r="F2428" i="58" s="1"/>
  <c r="S2429" i="58"/>
  <c r="T2429" i="58" l="1"/>
  <c r="U2429" i="58" s="1"/>
  <c r="Q2430" i="58"/>
  <c r="S2430" i="58" l="1"/>
  <c r="D2429" i="58"/>
  <c r="F2429" i="58" s="1"/>
  <c r="C2429" i="58"/>
  <c r="E2429" i="58"/>
  <c r="Q2431" i="58" l="1"/>
  <c r="T2430" i="58"/>
  <c r="U2430" i="58" s="1"/>
  <c r="D2430" i="58" l="1"/>
  <c r="C2430" i="58"/>
  <c r="E2430" i="58"/>
  <c r="S2431" i="58"/>
  <c r="Q2432" i="58" l="1"/>
  <c r="T2431" i="58"/>
  <c r="U2431" i="58" s="1"/>
  <c r="F2430" i="58"/>
  <c r="D2431" i="58" l="1"/>
  <c r="E2431" i="58"/>
  <c r="C2431" i="58"/>
  <c r="S2432" i="58"/>
  <c r="Q2433" i="58" l="1"/>
  <c r="T2432" i="58"/>
  <c r="U2432" i="58" s="1"/>
  <c r="F2431" i="58"/>
  <c r="E2432" i="58" l="1"/>
  <c r="C2432" i="58"/>
  <c r="D2432" i="58"/>
  <c r="F2432" i="58" s="1"/>
  <c r="S2433" i="58"/>
  <c r="T2433" i="58" l="1"/>
  <c r="U2433" i="58" s="1"/>
  <c r="Q2434" i="58"/>
  <c r="S2434" i="58" l="1"/>
  <c r="D2433" i="58"/>
  <c r="F2433" i="58" s="1"/>
  <c r="C2433" i="58"/>
  <c r="E2433" i="58"/>
  <c r="T2434" i="58" l="1"/>
  <c r="U2434" i="58" s="1"/>
  <c r="Q2435" i="58"/>
  <c r="S2435" i="58" l="1"/>
  <c r="D2434" i="58"/>
  <c r="E2434" i="58"/>
  <c r="C2434" i="58"/>
  <c r="F2434" i="58" l="1"/>
  <c r="T2435" i="58"/>
  <c r="U2435" i="58" s="1"/>
  <c r="Q2436" i="58"/>
  <c r="S2436" i="58" l="1"/>
  <c r="E2435" i="58"/>
  <c r="D2435" i="58"/>
  <c r="F2435" i="58" s="1"/>
  <c r="C2435" i="58"/>
  <c r="T2436" i="58" l="1"/>
  <c r="U2436" i="58" s="1"/>
  <c r="Q2437" i="58"/>
  <c r="S2437" i="58" l="1"/>
  <c r="C2436" i="58"/>
  <c r="E2436" i="58"/>
  <c r="D2436" i="58"/>
  <c r="T2437" i="58" l="1"/>
  <c r="U2437" i="58" s="1"/>
  <c r="Q2438" i="58"/>
  <c r="F2436" i="58"/>
  <c r="S2438" i="58" l="1"/>
  <c r="E2437" i="58"/>
  <c r="D2437" i="58"/>
  <c r="F2437" i="58" s="1"/>
  <c r="C2437" i="58"/>
  <c r="T2438" i="58" l="1"/>
  <c r="U2438" i="58" s="1"/>
  <c r="Q2439" i="58"/>
  <c r="S2439" i="58" l="1"/>
  <c r="C2438" i="58"/>
  <c r="E2438" i="58"/>
  <c r="D2438" i="58"/>
  <c r="T2439" i="58" l="1"/>
  <c r="U2439" i="58" s="1"/>
  <c r="Q2440" i="58"/>
  <c r="F2438" i="58"/>
  <c r="S2440" i="58" l="1"/>
  <c r="E2439" i="58"/>
  <c r="D2439" i="58"/>
  <c r="F2439" i="58" s="1"/>
  <c r="C2439" i="58"/>
  <c r="T2440" i="58" l="1"/>
  <c r="U2440" i="58" s="1"/>
  <c r="Q2441" i="58"/>
  <c r="S2441" i="58" l="1"/>
  <c r="C2440" i="58"/>
  <c r="E2440" i="58"/>
  <c r="D2440" i="58"/>
  <c r="T2441" i="58" l="1"/>
  <c r="U2441" i="58" s="1"/>
  <c r="Q2442" i="58"/>
  <c r="F2440" i="58"/>
  <c r="S2442" i="58" l="1"/>
  <c r="E2441" i="58"/>
  <c r="D2441" i="58"/>
  <c r="F2441" i="58" s="1"/>
  <c r="C2441" i="58"/>
  <c r="T2442" i="58" l="1"/>
  <c r="U2442" i="58" s="1"/>
  <c r="Q2443" i="58"/>
  <c r="S2443" i="58" l="1"/>
  <c r="C2442" i="58"/>
  <c r="E2442" i="58"/>
  <c r="D2442" i="58"/>
  <c r="T2443" i="58" l="1"/>
  <c r="U2443" i="58" s="1"/>
  <c r="Q2444" i="58"/>
  <c r="F2442" i="58"/>
  <c r="S2444" i="58" l="1"/>
  <c r="E2443" i="58"/>
  <c r="D2443" i="58"/>
  <c r="F2443" i="58" s="1"/>
  <c r="C2443" i="58"/>
  <c r="T2444" i="58" l="1"/>
  <c r="U2444" i="58" s="1"/>
  <c r="Q2445" i="58"/>
  <c r="S2445" i="58" l="1"/>
  <c r="C2444" i="58"/>
  <c r="E2444" i="58"/>
  <c r="D2444" i="58"/>
  <c r="T2445" i="58" l="1"/>
  <c r="U2445" i="58" s="1"/>
  <c r="Q2446" i="58"/>
  <c r="F2444" i="58"/>
  <c r="S2446" i="58" l="1"/>
  <c r="E2445" i="58"/>
  <c r="D2445" i="58"/>
  <c r="F2445" i="58" s="1"/>
  <c r="C2445" i="58"/>
  <c r="T2446" i="58" l="1"/>
  <c r="U2446" i="58" s="1"/>
  <c r="Q2447" i="58"/>
  <c r="S2447" i="58" l="1"/>
  <c r="C2446" i="58"/>
  <c r="E2446" i="58"/>
  <c r="D2446" i="58"/>
  <c r="T2447" i="58" l="1"/>
  <c r="U2447" i="58" s="1"/>
  <c r="Q2448" i="58"/>
  <c r="F2446" i="58"/>
  <c r="S2448" i="58" l="1"/>
  <c r="E2447" i="58"/>
  <c r="D2447" i="58"/>
  <c r="F2447" i="58" s="1"/>
  <c r="C2447" i="58"/>
  <c r="T2448" i="58" l="1"/>
  <c r="U2448" i="58" s="1"/>
  <c r="Q2449" i="58"/>
  <c r="S2449" i="58" l="1"/>
  <c r="C2448" i="58"/>
  <c r="E2448" i="58"/>
  <c r="D2448" i="58"/>
  <c r="T2449" i="58" l="1"/>
  <c r="U2449" i="58" s="1"/>
  <c r="Q2450" i="58"/>
  <c r="F2448" i="58"/>
  <c r="S2450" i="58" l="1"/>
  <c r="E2449" i="58"/>
  <c r="D2449" i="58"/>
  <c r="F2449" i="58" s="1"/>
  <c r="C2449" i="58"/>
  <c r="T2450" i="58" l="1"/>
  <c r="U2450" i="58" s="1"/>
  <c r="Q2451" i="58"/>
  <c r="S2451" i="58" l="1"/>
  <c r="C2450" i="58"/>
  <c r="E2450" i="58"/>
  <c r="D2450" i="58"/>
  <c r="T2451" i="58" l="1"/>
  <c r="U2451" i="58" s="1"/>
  <c r="Q2452" i="58"/>
  <c r="F2450" i="58"/>
  <c r="S2452" i="58" l="1"/>
  <c r="E2451" i="58"/>
  <c r="D2451" i="58"/>
  <c r="F2451" i="58" s="1"/>
  <c r="C2451" i="58"/>
  <c r="T2452" i="58" l="1"/>
  <c r="U2452" i="58" s="1"/>
  <c r="Q2453" i="58"/>
  <c r="S2453" i="58" l="1"/>
  <c r="C2452" i="58"/>
  <c r="E2452" i="58"/>
  <c r="D2452" i="58"/>
  <c r="T2453" i="58" l="1"/>
  <c r="U2453" i="58" s="1"/>
  <c r="Q2454" i="58"/>
  <c r="F2452" i="58"/>
  <c r="S2454" i="58" l="1"/>
  <c r="E2453" i="58"/>
  <c r="D2453" i="58"/>
  <c r="F2453" i="58" s="1"/>
  <c r="C2453" i="58"/>
  <c r="T2454" i="58" l="1"/>
  <c r="U2454" i="58" s="1"/>
  <c r="Q2455" i="58"/>
  <c r="S2455" i="58" l="1"/>
  <c r="C2454" i="58"/>
  <c r="E2454" i="58"/>
  <c r="D2454" i="58"/>
  <c r="T2455" i="58" l="1"/>
  <c r="U2455" i="58" s="1"/>
  <c r="Q2456" i="58"/>
  <c r="F2454" i="58"/>
  <c r="S2456" i="58" l="1"/>
  <c r="E2455" i="58"/>
  <c r="D2455" i="58"/>
  <c r="F2455" i="58" s="1"/>
  <c r="C2455" i="58"/>
  <c r="T2456" i="58" l="1"/>
  <c r="U2456" i="58" s="1"/>
  <c r="Q2457" i="58"/>
  <c r="S2457" i="58" l="1"/>
  <c r="C2456" i="58"/>
  <c r="E2456" i="58"/>
  <c r="D2456" i="58"/>
  <c r="T2457" i="58" l="1"/>
  <c r="U2457" i="58" s="1"/>
  <c r="Q2458" i="58"/>
  <c r="F2456" i="58"/>
  <c r="S2458" i="58" l="1"/>
  <c r="E2457" i="58"/>
  <c r="D2457" i="58"/>
  <c r="F2457" i="58" s="1"/>
  <c r="C2457" i="58"/>
  <c r="T2458" i="58" l="1"/>
  <c r="U2458" i="58" s="1"/>
  <c r="Q2459" i="58"/>
  <c r="S2459" i="58" l="1"/>
  <c r="C2458" i="58"/>
  <c r="E2458" i="58"/>
  <c r="D2458" i="58"/>
  <c r="T2459" i="58" l="1"/>
  <c r="U2459" i="58" s="1"/>
  <c r="Q2460" i="58"/>
  <c r="F2458" i="58"/>
  <c r="S2460" i="58" l="1"/>
  <c r="E2459" i="58"/>
  <c r="D2459" i="58"/>
  <c r="F2459" i="58" s="1"/>
  <c r="C2459" i="58"/>
  <c r="T2460" i="58" l="1"/>
  <c r="U2460" i="58" s="1"/>
  <c r="Q2461" i="58"/>
  <c r="S2461" i="58" l="1"/>
  <c r="C2460" i="58"/>
  <c r="E2460" i="58"/>
  <c r="D2460" i="58"/>
  <c r="F2460" i="58" s="1"/>
  <c r="T2461" i="58" l="1"/>
  <c r="U2461" i="58" s="1"/>
  <c r="Q2462" i="58"/>
  <c r="S2462" i="58" l="1"/>
  <c r="E2461" i="58"/>
  <c r="D2461" i="58"/>
  <c r="F2461" i="58" s="1"/>
  <c r="C2461" i="58"/>
  <c r="T2462" i="58" l="1"/>
  <c r="U2462" i="58" s="1"/>
  <c r="Q2463" i="58"/>
  <c r="S2463" i="58" l="1"/>
  <c r="C2462" i="58"/>
  <c r="E2462" i="58"/>
  <c r="D2462" i="58"/>
  <c r="F2462" i="58" s="1"/>
  <c r="T2463" i="58" l="1"/>
  <c r="U2463" i="58" s="1"/>
  <c r="Q2464" i="58"/>
  <c r="S2464" i="58" l="1"/>
  <c r="E2463" i="58"/>
  <c r="D2463" i="58"/>
  <c r="F2463" i="58" s="1"/>
  <c r="C2463" i="58"/>
  <c r="T2464" i="58" l="1"/>
  <c r="U2464" i="58" s="1"/>
  <c r="Q2465" i="58"/>
  <c r="S2465" i="58" l="1"/>
  <c r="C2464" i="58"/>
  <c r="E2464" i="58"/>
  <c r="D2464" i="58"/>
  <c r="T2465" i="58" l="1"/>
  <c r="U2465" i="58" s="1"/>
  <c r="Q2466" i="58"/>
  <c r="F2464" i="58"/>
  <c r="S2466" i="58" l="1"/>
  <c r="E2465" i="58"/>
  <c r="D2465" i="58"/>
  <c r="F2465" i="58" s="1"/>
  <c r="C2465" i="58"/>
  <c r="T2466" i="58" l="1"/>
  <c r="U2466" i="58" s="1"/>
  <c r="Q2467" i="58"/>
  <c r="S2467" i="58" l="1"/>
  <c r="C2466" i="58"/>
  <c r="E2466" i="58"/>
  <c r="D2466" i="58"/>
  <c r="T2467" i="58" l="1"/>
  <c r="U2467" i="58" s="1"/>
  <c r="Q2468" i="58"/>
  <c r="F2466" i="58"/>
  <c r="S2468" i="58" l="1"/>
  <c r="E2467" i="58"/>
  <c r="D2467" i="58"/>
  <c r="F2467" i="58" s="1"/>
  <c r="C2467" i="58"/>
  <c r="T2468" i="58" l="1"/>
  <c r="U2468" i="58" s="1"/>
  <c r="Q2469" i="58"/>
  <c r="S2469" i="58" l="1"/>
  <c r="C2468" i="58"/>
  <c r="E2468" i="58"/>
  <c r="D2468" i="58"/>
  <c r="T2469" i="58" l="1"/>
  <c r="U2469" i="58" s="1"/>
  <c r="Q2470" i="58"/>
  <c r="F2468" i="58"/>
  <c r="S2470" i="58" l="1"/>
  <c r="E2469" i="58"/>
  <c r="D2469" i="58"/>
  <c r="F2469" i="58" s="1"/>
  <c r="C2469" i="58"/>
  <c r="T2470" i="58" l="1"/>
  <c r="U2470" i="58" s="1"/>
  <c r="Q2471" i="58"/>
  <c r="S2471" i="58" l="1"/>
  <c r="C2470" i="58"/>
  <c r="E2470" i="58"/>
  <c r="D2470" i="58"/>
  <c r="T2471" i="58" l="1"/>
  <c r="U2471" i="58" s="1"/>
  <c r="Q2472" i="58"/>
  <c r="F2470" i="58"/>
  <c r="S2472" i="58" l="1"/>
  <c r="E2471" i="58"/>
  <c r="D2471" i="58"/>
  <c r="F2471" i="58" s="1"/>
  <c r="C2471" i="58"/>
  <c r="T2472" i="58" l="1"/>
  <c r="U2472" i="58" s="1"/>
  <c r="Q2473" i="58"/>
  <c r="S2473" i="58" l="1"/>
  <c r="C2472" i="58"/>
  <c r="E2472" i="58"/>
  <c r="D2472" i="58"/>
  <c r="T2473" i="58" l="1"/>
  <c r="U2473" i="58" s="1"/>
  <c r="Q2474" i="58"/>
  <c r="F2472" i="58"/>
  <c r="S2474" i="58" l="1"/>
  <c r="E2473" i="58"/>
  <c r="D2473" i="58"/>
  <c r="F2473" i="58" s="1"/>
  <c r="C2473" i="58"/>
  <c r="T2474" i="58" l="1"/>
  <c r="U2474" i="58" s="1"/>
  <c r="Q2475" i="58"/>
  <c r="S2475" i="58" l="1"/>
  <c r="C2474" i="58"/>
  <c r="E2474" i="58"/>
  <c r="D2474" i="58"/>
  <c r="T2475" i="58" l="1"/>
  <c r="U2475" i="58" s="1"/>
  <c r="Q2476" i="58"/>
  <c r="F2474" i="58"/>
  <c r="S2476" i="58" l="1"/>
  <c r="E2475" i="58"/>
  <c r="D2475" i="58"/>
  <c r="F2475" i="58" s="1"/>
  <c r="C2475" i="58"/>
  <c r="T2476" i="58" l="1"/>
  <c r="U2476" i="58" s="1"/>
  <c r="Q2477" i="58"/>
  <c r="C2476" i="58" l="1"/>
  <c r="E2476" i="58"/>
  <c r="D2476" i="58"/>
  <c r="F2476" i="58" s="1"/>
  <c r="S2477" i="58"/>
  <c r="T2477" i="58" l="1"/>
  <c r="U2477" i="58" s="1"/>
  <c r="Q2478" i="58"/>
  <c r="S2478" i="58" l="1"/>
  <c r="E2477" i="58"/>
  <c r="D2477" i="58"/>
  <c r="F2477" i="58" s="1"/>
  <c r="C2477" i="58"/>
  <c r="T2478" i="58" l="1"/>
  <c r="U2478" i="58" s="1"/>
  <c r="Q2479" i="58"/>
  <c r="S2479" i="58" l="1"/>
  <c r="C2478" i="58"/>
  <c r="E2478" i="58"/>
  <c r="D2478" i="58"/>
  <c r="T2479" i="58" l="1"/>
  <c r="U2479" i="58" s="1"/>
  <c r="Q2480" i="58"/>
  <c r="F2478" i="58"/>
  <c r="S2480" i="58" l="1"/>
  <c r="E2479" i="58"/>
  <c r="D2479" i="58"/>
  <c r="F2479" i="58" s="1"/>
  <c r="C2479" i="58"/>
  <c r="T2480" i="58" l="1"/>
  <c r="U2480" i="58" s="1"/>
  <c r="Q2481" i="58"/>
  <c r="S2481" i="58" l="1"/>
  <c r="C2480" i="58"/>
  <c r="E2480" i="58"/>
  <c r="D2480" i="58"/>
  <c r="T2481" i="58" l="1"/>
  <c r="U2481" i="58" s="1"/>
  <c r="Q2482" i="58"/>
  <c r="F2480" i="58"/>
  <c r="S2482" i="58" l="1"/>
  <c r="E2481" i="58"/>
  <c r="D2481" i="58"/>
  <c r="C2481" i="58"/>
  <c r="F2481" i="58" l="1"/>
  <c r="T2482" i="58"/>
  <c r="U2482" i="58" s="1"/>
  <c r="Q2483" i="58"/>
  <c r="S2483" i="58" l="1"/>
  <c r="C2482" i="58"/>
  <c r="E2482" i="58"/>
  <c r="D2482" i="58"/>
  <c r="F2482" i="58" s="1"/>
  <c r="T2483" i="58" l="1"/>
  <c r="U2483" i="58" s="1"/>
  <c r="Q2484" i="58"/>
  <c r="S2484" i="58" l="1"/>
  <c r="E2483" i="58"/>
  <c r="D2483" i="58"/>
  <c r="F2483" i="58" s="1"/>
  <c r="C2483" i="58"/>
  <c r="T2484" i="58" l="1"/>
  <c r="U2484" i="58" s="1"/>
  <c r="Q2485" i="58"/>
  <c r="S2485" i="58" l="1"/>
  <c r="C2484" i="58"/>
  <c r="E2484" i="58"/>
  <c r="D2484" i="58"/>
  <c r="T2485" i="58" l="1"/>
  <c r="U2485" i="58" s="1"/>
  <c r="Q2486" i="58"/>
  <c r="F2484" i="58"/>
  <c r="S2486" i="58" l="1"/>
  <c r="E2485" i="58"/>
  <c r="D2485" i="58"/>
  <c r="F2485" i="58" s="1"/>
  <c r="C2485" i="58"/>
  <c r="T2486" i="58" l="1"/>
  <c r="U2486" i="58" s="1"/>
  <c r="Q2487" i="58"/>
  <c r="S2487" i="58" l="1"/>
  <c r="C2486" i="58"/>
  <c r="E2486" i="58"/>
  <c r="D2486" i="58"/>
  <c r="T2487" i="58" l="1"/>
  <c r="U2487" i="58" s="1"/>
  <c r="Q2488" i="58"/>
  <c r="F2486" i="58"/>
  <c r="S2488" i="58" l="1"/>
  <c r="E2487" i="58"/>
  <c r="D2487" i="58"/>
  <c r="F2487" i="58" s="1"/>
  <c r="C2487" i="58"/>
  <c r="T2488" i="58" l="1"/>
  <c r="U2488" i="58" s="1"/>
  <c r="Q2489" i="58"/>
  <c r="S2489" i="58" l="1"/>
  <c r="C2488" i="58"/>
  <c r="E2488" i="58"/>
  <c r="D2488" i="58"/>
  <c r="T2489" i="58" l="1"/>
  <c r="U2489" i="58" s="1"/>
  <c r="Q2490" i="58"/>
  <c r="F2488" i="58"/>
  <c r="S2490" i="58" l="1"/>
  <c r="E2489" i="58"/>
  <c r="D2489" i="58"/>
  <c r="F2489" i="58" s="1"/>
  <c r="C2489" i="58"/>
  <c r="T2490" i="58" l="1"/>
  <c r="U2490" i="58" s="1"/>
  <c r="Q2491" i="58"/>
  <c r="S2491" i="58" l="1"/>
  <c r="C2490" i="58"/>
  <c r="E2490" i="58"/>
  <c r="D2490" i="58"/>
  <c r="T2491" i="58" l="1"/>
  <c r="U2491" i="58" s="1"/>
  <c r="Q2492" i="58"/>
  <c r="F2490" i="58"/>
  <c r="S2492" i="58" l="1"/>
  <c r="E2491" i="58"/>
  <c r="D2491" i="58"/>
  <c r="F2491" i="58" s="1"/>
  <c r="C2491" i="58"/>
  <c r="T2492" i="58" l="1"/>
  <c r="U2492" i="58" s="1"/>
  <c r="Q2493" i="58"/>
  <c r="S2493" i="58" l="1"/>
  <c r="C2492" i="58"/>
  <c r="E2492" i="58"/>
  <c r="D2492" i="58"/>
  <c r="T2493" i="58" l="1"/>
  <c r="U2493" i="58" s="1"/>
  <c r="Q2494" i="58"/>
  <c r="F2492" i="58"/>
  <c r="S2494" i="58" l="1"/>
  <c r="E2493" i="58"/>
  <c r="D2493" i="58"/>
  <c r="F2493" i="58" s="1"/>
  <c r="C2493" i="58"/>
  <c r="T2494" i="58" l="1"/>
  <c r="U2494" i="58" s="1"/>
  <c r="Q2495" i="58"/>
  <c r="S2495" i="58" l="1"/>
  <c r="C2494" i="58"/>
  <c r="E2494" i="58"/>
  <c r="D2494" i="58"/>
  <c r="T2495" i="58" l="1"/>
  <c r="U2495" i="58" s="1"/>
  <c r="Q2496" i="58"/>
  <c r="F2494" i="58"/>
  <c r="S2496" i="58" l="1"/>
  <c r="E2495" i="58"/>
  <c r="D2495" i="58"/>
  <c r="F2495" i="58" s="1"/>
  <c r="C2495" i="58"/>
  <c r="T2496" i="58" l="1"/>
  <c r="U2496" i="58" s="1"/>
  <c r="Q2497" i="58"/>
  <c r="S2497" i="58" l="1"/>
  <c r="C2496" i="58"/>
  <c r="E2496" i="58"/>
  <c r="D2496" i="58"/>
  <c r="T2497" i="58" l="1"/>
  <c r="U2497" i="58" s="1"/>
  <c r="Q2498" i="58"/>
  <c r="F2496" i="58"/>
  <c r="S2498" i="58" l="1"/>
  <c r="E2497" i="58"/>
  <c r="D2497" i="58"/>
  <c r="F2497" i="58" s="1"/>
  <c r="C2497" i="58"/>
  <c r="T2498" i="58" l="1"/>
  <c r="U2498" i="58" s="1"/>
  <c r="Q2499" i="58"/>
  <c r="S2499" i="58" l="1"/>
  <c r="C2498" i="58"/>
  <c r="E2498" i="58"/>
  <c r="D2498" i="58"/>
  <c r="T2499" i="58" l="1"/>
  <c r="U2499" i="58" s="1"/>
  <c r="Q2500" i="58"/>
  <c r="F2498" i="58"/>
  <c r="S2500" i="58" l="1"/>
  <c r="E2499" i="58"/>
  <c r="D2499" i="58"/>
  <c r="F2499" i="58" s="1"/>
  <c r="C2499" i="58"/>
  <c r="T2500" i="58" l="1"/>
  <c r="U2500" i="58" s="1"/>
  <c r="Q2501" i="58"/>
  <c r="S2501" i="58" l="1"/>
  <c r="C2500" i="58"/>
  <c r="E2500" i="58"/>
  <c r="D2500" i="58"/>
  <c r="T2501" i="58" l="1"/>
  <c r="U2501" i="58" s="1"/>
  <c r="Q2502" i="58"/>
  <c r="F2500" i="58"/>
  <c r="S2502" i="58" l="1"/>
  <c r="E2501" i="58"/>
  <c r="D2501" i="58"/>
  <c r="F2501" i="58" s="1"/>
  <c r="C2501" i="58"/>
  <c r="T2502" i="58" l="1"/>
  <c r="U2502" i="58" s="1"/>
  <c r="Q2503" i="58"/>
  <c r="S2503" i="58" l="1"/>
  <c r="C2502" i="58"/>
  <c r="E2502" i="58"/>
  <c r="D2502" i="58"/>
  <c r="T2503" i="58" l="1"/>
  <c r="U2503" i="58" s="1"/>
  <c r="Q2504" i="58"/>
  <c r="F2502" i="58"/>
  <c r="S2504" i="58" l="1"/>
  <c r="E2503" i="58"/>
  <c r="D2503" i="58"/>
  <c r="F2503" i="58" s="1"/>
  <c r="C2503" i="58"/>
  <c r="T2504" i="58" l="1"/>
  <c r="U2504" i="58" s="1"/>
  <c r="Q2505" i="58"/>
  <c r="S2505" i="58" l="1"/>
  <c r="C2504" i="58"/>
  <c r="E2504" i="58"/>
  <c r="D2504" i="58"/>
  <c r="T2505" i="58" l="1"/>
  <c r="U2505" i="58" s="1"/>
  <c r="Q2506" i="58"/>
  <c r="F2504" i="58"/>
  <c r="S2506" i="58" l="1"/>
  <c r="E2505" i="58"/>
  <c r="D2505" i="58"/>
  <c r="F2505" i="58" s="1"/>
  <c r="C2505" i="58"/>
  <c r="T2506" i="58" l="1"/>
  <c r="U2506" i="58" s="1"/>
  <c r="Q2507" i="58"/>
  <c r="S2507" i="58" l="1"/>
  <c r="C2506" i="58"/>
  <c r="E2506" i="58"/>
  <c r="D2506" i="58"/>
  <c r="T2507" i="58" l="1"/>
  <c r="U2507" i="58" s="1"/>
  <c r="Q2508" i="58"/>
  <c r="F2506" i="58"/>
  <c r="S2508" i="58" l="1"/>
  <c r="E2507" i="58"/>
  <c r="D2507" i="58"/>
  <c r="F2507" i="58" s="1"/>
  <c r="C2507" i="58"/>
  <c r="T2508" i="58" l="1"/>
  <c r="U2508" i="58" s="1"/>
  <c r="Q2509" i="58"/>
  <c r="S2509" i="58" l="1"/>
  <c r="C2508" i="58"/>
  <c r="E2508" i="58"/>
  <c r="D2508" i="58"/>
  <c r="T2509" i="58" l="1"/>
  <c r="U2509" i="58" s="1"/>
  <c r="Q2510" i="58"/>
  <c r="F2508" i="58"/>
  <c r="S2510" i="58" l="1"/>
  <c r="E2509" i="58"/>
  <c r="D2509" i="58"/>
  <c r="F2509" i="58" s="1"/>
  <c r="C2509" i="58"/>
  <c r="T2510" i="58" l="1"/>
  <c r="U2510" i="58" s="1"/>
  <c r="Q2511" i="58"/>
  <c r="S2511" i="58" l="1"/>
  <c r="C2510" i="58"/>
  <c r="E2510" i="58"/>
  <c r="D2510" i="58"/>
  <c r="T2511" i="58" l="1"/>
  <c r="U2511" i="58" s="1"/>
  <c r="Q2512" i="58"/>
  <c r="F2510" i="58"/>
  <c r="S2512" i="58" l="1"/>
  <c r="E2511" i="58"/>
  <c r="D2511" i="58"/>
  <c r="F2511" i="58" s="1"/>
  <c r="C2511" i="58"/>
  <c r="T2512" i="58" l="1"/>
  <c r="U2512" i="58" s="1"/>
  <c r="Q2513" i="58"/>
  <c r="S2513" i="58" l="1"/>
  <c r="C2512" i="58"/>
  <c r="E2512" i="58"/>
  <c r="D2512" i="58"/>
  <c r="T2513" i="58" l="1"/>
  <c r="U2513" i="58" s="1"/>
  <c r="Q2514" i="58"/>
  <c r="F2512" i="58"/>
  <c r="S2514" i="58" l="1"/>
  <c r="E2513" i="58"/>
  <c r="D2513" i="58"/>
  <c r="F2513" i="58" s="1"/>
  <c r="C2513" i="58"/>
  <c r="T2514" i="58" l="1"/>
  <c r="U2514" i="58" s="1"/>
  <c r="Q2515" i="58"/>
  <c r="S2515" i="58" l="1"/>
  <c r="C2514" i="58"/>
  <c r="E2514" i="58"/>
  <c r="D2514" i="58"/>
  <c r="T2515" i="58" l="1"/>
  <c r="U2515" i="58" s="1"/>
  <c r="Q2516" i="58"/>
  <c r="F2514" i="58"/>
  <c r="S2516" i="58" l="1"/>
  <c r="E2515" i="58"/>
  <c r="D2515" i="58"/>
  <c r="F2515" i="58" s="1"/>
  <c r="C2515" i="58"/>
  <c r="T2516" i="58" l="1"/>
  <c r="U2516" i="58" s="1"/>
  <c r="Q2517" i="58"/>
  <c r="S2517" i="58" l="1"/>
  <c r="C2516" i="58"/>
  <c r="E2516" i="58"/>
  <c r="D2516" i="58"/>
  <c r="T2517" i="58" l="1"/>
  <c r="U2517" i="58" s="1"/>
  <c r="Q2518" i="58"/>
  <c r="F2516" i="58"/>
  <c r="S2518" i="58" l="1"/>
  <c r="E2517" i="58"/>
  <c r="D2517" i="58"/>
  <c r="F2517" i="58" s="1"/>
  <c r="C2517" i="58"/>
  <c r="T2518" i="58" l="1"/>
  <c r="U2518" i="58" s="1"/>
  <c r="Q2519" i="58"/>
  <c r="S2519" i="58" l="1"/>
  <c r="C2518" i="58"/>
  <c r="E2518" i="58"/>
  <c r="D2518" i="58"/>
  <c r="T2519" i="58" l="1"/>
  <c r="U2519" i="58" s="1"/>
  <c r="Q2520" i="58"/>
  <c r="F2518" i="58"/>
  <c r="S2520" i="58" l="1"/>
  <c r="E2519" i="58"/>
  <c r="D2519" i="58"/>
  <c r="F2519" i="58" s="1"/>
  <c r="C2519" i="58"/>
  <c r="T2520" i="58" l="1"/>
  <c r="U2520" i="58" s="1"/>
  <c r="Q2521" i="58"/>
  <c r="S2521" i="58" l="1"/>
  <c r="C2520" i="58"/>
  <c r="E2520" i="58"/>
  <c r="D2520" i="58"/>
  <c r="T2521" i="58" l="1"/>
  <c r="U2521" i="58" s="1"/>
  <c r="Q2522" i="58"/>
  <c r="F2520" i="58"/>
  <c r="S2522" i="58" l="1"/>
  <c r="E2521" i="58"/>
  <c r="D2521" i="58"/>
  <c r="F2521" i="58" s="1"/>
  <c r="C2521" i="58"/>
  <c r="T2522" i="58" l="1"/>
  <c r="U2522" i="58" s="1"/>
  <c r="Q2523" i="58"/>
  <c r="S2523" i="58" l="1"/>
  <c r="C2522" i="58"/>
  <c r="E2522" i="58"/>
  <c r="D2522" i="58"/>
  <c r="T2523" i="58" l="1"/>
  <c r="U2523" i="58" s="1"/>
  <c r="Q2524" i="58"/>
  <c r="F2522" i="58"/>
  <c r="S2524" i="58" l="1"/>
  <c r="E2523" i="58"/>
  <c r="D2523" i="58"/>
  <c r="F2523" i="58" s="1"/>
  <c r="C2523" i="58"/>
  <c r="T2524" i="58" l="1"/>
  <c r="U2524" i="58" s="1"/>
  <c r="Q2525" i="58"/>
  <c r="S2525" i="58" l="1"/>
  <c r="C2524" i="58"/>
  <c r="E2524" i="58"/>
  <c r="D2524" i="58"/>
  <c r="F2524" i="58" s="1"/>
  <c r="T2525" i="58" l="1"/>
  <c r="U2525" i="58" s="1"/>
  <c r="Q2526" i="58"/>
  <c r="S2526" i="58" l="1"/>
  <c r="E2525" i="58"/>
  <c r="D2525" i="58"/>
  <c r="F2525" i="58" s="1"/>
  <c r="C2525" i="58"/>
  <c r="T2526" i="58" l="1"/>
  <c r="U2526" i="58" s="1"/>
  <c r="Q2527" i="58"/>
  <c r="S2527" i="58" l="1"/>
  <c r="C2526" i="58"/>
  <c r="E2526" i="58"/>
  <c r="D2526" i="58"/>
  <c r="T2527" i="58" l="1"/>
  <c r="U2527" i="58" s="1"/>
  <c r="Q2528" i="58"/>
  <c r="F2526" i="58"/>
  <c r="S2528" i="58" l="1"/>
  <c r="E2527" i="58"/>
  <c r="D2527" i="58"/>
  <c r="F2527" i="58" s="1"/>
  <c r="C2527" i="58"/>
  <c r="T2528" i="58" l="1"/>
  <c r="U2528" i="58" s="1"/>
  <c r="Q2529" i="58"/>
  <c r="S2529" i="58" l="1"/>
  <c r="C2528" i="58"/>
  <c r="E2528" i="58"/>
  <c r="D2528" i="58"/>
  <c r="F2528" i="58" s="1"/>
  <c r="T2529" i="58" l="1"/>
  <c r="U2529" i="58" s="1"/>
  <c r="Q2530" i="58"/>
  <c r="S2530" i="58" l="1"/>
  <c r="E2529" i="58"/>
  <c r="D2529" i="58"/>
  <c r="F2529" i="58" s="1"/>
  <c r="C2529" i="58"/>
  <c r="T2530" i="58" l="1"/>
  <c r="U2530" i="58" s="1"/>
  <c r="Q2531" i="58"/>
  <c r="S2531" i="58" l="1"/>
  <c r="C2530" i="58"/>
  <c r="E2530" i="58"/>
  <c r="D2530" i="58"/>
  <c r="T2531" i="58" l="1"/>
  <c r="U2531" i="58" s="1"/>
  <c r="Q2532" i="58"/>
  <c r="F2530" i="58"/>
  <c r="S2532" i="58" l="1"/>
  <c r="E2531" i="58"/>
  <c r="D2531" i="58"/>
  <c r="C2531" i="58"/>
  <c r="F2531" i="58" l="1"/>
  <c r="T2532" i="58"/>
  <c r="U2532" i="58" s="1"/>
  <c r="Q2533" i="58"/>
  <c r="C2532" i="58" l="1"/>
  <c r="E2532" i="58"/>
  <c r="D2532" i="58"/>
  <c r="F2532" i="58" s="1"/>
  <c r="S2533" i="58"/>
  <c r="T2533" i="58" l="1"/>
  <c r="U2533" i="58" s="1"/>
  <c r="Q2534" i="58"/>
  <c r="S2534" i="58" l="1"/>
  <c r="E2533" i="58"/>
  <c r="D2533" i="58"/>
  <c r="F2533" i="58" s="1"/>
  <c r="C2533" i="58"/>
  <c r="T2534" i="58" l="1"/>
  <c r="U2534" i="58" s="1"/>
  <c r="Q2535" i="58"/>
  <c r="S2535" i="58" l="1"/>
  <c r="C2534" i="58"/>
  <c r="E2534" i="58"/>
  <c r="D2534" i="58"/>
  <c r="T2535" i="58" l="1"/>
  <c r="U2535" i="58" s="1"/>
  <c r="Q2536" i="58"/>
  <c r="F2534" i="58"/>
  <c r="S2536" i="58" l="1"/>
  <c r="E2535" i="58"/>
  <c r="D2535" i="58"/>
  <c r="F2535" i="58" s="1"/>
  <c r="C2535" i="58"/>
  <c r="T2536" i="58" l="1"/>
  <c r="U2536" i="58" s="1"/>
  <c r="Q2537" i="58"/>
  <c r="S2537" i="58" l="1"/>
  <c r="C2536" i="58"/>
  <c r="E2536" i="58"/>
  <c r="D2536" i="58"/>
  <c r="T2537" i="58" l="1"/>
  <c r="U2537" i="58" s="1"/>
  <c r="Q2538" i="58"/>
  <c r="F2536" i="58"/>
  <c r="S2538" i="58" l="1"/>
  <c r="E2537" i="58"/>
  <c r="D2537" i="58"/>
  <c r="F2537" i="58" s="1"/>
  <c r="C2537" i="58"/>
  <c r="T2538" i="58" l="1"/>
  <c r="U2538" i="58" s="1"/>
  <c r="Q2539" i="58"/>
  <c r="S2539" i="58" l="1"/>
  <c r="C2538" i="58"/>
  <c r="E2538" i="58"/>
  <c r="D2538" i="58"/>
  <c r="T2539" i="58" l="1"/>
  <c r="U2539" i="58" s="1"/>
  <c r="Q2540" i="58"/>
  <c r="F2538" i="58"/>
  <c r="S2540" i="58" l="1"/>
  <c r="E2539" i="58"/>
  <c r="D2539" i="58"/>
  <c r="F2539" i="58" s="1"/>
  <c r="C2539" i="58"/>
  <c r="T2540" i="58" l="1"/>
  <c r="U2540" i="58" s="1"/>
  <c r="Q2541" i="58"/>
  <c r="S2541" i="58" l="1"/>
  <c r="C2540" i="58"/>
  <c r="E2540" i="58"/>
  <c r="D2540" i="58"/>
  <c r="T2541" i="58" l="1"/>
  <c r="U2541" i="58" s="1"/>
  <c r="Q2542" i="58"/>
  <c r="F2540" i="58"/>
  <c r="S2542" i="58" l="1"/>
  <c r="E2541" i="58"/>
  <c r="D2541" i="58"/>
  <c r="F2541" i="58" s="1"/>
  <c r="C2541" i="58"/>
  <c r="T2542" i="58" l="1"/>
  <c r="U2542" i="58" s="1"/>
  <c r="Q2543" i="58"/>
  <c r="S2543" i="58" l="1"/>
  <c r="C2542" i="58"/>
  <c r="E2542" i="58"/>
  <c r="D2542" i="58"/>
  <c r="T2543" i="58" l="1"/>
  <c r="U2543" i="58" s="1"/>
  <c r="Q2544" i="58"/>
  <c r="F2542" i="58"/>
  <c r="S2544" i="58" l="1"/>
  <c r="E2543" i="58"/>
  <c r="D2543" i="58"/>
  <c r="F2543" i="58" s="1"/>
  <c r="C2543" i="58"/>
  <c r="T2544" i="58" l="1"/>
  <c r="U2544" i="58" s="1"/>
  <c r="Q2545" i="58"/>
  <c r="S2545" i="58" l="1"/>
  <c r="C2544" i="58"/>
  <c r="E2544" i="58"/>
  <c r="D2544" i="58"/>
  <c r="T2545" i="58" l="1"/>
  <c r="U2545" i="58" s="1"/>
  <c r="Q2546" i="58"/>
  <c r="F2544" i="58"/>
  <c r="S2546" i="58" l="1"/>
  <c r="E2545" i="58"/>
  <c r="D2545" i="58"/>
  <c r="F2545" i="58" s="1"/>
  <c r="C2545" i="58"/>
  <c r="T2546" i="58" l="1"/>
  <c r="U2546" i="58" s="1"/>
  <c r="Q2547" i="58"/>
  <c r="S2547" i="58" l="1"/>
  <c r="C2546" i="58"/>
  <c r="E2546" i="58"/>
  <c r="D2546" i="58"/>
  <c r="T2547" i="58" l="1"/>
  <c r="U2547" i="58" s="1"/>
  <c r="Q2548" i="58"/>
  <c r="F2546" i="58"/>
  <c r="S2548" i="58" l="1"/>
  <c r="E2547" i="58"/>
  <c r="D2547" i="58"/>
  <c r="F2547" i="58" s="1"/>
  <c r="C2547" i="58"/>
  <c r="T2548" i="58" l="1"/>
  <c r="U2548" i="58" s="1"/>
  <c r="Q2549" i="58"/>
  <c r="S2549" i="58" l="1"/>
  <c r="C2548" i="58"/>
  <c r="E2548" i="58"/>
  <c r="D2548" i="58"/>
  <c r="T2549" i="58" l="1"/>
  <c r="U2549" i="58" s="1"/>
  <c r="Q2550" i="58"/>
  <c r="F2548" i="58"/>
  <c r="S2550" i="58" l="1"/>
  <c r="E2549" i="58"/>
  <c r="D2549" i="58"/>
  <c r="F2549" i="58" s="1"/>
  <c r="C2549" i="58"/>
  <c r="T2550" i="58" l="1"/>
  <c r="U2550" i="58" s="1"/>
  <c r="Q2551" i="58"/>
  <c r="S2551" i="58" l="1"/>
  <c r="C2550" i="58"/>
  <c r="E2550" i="58"/>
  <c r="D2550" i="58"/>
  <c r="T2551" i="58" l="1"/>
  <c r="U2551" i="58" s="1"/>
  <c r="Q2552" i="58"/>
  <c r="F2550" i="58"/>
  <c r="S2552" i="58" l="1"/>
  <c r="E2551" i="58"/>
  <c r="D2551" i="58"/>
  <c r="F2551" i="58" s="1"/>
  <c r="C2551" i="58"/>
  <c r="T2552" i="58" l="1"/>
  <c r="U2552" i="58" s="1"/>
  <c r="Q2553" i="58"/>
  <c r="S2553" i="58" l="1"/>
  <c r="C2552" i="58"/>
  <c r="E2552" i="58"/>
  <c r="D2552" i="58"/>
  <c r="T2553" i="58" l="1"/>
  <c r="U2553" i="58" s="1"/>
  <c r="Q2554" i="58"/>
  <c r="F2552" i="58"/>
  <c r="S2554" i="58" l="1"/>
  <c r="E2553" i="58"/>
  <c r="D2553" i="58"/>
  <c r="F2553" i="58" s="1"/>
  <c r="C2553" i="58"/>
  <c r="T2554" i="58" l="1"/>
  <c r="U2554" i="58" s="1"/>
  <c r="Q2555" i="58"/>
  <c r="S2555" i="58" l="1"/>
  <c r="C2554" i="58"/>
  <c r="E2554" i="58"/>
  <c r="D2554" i="58"/>
  <c r="T2555" i="58" l="1"/>
  <c r="U2555" i="58" s="1"/>
  <c r="Q2556" i="58"/>
  <c r="F2554" i="58"/>
  <c r="S2556" i="58" l="1"/>
  <c r="E2555" i="58"/>
  <c r="D2555" i="58"/>
  <c r="C2555" i="58"/>
  <c r="F2555" i="58" l="1"/>
  <c r="T2556" i="58"/>
  <c r="U2556" i="58" s="1"/>
  <c r="Q2557" i="58"/>
  <c r="S2557" i="58" l="1"/>
  <c r="C2556" i="58"/>
  <c r="E2556" i="58"/>
  <c r="D2556" i="58"/>
  <c r="T2557" i="58" l="1"/>
  <c r="U2557" i="58" s="1"/>
  <c r="Q2558" i="58"/>
  <c r="F2556" i="58"/>
  <c r="S2558" i="58" l="1"/>
  <c r="E2557" i="58"/>
  <c r="D2557" i="58"/>
  <c r="C2557" i="58"/>
  <c r="F2557" i="58" l="1"/>
  <c r="T2558" i="58"/>
  <c r="U2558" i="58" s="1"/>
  <c r="Q2559" i="58"/>
  <c r="C2558" i="58" l="1"/>
  <c r="E2558" i="58"/>
  <c r="D2558" i="58"/>
  <c r="F2558" i="58" s="1"/>
  <c r="S2559" i="58"/>
  <c r="T2559" i="58" l="1"/>
  <c r="U2559" i="58" s="1"/>
  <c r="Q2560" i="58"/>
  <c r="S2560" i="58" l="1"/>
  <c r="E2559" i="58"/>
  <c r="D2559" i="58"/>
  <c r="C2559" i="58"/>
  <c r="F2559" i="58" l="1"/>
  <c r="T2560" i="58"/>
  <c r="U2560" i="58" s="1"/>
  <c r="Q2561" i="58"/>
  <c r="S2561" i="58" l="1"/>
  <c r="C2560" i="58"/>
  <c r="E2560" i="58"/>
  <c r="D2560" i="58"/>
  <c r="T2561" i="58" l="1"/>
  <c r="U2561" i="58" s="1"/>
  <c r="Q2562" i="58"/>
  <c r="F2560" i="58"/>
  <c r="S2562" i="58" l="1"/>
  <c r="E2561" i="58"/>
  <c r="D2561" i="58"/>
  <c r="F2561" i="58" s="1"/>
  <c r="C2561" i="58"/>
  <c r="T2562" i="58" l="1"/>
  <c r="U2562" i="58" s="1"/>
  <c r="Q2563" i="58"/>
  <c r="S2563" i="58" l="1"/>
  <c r="C2562" i="58"/>
  <c r="E2562" i="58"/>
  <c r="D2562" i="58"/>
  <c r="T2563" i="58" l="1"/>
  <c r="U2563" i="58" s="1"/>
  <c r="Q2564" i="58"/>
  <c r="F2562" i="58"/>
  <c r="S2564" i="58" l="1"/>
  <c r="E2563" i="58"/>
  <c r="D2563" i="58"/>
  <c r="C2563" i="58"/>
  <c r="F2563" i="58" l="1"/>
  <c r="T2564" i="58"/>
  <c r="U2564" i="58" s="1"/>
  <c r="Q2565" i="58"/>
  <c r="S2565" i="58" l="1"/>
  <c r="C2564" i="58"/>
  <c r="E2564" i="58"/>
  <c r="D2564" i="58"/>
  <c r="T2565" i="58" l="1"/>
  <c r="U2565" i="58" s="1"/>
  <c r="Q2566" i="58"/>
  <c r="F2564" i="58"/>
  <c r="S2566" i="58" l="1"/>
  <c r="E2565" i="58"/>
  <c r="D2565" i="58"/>
  <c r="F2565" i="58" s="1"/>
  <c r="C2565" i="58"/>
  <c r="T2566" i="58" l="1"/>
  <c r="U2566" i="58" s="1"/>
  <c r="Q2567" i="58"/>
  <c r="S2567" i="58" l="1"/>
  <c r="C2566" i="58"/>
  <c r="E2566" i="58"/>
  <c r="D2566" i="58"/>
  <c r="T2567" i="58" l="1"/>
  <c r="U2567" i="58" s="1"/>
  <c r="Q2568" i="58"/>
  <c r="F2566" i="58"/>
  <c r="S2568" i="58" l="1"/>
  <c r="E2567" i="58"/>
  <c r="D2567" i="58"/>
  <c r="F2567" i="58" s="1"/>
  <c r="C2567" i="58"/>
  <c r="T2568" i="58" l="1"/>
  <c r="U2568" i="58" s="1"/>
  <c r="Q2569" i="58"/>
  <c r="S2569" i="58" l="1"/>
  <c r="C2568" i="58"/>
  <c r="E2568" i="58"/>
  <c r="D2568" i="58"/>
  <c r="T2569" i="58" l="1"/>
  <c r="U2569" i="58" s="1"/>
  <c r="Q2570" i="58"/>
  <c r="F2568" i="58"/>
  <c r="S2570" i="58" l="1"/>
  <c r="E2569" i="58"/>
  <c r="D2569" i="58"/>
  <c r="C2569" i="58"/>
  <c r="F2569" i="58" l="1"/>
  <c r="T2570" i="58"/>
  <c r="U2570" i="58" s="1"/>
  <c r="Q2571" i="58"/>
  <c r="S2571" i="58" l="1"/>
  <c r="C2570" i="58"/>
  <c r="E2570" i="58"/>
  <c r="D2570" i="58"/>
  <c r="T2571" i="58" l="1"/>
  <c r="U2571" i="58" s="1"/>
  <c r="Q2572" i="58"/>
  <c r="F2570" i="58"/>
  <c r="S2572" i="58" l="1"/>
  <c r="E2571" i="58"/>
  <c r="D2571" i="58"/>
  <c r="C2571" i="58"/>
  <c r="F2571" i="58" l="1"/>
  <c r="T2572" i="58"/>
  <c r="U2572" i="58" s="1"/>
  <c r="Q2573" i="58"/>
  <c r="S2573" i="58" l="1"/>
  <c r="C2572" i="58"/>
  <c r="E2572" i="58"/>
  <c r="D2572" i="58"/>
  <c r="T2573" i="58" l="1"/>
  <c r="U2573" i="58" s="1"/>
  <c r="Q2574" i="58"/>
  <c r="F2572" i="58"/>
  <c r="S2574" i="58" l="1"/>
  <c r="E2573" i="58"/>
  <c r="D2573" i="58"/>
  <c r="C2573" i="58"/>
  <c r="F2573" i="58" l="1"/>
  <c r="T2574" i="58"/>
  <c r="U2574" i="58" s="1"/>
  <c r="Q2575" i="58"/>
  <c r="S2575" i="58" l="1"/>
  <c r="C2574" i="58"/>
  <c r="E2574" i="58"/>
  <c r="D2574" i="58"/>
  <c r="T2575" i="58" l="1"/>
  <c r="U2575" i="58" s="1"/>
  <c r="Q2576" i="58"/>
  <c r="F2574" i="58"/>
  <c r="S2576" i="58" l="1"/>
  <c r="E2575" i="58"/>
  <c r="D2575" i="58"/>
  <c r="F2575" i="58" s="1"/>
  <c r="C2575" i="58"/>
  <c r="T2576" i="58" l="1"/>
  <c r="U2576" i="58" s="1"/>
  <c r="Q2577" i="58"/>
  <c r="S2577" i="58" l="1"/>
  <c r="C2576" i="58"/>
  <c r="E2576" i="58"/>
  <c r="D2576" i="58"/>
  <c r="T2577" i="58" l="1"/>
  <c r="U2577" i="58" s="1"/>
  <c r="Q2578" i="58"/>
  <c r="F2576" i="58"/>
  <c r="S2578" i="58" l="1"/>
  <c r="E2577" i="58"/>
  <c r="D2577" i="58"/>
  <c r="F2577" i="58" s="1"/>
  <c r="C2577" i="58"/>
  <c r="T2578" i="58" l="1"/>
  <c r="U2578" i="58" s="1"/>
  <c r="Q2579" i="58"/>
  <c r="S2579" i="58" l="1"/>
  <c r="C2578" i="58"/>
  <c r="E2578" i="58"/>
  <c r="D2578" i="58"/>
  <c r="T2579" i="58" l="1"/>
  <c r="U2579" i="58" s="1"/>
  <c r="Q2580" i="58"/>
  <c r="F2578" i="58"/>
  <c r="S2580" i="58" l="1"/>
  <c r="E2579" i="58"/>
  <c r="D2579" i="58"/>
  <c r="F2579" i="58" s="1"/>
  <c r="C2579" i="58"/>
  <c r="T2580" i="58" l="1"/>
  <c r="U2580" i="58" s="1"/>
  <c r="Q2581" i="58"/>
  <c r="S2581" i="58" l="1"/>
  <c r="C2580" i="58"/>
  <c r="E2580" i="58"/>
  <c r="D2580" i="58"/>
  <c r="T2581" i="58" l="1"/>
  <c r="U2581" i="58" s="1"/>
  <c r="Q2582" i="58"/>
  <c r="F2580" i="58"/>
  <c r="S2582" i="58" l="1"/>
  <c r="E2581" i="58"/>
  <c r="D2581" i="58"/>
  <c r="F2581" i="58" s="1"/>
  <c r="C2581" i="58"/>
  <c r="T2582" i="58" l="1"/>
  <c r="U2582" i="58" s="1"/>
  <c r="Q2583" i="58"/>
  <c r="S2583" i="58" l="1"/>
  <c r="C2582" i="58"/>
  <c r="E2582" i="58"/>
  <c r="D2582" i="58"/>
  <c r="F2582" i="58" s="1"/>
  <c r="T2583" i="58" l="1"/>
  <c r="U2583" i="58" s="1"/>
  <c r="Q2584" i="58"/>
  <c r="S2584" i="58" l="1"/>
  <c r="E2583" i="58"/>
  <c r="D2583" i="58"/>
  <c r="F2583" i="58" s="1"/>
  <c r="C2583" i="58"/>
  <c r="T2584" i="58" l="1"/>
  <c r="U2584" i="58" s="1"/>
  <c r="Q2585" i="58"/>
  <c r="S2585" i="58" l="1"/>
  <c r="C2584" i="58"/>
  <c r="E2584" i="58"/>
  <c r="D2584" i="58"/>
  <c r="F2584" i="58" s="1"/>
  <c r="T2585" i="58" l="1"/>
  <c r="U2585" i="58" s="1"/>
  <c r="Q2586" i="58"/>
  <c r="S2586" i="58" l="1"/>
  <c r="E2585" i="58"/>
  <c r="D2585" i="58"/>
  <c r="F2585" i="58" s="1"/>
  <c r="C2585" i="58"/>
  <c r="T2586" i="58" l="1"/>
  <c r="U2586" i="58" s="1"/>
  <c r="Q2587" i="58"/>
  <c r="S2587" i="58" l="1"/>
  <c r="C2586" i="58"/>
  <c r="E2586" i="58"/>
  <c r="D2586" i="58"/>
  <c r="F2586" i="58" s="1"/>
  <c r="T2587" i="58" l="1"/>
  <c r="U2587" i="58" s="1"/>
  <c r="Q2588" i="58"/>
  <c r="S2588" i="58" l="1"/>
  <c r="E2587" i="58"/>
  <c r="D2587" i="58"/>
  <c r="F2587" i="58" s="1"/>
  <c r="C2587" i="58"/>
  <c r="T2588" i="58" l="1"/>
  <c r="U2588" i="58" s="1"/>
  <c r="Q2589" i="58"/>
  <c r="S2589" i="58" l="1"/>
  <c r="C2588" i="58"/>
  <c r="E2588" i="58"/>
  <c r="D2588" i="58"/>
  <c r="F2588" i="58" s="1"/>
  <c r="T2589" i="58" l="1"/>
  <c r="U2589" i="58" s="1"/>
  <c r="Q2590" i="58"/>
  <c r="S2590" i="58" l="1"/>
  <c r="E2589" i="58"/>
  <c r="D2589" i="58"/>
  <c r="F2589" i="58" s="1"/>
  <c r="C2589" i="58"/>
  <c r="T2590" i="58" l="1"/>
  <c r="U2590" i="58" s="1"/>
  <c r="Q2591" i="58"/>
  <c r="S2591" i="58" l="1"/>
  <c r="C2590" i="58"/>
  <c r="E2590" i="58"/>
  <c r="D2590" i="58"/>
  <c r="T2591" i="58" l="1"/>
  <c r="U2591" i="58" s="1"/>
  <c r="Q2592" i="58"/>
  <c r="F2590" i="58"/>
  <c r="S2592" i="58" l="1"/>
  <c r="E2591" i="58"/>
  <c r="D2591" i="58"/>
  <c r="F2591" i="58" s="1"/>
  <c r="C2591" i="58"/>
  <c r="T2592" i="58" l="1"/>
  <c r="U2592" i="58" s="1"/>
  <c r="Q2593" i="58"/>
  <c r="S2593" i="58" l="1"/>
  <c r="C2592" i="58"/>
  <c r="E2592" i="58"/>
  <c r="D2592" i="58"/>
  <c r="F2592" i="58" s="1"/>
  <c r="T2593" i="58" l="1"/>
  <c r="U2593" i="58" s="1"/>
  <c r="Q2594" i="58"/>
  <c r="S2594" i="58" l="1"/>
  <c r="E2593" i="58"/>
  <c r="D2593" i="58"/>
  <c r="F2593" i="58" s="1"/>
  <c r="C2593" i="58"/>
  <c r="T2594" i="58" l="1"/>
  <c r="U2594" i="58" s="1"/>
  <c r="Q2595" i="58"/>
  <c r="S2595" i="58" l="1"/>
  <c r="C2594" i="58"/>
  <c r="E2594" i="58"/>
  <c r="D2594" i="58"/>
  <c r="T2595" i="58" l="1"/>
  <c r="U2595" i="58" s="1"/>
  <c r="Q2596" i="58"/>
  <c r="F2594" i="58"/>
  <c r="S2596" i="58" l="1"/>
  <c r="E2595" i="58"/>
  <c r="D2595" i="58"/>
  <c r="F2595" i="58" s="1"/>
  <c r="C2595" i="58"/>
  <c r="T2596" i="58" l="1"/>
  <c r="U2596" i="58" s="1"/>
  <c r="Q2597" i="58"/>
  <c r="S2597" i="58" l="1"/>
  <c r="C2596" i="58"/>
  <c r="E2596" i="58"/>
  <c r="D2596" i="58"/>
  <c r="F2596" i="58" s="1"/>
  <c r="T2597" i="58" l="1"/>
  <c r="U2597" i="58" s="1"/>
  <c r="Q2598" i="58"/>
  <c r="S2598" i="58" l="1"/>
  <c r="E2597" i="58"/>
  <c r="D2597" i="58"/>
  <c r="F2597" i="58" s="1"/>
  <c r="C2597" i="58"/>
  <c r="T2598" i="58" l="1"/>
  <c r="U2598" i="58" s="1"/>
  <c r="Q2599" i="58"/>
  <c r="S2599" i="58" l="1"/>
  <c r="C2598" i="58"/>
  <c r="E2598" i="58"/>
  <c r="D2598" i="58"/>
  <c r="F2598" i="58" s="1"/>
  <c r="T2599" i="58" l="1"/>
  <c r="U2599" i="58" s="1"/>
  <c r="Q2600" i="58"/>
  <c r="S2600" i="58" l="1"/>
  <c r="E2599" i="58"/>
  <c r="D2599" i="58"/>
  <c r="F2599" i="58" s="1"/>
  <c r="C2599" i="58"/>
  <c r="T2600" i="58" l="1"/>
  <c r="U2600" i="58" s="1"/>
  <c r="Q2601" i="58"/>
  <c r="S2601" i="58" l="1"/>
  <c r="C2600" i="58"/>
  <c r="E2600" i="58"/>
  <c r="D2600" i="58"/>
  <c r="F2600" i="58" s="1"/>
  <c r="T2601" i="58" l="1"/>
  <c r="U2601" i="58" s="1"/>
  <c r="Q2602" i="58"/>
  <c r="S2602" i="58" l="1"/>
  <c r="E2601" i="58"/>
  <c r="D2601" i="58"/>
  <c r="F2601" i="58" s="1"/>
  <c r="C2601" i="58"/>
  <c r="T2602" i="58" l="1"/>
  <c r="U2602" i="58" s="1"/>
  <c r="Q2603" i="58"/>
  <c r="S2603" i="58" l="1"/>
  <c r="C2602" i="58"/>
  <c r="E2602" i="58"/>
  <c r="D2602" i="58"/>
  <c r="F2602" i="58" s="1"/>
  <c r="T2603" i="58" l="1"/>
  <c r="U2603" i="58" s="1"/>
  <c r="Q2604" i="58"/>
  <c r="S2604" i="58" l="1"/>
  <c r="E2603" i="58"/>
  <c r="D2603" i="58"/>
  <c r="F2603" i="58" s="1"/>
  <c r="C2603" i="58"/>
  <c r="T2604" i="58" l="1"/>
  <c r="U2604" i="58" s="1"/>
  <c r="Q2605" i="58"/>
  <c r="S2605" i="58" l="1"/>
  <c r="C2604" i="58"/>
  <c r="E2604" i="58"/>
  <c r="D2604" i="58"/>
  <c r="T2605" i="58" l="1"/>
  <c r="U2605" i="58" s="1"/>
  <c r="Q2606" i="58"/>
  <c r="F2604" i="58"/>
  <c r="S2606" i="58" l="1"/>
  <c r="E2605" i="58"/>
  <c r="D2605" i="58"/>
  <c r="F2605" i="58" s="1"/>
  <c r="C2605" i="58"/>
  <c r="T2606" i="58" l="1"/>
  <c r="U2606" i="58" s="1"/>
  <c r="Q2607" i="58"/>
  <c r="S2607" i="58" l="1"/>
  <c r="C2606" i="58"/>
  <c r="E2606" i="58"/>
  <c r="D2606" i="58"/>
  <c r="F2606" i="58" s="1"/>
  <c r="T2607" i="58" l="1"/>
  <c r="U2607" i="58" s="1"/>
  <c r="Q2608" i="58"/>
  <c r="S2608" i="58" l="1"/>
  <c r="E2607" i="58"/>
  <c r="D2607" i="58"/>
  <c r="F2607" i="58" s="1"/>
  <c r="C2607" i="58"/>
  <c r="T2608" i="58" l="1"/>
  <c r="U2608" i="58" s="1"/>
  <c r="Q2609" i="58"/>
  <c r="S2609" i="58" l="1"/>
  <c r="C2608" i="58"/>
  <c r="E2608" i="58"/>
  <c r="D2608" i="58"/>
  <c r="F2608" i="58" s="1"/>
  <c r="T2609" i="58" l="1"/>
  <c r="U2609" i="58" s="1"/>
  <c r="Q2610" i="58"/>
  <c r="S2610" i="58" l="1"/>
  <c r="E2609" i="58"/>
  <c r="D2609" i="58"/>
  <c r="F2609" i="58" s="1"/>
  <c r="C2609" i="58"/>
  <c r="T2610" i="58" l="1"/>
  <c r="U2610" i="58" s="1"/>
  <c r="Q2611" i="58"/>
  <c r="S2611" i="58" l="1"/>
  <c r="C2610" i="58"/>
  <c r="E2610" i="58"/>
  <c r="D2610" i="58"/>
  <c r="F2610" i="58" s="1"/>
  <c r="T2611" i="58" l="1"/>
  <c r="U2611" i="58" s="1"/>
  <c r="Q2612" i="58"/>
  <c r="S2612" i="58" l="1"/>
  <c r="E2611" i="58"/>
  <c r="D2611" i="58"/>
  <c r="F2611" i="58" s="1"/>
  <c r="C2611" i="58"/>
  <c r="T2612" i="58" l="1"/>
  <c r="U2612" i="58" s="1"/>
  <c r="Q2613" i="58"/>
  <c r="S2613" i="58" l="1"/>
  <c r="C2612" i="58"/>
  <c r="E2612" i="58"/>
  <c r="D2612" i="58"/>
  <c r="T2613" i="58" l="1"/>
  <c r="U2613" i="58" s="1"/>
  <c r="Q2614" i="58"/>
  <c r="F2612" i="58"/>
  <c r="S2614" i="58" l="1"/>
  <c r="E2613" i="58"/>
  <c r="D2613" i="58"/>
  <c r="F2613" i="58" s="1"/>
  <c r="C2613" i="58"/>
  <c r="T2614" i="58" l="1"/>
  <c r="U2614" i="58" s="1"/>
  <c r="Q2615" i="58"/>
  <c r="S2615" i="58" l="1"/>
  <c r="C2614" i="58"/>
  <c r="E2614" i="58"/>
  <c r="D2614" i="58"/>
  <c r="T2615" i="58" l="1"/>
  <c r="U2615" i="58" s="1"/>
  <c r="Q2616" i="58"/>
  <c r="F2614" i="58"/>
  <c r="S2616" i="58" l="1"/>
  <c r="E2615" i="58"/>
  <c r="D2615" i="58"/>
  <c r="F2615" i="58" s="1"/>
  <c r="C2615" i="58"/>
  <c r="T2616" i="58" l="1"/>
  <c r="U2616" i="58" s="1"/>
  <c r="Q2617" i="58"/>
  <c r="S2617" i="58" l="1"/>
  <c r="C2616" i="58"/>
  <c r="E2616" i="58"/>
  <c r="D2616" i="58"/>
  <c r="T2617" i="58" l="1"/>
  <c r="U2617" i="58" s="1"/>
  <c r="Q2618" i="58"/>
  <c r="F2616" i="58"/>
  <c r="S2618" i="58" l="1"/>
  <c r="E2617" i="58"/>
  <c r="D2617" i="58"/>
  <c r="F2617" i="58" s="1"/>
  <c r="C2617" i="58"/>
  <c r="T2618" i="58" l="1"/>
  <c r="U2618" i="58" s="1"/>
  <c r="Q2619" i="58"/>
  <c r="C2618" i="58" l="1"/>
  <c r="E2618" i="58"/>
  <c r="D2618" i="58"/>
  <c r="F2618" i="58" s="1"/>
  <c r="S2619" i="58"/>
  <c r="T2619" i="58" l="1"/>
  <c r="U2619" i="58" s="1"/>
  <c r="Q2620" i="58"/>
  <c r="S2620" i="58" l="1"/>
  <c r="E2619" i="58"/>
  <c r="D2619" i="58"/>
  <c r="F2619" i="58" s="1"/>
  <c r="C2619" i="58"/>
  <c r="T2620" i="58" l="1"/>
  <c r="U2620" i="58" s="1"/>
  <c r="Q2621" i="58"/>
  <c r="S2621" i="58" l="1"/>
  <c r="C2620" i="58"/>
  <c r="E2620" i="58"/>
  <c r="D2620" i="58"/>
  <c r="F2620" i="58" s="1"/>
  <c r="T2621" i="58" l="1"/>
  <c r="U2621" i="58" s="1"/>
  <c r="Q2622" i="58"/>
  <c r="S2622" i="58" l="1"/>
  <c r="E2621" i="58"/>
  <c r="D2621" i="58"/>
  <c r="F2621" i="58" s="1"/>
  <c r="C2621" i="58"/>
  <c r="T2622" i="58" l="1"/>
  <c r="U2622" i="58" s="1"/>
  <c r="Q2623" i="58"/>
  <c r="S2623" i="58" l="1"/>
  <c r="C2622" i="58"/>
  <c r="E2622" i="58"/>
  <c r="D2622" i="58"/>
  <c r="F2622" i="58" s="1"/>
  <c r="T2623" i="58" l="1"/>
  <c r="U2623" i="58" s="1"/>
  <c r="Q2624" i="58"/>
  <c r="S2624" i="58" l="1"/>
  <c r="E2623" i="58"/>
  <c r="D2623" i="58"/>
  <c r="F2623" i="58" s="1"/>
  <c r="C2623" i="58"/>
  <c r="T2624" i="58" l="1"/>
  <c r="U2624" i="58" s="1"/>
  <c r="Q2625" i="58"/>
  <c r="S2625" i="58" l="1"/>
  <c r="C2624" i="58"/>
  <c r="E2624" i="58"/>
  <c r="D2624" i="58"/>
  <c r="T2625" i="58" l="1"/>
  <c r="U2625" i="58" s="1"/>
  <c r="Q2626" i="58"/>
  <c r="F2624" i="58"/>
  <c r="S2626" i="58" l="1"/>
  <c r="E2625" i="58"/>
  <c r="D2625" i="58"/>
  <c r="F2625" i="58" s="1"/>
  <c r="C2625" i="58"/>
  <c r="T2626" i="58" l="1"/>
  <c r="U2626" i="58" s="1"/>
  <c r="Q2627" i="58"/>
  <c r="S2627" i="58" l="1"/>
  <c r="C2626" i="58"/>
  <c r="E2626" i="58"/>
  <c r="D2626" i="58"/>
  <c r="F2626" i="58" s="1"/>
  <c r="T2627" i="58" l="1"/>
  <c r="U2627" i="58" s="1"/>
  <c r="Q2628" i="58"/>
  <c r="S2628" i="58" l="1"/>
  <c r="E2627" i="58"/>
  <c r="D2627" i="58"/>
  <c r="F2627" i="58" s="1"/>
  <c r="C2627" i="58"/>
  <c r="T2628" i="58" l="1"/>
  <c r="U2628" i="58" s="1"/>
  <c r="Q2629" i="58"/>
  <c r="S2629" i="58" l="1"/>
  <c r="C2628" i="58"/>
  <c r="E2628" i="58"/>
  <c r="D2628" i="58"/>
  <c r="F2628" i="58" s="1"/>
  <c r="T2629" i="58" l="1"/>
  <c r="U2629" i="58" s="1"/>
  <c r="Q2630" i="58"/>
  <c r="S2630" i="58" l="1"/>
  <c r="E2629" i="58"/>
  <c r="D2629" i="58"/>
  <c r="F2629" i="58" s="1"/>
  <c r="C2629" i="58"/>
  <c r="T2630" i="58" l="1"/>
  <c r="U2630" i="58" s="1"/>
  <c r="Q2631" i="58"/>
  <c r="S2631" i="58" l="1"/>
  <c r="C2630" i="58"/>
  <c r="E2630" i="58"/>
  <c r="D2630" i="58"/>
  <c r="F2630" i="58" s="1"/>
  <c r="T2631" i="58" l="1"/>
  <c r="U2631" i="58" s="1"/>
  <c r="Q2632" i="58"/>
  <c r="S2632" i="58" l="1"/>
  <c r="E2631" i="58"/>
  <c r="D2631" i="58"/>
  <c r="F2631" i="58" s="1"/>
  <c r="C2631" i="58"/>
  <c r="T2632" i="58" l="1"/>
  <c r="U2632" i="58" s="1"/>
  <c r="Q2633" i="58"/>
  <c r="S2633" i="58" l="1"/>
  <c r="C2632" i="58"/>
  <c r="E2632" i="58"/>
  <c r="D2632" i="58"/>
  <c r="F2632" i="58" s="1"/>
  <c r="T2633" i="58" l="1"/>
  <c r="U2633" i="58" s="1"/>
  <c r="Q2634" i="58"/>
  <c r="S2634" i="58" l="1"/>
  <c r="E2633" i="58"/>
  <c r="D2633" i="58"/>
  <c r="F2633" i="58" s="1"/>
  <c r="C2633" i="58"/>
  <c r="T2634" i="58" l="1"/>
  <c r="U2634" i="58" s="1"/>
  <c r="Q2635" i="58"/>
  <c r="S2635" i="58" l="1"/>
  <c r="C2634" i="58"/>
  <c r="E2634" i="58"/>
  <c r="D2634" i="58"/>
  <c r="F2634" i="58" s="1"/>
  <c r="T2635" i="58" l="1"/>
  <c r="U2635" i="58" s="1"/>
  <c r="Q2636" i="58"/>
  <c r="S2636" i="58" l="1"/>
  <c r="E2635" i="58"/>
  <c r="D2635" i="58"/>
  <c r="F2635" i="58" s="1"/>
  <c r="C2635" i="58"/>
  <c r="T2636" i="58" l="1"/>
  <c r="U2636" i="58" s="1"/>
  <c r="Q2637" i="58"/>
  <c r="S2637" i="58" l="1"/>
  <c r="C2636" i="58"/>
  <c r="E2636" i="58"/>
  <c r="D2636" i="58"/>
  <c r="F2636" i="58" s="1"/>
  <c r="T2637" i="58" l="1"/>
  <c r="U2637" i="58" s="1"/>
  <c r="Q2638" i="58"/>
  <c r="S2638" i="58" l="1"/>
  <c r="E2637" i="58"/>
  <c r="D2637" i="58"/>
  <c r="F2637" i="58" s="1"/>
  <c r="C2637" i="58"/>
  <c r="T2638" i="58" l="1"/>
  <c r="U2638" i="58" s="1"/>
  <c r="Q2639" i="58"/>
  <c r="S2639" i="58" l="1"/>
  <c r="C2638" i="58"/>
  <c r="E2638" i="58"/>
  <c r="D2638" i="58"/>
  <c r="F2638" i="58" s="1"/>
  <c r="T2639" i="58" l="1"/>
  <c r="U2639" i="58" s="1"/>
  <c r="Q2640" i="58"/>
  <c r="S2640" i="58" l="1"/>
  <c r="E2639" i="58"/>
  <c r="D2639" i="58"/>
  <c r="F2639" i="58" s="1"/>
  <c r="C2639" i="58"/>
  <c r="T2640" i="58" l="1"/>
  <c r="U2640" i="58" s="1"/>
  <c r="Q2641" i="58"/>
  <c r="S2641" i="58" l="1"/>
  <c r="C2640" i="58"/>
  <c r="E2640" i="58"/>
  <c r="D2640" i="58"/>
  <c r="T2641" i="58" l="1"/>
  <c r="U2641" i="58" s="1"/>
  <c r="Q2642" i="58"/>
  <c r="F2640" i="58"/>
  <c r="S2642" i="58" l="1"/>
  <c r="E2641" i="58"/>
  <c r="D2641" i="58"/>
  <c r="F2641" i="58" s="1"/>
  <c r="C2641" i="58"/>
  <c r="T2642" i="58" l="1"/>
  <c r="U2642" i="58" s="1"/>
  <c r="Q2643" i="58"/>
  <c r="S2643" i="58" l="1"/>
  <c r="C2642" i="58"/>
  <c r="E2642" i="58"/>
  <c r="D2642" i="58"/>
  <c r="F2642" i="58" s="1"/>
  <c r="T2643" i="58" l="1"/>
  <c r="U2643" i="58" s="1"/>
  <c r="Q2644" i="58"/>
  <c r="S2644" i="58" l="1"/>
  <c r="E2643" i="58"/>
  <c r="D2643" i="58"/>
  <c r="F2643" i="58" s="1"/>
  <c r="C2643" i="58"/>
  <c r="T2644" i="58" l="1"/>
  <c r="U2644" i="58" s="1"/>
  <c r="Q2645" i="58"/>
  <c r="S2645" i="58" l="1"/>
  <c r="C2644" i="58"/>
  <c r="E2644" i="58"/>
  <c r="D2644" i="58"/>
  <c r="F2644" i="58" s="1"/>
  <c r="T2645" i="58" l="1"/>
  <c r="U2645" i="58" s="1"/>
  <c r="Q2646" i="58"/>
  <c r="S2646" i="58" l="1"/>
  <c r="E2645" i="58"/>
  <c r="D2645" i="58"/>
  <c r="F2645" i="58" s="1"/>
  <c r="C2645" i="58"/>
  <c r="T2646" i="58" l="1"/>
  <c r="U2646" i="58" s="1"/>
  <c r="Q2647" i="58"/>
  <c r="S2647" i="58" l="1"/>
  <c r="C2646" i="58"/>
  <c r="E2646" i="58"/>
  <c r="D2646" i="58"/>
  <c r="T2647" i="58" l="1"/>
  <c r="U2647" i="58" s="1"/>
  <c r="Q2648" i="58"/>
  <c r="F2646" i="58"/>
  <c r="S2648" i="58" l="1"/>
  <c r="E2647" i="58"/>
  <c r="D2647" i="58"/>
  <c r="F2647" i="58" s="1"/>
  <c r="C2647" i="58"/>
  <c r="T2648" i="58" l="1"/>
  <c r="U2648" i="58" s="1"/>
  <c r="Q2649" i="58"/>
  <c r="S2649" i="58" l="1"/>
  <c r="C2648" i="58"/>
  <c r="E2648" i="58"/>
  <c r="D2648" i="58"/>
  <c r="F2648" i="58" s="1"/>
  <c r="T2649" i="58" l="1"/>
  <c r="U2649" i="58" s="1"/>
  <c r="Q2650" i="58"/>
  <c r="S2650" i="58" l="1"/>
  <c r="E2649" i="58"/>
  <c r="D2649" i="58"/>
  <c r="F2649" i="58" s="1"/>
  <c r="C2649" i="58"/>
  <c r="T2650" i="58" l="1"/>
  <c r="U2650" i="58" s="1"/>
  <c r="Q2651" i="58"/>
  <c r="S2651" i="58" l="1"/>
  <c r="C2650" i="58"/>
  <c r="E2650" i="58"/>
  <c r="D2650" i="58"/>
  <c r="F2650" i="58" s="1"/>
  <c r="T2651" i="58" l="1"/>
  <c r="U2651" i="58" s="1"/>
  <c r="Q2652" i="58"/>
  <c r="S2652" i="58" l="1"/>
  <c r="E2651" i="58"/>
  <c r="D2651" i="58"/>
  <c r="C2651" i="58"/>
  <c r="F2651" i="58" l="1"/>
  <c r="T2652" i="58"/>
  <c r="U2652" i="58" s="1"/>
  <c r="Q2653" i="58"/>
  <c r="S2653" i="58" l="1"/>
  <c r="C2652" i="58"/>
  <c r="E2652" i="58"/>
  <c r="D2652" i="58"/>
  <c r="T2653" i="58" l="1"/>
  <c r="U2653" i="58" s="1"/>
  <c r="Q2654" i="58"/>
  <c r="F2652" i="58"/>
  <c r="S2654" i="58" l="1"/>
  <c r="E2653" i="58"/>
  <c r="D2653" i="58"/>
  <c r="F2653" i="58" s="1"/>
  <c r="C2653" i="58"/>
  <c r="T2654" i="58" l="1"/>
  <c r="U2654" i="58" s="1"/>
  <c r="Q2655" i="58"/>
  <c r="S2655" i="58" l="1"/>
  <c r="C2654" i="58"/>
  <c r="E2654" i="58"/>
  <c r="D2654" i="58"/>
  <c r="T2655" i="58" l="1"/>
  <c r="U2655" i="58" s="1"/>
  <c r="Q2656" i="58"/>
  <c r="F2654" i="58"/>
  <c r="S2656" i="58" l="1"/>
  <c r="E2655" i="58"/>
  <c r="D2655" i="58"/>
  <c r="F2655" i="58" s="1"/>
  <c r="C2655" i="58"/>
  <c r="T2656" i="58" l="1"/>
  <c r="U2656" i="58" s="1"/>
  <c r="Q2657" i="58"/>
  <c r="S2657" i="58" l="1"/>
  <c r="C2656" i="58"/>
  <c r="E2656" i="58"/>
  <c r="D2656" i="58"/>
  <c r="F2656" i="58" s="1"/>
  <c r="T2657" i="58" l="1"/>
  <c r="U2657" i="58" s="1"/>
  <c r="Q2658" i="58"/>
  <c r="S2658" i="58" l="1"/>
  <c r="E2657" i="58"/>
  <c r="D2657" i="58"/>
  <c r="F2657" i="58" s="1"/>
  <c r="C2657" i="58"/>
  <c r="T2658" i="58" l="1"/>
  <c r="U2658" i="58" s="1"/>
  <c r="Q2659" i="58"/>
  <c r="C2658" i="58" l="1"/>
  <c r="E2658" i="58"/>
  <c r="D2658" i="58"/>
  <c r="F2658" i="58" s="1"/>
  <c r="S2659" i="58"/>
  <c r="T2659" i="58" l="1"/>
  <c r="U2659" i="58" s="1"/>
  <c r="Q2660" i="58"/>
  <c r="S2660" i="58" l="1"/>
  <c r="E2659" i="58"/>
  <c r="D2659" i="58"/>
  <c r="F2659" i="58" s="1"/>
  <c r="C2659" i="58"/>
  <c r="T2660" i="58" l="1"/>
  <c r="U2660" i="58" s="1"/>
  <c r="Q2661" i="58"/>
  <c r="S2661" i="58" l="1"/>
  <c r="C2660" i="58"/>
  <c r="E2660" i="58"/>
  <c r="D2660" i="58"/>
  <c r="F2660" i="58" s="1"/>
  <c r="T2661" i="58" l="1"/>
  <c r="U2661" i="58" s="1"/>
  <c r="Q2662" i="58"/>
  <c r="S2662" i="58" l="1"/>
  <c r="E2661" i="58"/>
  <c r="D2661" i="58"/>
  <c r="F2661" i="58" s="1"/>
  <c r="C2661" i="58"/>
  <c r="T2662" i="58" l="1"/>
  <c r="U2662" i="58" s="1"/>
  <c r="Q2663" i="58"/>
  <c r="S2663" i="58" l="1"/>
  <c r="C2662" i="58"/>
  <c r="E2662" i="58"/>
  <c r="D2662" i="58"/>
  <c r="F2662" i="58" s="1"/>
  <c r="T2663" i="58" l="1"/>
  <c r="U2663" i="58" s="1"/>
  <c r="Q2664" i="58"/>
  <c r="S2664" i="58" l="1"/>
  <c r="E2663" i="58"/>
  <c r="D2663" i="58"/>
  <c r="F2663" i="58" s="1"/>
  <c r="C2663" i="58"/>
  <c r="T2664" i="58" l="1"/>
  <c r="U2664" i="58" s="1"/>
  <c r="Q2665" i="58"/>
  <c r="S2665" i="58" l="1"/>
  <c r="C2664" i="58"/>
  <c r="E2664" i="58"/>
  <c r="D2664" i="58"/>
  <c r="F2664" i="58" s="1"/>
  <c r="T2665" i="58" l="1"/>
  <c r="U2665" i="58" s="1"/>
  <c r="Q2666" i="58"/>
  <c r="S2666" i="58" l="1"/>
  <c r="E2665" i="58"/>
  <c r="D2665" i="58"/>
  <c r="F2665" i="58" s="1"/>
  <c r="C2665" i="58"/>
  <c r="T2666" i="58" l="1"/>
  <c r="U2666" i="58" s="1"/>
  <c r="Q2667" i="58"/>
  <c r="S2667" i="58" l="1"/>
  <c r="C2666" i="58"/>
  <c r="E2666" i="58"/>
  <c r="D2666" i="58"/>
  <c r="F2666" i="58" s="1"/>
  <c r="T2667" i="58" l="1"/>
  <c r="U2667" i="58" s="1"/>
  <c r="Q2668" i="58"/>
  <c r="S2668" i="58" l="1"/>
  <c r="E2667" i="58"/>
  <c r="D2667" i="58"/>
  <c r="F2667" i="58" s="1"/>
  <c r="C2667" i="58"/>
  <c r="T2668" i="58" l="1"/>
  <c r="U2668" i="58" s="1"/>
  <c r="Q2669" i="58"/>
  <c r="S2669" i="58" l="1"/>
  <c r="C2668" i="58"/>
  <c r="E2668" i="58"/>
  <c r="D2668" i="58"/>
  <c r="T2669" i="58" l="1"/>
  <c r="U2669" i="58" s="1"/>
  <c r="Q2670" i="58"/>
  <c r="F2668" i="58"/>
  <c r="S2670" i="58" l="1"/>
  <c r="E2669" i="58"/>
  <c r="D2669" i="58"/>
  <c r="F2669" i="58" s="1"/>
  <c r="C2669" i="58"/>
  <c r="T2670" i="58" l="1"/>
  <c r="U2670" i="58" s="1"/>
  <c r="Q2671" i="58"/>
  <c r="S2671" i="58" l="1"/>
  <c r="C2670" i="58"/>
  <c r="E2670" i="58"/>
  <c r="D2670" i="58"/>
  <c r="F2670" i="58" s="1"/>
  <c r="T2671" i="58" l="1"/>
  <c r="U2671" i="58" s="1"/>
  <c r="Q2672" i="58"/>
  <c r="S2672" i="58" l="1"/>
  <c r="E2671" i="58"/>
  <c r="D2671" i="58"/>
  <c r="F2671" i="58" s="1"/>
  <c r="C2671" i="58"/>
  <c r="T2672" i="58" l="1"/>
  <c r="U2672" i="58" s="1"/>
  <c r="Q2673" i="58"/>
  <c r="S2673" i="58" l="1"/>
  <c r="C2672" i="58"/>
  <c r="E2672" i="58"/>
  <c r="D2672" i="58"/>
  <c r="F2672" i="58" s="1"/>
  <c r="T2673" i="58" l="1"/>
  <c r="U2673" i="58" s="1"/>
  <c r="Q2674" i="58"/>
  <c r="S2674" i="58" l="1"/>
  <c r="E2673" i="58"/>
  <c r="D2673" i="58"/>
  <c r="F2673" i="58" s="1"/>
  <c r="C2673" i="58"/>
  <c r="T2674" i="58" l="1"/>
  <c r="U2674" i="58" s="1"/>
  <c r="Q2675" i="58"/>
  <c r="S2675" i="58" l="1"/>
  <c r="C2674" i="58"/>
  <c r="E2674" i="58"/>
  <c r="D2674" i="58"/>
  <c r="T2675" i="58" l="1"/>
  <c r="U2675" i="58" s="1"/>
  <c r="Q2676" i="58"/>
  <c r="F2674" i="58"/>
  <c r="S2676" i="58" l="1"/>
  <c r="E2675" i="58"/>
  <c r="D2675" i="58"/>
  <c r="F2675" i="58" s="1"/>
  <c r="C2675" i="58"/>
  <c r="T2676" i="58" l="1"/>
  <c r="U2676" i="58" s="1"/>
  <c r="Q2677" i="58"/>
  <c r="S2677" i="58" l="1"/>
  <c r="C2676" i="58"/>
  <c r="E2676" i="58"/>
  <c r="D2676" i="58"/>
  <c r="F2676" i="58" s="1"/>
  <c r="T2677" i="58" l="1"/>
  <c r="U2677" i="58" s="1"/>
  <c r="Q2678" i="58"/>
  <c r="S2678" i="58" l="1"/>
  <c r="E2677" i="58"/>
  <c r="D2677" i="58"/>
  <c r="F2677" i="58" s="1"/>
  <c r="C2677" i="58"/>
  <c r="T2678" i="58" l="1"/>
  <c r="U2678" i="58" s="1"/>
  <c r="Q2679" i="58"/>
  <c r="S2679" i="58" l="1"/>
  <c r="C2678" i="58"/>
  <c r="E2678" i="58"/>
  <c r="D2678" i="58"/>
  <c r="T2679" i="58" l="1"/>
  <c r="U2679" i="58" s="1"/>
  <c r="Q2680" i="58"/>
  <c r="F2678" i="58"/>
  <c r="S2680" i="58" l="1"/>
  <c r="E2679" i="58"/>
  <c r="D2679" i="58"/>
  <c r="F2679" i="58" s="1"/>
  <c r="C2679" i="58"/>
  <c r="T2680" i="58" l="1"/>
  <c r="U2680" i="58" s="1"/>
  <c r="Q2681" i="58"/>
  <c r="S2681" i="58" l="1"/>
  <c r="C2680" i="58"/>
  <c r="E2680" i="58"/>
  <c r="D2680" i="58"/>
  <c r="F2680" i="58" s="1"/>
  <c r="T2681" i="58" l="1"/>
  <c r="U2681" i="58" s="1"/>
  <c r="Q2682" i="58"/>
  <c r="S2682" i="58" l="1"/>
  <c r="E2681" i="58"/>
  <c r="D2681" i="58"/>
  <c r="F2681" i="58" s="1"/>
  <c r="C2681" i="58"/>
  <c r="T2682" i="58" l="1"/>
  <c r="U2682" i="58" s="1"/>
  <c r="Q2683" i="58"/>
  <c r="S2683" i="58" l="1"/>
  <c r="C2682" i="58"/>
  <c r="E2682" i="58"/>
  <c r="D2682" i="58"/>
  <c r="F2682" i="58" s="1"/>
  <c r="T2683" i="58" l="1"/>
  <c r="U2683" i="58" s="1"/>
  <c r="Q2684" i="58"/>
  <c r="S2684" i="58" l="1"/>
  <c r="E2683" i="58"/>
  <c r="D2683" i="58"/>
  <c r="F2683" i="58" s="1"/>
  <c r="C2683" i="58"/>
  <c r="T2684" i="58" l="1"/>
  <c r="U2684" i="58" s="1"/>
  <c r="Q2685" i="58"/>
  <c r="S2685" i="58" l="1"/>
  <c r="C2684" i="58"/>
  <c r="E2684" i="58"/>
  <c r="D2684" i="58"/>
  <c r="F2684" i="58" s="1"/>
  <c r="T2685" i="58" l="1"/>
  <c r="U2685" i="58" s="1"/>
  <c r="Q2686" i="58"/>
  <c r="S2686" i="58" l="1"/>
  <c r="E2685" i="58"/>
  <c r="D2685" i="58"/>
  <c r="F2685" i="58" s="1"/>
  <c r="C2685" i="58"/>
  <c r="T2686" i="58" l="1"/>
  <c r="U2686" i="58" s="1"/>
  <c r="Q2687" i="58"/>
  <c r="S2687" i="58" l="1"/>
  <c r="C2686" i="58"/>
  <c r="E2686" i="58"/>
  <c r="D2686" i="58"/>
  <c r="T2687" i="58" l="1"/>
  <c r="U2687" i="58" s="1"/>
  <c r="Q2688" i="58"/>
  <c r="F2686" i="58"/>
  <c r="S2688" i="58" l="1"/>
  <c r="E2687" i="58"/>
  <c r="D2687" i="58"/>
  <c r="F2687" i="58" s="1"/>
  <c r="C2687" i="58"/>
  <c r="T2688" i="58" l="1"/>
  <c r="U2688" i="58" s="1"/>
  <c r="Q2689" i="58"/>
  <c r="S2689" i="58" l="1"/>
  <c r="C2688" i="58"/>
  <c r="E2688" i="58"/>
  <c r="D2688" i="58"/>
  <c r="F2688" i="58" s="1"/>
  <c r="T2689" i="58" l="1"/>
  <c r="U2689" i="58" s="1"/>
  <c r="Q2690" i="58"/>
  <c r="S2690" i="58" l="1"/>
  <c r="E2689" i="58"/>
  <c r="D2689" i="58"/>
  <c r="F2689" i="58" s="1"/>
  <c r="C2689" i="58"/>
  <c r="T2690" i="58" l="1"/>
  <c r="U2690" i="58" s="1"/>
  <c r="Q2691" i="58"/>
  <c r="S2691" i="58" l="1"/>
  <c r="C2690" i="58"/>
  <c r="E2690" i="58"/>
  <c r="D2690" i="58"/>
  <c r="T2691" i="58" l="1"/>
  <c r="U2691" i="58" s="1"/>
  <c r="Q2692" i="58"/>
  <c r="F2690" i="58"/>
  <c r="S2692" i="58" l="1"/>
  <c r="E2691" i="58"/>
  <c r="D2691" i="58"/>
  <c r="F2691" i="58" s="1"/>
  <c r="C2691" i="58"/>
  <c r="Q2693" i="58" l="1"/>
  <c r="T2692" i="58"/>
  <c r="U2692" i="58" s="1"/>
  <c r="C2692" i="58" l="1"/>
  <c r="E2692" i="58"/>
  <c r="D2692" i="58"/>
  <c r="S2693" i="58"/>
  <c r="F2692" i="58" l="1"/>
  <c r="T2693" i="58"/>
  <c r="U2693" i="58" s="1"/>
  <c r="Q2694" i="58"/>
  <c r="S2694" i="58" l="1"/>
  <c r="D2693" i="58"/>
  <c r="E2693" i="58"/>
  <c r="C2693" i="58"/>
  <c r="F2693" i="58" l="1"/>
  <c r="Q2695" i="58"/>
  <c r="T2694" i="58"/>
  <c r="U2694" i="58" s="1"/>
  <c r="E2694" i="58" l="1"/>
  <c r="D2694" i="58"/>
  <c r="F2694" i="58" s="1"/>
  <c r="C2694" i="58"/>
  <c r="S2695" i="58"/>
  <c r="Q2696" i="58" l="1"/>
  <c r="T2695" i="58"/>
  <c r="U2695" i="58" s="1"/>
  <c r="D2695" i="58" l="1"/>
  <c r="F2695" i="58" s="1"/>
  <c r="E2695" i="58"/>
  <c r="C2695" i="58"/>
  <c r="S2696" i="58"/>
  <c r="Q2697" i="58" l="1"/>
  <c r="T2696" i="58"/>
  <c r="U2696" i="58" s="1"/>
  <c r="C2696" i="58" l="1"/>
  <c r="E2696" i="58"/>
  <c r="D2696" i="58"/>
  <c r="S2697" i="58"/>
  <c r="F2696" i="58" l="1"/>
  <c r="Q2698" i="58"/>
  <c r="T2697" i="58"/>
  <c r="U2697" i="58" s="1"/>
  <c r="D2697" i="58" l="1"/>
  <c r="F2697" i="58" s="1"/>
  <c r="C2697" i="58"/>
  <c r="E2697" i="58"/>
  <c r="S2698" i="58"/>
  <c r="Q2699" i="58" l="1"/>
  <c r="T2698" i="58"/>
  <c r="U2698" i="58" s="1"/>
  <c r="D2698" i="58" l="1"/>
  <c r="F2698" i="58" s="1"/>
  <c r="C2698" i="58"/>
  <c r="E2698" i="58"/>
  <c r="S2699" i="58"/>
  <c r="Q2700" i="58" l="1"/>
  <c r="T2699" i="58"/>
  <c r="U2699" i="58" s="1"/>
  <c r="D2699" i="58" l="1"/>
  <c r="F2699" i="58" s="1"/>
  <c r="E2699" i="58"/>
  <c r="C2699" i="58"/>
  <c r="S2700" i="58"/>
  <c r="Q2701" i="58" l="1"/>
  <c r="T2700" i="58"/>
  <c r="U2700" i="58" s="1"/>
  <c r="E2700" i="58" l="1"/>
  <c r="D2700" i="58"/>
  <c r="F2700" i="58" s="1"/>
  <c r="C2700" i="58"/>
  <c r="S2701" i="58"/>
  <c r="T2701" i="58" l="1"/>
  <c r="U2701" i="58" s="1"/>
  <c r="Q2702" i="58"/>
  <c r="S2702" i="58" l="1"/>
  <c r="D2701" i="58"/>
  <c r="E2701" i="58"/>
  <c r="C2701" i="58"/>
  <c r="F2701" i="58" l="1"/>
  <c r="Q2703" i="58"/>
  <c r="T2702" i="58"/>
  <c r="U2702" i="58" s="1"/>
  <c r="E2702" i="58" l="1"/>
  <c r="D2702" i="58"/>
  <c r="F2702" i="58" s="1"/>
  <c r="C2702" i="58"/>
  <c r="S2703" i="58"/>
  <c r="Q2704" i="58" l="1"/>
  <c r="T2703" i="58"/>
  <c r="U2703" i="58" s="1"/>
  <c r="D2703" i="58" l="1"/>
  <c r="F2703" i="58" s="1"/>
  <c r="E2703" i="58"/>
  <c r="C2703" i="58"/>
  <c r="S2704" i="58"/>
  <c r="Q2705" i="58" l="1"/>
  <c r="T2704" i="58"/>
  <c r="U2704" i="58" s="1"/>
  <c r="C2704" i="58" l="1"/>
  <c r="E2704" i="58"/>
  <c r="D2704" i="58"/>
  <c r="S2705" i="58"/>
  <c r="F2704" i="58" l="1"/>
  <c r="Q2706" i="58"/>
  <c r="T2705" i="58"/>
  <c r="U2705" i="58" s="1"/>
  <c r="D2705" i="58" l="1"/>
  <c r="F2705" i="58" s="1"/>
  <c r="C2705" i="58"/>
  <c r="E2705" i="58"/>
  <c r="S2706" i="58"/>
  <c r="Q2707" i="58" l="1"/>
  <c r="T2706" i="58"/>
  <c r="U2706" i="58" s="1"/>
  <c r="D2706" i="58" l="1"/>
  <c r="F2706" i="58" s="1"/>
  <c r="C2706" i="58"/>
  <c r="E2706" i="58"/>
  <c r="S2707" i="58"/>
  <c r="Q2708" i="58" l="1"/>
  <c r="T2707" i="58"/>
  <c r="U2707" i="58" s="1"/>
  <c r="D2707" i="58" l="1"/>
  <c r="F2707" i="58" s="1"/>
  <c r="E2707" i="58"/>
  <c r="C2707" i="58"/>
  <c r="S2708" i="58"/>
  <c r="Q2709" i="58" l="1"/>
  <c r="T2708" i="58"/>
  <c r="U2708" i="58" s="1"/>
  <c r="E2708" i="58" l="1"/>
  <c r="D2708" i="58"/>
  <c r="F2708" i="58" s="1"/>
  <c r="C2708" i="58"/>
  <c r="S2709" i="58"/>
  <c r="T2709" i="58" l="1"/>
  <c r="U2709" i="58" s="1"/>
  <c r="Q2710" i="58"/>
  <c r="S2710" i="58" l="1"/>
  <c r="D2709" i="58"/>
  <c r="E2709" i="58"/>
  <c r="C2709" i="58"/>
  <c r="F2709" i="58" l="1"/>
  <c r="Q2711" i="58"/>
  <c r="T2710" i="58"/>
  <c r="U2710" i="58" s="1"/>
  <c r="E2710" i="58" l="1"/>
  <c r="D2710" i="58"/>
  <c r="F2710" i="58" s="1"/>
  <c r="C2710" i="58"/>
  <c r="S2711" i="58"/>
  <c r="Q2712" i="58" l="1"/>
  <c r="T2711" i="58"/>
  <c r="U2711" i="58" s="1"/>
  <c r="D2711" i="58" l="1"/>
  <c r="F2711" i="58" s="1"/>
  <c r="E2711" i="58"/>
  <c r="C2711" i="58"/>
  <c r="S2712" i="58"/>
  <c r="Q2713" i="58" l="1"/>
  <c r="T2712" i="58"/>
  <c r="U2712" i="58" s="1"/>
  <c r="C2712" i="58" l="1"/>
  <c r="E2712" i="58"/>
  <c r="D2712" i="58"/>
  <c r="S2713" i="58"/>
  <c r="F2712" i="58" l="1"/>
  <c r="Q2714" i="58"/>
  <c r="T2713" i="58"/>
  <c r="U2713" i="58" s="1"/>
  <c r="D2713" i="58" l="1"/>
  <c r="F2713" i="58" s="1"/>
  <c r="C2713" i="58"/>
  <c r="E2713" i="58"/>
  <c r="S2714" i="58"/>
  <c r="Q2715" i="58" l="1"/>
  <c r="T2714" i="58"/>
  <c r="U2714" i="58" s="1"/>
  <c r="D2714" i="58" l="1"/>
  <c r="F2714" i="58" s="1"/>
  <c r="C2714" i="58"/>
  <c r="E2714" i="58"/>
  <c r="S2715" i="58"/>
  <c r="Q2716" i="58" l="1"/>
  <c r="T2715" i="58"/>
  <c r="U2715" i="58" s="1"/>
  <c r="D2715" i="58" l="1"/>
  <c r="F2715" i="58" s="1"/>
  <c r="E2715" i="58"/>
  <c r="C2715" i="58"/>
  <c r="S2716" i="58"/>
  <c r="Q2717" i="58" l="1"/>
  <c r="T2716" i="58"/>
  <c r="U2716" i="58" s="1"/>
  <c r="E2716" i="58" l="1"/>
  <c r="D2716" i="58"/>
  <c r="F2716" i="58" s="1"/>
  <c r="C2716" i="58"/>
  <c r="S2717" i="58"/>
  <c r="T2717" i="58" l="1"/>
  <c r="U2717" i="58" s="1"/>
  <c r="Q2718" i="58"/>
  <c r="S2718" i="58" l="1"/>
  <c r="D2717" i="58"/>
  <c r="E2717" i="58"/>
  <c r="C2717" i="58"/>
  <c r="F2717" i="58" l="1"/>
  <c r="Q2719" i="58"/>
  <c r="T2718" i="58"/>
  <c r="U2718" i="58" s="1"/>
  <c r="E2718" i="58" l="1"/>
  <c r="D2718" i="58"/>
  <c r="F2718" i="58" s="1"/>
  <c r="C2718" i="58"/>
  <c r="S2719" i="58"/>
  <c r="Q2720" i="58" l="1"/>
  <c r="T2719" i="58"/>
  <c r="U2719" i="58" s="1"/>
  <c r="D2719" i="58" l="1"/>
  <c r="F2719" i="58" s="1"/>
  <c r="E2719" i="58"/>
  <c r="C2719" i="58"/>
  <c r="S2720" i="58"/>
  <c r="Q2721" i="58" l="1"/>
  <c r="T2720" i="58"/>
  <c r="U2720" i="58" s="1"/>
  <c r="S2721" i="58" l="1"/>
  <c r="C2720" i="58"/>
  <c r="E2720" i="58"/>
  <c r="D2720" i="58"/>
  <c r="Q2722" i="58" l="1"/>
  <c r="T2721" i="58"/>
  <c r="U2721" i="58" s="1"/>
  <c r="F2720" i="58"/>
  <c r="D2721" i="58" l="1"/>
  <c r="C2721" i="58"/>
  <c r="E2721" i="58"/>
  <c r="S2722" i="58"/>
  <c r="Q2723" i="58" l="1"/>
  <c r="T2722" i="58"/>
  <c r="U2722" i="58" s="1"/>
  <c r="F2721" i="58"/>
  <c r="D2722" i="58" l="1"/>
  <c r="F2722" i="58" s="1"/>
  <c r="C2722" i="58"/>
  <c r="E2722" i="58"/>
  <c r="S2723" i="58"/>
  <c r="Q2724" i="58" l="1"/>
  <c r="T2723" i="58"/>
  <c r="U2723" i="58" s="1"/>
  <c r="D2723" i="58" l="1"/>
  <c r="F2723" i="58" s="1"/>
  <c r="E2723" i="58"/>
  <c r="C2723" i="58"/>
  <c r="S2724" i="58"/>
  <c r="Q2725" i="58" l="1"/>
  <c r="T2724" i="58"/>
  <c r="U2724" i="58" s="1"/>
  <c r="E2724" i="58" l="1"/>
  <c r="D2724" i="58"/>
  <c r="F2724" i="58" s="1"/>
  <c r="C2724" i="58"/>
  <c r="S2725" i="58"/>
  <c r="T2725" i="58" l="1"/>
  <c r="U2725" i="58" s="1"/>
  <c r="Q2726" i="58"/>
  <c r="S2726" i="58" l="1"/>
  <c r="D2725" i="58"/>
  <c r="E2725" i="58"/>
  <c r="C2725" i="58"/>
  <c r="F2725" i="58" l="1"/>
  <c r="Q2727" i="58"/>
  <c r="T2726" i="58"/>
  <c r="U2726" i="58" s="1"/>
  <c r="E2726" i="58" l="1"/>
  <c r="D2726" i="58"/>
  <c r="F2726" i="58" s="1"/>
  <c r="C2726" i="58"/>
  <c r="S2727" i="58"/>
  <c r="Q2728" i="58" l="1"/>
  <c r="T2727" i="58"/>
  <c r="U2727" i="58" s="1"/>
  <c r="D2727" i="58" l="1"/>
  <c r="F2727" i="58" s="1"/>
  <c r="E2727" i="58"/>
  <c r="C2727" i="58"/>
  <c r="S2728" i="58"/>
  <c r="Q2729" i="58" l="1"/>
  <c r="T2728" i="58"/>
  <c r="U2728" i="58" s="1"/>
  <c r="C2728" i="58" l="1"/>
  <c r="E2728" i="58"/>
  <c r="D2728" i="58"/>
  <c r="S2729" i="58"/>
  <c r="F2728" i="58" l="1"/>
  <c r="Q2730" i="58"/>
  <c r="T2729" i="58"/>
  <c r="U2729" i="58" s="1"/>
  <c r="D2729" i="58" l="1"/>
  <c r="F2729" i="58" s="1"/>
  <c r="C2729" i="58"/>
  <c r="E2729" i="58"/>
  <c r="S2730" i="58"/>
  <c r="Q2731" i="58" l="1"/>
  <c r="T2730" i="58"/>
  <c r="U2730" i="58" s="1"/>
  <c r="D2730" i="58" l="1"/>
  <c r="F2730" i="58" s="1"/>
  <c r="C2730" i="58"/>
  <c r="E2730" i="58"/>
  <c r="S2731" i="58"/>
  <c r="Q2732" i="58" l="1"/>
  <c r="T2731" i="58"/>
  <c r="U2731" i="58" s="1"/>
  <c r="D2731" i="58" l="1"/>
  <c r="F2731" i="58" s="1"/>
  <c r="E2731" i="58"/>
  <c r="C2731" i="58"/>
  <c r="S2732" i="58"/>
  <c r="Q2733" i="58" l="1"/>
  <c r="T2732" i="58"/>
  <c r="U2732" i="58" s="1"/>
  <c r="E2732" i="58" l="1"/>
  <c r="D2732" i="58"/>
  <c r="F2732" i="58" s="1"/>
  <c r="C2732" i="58"/>
  <c r="S2733" i="58"/>
  <c r="T2733" i="58" l="1"/>
  <c r="U2733" i="58" s="1"/>
  <c r="Q2734" i="58"/>
  <c r="S2734" i="58" l="1"/>
  <c r="D2733" i="58"/>
  <c r="E2733" i="58"/>
  <c r="C2733" i="58"/>
  <c r="F2733" i="58" l="1"/>
  <c r="Q2735" i="58"/>
  <c r="T2734" i="58"/>
  <c r="U2734" i="58" s="1"/>
  <c r="E2734" i="58" l="1"/>
  <c r="D2734" i="58"/>
  <c r="F2734" i="58" s="1"/>
  <c r="C2734" i="58"/>
  <c r="S2735" i="58"/>
  <c r="Q2736" i="58" l="1"/>
  <c r="T2735" i="58"/>
  <c r="U2735" i="58" s="1"/>
  <c r="D2735" i="58" l="1"/>
  <c r="E2735" i="58"/>
  <c r="C2735" i="58"/>
  <c r="S2736" i="58"/>
  <c r="Q2737" i="58" l="1"/>
  <c r="T2736" i="58"/>
  <c r="U2736" i="58" s="1"/>
  <c r="F2735" i="58"/>
  <c r="C2736" i="58" l="1"/>
  <c r="E2736" i="58"/>
  <c r="D2736" i="58"/>
  <c r="F2736" i="58" s="1"/>
  <c r="S2737" i="58"/>
  <c r="Q2738" i="58" l="1"/>
  <c r="T2737" i="58"/>
  <c r="U2737" i="58" s="1"/>
  <c r="D2737" i="58" l="1"/>
  <c r="F2737" i="58" s="1"/>
  <c r="C2737" i="58"/>
  <c r="E2737" i="58"/>
  <c r="S2738" i="58"/>
  <c r="Q2739" i="58" l="1"/>
  <c r="T2738" i="58"/>
  <c r="U2738" i="58" s="1"/>
  <c r="D2738" i="58" l="1"/>
  <c r="F2738" i="58" s="1"/>
  <c r="C2738" i="58"/>
  <c r="E2738" i="58"/>
  <c r="S2739" i="58"/>
  <c r="Q2740" i="58" l="1"/>
  <c r="T2739" i="58"/>
  <c r="U2739" i="58" s="1"/>
  <c r="D2739" i="58" l="1"/>
  <c r="F2739" i="58" s="1"/>
  <c r="E2739" i="58"/>
  <c r="C2739" i="58"/>
  <c r="S2740" i="58"/>
  <c r="Q2741" i="58" l="1"/>
  <c r="T2740" i="58"/>
  <c r="U2740" i="58" s="1"/>
  <c r="E2740" i="58" l="1"/>
  <c r="D2740" i="58"/>
  <c r="F2740" i="58" s="1"/>
  <c r="C2740" i="58"/>
  <c r="S2741" i="58"/>
  <c r="T2741" i="58" l="1"/>
  <c r="U2741" i="58" s="1"/>
  <c r="Q2742" i="58"/>
  <c r="S2742" i="58" l="1"/>
  <c r="D2741" i="58"/>
  <c r="E2741" i="58"/>
  <c r="C2741" i="58"/>
  <c r="F2741" i="58" l="1"/>
  <c r="Q2743" i="58"/>
  <c r="T2742" i="58"/>
  <c r="U2742" i="58" s="1"/>
  <c r="E2742" i="58" l="1"/>
  <c r="D2742" i="58"/>
  <c r="F2742" i="58" s="1"/>
  <c r="C2742" i="58"/>
  <c r="S2743" i="58"/>
  <c r="Q2744" i="58" l="1"/>
  <c r="T2743" i="58"/>
  <c r="U2743" i="58" s="1"/>
  <c r="D2743" i="58" l="1"/>
  <c r="F2743" i="58" s="1"/>
  <c r="E2743" i="58"/>
  <c r="C2743" i="58"/>
  <c r="S2744" i="58"/>
  <c r="Q2745" i="58" l="1"/>
  <c r="T2744" i="58"/>
  <c r="U2744" i="58" s="1"/>
  <c r="C2744" i="58" l="1"/>
  <c r="E2744" i="58"/>
  <c r="D2744" i="58"/>
  <c r="S2745" i="58"/>
  <c r="F2744" i="58" l="1"/>
  <c r="Q2746" i="58"/>
  <c r="T2745" i="58"/>
  <c r="U2745" i="58" s="1"/>
  <c r="D2745" i="58" l="1"/>
  <c r="F2745" i="58" s="1"/>
  <c r="C2745" i="58"/>
  <c r="E2745" i="58"/>
  <c r="S2746" i="58"/>
  <c r="Q2747" i="58" l="1"/>
  <c r="T2746" i="58"/>
  <c r="U2746" i="58" s="1"/>
  <c r="D2746" i="58" l="1"/>
  <c r="C2746" i="58"/>
  <c r="E2746" i="58"/>
  <c r="S2747" i="58"/>
  <c r="Q2748" i="58" l="1"/>
  <c r="T2747" i="58"/>
  <c r="U2747" i="58" s="1"/>
  <c r="F2746" i="58"/>
  <c r="D2747" i="58" l="1"/>
  <c r="F2747" i="58" s="1"/>
  <c r="E2747" i="58"/>
  <c r="C2747" i="58"/>
  <c r="S2748" i="58"/>
  <c r="Q2749" i="58" l="1"/>
  <c r="T2748" i="58"/>
  <c r="U2748" i="58" s="1"/>
  <c r="E2748" i="58" l="1"/>
  <c r="D2748" i="58"/>
  <c r="F2748" i="58" s="1"/>
  <c r="C2748" i="58"/>
  <c r="S2749" i="58"/>
  <c r="T2749" i="58" l="1"/>
  <c r="U2749" i="58" s="1"/>
  <c r="Q2750" i="58"/>
  <c r="S2750" i="58" l="1"/>
  <c r="D2749" i="58"/>
  <c r="E2749" i="58"/>
  <c r="C2749" i="58"/>
  <c r="F2749" i="58" l="1"/>
  <c r="Q2751" i="58"/>
  <c r="T2750" i="58"/>
  <c r="U2750" i="58" s="1"/>
  <c r="E2750" i="58" l="1"/>
  <c r="D2750" i="58"/>
  <c r="F2750" i="58" s="1"/>
  <c r="C2750" i="58"/>
  <c r="S2751" i="58"/>
  <c r="Q2752" i="58" l="1"/>
  <c r="T2751" i="58"/>
  <c r="U2751" i="58" s="1"/>
  <c r="D2751" i="58" l="1"/>
  <c r="F2751" i="58" s="1"/>
  <c r="E2751" i="58"/>
  <c r="C2751" i="58"/>
  <c r="S2752" i="58"/>
  <c r="Q2753" i="58" l="1"/>
  <c r="T2752" i="58"/>
  <c r="U2752" i="58" s="1"/>
  <c r="C2752" i="58" l="1"/>
  <c r="E2752" i="58"/>
  <c r="D2752" i="58"/>
  <c r="F2752" i="58" s="1"/>
  <c r="S2753" i="58"/>
  <c r="Q2754" i="58" l="1"/>
  <c r="T2753" i="58"/>
  <c r="U2753" i="58" s="1"/>
  <c r="D2753" i="58" l="1"/>
  <c r="F2753" i="58" s="1"/>
  <c r="C2753" i="58"/>
  <c r="E2753" i="58"/>
  <c r="S2754" i="58"/>
  <c r="Q2755" i="58" l="1"/>
  <c r="T2754" i="58"/>
  <c r="U2754" i="58" s="1"/>
  <c r="D2754" i="58" l="1"/>
  <c r="F2754" i="58" s="1"/>
  <c r="C2754" i="58"/>
  <c r="E2754" i="58"/>
  <c r="S2755" i="58"/>
  <c r="Q2756" i="58" l="1"/>
  <c r="T2755" i="58"/>
  <c r="U2755" i="58" s="1"/>
  <c r="D2755" i="58" l="1"/>
  <c r="F2755" i="58" s="1"/>
  <c r="E2755" i="58"/>
  <c r="C2755" i="58"/>
  <c r="S2756" i="58"/>
  <c r="Q2757" i="58" l="1"/>
  <c r="T2756" i="58"/>
  <c r="U2756" i="58" s="1"/>
  <c r="E2756" i="58" l="1"/>
  <c r="D2756" i="58"/>
  <c r="F2756" i="58" s="1"/>
  <c r="C2756" i="58"/>
  <c r="S2757" i="58"/>
  <c r="T2757" i="58" l="1"/>
  <c r="U2757" i="58" s="1"/>
  <c r="Q2758" i="58"/>
  <c r="S2758" i="58" l="1"/>
  <c r="D2757" i="58"/>
  <c r="E2757" i="58"/>
  <c r="C2757" i="58"/>
  <c r="F2757" i="58" l="1"/>
  <c r="Q2759" i="58"/>
  <c r="T2758" i="58"/>
  <c r="U2758" i="58" s="1"/>
  <c r="E2758" i="58" l="1"/>
  <c r="D2758" i="58"/>
  <c r="F2758" i="58" s="1"/>
  <c r="C2758" i="58"/>
  <c r="S2759" i="58"/>
  <c r="Q2760" i="58" l="1"/>
  <c r="T2759" i="58"/>
  <c r="U2759" i="58" s="1"/>
  <c r="D2759" i="58" l="1"/>
  <c r="E2759" i="58"/>
  <c r="C2759" i="58"/>
  <c r="S2760" i="58"/>
  <c r="Q2761" i="58" l="1"/>
  <c r="T2760" i="58"/>
  <c r="U2760" i="58" s="1"/>
  <c r="F2759" i="58"/>
  <c r="C2760" i="58" l="1"/>
  <c r="E2760" i="58"/>
  <c r="D2760" i="58"/>
  <c r="F2760" i="58" s="1"/>
  <c r="S2761" i="58"/>
  <c r="Q2762" i="58" l="1"/>
  <c r="T2761" i="58"/>
  <c r="U2761" i="58" s="1"/>
  <c r="D2761" i="58" l="1"/>
  <c r="C2761" i="58"/>
  <c r="E2761" i="58"/>
  <c r="S2762" i="58"/>
  <c r="Q2763" i="58" l="1"/>
  <c r="T2762" i="58"/>
  <c r="U2762" i="58" s="1"/>
  <c r="F2761" i="58"/>
  <c r="D2762" i="58" l="1"/>
  <c r="C2762" i="58"/>
  <c r="E2762" i="58"/>
  <c r="S2763" i="58"/>
  <c r="Q2764" i="58" l="1"/>
  <c r="T2763" i="58"/>
  <c r="U2763" i="58" s="1"/>
  <c r="F2762" i="58"/>
  <c r="D2763" i="58" l="1"/>
  <c r="E2763" i="58"/>
  <c r="C2763" i="58"/>
  <c r="S2764" i="58"/>
  <c r="Q2765" i="58" l="1"/>
  <c r="T2764" i="58"/>
  <c r="U2764" i="58" s="1"/>
  <c r="F2763" i="58"/>
  <c r="E2764" i="58" l="1"/>
  <c r="D2764" i="58"/>
  <c r="F2764" i="58" s="1"/>
  <c r="C2764" i="58"/>
  <c r="S2765" i="58"/>
  <c r="T2765" i="58" l="1"/>
  <c r="U2765" i="58" s="1"/>
  <c r="Q2766" i="58"/>
  <c r="S2766" i="58" l="1"/>
  <c r="D2765" i="58"/>
  <c r="F2765" i="58" s="1"/>
  <c r="E2765" i="58"/>
  <c r="C2765" i="58"/>
  <c r="Q2767" i="58" l="1"/>
  <c r="T2766" i="58"/>
  <c r="U2766" i="58" s="1"/>
  <c r="E2766" i="58" l="1"/>
  <c r="D2766" i="58"/>
  <c r="F2766" i="58" s="1"/>
  <c r="C2766" i="58"/>
  <c r="S2767" i="58"/>
  <c r="Q2768" i="58" l="1"/>
  <c r="T2767" i="58"/>
  <c r="U2767" i="58" s="1"/>
  <c r="D2767" i="58" l="1"/>
  <c r="E2767" i="58"/>
  <c r="C2767" i="58"/>
  <c r="S2768" i="58"/>
  <c r="Q2769" i="58" l="1"/>
  <c r="T2768" i="58"/>
  <c r="U2768" i="58" s="1"/>
  <c r="F2767" i="58"/>
  <c r="C2768" i="58" l="1"/>
  <c r="E2768" i="58"/>
  <c r="D2768" i="58"/>
  <c r="F2768" i="58" s="1"/>
  <c r="S2769" i="58"/>
  <c r="Q2770" i="58" l="1"/>
  <c r="T2769" i="58"/>
  <c r="U2769" i="58" s="1"/>
  <c r="D2769" i="58" l="1"/>
  <c r="C2769" i="58"/>
  <c r="E2769" i="58"/>
  <c r="S2770" i="58"/>
  <c r="Q2771" i="58" l="1"/>
  <c r="T2770" i="58"/>
  <c r="U2770" i="58" s="1"/>
  <c r="F2769" i="58"/>
  <c r="D2770" i="58" l="1"/>
  <c r="C2770" i="58"/>
  <c r="E2770" i="58"/>
  <c r="S2771" i="58"/>
  <c r="Q2772" i="58" l="1"/>
  <c r="T2771" i="58"/>
  <c r="U2771" i="58" s="1"/>
  <c r="F2770" i="58"/>
  <c r="D2771" i="58" l="1"/>
  <c r="E2771" i="58"/>
  <c r="C2771" i="58"/>
  <c r="S2772" i="58"/>
  <c r="Q2773" i="58" l="1"/>
  <c r="T2772" i="58"/>
  <c r="U2772" i="58" s="1"/>
  <c r="F2771" i="58"/>
  <c r="E2772" i="58" l="1"/>
  <c r="D2772" i="58"/>
  <c r="F2772" i="58" s="1"/>
  <c r="C2772" i="58"/>
  <c r="S2773" i="58"/>
  <c r="T2773" i="58" l="1"/>
  <c r="U2773" i="58" s="1"/>
  <c r="Q2774" i="58"/>
  <c r="S2774" i="58" l="1"/>
  <c r="D2773" i="58"/>
  <c r="E2773" i="58"/>
  <c r="C2773" i="58"/>
  <c r="F2773" i="58" l="1"/>
  <c r="Q2775" i="58"/>
  <c r="T2774" i="58"/>
  <c r="U2774" i="58" s="1"/>
  <c r="E2774" i="58" l="1"/>
  <c r="D2774" i="58"/>
  <c r="F2774" i="58" s="1"/>
  <c r="C2774" i="58"/>
  <c r="S2775" i="58"/>
  <c r="Q2776" i="58" l="1"/>
  <c r="T2775" i="58"/>
  <c r="U2775" i="58" s="1"/>
  <c r="D2775" i="58" l="1"/>
  <c r="E2775" i="58"/>
  <c r="C2775" i="58"/>
  <c r="S2776" i="58"/>
  <c r="Q2777" i="58" l="1"/>
  <c r="T2776" i="58"/>
  <c r="U2776" i="58" s="1"/>
  <c r="F2775" i="58"/>
  <c r="C2776" i="58" l="1"/>
  <c r="E2776" i="58"/>
  <c r="D2776" i="58"/>
  <c r="F2776" i="58" s="1"/>
  <c r="S2777" i="58"/>
  <c r="T2777" i="58" l="1"/>
  <c r="U2777" i="58" s="1"/>
  <c r="Q2778" i="58"/>
  <c r="S2778" i="58" l="1"/>
  <c r="D2777" i="58"/>
  <c r="F2777" i="58" s="1"/>
  <c r="C2777" i="58"/>
  <c r="E2777" i="58"/>
  <c r="T2778" i="58" l="1"/>
  <c r="U2778" i="58" s="1"/>
  <c r="Q2779" i="58"/>
  <c r="S2779" i="58" l="1"/>
  <c r="C2778" i="58"/>
  <c r="E2778" i="58"/>
  <c r="D2778" i="58"/>
  <c r="T2779" i="58" l="1"/>
  <c r="U2779" i="58" s="1"/>
  <c r="Q2780" i="58"/>
  <c r="F2778" i="58"/>
  <c r="S2780" i="58" l="1"/>
  <c r="E2779" i="58"/>
  <c r="D2779" i="58"/>
  <c r="F2779" i="58" s="1"/>
  <c r="C2779" i="58"/>
  <c r="T2780" i="58" l="1"/>
  <c r="U2780" i="58" s="1"/>
  <c r="Q2781" i="58"/>
  <c r="S2781" i="58" l="1"/>
  <c r="C2780" i="58"/>
  <c r="E2780" i="58"/>
  <c r="D2780" i="58"/>
  <c r="T2781" i="58" l="1"/>
  <c r="U2781" i="58" s="1"/>
  <c r="Q2782" i="58"/>
  <c r="F2780" i="58"/>
  <c r="S2782" i="58" l="1"/>
  <c r="E2781" i="58"/>
  <c r="D2781" i="58"/>
  <c r="F2781" i="58" s="1"/>
  <c r="C2781" i="58"/>
  <c r="T2782" i="58" l="1"/>
  <c r="U2782" i="58" s="1"/>
  <c r="Q2783" i="58"/>
  <c r="S2783" i="58" l="1"/>
  <c r="C2782" i="58"/>
  <c r="E2782" i="58"/>
  <c r="D2782" i="58"/>
  <c r="F2782" i="58" s="1"/>
  <c r="T2783" i="58" l="1"/>
  <c r="U2783" i="58" s="1"/>
  <c r="Q2784" i="58"/>
  <c r="S2784" i="58" l="1"/>
  <c r="E2783" i="58"/>
  <c r="D2783" i="58"/>
  <c r="F2783" i="58" s="1"/>
  <c r="C2783" i="58"/>
  <c r="Q2785" i="58" l="1"/>
  <c r="T2784" i="58"/>
  <c r="U2784" i="58" s="1"/>
  <c r="C2784" i="58" l="1"/>
  <c r="E2784" i="58"/>
  <c r="D2784" i="58"/>
  <c r="F2784" i="58" s="1"/>
  <c r="S2785" i="58"/>
  <c r="Q2786" i="58" l="1"/>
  <c r="T2785" i="58"/>
  <c r="U2785" i="58" s="1"/>
  <c r="E2785" i="58" l="1"/>
  <c r="D2785" i="58"/>
  <c r="F2785" i="58" s="1"/>
  <c r="C2785" i="58"/>
  <c r="S2786" i="58"/>
  <c r="Q2787" i="58" l="1"/>
  <c r="T2786" i="58"/>
  <c r="U2786" i="58" s="1"/>
  <c r="E2786" i="58" l="1"/>
  <c r="D2786" i="58"/>
  <c r="F2786" i="58" s="1"/>
  <c r="C2786" i="58"/>
  <c r="S2787" i="58"/>
  <c r="T2787" i="58" l="1"/>
  <c r="U2787" i="58" s="1"/>
  <c r="Q2788" i="58"/>
  <c r="S2788" i="58" l="1"/>
  <c r="D2787" i="58"/>
  <c r="E2787" i="58"/>
  <c r="C2787" i="58"/>
  <c r="F2787" i="58" l="1"/>
  <c r="Q2789" i="58"/>
  <c r="T2788" i="58"/>
  <c r="U2788" i="58" s="1"/>
  <c r="E2788" i="58" l="1"/>
  <c r="D2788" i="58"/>
  <c r="F2788" i="58" s="1"/>
  <c r="C2788" i="58"/>
  <c r="S2789" i="58"/>
  <c r="Q2790" i="58" l="1"/>
  <c r="T2789" i="58"/>
  <c r="U2789" i="58" s="1"/>
  <c r="D2789" i="58" l="1"/>
  <c r="E2789" i="58"/>
  <c r="C2789" i="58"/>
  <c r="S2790" i="58"/>
  <c r="Q2791" i="58" l="1"/>
  <c r="T2790" i="58"/>
  <c r="U2790" i="58" s="1"/>
  <c r="F2789" i="58"/>
  <c r="C2790" i="58" l="1"/>
  <c r="E2790" i="58"/>
  <c r="D2790" i="58"/>
  <c r="F2790" i="58" s="1"/>
  <c r="S2791" i="58"/>
  <c r="Q2792" i="58" l="1"/>
  <c r="T2791" i="58"/>
  <c r="U2791" i="58" s="1"/>
  <c r="D2791" i="58" l="1"/>
  <c r="C2791" i="58"/>
  <c r="E2791" i="58"/>
  <c r="S2792" i="58"/>
  <c r="Q2793" i="58" l="1"/>
  <c r="T2792" i="58"/>
  <c r="U2792" i="58" s="1"/>
  <c r="F2791" i="58"/>
  <c r="D2792" i="58" l="1"/>
  <c r="F2792" i="58" s="1"/>
  <c r="C2792" i="58"/>
  <c r="E2792" i="58"/>
  <c r="S2793" i="58"/>
  <c r="T2793" i="58" l="1"/>
  <c r="U2793" i="58" s="1"/>
  <c r="Q2794" i="58"/>
  <c r="S2794" i="58" l="1"/>
  <c r="D2793" i="58"/>
  <c r="E2793" i="58"/>
  <c r="C2793" i="58"/>
  <c r="F2793" i="58" l="1"/>
  <c r="Q2795" i="58"/>
  <c r="T2794" i="58"/>
  <c r="U2794" i="58" s="1"/>
  <c r="E2794" i="58" l="1"/>
  <c r="D2794" i="58"/>
  <c r="F2794" i="58" s="1"/>
  <c r="C2794" i="58"/>
  <c r="S2795" i="58"/>
  <c r="T2795" i="58" l="1"/>
  <c r="U2795" i="58" s="1"/>
  <c r="Q2796" i="58"/>
  <c r="S2796" i="58" l="1"/>
  <c r="D2795" i="58"/>
  <c r="E2795" i="58"/>
  <c r="C2795" i="58"/>
  <c r="F2795" i="58" l="1"/>
  <c r="Q2797" i="58"/>
  <c r="T2796" i="58"/>
  <c r="U2796" i="58" s="1"/>
  <c r="S2797" i="58" l="1"/>
  <c r="E2796" i="58"/>
  <c r="D2796" i="58"/>
  <c r="F2796" i="58" s="1"/>
  <c r="C2796" i="58"/>
  <c r="Q2798" i="58" l="1"/>
  <c r="T2797" i="58"/>
  <c r="U2797" i="58" s="1"/>
  <c r="D2797" i="58" l="1"/>
  <c r="E2797" i="58"/>
  <c r="C2797" i="58"/>
  <c r="S2798" i="58"/>
  <c r="Q2799" i="58" l="1"/>
  <c r="T2798" i="58"/>
  <c r="U2798" i="58" s="1"/>
  <c r="F2797" i="58"/>
  <c r="C2798" i="58" l="1"/>
  <c r="E2798" i="58"/>
  <c r="D2798" i="58"/>
  <c r="F2798" i="58" s="1"/>
  <c r="S2799" i="58"/>
  <c r="Q2800" i="58" l="1"/>
  <c r="T2799" i="58"/>
  <c r="U2799" i="58" s="1"/>
  <c r="D2799" i="58" l="1"/>
  <c r="C2799" i="58"/>
  <c r="E2799" i="58"/>
  <c r="S2800" i="58"/>
  <c r="Q2801" i="58" l="1"/>
  <c r="T2800" i="58"/>
  <c r="U2800" i="58" s="1"/>
  <c r="F2799" i="58"/>
  <c r="D2800" i="58" l="1"/>
  <c r="F2800" i="58" s="1"/>
  <c r="C2800" i="58"/>
  <c r="E2800" i="58"/>
  <c r="S2801" i="58"/>
  <c r="Q2802" i="58" l="1"/>
  <c r="T2801" i="58"/>
  <c r="U2801" i="58" s="1"/>
  <c r="D2801" i="58" l="1"/>
  <c r="E2801" i="58"/>
  <c r="C2801" i="58"/>
  <c r="S2802" i="58"/>
  <c r="Q2803" i="58" l="1"/>
  <c r="T2802" i="58"/>
  <c r="U2802" i="58" s="1"/>
  <c r="F2801" i="58"/>
  <c r="E2802" i="58" l="1"/>
  <c r="D2802" i="58"/>
  <c r="F2802" i="58" s="1"/>
  <c r="C2802" i="58"/>
  <c r="S2803" i="58"/>
  <c r="T2803" i="58" l="1"/>
  <c r="U2803" i="58" s="1"/>
  <c r="Q2804" i="58"/>
  <c r="S2804" i="58" l="1"/>
  <c r="D2803" i="58"/>
  <c r="E2803" i="58"/>
  <c r="C2803" i="58"/>
  <c r="F2803" i="58" l="1"/>
  <c r="Q2805" i="58"/>
  <c r="T2804" i="58"/>
  <c r="U2804" i="58" s="1"/>
  <c r="S2805" i="58" l="1"/>
  <c r="E2804" i="58"/>
  <c r="D2804" i="58"/>
  <c r="F2804" i="58" s="1"/>
  <c r="C2804" i="58"/>
  <c r="Q2806" i="58" l="1"/>
  <c r="T2805" i="58"/>
  <c r="U2805" i="58" s="1"/>
  <c r="D2805" i="58" l="1"/>
  <c r="F2805" i="58" s="1"/>
  <c r="E2805" i="58"/>
  <c r="C2805" i="58"/>
  <c r="S2806" i="58"/>
  <c r="Q2807" i="58" l="1"/>
  <c r="T2806" i="58"/>
  <c r="U2806" i="58" s="1"/>
  <c r="S2807" i="58" l="1"/>
  <c r="C2806" i="58"/>
  <c r="E2806" i="58"/>
  <c r="D2806" i="58"/>
  <c r="Q2808" i="58" l="1"/>
  <c r="T2807" i="58"/>
  <c r="U2807" i="58" s="1"/>
  <c r="F2806" i="58"/>
  <c r="D2807" i="58" l="1"/>
  <c r="C2807" i="58"/>
  <c r="E2807" i="58"/>
  <c r="S2808" i="58"/>
  <c r="Q2809" i="58" l="1"/>
  <c r="T2808" i="58"/>
  <c r="U2808" i="58" s="1"/>
  <c r="F2807" i="58"/>
  <c r="D2808" i="58" l="1"/>
  <c r="C2808" i="58"/>
  <c r="E2808" i="58"/>
  <c r="S2809" i="58"/>
  <c r="T2809" i="58" l="1"/>
  <c r="U2809" i="58" s="1"/>
  <c r="Q2810" i="58"/>
  <c r="F2808" i="58"/>
  <c r="S2810" i="58" l="1"/>
  <c r="D2809" i="58"/>
  <c r="E2809" i="58"/>
  <c r="C2809" i="58"/>
  <c r="F2809" i="58" l="1"/>
  <c r="Q2811" i="58"/>
  <c r="T2810" i="58"/>
  <c r="U2810" i="58" s="1"/>
  <c r="E2810" i="58" l="1"/>
  <c r="D2810" i="58"/>
  <c r="F2810" i="58" s="1"/>
  <c r="C2810" i="58"/>
  <c r="S2811" i="58"/>
  <c r="T2811" i="58" l="1"/>
  <c r="U2811" i="58" s="1"/>
  <c r="Q2812" i="58"/>
  <c r="S2812" i="58" l="1"/>
  <c r="D2811" i="58"/>
  <c r="E2811" i="58"/>
  <c r="C2811" i="58"/>
  <c r="F2811" i="58" l="1"/>
  <c r="Q2813" i="58"/>
  <c r="T2812" i="58"/>
  <c r="U2812" i="58" s="1"/>
  <c r="E2812" i="58" l="1"/>
  <c r="D2812" i="58"/>
  <c r="F2812" i="58" s="1"/>
  <c r="C2812" i="58"/>
  <c r="S2813" i="58"/>
  <c r="Q2814" i="58" l="1"/>
  <c r="T2813" i="58"/>
  <c r="U2813" i="58" s="1"/>
  <c r="D2813" i="58" l="1"/>
  <c r="E2813" i="58"/>
  <c r="C2813" i="58"/>
  <c r="S2814" i="58"/>
  <c r="Q2815" i="58" l="1"/>
  <c r="T2814" i="58"/>
  <c r="U2814" i="58" s="1"/>
  <c r="F2813" i="58"/>
  <c r="C2814" i="58" l="1"/>
  <c r="E2814" i="58"/>
  <c r="D2814" i="58"/>
  <c r="F2814" i="58" s="1"/>
  <c r="S2815" i="58"/>
  <c r="Q2816" i="58" l="1"/>
  <c r="T2815" i="58"/>
  <c r="U2815" i="58" s="1"/>
  <c r="D2815" i="58" l="1"/>
  <c r="C2815" i="58"/>
  <c r="E2815" i="58"/>
  <c r="S2816" i="58"/>
  <c r="Q2817" i="58" l="1"/>
  <c r="T2816" i="58"/>
  <c r="U2816" i="58" s="1"/>
  <c r="F2815" i="58"/>
  <c r="D2816" i="58" l="1"/>
  <c r="C2816" i="58"/>
  <c r="E2816" i="58"/>
  <c r="S2817" i="58"/>
  <c r="Q2818" i="58" l="1"/>
  <c r="T2817" i="58"/>
  <c r="U2817" i="58" s="1"/>
  <c r="F2816" i="58"/>
  <c r="D2817" i="58" l="1"/>
  <c r="E2817" i="58"/>
  <c r="C2817" i="58"/>
  <c r="S2818" i="58"/>
  <c r="Q2819" i="58" l="1"/>
  <c r="T2818" i="58"/>
  <c r="U2818" i="58" s="1"/>
  <c r="F2817" i="58"/>
  <c r="E2818" i="58" l="1"/>
  <c r="D2818" i="58"/>
  <c r="F2818" i="58" s="1"/>
  <c r="C2818" i="58"/>
  <c r="S2819" i="58"/>
  <c r="T2819" i="58" l="1"/>
  <c r="U2819" i="58" s="1"/>
  <c r="Q2820" i="58"/>
  <c r="S2820" i="58" l="1"/>
  <c r="D2819" i="58"/>
  <c r="F2819" i="58" s="1"/>
  <c r="E2819" i="58"/>
  <c r="C2819" i="58"/>
  <c r="Q2821" i="58" l="1"/>
  <c r="T2820" i="58"/>
  <c r="U2820" i="58" s="1"/>
  <c r="E2820" i="58" l="1"/>
  <c r="D2820" i="58"/>
  <c r="F2820" i="58" s="1"/>
  <c r="C2820" i="58"/>
  <c r="S2821" i="58"/>
  <c r="Q2822" i="58" l="1"/>
  <c r="T2821" i="58"/>
  <c r="U2821" i="58" s="1"/>
  <c r="D2821" i="58" l="1"/>
  <c r="E2821" i="58"/>
  <c r="C2821" i="58"/>
  <c r="S2822" i="58"/>
  <c r="Q2823" i="58" l="1"/>
  <c r="T2822" i="58"/>
  <c r="U2822" i="58" s="1"/>
  <c r="F2821" i="58"/>
  <c r="C2822" i="58" l="1"/>
  <c r="E2822" i="58"/>
  <c r="D2822" i="58"/>
  <c r="F2822" i="58" s="1"/>
  <c r="S2823" i="58"/>
  <c r="Q2824" i="58" l="1"/>
  <c r="T2823" i="58"/>
  <c r="U2823" i="58" s="1"/>
  <c r="D2823" i="58" l="1"/>
  <c r="C2823" i="58"/>
  <c r="E2823" i="58"/>
  <c r="S2824" i="58"/>
  <c r="Q2825" i="58" l="1"/>
  <c r="T2824" i="58"/>
  <c r="U2824" i="58" s="1"/>
  <c r="F2823" i="58"/>
  <c r="D2824" i="58" l="1"/>
  <c r="C2824" i="58"/>
  <c r="E2824" i="58"/>
  <c r="S2825" i="58"/>
  <c r="T2825" i="58" l="1"/>
  <c r="U2825" i="58" s="1"/>
  <c r="Q2826" i="58"/>
  <c r="F2824" i="58"/>
  <c r="S2826" i="58" l="1"/>
  <c r="D2825" i="58"/>
  <c r="F2825" i="58" s="1"/>
  <c r="E2825" i="58"/>
  <c r="C2825" i="58"/>
  <c r="Q2827" i="58" l="1"/>
  <c r="T2826" i="58"/>
  <c r="U2826" i="58" s="1"/>
  <c r="E2826" i="58" l="1"/>
  <c r="D2826" i="58"/>
  <c r="C2826" i="58"/>
  <c r="S2827" i="58"/>
  <c r="T2827" i="58" l="1"/>
  <c r="U2827" i="58" s="1"/>
  <c r="Q2828" i="58"/>
  <c r="F2826" i="58"/>
  <c r="S2828" i="58" l="1"/>
  <c r="D2827" i="58"/>
  <c r="E2827" i="58"/>
  <c r="C2827" i="58"/>
  <c r="F2827" i="58" l="1"/>
  <c r="Q2829" i="58"/>
  <c r="T2828" i="58"/>
  <c r="U2828" i="58" s="1"/>
  <c r="E2828" i="58" l="1"/>
  <c r="D2828" i="58"/>
  <c r="F2828" i="58" s="1"/>
  <c r="C2828" i="58"/>
  <c r="S2829" i="58"/>
  <c r="Q2830" i="58" l="1"/>
  <c r="T2829" i="58"/>
  <c r="U2829" i="58" s="1"/>
  <c r="D2829" i="58" l="1"/>
  <c r="E2829" i="58"/>
  <c r="C2829" i="58"/>
  <c r="S2830" i="58"/>
  <c r="Q2831" i="58" l="1"/>
  <c r="T2830" i="58"/>
  <c r="U2830" i="58" s="1"/>
  <c r="F2829" i="58"/>
  <c r="C2830" i="58" l="1"/>
  <c r="E2830" i="58"/>
  <c r="D2830" i="58"/>
  <c r="F2830" i="58" s="1"/>
  <c r="S2831" i="58"/>
  <c r="Q2832" i="58" l="1"/>
  <c r="T2831" i="58"/>
  <c r="U2831" i="58" s="1"/>
  <c r="D2831" i="58" l="1"/>
  <c r="C2831" i="58"/>
  <c r="E2831" i="58"/>
  <c r="S2832" i="58"/>
  <c r="Q2833" i="58" l="1"/>
  <c r="T2832" i="58"/>
  <c r="U2832" i="58" s="1"/>
  <c r="F2831" i="58"/>
  <c r="D2832" i="58" l="1"/>
  <c r="C2832" i="58"/>
  <c r="E2832" i="58"/>
  <c r="S2833" i="58"/>
  <c r="Q2834" i="58" l="1"/>
  <c r="T2833" i="58"/>
  <c r="U2833" i="58" s="1"/>
  <c r="F2832" i="58"/>
  <c r="D2833" i="58" l="1"/>
  <c r="E2833" i="58"/>
  <c r="C2833" i="58"/>
  <c r="S2834" i="58"/>
  <c r="Q2835" i="58" l="1"/>
  <c r="T2834" i="58"/>
  <c r="U2834" i="58" s="1"/>
  <c r="F2833" i="58"/>
  <c r="E2834" i="58" l="1"/>
  <c r="D2834" i="58"/>
  <c r="F2834" i="58" s="1"/>
  <c r="C2834" i="58"/>
  <c r="S2835" i="58"/>
  <c r="T2835" i="58" l="1"/>
  <c r="U2835" i="58" s="1"/>
  <c r="Q2836" i="58"/>
  <c r="S2836" i="58" l="1"/>
  <c r="D2835" i="58"/>
  <c r="E2835" i="58"/>
  <c r="C2835" i="58"/>
  <c r="Q2837" i="58" l="1"/>
  <c r="T2836" i="58"/>
  <c r="U2836" i="58" s="1"/>
  <c r="F2835" i="58"/>
  <c r="E2836" i="58" l="1"/>
  <c r="D2836" i="58"/>
  <c r="F2836" i="58" s="1"/>
  <c r="C2836" i="58"/>
  <c r="S2837" i="58"/>
  <c r="Q2838" i="58" l="1"/>
  <c r="T2837" i="58"/>
  <c r="U2837" i="58" s="1"/>
  <c r="D2837" i="58" l="1"/>
  <c r="E2837" i="58"/>
  <c r="C2837" i="58"/>
  <c r="S2838" i="58"/>
  <c r="Q2839" i="58" l="1"/>
  <c r="T2838" i="58"/>
  <c r="U2838" i="58" s="1"/>
  <c r="F2837" i="58"/>
  <c r="C2838" i="58" l="1"/>
  <c r="E2838" i="58"/>
  <c r="D2838" i="58"/>
  <c r="F2838" i="58" s="1"/>
  <c r="S2839" i="58"/>
  <c r="Q2840" i="58" l="1"/>
  <c r="T2839" i="58"/>
  <c r="U2839" i="58" s="1"/>
  <c r="D2839" i="58" l="1"/>
  <c r="C2839" i="58"/>
  <c r="E2839" i="58"/>
  <c r="S2840" i="58"/>
  <c r="Q2841" i="58" l="1"/>
  <c r="T2840" i="58"/>
  <c r="U2840" i="58" s="1"/>
  <c r="F2839" i="58"/>
  <c r="D2840" i="58" l="1"/>
  <c r="C2840" i="58"/>
  <c r="E2840" i="58"/>
  <c r="S2841" i="58"/>
  <c r="T2841" i="58" l="1"/>
  <c r="U2841" i="58" s="1"/>
  <c r="Q2842" i="58"/>
  <c r="F2840" i="58"/>
  <c r="S2842" i="58" l="1"/>
  <c r="D2841" i="58"/>
  <c r="E2841" i="58"/>
  <c r="C2841" i="58"/>
  <c r="F2841" i="58" l="1"/>
  <c r="Q2843" i="58"/>
  <c r="T2842" i="58"/>
  <c r="U2842" i="58" s="1"/>
  <c r="S2843" i="58" l="1"/>
  <c r="E2842" i="58"/>
  <c r="D2842" i="58"/>
  <c r="F2842" i="58" s="1"/>
  <c r="C2842" i="58"/>
  <c r="Q2844" i="58" l="1"/>
  <c r="T2843" i="58"/>
  <c r="U2843" i="58" s="1"/>
  <c r="D2843" i="58" l="1"/>
  <c r="E2843" i="58"/>
  <c r="C2843" i="58"/>
  <c r="S2844" i="58"/>
  <c r="Q2845" i="58" l="1"/>
  <c r="T2844" i="58"/>
  <c r="U2844" i="58" s="1"/>
  <c r="F2843" i="58"/>
  <c r="D2844" i="58" l="1"/>
  <c r="E2844" i="58"/>
  <c r="C2844" i="58"/>
  <c r="S2845" i="58"/>
  <c r="Q2846" i="58" l="1"/>
  <c r="T2845" i="58"/>
  <c r="U2845" i="58" s="1"/>
  <c r="F2844" i="58"/>
  <c r="D2845" i="58" l="1"/>
  <c r="E2845" i="58"/>
  <c r="C2845" i="58"/>
  <c r="S2846" i="58"/>
  <c r="Q2847" i="58" l="1"/>
  <c r="T2846" i="58"/>
  <c r="U2846" i="58" s="1"/>
  <c r="F2845" i="58"/>
  <c r="D2846" i="58" l="1"/>
  <c r="E2846" i="58"/>
  <c r="C2846" i="58"/>
  <c r="S2847" i="58"/>
  <c r="Q2848" i="58" l="1"/>
  <c r="T2847" i="58"/>
  <c r="U2847" i="58" s="1"/>
  <c r="F2846" i="58"/>
  <c r="D2847" i="58" l="1"/>
  <c r="C2847" i="58"/>
  <c r="E2847" i="58"/>
  <c r="S2848" i="58"/>
  <c r="Q2849" i="58" l="1"/>
  <c r="T2848" i="58"/>
  <c r="U2848" i="58" s="1"/>
  <c r="F2847" i="58"/>
  <c r="D2848" i="58" l="1"/>
  <c r="E2848" i="58"/>
  <c r="C2848" i="58"/>
  <c r="S2849" i="58"/>
  <c r="Q2850" i="58" l="1"/>
  <c r="T2849" i="58"/>
  <c r="U2849" i="58" s="1"/>
  <c r="F2848" i="58"/>
  <c r="D2849" i="58" l="1"/>
  <c r="E2849" i="58"/>
  <c r="C2849" i="58"/>
  <c r="S2850" i="58"/>
  <c r="Q2851" i="58" l="1"/>
  <c r="T2850" i="58"/>
  <c r="U2850" i="58" s="1"/>
  <c r="F2849" i="58"/>
  <c r="D2850" i="58" l="1"/>
  <c r="E2850" i="58"/>
  <c r="C2850" i="58"/>
  <c r="S2851" i="58"/>
  <c r="Q2852" i="58" l="1"/>
  <c r="T2851" i="58"/>
  <c r="U2851" i="58" s="1"/>
  <c r="F2850" i="58"/>
  <c r="D2851" i="58" l="1"/>
  <c r="C2851" i="58"/>
  <c r="E2851" i="58"/>
  <c r="S2852" i="58"/>
  <c r="Q2853" i="58" l="1"/>
  <c r="T2852" i="58"/>
  <c r="U2852" i="58" s="1"/>
  <c r="F2851" i="58"/>
  <c r="D2852" i="58" l="1"/>
  <c r="E2852" i="58"/>
  <c r="C2852" i="58"/>
  <c r="S2853" i="58"/>
  <c r="Q2854" i="58" l="1"/>
  <c r="T2853" i="58"/>
  <c r="U2853" i="58" s="1"/>
  <c r="F2852" i="58"/>
  <c r="D2853" i="58" l="1"/>
  <c r="E2853" i="58"/>
  <c r="C2853" i="58"/>
  <c r="S2854" i="58"/>
  <c r="Q2855" i="58" l="1"/>
  <c r="T2854" i="58"/>
  <c r="U2854" i="58" s="1"/>
  <c r="F2853" i="58"/>
  <c r="D2854" i="58" l="1"/>
  <c r="E2854" i="58"/>
  <c r="C2854" i="58"/>
  <c r="S2855" i="58"/>
  <c r="Q2856" i="58" l="1"/>
  <c r="T2855" i="58"/>
  <c r="U2855" i="58" s="1"/>
  <c r="F2854" i="58"/>
  <c r="D2855" i="58" l="1"/>
  <c r="C2855" i="58"/>
  <c r="E2855" i="58"/>
  <c r="S2856" i="58"/>
  <c r="Q2857" i="58" l="1"/>
  <c r="T2856" i="58"/>
  <c r="U2856" i="58" s="1"/>
  <c r="F2855" i="58"/>
  <c r="D2856" i="58" l="1"/>
  <c r="E2856" i="58"/>
  <c r="C2856" i="58"/>
  <c r="S2857" i="58"/>
  <c r="Q2858" i="58" l="1"/>
  <c r="T2857" i="58"/>
  <c r="U2857" i="58" s="1"/>
  <c r="F2856" i="58"/>
  <c r="D2857" i="58" l="1"/>
  <c r="F2857" i="58" s="1"/>
  <c r="E2857" i="58"/>
  <c r="C2857" i="58"/>
  <c r="S2858" i="58"/>
  <c r="Q2859" i="58" l="1"/>
  <c r="T2858" i="58"/>
  <c r="U2858" i="58" s="1"/>
  <c r="D2858" i="58" l="1"/>
  <c r="E2858" i="58"/>
  <c r="C2858" i="58"/>
  <c r="S2859" i="58"/>
  <c r="Q2860" i="58" l="1"/>
  <c r="T2859" i="58"/>
  <c r="U2859" i="58" s="1"/>
  <c r="F2858" i="58"/>
  <c r="D2859" i="58" l="1"/>
  <c r="C2859" i="58"/>
  <c r="E2859" i="58"/>
  <c r="S2860" i="58"/>
  <c r="Q2861" i="58" l="1"/>
  <c r="T2860" i="58"/>
  <c r="U2860" i="58" s="1"/>
  <c r="F2859" i="58"/>
  <c r="D2860" i="58" l="1"/>
  <c r="F2860" i="58" s="1"/>
  <c r="E2860" i="58"/>
  <c r="C2860" i="58"/>
  <c r="S2861" i="58"/>
  <c r="Q2862" i="58" l="1"/>
  <c r="T2861" i="58"/>
  <c r="U2861" i="58" s="1"/>
  <c r="D2861" i="58" l="1"/>
  <c r="E2861" i="58"/>
  <c r="C2861" i="58"/>
  <c r="S2862" i="58"/>
  <c r="Q2863" i="58" l="1"/>
  <c r="T2862" i="58"/>
  <c r="U2862" i="58" s="1"/>
  <c r="F2861" i="58"/>
  <c r="D2862" i="58" l="1"/>
  <c r="E2862" i="58"/>
  <c r="C2862" i="58"/>
  <c r="S2863" i="58"/>
  <c r="Q2864" i="58" l="1"/>
  <c r="T2863" i="58"/>
  <c r="U2863" i="58" s="1"/>
  <c r="F2862" i="58"/>
  <c r="D2863" i="58" l="1"/>
  <c r="C2863" i="58"/>
  <c r="E2863" i="58"/>
  <c r="S2864" i="58"/>
  <c r="Q2865" i="58" l="1"/>
  <c r="T2864" i="58"/>
  <c r="U2864" i="58" s="1"/>
  <c r="F2863" i="58"/>
  <c r="D2864" i="58" l="1"/>
  <c r="F2864" i="58" s="1"/>
  <c r="E2864" i="58"/>
  <c r="C2864" i="58"/>
  <c r="S2865" i="58"/>
  <c r="Q2866" i="58" l="1"/>
  <c r="T2865" i="58"/>
  <c r="U2865" i="58" s="1"/>
  <c r="D2865" i="58" l="1"/>
  <c r="F2865" i="58" s="1"/>
  <c r="E2865" i="58"/>
  <c r="C2865" i="58"/>
  <c r="S2866" i="58"/>
  <c r="Q2867" i="58" l="1"/>
  <c r="T2866" i="58"/>
  <c r="U2866" i="58" s="1"/>
  <c r="D2866" i="58" l="1"/>
  <c r="F2866" i="58" s="1"/>
  <c r="E2866" i="58"/>
  <c r="C2866" i="58"/>
  <c r="S2867" i="58"/>
  <c r="Q2868" i="58" l="1"/>
  <c r="T2867" i="58"/>
  <c r="U2867" i="58" s="1"/>
  <c r="D2867" i="58" l="1"/>
  <c r="C2867" i="58"/>
  <c r="E2867" i="58"/>
  <c r="S2868" i="58"/>
  <c r="Q2869" i="58" l="1"/>
  <c r="T2868" i="58"/>
  <c r="U2868" i="58" s="1"/>
  <c r="F2867" i="58"/>
  <c r="D2868" i="58" l="1"/>
  <c r="F2868" i="58" s="1"/>
  <c r="E2868" i="58"/>
  <c r="C2868" i="58"/>
  <c r="S2869" i="58"/>
  <c r="Q2870" i="58" l="1"/>
  <c r="T2869" i="58"/>
  <c r="U2869" i="58" s="1"/>
  <c r="D2869" i="58" l="1"/>
  <c r="F2869" i="58" s="1"/>
  <c r="E2869" i="58"/>
  <c r="C2869" i="58"/>
  <c r="S2870" i="58"/>
  <c r="Q2871" i="58" l="1"/>
  <c r="T2870" i="58"/>
  <c r="U2870" i="58" s="1"/>
  <c r="D2870" i="58" l="1"/>
  <c r="F2870" i="58" s="1"/>
  <c r="E2870" i="58"/>
  <c r="C2870" i="58"/>
  <c r="S2871" i="58"/>
  <c r="Q2872" i="58" l="1"/>
  <c r="T2871" i="58"/>
  <c r="U2871" i="58" s="1"/>
  <c r="D2871" i="58" l="1"/>
  <c r="C2871" i="58"/>
  <c r="E2871" i="58"/>
  <c r="S2872" i="58"/>
  <c r="Q2873" i="58" l="1"/>
  <c r="T2872" i="58"/>
  <c r="U2872" i="58" s="1"/>
  <c r="F2871" i="58"/>
  <c r="D2872" i="58" l="1"/>
  <c r="F2872" i="58" s="1"/>
  <c r="E2872" i="58"/>
  <c r="C2872" i="58"/>
  <c r="S2873" i="58"/>
  <c r="Q2874" i="58" l="1"/>
  <c r="T2873" i="58"/>
  <c r="U2873" i="58" s="1"/>
  <c r="D2873" i="58" l="1"/>
  <c r="F2873" i="58" s="1"/>
  <c r="E2873" i="58"/>
  <c r="C2873" i="58"/>
  <c r="S2874" i="58"/>
  <c r="Q2875" i="58" l="1"/>
  <c r="T2874" i="58"/>
  <c r="U2874" i="58" s="1"/>
  <c r="D2874" i="58" l="1"/>
  <c r="F2874" i="58" s="1"/>
  <c r="E2874" i="58"/>
  <c r="C2874" i="58"/>
  <c r="S2875" i="58"/>
  <c r="Q2876" i="58" l="1"/>
  <c r="T2875" i="58"/>
  <c r="U2875" i="58" s="1"/>
  <c r="D2875" i="58" l="1"/>
  <c r="C2875" i="58"/>
  <c r="E2875" i="58"/>
  <c r="S2876" i="58"/>
  <c r="Q2877" i="58" l="1"/>
  <c r="T2876" i="58"/>
  <c r="U2876" i="58" s="1"/>
  <c r="F2875" i="58"/>
  <c r="D2876" i="58" l="1"/>
  <c r="E2876" i="58"/>
  <c r="C2876" i="58"/>
  <c r="S2877" i="58"/>
  <c r="Q2878" i="58" l="1"/>
  <c r="T2877" i="58"/>
  <c r="U2877" i="58" s="1"/>
  <c r="F2876" i="58"/>
  <c r="D2877" i="58" l="1"/>
  <c r="F2877" i="58" s="1"/>
  <c r="E2877" i="58"/>
  <c r="C2877" i="58"/>
  <c r="S2878" i="58"/>
  <c r="Q2879" i="58" l="1"/>
  <c r="T2878" i="58"/>
  <c r="U2878" i="58" s="1"/>
  <c r="D2878" i="58" l="1"/>
  <c r="E2878" i="58"/>
  <c r="C2878" i="58"/>
  <c r="S2879" i="58"/>
  <c r="Q2880" i="58" l="1"/>
  <c r="T2879" i="58"/>
  <c r="U2879" i="58" s="1"/>
  <c r="F2878" i="58"/>
  <c r="D2879" i="58" l="1"/>
  <c r="C2879" i="58"/>
  <c r="E2879" i="58"/>
  <c r="S2880" i="58"/>
  <c r="Q2881" i="58" l="1"/>
  <c r="T2880" i="58"/>
  <c r="U2880" i="58" s="1"/>
  <c r="F2879" i="58"/>
  <c r="D2880" i="58" l="1"/>
  <c r="E2880" i="58"/>
  <c r="C2880" i="58"/>
  <c r="S2881" i="58"/>
  <c r="Q2882" i="58" l="1"/>
  <c r="T2881" i="58"/>
  <c r="U2881" i="58" s="1"/>
  <c r="F2880" i="58"/>
  <c r="D2881" i="58" l="1"/>
  <c r="F2881" i="58" s="1"/>
  <c r="E2881" i="58"/>
  <c r="C2881" i="58"/>
  <c r="S2882" i="58"/>
  <c r="Q2883" i="58" l="1"/>
  <c r="T2882" i="58"/>
  <c r="U2882" i="58" s="1"/>
  <c r="D2882" i="58" l="1"/>
  <c r="F2882" i="58" s="1"/>
  <c r="E2882" i="58"/>
  <c r="C2882" i="58"/>
  <c r="S2883" i="58"/>
  <c r="Q2884" i="58" l="1"/>
  <c r="T2883" i="58"/>
  <c r="U2883" i="58" s="1"/>
  <c r="D2883" i="58" l="1"/>
  <c r="C2883" i="58"/>
  <c r="E2883" i="58"/>
  <c r="S2884" i="58"/>
  <c r="Q2885" i="58" l="1"/>
  <c r="T2884" i="58"/>
  <c r="U2884" i="58" s="1"/>
  <c r="F2883" i="58"/>
  <c r="D2884" i="58" l="1"/>
  <c r="E2884" i="58"/>
  <c r="C2884" i="58"/>
  <c r="S2885" i="58"/>
  <c r="Q2886" i="58" l="1"/>
  <c r="T2885" i="58"/>
  <c r="U2885" i="58" s="1"/>
  <c r="F2884" i="58"/>
  <c r="D2885" i="58" l="1"/>
  <c r="E2885" i="58"/>
  <c r="C2885" i="58"/>
  <c r="S2886" i="58"/>
  <c r="Q2887" i="58" l="1"/>
  <c r="T2886" i="58"/>
  <c r="U2886" i="58" s="1"/>
  <c r="F2885" i="58"/>
  <c r="D2886" i="58" l="1"/>
  <c r="E2886" i="58"/>
  <c r="C2886" i="58"/>
  <c r="S2887" i="58"/>
  <c r="Q2888" i="58" l="1"/>
  <c r="T2887" i="58"/>
  <c r="U2887" i="58" s="1"/>
  <c r="F2886" i="58"/>
  <c r="D2887" i="58" l="1"/>
  <c r="C2887" i="58"/>
  <c r="E2887" i="58"/>
  <c r="S2888" i="58"/>
  <c r="Q2889" i="58" l="1"/>
  <c r="T2888" i="58"/>
  <c r="U2888" i="58" s="1"/>
  <c r="F2887" i="58"/>
  <c r="D2888" i="58" l="1"/>
  <c r="E2888" i="58"/>
  <c r="C2888" i="58"/>
  <c r="S2889" i="58"/>
  <c r="Q2890" i="58" l="1"/>
  <c r="T2889" i="58"/>
  <c r="U2889" i="58" s="1"/>
  <c r="F2888" i="58"/>
  <c r="D2889" i="58" l="1"/>
  <c r="E2889" i="58"/>
  <c r="C2889" i="58"/>
  <c r="S2890" i="58"/>
  <c r="Q2891" i="58" l="1"/>
  <c r="T2890" i="58"/>
  <c r="U2890" i="58" s="1"/>
  <c r="F2889" i="58"/>
  <c r="D2890" i="58" l="1"/>
  <c r="E2890" i="58"/>
  <c r="C2890" i="58"/>
  <c r="S2891" i="58"/>
  <c r="Q2892" i="58" l="1"/>
  <c r="T2891" i="58"/>
  <c r="U2891" i="58" s="1"/>
  <c r="F2890" i="58"/>
  <c r="D2891" i="58" l="1"/>
  <c r="C2891" i="58"/>
  <c r="E2891" i="58"/>
  <c r="S2892" i="58"/>
  <c r="Q2893" i="58" l="1"/>
  <c r="T2892" i="58"/>
  <c r="U2892" i="58" s="1"/>
  <c r="F2891" i="58"/>
  <c r="D2892" i="58" l="1"/>
  <c r="E2892" i="58"/>
  <c r="C2892" i="58"/>
  <c r="S2893" i="58"/>
  <c r="Q2894" i="58" l="1"/>
  <c r="T2893" i="58"/>
  <c r="U2893" i="58" s="1"/>
  <c r="F2892" i="58"/>
  <c r="D2893" i="58" l="1"/>
  <c r="E2893" i="58"/>
  <c r="C2893" i="58"/>
  <c r="S2894" i="58"/>
  <c r="Q2895" i="58" l="1"/>
  <c r="T2894" i="58"/>
  <c r="U2894" i="58" s="1"/>
  <c r="F2893" i="58"/>
  <c r="D2894" i="58" l="1"/>
  <c r="E2894" i="58"/>
  <c r="C2894" i="58"/>
  <c r="S2895" i="58"/>
  <c r="Q2896" i="58" l="1"/>
  <c r="T2895" i="58"/>
  <c r="U2895" i="58" s="1"/>
  <c r="F2894" i="58"/>
  <c r="D2895" i="58" l="1"/>
  <c r="C2895" i="58"/>
  <c r="E2895" i="58"/>
  <c r="S2896" i="58"/>
  <c r="Q2897" i="58" l="1"/>
  <c r="T2896" i="58"/>
  <c r="U2896" i="58" s="1"/>
  <c r="F2895" i="58"/>
  <c r="D2896" i="58" l="1"/>
  <c r="E2896" i="58"/>
  <c r="C2896" i="58"/>
  <c r="S2897" i="58"/>
  <c r="Q2898" i="58" l="1"/>
  <c r="T2897" i="58"/>
  <c r="U2897" i="58" s="1"/>
  <c r="F2896" i="58"/>
  <c r="D2897" i="58" l="1"/>
  <c r="E2897" i="58"/>
  <c r="C2897" i="58"/>
  <c r="S2898" i="58"/>
  <c r="Q2899" i="58" l="1"/>
  <c r="T2898" i="58"/>
  <c r="U2898" i="58" s="1"/>
  <c r="F2897" i="58"/>
  <c r="D2898" i="58" l="1"/>
  <c r="E2898" i="58"/>
  <c r="C2898" i="58"/>
  <c r="S2899" i="58"/>
  <c r="Q2900" i="58" l="1"/>
  <c r="T2899" i="58"/>
  <c r="U2899" i="58" s="1"/>
  <c r="F2898" i="58"/>
  <c r="D2899" i="58" l="1"/>
  <c r="C2899" i="58"/>
  <c r="E2899" i="58"/>
  <c r="S2900" i="58"/>
  <c r="Q2901" i="58" l="1"/>
  <c r="T2900" i="58"/>
  <c r="U2900" i="58" s="1"/>
  <c r="F2899" i="58"/>
  <c r="D2900" i="58" l="1"/>
  <c r="E2900" i="58"/>
  <c r="C2900" i="58"/>
  <c r="S2901" i="58"/>
  <c r="Q2902" i="58" l="1"/>
  <c r="T2901" i="58"/>
  <c r="U2901" i="58" s="1"/>
  <c r="F2900" i="58"/>
  <c r="D2901" i="58" l="1"/>
  <c r="E2901" i="58"/>
  <c r="C2901" i="58"/>
  <c r="S2902" i="58"/>
  <c r="Q2903" i="58" l="1"/>
  <c r="T2902" i="58"/>
  <c r="U2902" i="58" s="1"/>
  <c r="F2901" i="58"/>
  <c r="D2902" i="58" l="1"/>
  <c r="E2902" i="58"/>
  <c r="C2902" i="58"/>
  <c r="S2903" i="58"/>
  <c r="Q2904" i="58" l="1"/>
  <c r="T2903" i="58"/>
  <c r="U2903" i="58" s="1"/>
  <c r="F2902" i="58"/>
  <c r="D2903" i="58" l="1"/>
  <c r="C2903" i="58"/>
  <c r="E2903" i="58"/>
  <c r="S2904" i="58"/>
  <c r="Q2905" i="58" l="1"/>
  <c r="T2904" i="58"/>
  <c r="U2904" i="58" s="1"/>
  <c r="F2903" i="58"/>
  <c r="D2904" i="58" l="1"/>
  <c r="E2904" i="58"/>
  <c r="C2904" i="58"/>
  <c r="S2905" i="58"/>
  <c r="Q2906" i="58" l="1"/>
  <c r="T2905" i="58"/>
  <c r="U2905" i="58" s="1"/>
  <c r="F2904" i="58"/>
  <c r="D2905" i="58" l="1"/>
  <c r="E2905" i="58"/>
  <c r="C2905" i="58"/>
  <c r="S2906" i="58"/>
  <c r="Q2907" i="58" l="1"/>
  <c r="T2906" i="58"/>
  <c r="U2906" i="58" s="1"/>
  <c r="F2905" i="58"/>
  <c r="D2906" i="58" l="1"/>
  <c r="E2906" i="58"/>
  <c r="C2906" i="58"/>
  <c r="S2907" i="58"/>
  <c r="Q2908" i="58" l="1"/>
  <c r="T2907" i="58"/>
  <c r="U2907" i="58" s="1"/>
  <c r="F2906" i="58"/>
  <c r="D2907" i="58" l="1"/>
  <c r="F2907" i="58" s="1"/>
  <c r="C2907" i="58"/>
  <c r="E2907" i="58"/>
  <c r="S2908" i="58"/>
  <c r="Q2909" i="58" l="1"/>
  <c r="T2908" i="58"/>
  <c r="U2908" i="58" s="1"/>
  <c r="D2908" i="58" l="1"/>
  <c r="E2908" i="58"/>
  <c r="C2908" i="58"/>
  <c r="S2909" i="58"/>
  <c r="Q2910" i="58" l="1"/>
  <c r="T2909" i="58"/>
  <c r="U2909" i="58" s="1"/>
  <c r="F2908" i="58"/>
  <c r="D2909" i="58" l="1"/>
  <c r="E2909" i="58"/>
  <c r="C2909" i="58"/>
  <c r="S2910" i="58"/>
  <c r="F2909" i="58" l="1"/>
  <c r="Q2911" i="58"/>
  <c r="T2910" i="58"/>
  <c r="U2910" i="58" s="1"/>
  <c r="D2910" i="58" l="1"/>
  <c r="F2910" i="58" s="1"/>
  <c r="E2910" i="58"/>
  <c r="C2910" i="58"/>
  <c r="S2911" i="58"/>
  <c r="Q2912" i="58" l="1"/>
  <c r="T2911" i="58"/>
  <c r="U2911" i="58" s="1"/>
  <c r="D2911" i="58" l="1"/>
  <c r="F2911" i="58" s="1"/>
  <c r="C2911" i="58"/>
  <c r="E2911" i="58"/>
  <c r="S2912" i="58"/>
  <c r="Q2913" i="58" l="1"/>
  <c r="T2912" i="58"/>
  <c r="U2912" i="58" s="1"/>
  <c r="D2912" i="58" l="1"/>
  <c r="F2912" i="58" s="1"/>
  <c r="E2912" i="58"/>
  <c r="C2912" i="58"/>
  <c r="S2913" i="58"/>
  <c r="Q2914" i="58" l="1"/>
  <c r="T2913" i="58"/>
  <c r="U2913" i="58" s="1"/>
  <c r="D2913" i="58" l="1"/>
  <c r="F2913" i="58" s="1"/>
  <c r="E2913" i="58"/>
  <c r="C2913" i="58"/>
  <c r="S2914" i="58"/>
  <c r="Q2915" i="58" l="1"/>
  <c r="T2914" i="58"/>
  <c r="U2914" i="58" s="1"/>
  <c r="D2914" i="58" l="1"/>
  <c r="F2914" i="58" s="1"/>
  <c r="E2914" i="58"/>
  <c r="C2914" i="58"/>
  <c r="S2915" i="58"/>
  <c r="Q2916" i="58" l="1"/>
  <c r="T2915" i="58"/>
  <c r="U2915" i="58" s="1"/>
  <c r="D2915" i="58" l="1"/>
  <c r="C2915" i="58"/>
  <c r="E2915" i="58"/>
  <c r="S2916" i="58"/>
  <c r="Q2917" i="58" l="1"/>
  <c r="T2916" i="58"/>
  <c r="U2916" i="58" s="1"/>
  <c r="F2915" i="58"/>
  <c r="D2916" i="58" l="1"/>
  <c r="F2916" i="58" s="1"/>
  <c r="E2916" i="58"/>
  <c r="C2916" i="58"/>
  <c r="S2917" i="58"/>
  <c r="Q2918" i="58" l="1"/>
  <c r="T2917" i="58"/>
  <c r="U2917" i="58" s="1"/>
  <c r="D2917" i="58" l="1"/>
  <c r="F2917" i="58" s="1"/>
  <c r="E2917" i="58"/>
  <c r="C2917" i="58"/>
  <c r="S2918" i="58"/>
  <c r="Q2919" i="58" l="1"/>
  <c r="T2918" i="58"/>
  <c r="U2918" i="58" s="1"/>
  <c r="D2918" i="58" l="1"/>
  <c r="F2918" i="58" s="1"/>
  <c r="E2918" i="58"/>
  <c r="C2918" i="58"/>
  <c r="S2919" i="58"/>
  <c r="Q2920" i="58" l="1"/>
  <c r="T2919" i="58"/>
  <c r="U2919" i="58" s="1"/>
  <c r="D2919" i="58" l="1"/>
  <c r="F2919" i="58" s="1"/>
  <c r="C2919" i="58"/>
  <c r="E2919" i="58"/>
  <c r="S2920" i="58"/>
  <c r="Q2921" i="58" l="1"/>
  <c r="T2920" i="58"/>
  <c r="U2920" i="58" s="1"/>
  <c r="D2920" i="58" l="1"/>
  <c r="F2920" i="58" s="1"/>
  <c r="E2920" i="58"/>
  <c r="C2920" i="58"/>
  <c r="S2921" i="58"/>
  <c r="Q2922" i="58" l="1"/>
  <c r="T2921" i="58"/>
  <c r="U2921" i="58" s="1"/>
  <c r="D2921" i="58" l="1"/>
  <c r="F2921" i="58" s="1"/>
  <c r="E2921" i="58"/>
  <c r="C2921" i="58"/>
  <c r="S2922" i="58"/>
  <c r="Q2923" i="58" l="1"/>
  <c r="T2922" i="58"/>
  <c r="U2922" i="58" s="1"/>
  <c r="D2922" i="58" l="1"/>
  <c r="F2922" i="58" s="1"/>
  <c r="E2922" i="58"/>
  <c r="C2922" i="58"/>
  <c r="S2923" i="58"/>
  <c r="Q2924" i="58" l="1"/>
  <c r="T2923" i="58"/>
  <c r="U2923" i="58" s="1"/>
  <c r="D2923" i="58" l="1"/>
  <c r="F2923" i="58" s="1"/>
  <c r="C2923" i="58"/>
  <c r="E2923" i="58"/>
  <c r="S2924" i="58"/>
  <c r="Q2925" i="58" l="1"/>
  <c r="T2924" i="58"/>
  <c r="U2924" i="58" s="1"/>
  <c r="S2925" i="58" l="1"/>
  <c r="D2924" i="58"/>
  <c r="E2924" i="58"/>
  <c r="C2924" i="58"/>
  <c r="F2924" i="58" l="1"/>
  <c r="Q2926" i="58"/>
  <c r="T2925" i="58"/>
  <c r="U2925" i="58" s="1"/>
  <c r="D2925" i="58" l="1"/>
  <c r="F2925" i="58" s="1"/>
  <c r="E2925" i="58"/>
  <c r="C2925" i="58"/>
  <c r="S2926" i="58"/>
  <c r="Q2927" i="58" l="1"/>
  <c r="T2926" i="58"/>
  <c r="U2926" i="58" s="1"/>
  <c r="D2926" i="58" l="1"/>
  <c r="F2926" i="58" s="1"/>
  <c r="E2926" i="58"/>
  <c r="C2926" i="58"/>
  <c r="S2927" i="58"/>
  <c r="Q2928" i="58" l="1"/>
  <c r="T2927" i="58"/>
  <c r="U2927" i="58" s="1"/>
  <c r="D2927" i="58" l="1"/>
  <c r="F2927" i="58" s="1"/>
  <c r="C2927" i="58"/>
  <c r="E2927" i="58"/>
  <c r="S2928" i="58"/>
  <c r="Q2929" i="58" l="1"/>
  <c r="T2928" i="58"/>
  <c r="U2928" i="58" s="1"/>
  <c r="D2928" i="58" l="1"/>
  <c r="F2928" i="58" s="1"/>
  <c r="E2928" i="58"/>
  <c r="C2928" i="58"/>
  <c r="S2929" i="58"/>
  <c r="Q2930" i="58" l="1"/>
  <c r="T2929" i="58"/>
  <c r="U2929" i="58" s="1"/>
  <c r="D2929" i="58" l="1"/>
  <c r="F2929" i="58" s="1"/>
  <c r="E2929" i="58"/>
  <c r="C2929" i="58"/>
  <c r="S2930" i="58"/>
  <c r="Q2931" i="58" l="1"/>
  <c r="T2930" i="58"/>
  <c r="U2930" i="58" s="1"/>
  <c r="D2930" i="58" l="1"/>
  <c r="F2930" i="58" s="1"/>
  <c r="E2930" i="58"/>
  <c r="C2930" i="58"/>
  <c r="S2931" i="58"/>
  <c r="Q2932" i="58" l="1"/>
  <c r="T2931" i="58"/>
  <c r="U2931" i="58" s="1"/>
  <c r="D2931" i="58" l="1"/>
  <c r="F2931" i="58" s="1"/>
  <c r="C2931" i="58"/>
  <c r="E2931" i="58"/>
  <c r="S2932" i="58"/>
  <c r="Q2933" i="58" l="1"/>
  <c r="T2932" i="58"/>
  <c r="U2932" i="58" s="1"/>
  <c r="D2932" i="58" l="1"/>
  <c r="F2932" i="58" s="1"/>
  <c r="E2932" i="58"/>
  <c r="C2932" i="58"/>
  <c r="S2933" i="58"/>
  <c r="Q2934" i="58" l="1"/>
  <c r="T2933" i="58"/>
  <c r="U2933" i="58" s="1"/>
  <c r="D2933" i="58" l="1"/>
  <c r="F2933" i="58" s="1"/>
  <c r="E2933" i="58"/>
  <c r="C2933" i="58"/>
  <c r="S2934" i="58"/>
  <c r="Q2935" i="58" l="1"/>
  <c r="T2934" i="58"/>
  <c r="U2934" i="58" s="1"/>
  <c r="D2934" i="58" l="1"/>
  <c r="F2934" i="58" s="1"/>
  <c r="E2934" i="58"/>
  <c r="C2934" i="58"/>
  <c r="S2935" i="58"/>
  <c r="Q2936" i="58" l="1"/>
  <c r="T2935" i="58"/>
  <c r="U2935" i="58" s="1"/>
  <c r="D2935" i="58" l="1"/>
  <c r="F2935" i="58" s="1"/>
  <c r="C2935" i="58"/>
  <c r="E2935" i="58"/>
  <c r="S2936" i="58"/>
  <c r="Q2937" i="58" l="1"/>
  <c r="T2936" i="58"/>
  <c r="U2936" i="58" s="1"/>
  <c r="D2936" i="58" l="1"/>
  <c r="F2936" i="58" s="1"/>
  <c r="E2936" i="58"/>
  <c r="C2936" i="58"/>
  <c r="S2937" i="58"/>
  <c r="Q2938" i="58" l="1"/>
  <c r="T2937" i="58"/>
  <c r="U2937" i="58" s="1"/>
  <c r="D2937" i="58" l="1"/>
  <c r="F2937" i="58" s="1"/>
  <c r="E2937" i="58"/>
  <c r="C2937" i="58"/>
  <c r="S2938" i="58"/>
  <c r="Q2939" i="58" l="1"/>
  <c r="T2938" i="58"/>
  <c r="U2938" i="58" s="1"/>
  <c r="D2938" i="58" l="1"/>
  <c r="F2938" i="58" s="1"/>
  <c r="E2938" i="58"/>
  <c r="C2938" i="58"/>
  <c r="S2939" i="58"/>
  <c r="Q2940" i="58" l="1"/>
  <c r="T2939" i="58"/>
  <c r="U2939" i="58" s="1"/>
  <c r="D2939" i="58" l="1"/>
  <c r="C2939" i="58"/>
  <c r="E2939" i="58"/>
  <c r="S2940" i="58"/>
  <c r="Q2941" i="58" l="1"/>
  <c r="T2940" i="58"/>
  <c r="U2940" i="58" s="1"/>
  <c r="F2939" i="58"/>
  <c r="D2940" i="58" l="1"/>
  <c r="F2940" i="58" s="1"/>
  <c r="E2940" i="58"/>
  <c r="C2940" i="58"/>
  <c r="S2941" i="58"/>
  <c r="Q2942" i="58" l="1"/>
  <c r="T2941" i="58"/>
  <c r="U2941" i="58" s="1"/>
  <c r="D2941" i="58" l="1"/>
  <c r="F2941" i="58" s="1"/>
  <c r="E2941" i="58"/>
  <c r="C2941" i="58"/>
  <c r="S2942" i="58"/>
  <c r="Q2943" i="58" l="1"/>
  <c r="T2942" i="58"/>
  <c r="U2942" i="58" s="1"/>
  <c r="D2942" i="58" l="1"/>
  <c r="F2942" i="58" s="1"/>
  <c r="E2942" i="58"/>
  <c r="C2942" i="58"/>
  <c r="S2943" i="58"/>
  <c r="Q2944" i="58" l="1"/>
  <c r="T2943" i="58"/>
  <c r="U2943" i="58" s="1"/>
  <c r="D2943" i="58" l="1"/>
  <c r="F2943" i="58" s="1"/>
  <c r="C2943" i="58"/>
  <c r="E2943" i="58"/>
  <c r="S2944" i="58"/>
  <c r="Q2945" i="58" l="1"/>
  <c r="T2944" i="58"/>
  <c r="U2944" i="58" s="1"/>
  <c r="D2944" i="58" l="1"/>
  <c r="F2944" i="58" s="1"/>
  <c r="E2944" i="58"/>
  <c r="C2944" i="58"/>
  <c r="S2945" i="58"/>
  <c r="Q2946" i="58" l="1"/>
  <c r="T2945" i="58"/>
  <c r="U2945" i="58" s="1"/>
  <c r="D2945" i="58" l="1"/>
  <c r="F2945" i="58" s="1"/>
  <c r="E2945" i="58"/>
  <c r="C2945" i="58"/>
  <c r="S2946" i="58"/>
  <c r="Q2947" i="58" l="1"/>
  <c r="T2946" i="58"/>
  <c r="U2946" i="58" s="1"/>
  <c r="D2946" i="58" l="1"/>
  <c r="F2946" i="58" s="1"/>
  <c r="E2946" i="58"/>
  <c r="C2946" i="58"/>
  <c r="S2947" i="58"/>
  <c r="Q2948" i="58" l="1"/>
  <c r="T2947" i="58"/>
  <c r="U2947" i="58" s="1"/>
  <c r="D2947" i="58" l="1"/>
  <c r="F2947" i="58" s="1"/>
  <c r="C2947" i="58"/>
  <c r="E2947" i="58"/>
  <c r="S2948" i="58"/>
  <c r="Q2949" i="58" l="1"/>
  <c r="T2948" i="58"/>
  <c r="U2948" i="58" s="1"/>
  <c r="D2948" i="58" l="1"/>
  <c r="F2948" i="58" s="1"/>
  <c r="E2948" i="58"/>
  <c r="C2948" i="58"/>
  <c r="S2949" i="58"/>
  <c r="Q2950" i="58" l="1"/>
  <c r="T2949" i="58"/>
  <c r="U2949" i="58" s="1"/>
  <c r="D2949" i="58" l="1"/>
  <c r="F2949" i="58" s="1"/>
  <c r="E2949" i="58"/>
  <c r="C2949" i="58"/>
  <c r="S2950" i="58"/>
  <c r="Q2951" i="58" l="1"/>
  <c r="T2950" i="58"/>
  <c r="U2950" i="58" s="1"/>
  <c r="D2950" i="58" l="1"/>
  <c r="F2950" i="58" s="1"/>
  <c r="E2950" i="58"/>
  <c r="C2950" i="58"/>
  <c r="S2951" i="58"/>
  <c r="Q2952" i="58" l="1"/>
  <c r="T2951" i="58"/>
  <c r="U2951" i="58" s="1"/>
  <c r="D2951" i="58" l="1"/>
  <c r="F2951" i="58" s="1"/>
  <c r="C2951" i="58"/>
  <c r="E2951" i="58"/>
  <c r="S2952" i="58"/>
  <c r="Q2953" i="58" l="1"/>
  <c r="T2952" i="58"/>
  <c r="U2952" i="58" s="1"/>
  <c r="D2952" i="58" l="1"/>
  <c r="F2952" i="58" s="1"/>
  <c r="E2952" i="58"/>
  <c r="C2952" i="58"/>
  <c r="S2953" i="58"/>
  <c r="Q2954" i="58" l="1"/>
  <c r="T2953" i="58"/>
  <c r="U2953" i="58" s="1"/>
  <c r="D2953" i="58" l="1"/>
  <c r="F2953" i="58" s="1"/>
  <c r="E2953" i="58"/>
  <c r="C2953" i="58"/>
  <c r="S2954" i="58"/>
  <c r="Q2955" i="58" l="1"/>
  <c r="T2954" i="58"/>
  <c r="U2954" i="58" s="1"/>
  <c r="D2954" i="58" l="1"/>
  <c r="F2954" i="58" s="1"/>
  <c r="E2954" i="58"/>
  <c r="C2954" i="58"/>
  <c r="S2955" i="58"/>
  <c r="Q2956" i="58" l="1"/>
  <c r="T2955" i="58"/>
  <c r="U2955" i="58" s="1"/>
  <c r="D2955" i="58" l="1"/>
  <c r="C2955" i="58"/>
  <c r="E2955" i="58"/>
  <c r="S2956" i="58"/>
  <c r="Q2957" i="58" l="1"/>
  <c r="T2956" i="58"/>
  <c r="U2956" i="58" s="1"/>
  <c r="F2955" i="58"/>
  <c r="D2956" i="58" l="1"/>
  <c r="F2956" i="58" s="1"/>
  <c r="E2956" i="58"/>
  <c r="C2956" i="58"/>
  <c r="S2957" i="58"/>
  <c r="Q2958" i="58" l="1"/>
  <c r="T2957" i="58"/>
  <c r="U2957" i="58" s="1"/>
  <c r="D2957" i="58" l="1"/>
  <c r="F2957" i="58" s="1"/>
  <c r="E2957" i="58"/>
  <c r="C2957" i="58"/>
  <c r="S2958" i="58"/>
  <c r="Q2959" i="58" l="1"/>
  <c r="T2958" i="58"/>
  <c r="U2958" i="58" s="1"/>
  <c r="D2958" i="58" l="1"/>
  <c r="F2958" i="58" s="1"/>
  <c r="E2958" i="58"/>
  <c r="C2958" i="58"/>
  <c r="S2959" i="58"/>
  <c r="Q2960" i="58" l="1"/>
  <c r="T2959" i="58"/>
  <c r="U2959" i="58" s="1"/>
  <c r="D2959" i="58" l="1"/>
  <c r="F2959" i="58" s="1"/>
  <c r="C2959" i="58"/>
  <c r="E2959" i="58"/>
  <c r="S2960" i="58"/>
  <c r="Q2961" i="58" l="1"/>
  <c r="T2960" i="58"/>
  <c r="U2960" i="58" s="1"/>
  <c r="D2960" i="58" l="1"/>
  <c r="F2960" i="58" s="1"/>
  <c r="E2960" i="58"/>
  <c r="C2960" i="58"/>
  <c r="S2961" i="58"/>
  <c r="Q2962" i="58" l="1"/>
  <c r="T2961" i="58"/>
  <c r="U2961" i="58" s="1"/>
  <c r="D2961" i="58" l="1"/>
  <c r="F2961" i="58" s="1"/>
  <c r="E2961" i="58"/>
  <c r="C2961" i="58"/>
  <c r="S2962" i="58"/>
  <c r="Q2963" i="58" l="1"/>
  <c r="T2962" i="58"/>
  <c r="U2962" i="58" s="1"/>
  <c r="D2962" i="58" l="1"/>
  <c r="F2962" i="58" s="1"/>
  <c r="E2962" i="58"/>
  <c r="C2962" i="58"/>
  <c r="S2963" i="58"/>
  <c r="Q2964" i="58" l="1"/>
  <c r="T2963" i="58"/>
  <c r="U2963" i="58" s="1"/>
  <c r="D2963" i="58" l="1"/>
  <c r="F2963" i="58" s="1"/>
  <c r="C2963" i="58"/>
  <c r="E2963" i="58"/>
  <c r="S2964" i="58"/>
  <c r="Q2965" i="58" l="1"/>
  <c r="T2964" i="58"/>
  <c r="U2964" i="58" s="1"/>
  <c r="D2964" i="58" l="1"/>
  <c r="F2964" i="58" s="1"/>
  <c r="E2964" i="58"/>
  <c r="C2964" i="58"/>
  <c r="S2965" i="58"/>
  <c r="Q2966" i="58" l="1"/>
  <c r="T2965" i="58"/>
  <c r="U2965" i="58" s="1"/>
  <c r="D2965" i="58" l="1"/>
  <c r="F2965" i="58" s="1"/>
  <c r="E2965" i="58"/>
  <c r="C2965" i="58"/>
  <c r="S2966" i="58"/>
  <c r="Q2967" i="58" l="1"/>
  <c r="T2966" i="58"/>
  <c r="U2966" i="58" s="1"/>
  <c r="D2966" i="58" l="1"/>
  <c r="F2966" i="58" s="1"/>
  <c r="E2966" i="58"/>
  <c r="C2966" i="58"/>
  <c r="S2967" i="58"/>
  <c r="Q2968" i="58" l="1"/>
  <c r="T2967" i="58"/>
  <c r="U2967" i="58" s="1"/>
  <c r="D2967" i="58" l="1"/>
  <c r="C2967" i="58"/>
  <c r="E2967" i="58"/>
  <c r="S2968" i="58"/>
  <c r="Q2969" i="58" l="1"/>
  <c r="T2968" i="58"/>
  <c r="U2968" i="58" s="1"/>
  <c r="F2967" i="58"/>
  <c r="D2968" i="58" l="1"/>
  <c r="F2968" i="58" s="1"/>
  <c r="E2968" i="58"/>
  <c r="C2968" i="58"/>
  <c r="S2969" i="58"/>
  <c r="Q2970" i="58" l="1"/>
  <c r="T2969" i="58"/>
  <c r="U2969" i="58" s="1"/>
  <c r="D2969" i="58" l="1"/>
  <c r="F2969" i="58" s="1"/>
  <c r="E2969" i="58"/>
  <c r="C2969" i="58"/>
  <c r="S2970" i="58"/>
  <c r="Q2971" i="58" l="1"/>
  <c r="T2970" i="58"/>
  <c r="U2970" i="58" s="1"/>
  <c r="D2970" i="58" l="1"/>
  <c r="F2970" i="58" s="1"/>
  <c r="E2970" i="58"/>
  <c r="C2970" i="58"/>
  <c r="S2971" i="58"/>
  <c r="Q2972" i="58" l="1"/>
  <c r="T2971" i="58"/>
  <c r="U2971" i="58" s="1"/>
  <c r="D2971" i="58" l="1"/>
  <c r="F2971" i="58" s="1"/>
  <c r="C2971" i="58"/>
  <c r="E2971" i="58"/>
  <c r="S2972" i="58"/>
  <c r="Q2973" i="58" l="1"/>
  <c r="T2972" i="58"/>
  <c r="U2972" i="58" s="1"/>
  <c r="D2972" i="58" l="1"/>
  <c r="F2972" i="58" s="1"/>
  <c r="E2972" i="58"/>
  <c r="C2972" i="58"/>
  <c r="S2973" i="58"/>
  <c r="Q2974" i="58" l="1"/>
  <c r="T2973" i="58"/>
  <c r="U2973" i="58" s="1"/>
  <c r="D2973" i="58" l="1"/>
  <c r="F2973" i="58" s="1"/>
  <c r="E2973" i="58"/>
  <c r="C2973" i="58"/>
  <c r="S2974" i="58"/>
  <c r="Q2975" i="58" l="1"/>
  <c r="T2974" i="58"/>
  <c r="U2974" i="58" s="1"/>
  <c r="C2974" i="58" l="1"/>
  <c r="E2974" i="58"/>
  <c r="D2974" i="58"/>
  <c r="S2975" i="58"/>
  <c r="F2974" i="58" l="1"/>
  <c r="T2975" i="58"/>
  <c r="U2975" i="58" s="1"/>
  <c r="Q2976" i="58"/>
  <c r="S2976" i="58" l="1"/>
  <c r="D2975" i="58"/>
  <c r="F2975" i="58" s="1"/>
  <c r="C2975" i="58"/>
  <c r="E2975" i="58"/>
  <c r="Q2977" i="58" l="1"/>
  <c r="T2976" i="58"/>
  <c r="U2976" i="58" s="1"/>
  <c r="D2976" i="58" l="1"/>
  <c r="F2976" i="58" s="1"/>
  <c r="E2976" i="58"/>
  <c r="C2976" i="58"/>
  <c r="S2977" i="58"/>
  <c r="Q2978" i="58" l="1"/>
  <c r="T2977" i="58"/>
  <c r="U2977" i="58" s="1"/>
  <c r="D2977" i="58" l="1"/>
  <c r="F2977" i="58" s="1"/>
  <c r="E2977" i="58"/>
  <c r="C2977" i="58"/>
  <c r="S2978" i="58"/>
  <c r="Q2979" i="58" l="1"/>
  <c r="T2978" i="58"/>
  <c r="U2978" i="58" s="1"/>
  <c r="E2978" i="58" l="1"/>
  <c r="C2978" i="58"/>
  <c r="D2978" i="58"/>
  <c r="F2978" i="58" s="1"/>
  <c r="S2979" i="58"/>
  <c r="T2979" i="58" l="1"/>
  <c r="U2979" i="58" s="1"/>
  <c r="Q2980" i="58"/>
  <c r="S2980" i="58" l="1"/>
  <c r="D2979" i="58"/>
  <c r="C2979" i="58"/>
  <c r="E2979" i="58"/>
  <c r="F2979" i="58" l="1"/>
  <c r="Q2981" i="58"/>
  <c r="T2980" i="58"/>
  <c r="U2980" i="58" s="1"/>
  <c r="D2980" i="58" l="1"/>
  <c r="F2980" i="58" s="1"/>
  <c r="E2980" i="58"/>
  <c r="C2980" i="58"/>
  <c r="S2981" i="58"/>
  <c r="Q2982" i="58" l="1"/>
  <c r="T2981" i="58"/>
  <c r="U2981" i="58" s="1"/>
  <c r="D2981" i="58" l="1"/>
  <c r="F2981" i="58" s="1"/>
  <c r="E2981" i="58"/>
  <c r="C2981" i="58"/>
  <c r="S2982" i="58"/>
  <c r="Q2983" i="58" l="1"/>
  <c r="T2982" i="58"/>
  <c r="U2982" i="58" s="1"/>
  <c r="C2982" i="58" l="1"/>
  <c r="E2982" i="58"/>
  <c r="D2982" i="58"/>
  <c r="F2982" i="58" s="1"/>
  <c r="S2983" i="58"/>
  <c r="T2983" i="58" l="1"/>
  <c r="U2983" i="58" s="1"/>
  <c r="Q2984" i="58"/>
  <c r="S2984" i="58" l="1"/>
  <c r="D2983" i="58"/>
  <c r="C2983" i="58"/>
  <c r="E2983" i="58"/>
  <c r="F2983" i="58" l="1"/>
  <c r="Q2985" i="58"/>
  <c r="T2984" i="58"/>
  <c r="U2984" i="58" s="1"/>
  <c r="D2984" i="58" l="1"/>
  <c r="F2984" i="58" s="1"/>
  <c r="C2984" i="58"/>
  <c r="E2984" i="58"/>
  <c r="S2985" i="58"/>
  <c r="Q2986" i="58" l="1"/>
  <c r="T2985" i="58"/>
  <c r="U2985" i="58" s="1"/>
  <c r="D2985" i="58" l="1"/>
  <c r="E2985" i="58"/>
  <c r="C2985" i="58"/>
  <c r="S2986" i="58"/>
  <c r="Q2987" i="58" l="1"/>
  <c r="T2986" i="58"/>
  <c r="U2986" i="58" s="1"/>
  <c r="F2985" i="58"/>
  <c r="E2986" i="58" l="1"/>
  <c r="C2986" i="58"/>
  <c r="D2986" i="58"/>
  <c r="F2986" i="58" s="1"/>
  <c r="S2987" i="58"/>
  <c r="T2987" i="58" l="1"/>
  <c r="U2987" i="58" s="1"/>
  <c r="Q2988" i="58"/>
  <c r="S2988" i="58" l="1"/>
  <c r="D2987" i="58"/>
  <c r="C2987" i="58"/>
  <c r="E2987" i="58"/>
  <c r="F2987" i="58" l="1"/>
  <c r="Q2989" i="58"/>
  <c r="T2988" i="58"/>
  <c r="U2988" i="58" s="1"/>
  <c r="D2988" i="58" l="1"/>
  <c r="F2988" i="58" s="1"/>
  <c r="E2988" i="58"/>
  <c r="C2988" i="58"/>
  <c r="S2989" i="58"/>
  <c r="Q2990" i="58" l="1"/>
  <c r="T2989" i="58"/>
  <c r="U2989" i="58" s="1"/>
  <c r="D2989" i="58" l="1"/>
  <c r="F2989" i="58" s="1"/>
  <c r="E2989" i="58"/>
  <c r="C2989" i="58"/>
  <c r="S2990" i="58"/>
  <c r="Q2991" i="58" l="1"/>
  <c r="T2990" i="58"/>
  <c r="U2990" i="58" s="1"/>
  <c r="C2990" i="58" l="1"/>
  <c r="E2990" i="58"/>
  <c r="D2990" i="58"/>
  <c r="F2990" i="58" s="1"/>
  <c r="S2991" i="58"/>
  <c r="T2991" i="58" l="1"/>
  <c r="U2991" i="58" s="1"/>
  <c r="Q2992" i="58"/>
  <c r="S2992" i="58" l="1"/>
  <c r="D2991" i="58"/>
  <c r="C2991" i="58"/>
  <c r="E2991" i="58"/>
  <c r="F2991" i="58" l="1"/>
  <c r="Q2993" i="58"/>
  <c r="T2992" i="58"/>
  <c r="U2992" i="58" s="1"/>
  <c r="D2992" i="58" l="1"/>
  <c r="F2992" i="58" s="1"/>
  <c r="E2992" i="58"/>
  <c r="C2992" i="58"/>
  <c r="S2993" i="58"/>
  <c r="Q2994" i="58" l="1"/>
  <c r="T2993" i="58"/>
  <c r="U2993" i="58" s="1"/>
  <c r="D2993" i="58" l="1"/>
  <c r="F2993" i="58" s="1"/>
  <c r="E2993" i="58"/>
  <c r="C2993" i="58"/>
  <c r="S2994" i="58"/>
  <c r="Q2995" i="58" l="1"/>
  <c r="T2994" i="58"/>
  <c r="U2994" i="58" s="1"/>
  <c r="E2994" i="58" l="1"/>
  <c r="C2994" i="58"/>
  <c r="D2994" i="58"/>
  <c r="F2994" i="58" s="1"/>
  <c r="S2995" i="58"/>
  <c r="T2995" i="58" l="1"/>
  <c r="U2995" i="58" s="1"/>
  <c r="Q2996" i="58"/>
  <c r="S2996" i="58" l="1"/>
  <c r="D2995" i="58"/>
  <c r="C2995" i="58"/>
  <c r="E2995" i="58"/>
  <c r="F2995" i="58" l="1"/>
  <c r="Q2997" i="58"/>
  <c r="T2996" i="58"/>
  <c r="U2996" i="58" s="1"/>
  <c r="D2996" i="58" l="1"/>
  <c r="F2996" i="58" s="1"/>
  <c r="E2996" i="58"/>
  <c r="C2996" i="58"/>
  <c r="S2997" i="58"/>
  <c r="Q2998" i="58" l="1"/>
  <c r="T2997" i="58"/>
  <c r="U2997" i="58" s="1"/>
  <c r="D2997" i="58" l="1"/>
  <c r="F2997" i="58" s="1"/>
  <c r="E2997" i="58"/>
  <c r="C2997" i="58"/>
  <c r="S2998" i="58"/>
  <c r="Q2999" i="58" l="1"/>
  <c r="T2998" i="58"/>
  <c r="U2998" i="58" s="1"/>
  <c r="C2998" i="58" l="1"/>
  <c r="E2998" i="58"/>
  <c r="D2998" i="58"/>
  <c r="S2999" i="58"/>
  <c r="F2998" i="58" l="1"/>
  <c r="T2999" i="58"/>
  <c r="U2999" i="58" s="1"/>
  <c r="Q3000" i="58"/>
  <c r="S3000" i="58" l="1"/>
  <c r="D2999" i="58"/>
  <c r="F2999" i="58" s="1"/>
  <c r="C2999" i="58"/>
  <c r="E2999" i="58"/>
  <c r="Q3001" i="58" l="1"/>
  <c r="T3000" i="58"/>
  <c r="U3000" i="58" s="1"/>
  <c r="D3000" i="58" l="1"/>
  <c r="F3000" i="58" s="1"/>
  <c r="C3000" i="58"/>
  <c r="E3000" i="58"/>
  <c r="S3001" i="58"/>
  <c r="Q3002" i="58" l="1"/>
  <c r="T3001" i="58"/>
  <c r="U3001" i="58" s="1"/>
  <c r="D3001" i="58" l="1"/>
  <c r="C3001" i="58"/>
  <c r="E3001" i="58"/>
  <c r="S3002" i="58"/>
  <c r="Q3003" i="58" l="1"/>
  <c r="T3002" i="58"/>
  <c r="U3002" i="58" s="1"/>
  <c r="F3001" i="58"/>
  <c r="D3002" i="58" l="1"/>
  <c r="F3002" i="58" s="1"/>
  <c r="E3002" i="58"/>
  <c r="C3002" i="58"/>
  <c r="S3003" i="58"/>
  <c r="Q3004" i="58" l="1"/>
  <c r="T3003" i="58"/>
  <c r="U3003" i="58" s="1"/>
  <c r="D3003" i="58" l="1"/>
  <c r="C3003" i="58"/>
  <c r="E3003" i="58"/>
  <c r="S3004" i="58"/>
  <c r="Q3005" i="58" l="1"/>
  <c r="T3004" i="58"/>
  <c r="U3004" i="58" s="1"/>
  <c r="F3003" i="58"/>
  <c r="D3004" i="58" l="1"/>
  <c r="E3004" i="58"/>
  <c r="C3004" i="58"/>
  <c r="S3005" i="58"/>
  <c r="Q3006" i="58" l="1"/>
  <c r="T3005" i="58"/>
  <c r="U3005" i="58" s="1"/>
  <c r="F3004" i="58"/>
  <c r="D3005" i="58" l="1"/>
  <c r="C3005" i="58"/>
  <c r="E3005" i="58"/>
  <c r="S3006" i="58"/>
  <c r="Q3007" i="58" l="1"/>
  <c r="T3006" i="58"/>
  <c r="U3006" i="58" s="1"/>
  <c r="F3005" i="58"/>
  <c r="D3006" i="58" l="1"/>
  <c r="F3006" i="58" s="1"/>
  <c r="E3006" i="58"/>
  <c r="C3006" i="58"/>
  <c r="S3007" i="58"/>
  <c r="Q3008" i="58" l="1"/>
  <c r="T3007" i="58"/>
  <c r="U3007" i="58" s="1"/>
  <c r="D3007" i="58" l="1"/>
  <c r="F3007" i="58" s="1"/>
  <c r="C3007" i="58"/>
  <c r="E3007" i="58"/>
  <c r="S3008" i="58"/>
  <c r="Q3009" i="58" l="1"/>
  <c r="T3008" i="58"/>
  <c r="U3008" i="58" s="1"/>
  <c r="D3008" i="58" l="1"/>
  <c r="F3008" i="58" s="1"/>
  <c r="E3008" i="58"/>
  <c r="C3008" i="58"/>
  <c r="S3009" i="58"/>
  <c r="Q3010" i="58" l="1"/>
  <c r="T3009" i="58"/>
  <c r="U3009" i="58" s="1"/>
  <c r="D3009" i="58" l="1"/>
  <c r="C3009" i="58"/>
  <c r="E3009" i="58"/>
  <c r="S3010" i="58"/>
  <c r="Q3011" i="58" l="1"/>
  <c r="T3010" i="58"/>
  <c r="U3010" i="58" s="1"/>
  <c r="F3009" i="58"/>
  <c r="D3010" i="58" l="1"/>
  <c r="F3010" i="58" s="1"/>
  <c r="E3010" i="58"/>
  <c r="C3010" i="58"/>
  <c r="S3011" i="58"/>
  <c r="Q3012" i="58" l="1"/>
  <c r="T3011" i="58"/>
  <c r="U3011" i="58" s="1"/>
  <c r="D3011" i="58" l="1"/>
  <c r="F3011" i="58" s="1"/>
  <c r="C3011" i="58"/>
  <c r="E3011" i="58"/>
  <c r="S3012" i="58"/>
  <c r="Q3013" i="58" l="1"/>
  <c r="T3012" i="58"/>
  <c r="U3012" i="58" s="1"/>
  <c r="D3012" i="58" l="1"/>
  <c r="F3012" i="58" s="1"/>
  <c r="E3012" i="58"/>
  <c r="C3012" i="58"/>
  <c r="S3013" i="58"/>
  <c r="Q3014" i="58" l="1"/>
  <c r="T3013" i="58"/>
  <c r="U3013" i="58" s="1"/>
  <c r="D3013" i="58" l="1"/>
  <c r="C3013" i="58"/>
  <c r="E3013" i="58"/>
  <c r="S3014" i="58"/>
  <c r="Q3015" i="58" l="1"/>
  <c r="T3014" i="58"/>
  <c r="U3014" i="58" s="1"/>
  <c r="F3013" i="58"/>
  <c r="D3014" i="58" l="1"/>
  <c r="F3014" i="58" s="1"/>
  <c r="E3014" i="58"/>
  <c r="C3014" i="58"/>
  <c r="S3015" i="58"/>
  <c r="Q3016" i="58" l="1"/>
  <c r="T3015" i="58"/>
  <c r="U3015" i="58" s="1"/>
  <c r="D3015" i="58" l="1"/>
  <c r="C3015" i="58"/>
  <c r="E3015" i="58"/>
  <c r="S3016" i="58"/>
  <c r="Q3017" i="58" l="1"/>
  <c r="T3016" i="58"/>
  <c r="U3016" i="58" s="1"/>
  <c r="F3015" i="58"/>
  <c r="D3016" i="58" l="1"/>
  <c r="F3016" i="58" s="1"/>
  <c r="E3016" i="58"/>
  <c r="C3016" i="58"/>
  <c r="S3017" i="58"/>
  <c r="Q3018" i="58" l="1"/>
  <c r="T3017" i="58"/>
  <c r="U3017" i="58" s="1"/>
  <c r="D3017" i="58" l="1"/>
  <c r="F3017" i="58" s="1"/>
  <c r="C3017" i="58"/>
  <c r="E3017" i="58"/>
  <c r="S3018" i="58"/>
  <c r="Q3019" i="58" l="1"/>
  <c r="T3018" i="58"/>
  <c r="U3018" i="58" s="1"/>
  <c r="D3018" i="58" l="1"/>
  <c r="F3018" i="58" s="1"/>
  <c r="E3018" i="58"/>
  <c r="C3018" i="58"/>
  <c r="S3019" i="58"/>
  <c r="Q3020" i="58" l="1"/>
  <c r="T3019" i="58"/>
  <c r="U3019" i="58" s="1"/>
  <c r="D3019" i="58" l="1"/>
  <c r="F3019" i="58" s="1"/>
  <c r="C3019" i="58"/>
  <c r="E3019" i="58"/>
  <c r="S3020" i="58"/>
  <c r="Q3021" i="58" l="1"/>
  <c r="T3020" i="58"/>
  <c r="U3020" i="58" s="1"/>
  <c r="D3020" i="58" l="1"/>
  <c r="F3020" i="58" s="1"/>
  <c r="E3020" i="58"/>
  <c r="C3020" i="58"/>
  <c r="S3021" i="58"/>
  <c r="Q3022" i="58" l="1"/>
  <c r="T3021" i="58"/>
  <c r="U3021" i="58" s="1"/>
  <c r="D3021" i="58" l="1"/>
  <c r="C3021" i="58"/>
  <c r="E3021" i="58"/>
  <c r="S3022" i="58"/>
  <c r="Q3023" i="58" l="1"/>
  <c r="T3022" i="58"/>
  <c r="U3022" i="58" s="1"/>
  <c r="F3021" i="58"/>
  <c r="D3022" i="58" l="1"/>
  <c r="F3022" i="58" s="1"/>
  <c r="E3022" i="58"/>
  <c r="C3022" i="58"/>
  <c r="S3023" i="58"/>
  <c r="Q3024" i="58" l="1"/>
  <c r="T3023" i="58"/>
  <c r="U3023" i="58" s="1"/>
  <c r="D3023" i="58" l="1"/>
  <c r="C3023" i="58"/>
  <c r="E3023" i="58"/>
  <c r="S3024" i="58"/>
  <c r="Q3025" i="58" l="1"/>
  <c r="T3024" i="58"/>
  <c r="U3024" i="58" s="1"/>
  <c r="F3023" i="58"/>
  <c r="D3024" i="58" l="1"/>
  <c r="E3024" i="58"/>
  <c r="C3024" i="58"/>
  <c r="S3025" i="58"/>
  <c r="Q3026" i="58" l="1"/>
  <c r="T3025" i="58"/>
  <c r="U3025" i="58" s="1"/>
  <c r="F3024" i="58"/>
  <c r="D3025" i="58" l="1"/>
  <c r="C3025" i="58"/>
  <c r="E3025" i="58"/>
  <c r="S3026" i="58"/>
  <c r="Q3027" i="58" l="1"/>
  <c r="T3026" i="58"/>
  <c r="U3026" i="58" s="1"/>
  <c r="F3025" i="58"/>
  <c r="D3026" i="58" l="1"/>
  <c r="E3026" i="58"/>
  <c r="C3026" i="58"/>
  <c r="S3027" i="58"/>
  <c r="Q3028" i="58" l="1"/>
  <c r="T3027" i="58"/>
  <c r="U3027" i="58" s="1"/>
  <c r="F3026" i="58"/>
  <c r="D3027" i="58" l="1"/>
  <c r="C3027" i="58"/>
  <c r="E3027" i="58"/>
  <c r="S3028" i="58"/>
  <c r="Q3029" i="58" l="1"/>
  <c r="T3028" i="58"/>
  <c r="U3028" i="58" s="1"/>
  <c r="F3027" i="58"/>
  <c r="D3028" i="58" l="1"/>
  <c r="F3028" i="58" s="1"/>
  <c r="E3028" i="58"/>
  <c r="C3028" i="58"/>
  <c r="S3029" i="58"/>
  <c r="Q3030" i="58" l="1"/>
  <c r="T3029" i="58"/>
  <c r="U3029" i="58" s="1"/>
  <c r="D3029" i="58" l="1"/>
  <c r="F3029" i="58" s="1"/>
  <c r="C3029" i="58"/>
  <c r="E3029" i="58"/>
  <c r="S3030" i="58"/>
  <c r="Q3031" i="58" l="1"/>
  <c r="T3030" i="58"/>
  <c r="U3030" i="58" s="1"/>
  <c r="D3030" i="58" l="1"/>
  <c r="F3030" i="58" s="1"/>
  <c r="E3030" i="58"/>
  <c r="C3030" i="58"/>
  <c r="S3031" i="58"/>
  <c r="Q3032" i="58" l="1"/>
  <c r="T3031" i="58"/>
  <c r="U3031" i="58" s="1"/>
  <c r="D3031" i="58" l="1"/>
  <c r="F3031" i="58" s="1"/>
  <c r="C3031" i="58"/>
  <c r="E3031" i="58"/>
  <c r="S3032" i="58"/>
  <c r="Q3033" i="58" l="1"/>
  <c r="T3032" i="58"/>
  <c r="U3032" i="58" s="1"/>
  <c r="D3032" i="58" l="1"/>
  <c r="F3032" i="58" s="1"/>
  <c r="E3032" i="58"/>
  <c r="C3032" i="58"/>
  <c r="S3033" i="58"/>
  <c r="Q3034" i="58" l="1"/>
  <c r="T3033" i="58"/>
  <c r="U3033" i="58" s="1"/>
  <c r="D3033" i="58" l="1"/>
  <c r="F3033" i="58" s="1"/>
  <c r="C3033" i="58"/>
  <c r="E3033" i="58"/>
  <c r="S3034" i="58"/>
  <c r="Q3035" i="58" l="1"/>
  <c r="T3034" i="58"/>
  <c r="U3034" i="58" s="1"/>
  <c r="D3034" i="58" l="1"/>
  <c r="F3034" i="58" s="1"/>
  <c r="E3034" i="58"/>
  <c r="C3034" i="58"/>
  <c r="S3035" i="58"/>
  <c r="Q3036" i="58" l="1"/>
  <c r="T3035" i="58"/>
  <c r="U3035" i="58" s="1"/>
  <c r="D3035" i="58" l="1"/>
  <c r="C3035" i="58"/>
  <c r="E3035" i="58"/>
  <c r="S3036" i="58"/>
  <c r="Q3037" i="58" l="1"/>
  <c r="T3036" i="58"/>
  <c r="U3036" i="58" s="1"/>
  <c r="F3035" i="58"/>
  <c r="D3036" i="58" l="1"/>
  <c r="F3036" i="58" s="1"/>
  <c r="E3036" i="58"/>
  <c r="C3036" i="58"/>
  <c r="S3037" i="58"/>
  <c r="Q3038" i="58" l="1"/>
  <c r="T3037" i="58"/>
  <c r="U3037" i="58" s="1"/>
  <c r="D3037" i="58" l="1"/>
  <c r="F3037" i="58" s="1"/>
  <c r="C3037" i="58"/>
  <c r="E3037" i="58"/>
  <c r="S3038" i="58"/>
  <c r="Q3039" i="58" l="1"/>
  <c r="T3038" i="58"/>
  <c r="U3038" i="58" s="1"/>
  <c r="D3038" i="58" l="1"/>
  <c r="F3038" i="58" s="1"/>
  <c r="E3038" i="58"/>
  <c r="C3038" i="58"/>
  <c r="S3039" i="58"/>
  <c r="Q3040" i="58" l="1"/>
  <c r="T3039" i="58"/>
  <c r="U3039" i="58" s="1"/>
  <c r="D3039" i="58" l="1"/>
  <c r="C3039" i="58"/>
  <c r="E3039" i="58"/>
  <c r="S3040" i="58"/>
  <c r="Q3041" i="58" l="1"/>
  <c r="T3040" i="58"/>
  <c r="U3040" i="58" s="1"/>
  <c r="F3039" i="58"/>
  <c r="D3040" i="58" l="1"/>
  <c r="F3040" i="58" s="1"/>
  <c r="E3040" i="58"/>
  <c r="C3040" i="58"/>
  <c r="S3041" i="58"/>
  <c r="Q3042" i="58" l="1"/>
  <c r="T3041" i="58"/>
  <c r="U3041" i="58" s="1"/>
  <c r="D3041" i="58" l="1"/>
  <c r="F3041" i="58" s="1"/>
  <c r="C3041" i="58"/>
  <c r="E3041" i="58"/>
  <c r="S3042" i="58"/>
  <c r="Q3043" i="58" l="1"/>
  <c r="T3042" i="58"/>
  <c r="U3042" i="58" s="1"/>
  <c r="D3042" i="58" l="1"/>
  <c r="F3042" i="58" s="1"/>
  <c r="E3042" i="58"/>
  <c r="C3042" i="58"/>
  <c r="S3043" i="58"/>
  <c r="Q3044" i="58" l="1"/>
  <c r="T3043" i="58"/>
  <c r="U3043" i="58" s="1"/>
  <c r="D3043" i="58" l="1"/>
  <c r="C3043" i="58"/>
  <c r="E3043" i="58"/>
  <c r="S3044" i="58"/>
  <c r="Q3045" i="58" l="1"/>
  <c r="T3044" i="58"/>
  <c r="U3044" i="58" s="1"/>
  <c r="F3043" i="58"/>
  <c r="D3044" i="58" l="1"/>
  <c r="F3044" i="58" s="1"/>
  <c r="E3044" i="58"/>
  <c r="C3044" i="58"/>
  <c r="S3045" i="58"/>
  <c r="Q3046" i="58" l="1"/>
  <c r="T3045" i="58"/>
  <c r="U3045" i="58" s="1"/>
  <c r="D3045" i="58" l="1"/>
  <c r="C3045" i="58"/>
  <c r="E3045" i="58"/>
  <c r="S3046" i="58"/>
  <c r="Q3047" i="58" l="1"/>
  <c r="T3046" i="58"/>
  <c r="U3046" i="58" s="1"/>
  <c r="F3045" i="58"/>
  <c r="D3046" i="58" l="1"/>
  <c r="F3046" i="58" s="1"/>
  <c r="E3046" i="58"/>
  <c r="C3046" i="58"/>
  <c r="S3047" i="58"/>
  <c r="Q3048" i="58" l="1"/>
  <c r="T3047" i="58"/>
  <c r="U3047" i="58" s="1"/>
  <c r="D3047" i="58" l="1"/>
  <c r="C3047" i="58"/>
  <c r="E3047" i="58"/>
  <c r="S3048" i="58"/>
  <c r="Q3049" i="58" l="1"/>
  <c r="T3048" i="58"/>
  <c r="U3048" i="58" s="1"/>
  <c r="F3047" i="58"/>
  <c r="D3048" i="58" l="1"/>
  <c r="F3048" i="58" s="1"/>
  <c r="E3048" i="58"/>
  <c r="C3048" i="58"/>
  <c r="S3049" i="58"/>
  <c r="Q3050" i="58" l="1"/>
  <c r="T3049" i="58"/>
  <c r="U3049" i="58" s="1"/>
  <c r="D3049" i="58" l="1"/>
  <c r="C3049" i="58"/>
  <c r="E3049" i="58"/>
  <c r="S3050" i="58"/>
  <c r="Q3051" i="58" l="1"/>
  <c r="T3050" i="58"/>
  <c r="U3050" i="58" s="1"/>
  <c r="F3049" i="58"/>
  <c r="D3050" i="58" l="1"/>
  <c r="F3050" i="58" s="1"/>
  <c r="E3050" i="58"/>
  <c r="C3050" i="58"/>
  <c r="S3051" i="58"/>
  <c r="Q3052" i="58" l="1"/>
  <c r="T3051" i="58"/>
  <c r="U3051" i="58" s="1"/>
  <c r="D3051" i="58" l="1"/>
  <c r="C3051" i="58"/>
  <c r="E3051" i="58"/>
  <c r="S3052" i="58"/>
  <c r="Q3053" i="58" l="1"/>
  <c r="T3052" i="58"/>
  <c r="U3052" i="58" s="1"/>
  <c r="F3051" i="58"/>
  <c r="D3052" i="58" l="1"/>
  <c r="F3052" i="58" s="1"/>
  <c r="E3052" i="58"/>
  <c r="C3052" i="58"/>
  <c r="S3053" i="58"/>
  <c r="Q3054" i="58" l="1"/>
  <c r="T3053" i="58"/>
  <c r="U3053" i="58" s="1"/>
  <c r="D3053" i="58" l="1"/>
  <c r="F3053" i="58" s="1"/>
  <c r="C3053" i="58"/>
  <c r="E3053" i="58"/>
  <c r="S3054" i="58"/>
  <c r="Q3055" i="58" l="1"/>
  <c r="T3054" i="58"/>
  <c r="U3054" i="58" s="1"/>
  <c r="D3054" i="58" l="1"/>
  <c r="F3054" i="58" s="1"/>
  <c r="E3054" i="58"/>
  <c r="C3054" i="58"/>
  <c r="S3055" i="58"/>
  <c r="Q3056" i="58" l="1"/>
  <c r="T3055" i="58"/>
  <c r="U3055" i="58" s="1"/>
  <c r="D3055" i="58" l="1"/>
  <c r="C3055" i="58"/>
  <c r="E3055" i="58"/>
  <c r="S3056" i="58"/>
  <c r="Q3057" i="58" l="1"/>
  <c r="T3056" i="58"/>
  <c r="U3056" i="58" s="1"/>
  <c r="F3055" i="58"/>
  <c r="D3056" i="58" l="1"/>
  <c r="F3056" i="58" s="1"/>
  <c r="E3056" i="58"/>
  <c r="C3056" i="58"/>
  <c r="S3057" i="58"/>
  <c r="Q3058" i="58" l="1"/>
  <c r="T3057" i="58"/>
  <c r="U3057" i="58" s="1"/>
  <c r="D3057" i="58" l="1"/>
  <c r="C3057" i="58"/>
  <c r="E3057" i="58"/>
  <c r="S3058" i="58"/>
  <c r="Q3059" i="58" l="1"/>
  <c r="T3058" i="58"/>
  <c r="U3058" i="58" s="1"/>
  <c r="F3057" i="58"/>
  <c r="D3058" i="58" l="1"/>
  <c r="F3058" i="58" s="1"/>
  <c r="E3058" i="58"/>
  <c r="C3058" i="58"/>
  <c r="S3059" i="58"/>
  <c r="Q3060" i="58" l="1"/>
  <c r="T3059" i="58"/>
  <c r="U3059" i="58" s="1"/>
  <c r="D3059" i="58" l="1"/>
  <c r="F3059" i="58" s="1"/>
  <c r="C3059" i="58"/>
  <c r="E3059" i="58"/>
  <c r="S3060" i="58"/>
  <c r="Q3061" i="58" l="1"/>
  <c r="T3060" i="58"/>
  <c r="U3060" i="58" s="1"/>
  <c r="D3060" i="58" l="1"/>
  <c r="F3060" i="58" s="1"/>
  <c r="E3060" i="58"/>
  <c r="C3060" i="58"/>
  <c r="S3061" i="58"/>
  <c r="Q3062" i="58" l="1"/>
  <c r="T3061" i="58"/>
  <c r="U3061" i="58" s="1"/>
  <c r="D3061" i="58" l="1"/>
  <c r="C3061" i="58"/>
  <c r="E3061" i="58"/>
  <c r="S3062" i="58"/>
  <c r="Q3063" i="58" l="1"/>
  <c r="T3062" i="58"/>
  <c r="U3062" i="58" s="1"/>
  <c r="F3061" i="58"/>
  <c r="D3062" i="58" l="1"/>
  <c r="E3062" i="58"/>
  <c r="C3062" i="58"/>
  <c r="S3063" i="58"/>
  <c r="Q3064" i="58" l="1"/>
  <c r="T3063" i="58"/>
  <c r="U3063" i="58" s="1"/>
  <c r="F3062" i="58"/>
  <c r="D3063" i="58" l="1"/>
  <c r="C3063" i="58"/>
  <c r="E3063" i="58"/>
  <c r="S3064" i="58"/>
  <c r="Q3065" i="58" l="1"/>
  <c r="T3064" i="58"/>
  <c r="U3064" i="58" s="1"/>
  <c r="F3063" i="58"/>
  <c r="D3064" i="58" l="1"/>
  <c r="F3064" i="58" s="1"/>
  <c r="E3064" i="58"/>
  <c r="C3064" i="58"/>
  <c r="S3065" i="58"/>
  <c r="Q3066" i="58" l="1"/>
  <c r="T3065" i="58"/>
  <c r="U3065" i="58" s="1"/>
  <c r="D3065" i="58" l="1"/>
  <c r="F3065" i="58" s="1"/>
  <c r="C3065" i="58"/>
  <c r="E3065" i="58"/>
  <c r="S3066" i="58"/>
  <c r="Q3067" i="58" l="1"/>
  <c r="T3066" i="58"/>
  <c r="U3066" i="58" s="1"/>
  <c r="D3066" i="58" l="1"/>
  <c r="F3066" i="58" s="1"/>
  <c r="E3066" i="58"/>
  <c r="C3066" i="58"/>
  <c r="S3067" i="58"/>
  <c r="Q3068" i="58" l="1"/>
  <c r="T3067" i="58"/>
  <c r="U3067" i="58" s="1"/>
  <c r="D3067" i="58" l="1"/>
  <c r="F3067" i="58" s="1"/>
  <c r="C3067" i="58"/>
  <c r="E3067" i="58"/>
  <c r="S3068" i="58"/>
  <c r="Q3069" i="58" l="1"/>
  <c r="T3068" i="58"/>
  <c r="U3068" i="58" s="1"/>
  <c r="D3068" i="58" l="1"/>
  <c r="F3068" i="58" s="1"/>
  <c r="E3068" i="58"/>
  <c r="C3068" i="58"/>
  <c r="S3069" i="58"/>
  <c r="Q3070" i="58" l="1"/>
  <c r="T3069" i="58"/>
  <c r="U3069" i="58" s="1"/>
  <c r="D3069" i="58" l="1"/>
  <c r="F3069" i="58" s="1"/>
  <c r="C3069" i="58"/>
  <c r="E3069" i="58"/>
  <c r="S3070" i="58"/>
  <c r="D12" i="57"/>
  <c r="D7" i="57"/>
  <c r="D11" i="57" s="1"/>
  <c r="Q3071" i="58" l="1"/>
  <c r="T3070" i="58"/>
  <c r="U3070" i="58" s="1"/>
  <c r="P16" i="56"/>
  <c r="D12" i="56"/>
  <c r="F11" i="56"/>
  <c r="K10" i="56"/>
  <c r="K16" i="56" s="1"/>
  <c r="F10" i="56"/>
  <c r="F9" i="56"/>
  <c r="F16" i="56" s="1"/>
  <c r="D3070" i="58" l="1"/>
  <c r="E3070" i="58"/>
  <c r="C3070" i="58"/>
  <c r="S3071" i="58"/>
  <c r="E21" i="55"/>
  <c r="G21" i="55" s="1"/>
  <c r="F18" i="55"/>
  <c r="D18" i="55"/>
  <c r="G15" i="55"/>
  <c r="D15" i="55"/>
  <c r="E12" i="55"/>
  <c r="D12" i="55"/>
  <c r="F9" i="55"/>
  <c r="E9" i="55"/>
  <c r="F6" i="55"/>
  <c r="G6" i="55" s="1"/>
  <c r="Q3072" i="58" l="1"/>
  <c r="T3071" i="58"/>
  <c r="U3071" i="58" s="1"/>
  <c r="F3070" i="58"/>
  <c r="I20" i="54"/>
  <c r="J19" i="54"/>
  <c r="I19" i="54"/>
  <c r="F19" i="54" s="1"/>
  <c r="C19" i="54"/>
  <c r="J18" i="54"/>
  <c r="F18" i="54"/>
  <c r="D18" i="54"/>
  <c r="C18" i="54"/>
  <c r="J12" i="54"/>
  <c r="E7" i="54"/>
  <c r="E8" i="54" s="1"/>
  <c r="N3" i="54"/>
  <c r="D3071" i="58" l="1"/>
  <c r="C3071" i="58"/>
  <c r="E3071" i="58"/>
  <c r="S3072" i="58"/>
  <c r="E18" i="54"/>
  <c r="G18" i="54" s="1"/>
  <c r="D19" i="54" s="1"/>
  <c r="G19" i="54" s="1"/>
  <c r="D20" i="54" s="1"/>
  <c r="E13" i="54"/>
  <c r="E14" i="54" s="1"/>
  <c r="E19" i="54"/>
  <c r="I21" i="54"/>
  <c r="C20" i="54"/>
  <c r="J20" i="54"/>
  <c r="E20" i="54" s="1"/>
  <c r="F20" i="54"/>
  <c r="Q3073" i="58" l="1"/>
  <c r="T3072" i="58"/>
  <c r="U3072" i="58" s="1"/>
  <c r="F3071" i="58"/>
  <c r="G20" i="54"/>
  <c r="D21" i="54"/>
  <c r="G21" i="54" s="1"/>
  <c r="I22" i="54"/>
  <c r="E21" i="54"/>
  <c r="J21" i="54"/>
  <c r="C21" i="54"/>
  <c r="F21" i="54"/>
  <c r="D3072" i="58" l="1"/>
  <c r="F3072" i="58" s="1"/>
  <c r="E3072" i="58"/>
  <c r="C3072" i="58"/>
  <c r="S3073" i="58"/>
  <c r="J22" i="54"/>
  <c r="E22" i="54"/>
  <c r="G22" i="54" s="1"/>
  <c r="C22" i="54"/>
  <c r="F22" i="54"/>
  <c r="I23" i="54"/>
  <c r="D22" i="54"/>
  <c r="Q3074" i="58" l="1"/>
  <c r="T3073" i="58"/>
  <c r="U3073" i="58" s="1"/>
  <c r="F23" i="54"/>
  <c r="I24" i="54"/>
  <c r="J23" i="54"/>
  <c r="E23" i="54" s="1"/>
  <c r="D23" i="54"/>
  <c r="G23" i="54" s="1"/>
  <c r="C23" i="54"/>
  <c r="D3073" i="58" l="1"/>
  <c r="C3073" i="58"/>
  <c r="E3073" i="58"/>
  <c r="S3074" i="58"/>
  <c r="I25" i="54"/>
  <c r="C24" i="54"/>
  <c r="J24" i="54"/>
  <c r="E24" i="54" s="1"/>
  <c r="D24" i="54"/>
  <c r="G24" i="54" s="1"/>
  <c r="F24" i="54"/>
  <c r="Q3075" i="58" l="1"/>
  <c r="T3074" i="58"/>
  <c r="U3074" i="58" s="1"/>
  <c r="F3073" i="58"/>
  <c r="D25" i="54"/>
  <c r="G25" i="54" s="1"/>
  <c r="J25" i="54"/>
  <c r="C25" i="54"/>
  <c r="F25" i="54"/>
  <c r="I26" i="54"/>
  <c r="E25" i="54"/>
  <c r="D3074" i="58" l="1"/>
  <c r="F3074" i="58" s="1"/>
  <c r="E3074" i="58"/>
  <c r="C3074" i="58"/>
  <c r="S3075" i="58"/>
  <c r="J26" i="54"/>
  <c r="E26" i="54"/>
  <c r="F26" i="54"/>
  <c r="I27" i="54"/>
  <c r="D26" i="54"/>
  <c r="G26" i="54" s="1"/>
  <c r="C26" i="54"/>
  <c r="Q3076" i="58" l="1"/>
  <c r="T3075" i="58"/>
  <c r="U3075" i="58" s="1"/>
  <c r="F27" i="54"/>
  <c r="I28" i="54"/>
  <c r="J27" i="54"/>
  <c r="E27" i="54" s="1"/>
  <c r="D27" i="54"/>
  <c r="G27" i="54" s="1"/>
  <c r="C27" i="54"/>
  <c r="D3075" i="58" l="1"/>
  <c r="F3075" i="58" s="1"/>
  <c r="C3075" i="58"/>
  <c r="E3075" i="58"/>
  <c r="S3076" i="58"/>
  <c r="I29" i="54"/>
  <c r="C28" i="54"/>
  <c r="J28" i="54"/>
  <c r="E28" i="54" s="1"/>
  <c r="D28" i="54"/>
  <c r="G28" i="54" s="1"/>
  <c r="F28" i="54"/>
  <c r="Q3077" i="58" l="1"/>
  <c r="T3076" i="58"/>
  <c r="U3076" i="58" s="1"/>
  <c r="D29" i="54"/>
  <c r="G29" i="54" s="1"/>
  <c r="F29" i="54"/>
  <c r="I30" i="54"/>
  <c r="E29" i="54"/>
  <c r="J29" i="54"/>
  <c r="C29" i="54"/>
  <c r="D3076" i="58" l="1"/>
  <c r="F3076" i="58" s="1"/>
  <c r="E3076" i="58"/>
  <c r="C3076" i="58"/>
  <c r="S3077" i="58"/>
  <c r="J30" i="54"/>
  <c r="E30" i="54"/>
  <c r="F30" i="54"/>
  <c r="I31" i="54"/>
  <c r="D30" i="54"/>
  <c r="C30" i="54"/>
  <c r="G30" i="54"/>
  <c r="Q3078" i="58" l="1"/>
  <c r="T3077" i="58"/>
  <c r="U3077" i="58" s="1"/>
  <c r="F31" i="54"/>
  <c r="I32" i="54"/>
  <c r="J31" i="54"/>
  <c r="D31" i="54"/>
  <c r="C31" i="54"/>
  <c r="G31" i="54"/>
  <c r="E31" i="54"/>
  <c r="D3077" i="58" l="1"/>
  <c r="C3077" i="58"/>
  <c r="E3077" i="58"/>
  <c r="S3078" i="58"/>
  <c r="I33" i="54"/>
  <c r="G32" i="54"/>
  <c r="C32" i="54"/>
  <c r="F32" i="54"/>
  <c r="E32" i="54"/>
  <c r="J32" i="54"/>
  <c r="D32" i="54"/>
  <c r="Q3079" i="58" l="1"/>
  <c r="T3078" i="58"/>
  <c r="U3078" i="58" s="1"/>
  <c r="F3077" i="58"/>
  <c r="D33" i="54"/>
  <c r="F33" i="54"/>
  <c r="I34" i="54"/>
  <c r="E33" i="54"/>
  <c r="J33" i="54"/>
  <c r="C33" i="54"/>
  <c r="G33" i="54"/>
  <c r="D3078" i="58" l="1"/>
  <c r="F3078" i="58" s="1"/>
  <c r="E3078" i="58"/>
  <c r="C3078" i="58"/>
  <c r="S3079" i="58"/>
  <c r="J34" i="54"/>
  <c r="E34" i="54"/>
  <c r="I35" i="54"/>
  <c r="D34" i="54"/>
  <c r="C34" i="54"/>
  <c r="G34" i="54"/>
  <c r="F34" i="54"/>
  <c r="Q3080" i="58" l="1"/>
  <c r="T3079" i="58"/>
  <c r="U3079" i="58" s="1"/>
  <c r="F35" i="54"/>
  <c r="C35" i="54"/>
  <c r="G35" i="54"/>
  <c r="E35" i="54"/>
  <c r="I36" i="54"/>
  <c r="J35" i="54"/>
  <c r="D35" i="54"/>
  <c r="D3079" i="58" l="1"/>
  <c r="C3079" i="58"/>
  <c r="E3079" i="58"/>
  <c r="S3080" i="58"/>
  <c r="I37" i="54"/>
  <c r="G36" i="54"/>
  <c r="C36" i="54"/>
  <c r="F36" i="54"/>
  <c r="E36" i="54"/>
  <c r="J36" i="54"/>
  <c r="D36" i="54"/>
  <c r="Q3081" i="58" l="1"/>
  <c r="T3080" i="58"/>
  <c r="U3080" i="58" s="1"/>
  <c r="F3079" i="58"/>
  <c r="D37" i="54"/>
  <c r="I38" i="54"/>
  <c r="E37" i="54"/>
  <c r="J37" i="54"/>
  <c r="C37" i="54"/>
  <c r="G37" i="54"/>
  <c r="F37" i="54"/>
  <c r="D3080" i="58" l="1"/>
  <c r="F3080" i="58" s="1"/>
  <c r="E3080" i="58"/>
  <c r="C3080" i="58"/>
  <c r="S3081" i="58"/>
  <c r="J38" i="54"/>
  <c r="E38" i="54"/>
  <c r="C38" i="54"/>
  <c r="G38" i="54"/>
  <c r="F38" i="54"/>
  <c r="I39" i="54"/>
  <c r="D38" i="54"/>
  <c r="Q3082" i="58" l="1"/>
  <c r="T3081" i="58"/>
  <c r="U3081" i="58" s="1"/>
  <c r="F39" i="54"/>
  <c r="G39" i="54"/>
  <c r="E39" i="54"/>
  <c r="I40" i="54"/>
  <c r="J39" i="54"/>
  <c r="D39" i="54"/>
  <c r="C39" i="54"/>
  <c r="D3081" i="58" l="1"/>
  <c r="C3081" i="58"/>
  <c r="E3081" i="58"/>
  <c r="S3082" i="58"/>
  <c r="I41" i="54"/>
  <c r="G40" i="54"/>
  <c r="C40" i="54"/>
  <c r="E40" i="54"/>
  <c r="J40" i="54"/>
  <c r="D40" i="54"/>
  <c r="F40" i="54"/>
  <c r="Q3083" i="58" l="1"/>
  <c r="T3082" i="58"/>
  <c r="U3082" i="58" s="1"/>
  <c r="F3081" i="58"/>
  <c r="D41" i="54"/>
  <c r="J41" i="54"/>
  <c r="C41" i="54"/>
  <c r="G41" i="54"/>
  <c r="F41" i="54"/>
  <c r="I42" i="54"/>
  <c r="E41" i="54"/>
  <c r="D3082" i="58" l="1"/>
  <c r="F3082" i="58" s="1"/>
  <c r="E3082" i="58"/>
  <c r="C3082" i="58"/>
  <c r="S3083" i="58"/>
  <c r="J42" i="54"/>
  <c r="E42" i="54"/>
  <c r="G42" i="54"/>
  <c r="F42" i="54"/>
  <c r="I43" i="54"/>
  <c r="D42" i="54"/>
  <c r="C42" i="54"/>
  <c r="Q3084" i="58" l="1"/>
  <c r="T3083" i="58"/>
  <c r="U3083" i="58" s="1"/>
  <c r="F43" i="54"/>
  <c r="E43" i="54"/>
  <c r="I44" i="54"/>
  <c r="J43" i="54"/>
  <c r="D43" i="54"/>
  <c r="C43" i="54"/>
  <c r="G43" i="54"/>
  <c r="D3083" i="58" l="1"/>
  <c r="C3083" i="58"/>
  <c r="E3083" i="58"/>
  <c r="S3084" i="58"/>
  <c r="I45" i="54"/>
  <c r="G44" i="54"/>
  <c r="C44" i="54"/>
  <c r="J44" i="54"/>
  <c r="D44" i="54"/>
  <c r="F44" i="54"/>
  <c r="E44" i="54"/>
  <c r="Q3085" i="58" l="1"/>
  <c r="T3084" i="58"/>
  <c r="U3084" i="58" s="1"/>
  <c r="F3083" i="58"/>
  <c r="D45" i="54"/>
  <c r="G45" i="54"/>
  <c r="F45" i="54"/>
  <c r="I46" i="54"/>
  <c r="E45" i="54"/>
  <c r="J45" i="54"/>
  <c r="C45" i="54"/>
  <c r="D3084" i="58" l="1"/>
  <c r="F3084" i="58" s="1"/>
  <c r="E3084" i="58"/>
  <c r="C3084" i="58"/>
  <c r="S3085" i="58"/>
  <c r="J46" i="54"/>
  <c r="E46" i="54"/>
  <c r="F46" i="54"/>
  <c r="D46" i="54"/>
  <c r="I47" i="54"/>
  <c r="C46" i="54"/>
  <c r="G46" i="54"/>
  <c r="Q3086" i="58" l="1"/>
  <c r="T3085" i="58"/>
  <c r="U3085" i="58" s="1"/>
  <c r="F47" i="54"/>
  <c r="J47" i="54"/>
  <c r="E47" i="54"/>
  <c r="D47" i="54"/>
  <c r="C47" i="54"/>
  <c r="I48" i="54"/>
  <c r="G47" i="54"/>
  <c r="D3085" i="58" l="1"/>
  <c r="C3085" i="58"/>
  <c r="E3085" i="58"/>
  <c r="S3086" i="58"/>
  <c r="I49" i="54"/>
  <c r="G48" i="54"/>
  <c r="C48" i="54"/>
  <c r="F48" i="54"/>
  <c r="E48" i="54"/>
  <c r="D48" i="54"/>
  <c r="J48" i="54"/>
  <c r="Q3087" i="58" l="1"/>
  <c r="T3086" i="58"/>
  <c r="U3086" i="58" s="1"/>
  <c r="F3085" i="58"/>
  <c r="D49" i="54"/>
  <c r="I50" i="54"/>
  <c r="G49" i="54"/>
  <c r="C49" i="54"/>
  <c r="F49" i="54"/>
  <c r="E49" i="54"/>
  <c r="J49" i="54"/>
  <c r="D3086" i="58" l="1"/>
  <c r="F3086" i="58" s="1"/>
  <c r="E3086" i="58"/>
  <c r="C3086" i="58"/>
  <c r="S3087" i="58"/>
  <c r="J50" i="54"/>
  <c r="E50" i="54"/>
  <c r="D50" i="54"/>
  <c r="I51" i="54"/>
  <c r="G50" i="54"/>
  <c r="F50" i="54"/>
  <c r="C50" i="54"/>
  <c r="Q3088" i="58" l="1"/>
  <c r="T3087" i="58"/>
  <c r="U3087" i="58" s="1"/>
  <c r="F51" i="54"/>
  <c r="J51" i="54"/>
  <c r="E51" i="54"/>
  <c r="I52" i="54"/>
  <c r="G51" i="54"/>
  <c r="D51" i="54"/>
  <c r="C51" i="54"/>
  <c r="D3087" i="58" l="1"/>
  <c r="F3087" i="58" s="1"/>
  <c r="C3087" i="58"/>
  <c r="E3087" i="58"/>
  <c r="S3088" i="58"/>
  <c r="I53" i="54"/>
  <c r="G52" i="54"/>
  <c r="C52" i="54"/>
  <c r="F52" i="54"/>
  <c r="J52" i="54"/>
  <c r="E52" i="54"/>
  <c r="D52" i="54"/>
  <c r="Q3089" i="58" l="1"/>
  <c r="T3088" i="58"/>
  <c r="U3088" i="58" s="1"/>
  <c r="D53" i="54"/>
  <c r="I54" i="54"/>
  <c r="G53" i="54"/>
  <c r="C53" i="54"/>
  <c r="J53" i="54"/>
  <c r="F53" i="54"/>
  <c r="E53" i="54"/>
  <c r="D3088" i="58" l="1"/>
  <c r="F3088" i="58" s="1"/>
  <c r="E3088" i="58"/>
  <c r="C3088" i="58"/>
  <c r="S3089" i="58"/>
  <c r="J54" i="54"/>
  <c r="E54" i="54"/>
  <c r="D54" i="54"/>
  <c r="C54" i="54"/>
  <c r="I55" i="54"/>
  <c r="G54" i="54"/>
  <c r="F54" i="54"/>
  <c r="Q3090" i="58" l="1"/>
  <c r="T3089" i="58"/>
  <c r="U3089" i="58" s="1"/>
  <c r="F55" i="54"/>
  <c r="J55" i="54"/>
  <c r="E55" i="54"/>
  <c r="D55" i="54"/>
  <c r="C55" i="54"/>
  <c r="I56" i="54"/>
  <c r="G55" i="54"/>
  <c r="D3089" i="58" l="1"/>
  <c r="F3089" i="58" s="1"/>
  <c r="C3089" i="58"/>
  <c r="E3089" i="58"/>
  <c r="S3090" i="58"/>
  <c r="I57" i="54"/>
  <c r="G56" i="54"/>
  <c r="C56" i="54"/>
  <c r="F56" i="54"/>
  <c r="E56" i="54"/>
  <c r="D56" i="54"/>
  <c r="J56" i="54"/>
  <c r="Q3091" i="58" l="1"/>
  <c r="T3090" i="58"/>
  <c r="U3090" i="58" s="1"/>
  <c r="D57" i="54"/>
  <c r="I58" i="54"/>
  <c r="G57" i="54"/>
  <c r="C57" i="54"/>
  <c r="F57" i="54"/>
  <c r="E57" i="54"/>
  <c r="J57" i="54"/>
  <c r="D3090" i="58" l="1"/>
  <c r="F3090" i="58" s="1"/>
  <c r="E3090" i="58"/>
  <c r="C3090" i="58"/>
  <c r="S3091" i="58"/>
  <c r="J58" i="54"/>
  <c r="E58" i="54"/>
  <c r="D58" i="54"/>
  <c r="I59" i="54"/>
  <c r="G58" i="54"/>
  <c r="F58" i="54"/>
  <c r="C58" i="54"/>
  <c r="Q3092" i="58" l="1"/>
  <c r="T3091" i="58"/>
  <c r="U3091" i="58" s="1"/>
  <c r="F59" i="54"/>
  <c r="J59" i="54"/>
  <c r="E59" i="54"/>
  <c r="I60" i="54"/>
  <c r="G59" i="54"/>
  <c r="D59" i="54"/>
  <c r="C59" i="54"/>
  <c r="D3091" i="58" l="1"/>
  <c r="F3091" i="58" s="1"/>
  <c r="C3091" i="58"/>
  <c r="E3091" i="58"/>
  <c r="S3092" i="58"/>
  <c r="I61" i="54"/>
  <c r="G60" i="54"/>
  <c r="C60" i="54"/>
  <c r="F60" i="54"/>
  <c r="J60" i="54"/>
  <c r="E60" i="54"/>
  <c r="D60" i="54"/>
  <c r="Q3093" i="58" l="1"/>
  <c r="T3092" i="58"/>
  <c r="U3092" i="58" s="1"/>
  <c r="D61" i="54"/>
  <c r="I62" i="54"/>
  <c r="G61" i="54"/>
  <c r="C61" i="54"/>
  <c r="J61" i="54"/>
  <c r="F61" i="54"/>
  <c r="E61" i="54"/>
  <c r="D3092" i="58" l="1"/>
  <c r="F3092" i="58" s="1"/>
  <c r="E3092" i="58"/>
  <c r="C3092" i="58"/>
  <c r="S3093" i="58"/>
  <c r="J62" i="54"/>
  <c r="E62" i="54"/>
  <c r="D62" i="54"/>
  <c r="C62" i="54"/>
  <c r="I63" i="54"/>
  <c r="G62" i="54"/>
  <c r="F62" i="54"/>
  <c r="Q3094" i="58" l="1"/>
  <c r="T3093" i="58"/>
  <c r="U3093" i="58" s="1"/>
  <c r="F63" i="54"/>
  <c r="J63" i="54"/>
  <c r="E63" i="54"/>
  <c r="D63" i="54"/>
  <c r="C63" i="54"/>
  <c r="I64" i="54"/>
  <c r="G63" i="54"/>
  <c r="D3093" i="58" l="1"/>
  <c r="F3093" i="58" s="1"/>
  <c r="C3093" i="58"/>
  <c r="E3093" i="58"/>
  <c r="S3094" i="58"/>
  <c r="I65" i="54"/>
  <c r="G64" i="54"/>
  <c r="C64" i="54"/>
  <c r="F64" i="54"/>
  <c r="E64" i="54"/>
  <c r="D64" i="54"/>
  <c r="J64" i="54"/>
  <c r="Q3095" i="58" l="1"/>
  <c r="T3094" i="58"/>
  <c r="U3094" i="58" s="1"/>
  <c r="D65" i="54"/>
  <c r="I66" i="54"/>
  <c r="G65" i="54"/>
  <c r="C65" i="54"/>
  <c r="F65" i="54"/>
  <c r="E65" i="54"/>
  <c r="J65" i="54"/>
  <c r="D3094" i="58" l="1"/>
  <c r="F3094" i="58" s="1"/>
  <c r="E3094" i="58"/>
  <c r="C3094" i="58"/>
  <c r="S3095" i="58"/>
  <c r="J66" i="54"/>
  <c r="E66" i="54"/>
  <c r="D66" i="54"/>
  <c r="I67" i="54"/>
  <c r="G66" i="54"/>
  <c r="F66" i="54"/>
  <c r="C66" i="54"/>
  <c r="Q3096" i="58" l="1"/>
  <c r="T3095" i="58"/>
  <c r="U3095" i="58" s="1"/>
  <c r="F67" i="54"/>
  <c r="J67" i="54"/>
  <c r="E67" i="54"/>
  <c r="I68" i="54"/>
  <c r="G67" i="54"/>
  <c r="D67" i="54"/>
  <c r="C67" i="54"/>
  <c r="D3095" i="58" l="1"/>
  <c r="F3095" i="58" s="1"/>
  <c r="C3095" i="58"/>
  <c r="E3095" i="58"/>
  <c r="S3096" i="58"/>
  <c r="I69" i="54"/>
  <c r="G68" i="54"/>
  <c r="C68" i="54"/>
  <c r="F68" i="54"/>
  <c r="J68" i="54"/>
  <c r="E68" i="54"/>
  <c r="D68" i="54"/>
  <c r="Q3097" i="58" l="1"/>
  <c r="T3096" i="58"/>
  <c r="U3096" i="58" s="1"/>
  <c r="D69" i="54"/>
  <c r="I70" i="54"/>
  <c r="G69" i="54"/>
  <c r="C69" i="54"/>
  <c r="J69" i="54"/>
  <c r="F69" i="54"/>
  <c r="E69" i="54"/>
  <c r="D3096" i="58" l="1"/>
  <c r="E3096" i="58"/>
  <c r="C3096" i="58"/>
  <c r="S3097" i="58"/>
  <c r="J70" i="54"/>
  <c r="E70" i="54"/>
  <c r="D70" i="54"/>
  <c r="C70" i="54"/>
  <c r="I71" i="54"/>
  <c r="G70" i="54"/>
  <c r="F70" i="54"/>
  <c r="Q3098" i="58" l="1"/>
  <c r="T3097" i="58"/>
  <c r="U3097" i="58" s="1"/>
  <c r="F3096" i="58"/>
  <c r="F71" i="54"/>
  <c r="J71" i="54"/>
  <c r="E71" i="54"/>
  <c r="D71" i="54"/>
  <c r="C71" i="54"/>
  <c r="I72" i="54"/>
  <c r="G71" i="54"/>
  <c r="D3097" i="58" l="1"/>
  <c r="C3097" i="58"/>
  <c r="E3097" i="58"/>
  <c r="S3098" i="58"/>
  <c r="I73" i="54"/>
  <c r="G72" i="54"/>
  <c r="C72" i="54"/>
  <c r="F72" i="54"/>
  <c r="E72" i="54"/>
  <c r="D72" i="54"/>
  <c r="J72" i="54"/>
  <c r="Q3099" i="58" l="1"/>
  <c r="T3098" i="58"/>
  <c r="U3098" i="58" s="1"/>
  <c r="F3097" i="58"/>
  <c r="D73" i="54"/>
  <c r="I74" i="54"/>
  <c r="G73" i="54"/>
  <c r="C73" i="54"/>
  <c r="F73" i="54"/>
  <c r="E73" i="54"/>
  <c r="J73" i="54"/>
  <c r="D3098" i="58" l="1"/>
  <c r="E3098" i="58"/>
  <c r="C3098" i="58"/>
  <c r="S3099" i="58"/>
  <c r="J74" i="54"/>
  <c r="E74" i="54"/>
  <c r="D74" i="54"/>
  <c r="I75" i="54"/>
  <c r="G74" i="54"/>
  <c r="F74" i="54"/>
  <c r="C74" i="54"/>
  <c r="Q3100" i="58" l="1"/>
  <c r="T3099" i="58"/>
  <c r="U3099" i="58" s="1"/>
  <c r="F3098" i="58"/>
  <c r="F75" i="54"/>
  <c r="J75" i="54"/>
  <c r="E75" i="54"/>
  <c r="I76" i="54"/>
  <c r="G75" i="54"/>
  <c r="D75" i="54"/>
  <c r="C75" i="54"/>
  <c r="D3099" i="58" l="1"/>
  <c r="C3099" i="58"/>
  <c r="E3099" i="58"/>
  <c r="S3100" i="58"/>
  <c r="I77" i="54"/>
  <c r="G76" i="54"/>
  <c r="C76" i="54"/>
  <c r="F76" i="54"/>
  <c r="J76" i="54"/>
  <c r="E76" i="54"/>
  <c r="D76" i="54"/>
  <c r="Q3101" i="58" l="1"/>
  <c r="T3100" i="58"/>
  <c r="U3100" i="58" s="1"/>
  <c r="F3099" i="58"/>
  <c r="D77" i="54"/>
  <c r="I78" i="54"/>
  <c r="G77" i="54"/>
  <c r="C77" i="54"/>
  <c r="J77" i="54"/>
  <c r="F77" i="54"/>
  <c r="E77" i="54"/>
  <c r="D3100" i="58" l="1"/>
  <c r="E3100" i="58"/>
  <c r="C3100" i="58"/>
  <c r="S3101" i="58"/>
  <c r="J78" i="54"/>
  <c r="E78" i="54"/>
  <c r="D78" i="54"/>
  <c r="C78" i="54"/>
  <c r="I79" i="54"/>
  <c r="G78" i="54"/>
  <c r="F78" i="54"/>
  <c r="Q3102" i="58" l="1"/>
  <c r="T3101" i="58"/>
  <c r="U3101" i="58" s="1"/>
  <c r="F3100" i="58"/>
  <c r="F79" i="54"/>
  <c r="J79" i="54"/>
  <c r="E79" i="54"/>
  <c r="D79" i="54"/>
  <c r="C79" i="54"/>
  <c r="I80" i="54"/>
  <c r="G79" i="54"/>
  <c r="D3101" i="58" l="1"/>
  <c r="C3101" i="58"/>
  <c r="E3101" i="58"/>
  <c r="S3102" i="58"/>
  <c r="I81" i="54"/>
  <c r="G80" i="54"/>
  <c r="C80" i="54"/>
  <c r="F80" i="54"/>
  <c r="E80" i="54"/>
  <c r="D80" i="54"/>
  <c r="J80" i="54"/>
  <c r="Q3103" i="58" l="1"/>
  <c r="T3102" i="58"/>
  <c r="U3102" i="58" s="1"/>
  <c r="F3101" i="58"/>
  <c r="D81" i="54"/>
  <c r="I82" i="54"/>
  <c r="G81" i="54"/>
  <c r="C81" i="54"/>
  <c r="F81" i="54"/>
  <c r="E81" i="54"/>
  <c r="J81" i="54"/>
  <c r="D3102" i="58" l="1"/>
  <c r="E3102" i="58"/>
  <c r="C3102" i="58"/>
  <c r="S3103" i="58"/>
  <c r="J82" i="54"/>
  <c r="E82" i="54"/>
  <c r="D82" i="54"/>
  <c r="I83" i="54"/>
  <c r="G82" i="54"/>
  <c r="F82" i="54"/>
  <c r="C82" i="54"/>
  <c r="Q3104" i="58" l="1"/>
  <c r="T3103" i="58"/>
  <c r="U3103" i="58" s="1"/>
  <c r="F3102" i="58"/>
  <c r="F83" i="54"/>
  <c r="J83" i="54"/>
  <c r="E83" i="54"/>
  <c r="I84" i="54"/>
  <c r="G83" i="54"/>
  <c r="D83" i="54"/>
  <c r="C83" i="54"/>
  <c r="D3103" i="58" l="1"/>
  <c r="C3103" i="58"/>
  <c r="E3103" i="58"/>
  <c r="S3104" i="58"/>
  <c r="I85" i="54"/>
  <c r="G84" i="54"/>
  <c r="C84" i="54"/>
  <c r="F84" i="54"/>
  <c r="J84" i="54"/>
  <c r="E84" i="54"/>
  <c r="D84" i="54"/>
  <c r="Q3105" i="58" l="1"/>
  <c r="T3104" i="58"/>
  <c r="U3104" i="58" s="1"/>
  <c r="F3103" i="58"/>
  <c r="D85" i="54"/>
  <c r="I86" i="54"/>
  <c r="G85" i="54"/>
  <c r="C85" i="54"/>
  <c r="J85" i="54"/>
  <c r="F85" i="54"/>
  <c r="E85" i="54"/>
  <c r="D3104" i="58" l="1"/>
  <c r="E3104" i="58"/>
  <c r="C3104" i="58"/>
  <c r="S3105" i="58"/>
  <c r="J86" i="54"/>
  <c r="E86" i="54"/>
  <c r="D86" i="54"/>
  <c r="C86" i="54"/>
  <c r="I87" i="54"/>
  <c r="G86" i="54"/>
  <c r="F86" i="54"/>
  <c r="Q3106" i="58" l="1"/>
  <c r="T3105" i="58"/>
  <c r="U3105" i="58" s="1"/>
  <c r="F3104" i="58"/>
  <c r="F87" i="54"/>
  <c r="J87" i="54"/>
  <c r="E87" i="54"/>
  <c r="D87" i="54"/>
  <c r="C87" i="54"/>
  <c r="I88" i="54"/>
  <c r="G87" i="54"/>
  <c r="D3105" i="58" l="1"/>
  <c r="C3105" i="58"/>
  <c r="E3105" i="58"/>
  <c r="S3106" i="58"/>
  <c r="I89" i="54"/>
  <c r="G88" i="54"/>
  <c r="C88" i="54"/>
  <c r="F88" i="54"/>
  <c r="E88" i="54"/>
  <c r="D88" i="54"/>
  <c r="J88" i="54"/>
  <c r="Q3107" i="58" l="1"/>
  <c r="T3106" i="58"/>
  <c r="U3106" i="58" s="1"/>
  <c r="F3105" i="58"/>
  <c r="D89" i="54"/>
  <c r="I90" i="54"/>
  <c r="G89" i="54"/>
  <c r="C89" i="54"/>
  <c r="F89" i="54"/>
  <c r="E89" i="54"/>
  <c r="J89" i="54"/>
  <c r="D3106" i="58" l="1"/>
  <c r="E3106" i="58"/>
  <c r="C3106" i="58"/>
  <c r="S3107" i="58"/>
  <c r="J90" i="54"/>
  <c r="E90" i="54"/>
  <c r="D90" i="54"/>
  <c r="I91" i="54"/>
  <c r="G90" i="54"/>
  <c r="F90" i="54"/>
  <c r="C90" i="54"/>
  <c r="Q3108" i="58" l="1"/>
  <c r="T3107" i="58"/>
  <c r="U3107" i="58" s="1"/>
  <c r="F3106" i="58"/>
  <c r="F91" i="54"/>
  <c r="J91" i="54"/>
  <c r="E91" i="54"/>
  <c r="I92" i="54"/>
  <c r="G91" i="54"/>
  <c r="D91" i="54"/>
  <c r="C91" i="54"/>
  <c r="D3107" i="58" l="1"/>
  <c r="C3107" i="58"/>
  <c r="E3107" i="58"/>
  <c r="S3108" i="58"/>
  <c r="I93" i="54"/>
  <c r="G92" i="54"/>
  <c r="C92" i="54"/>
  <c r="F92" i="54"/>
  <c r="J92" i="54"/>
  <c r="E92" i="54"/>
  <c r="D92" i="54"/>
  <c r="Q3109" i="58" l="1"/>
  <c r="T3108" i="58"/>
  <c r="U3108" i="58" s="1"/>
  <c r="F3107" i="58"/>
  <c r="D93" i="54"/>
  <c r="I94" i="54"/>
  <c r="G93" i="54"/>
  <c r="C93" i="54"/>
  <c r="J93" i="54"/>
  <c r="F93" i="54"/>
  <c r="E93" i="54"/>
  <c r="D3108" i="58" l="1"/>
  <c r="E3108" i="58"/>
  <c r="C3108" i="58"/>
  <c r="S3109" i="58"/>
  <c r="J94" i="54"/>
  <c r="E94" i="54"/>
  <c r="D94" i="54"/>
  <c r="C94" i="54"/>
  <c r="I95" i="54"/>
  <c r="G94" i="54"/>
  <c r="F94" i="54"/>
  <c r="Q3110" i="58" l="1"/>
  <c r="T3109" i="58"/>
  <c r="U3109" i="58" s="1"/>
  <c r="F3108" i="58"/>
  <c r="F95" i="54"/>
  <c r="J95" i="54"/>
  <c r="E95" i="54"/>
  <c r="D95" i="54"/>
  <c r="C95" i="54"/>
  <c r="I96" i="54"/>
  <c r="G95" i="54"/>
  <c r="D3109" i="58" l="1"/>
  <c r="C3109" i="58"/>
  <c r="E3109" i="58"/>
  <c r="S3110" i="58"/>
  <c r="I97" i="54"/>
  <c r="G96" i="54"/>
  <c r="C96" i="54"/>
  <c r="F96" i="54"/>
  <c r="E96" i="54"/>
  <c r="D96" i="54"/>
  <c r="J96" i="54"/>
  <c r="Q3111" i="58" l="1"/>
  <c r="T3110" i="58"/>
  <c r="U3110" i="58" s="1"/>
  <c r="F3109" i="58"/>
  <c r="D97" i="54"/>
  <c r="I98" i="54"/>
  <c r="G97" i="54"/>
  <c r="C97" i="54"/>
  <c r="F97" i="54"/>
  <c r="E97" i="54"/>
  <c r="J97" i="54"/>
  <c r="D3110" i="58" l="1"/>
  <c r="E3110" i="58"/>
  <c r="C3110" i="58"/>
  <c r="S3111" i="58"/>
  <c r="J98" i="54"/>
  <c r="E98" i="54"/>
  <c r="D98" i="54"/>
  <c r="I99" i="54"/>
  <c r="G98" i="54"/>
  <c r="F98" i="54"/>
  <c r="C98" i="54"/>
  <c r="Q3112" i="58" l="1"/>
  <c r="T3111" i="58"/>
  <c r="U3111" i="58" s="1"/>
  <c r="F3110" i="58"/>
  <c r="F99" i="54"/>
  <c r="J99" i="54"/>
  <c r="E99" i="54"/>
  <c r="I100" i="54"/>
  <c r="G99" i="54"/>
  <c r="D99" i="54"/>
  <c r="C99" i="54"/>
  <c r="D3111" i="58" l="1"/>
  <c r="C3111" i="58"/>
  <c r="E3111" i="58"/>
  <c r="S3112" i="58"/>
  <c r="I101" i="54"/>
  <c r="G100" i="54"/>
  <c r="C100" i="54"/>
  <c r="F100" i="54"/>
  <c r="J100" i="54"/>
  <c r="E100" i="54"/>
  <c r="D100" i="54"/>
  <c r="Q3113" i="58" l="1"/>
  <c r="T3112" i="58"/>
  <c r="U3112" i="58" s="1"/>
  <c r="F3111" i="58"/>
  <c r="D101" i="54"/>
  <c r="I102" i="54"/>
  <c r="G101" i="54"/>
  <c r="C101" i="54"/>
  <c r="J101" i="54"/>
  <c r="F101" i="54"/>
  <c r="E101" i="54"/>
  <c r="D3112" i="58" l="1"/>
  <c r="F3112" i="58" s="1"/>
  <c r="E3112" i="58"/>
  <c r="C3112" i="58"/>
  <c r="S3113" i="58"/>
  <c r="J102" i="54"/>
  <c r="E102" i="54"/>
  <c r="D102" i="54"/>
  <c r="C102" i="54"/>
  <c r="I103" i="54"/>
  <c r="G102" i="54"/>
  <c r="F102" i="54"/>
  <c r="Q3114" i="58" l="1"/>
  <c r="T3113" i="58"/>
  <c r="U3113" i="58" s="1"/>
  <c r="F103" i="54"/>
  <c r="J103" i="54"/>
  <c r="E103" i="54"/>
  <c r="D103" i="54"/>
  <c r="C103" i="54"/>
  <c r="I104" i="54"/>
  <c r="G103" i="54"/>
  <c r="D3113" i="58" l="1"/>
  <c r="C3113" i="58"/>
  <c r="E3113" i="58"/>
  <c r="S3114" i="58"/>
  <c r="I105" i="54"/>
  <c r="G104" i="54"/>
  <c r="C104" i="54"/>
  <c r="F104" i="54"/>
  <c r="E104" i="54"/>
  <c r="D104" i="54"/>
  <c r="J104" i="54"/>
  <c r="Q3115" i="58" l="1"/>
  <c r="T3114" i="58"/>
  <c r="U3114" i="58" s="1"/>
  <c r="F3113" i="58"/>
  <c r="D105" i="54"/>
  <c r="I106" i="54"/>
  <c r="G105" i="54"/>
  <c r="C105" i="54"/>
  <c r="F105" i="54"/>
  <c r="E105" i="54"/>
  <c r="J105" i="54"/>
  <c r="D3114" i="58" l="1"/>
  <c r="F3114" i="58" s="1"/>
  <c r="E3114" i="58"/>
  <c r="C3114" i="58"/>
  <c r="S3115" i="58"/>
  <c r="J106" i="54"/>
  <c r="E106" i="54"/>
  <c r="D106" i="54"/>
  <c r="I107" i="54"/>
  <c r="G106" i="54"/>
  <c r="F106" i="54"/>
  <c r="C106" i="54"/>
  <c r="Q3116" i="58" l="1"/>
  <c r="T3115" i="58"/>
  <c r="U3115" i="58" s="1"/>
  <c r="F107" i="54"/>
  <c r="J107" i="54"/>
  <c r="E107" i="54"/>
  <c r="I108" i="54"/>
  <c r="G107" i="54"/>
  <c r="D107" i="54"/>
  <c r="C107" i="54"/>
  <c r="D3115" i="58" l="1"/>
  <c r="C3115" i="58"/>
  <c r="E3115" i="58"/>
  <c r="S3116" i="58"/>
  <c r="I109" i="54"/>
  <c r="G108" i="54"/>
  <c r="C108" i="54"/>
  <c r="F108" i="54"/>
  <c r="J108" i="54"/>
  <c r="E108" i="54"/>
  <c r="D108" i="54"/>
  <c r="Q3117" i="58" l="1"/>
  <c r="T3116" i="58"/>
  <c r="U3116" i="58" s="1"/>
  <c r="F3115" i="58"/>
  <c r="D109" i="54"/>
  <c r="I110" i="54"/>
  <c r="G109" i="54"/>
  <c r="C109" i="54"/>
  <c r="J109" i="54"/>
  <c r="F109" i="54"/>
  <c r="E109" i="54"/>
  <c r="D3116" i="58" l="1"/>
  <c r="F3116" i="58" s="1"/>
  <c r="E3116" i="58"/>
  <c r="C3116" i="58"/>
  <c r="S3117" i="58"/>
  <c r="J110" i="54"/>
  <c r="E110" i="54"/>
  <c r="D110" i="54"/>
  <c r="C110" i="54"/>
  <c r="I111" i="54"/>
  <c r="G110" i="54"/>
  <c r="F110" i="54"/>
  <c r="Q3118" i="58" l="1"/>
  <c r="T3117" i="58"/>
  <c r="U3117" i="58" s="1"/>
  <c r="F111" i="54"/>
  <c r="J111" i="54"/>
  <c r="E111" i="54"/>
  <c r="D111" i="54"/>
  <c r="C111" i="54"/>
  <c r="I112" i="54"/>
  <c r="G111" i="54"/>
  <c r="D3117" i="58" l="1"/>
  <c r="C3117" i="58"/>
  <c r="E3117" i="58"/>
  <c r="S3118" i="58"/>
  <c r="I113" i="54"/>
  <c r="G112" i="54"/>
  <c r="C112" i="54"/>
  <c r="F112" i="54"/>
  <c r="E112" i="54"/>
  <c r="D112" i="54"/>
  <c r="J112" i="54"/>
  <c r="Q3119" i="58" l="1"/>
  <c r="T3118" i="58"/>
  <c r="U3118" i="58" s="1"/>
  <c r="F3117" i="58"/>
  <c r="D113" i="54"/>
  <c r="I114" i="54"/>
  <c r="G113" i="54"/>
  <c r="C113" i="54"/>
  <c r="F113" i="54"/>
  <c r="E113" i="54"/>
  <c r="J113" i="54"/>
  <c r="D3118" i="58" l="1"/>
  <c r="E3118" i="58"/>
  <c r="C3118" i="58"/>
  <c r="S3119" i="58"/>
  <c r="J114" i="54"/>
  <c r="E114" i="54"/>
  <c r="D114" i="54"/>
  <c r="I115" i="54"/>
  <c r="G114" i="54"/>
  <c r="F114" i="54"/>
  <c r="C114" i="54"/>
  <c r="Q3120" i="58" l="1"/>
  <c r="T3119" i="58"/>
  <c r="U3119" i="58" s="1"/>
  <c r="F3118" i="58"/>
  <c r="F115" i="54"/>
  <c r="J115" i="54"/>
  <c r="E115" i="54"/>
  <c r="I116" i="54"/>
  <c r="G115" i="54"/>
  <c r="D115" i="54"/>
  <c r="C115" i="54"/>
  <c r="D3119" i="58" l="1"/>
  <c r="C3119" i="58"/>
  <c r="E3119" i="58"/>
  <c r="S3120" i="58"/>
  <c r="I117" i="54"/>
  <c r="G116" i="54"/>
  <c r="C116" i="54"/>
  <c r="F116" i="54"/>
  <c r="J116" i="54"/>
  <c r="E116" i="54"/>
  <c r="D116" i="54"/>
  <c r="Q3121" i="58" l="1"/>
  <c r="T3120" i="58"/>
  <c r="U3120" i="58" s="1"/>
  <c r="F3119" i="58"/>
  <c r="D117" i="54"/>
  <c r="I118" i="54"/>
  <c r="G117" i="54"/>
  <c r="C117" i="54"/>
  <c r="J117" i="54"/>
  <c r="F117" i="54"/>
  <c r="E117" i="54"/>
  <c r="D3120" i="58" l="1"/>
  <c r="E3120" i="58"/>
  <c r="C3120" i="58"/>
  <c r="S3121" i="58"/>
  <c r="J118" i="54"/>
  <c r="E118" i="54"/>
  <c r="D118" i="54"/>
  <c r="C118" i="54"/>
  <c r="I119" i="54"/>
  <c r="G118" i="54"/>
  <c r="F118" i="54"/>
  <c r="Q3122" i="58" l="1"/>
  <c r="T3121" i="58"/>
  <c r="U3121" i="58" s="1"/>
  <c r="F3120" i="58"/>
  <c r="F119" i="54"/>
  <c r="J119" i="54"/>
  <c r="E119" i="54"/>
  <c r="D119" i="54"/>
  <c r="C119" i="54"/>
  <c r="I120" i="54"/>
  <c r="G119" i="54"/>
  <c r="D3121" i="58" l="1"/>
  <c r="C3121" i="58"/>
  <c r="E3121" i="58"/>
  <c r="S3122" i="58"/>
  <c r="I121" i="54"/>
  <c r="G120" i="54"/>
  <c r="C120" i="54"/>
  <c r="F120" i="54"/>
  <c r="E120" i="54"/>
  <c r="D120" i="54"/>
  <c r="J120" i="54"/>
  <c r="Q3123" i="58" l="1"/>
  <c r="T3122" i="58"/>
  <c r="U3122" i="58" s="1"/>
  <c r="F3121" i="58"/>
  <c r="D121" i="54"/>
  <c r="I122" i="54"/>
  <c r="G121" i="54"/>
  <c r="C121" i="54"/>
  <c r="F121" i="54"/>
  <c r="E121" i="54"/>
  <c r="J121" i="54"/>
  <c r="D3122" i="58" l="1"/>
  <c r="E3122" i="58"/>
  <c r="C3122" i="58"/>
  <c r="S3123" i="58"/>
  <c r="J122" i="54"/>
  <c r="E122" i="54"/>
  <c r="D122" i="54"/>
  <c r="I123" i="54"/>
  <c r="G122" i="54"/>
  <c r="F122" i="54"/>
  <c r="C122" i="54"/>
  <c r="Q3124" i="58" l="1"/>
  <c r="T3123" i="58"/>
  <c r="U3123" i="58" s="1"/>
  <c r="F3122" i="58"/>
  <c r="F123" i="54"/>
  <c r="J123" i="54"/>
  <c r="E123" i="54"/>
  <c r="I124" i="54"/>
  <c r="G123" i="54"/>
  <c r="D123" i="54"/>
  <c r="C123" i="54"/>
  <c r="D3123" i="58" l="1"/>
  <c r="C3123" i="58"/>
  <c r="E3123" i="58"/>
  <c r="S3124" i="58"/>
  <c r="I125" i="54"/>
  <c r="G124" i="54"/>
  <c r="C124" i="54"/>
  <c r="F124" i="54"/>
  <c r="J124" i="54"/>
  <c r="E124" i="54"/>
  <c r="D124" i="54"/>
  <c r="Q3125" i="58" l="1"/>
  <c r="T3124" i="58"/>
  <c r="U3124" i="58" s="1"/>
  <c r="F3123" i="58"/>
  <c r="D125" i="54"/>
  <c r="I126" i="54"/>
  <c r="G125" i="54"/>
  <c r="C125" i="54"/>
  <c r="J125" i="54"/>
  <c r="F125" i="54"/>
  <c r="E125" i="54"/>
  <c r="D3124" i="58" l="1"/>
  <c r="F3124" i="58" s="1"/>
  <c r="E3124" i="58"/>
  <c r="C3124" i="58"/>
  <c r="S3125" i="58"/>
  <c r="J126" i="54"/>
  <c r="E126" i="54"/>
  <c r="D126" i="54"/>
  <c r="C126" i="54"/>
  <c r="I127" i="54"/>
  <c r="G126" i="54"/>
  <c r="F126" i="54"/>
  <c r="Q3126" i="58" l="1"/>
  <c r="T3125" i="58"/>
  <c r="U3125" i="58" s="1"/>
  <c r="F127" i="54"/>
  <c r="J127" i="54"/>
  <c r="E127" i="54"/>
  <c r="D127" i="54"/>
  <c r="C127" i="54"/>
  <c r="I128" i="54"/>
  <c r="G127" i="54"/>
  <c r="D3125" i="58" l="1"/>
  <c r="F3125" i="58" s="1"/>
  <c r="C3125" i="58"/>
  <c r="E3125" i="58"/>
  <c r="S3126" i="58"/>
  <c r="I129" i="54"/>
  <c r="G128" i="54"/>
  <c r="C128" i="54"/>
  <c r="F128" i="54"/>
  <c r="E128" i="54"/>
  <c r="D128" i="54"/>
  <c r="J128" i="54"/>
  <c r="Q3127" i="58" l="1"/>
  <c r="T3126" i="58"/>
  <c r="U3126" i="58" s="1"/>
  <c r="D129" i="54"/>
  <c r="I130" i="54"/>
  <c r="G129" i="54"/>
  <c r="C129" i="54"/>
  <c r="F129" i="54"/>
  <c r="E129" i="54"/>
  <c r="J129" i="54"/>
  <c r="D3126" i="58" l="1"/>
  <c r="F3126" i="58" s="1"/>
  <c r="E3126" i="58"/>
  <c r="C3126" i="58"/>
  <c r="S3127" i="58"/>
  <c r="I131" i="54"/>
  <c r="J130" i="54"/>
  <c r="E130" i="54"/>
  <c r="D130" i="54"/>
  <c r="G130" i="54"/>
  <c r="F130" i="54"/>
  <c r="C130" i="54"/>
  <c r="Q3128" i="58" l="1"/>
  <c r="T3127" i="58"/>
  <c r="U3127" i="58" s="1"/>
  <c r="D131" i="54"/>
  <c r="G131" i="54"/>
  <c r="F131" i="54"/>
  <c r="J131" i="54"/>
  <c r="I132" i="54"/>
  <c r="E131" i="54"/>
  <c r="C131" i="54"/>
  <c r="D3127" i="58" l="1"/>
  <c r="C3127" i="58"/>
  <c r="E3127" i="58"/>
  <c r="S3128" i="58"/>
  <c r="J132" i="54"/>
  <c r="E132" i="54"/>
  <c r="F132" i="54"/>
  <c r="I133" i="54"/>
  <c r="D132" i="54"/>
  <c r="C132" i="54"/>
  <c r="G132" i="54"/>
  <c r="Q3129" i="58" l="1"/>
  <c r="T3128" i="58"/>
  <c r="U3128" i="58" s="1"/>
  <c r="F3127" i="58"/>
  <c r="F133" i="54"/>
  <c r="I134" i="54"/>
  <c r="J133" i="54"/>
  <c r="D133" i="54"/>
  <c r="C133" i="54"/>
  <c r="G133" i="54"/>
  <c r="E133" i="54"/>
  <c r="D3128" i="58" l="1"/>
  <c r="F3128" i="58" s="1"/>
  <c r="E3128" i="58"/>
  <c r="C3128" i="58"/>
  <c r="S3129" i="58"/>
  <c r="I135" i="54"/>
  <c r="G134" i="54"/>
  <c r="C134" i="54"/>
  <c r="F134" i="54"/>
  <c r="J134" i="54"/>
  <c r="E134" i="54"/>
  <c r="D134" i="54"/>
  <c r="Q3130" i="58" l="1"/>
  <c r="T3129" i="58"/>
  <c r="U3129" i="58" s="1"/>
  <c r="D135" i="54"/>
  <c r="F135" i="54"/>
  <c r="I136" i="54"/>
  <c r="E135" i="54"/>
  <c r="C135" i="54"/>
  <c r="J135" i="54"/>
  <c r="G135" i="54"/>
  <c r="D3129" i="58" l="1"/>
  <c r="C3129" i="58"/>
  <c r="E3129" i="58"/>
  <c r="S3130" i="58"/>
  <c r="J136" i="54"/>
  <c r="E136" i="54"/>
  <c r="I137" i="54"/>
  <c r="D136" i="54"/>
  <c r="C136" i="54"/>
  <c r="G136" i="54"/>
  <c r="F136" i="54"/>
  <c r="Q3131" i="58" l="1"/>
  <c r="T3130" i="58"/>
  <c r="U3130" i="58" s="1"/>
  <c r="F3129" i="58"/>
  <c r="F137" i="54"/>
  <c r="C137" i="54"/>
  <c r="G137" i="54"/>
  <c r="J137" i="54"/>
  <c r="E137" i="54"/>
  <c r="I138" i="54"/>
  <c r="D137" i="54"/>
  <c r="D3130" i="58" l="1"/>
  <c r="E3130" i="58"/>
  <c r="C3130" i="58"/>
  <c r="S3131" i="58"/>
  <c r="I139" i="54"/>
  <c r="G138" i="54"/>
  <c r="C138" i="54"/>
  <c r="F138" i="54"/>
  <c r="E138" i="54"/>
  <c r="D138" i="54"/>
  <c r="J138" i="54"/>
  <c r="Q3132" i="58" l="1"/>
  <c r="T3131" i="58"/>
  <c r="U3131" i="58" s="1"/>
  <c r="F3130" i="58"/>
  <c r="D139" i="54"/>
  <c r="I140" i="54"/>
  <c r="E139" i="54"/>
  <c r="J139" i="54"/>
  <c r="C139" i="54"/>
  <c r="G139" i="54"/>
  <c r="F139" i="54"/>
  <c r="D3131" i="58" l="1"/>
  <c r="C3131" i="58"/>
  <c r="E3131" i="58"/>
  <c r="S3132" i="58"/>
  <c r="J140" i="54"/>
  <c r="E140" i="54"/>
  <c r="C140" i="54"/>
  <c r="G140" i="54"/>
  <c r="F140" i="54"/>
  <c r="I141" i="54"/>
  <c r="D140" i="54"/>
  <c r="Q3133" i="58" l="1"/>
  <c r="T3132" i="58"/>
  <c r="U3132" i="58" s="1"/>
  <c r="F3131" i="58"/>
  <c r="F141" i="54"/>
  <c r="G141" i="54"/>
  <c r="E141" i="54"/>
  <c r="I142" i="54"/>
  <c r="D141" i="54"/>
  <c r="C141" i="54"/>
  <c r="J141" i="54"/>
  <c r="D3132" i="58" l="1"/>
  <c r="E3132" i="58"/>
  <c r="C3132" i="58"/>
  <c r="S3133" i="58"/>
  <c r="I143" i="54"/>
  <c r="G142" i="54"/>
  <c r="C142" i="54"/>
  <c r="E142" i="54"/>
  <c r="J142" i="54"/>
  <c r="D142" i="54"/>
  <c r="F142" i="54"/>
  <c r="Q3134" i="58" l="1"/>
  <c r="T3133" i="58"/>
  <c r="U3133" i="58" s="1"/>
  <c r="F3132" i="58"/>
  <c r="D143" i="54"/>
  <c r="J143" i="54"/>
  <c r="C143" i="54"/>
  <c r="G143" i="54"/>
  <c r="F143" i="54"/>
  <c r="I144" i="54"/>
  <c r="E143" i="54"/>
  <c r="D3133" i="58" l="1"/>
  <c r="C3133" i="58"/>
  <c r="E3133" i="58"/>
  <c r="S3134" i="58"/>
  <c r="J144" i="54"/>
  <c r="E144" i="54"/>
  <c r="G144" i="54"/>
  <c r="F144" i="54"/>
  <c r="I145" i="54"/>
  <c r="D144" i="54"/>
  <c r="C144" i="54"/>
  <c r="Q3135" i="58" l="1"/>
  <c r="T3134" i="58"/>
  <c r="U3134" i="58" s="1"/>
  <c r="F3133" i="58"/>
  <c r="F145" i="54"/>
  <c r="E145" i="54"/>
  <c r="I146" i="54"/>
  <c r="J145" i="54"/>
  <c r="D145" i="54"/>
  <c r="G145" i="54"/>
  <c r="C145" i="54"/>
  <c r="D3134" i="58" l="1"/>
  <c r="E3134" i="58"/>
  <c r="C3134" i="58"/>
  <c r="S3135" i="58"/>
  <c r="I147" i="54"/>
  <c r="G146" i="54"/>
  <c r="C146" i="54"/>
  <c r="J146" i="54"/>
  <c r="D146" i="54"/>
  <c r="F146" i="54"/>
  <c r="E146" i="54"/>
  <c r="Q3136" i="58" l="1"/>
  <c r="T3135" i="58"/>
  <c r="U3135" i="58" s="1"/>
  <c r="F3134" i="58"/>
  <c r="D147" i="54"/>
  <c r="G147" i="54"/>
  <c r="F147" i="54"/>
  <c r="I148" i="54"/>
  <c r="E147" i="54"/>
  <c r="C147" i="54"/>
  <c r="J147" i="54"/>
  <c r="D3135" i="58" l="1"/>
  <c r="C3135" i="58"/>
  <c r="E3135" i="58"/>
  <c r="S3136" i="58"/>
  <c r="J148" i="54"/>
  <c r="E148" i="54"/>
  <c r="F148" i="54"/>
  <c r="I149" i="54"/>
  <c r="D148" i="54"/>
  <c r="G148" i="54"/>
  <c r="C148" i="54"/>
  <c r="Q3137" i="58" l="1"/>
  <c r="T3136" i="58"/>
  <c r="U3136" i="58" s="1"/>
  <c r="F3135" i="58"/>
  <c r="F149" i="54"/>
  <c r="I150" i="54"/>
  <c r="J149" i="54"/>
  <c r="D149" i="54"/>
  <c r="C149" i="54"/>
  <c r="G149" i="54"/>
  <c r="E149" i="54"/>
  <c r="D3136" i="58" l="1"/>
  <c r="E3136" i="58"/>
  <c r="C3136" i="58"/>
  <c r="S3137" i="58"/>
  <c r="I151" i="54"/>
  <c r="G150" i="54"/>
  <c r="C150" i="54"/>
  <c r="F150" i="54"/>
  <c r="E150" i="54"/>
  <c r="D150" i="54"/>
  <c r="J150" i="54"/>
  <c r="Q3138" i="58" l="1"/>
  <c r="T3137" i="58"/>
  <c r="U3137" i="58" s="1"/>
  <c r="F3136" i="58"/>
  <c r="D151" i="54"/>
  <c r="F151" i="54"/>
  <c r="I152" i="54"/>
  <c r="E151" i="54"/>
  <c r="J151" i="54"/>
  <c r="G151" i="54"/>
  <c r="C151" i="54"/>
  <c r="D3137" i="58" l="1"/>
  <c r="C3137" i="58"/>
  <c r="E3137" i="58"/>
  <c r="S3138" i="58"/>
  <c r="J152" i="54"/>
  <c r="E152" i="54"/>
  <c r="I153" i="54"/>
  <c r="D152" i="54"/>
  <c r="C152" i="54"/>
  <c r="G152" i="54"/>
  <c r="F152" i="54"/>
  <c r="Q3139" i="58" l="1"/>
  <c r="T3138" i="58"/>
  <c r="U3138" i="58" s="1"/>
  <c r="F3137" i="58"/>
  <c r="F153" i="54"/>
  <c r="C153" i="54"/>
  <c r="G153" i="54"/>
  <c r="E153" i="54"/>
  <c r="I154" i="54"/>
  <c r="D153" i="54"/>
  <c r="J153" i="54"/>
  <c r="D3138" i="58" l="1"/>
  <c r="E3138" i="58"/>
  <c r="C3138" i="58"/>
  <c r="S3139" i="58"/>
  <c r="I155" i="54"/>
  <c r="G154" i="54"/>
  <c r="C154" i="54"/>
  <c r="F154" i="54"/>
  <c r="E154" i="54"/>
  <c r="J154" i="54"/>
  <c r="D154" i="54"/>
  <c r="Q3140" i="58" l="1"/>
  <c r="T3139" i="58"/>
  <c r="U3139" i="58" s="1"/>
  <c r="F3138" i="58"/>
  <c r="D155" i="54"/>
  <c r="I156" i="54"/>
  <c r="E155" i="54"/>
  <c r="J155" i="54"/>
  <c r="C155" i="54"/>
  <c r="G155" i="54"/>
  <c r="F155" i="54"/>
  <c r="D3139" i="58" l="1"/>
  <c r="C3139" i="58"/>
  <c r="E3139" i="58"/>
  <c r="S3140" i="58"/>
  <c r="J156" i="54"/>
  <c r="E156" i="54"/>
  <c r="C156" i="54"/>
  <c r="G156" i="54"/>
  <c r="F156" i="54"/>
  <c r="I157" i="54"/>
  <c r="D156" i="54"/>
  <c r="Q3141" i="58" l="1"/>
  <c r="T3140" i="58"/>
  <c r="U3140" i="58" s="1"/>
  <c r="F3139" i="58"/>
  <c r="F157" i="54"/>
  <c r="G157" i="54"/>
  <c r="E157" i="54"/>
  <c r="J157" i="54"/>
  <c r="I158" i="54"/>
  <c r="D157" i="54"/>
  <c r="C157" i="54"/>
  <c r="S3141" i="58" l="1"/>
  <c r="D3140" i="58"/>
  <c r="F3140" i="58" s="1"/>
  <c r="E3140" i="58"/>
  <c r="C3140" i="58"/>
  <c r="I159" i="54"/>
  <c r="G158" i="54"/>
  <c r="C158" i="54"/>
  <c r="E158" i="54"/>
  <c r="J158" i="54"/>
  <c r="D158" i="54"/>
  <c r="F158" i="54"/>
  <c r="Q3142" i="58" l="1"/>
  <c r="T3141" i="58"/>
  <c r="U3141" i="58" s="1"/>
  <c r="D159" i="54"/>
  <c r="J159" i="54"/>
  <c r="C159" i="54"/>
  <c r="G159" i="54"/>
  <c r="F159" i="54"/>
  <c r="I160" i="54"/>
  <c r="E159" i="54"/>
  <c r="D3141" i="58" l="1"/>
  <c r="C3141" i="58"/>
  <c r="E3141" i="58"/>
  <c r="S3142" i="58"/>
  <c r="J160" i="54"/>
  <c r="E160" i="54"/>
  <c r="G160" i="54"/>
  <c r="F160" i="54"/>
  <c r="I161" i="54"/>
  <c r="D160" i="54"/>
  <c r="C160" i="54"/>
  <c r="Q3143" i="58" l="1"/>
  <c r="T3142" i="58"/>
  <c r="U3142" i="58" s="1"/>
  <c r="F3141" i="58"/>
  <c r="F161" i="54"/>
  <c r="E161" i="54"/>
  <c r="I162" i="54"/>
  <c r="J161" i="54"/>
  <c r="D161" i="54"/>
  <c r="C161" i="54"/>
  <c r="G161" i="54"/>
  <c r="D3142" i="58" l="1"/>
  <c r="E3142" i="58"/>
  <c r="C3142" i="58"/>
  <c r="S3143" i="58"/>
  <c r="I163" i="54"/>
  <c r="G162" i="54"/>
  <c r="C162" i="54"/>
  <c r="J162" i="54"/>
  <c r="D162" i="54"/>
  <c r="F162" i="54"/>
  <c r="E162" i="54"/>
  <c r="Q3144" i="58" l="1"/>
  <c r="T3143" i="58"/>
  <c r="U3143" i="58" s="1"/>
  <c r="F3142" i="58"/>
  <c r="D163" i="54"/>
  <c r="G163" i="54"/>
  <c r="F163" i="54"/>
  <c r="J163" i="54"/>
  <c r="I164" i="54"/>
  <c r="E163" i="54"/>
  <c r="C163" i="54"/>
  <c r="D3143" i="58" l="1"/>
  <c r="C3143" i="58"/>
  <c r="E3143" i="58"/>
  <c r="S3144" i="58"/>
  <c r="J164" i="54"/>
  <c r="E164" i="54"/>
  <c r="F164" i="54"/>
  <c r="I165" i="54"/>
  <c r="D164" i="54"/>
  <c r="C164" i="54"/>
  <c r="G164" i="54"/>
  <c r="Q3145" i="58" l="1"/>
  <c r="T3144" i="58"/>
  <c r="U3144" i="58" s="1"/>
  <c r="F3143" i="58"/>
  <c r="F165" i="54"/>
  <c r="I166" i="54"/>
  <c r="J165" i="54"/>
  <c r="D165" i="54"/>
  <c r="C165" i="54"/>
  <c r="G165" i="54"/>
  <c r="E165" i="54"/>
  <c r="D3144" i="58" l="1"/>
  <c r="E3144" i="58"/>
  <c r="C3144" i="58"/>
  <c r="S3145" i="58"/>
  <c r="I167" i="54"/>
  <c r="G166" i="54"/>
  <c r="C166" i="54"/>
  <c r="F166" i="54"/>
  <c r="J166" i="54"/>
  <c r="E166" i="54"/>
  <c r="D166" i="54"/>
  <c r="Q3146" i="58" l="1"/>
  <c r="T3145" i="58"/>
  <c r="U3145" i="58" s="1"/>
  <c r="F3144" i="58"/>
  <c r="D167" i="54"/>
  <c r="F167" i="54"/>
  <c r="I168" i="54"/>
  <c r="E167" i="54"/>
  <c r="C167" i="54"/>
  <c r="J167" i="54"/>
  <c r="G167" i="54"/>
  <c r="D3145" i="58" l="1"/>
  <c r="C3145" i="58"/>
  <c r="E3145" i="58"/>
  <c r="S3146" i="58"/>
  <c r="J168" i="54"/>
  <c r="E168" i="54"/>
  <c r="I169" i="54"/>
  <c r="D168" i="54"/>
  <c r="C168" i="54"/>
  <c r="G168" i="54"/>
  <c r="F168" i="54"/>
  <c r="Q3147" i="58" l="1"/>
  <c r="T3146" i="58"/>
  <c r="U3146" i="58" s="1"/>
  <c r="F3145" i="58"/>
  <c r="F169" i="54"/>
  <c r="C169" i="54"/>
  <c r="G169" i="54"/>
  <c r="J169" i="54"/>
  <c r="E169" i="54"/>
  <c r="I170" i="54"/>
  <c r="D169" i="54"/>
  <c r="D3146" i="58" l="1"/>
  <c r="E3146" i="58"/>
  <c r="C3146" i="58"/>
  <c r="S3147" i="58"/>
  <c r="I171" i="54"/>
  <c r="G170" i="54"/>
  <c r="C170" i="54"/>
  <c r="F170" i="54"/>
  <c r="E170" i="54"/>
  <c r="D170" i="54"/>
  <c r="J170" i="54"/>
  <c r="Q3148" i="58" l="1"/>
  <c r="T3147" i="58"/>
  <c r="U3147" i="58" s="1"/>
  <c r="F3146" i="58"/>
  <c r="D171" i="54"/>
  <c r="I172" i="54"/>
  <c r="E171" i="54"/>
  <c r="J171" i="54"/>
  <c r="C171" i="54"/>
  <c r="G171" i="54"/>
  <c r="F171" i="54"/>
  <c r="D3147" i="58" l="1"/>
  <c r="C3147" i="58"/>
  <c r="E3147" i="58"/>
  <c r="S3148" i="58"/>
  <c r="J172" i="54"/>
  <c r="E172" i="54"/>
  <c r="C172" i="54"/>
  <c r="G172" i="54"/>
  <c r="F172" i="54"/>
  <c r="I173" i="54"/>
  <c r="D172" i="54"/>
  <c r="Q3149" i="58" l="1"/>
  <c r="T3148" i="58"/>
  <c r="U3148" i="58" s="1"/>
  <c r="F3147" i="58"/>
  <c r="F173" i="54"/>
  <c r="G173" i="54"/>
  <c r="E173" i="54"/>
  <c r="I174" i="54"/>
  <c r="D173" i="54"/>
  <c r="C173" i="54"/>
  <c r="J173" i="54"/>
  <c r="D3148" i="58" l="1"/>
  <c r="E3148" i="58"/>
  <c r="C3148" i="58"/>
  <c r="S3149" i="58"/>
  <c r="I175" i="54"/>
  <c r="G174" i="54"/>
  <c r="C174" i="54"/>
  <c r="E174" i="54"/>
  <c r="J174" i="54"/>
  <c r="D174" i="54"/>
  <c r="F174" i="54"/>
  <c r="Q3150" i="58" l="1"/>
  <c r="T3149" i="58"/>
  <c r="U3149" i="58" s="1"/>
  <c r="F3148" i="58"/>
  <c r="D175" i="54"/>
  <c r="J175" i="54"/>
  <c r="C175" i="54"/>
  <c r="G175" i="54"/>
  <c r="F175" i="54"/>
  <c r="I176" i="54"/>
  <c r="E175" i="54"/>
  <c r="D3149" i="58" l="1"/>
  <c r="C3149" i="58"/>
  <c r="E3149" i="58"/>
  <c r="S3150" i="58"/>
  <c r="J176" i="54"/>
  <c r="E176" i="54"/>
  <c r="G176" i="54"/>
  <c r="F176" i="54"/>
  <c r="I177" i="54"/>
  <c r="D176" i="54"/>
  <c r="C176" i="54"/>
  <c r="Q3151" i="58" l="1"/>
  <c r="T3150" i="58"/>
  <c r="U3150" i="58" s="1"/>
  <c r="F3149" i="58"/>
  <c r="F177" i="54"/>
  <c r="E177" i="54"/>
  <c r="I178" i="54"/>
  <c r="J177" i="54"/>
  <c r="D177" i="54"/>
  <c r="G177" i="54"/>
  <c r="C177" i="54"/>
  <c r="D3150" i="58" l="1"/>
  <c r="E3150" i="58"/>
  <c r="C3150" i="58"/>
  <c r="S3151" i="58"/>
  <c r="I179" i="54"/>
  <c r="G178" i="54"/>
  <c r="C178" i="54"/>
  <c r="J178" i="54"/>
  <c r="D178" i="54"/>
  <c r="F178" i="54"/>
  <c r="E178" i="54"/>
  <c r="Q3152" i="58" l="1"/>
  <c r="T3151" i="58"/>
  <c r="U3151" i="58" s="1"/>
  <c r="F3150" i="58"/>
  <c r="D179" i="54"/>
  <c r="G179" i="54"/>
  <c r="F179" i="54"/>
  <c r="I180" i="54"/>
  <c r="E179" i="54"/>
  <c r="C179" i="54"/>
  <c r="J179" i="54"/>
  <c r="D3151" i="58" l="1"/>
  <c r="C3151" i="58"/>
  <c r="E3151" i="58"/>
  <c r="S3152" i="58"/>
  <c r="J180" i="54"/>
  <c r="E180" i="54"/>
  <c r="F180" i="54"/>
  <c r="I181" i="54"/>
  <c r="D180" i="54"/>
  <c r="G180" i="54"/>
  <c r="C180" i="54"/>
  <c r="Q3153" i="58" l="1"/>
  <c r="T3152" i="58"/>
  <c r="U3152" i="58" s="1"/>
  <c r="F3151" i="58"/>
  <c r="F181" i="54"/>
  <c r="I182" i="54"/>
  <c r="J181" i="54"/>
  <c r="D181" i="54"/>
  <c r="C181" i="54"/>
  <c r="G181" i="54"/>
  <c r="E181" i="54"/>
  <c r="D3152" i="58" l="1"/>
  <c r="E3152" i="58"/>
  <c r="C3152" i="58"/>
  <c r="S3153" i="58"/>
  <c r="I183" i="54"/>
  <c r="G182" i="54"/>
  <c r="C182" i="54"/>
  <c r="F182" i="54"/>
  <c r="E182" i="54"/>
  <c r="D182" i="54"/>
  <c r="J182" i="54"/>
  <c r="Q3154" i="58" l="1"/>
  <c r="T3153" i="58"/>
  <c r="U3153" i="58" s="1"/>
  <c r="F3152" i="58"/>
  <c r="D183" i="54"/>
  <c r="F183" i="54"/>
  <c r="I184" i="54"/>
  <c r="E183" i="54"/>
  <c r="J183" i="54"/>
  <c r="G183" i="54"/>
  <c r="C183" i="54"/>
  <c r="D3153" i="58" l="1"/>
  <c r="C3153" i="58"/>
  <c r="E3153" i="58"/>
  <c r="S3154" i="58"/>
  <c r="J184" i="54"/>
  <c r="E184" i="54"/>
  <c r="I185" i="54"/>
  <c r="D184" i="54"/>
  <c r="C184" i="54"/>
  <c r="G184" i="54"/>
  <c r="F184" i="54"/>
  <c r="Q3155" i="58" l="1"/>
  <c r="T3154" i="58"/>
  <c r="U3154" i="58" s="1"/>
  <c r="F3153" i="58"/>
  <c r="F185" i="54"/>
  <c r="C185" i="54"/>
  <c r="G185" i="54"/>
  <c r="E185" i="54"/>
  <c r="I186" i="54"/>
  <c r="D185" i="54"/>
  <c r="J185" i="54"/>
  <c r="D3154" i="58" l="1"/>
  <c r="E3154" i="58"/>
  <c r="C3154" i="58"/>
  <c r="S3155" i="58"/>
  <c r="I187" i="54"/>
  <c r="G186" i="54"/>
  <c r="C186" i="54"/>
  <c r="F186" i="54"/>
  <c r="E186" i="54"/>
  <c r="J186" i="54"/>
  <c r="D186" i="54"/>
  <c r="Q3156" i="58" l="1"/>
  <c r="T3155" i="58"/>
  <c r="U3155" i="58" s="1"/>
  <c r="F3154" i="58"/>
  <c r="D187" i="54"/>
  <c r="I188" i="54"/>
  <c r="E187" i="54"/>
  <c r="J187" i="54"/>
  <c r="C187" i="54"/>
  <c r="G187" i="54"/>
  <c r="F187" i="54"/>
  <c r="D3155" i="58" l="1"/>
  <c r="C3155" i="58"/>
  <c r="E3155" i="58"/>
  <c r="S3156" i="58"/>
  <c r="J188" i="54"/>
  <c r="E188" i="54"/>
  <c r="C188" i="54"/>
  <c r="G188" i="54"/>
  <c r="F188" i="54"/>
  <c r="I189" i="54"/>
  <c r="D188" i="54"/>
  <c r="Q3157" i="58" l="1"/>
  <c r="T3156" i="58"/>
  <c r="U3156" i="58" s="1"/>
  <c r="F3155" i="58"/>
  <c r="F189" i="54"/>
  <c r="G189" i="54"/>
  <c r="E189" i="54"/>
  <c r="J189" i="54"/>
  <c r="I190" i="54"/>
  <c r="D189" i="54"/>
  <c r="C189" i="54"/>
  <c r="D3156" i="58" l="1"/>
  <c r="E3156" i="58"/>
  <c r="C3156" i="58"/>
  <c r="S3157" i="58"/>
  <c r="I191" i="54"/>
  <c r="G190" i="54"/>
  <c r="C190" i="54"/>
  <c r="E190" i="54"/>
  <c r="J190" i="54"/>
  <c r="D190" i="54"/>
  <c r="F190" i="54"/>
  <c r="Q3158" i="58" l="1"/>
  <c r="T3157" i="58"/>
  <c r="U3157" i="58" s="1"/>
  <c r="F3156" i="58"/>
  <c r="D191" i="54"/>
  <c r="J191" i="54"/>
  <c r="C191" i="54"/>
  <c r="G191" i="54"/>
  <c r="F191" i="54"/>
  <c r="I192" i="54"/>
  <c r="E191" i="54"/>
  <c r="D3157" i="58" l="1"/>
  <c r="C3157" i="58"/>
  <c r="E3157" i="58"/>
  <c r="S3158" i="58"/>
  <c r="J192" i="54"/>
  <c r="E192" i="54"/>
  <c r="G192" i="54"/>
  <c r="F192" i="54"/>
  <c r="I193" i="54"/>
  <c r="D192" i="54"/>
  <c r="C192" i="54"/>
  <c r="Q3159" i="58" l="1"/>
  <c r="T3158" i="58"/>
  <c r="U3158" i="58" s="1"/>
  <c r="F3157" i="58"/>
  <c r="F193" i="54"/>
  <c r="E193" i="54"/>
  <c r="I194" i="54"/>
  <c r="J193" i="54"/>
  <c r="D193" i="54"/>
  <c r="C193" i="54"/>
  <c r="G193" i="54"/>
  <c r="D3158" i="58" l="1"/>
  <c r="E3158" i="58"/>
  <c r="C3158" i="58"/>
  <c r="S3159" i="58"/>
  <c r="I195" i="54"/>
  <c r="G194" i="54"/>
  <c r="C194" i="54"/>
  <c r="J194" i="54"/>
  <c r="D194" i="54"/>
  <c r="F194" i="54"/>
  <c r="E194" i="54"/>
  <c r="Q3160" i="58" l="1"/>
  <c r="T3159" i="58"/>
  <c r="U3159" i="58" s="1"/>
  <c r="F3158" i="58"/>
  <c r="D195" i="54"/>
  <c r="G195" i="54"/>
  <c r="F195" i="54"/>
  <c r="J195" i="54"/>
  <c r="I196" i="54"/>
  <c r="E195" i="54"/>
  <c r="C195" i="54"/>
  <c r="D3159" i="58" l="1"/>
  <c r="C3159" i="58"/>
  <c r="E3159" i="58"/>
  <c r="S3160" i="58"/>
  <c r="J196" i="54"/>
  <c r="E196" i="54"/>
  <c r="F196" i="54"/>
  <c r="I197" i="54"/>
  <c r="D196" i="54"/>
  <c r="C196" i="54"/>
  <c r="G196" i="54"/>
  <c r="Q3161" i="58" l="1"/>
  <c r="T3160" i="58"/>
  <c r="U3160" i="58" s="1"/>
  <c r="F3159" i="58"/>
  <c r="F197" i="54"/>
  <c r="I198" i="54"/>
  <c r="J197" i="54"/>
  <c r="D197" i="54"/>
  <c r="C197" i="54"/>
  <c r="G197" i="54"/>
  <c r="E197" i="54"/>
  <c r="D3160" i="58" l="1"/>
  <c r="E3160" i="58"/>
  <c r="C3160" i="58"/>
  <c r="S3161" i="58"/>
  <c r="I199" i="54"/>
  <c r="G198" i="54"/>
  <c r="C198" i="54"/>
  <c r="F198" i="54"/>
  <c r="J198" i="54"/>
  <c r="E198" i="54"/>
  <c r="D198" i="54"/>
  <c r="Q3162" i="58" l="1"/>
  <c r="T3161" i="58"/>
  <c r="U3161" i="58" s="1"/>
  <c r="F3160" i="58"/>
  <c r="D199" i="54"/>
  <c r="F199" i="54"/>
  <c r="I200" i="54"/>
  <c r="E199" i="54"/>
  <c r="C199" i="54"/>
  <c r="J199" i="54"/>
  <c r="G199" i="54"/>
  <c r="D3161" i="58" l="1"/>
  <c r="C3161" i="58"/>
  <c r="E3161" i="58"/>
  <c r="S3162" i="58"/>
  <c r="J200" i="54"/>
  <c r="E200" i="54"/>
  <c r="I201" i="54"/>
  <c r="D200" i="54"/>
  <c r="C200" i="54"/>
  <c r="G200" i="54"/>
  <c r="F200" i="54"/>
  <c r="Q3163" i="58" l="1"/>
  <c r="T3162" i="58"/>
  <c r="U3162" i="58" s="1"/>
  <c r="F3161" i="58"/>
  <c r="F201" i="54"/>
  <c r="C201" i="54"/>
  <c r="G201" i="54"/>
  <c r="J201" i="54"/>
  <c r="E201" i="54"/>
  <c r="I202" i="54"/>
  <c r="D201" i="54"/>
  <c r="D3162" i="58" l="1"/>
  <c r="E3162" i="58"/>
  <c r="C3162" i="58"/>
  <c r="S3163" i="58"/>
  <c r="I203" i="54"/>
  <c r="G202" i="54"/>
  <c r="C202" i="54"/>
  <c r="F202" i="54"/>
  <c r="E202" i="54"/>
  <c r="D202" i="54"/>
  <c r="J202" i="54"/>
  <c r="Q3164" i="58" l="1"/>
  <c r="T3163" i="58"/>
  <c r="U3163" i="58" s="1"/>
  <c r="F3162" i="58"/>
  <c r="D203" i="54"/>
  <c r="I204" i="54"/>
  <c r="E203" i="54"/>
  <c r="J203" i="54"/>
  <c r="C203" i="54"/>
  <c r="G203" i="54"/>
  <c r="F203" i="54"/>
  <c r="D3163" i="58" l="1"/>
  <c r="C3163" i="58"/>
  <c r="E3163" i="58"/>
  <c r="S3164" i="58"/>
  <c r="J204" i="54"/>
  <c r="E204" i="54"/>
  <c r="C204" i="54"/>
  <c r="G204" i="54"/>
  <c r="F204" i="54"/>
  <c r="I205" i="54"/>
  <c r="D204" i="54"/>
  <c r="Q3165" i="58" l="1"/>
  <c r="T3164" i="58"/>
  <c r="U3164" i="58" s="1"/>
  <c r="F3163" i="58"/>
  <c r="F205" i="54"/>
  <c r="G205" i="54"/>
  <c r="E205" i="54"/>
  <c r="I206" i="54"/>
  <c r="D205" i="54"/>
  <c r="C205" i="54"/>
  <c r="J205" i="54"/>
  <c r="D3164" i="58" l="1"/>
  <c r="E3164" i="58"/>
  <c r="C3164" i="58"/>
  <c r="S3165" i="58"/>
  <c r="I207" i="54"/>
  <c r="G206" i="54"/>
  <c r="C206" i="54"/>
  <c r="E206" i="54"/>
  <c r="J206" i="54"/>
  <c r="D206" i="54"/>
  <c r="F206" i="54"/>
  <c r="Q3166" i="58" l="1"/>
  <c r="T3165" i="58"/>
  <c r="U3165" i="58" s="1"/>
  <c r="F3164" i="58"/>
  <c r="D207" i="54"/>
  <c r="J207" i="54"/>
  <c r="C207" i="54"/>
  <c r="G207" i="54"/>
  <c r="F207" i="54"/>
  <c r="I208" i="54"/>
  <c r="E207" i="54"/>
  <c r="D3165" i="58" l="1"/>
  <c r="C3165" i="58"/>
  <c r="E3165" i="58"/>
  <c r="S3166" i="58"/>
  <c r="J208" i="54"/>
  <c r="E208" i="54"/>
  <c r="G208" i="54"/>
  <c r="F208" i="54"/>
  <c r="I209" i="54"/>
  <c r="D208" i="54"/>
  <c r="C208" i="54"/>
  <c r="Q3167" i="58" l="1"/>
  <c r="T3166" i="58"/>
  <c r="U3166" i="58" s="1"/>
  <c r="F3165" i="58"/>
  <c r="F209" i="54"/>
  <c r="E209" i="54"/>
  <c r="I210" i="54"/>
  <c r="J209" i="54"/>
  <c r="D209" i="54"/>
  <c r="G209" i="54"/>
  <c r="C209" i="54"/>
  <c r="D3166" i="58" l="1"/>
  <c r="E3166" i="58"/>
  <c r="C3166" i="58"/>
  <c r="S3167" i="58"/>
  <c r="I211" i="54"/>
  <c r="G210" i="54"/>
  <c r="C210" i="54"/>
  <c r="J210" i="54"/>
  <c r="D210" i="54"/>
  <c r="F210" i="54"/>
  <c r="E210" i="54"/>
  <c r="Q3168" i="58" l="1"/>
  <c r="T3167" i="58"/>
  <c r="U3167" i="58" s="1"/>
  <c r="F3166" i="58"/>
  <c r="D211" i="54"/>
  <c r="G211" i="54"/>
  <c r="F211" i="54"/>
  <c r="I212" i="54"/>
  <c r="E211" i="54"/>
  <c r="C211" i="54"/>
  <c r="J211" i="54"/>
  <c r="D3167" i="58" l="1"/>
  <c r="C3167" i="58"/>
  <c r="E3167" i="58"/>
  <c r="S3168" i="58"/>
  <c r="J212" i="54"/>
  <c r="E212" i="54"/>
  <c r="F212" i="54"/>
  <c r="I213" i="54"/>
  <c r="D212" i="54"/>
  <c r="G212" i="54"/>
  <c r="C212" i="54"/>
  <c r="Q3169" i="58" l="1"/>
  <c r="T3168" i="58"/>
  <c r="U3168" i="58" s="1"/>
  <c r="F3167" i="58"/>
  <c r="F213" i="54"/>
  <c r="I214" i="54"/>
  <c r="J213" i="54"/>
  <c r="D213" i="54"/>
  <c r="C213" i="54"/>
  <c r="G213" i="54"/>
  <c r="E213" i="54"/>
  <c r="D3168" i="58" l="1"/>
  <c r="E3168" i="58"/>
  <c r="C3168" i="58"/>
  <c r="S3169" i="58"/>
  <c r="I215" i="54"/>
  <c r="G214" i="54"/>
  <c r="C214" i="54"/>
  <c r="F214" i="54"/>
  <c r="E214" i="54"/>
  <c r="D214" i="54"/>
  <c r="J214" i="54"/>
  <c r="T3169" i="58" l="1"/>
  <c r="U3169" i="58" s="1"/>
  <c r="Q3170" i="58"/>
  <c r="F3168" i="58"/>
  <c r="D215" i="54"/>
  <c r="F215" i="54"/>
  <c r="I216" i="54"/>
  <c r="E215" i="54"/>
  <c r="J215" i="54"/>
  <c r="G215" i="54"/>
  <c r="C215" i="54"/>
  <c r="S3170" i="58" l="1"/>
  <c r="D3169" i="58"/>
  <c r="F3169" i="58" s="1"/>
  <c r="C3169" i="58"/>
  <c r="E3169" i="58"/>
  <c r="J216" i="54"/>
  <c r="E216" i="54"/>
  <c r="I217" i="54"/>
  <c r="D216" i="54"/>
  <c r="C216" i="54"/>
  <c r="G216" i="54"/>
  <c r="F216" i="54"/>
  <c r="T3170" i="58" l="1"/>
  <c r="U3170" i="58" s="1"/>
  <c r="Q3171" i="58"/>
  <c r="F217" i="54"/>
  <c r="C217" i="54"/>
  <c r="G217" i="54"/>
  <c r="E217" i="54"/>
  <c r="I218" i="54"/>
  <c r="D217" i="54"/>
  <c r="J217" i="54"/>
  <c r="S3171" i="58" l="1"/>
  <c r="D3170" i="58"/>
  <c r="E3170" i="58"/>
  <c r="C3170" i="58"/>
  <c r="I219" i="54"/>
  <c r="G218" i="54"/>
  <c r="C218" i="54"/>
  <c r="F218" i="54"/>
  <c r="E218" i="54"/>
  <c r="J218" i="54"/>
  <c r="D218" i="54"/>
  <c r="F3170" i="58" l="1"/>
  <c r="Q3172" i="58"/>
  <c r="T3171" i="58"/>
  <c r="U3171" i="58" s="1"/>
  <c r="D219" i="54"/>
  <c r="I220" i="54"/>
  <c r="E219" i="54"/>
  <c r="J219" i="54"/>
  <c r="C219" i="54"/>
  <c r="G219" i="54"/>
  <c r="F219" i="54"/>
  <c r="E3171" i="58" l="1"/>
  <c r="D3171" i="58"/>
  <c r="F3171" i="58" s="1"/>
  <c r="C3171" i="58"/>
  <c r="S3172" i="58"/>
  <c r="J220" i="54"/>
  <c r="E220" i="54"/>
  <c r="C220" i="54"/>
  <c r="G220" i="54"/>
  <c r="F220" i="54"/>
  <c r="I221" i="54"/>
  <c r="D220" i="54"/>
  <c r="T3172" i="58" l="1"/>
  <c r="U3172" i="58" s="1"/>
  <c r="Q3173" i="58"/>
  <c r="F221" i="54"/>
  <c r="G221" i="54"/>
  <c r="E221" i="54"/>
  <c r="J221" i="54"/>
  <c r="I222" i="54"/>
  <c r="D221" i="54"/>
  <c r="C221" i="54"/>
  <c r="S3173" i="58" l="1"/>
  <c r="C3172" i="58"/>
  <c r="E3172" i="58"/>
  <c r="D3172" i="58"/>
  <c r="I223" i="54"/>
  <c r="G222" i="54"/>
  <c r="C222" i="54"/>
  <c r="E222" i="54"/>
  <c r="J222" i="54"/>
  <c r="D222" i="54"/>
  <c r="F222" i="54"/>
  <c r="T3173" i="58" l="1"/>
  <c r="U3173" i="58" s="1"/>
  <c r="Q3174" i="58"/>
  <c r="F3172" i="58"/>
  <c r="D223" i="54"/>
  <c r="J223" i="54"/>
  <c r="C223" i="54"/>
  <c r="G223" i="54"/>
  <c r="F223" i="54"/>
  <c r="I224" i="54"/>
  <c r="E223" i="54"/>
  <c r="S3174" i="58" l="1"/>
  <c r="E3173" i="58"/>
  <c r="C3173" i="58"/>
  <c r="D3173" i="58"/>
  <c r="J224" i="54"/>
  <c r="E224" i="54"/>
  <c r="G224" i="54"/>
  <c r="F224" i="54"/>
  <c r="I225" i="54"/>
  <c r="D224" i="54"/>
  <c r="C224" i="54"/>
  <c r="T3174" i="58" l="1"/>
  <c r="U3174" i="58" s="1"/>
  <c r="Q3175" i="58"/>
  <c r="F3173" i="58"/>
  <c r="F225" i="54"/>
  <c r="E225" i="54"/>
  <c r="I226" i="54"/>
  <c r="J225" i="54"/>
  <c r="D225" i="54"/>
  <c r="C225" i="54"/>
  <c r="G225" i="54"/>
  <c r="S3175" i="58" l="1"/>
  <c r="C3174" i="58"/>
  <c r="D3174" i="58"/>
  <c r="F3174" i="58" s="1"/>
  <c r="E3174" i="58"/>
  <c r="I227" i="54"/>
  <c r="G226" i="54"/>
  <c r="C226" i="54"/>
  <c r="J226" i="54"/>
  <c r="D226" i="54"/>
  <c r="F226" i="54"/>
  <c r="E226" i="54"/>
  <c r="Q3176" i="58" l="1"/>
  <c r="T3175" i="58"/>
  <c r="U3175" i="58" s="1"/>
  <c r="D227" i="54"/>
  <c r="G227" i="54"/>
  <c r="F227" i="54"/>
  <c r="J227" i="54"/>
  <c r="I228" i="54"/>
  <c r="E227" i="54"/>
  <c r="C227" i="54"/>
  <c r="E3175" i="58" l="1"/>
  <c r="D3175" i="58"/>
  <c r="F3175" i="58" s="1"/>
  <c r="C3175" i="58"/>
  <c r="S3176" i="58"/>
  <c r="J228" i="54"/>
  <c r="E228" i="54"/>
  <c r="F228" i="54"/>
  <c r="I229" i="54"/>
  <c r="D228" i="54"/>
  <c r="C228" i="54"/>
  <c r="G228" i="54"/>
  <c r="T3176" i="58" l="1"/>
  <c r="U3176" i="58" s="1"/>
  <c r="Q3177" i="58"/>
  <c r="F229" i="54"/>
  <c r="I230" i="54"/>
  <c r="J229" i="54"/>
  <c r="D229" i="54"/>
  <c r="C229" i="54"/>
  <c r="G229" i="54"/>
  <c r="E229" i="54"/>
  <c r="S3177" i="58" l="1"/>
  <c r="C3176" i="58"/>
  <c r="E3176" i="58"/>
  <c r="D3176" i="58"/>
  <c r="I231" i="54"/>
  <c r="G230" i="54"/>
  <c r="C230" i="54"/>
  <c r="F230" i="54"/>
  <c r="J230" i="54"/>
  <c r="E230" i="54"/>
  <c r="D230" i="54"/>
  <c r="F3176" i="58" l="1"/>
  <c r="T3177" i="58"/>
  <c r="U3177" i="58" s="1"/>
  <c r="Q3178" i="58"/>
  <c r="D231" i="54"/>
  <c r="F231" i="54"/>
  <c r="I232" i="54"/>
  <c r="E231" i="54"/>
  <c r="C231" i="54"/>
  <c r="J231" i="54"/>
  <c r="G231" i="54"/>
  <c r="S3178" i="58" l="1"/>
  <c r="E3177" i="58"/>
  <c r="C3177" i="58"/>
  <c r="D3177" i="58"/>
  <c r="J232" i="54"/>
  <c r="E232" i="54"/>
  <c r="I233" i="54"/>
  <c r="D232" i="54"/>
  <c r="C232" i="54"/>
  <c r="G232" i="54"/>
  <c r="F232" i="54"/>
  <c r="T3178" i="58" l="1"/>
  <c r="U3178" i="58" s="1"/>
  <c r="Q3179" i="58"/>
  <c r="F3177" i="58"/>
  <c r="F233" i="54"/>
  <c r="C233" i="54"/>
  <c r="G233" i="54"/>
  <c r="J233" i="54"/>
  <c r="E233" i="54"/>
  <c r="I234" i="54"/>
  <c r="D233" i="54"/>
  <c r="S3179" i="58" l="1"/>
  <c r="C3178" i="58"/>
  <c r="D3178" i="58"/>
  <c r="F3178" i="58" s="1"/>
  <c r="E3178" i="58"/>
  <c r="I235" i="54"/>
  <c r="G234" i="54"/>
  <c r="C234" i="54"/>
  <c r="F234" i="54"/>
  <c r="E234" i="54"/>
  <c r="D234" i="54"/>
  <c r="J234" i="54"/>
  <c r="Q3180" i="58" l="1"/>
  <c r="T3179" i="58"/>
  <c r="U3179" i="58" s="1"/>
  <c r="D235" i="54"/>
  <c r="I236" i="54"/>
  <c r="E235" i="54"/>
  <c r="J235" i="54"/>
  <c r="C235" i="54"/>
  <c r="G235" i="54"/>
  <c r="F235" i="54"/>
  <c r="E3179" i="58" l="1"/>
  <c r="D3179" i="58"/>
  <c r="F3179" i="58" s="1"/>
  <c r="C3179" i="58"/>
  <c r="S3180" i="58"/>
  <c r="J236" i="54"/>
  <c r="E236" i="54"/>
  <c r="C236" i="54"/>
  <c r="G236" i="54"/>
  <c r="F236" i="54"/>
  <c r="I237" i="54"/>
  <c r="D236" i="54"/>
  <c r="T3180" i="58" l="1"/>
  <c r="U3180" i="58" s="1"/>
  <c r="Q3181" i="58"/>
  <c r="F237" i="54"/>
  <c r="G237" i="54"/>
  <c r="E237" i="54"/>
  <c r="I238" i="54"/>
  <c r="D237" i="54"/>
  <c r="C237" i="54"/>
  <c r="J237" i="54"/>
  <c r="S3181" i="58" l="1"/>
  <c r="C3180" i="58"/>
  <c r="E3180" i="58"/>
  <c r="D3180" i="58"/>
  <c r="I239" i="54"/>
  <c r="G238" i="54"/>
  <c r="C238" i="54"/>
  <c r="E238" i="54"/>
  <c r="J238" i="54"/>
  <c r="D238" i="54"/>
  <c r="F238" i="54"/>
  <c r="T3181" i="58" l="1"/>
  <c r="U3181" i="58" s="1"/>
  <c r="Q3182" i="58"/>
  <c r="F3180" i="58"/>
  <c r="D239" i="54"/>
  <c r="J239" i="54"/>
  <c r="C239" i="54"/>
  <c r="G239" i="54"/>
  <c r="F239" i="54"/>
  <c r="I240" i="54"/>
  <c r="E239" i="54"/>
  <c r="S3182" i="58" l="1"/>
  <c r="E3181" i="58"/>
  <c r="C3181" i="58"/>
  <c r="D3181" i="58"/>
  <c r="J240" i="54"/>
  <c r="E240" i="54"/>
  <c r="G240" i="54"/>
  <c r="F240" i="54"/>
  <c r="I241" i="54"/>
  <c r="D240" i="54"/>
  <c r="C240" i="54"/>
  <c r="T3182" i="58" l="1"/>
  <c r="U3182" i="58" s="1"/>
  <c r="Q3183" i="58"/>
  <c r="F3181" i="58"/>
  <c r="F241" i="54"/>
  <c r="E241" i="54"/>
  <c r="I242" i="54"/>
  <c r="J241" i="54"/>
  <c r="D241" i="54"/>
  <c r="G241" i="54"/>
  <c r="C241" i="54"/>
  <c r="S3183" i="58" l="1"/>
  <c r="C3182" i="58"/>
  <c r="D3182" i="58"/>
  <c r="F3182" i="58" s="1"/>
  <c r="E3182" i="58"/>
  <c r="I243" i="54"/>
  <c r="G242" i="54"/>
  <c r="C242" i="54"/>
  <c r="J242" i="54"/>
  <c r="D242" i="54"/>
  <c r="F242" i="54"/>
  <c r="E242" i="54"/>
  <c r="Q3184" i="58" l="1"/>
  <c r="T3183" i="58"/>
  <c r="U3183" i="58" s="1"/>
  <c r="D243" i="54"/>
  <c r="G243" i="54"/>
  <c r="F243" i="54"/>
  <c r="I244" i="54"/>
  <c r="E243" i="54"/>
  <c r="C243" i="54"/>
  <c r="J243" i="54"/>
  <c r="E3183" i="58" l="1"/>
  <c r="D3183" i="58"/>
  <c r="F3183" i="58" s="1"/>
  <c r="C3183" i="58"/>
  <c r="S3184" i="58"/>
  <c r="J244" i="54"/>
  <c r="E244" i="54"/>
  <c r="F244" i="54"/>
  <c r="I245" i="54"/>
  <c r="D244" i="54"/>
  <c r="G244" i="54"/>
  <c r="C244" i="54"/>
  <c r="T3184" i="58" l="1"/>
  <c r="U3184" i="58" s="1"/>
  <c r="Q3185" i="58"/>
  <c r="F245" i="54"/>
  <c r="I246" i="54"/>
  <c r="J245" i="54"/>
  <c r="D245" i="54"/>
  <c r="C245" i="54"/>
  <c r="G245" i="54"/>
  <c r="E245" i="54"/>
  <c r="S3185" i="58" l="1"/>
  <c r="C3184" i="58"/>
  <c r="E3184" i="58"/>
  <c r="D3184" i="58"/>
  <c r="I247" i="54"/>
  <c r="G246" i="54"/>
  <c r="C246" i="54"/>
  <c r="F246" i="54"/>
  <c r="E246" i="54"/>
  <c r="D246" i="54"/>
  <c r="J246" i="54"/>
  <c r="F3184" i="58" l="1"/>
  <c r="T3185" i="58"/>
  <c r="U3185" i="58" s="1"/>
  <c r="Q3186" i="58"/>
  <c r="D247" i="54"/>
  <c r="F247" i="54"/>
  <c r="I248" i="54"/>
  <c r="E247" i="54"/>
  <c r="J247" i="54"/>
  <c r="G247" i="54"/>
  <c r="C247" i="54"/>
  <c r="E3185" i="58" l="1"/>
  <c r="C3185" i="58"/>
  <c r="D3185" i="58"/>
  <c r="F3185" i="58" s="1"/>
  <c r="S3186" i="58"/>
  <c r="J248" i="54"/>
  <c r="E248" i="54"/>
  <c r="I249" i="54"/>
  <c r="D248" i="54"/>
  <c r="C248" i="54"/>
  <c r="G248" i="54"/>
  <c r="F248" i="54"/>
  <c r="T3186" i="58" l="1"/>
  <c r="U3186" i="58" s="1"/>
  <c r="Q3187" i="58"/>
  <c r="F249" i="54"/>
  <c r="C249" i="54"/>
  <c r="G249" i="54"/>
  <c r="E249" i="54"/>
  <c r="I250" i="54"/>
  <c r="D249" i="54"/>
  <c r="J249" i="54"/>
  <c r="S3187" i="58" l="1"/>
  <c r="C3186" i="58"/>
  <c r="D3186" i="58"/>
  <c r="F3186" i="58" s="1"/>
  <c r="E3186" i="58"/>
  <c r="I251" i="54"/>
  <c r="G250" i="54"/>
  <c r="C250" i="54"/>
  <c r="F250" i="54"/>
  <c r="E250" i="54"/>
  <c r="J250" i="54"/>
  <c r="D250" i="54"/>
  <c r="Q3188" i="58" l="1"/>
  <c r="T3187" i="58"/>
  <c r="U3187" i="58" s="1"/>
  <c r="D251" i="54"/>
  <c r="I252" i="54"/>
  <c r="E251" i="54"/>
  <c r="J251" i="54"/>
  <c r="C251" i="54"/>
  <c r="G251" i="54"/>
  <c r="F251" i="54"/>
  <c r="E3187" i="58" l="1"/>
  <c r="D3187" i="58"/>
  <c r="F3187" i="58" s="1"/>
  <c r="C3187" i="58"/>
  <c r="S3188" i="58"/>
  <c r="J252" i="54"/>
  <c r="E252" i="54"/>
  <c r="C252" i="54"/>
  <c r="G252" i="54"/>
  <c r="F252" i="54"/>
  <c r="I253" i="54"/>
  <c r="D252" i="54"/>
  <c r="T3188" i="58" l="1"/>
  <c r="U3188" i="58" s="1"/>
  <c r="Q3189" i="58"/>
  <c r="F253" i="54"/>
  <c r="G253" i="54"/>
  <c r="E253" i="54"/>
  <c r="J253" i="54"/>
  <c r="I254" i="54"/>
  <c r="D253" i="54"/>
  <c r="C253" i="54"/>
  <c r="S3189" i="58" l="1"/>
  <c r="C3188" i="58"/>
  <c r="E3188" i="58"/>
  <c r="D3188" i="58"/>
  <c r="I255" i="54"/>
  <c r="G254" i="54"/>
  <c r="C254" i="54"/>
  <c r="E254" i="54"/>
  <c r="J254" i="54"/>
  <c r="D254" i="54"/>
  <c r="F254" i="54"/>
  <c r="T3189" i="58" l="1"/>
  <c r="U3189" i="58" s="1"/>
  <c r="Q3190" i="58"/>
  <c r="F3188" i="58"/>
  <c r="D255" i="54"/>
  <c r="J255" i="54"/>
  <c r="C255" i="54"/>
  <c r="G255" i="54"/>
  <c r="F255" i="54"/>
  <c r="I256" i="54"/>
  <c r="E255" i="54"/>
  <c r="S3190" i="58" l="1"/>
  <c r="E3189" i="58"/>
  <c r="C3189" i="58"/>
  <c r="D3189" i="58"/>
  <c r="J256" i="54"/>
  <c r="E256" i="54"/>
  <c r="G256" i="54"/>
  <c r="F256" i="54"/>
  <c r="I257" i="54"/>
  <c r="D256" i="54"/>
  <c r="C256" i="54"/>
  <c r="T3190" i="58" l="1"/>
  <c r="U3190" i="58" s="1"/>
  <c r="Q3191" i="58"/>
  <c r="F3189" i="58"/>
  <c r="F257" i="54"/>
  <c r="E257" i="54"/>
  <c r="I258" i="54"/>
  <c r="J257" i="54"/>
  <c r="D257" i="54"/>
  <c r="C257" i="54"/>
  <c r="G257" i="54"/>
  <c r="S3191" i="58" l="1"/>
  <c r="C3190" i="58"/>
  <c r="D3190" i="58"/>
  <c r="F3190" i="58" s="1"/>
  <c r="E3190" i="58"/>
  <c r="I259" i="54"/>
  <c r="G258" i="54"/>
  <c r="C258" i="54"/>
  <c r="J258" i="54"/>
  <c r="D258" i="54"/>
  <c r="F258" i="54"/>
  <c r="E258" i="54"/>
  <c r="Q3192" i="58" l="1"/>
  <c r="T3191" i="58"/>
  <c r="U3191" i="58" s="1"/>
  <c r="D259" i="54"/>
  <c r="G259" i="54"/>
  <c r="F259" i="54"/>
  <c r="J259" i="54"/>
  <c r="I260" i="54"/>
  <c r="E259" i="54"/>
  <c r="C259" i="54"/>
  <c r="E3191" i="58" l="1"/>
  <c r="D3191" i="58"/>
  <c r="F3191" i="58" s="1"/>
  <c r="C3191" i="58"/>
  <c r="S3192" i="58"/>
  <c r="J260" i="54"/>
  <c r="E260" i="54"/>
  <c r="F260" i="54"/>
  <c r="I261" i="54"/>
  <c r="D260" i="54"/>
  <c r="C260" i="54"/>
  <c r="G260" i="54"/>
  <c r="T3192" i="58" l="1"/>
  <c r="U3192" i="58" s="1"/>
  <c r="Q3193" i="58"/>
  <c r="F261" i="54"/>
  <c r="I262" i="54"/>
  <c r="J261" i="54"/>
  <c r="D261" i="54"/>
  <c r="C261" i="54"/>
  <c r="G261" i="54"/>
  <c r="E261" i="54"/>
  <c r="S3193" i="58" l="1"/>
  <c r="C3192" i="58"/>
  <c r="E3192" i="58"/>
  <c r="D3192" i="58"/>
  <c r="I263" i="54"/>
  <c r="G262" i="54"/>
  <c r="C262" i="54"/>
  <c r="F262" i="54"/>
  <c r="J262" i="54"/>
  <c r="E262" i="54"/>
  <c r="D262" i="54"/>
  <c r="F3192" i="58" l="1"/>
  <c r="T3193" i="58"/>
  <c r="U3193" i="58" s="1"/>
  <c r="Q3194" i="58"/>
  <c r="D263" i="54"/>
  <c r="F263" i="54"/>
  <c r="I264" i="54"/>
  <c r="E263" i="54"/>
  <c r="C263" i="54"/>
  <c r="J263" i="54"/>
  <c r="G263" i="54"/>
  <c r="S3194" i="58" l="1"/>
  <c r="E3193" i="58"/>
  <c r="C3193" i="58"/>
  <c r="D3193" i="58"/>
  <c r="J264" i="54"/>
  <c r="E264" i="54"/>
  <c r="I265" i="54"/>
  <c r="D264" i="54"/>
  <c r="C264" i="54"/>
  <c r="G264" i="54"/>
  <c r="F264" i="54"/>
  <c r="T3194" i="58" l="1"/>
  <c r="U3194" i="58" s="1"/>
  <c r="Q3195" i="58"/>
  <c r="F3193" i="58"/>
  <c r="F265" i="54"/>
  <c r="C265" i="54"/>
  <c r="G265" i="54"/>
  <c r="J265" i="54"/>
  <c r="E265" i="54"/>
  <c r="I266" i="54"/>
  <c r="D265" i="54"/>
  <c r="S3195" i="58" l="1"/>
  <c r="C3194" i="58"/>
  <c r="D3194" i="58"/>
  <c r="F3194" i="58" s="1"/>
  <c r="E3194" i="58"/>
  <c r="I267" i="54"/>
  <c r="G266" i="54"/>
  <c r="C266" i="54"/>
  <c r="F266" i="54"/>
  <c r="E266" i="54"/>
  <c r="D266" i="54"/>
  <c r="J266" i="54"/>
  <c r="Q3196" i="58" l="1"/>
  <c r="T3195" i="58"/>
  <c r="U3195" i="58" s="1"/>
  <c r="D267" i="54"/>
  <c r="I268" i="54"/>
  <c r="E267" i="54"/>
  <c r="J267" i="54"/>
  <c r="C267" i="54"/>
  <c r="G267" i="54"/>
  <c r="F267" i="54"/>
  <c r="E3195" i="58" l="1"/>
  <c r="D3195" i="58"/>
  <c r="F3195" i="58" s="1"/>
  <c r="C3195" i="58"/>
  <c r="S3196" i="58"/>
  <c r="J268" i="54"/>
  <c r="E268" i="54"/>
  <c r="C268" i="54"/>
  <c r="G268" i="54"/>
  <c r="F268" i="54"/>
  <c r="I269" i="54"/>
  <c r="D268" i="54"/>
  <c r="T3196" i="58" l="1"/>
  <c r="U3196" i="58" s="1"/>
  <c r="Q3197" i="58"/>
  <c r="F269" i="54"/>
  <c r="G269" i="54"/>
  <c r="E269" i="54"/>
  <c r="I270" i="54"/>
  <c r="D269" i="54"/>
  <c r="C269" i="54"/>
  <c r="J269" i="54"/>
  <c r="S3197" i="58" l="1"/>
  <c r="C3196" i="58"/>
  <c r="E3196" i="58"/>
  <c r="D3196" i="58"/>
  <c r="I271" i="54"/>
  <c r="G270" i="54"/>
  <c r="C270" i="54"/>
  <c r="E270" i="54"/>
  <c r="J270" i="54"/>
  <c r="D270" i="54"/>
  <c r="F270" i="54"/>
  <c r="T3197" i="58" l="1"/>
  <c r="U3197" i="58" s="1"/>
  <c r="Q3198" i="58"/>
  <c r="F3196" i="58"/>
  <c r="D271" i="54"/>
  <c r="J271" i="54"/>
  <c r="C271" i="54"/>
  <c r="G271" i="54"/>
  <c r="F271" i="54"/>
  <c r="I272" i="54"/>
  <c r="E271" i="54"/>
  <c r="S3198" i="58" l="1"/>
  <c r="E3197" i="58"/>
  <c r="C3197" i="58"/>
  <c r="D3197" i="58"/>
  <c r="J272" i="54"/>
  <c r="E272" i="54"/>
  <c r="G272" i="54"/>
  <c r="F272" i="54"/>
  <c r="I273" i="54"/>
  <c r="D272" i="54"/>
  <c r="C272" i="54"/>
  <c r="T3198" i="58" l="1"/>
  <c r="U3198" i="58" s="1"/>
  <c r="Q3199" i="58"/>
  <c r="F3197" i="58"/>
  <c r="F273" i="54"/>
  <c r="E273" i="54"/>
  <c r="I274" i="54"/>
  <c r="J273" i="54"/>
  <c r="D273" i="54"/>
  <c r="G273" i="54"/>
  <c r="C273" i="54"/>
  <c r="S3199" i="58" l="1"/>
  <c r="C3198" i="58"/>
  <c r="D3198" i="58"/>
  <c r="F3198" i="58" s="1"/>
  <c r="E3198" i="58"/>
  <c r="I275" i="54"/>
  <c r="G274" i="54"/>
  <c r="C274" i="54"/>
  <c r="J274" i="54"/>
  <c r="D274" i="54"/>
  <c r="F274" i="54"/>
  <c r="E274" i="54"/>
  <c r="Q3200" i="58" l="1"/>
  <c r="T3199" i="58"/>
  <c r="U3199" i="58" s="1"/>
  <c r="D275" i="54"/>
  <c r="G275" i="54"/>
  <c r="F275" i="54"/>
  <c r="I276" i="54"/>
  <c r="E275" i="54"/>
  <c r="C275" i="54"/>
  <c r="J275" i="54"/>
  <c r="E3199" i="58" l="1"/>
  <c r="D3199" i="58"/>
  <c r="F3199" i="58" s="1"/>
  <c r="C3199" i="58"/>
  <c r="S3200" i="58"/>
  <c r="J276" i="54"/>
  <c r="E276" i="54"/>
  <c r="F276" i="54"/>
  <c r="I277" i="54"/>
  <c r="D276" i="54"/>
  <c r="G276" i="54"/>
  <c r="C276" i="54"/>
  <c r="T3200" i="58" l="1"/>
  <c r="U3200" i="58" s="1"/>
  <c r="Q3201" i="58"/>
  <c r="F277" i="54"/>
  <c r="I278" i="54"/>
  <c r="J277" i="54"/>
  <c r="D277" i="54"/>
  <c r="C277" i="54"/>
  <c r="G277" i="54"/>
  <c r="E277" i="54"/>
  <c r="S3201" i="58" l="1"/>
  <c r="C3200" i="58"/>
  <c r="E3200" i="58"/>
  <c r="D3200" i="58"/>
  <c r="I279" i="54"/>
  <c r="G278" i="54"/>
  <c r="C278" i="54"/>
  <c r="F278" i="54"/>
  <c r="E278" i="54"/>
  <c r="D278" i="54"/>
  <c r="J278" i="54"/>
  <c r="F3200" i="58" l="1"/>
  <c r="Q3202" i="58"/>
  <c r="T3201" i="58"/>
  <c r="U3201" i="58" s="1"/>
  <c r="D279" i="54"/>
  <c r="F279" i="54"/>
  <c r="I280" i="54"/>
  <c r="E279" i="54"/>
  <c r="J279" i="54"/>
  <c r="G279" i="54"/>
  <c r="C279" i="54"/>
  <c r="E3201" i="58" l="1"/>
  <c r="C3201" i="58"/>
  <c r="D3201" i="58"/>
  <c r="F3201" i="58" s="1"/>
  <c r="S3202" i="58"/>
  <c r="J280" i="54"/>
  <c r="E280" i="54"/>
  <c r="I281" i="54"/>
  <c r="D280" i="54"/>
  <c r="C280" i="54"/>
  <c r="G280" i="54"/>
  <c r="F280" i="54"/>
  <c r="T3202" i="58" l="1"/>
  <c r="U3202" i="58" s="1"/>
  <c r="Q3203" i="58"/>
  <c r="F281" i="54"/>
  <c r="C281" i="54"/>
  <c r="G281" i="54"/>
  <c r="E281" i="54"/>
  <c r="I282" i="54"/>
  <c r="D281" i="54"/>
  <c r="J281" i="54"/>
  <c r="S3203" i="58" l="1"/>
  <c r="C3202" i="58"/>
  <c r="D3202" i="58"/>
  <c r="F3202" i="58" s="1"/>
  <c r="E3202" i="58"/>
  <c r="I283" i="54"/>
  <c r="G282" i="54"/>
  <c r="C282" i="54"/>
  <c r="F282" i="54"/>
  <c r="E282" i="54"/>
  <c r="J282" i="54"/>
  <c r="D282" i="54"/>
  <c r="Q3204" i="58" l="1"/>
  <c r="T3203" i="58"/>
  <c r="U3203" i="58" s="1"/>
  <c r="D283" i="54"/>
  <c r="I284" i="54"/>
  <c r="E283" i="54"/>
  <c r="J283" i="54"/>
  <c r="C283" i="54"/>
  <c r="G283" i="54"/>
  <c r="F283" i="54"/>
  <c r="E3203" i="58" l="1"/>
  <c r="D3203" i="58"/>
  <c r="F3203" i="58" s="1"/>
  <c r="C3203" i="58"/>
  <c r="S3204" i="58"/>
  <c r="J284" i="54"/>
  <c r="E284" i="54"/>
  <c r="C284" i="54"/>
  <c r="G284" i="54"/>
  <c r="F284" i="54"/>
  <c r="I285" i="54"/>
  <c r="D284" i="54"/>
  <c r="T3204" i="58" l="1"/>
  <c r="U3204" i="58" s="1"/>
  <c r="Q3205" i="58"/>
  <c r="F285" i="54"/>
  <c r="G285" i="54"/>
  <c r="E285" i="54"/>
  <c r="J285" i="54"/>
  <c r="I286" i="54"/>
  <c r="D285" i="54"/>
  <c r="C285" i="54"/>
  <c r="S3205" i="58" l="1"/>
  <c r="D3204" i="58"/>
  <c r="C3204" i="58"/>
  <c r="E3204" i="58"/>
  <c r="I287" i="54"/>
  <c r="G286" i="54"/>
  <c r="C286" i="54"/>
  <c r="E286" i="54"/>
  <c r="J286" i="54"/>
  <c r="D286" i="54"/>
  <c r="F286" i="54"/>
  <c r="Q3206" i="58" l="1"/>
  <c r="T3205" i="58"/>
  <c r="U3205" i="58" s="1"/>
  <c r="F3204" i="58"/>
  <c r="D287" i="54"/>
  <c r="J287" i="54"/>
  <c r="C287" i="54"/>
  <c r="G287" i="54"/>
  <c r="F287" i="54"/>
  <c r="I288" i="54"/>
  <c r="E287" i="54"/>
  <c r="E3205" i="58" l="1"/>
  <c r="D3205" i="58"/>
  <c r="F3205" i="58" s="1"/>
  <c r="C3205" i="58"/>
  <c r="S3206" i="58"/>
  <c r="J288" i="54"/>
  <c r="E288" i="54"/>
  <c r="G288" i="54"/>
  <c r="F288" i="54"/>
  <c r="I289" i="54"/>
  <c r="D288" i="54"/>
  <c r="C288" i="54"/>
  <c r="T3206" i="58" l="1"/>
  <c r="U3206" i="58" s="1"/>
  <c r="Q3207" i="58"/>
  <c r="F289" i="54"/>
  <c r="E289" i="54"/>
  <c r="I290" i="54"/>
  <c r="J289" i="54"/>
  <c r="D289" i="54"/>
  <c r="C289" i="54"/>
  <c r="G289" i="54"/>
  <c r="S3207" i="58" l="1"/>
  <c r="D3206" i="58"/>
  <c r="F3206" i="58" s="1"/>
  <c r="C3206" i="58"/>
  <c r="E3206" i="58"/>
  <c r="I291" i="54"/>
  <c r="G290" i="54"/>
  <c r="C290" i="54"/>
  <c r="J290" i="54"/>
  <c r="D290" i="54"/>
  <c r="F290" i="54"/>
  <c r="E290" i="54"/>
  <c r="Q3208" i="58" l="1"/>
  <c r="T3207" i="58"/>
  <c r="U3207" i="58" s="1"/>
  <c r="D291" i="54"/>
  <c r="G291" i="54"/>
  <c r="F291" i="54"/>
  <c r="J291" i="54"/>
  <c r="I292" i="54"/>
  <c r="E291" i="54"/>
  <c r="C291" i="54"/>
  <c r="E3207" i="58" l="1"/>
  <c r="D3207" i="58"/>
  <c r="F3207" i="58" s="1"/>
  <c r="C3207" i="58"/>
  <c r="S3208" i="58"/>
  <c r="J292" i="54"/>
  <c r="E292" i="54"/>
  <c r="F292" i="54"/>
  <c r="I293" i="54"/>
  <c r="D292" i="54"/>
  <c r="C292" i="54"/>
  <c r="G292" i="54"/>
  <c r="T3208" i="58" l="1"/>
  <c r="U3208" i="58" s="1"/>
  <c r="Q3209" i="58"/>
  <c r="F293" i="54"/>
  <c r="I294" i="54"/>
  <c r="J293" i="54"/>
  <c r="D293" i="54"/>
  <c r="C293" i="54"/>
  <c r="G293" i="54"/>
  <c r="E293" i="54"/>
  <c r="S3209" i="58" l="1"/>
  <c r="D3208" i="58"/>
  <c r="F3208" i="58" s="1"/>
  <c r="C3208" i="58"/>
  <c r="E3208" i="58"/>
  <c r="I295" i="54"/>
  <c r="G294" i="54"/>
  <c r="C294" i="54"/>
  <c r="F294" i="54"/>
  <c r="J294" i="54"/>
  <c r="E294" i="54"/>
  <c r="D294" i="54"/>
  <c r="Q3210" i="58" l="1"/>
  <c r="T3209" i="58"/>
  <c r="U3209" i="58" s="1"/>
  <c r="D295" i="54"/>
  <c r="F295" i="54"/>
  <c r="I296" i="54"/>
  <c r="E295" i="54"/>
  <c r="C295" i="54"/>
  <c r="J295" i="54"/>
  <c r="G295" i="54"/>
  <c r="E3209" i="58" l="1"/>
  <c r="D3209" i="58"/>
  <c r="C3209" i="58"/>
  <c r="S3210" i="58"/>
  <c r="J296" i="54"/>
  <c r="E296" i="54"/>
  <c r="I297" i="54"/>
  <c r="D296" i="54"/>
  <c r="C296" i="54"/>
  <c r="G296" i="54"/>
  <c r="F296" i="54"/>
  <c r="T3210" i="58" l="1"/>
  <c r="U3210" i="58" s="1"/>
  <c r="Q3211" i="58"/>
  <c r="F3209" i="58"/>
  <c r="F297" i="54"/>
  <c r="C297" i="54"/>
  <c r="G297" i="54"/>
  <c r="J297" i="54"/>
  <c r="E297" i="54"/>
  <c r="I298" i="54"/>
  <c r="D297" i="54"/>
  <c r="S3211" i="58" l="1"/>
  <c r="D3210" i="58"/>
  <c r="F3210" i="58" s="1"/>
  <c r="C3210" i="58"/>
  <c r="E3210" i="58"/>
  <c r="I299" i="54"/>
  <c r="G298" i="54"/>
  <c r="C298" i="54"/>
  <c r="F298" i="54"/>
  <c r="E298" i="54"/>
  <c r="D298" i="54"/>
  <c r="J298" i="54"/>
  <c r="Q3212" i="58" l="1"/>
  <c r="T3211" i="58"/>
  <c r="U3211" i="58" s="1"/>
  <c r="D299" i="54"/>
  <c r="I300" i="54"/>
  <c r="E299" i="54"/>
  <c r="J299" i="54"/>
  <c r="C299" i="54"/>
  <c r="G299" i="54"/>
  <c r="F299" i="54"/>
  <c r="E3211" i="58" l="1"/>
  <c r="D3211" i="58"/>
  <c r="F3211" i="58" s="1"/>
  <c r="C3211" i="58"/>
  <c r="S3212" i="58"/>
  <c r="J300" i="54"/>
  <c r="E300" i="54"/>
  <c r="C300" i="54"/>
  <c r="G300" i="54"/>
  <c r="F300" i="54"/>
  <c r="I301" i="54"/>
  <c r="D300" i="54"/>
  <c r="T3212" i="58" l="1"/>
  <c r="U3212" i="58" s="1"/>
  <c r="Q3213" i="58"/>
  <c r="F301" i="54"/>
  <c r="G301" i="54"/>
  <c r="E301" i="54"/>
  <c r="I302" i="54"/>
  <c r="D301" i="54"/>
  <c r="C301" i="54"/>
  <c r="J301" i="54"/>
  <c r="S3213" i="58" l="1"/>
  <c r="D3212" i="58"/>
  <c r="F3212" i="58" s="1"/>
  <c r="C3212" i="58"/>
  <c r="E3212" i="58"/>
  <c r="I303" i="54"/>
  <c r="G302" i="54"/>
  <c r="C302" i="54"/>
  <c r="E302" i="54"/>
  <c r="J302" i="54"/>
  <c r="D302" i="54"/>
  <c r="F302" i="54"/>
  <c r="Q3214" i="58" l="1"/>
  <c r="T3213" i="58"/>
  <c r="U3213" i="58" s="1"/>
  <c r="D303" i="54"/>
  <c r="J303" i="54"/>
  <c r="C303" i="54"/>
  <c r="G303" i="54"/>
  <c r="F303" i="54"/>
  <c r="I304" i="54"/>
  <c r="E303" i="54"/>
  <c r="E3213" i="58" l="1"/>
  <c r="D3213" i="58"/>
  <c r="F3213" i="58" s="1"/>
  <c r="C3213" i="58"/>
  <c r="S3214" i="58"/>
  <c r="J304" i="54"/>
  <c r="E304" i="54"/>
  <c r="G304" i="54"/>
  <c r="F304" i="54"/>
  <c r="I305" i="54"/>
  <c r="D304" i="54"/>
  <c r="C304" i="54"/>
  <c r="T3214" i="58" l="1"/>
  <c r="U3214" i="58" s="1"/>
  <c r="Q3215" i="58"/>
  <c r="F305" i="54"/>
  <c r="E305" i="54"/>
  <c r="I306" i="54"/>
  <c r="J305" i="54"/>
  <c r="D305" i="54"/>
  <c r="G305" i="54"/>
  <c r="C305" i="54"/>
  <c r="S3215" i="58" l="1"/>
  <c r="D3214" i="58"/>
  <c r="F3214" i="58" s="1"/>
  <c r="C3214" i="58"/>
  <c r="E3214" i="58"/>
  <c r="I307" i="54"/>
  <c r="G306" i="54"/>
  <c r="C306" i="54"/>
  <c r="J306" i="54"/>
  <c r="D306" i="54"/>
  <c r="F306" i="54"/>
  <c r="E306" i="54"/>
  <c r="Q3216" i="58" l="1"/>
  <c r="T3215" i="58"/>
  <c r="U3215" i="58" s="1"/>
  <c r="D307" i="54"/>
  <c r="G307" i="54"/>
  <c r="F307" i="54"/>
  <c r="I308" i="54"/>
  <c r="E307" i="54"/>
  <c r="C307" i="54"/>
  <c r="J307" i="54"/>
  <c r="E3215" i="58" l="1"/>
  <c r="D3215" i="58"/>
  <c r="F3215" i="58" s="1"/>
  <c r="C3215" i="58"/>
  <c r="S3216" i="58"/>
  <c r="J308" i="54"/>
  <c r="E308" i="54"/>
  <c r="F308" i="54"/>
  <c r="I309" i="54"/>
  <c r="D308" i="54"/>
  <c r="G308" i="54"/>
  <c r="C308" i="54"/>
  <c r="Q3217" i="58" l="1"/>
  <c r="T3216" i="58"/>
  <c r="U3216" i="58" s="1"/>
  <c r="F309" i="54"/>
  <c r="I310" i="54"/>
  <c r="J309" i="54"/>
  <c r="D309" i="54"/>
  <c r="C309" i="54"/>
  <c r="G309" i="54"/>
  <c r="E309" i="54"/>
  <c r="E3216" i="58" l="1"/>
  <c r="D3216" i="58"/>
  <c r="F3216" i="58" s="1"/>
  <c r="C3216" i="58"/>
  <c r="S3217" i="58"/>
  <c r="I311" i="54"/>
  <c r="G310" i="54"/>
  <c r="C310" i="54"/>
  <c r="F310" i="54"/>
  <c r="E310" i="54"/>
  <c r="D310" i="54"/>
  <c r="J310" i="54"/>
  <c r="T3217" i="58" l="1"/>
  <c r="U3217" i="58" s="1"/>
  <c r="Q3218" i="58"/>
  <c r="D311" i="54"/>
  <c r="F311" i="54"/>
  <c r="I312" i="54"/>
  <c r="E311" i="54"/>
  <c r="J311" i="54"/>
  <c r="G311" i="54"/>
  <c r="C311" i="54"/>
  <c r="S3218" i="58" l="1"/>
  <c r="D3217" i="58"/>
  <c r="F3217" i="58" s="1"/>
  <c r="E3217" i="58"/>
  <c r="C3217" i="58"/>
  <c r="J312" i="54"/>
  <c r="E312" i="54"/>
  <c r="I313" i="54"/>
  <c r="D312" i="54"/>
  <c r="C312" i="54"/>
  <c r="G312" i="54"/>
  <c r="F312" i="54"/>
  <c r="Q3219" i="58" l="1"/>
  <c r="T3218" i="58"/>
  <c r="U3218" i="58" s="1"/>
  <c r="F313" i="54"/>
  <c r="C313" i="54"/>
  <c r="G313" i="54"/>
  <c r="E313" i="54"/>
  <c r="I314" i="54"/>
  <c r="D313" i="54"/>
  <c r="J313" i="54"/>
  <c r="E3218" i="58" l="1"/>
  <c r="D3218" i="58"/>
  <c r="F3218" i="58" s="1"/>
  <c r="C3218" i="58"/>
  <c r="S3219" i="58"/>
  <c r="I315" i="54"/>
  <c r="G314" i="54"/>
  <c r="C314" i="54"/>
  <c r="F314" i="54"/>
  <c r="E314" i="54"/>
  <c r="J314" i="54"/>
  <c r="D314" i="54"/>
  <c r="Q3220" i="58" l="1"/>
  <c r="T3219" i="58"/>
  <c r="U3219" i="58" s="1"/>
  <c r="D315" i="54"/>
  <c r="I316" i="54"/>
  <c r="E315" i="54"/>
  <c r="J315" i="54"/>
  <c r="C315" i="54"/>
  <c r="G315" i="54"/>
  <c r="F315" i="54"/>
  <c r="D3219" i="58" l="1"/>
  <c r="E3219" i="58"/>
  <c r="C3219" i="58"/>
  <c r="S3220" i="58"/>
  <c r="J316" i="54"/>
  <c r="E316" i="54"/>
  <c r="C316" i="54"/>
  <c r="G316" i="54"/>
  <c r="F316" i="54"/>
  <c r="I317" i="54"/>
  <c r="D316" i="54"/>
  <c r="Q3221" i="58" l="1"/>
  <c r="T3220" i="58"/>
  <c r="U3220" i="58" s="1"/>
  <c r="F3219" i="58"/>
  <c r="F317" i="54"/>
  <c r="G317" i="54"/>
  <c r="E317" i="54"/>
  <c r="J317" i="54"/>
  <c r="I318" i="54"/>
  <c r="D317" i="54"/>
  <c r="C317" i="54"/>
  <c r="C3220" i="58" l="1"/>
  <c r="E3220" i="58"/>
  <c r="D3220" i="58"/>
  <c r="F3220" i="58" s="1"/>
  <c r="S3221" i="58"/>
  <c r="I319" i="54"/>
  <c r="G318" i="54"/>
  <c r="C318" i="54"/>
  <c r="E318" i="54"/>
  <c r="J318" i="54"/>
  <c r="D318" i="54"/>
  <c r="F318" i="54"/>
  <c r="Q3222" i="58" l="1"/>
  <c r="T3221" i="58"/>
  <c r="U3221" i="58" s="1"/>
  <c r="D319" i="54"/>
  <c r="J319" i="54"/>
  <c r="C319" i="54"/>
  <c r="G319" i="54"/>
  <c r="F319" i="54"/>
  <c r="I320" i="54"/>
  <c r="E319" i="54"/>
  <c r="D3221" i="58" l="1"/>
  <c r="C3221" i="58"/>
  <c r="E3221" i="58"/>
  <c r="S3222" i="58"/>
  <c r="J320" i="54"/>
  <c r="E320" i="54"/>
  <c r="G320" i="54"/>
  <c r="F320" i="54"/>
  <c r="I321" i="54"/>
  <c r="D320" i="54"/>
  <c r="C320" i="54"/>
  <c r="Q3223" i="58" l="1"/>
  <c r="T3222" i="58"/>
  <c r="U3222" i="58" s="1"/>
  <c r="F3221" i="58"/>
  <c r="F321" i="54"/>
  <c r="E321" i="54"/>
  <c r="I322" i="54"/>
  <c r="J321" i="54"/>
  <c r="D321" i="54"/>
  <c r="C321" i="54"/>
  <c r="G321" i="54"/>
  <c r="D3222" i="58" l="1"/>
  <c r="C3222" i="58"/>
  <c r="E3222" i="58"/>
  <c r="S3223" i="58"/>
  <c r="I323" i="54"/>
  <c r="G322" i="54"/>
  <c r="C322" i="54"/>
  <c r="J322" i="54"/>
  <c r="D322" i="54"/>
  <c r="F322" i="54"/>
  <c r="E322" i="54"/>
  <c r="Q3224" i="58" l="1"/>
  <c r="T3223" i="58"/>
  <c r="U3223" i="58" s="1"/>
  <c r="F3222" i="58"/>
  <c r="D323" i="54"/>
  <c r="G323" i="54"/>
  <c r="F323" i="54"/>
  <c r="J323" i="54"/>
  <c r="I324" i="54"/>
  <c r="E323" i="54"/>
  <c r="C323" i="54"/>
  <c r="D3223" i="58" l="1"/>
  <c r="E3223" i="58"/>
  <c r="C3223" i="58"/>
  <c r="S3224" i="58"/>
  <c r="J324" i="54"/>
  <c r="E324" i="54"/>
  <c r="F324" i="54"/>
  <c r="I325" i="54"/>
  <c r="D324" i="54"/>
  <c r="C324" i="54"/>
  <c r="G324" i="54"/>
  <c r="Q3225" i="58" l="1"/>
  <c r="T3224" i="58"/>
  <c r="U3224" i="58" s="1"/>
  <c r="F3223" i="58"/>
  <c r="F325" i="54"/>
  <c r="I326" i="54"/>
  <c r="J325" i="54"/>
  <c r="D325" i="54"/>
  <c r="C325" i="54"/>
  <c r="G325" i="54"/>
  <c r="E325" i="54"/>
  <c r="E3224" i="58" l="1"/>
  <c r="D3224" i="58"/>
  <c r="C3224" i="58"/>
  <c r="S3225" i="58"/>
  <c r="I327" i="54"/>
  <c r="G326" i="54"/>
  <c r="C326" i="54"/>
  <c r="F326" i="54"/>
  <c r="J326" i="54"/>
  <c r="E326" i="54"/>
  <c r="D326" i="54"/>
  <c r="F3224" i="58" l="1"/>
  <c r="T3225" i="58"/>
  <c r="U3225" i="58" s="1"/>
  <c r="Q3226" i="58"/>
  <c r="D327" i="54"/>
  <c r="F327" i="54"/>
  <c r="I328" i="54"/>
  <c r="E327" i="54"/>
  <c r="C327" i="54"/>
  <c r="J327" i="54"/>
  <c r="G327" i="54"/>
  <c r="D3225" i="58" l="1"/>
  <c r="F3225" i="58" s="1"/>
  <c r="E3225" i="58"/>
  <c r="C3225" i="58"/>
  <c r="S3226" i="58"/>
  <c r="J328" i="54"/>
  <c r="E328" i="54"/>
  <c r="I329" i="54"/>
  <c r="D328" i="54"/>
  <c r="C328" i="54"/>
  <c r="G328" i="54"/>
  <c r="F328" i="54"/>
  <c r="Q3227" i="58" l="1"/>
  <c r="T3226" i="58"/>
  <c r="U3226" i="58" s="1"/>
  <c r="F329" i="54"/>
  <c r="C329" i="54"/>
  <c r="G329" i="54"/>
  <c r="J329" i="54"/>
  <c r="E329" i="54"/>
  <c r="I330" i="54"/>
  <c r="D329" i="54"/>
  <c r="S3227" i="58" l="1"/>
  <c r="E3226" i="58"/>
  <c r="D3226" i="58"/>
  <c r="F3226" i="58" s="1"/>
  <c r="C3226" i="58"/>
  <c r="I331" i="54"/>
  <c r="G330" i="54"/>
  <c r="C330" i="54"/>
  <c r="F330" i="54"/>
  <c r="E330" i="54"/>
  <c r="J330" i="54"/>
  <c r="D330" i="54"/>
  <c r="Q3228" i="58" l="1"/>
  <c r="T3227" i="58"/>
  <c r="U3227" i="58" s="1"/>
  <c r="D331" i="54"/>
  <c r="I332" i="54"/>
  <c r="E331" i="54"/>
  <c r="J331" i="54"/>
  <c r="C331" i="54"/>
  <c r="G331" i="54"/>
  <c r="F331" i="54"/>
  <c r="D3227" i="58" l="1"/>
  <c r="E3227" i="58"/>
  <c r="C3227" i="58"/>
  <c r="S3228" i="58"/>
  <c r="J332" i="54"/>
  <c r="E332" i="54"/>
  <c r="C332" i="54"/>
  <c r="G332" i="54"/>
  <c r="F332" i="54"/>
  <c r="D332" i="54"/>
  <c r="I333" i="54"/>
  <c r="Q3229" i="58" l="1"/>
  <c r="T3228" i="58"/>
  <c r="U3228" i="58" s="1"/>
  <c r="F3227" i="58"/>
  <c r="F333" i="54"/>
  <c r="G333" i="54"/>
  <c r="E333" i="54"/>
  <c r="J333" i="54"/>
  <c r="D333" i="54"/>
  <c r="I334" i="54"/>
  <c r="C333" i="54"/>
  <c r="C3228" i="58" l="1"/>
  <c r="E3228" i="58"/>
  <c r="D3228" i="58"/>
  <c r="F3228" i="58" s="1"/>
  <c r="S3229" i="58"/>
  <c r="I335" i="54"/>
  <c r="G334" i="54"/>
  <c r="C334" i="54"/>
  <c r="E334" i="54"/>
  <c r="J334" i="54"/>
  <c r="D334" i="54"/>
  <c r="F334" i="54"/>
  <c r="Q3230" i="58" l="1"/>
  <c r="T3229" i="58"/>
  <c r="U3229" i="58" s="1"/>
  <c r="D335" i="54"/>
  <c r="J335" i="54"/>
  <c r="C335" i="54"/>
  <c r="G335" i="54"/>
  <c r="F335" i="54"/>
  <c r="E335" i="54"/>
  <c r="I336" i="54"/>
  <c r="D3229" i="58" l="1"/>
  <c r="C3229" i="58"/>
  <c r="E3229" i="58"/>
  <c r="S3230" i="58"/>
  <c r="J336" i="54"/>
  <c r="E336" i="54"/>
  <c r="G336" i="54"/>
  <c r="F336" i="54"/>
  <c r="D336" i="54"/>
  <c r="I337" i="54"/>
  <c r="C336" i="54"/>
  <c r="Q3231" i="58" l="1"/>
  <c r="T3230" i="58"/>
  <c r="U3230" i="58" s="1"/>
  <c r="F3229" i="58"/>
  <c r="F337" i="54"/>
  <c r="E337" i="54"/>
  <c r="I338" i="54"/>
  <c r="J337" i="54"/>
  <c r="D337" i="54"/>
  <c r="C337" i="54"/>
  <c r="G337" i="54"/>
  <c r="D3230" i="58" l="1"/>
  <c r="F3230" i="58" s="1"/>
  <c r="C3230" i="58"/>
  <c r="E3230" i="58"/>
  <c r="S3231" i="58"/>
  <c r="I339" i="54"/>
  <c r="G338" i="54"/>
  <c r="C338" i="54"/>
  <c r="J338" i="54"/>
  <c r="D338" i="54"/>
  <c r="F338" i="54"/>
  <c r="E338" i="54"/>
  <c r="Q3232" i="58" l="1"/>
  <c r="T3231" i="58"/>
  <c r="U3231" i="58" s="1"/>
  <c r="D339" i="54"/>
  <c r="G339" i="54"/>
  <c r="F339" i="54"/>
  <c r="J339" i="54"/>
  <c r="E339" i="54"/>
  <c r="I340" i="54"/>
  <c r="C339" i="54"/>
  <c r="D3231" i="58" l="1"/>
  <c r="E3231" i="58"/>
  <c r="C3231" i="58"/>
  <c r="S3232" i="58"/>
  <c r="J340" i="54"/>
  <c r="E340" i="54"/>
  <c r="F340" i="54"/>
  <c r="I341" i="54"/>
  <c r="D340" i="54"/>
  <c r="C340" i="54"/>
  <c r="G340" i="54"/>
  <c r="Q3233" i="58" l="1"/>
  <c r="T3232" i="58"/>
  <c r="U3232" i="58" s="1"/>
  <c r="F3231" i="58"/>
  <c r="F341" i="54"/>
  <c r="I342" i="54"/>
  <c r="J341" i="54"/>
  <c r="D341" i="54"/>
  <c r="C341" i="54"/>
  <c r="G341" i="54"/>
  <c r="E341" i="54"/>
  <c r="E3232" i="58" l="1"/>
  <c r="D3232" i="58"/>
  <c r="F3232" i="58" s="1"/>
  <c r="C3232" i="58"/>
  <c r="S3233" i="58"/>
  <c r="I343" i="54"/>
  <c r="G342" i="54"/>
  <c r="C342" i="54"/>
  <c r="F342" i="54"/>
  <c r="E342" i="54"/>
  <c r="D342" i="54"/>
  <c r="J342" i="54"/>
  <c r="T3233" i="58" l="1"/>
  <c r="U3233" i="58" s="1"/>
  <c r="Q3234" i="58"/>
  <c r="D343" i="54"/>
  <c r="F343" i="54"/>
  <c r="I344" i="54"/>
  <c r="E343" i="54"/>
  <c r="C343" i="54"/>
  <c r="J343" i="54"/>
  <c r="G343" i="54"/>
  <c r="S3234" i="58" l="1"/>
  <c r="D3233" i="58"/>
  <c r="F3233" i="58" s="1"/>
  <c r="E3233" i="58"/>
  <c r="C3233" i="58"/>
  <c r="J344" i="54"/>
  <c r="E344" i="54"/>
  <c r="I345" i="54"/>
  <c r="D344" i="54"/>
  <c r="C344" i="54"/>
  <c r="G344" i="54"/>
  <c r="F344" i="54"/>
  <c r="Q3235" i="58" l="1"/>
  <c r="T3234" i="58"/>
  <c r="U3234" i="58" s="1"/>
  <c r="F345" i="54"/>
  <c r="C345" i="54"/>
  <c r="G345" i="54"/>
  <c r="I346" i="54"/>
  <c r="J345" i="54"/>
  <c r="E345" i="54"/>
  <c r="D345" i="54"/>
  <c r="S3235" i="58" l="1"/>
  <c r="E3234" i="58"/>
  <c r="D3234" i="58"/>
  <c r="F3234" i="58" s="1"/>
  <c r="C3234" i="58"/>
  <c r="I347" i="54"/>
  <c r="G346" i="54"/>
  <c r="C346" i="54"/>
  <c r="F346" i="54"/>
  <c r="E346" i="54"/>
  <c r="D346" i="54"/>
  <c r="J346" i="54"/>
  <c r="Q3236" i="58" l="1"/>
  <c r="T3235" i="58"/>
  <c r="U3235" i="58" s="1"/>
  <c r="D347" i="54"/>
  <c r="I348" i="54"/>
  <c r="E347" i="54"/>
  <c r="J347" i="54"/>
  <c r="C347" i="54"/>
  <c r="G347" i="54"/>
  <c r="F347" i="54"/>
  <c r="D3235" i="58" l="1"/>
  <c r="E3235" i="58"/>
  <c r="C3235" i="58"/>
  <c r="S3236" i="58"/>
  <c r="J348" i="54"/>
  <c r="E348" i="54"/>
  <c r="C348" i="54"/>
  <c r="G348" i="54"/>
  <c r="F348" i="54"/>
  <c r="D348" i="54"/>
  <c r="I349" i="54"/>
  <c r="Q3237" i="58" l="1"/>
  <c r="T3236" i="58"/>
  <c r="U3236" i="58" s="1"/>
  <c r="F3235" i="58"/>
  <c r="F349" i="54"/>
  <c r="G349" i="54"/>
  <c r="E349" i="54"/>
  <c r="I350" i="54"/>
  <c r="D349" i="54"/>
  <c r="J349" i="54"/>
  <c r="C349" i="54"/>
  <c r="S3237" i="58" l="1"/>
  <c r="C3236" i="58"/>
  <c r="E3236" i="58"/>
  <c r="D3236" i="58"/>
  <c r="I351" i="54"/>
  <c r="G350" i="54"/>
  <c r="C350" i="54"/>
  <c r="E350" i="54"/>
  <c r="J350" i="54"/>
  <c r="D350" i="54"/>
  <c r="F350" i="54"/>
  <c r="Q3238" i="58" l="1"/>
  <c r="T3237" i="58"/>
  <c r="U3237" i="58" s="1"/>
  <c r="F3236" i="58"/>
  <c r="D351" i="54"/>
  <c r="J351" i="54"/>
  <c r="C351" i="54"/>
  <c r="G351" i="54"/>
  <c r="I352" i="54"/>
  <c r="F351" i="54"/>
  <c r="E351" i="54"/>
  <c r="D3237" i="58" l="1"/>
  <c r="C3237" i="58"/>
  <c r="E3237" i="58"/>
  <c r="S3238" i="58"/>
  <c r="J352" i="54"/>
  <c r="E352" i="54"/>
  <c r="G352" i="54"/>
  <c r="F352" i="54"/>
  <c r="I353" i="54"/>
  <c r="D352" i="54"/>
  <c r="C352" i="54"/>
  <c r="Q3239" i="58" l="1"/>
  <c r="T3238" i="58"/>
  <c r="U3238" i="58" s="1"/>
  <c r="F3237" i="58"/>
  <c r="F353" i="54"/>
  <c r="E353" i="54"/>
  <c r="I354" i="54"/>
  <c r="J353" i="54"/>
  <c r="D353" i="54"/>
  <c r="G353" i="54"/>
  <c r="C353" i="54"/>
  <c r="D3238" i="58" l="1"/>
  <c r="C3238" i="58"/>
  <c r="E3238" i="58"/>
  <c r="S3239" i="58"/>
  <c r="I355" i="54"/>
  <c r="G354" i="54"/>
  <c r="C354" i="54"/>
  <c r="J354" i="54"/>
  <c r="D354" i="54"/>
  <c r="F354" i="54"/>
  <c r="E354" i="54"/>
  <c r="Q3240" i="58" l="1"/>
  <c r="T3239" i="58"/>
  <c r="U3239" i="58" s="1"/>
  <c r="F3238" i="58"/>
  <c r="D355" i="54"/>
  <c r="G355" i="54"/>
  <c r="F355" i="54"/>
  <c r="I356" i="54"/>
  <c r="E355" i="54"/>
  <c r="J355" i="54"/>
  <c r="C355" i="54"/>
  <c r="D3239" i="58" l="1"/>
  <c r="E3239" i="58"/>
  <c r="C3239" i="58"/>
  <c r="S3240" i="58"/>
  <c r="J356" i="54"/>
  <c r="E356" i="54"/>
  <c r="F356" i="54"/>
  <c r="I357" i="54"/>
  <c r="D356" i="54"/>
  <c r="G356" i="54"/>
  <c r="C356" i="54"/>
  <c r="Q3241" i="58" l="1"/>
  <c r="T3240" i="58"/>
  <c r="U3240" i="58" s="1"/>
  <c r="F3239" i="58"/>
  <c r="F357" i="54"/>
  <c r="I358" i="54"/>
  <c r="J357" i="54"/>
  <c r="D357" i="54"/>
  <c r="C357" i="54"/>
  <c r="G357" i="54"/>
  <c r="E357" i="54"/>
  <c r="E3240" i="58" l="1"/>
  <c r="D3240" i="58"/>
  <c r="F3240" i="58" s="1"/>
  <c r="C3240" i="58"/>
  <c r="S3241" i="58"/>
  <c r="I359" i="54"/>
  <c r="G358" i="54"/>
  <c r="C358" i="54"/>
  <c r="F358" i="54"/>
  <c r="E358" i="54"/>
  <c r="J358" i="54"/>
  <c r="D358" i="54"/>
  <c r="T3241" i="58" l="1"/>
  <c r="U3241" i="58" s="1"/>
  <c r="Q3242" i="58"/>
  <c r="D359" i="54"/>
  <c r="F359" i="54"/>
  <c r="I360" i="54"/>
  <c r="E359" i="54"/>
  <c r="J359" i="54"/>
  <c r="G359" i="54"/>
  <c r="C359" i="54"/>
  <c r="S3242" i="58" l="1"/>
  <c r="D3241" i="58"/>
  <c r="F3241" i="58" s="1"/>
  <c r="E3241" i="58"/>
  <c r="C3241" i="58"/>
  <c r="J360" i="54"/>
  <c r="E360" i="54"/>
  <c r="I361" i="54"/>
  <c r="D360" i="54"/>
  <c r="C360" i="54"/>
  <c r="G360" i="54"/>
  <c r="F360" i="54"/>
  <c r="Q3243" i="58" l="1"/>
  <c r="T3242" i="58"/>
  <c r="U3242" i="58" s="1"/>
  <c r="F361" i="54"/>
  <c r="C361" i="54"/>
  <c r="G361" i="54"/>
  <c r="E361" i="54"/>
  <c r="I362" i="54"/>
  <c r="J361" i="54"/>
  <c r="D361" i="54"/>
  <c r="E3242" i="58" l="1"/>
  <c r="D3242" i="58"/>
  <c r="F3242" i="58" s="1"/>
  <c r="C3242" i="58"/>
  <c r="S3243" i="58"/>
  <c r="I363" i="54"/>
  <c r="G362" i="54"/>
  <c r="C362" i="54"/>
  <c r="F362" i="54"/>
  <c r="E362" i="54"/>
  <c r="J362" i="54"/>
  <c r="D362" i="54"/>
  <c r="Q3244" i="58" l="1"/>
  <c r="T3243" i="58"/>
  <c r="U3243" i="58" s="1"/>
  <c r="D363" i="54"/>
  <c r="I364" i="54"/>
  <c r="E363" i="54"/>
  <c r="J363" i="54"/>
  <c r="C363" i="54"/>
  <c r="G363" i="54"/>
  <c r="F363" i="54"/>
  <c r="D3243" i="58" l="1"/>
  <c r="E3243" i="58"/>
  <c r="C3243" i="58"/>
  <c r="S3244" i="58"/>
  <c r="J364" i="54"/>
  <c r="E364" i="54"/>
  <c r="C364" i="54"/>
  <c r="G364" i="54"/>
  <c r="F364" i="54"/>
  <c r="D364" i="54"/>
  <c r="I365" i="54"/>
  <c r="Q3245" i="58" l="1"/>
  <c r="T3244" i="58"/>
  <c r="U3244" i="58" s="1"/>
  <c r="F3243" i="58"/>
  <c r="F365" i="54"/>
  <c r="G365" i="54"/>
  <c r="E365" i="54"/>
  <c r="J365" i="54"/>
  <c r="I366" i="54"/>
  <c r="C365" i="54"/>
  <c r="D365" i="54"/>
  <c r="C3244" i="58" l="1"/>
  <c r="E3244" i="58"/>
  <c r="D3244" i="58"/>
  <c r="F3244" i="58" s="1"/>
  <c r="S3245" i="58"/>
  <c r="I367" i="54"/>
  <c r="G366" i="54"/>
  <c r="C366" i="54"/>
  <c r="E366" i="54"/>
  <c r="J366" i="54"/>
  <c r="D366" i="54"/>
  <c r="F366" i="54"/>
  <c r="Q3246" i="58" l="1"/>
  <c r="T3245" i="58"/>
  <c r="U3245" i="58" s="1"/>
  <c r="D367" i="54"/>
  <c r="J367" i="54"/>
  <c r="C367" i="54"/>
  <c r="G367" i="54"/>
  <c r="F367" i="54"/>
  <c r="I368" i="54"/>
  <c r="E367" i="54"/>
  <c r="D3245" i="58" l="1"/>
  <c r="C3245" i="58"/>
  <c r="E3245" i="58"/>
  <c r="S3246" i="58"/>
  <c r="J368" i="54"/>
  <c r="E368" i="54"/>
  <c r="G368" i="54"/>
  <c r="F368" i="54"/>
  <c r="D368" i="54"/>
  <c r="I369" i="54"/>
  <c r="C368" i="54"/>
  <c r="Q3247" i="58" l="1"/>
  <c r="T3246" i="58"/>
  <c r="U3246" i="58" s="1"/>
  <c r="F3245" i="58"/>
  <c r="F369" i="54"/>
  <c r="E369" i="54"/>
  <c r="I370" i="54"/>
  <c r="J369" i="54"/>
  <c r="D369" i="54"/>
  <c r="C369" i="54"/>
  <c r="G369" i="54"/>
  <c r="D3246" i="58" l="1"/>
  <c r="C3246" i="58"/>
  <c r="E3246" i="58"/>
  <c r="S3247" i="58"/>
  <c r="I371" i="54"/>
  <c r="G370" i="54"/>
  <c r="C370" i="54"/>
  <c r="J370" i="54"/>
  <c r="D370" i="54"/>
  <c r="F370" i="54"/>
  <c r="E370" i="54"/>
  <c r="Q3248" i="58" l="1"/>
  <c r="T3247" i="58"/>
  <c r="U3247" i="58" s="1"/>
  <c r="F3246" i="58"/>
  <c r="D371" i="54"/>
  <c r="G371" i="54"/>
  <c r="F371" i="54"/>
  <c r="I372" i="54"/>
  <c r="C371" i="54"/>
  <c r="J371" i="54"/>
  <c r="E371" i="54"/>
  <c r="D3247" i="58" l="1"/>
  <c r="E3247" i="58"/>
  <c r="C3247" i="58"/>
  <c r="S3248" i="58"/>
  <c r="J372" i="54"/>
  <c r="E372" i="54"/>
  <c r="F372" i="54"/>
  <c r="I373" i="54"/>
  <c r="D372" i="54"/>
  <c r="C372" i="54"/>
  <c r="G372" i="54"/>
  <c r="Q3249" i="58" l="1"/>
  <c r="T3248" i="58"/>
  <c r="U3248" i="58" s="1"/>
  <c r="F3247" i="58"/>
  <c r="I374" i="54"/>
  <c r="F373" i="54"/>
  <c r="J373" i="54"/>
  <c r="D373" i="54"/>
  <c r="C373" i="54"/>
  <c r="G373" i="54"/>
  <c r="E373" i="54"/>
  <c r="E3248" i="58" l="1"/>
  <c r="D3248" i="58"/>
  <c r="F3248" i="58" s="1"/>
  <c r="C3248" i="58"/>
  <c r="S3249" i="58"/>
  <c r="G374" i="54"/>
  <c r="C374" i="54"/>
  <c r="I375" i="54"/>
  <c r="J374" i="54"/>
  <c r="F374" i="54"/>
  <c r="E374" i="54"/>
  <c r="D374" i="54"/>
  <c r="T3249" i="58" l="1"/>
  <c r="U3249" i="58" s="1"/>
  <c r="Q3250" i="58"/>
  <c r="J375" i="54"/>
  <c r="E375" i="54"/>
  <c r="F375" i="54"/>
  <c r="I376" i="54"/>
  <c r="G375" i="54"/>
  <c r="D375" i="54"/>
  <c r="C375" i="54"/>
  <c r="S3250" i="58" l="1"/>
  <c r="D3249" i="58"/>
  <c r="E3249" i="58"/>
  <c r="C3249" i="58"/>
  <c r="F376" i="54"/>
  <c r="I377" i="54"/>
  <c r="J376" i="54"/>
  <c r="D376" i="54"/>
  <c r="G376" i="54"/>
  <c r="E376" i="54"/>
  <c r="C376" i="54"/>
  <c r="F3249" i="58" l="1"/>
  <c r="Q3251" i="58"/>
  <c r="T3250" i="58"/>
  <c r="U3250" i="58" s="1"/>
  <c r="I378" i="54"/>
  <c r="G377" i="54"/>
  <c r="C377" i="54"/>
  <c r="J377" i="54"/>
  <c r="F377" i="54"/>
  <c r="E377" i="54"/>
  <c r="D377" i="54"/>
  <c r="E3250" i="58" l="1"/>
  <c r="D3250" i="58"/>
  <c r="F3250" i="58" s="1"/>
  <c r="C3250" i="58"/>
  <c r="S3251" i="58"/>
  <c r="D378" i="54"/>
  <c r="F378" i="54"/>
  <c r="I379" i="54"/>
  <c r="J378" i="54"/>
  <c r="G378" i="54"/>
  <c r="C378" i="54"/>
  <c r="E378" i="54"/>
  <c r="Q3252" i="58" l="1"/>
  <c r="T3251" i="58"/>
  <c r="U3251" i="58" s="1"/>
  <c r="J379" i="54"/>
  <c r="E379" i="54"/>
  <c r="I380" i="54"/>
  <c r="D379" i="54"/>
  <c r="G379" i="54"/>
  <c r="F379" i="54"/>
  <c r="C379" i="54"/>
  <c r="D3251" i="58" l="1"/>
  <c r="E3251" i="58"/>
  <c r="C3251" i="58"/>
  <c r="S3252" i="58"/>
  <c r="F380" i="54"/>
  <c r="C380" i="54"/>
  <c r="J380" i="54"/>
  <c r="I381" i="54"/>
  <c r="G380" i="54"/>
  <c r="E380" i="54"/>
  <c r="D380" i="54"/>
  <c r="Q3253" i="58" l="1"/>
  <c r="T3252" i="58"/>
  <c r="U3252" i="58" s="1"/>
  <c r="F3251" i="58"/>
  <c r="I382" i="54"/>
  <c r="G381" i="54"/>
  <c r="C381" i="54"/>
  <c r="F381" i="54"/>
  <c r="J381" i="54"/>
  <c r="E381" i="54"/>
  <c r="D381" i="54"/>
  <c r="C3252" i="58" l="1"/>
  <c r="E3252" i="58"/>
  <c r="D3252" i="58"/>
  <c r="S3253" i="58"/>
  <c r="D382" i="54"/>
  <c r="I383" i="54"/>
  <c r="E382" i="54"/>
  <c r="J382" i="54"/>
  <c r="G382" i="54"/>
  <c r="F382" i="54"/>
  <c r="C382" i="54"/>
  <c r="F3252" i="58" l="1"/>
  <c r="Q3254" i="58"/>
  <c r="T3253" i="58"/>
  <c r="U3253" i="58" s="1"/>
  <c r="J383" i="54"/>
  <c r="E383" i="54"/>
  <c r="C383" i="54"/>
  <c r="I384" i="54"/>
  <c r="G383" i="54"/>
  <c r="F383" i="54"/>
  <c r="D383" i="54"/>
  <c r="D3253" i="58" l="1"/>
  <c r="C3253" i="58"/>
  <c r="E3253" i="58"/>
  <c r="S3254" i="58"/>
  <c r="F384" i="54"/>
  <c r="G384" i="54"/>
  <c r="J384" i="54"/>
  <c r="C384" i="54"/>
  <c r="I385" i="54"/>
  <c r="E384" i="54"/>
  <c r="D384" i="54"/>
  <c r="Q3255" i="58" l="1"/>
  <c r="T3254" i="58"/>
  <c r="U3254" i="58" s="1"/>
  <c r="F3253" i="58"/>
  <c r="I386" i="54"/>
  <c r="G385" i="54"/>
  <c r="C385" i="54"/>
  <c r="E385" i="54"/>
  <c r="J385" i="54"/>
  <c r="F385" i="54"/>
  <c r="D385" i="54"/>
  <c r="D3254" i="58" l="1"/>
  <c r="F3254" i="58" s="1"/>
  <c r="C3254" i="58"/>
  <c r="E3254" i="58"/>
  <c r="S3255" i="58"/>
  <c r="D386" i="54"/>
  <c r="J386" i="54"/>
  <c r="C386" i="54"/>
  <c r="I387" i="54"/>
  <c r="G386" i="54"/>
  <c r="E386" i="54"/>
  <c r="F386" i="54"/>
  <c r="Q3256" i="58" l="1"/>
  <c r="T3255" i="58"/>
  <c r="U3255" i="58" s="1"/>
  <c r="J387" i="54"/>
  <c r="E387" i="54"/>
  <c r="G387" i="54"/>
  <c r="C387" i="54"/>
  <c r="I388" i="54"/>
  <c r="F387" i="54"/>
  <c r="D387" i="54"/>
  <c r="D3255" i="58" l="1"/>
  <c r="E3255" i="58"/>
  <c r="C3255" i="58"/>
  <c r="S3256" i="58"/>
  <c r="F388" i="54"/>
  <c r="E388" i="54"/>
  <c r="J388" i="54"/>
  <c r="C388" i="54"/>
  <c r="I389" i="54"/>
  <c r="G388" i="54"/>
  <c r="D388" i="54"/>
  <c r="Q3257" i="58" l="1"/>
  <c r="T3256" i="58"/>
  <c r="U3256" i="58" s="1"/>
  <c r="F3255" i="58"/>
  <c r="I390" i="54"/>
  <c r="G389" i="54"/>
  <c r="C389" i="54"/>
  <c r="J389" i="54"/>
  <c r="D389" i="54"/>
  <c r="F389" i="54"/>
  <c r="E389" i="54"/>
  <c r="E3256" i="58" l="1"/>
  <c r="D3256" i="58"/>
  <c r="F3256" i="58" s="1"/>
  <c r="C3256" i="58"/>
  <c r="S3257" i="58"/>
  <c r="D390" i="54"/>
  <c r="G390" i="54"/>
  <c r="C390" i="54"/>
  <c r="I391" i="54"/>
  <c r="J390" i="54"/>
  <c r="F390" i="54"/>
  <c r="E390" i="54"/>
  <c r="T3257" i="58" l="1"/>
  <c r="U3257" i="58" s="1"/>
  <c r="Q3258" i="58"/>
  <c r="J391" i="54"/>
  <c r="E391" i="54"/>
  <c r="F391" i="54"/>
  <c r="C391" i="54"/>
  <c r="I392" i="54"/>
  <c r="G391" i="54"/>
  <c r="D391" i="54"/>
  <c r="S3258" i="58" l="1"/>
  <c r="D3257" i="58"/>
  <c r="E3257" i="58"/>
  <c r="C3257" i="58"/>
  <c r="F392" i="54"/>
  <c r="I393" i="54"/>
  <c r="J392" i="54"/>
  <c r="D392" i="54"/>
  <c r="C392" i="54"/>
  <c r="G392" i="54"/>
  <c r="E392" i="54"/>
  <c r="F3257" i="58" l="1"/>
  <c r="Q3259" i="58"/>
  <c r="T3258" i="58"/>
  <c r="U3258" i="58" s="1"/>
  <c r="I394" i="54"/>
  <c r="G393" i="54"/>
  <c r="C393" i="54"/>
  <c r="D393" i="54"/>
  <c r="J393" i="54"/>
  <c r="F393" i="54"/>
  <c r="E393" i="54"/>
  <c r="E3258" i="58" l="1"/>
  <c r="D3258" i="58"/>
  <c r="F3258" i="58" s="1"/>
  <c r="C3258" i="58"/>
  <c r="S3259" i="58"/>
  <c r="D394" i="54"/>
  <c r="F394" i="54"/>
  <c r="C394" i="54"/>
  <c r="I395" i="54"/>
  <c r="J394" i="54"/>
  <c r="E394" i="54"/>
  <c r="G394" i="54"/>
  <c r="Q3260" i="58" l="1"/>
  <c r="T3259" i="58"/>
  <c r="U3259" i="58" s="1"/>
  <c r="J395" i="54"/>
  <c r="E395" i="54"/>
  <c r="I396" i="54"/>
  <c r="D395" i="54"/>
  <c r="C395" i="54"/>
  <c r="G395" i="54"/>
  <c r="F395" i="54"/>
  <c r="S3260" i="58" l="1"/>
  <c r="D3259" i="58"/>
  <c r="F3259" i="58" s="1"/>
  <c r="E3259" i="58"/>
  <c r="C3259" i="58"/>
  <c r="F396" i="54"/>
  <c r="C396" i="54"/>
  <c r="D396" i="54"/>
  <c r="J396" i="54"/>
  <c r="I397" i="54"/>
  <c r="G396" i="54"/>
  <c r="E396" i="54"/>
  <c r="Q3261" i="58" l="1"/>
  <c r="T3260" i="58"/>
  <c r="U3260" i="58" s="1"/>
  <c r="I398" i="54"/>
  <c r="G397" i="54"/>
  <c r="C397" i="54"/>
  <c r="F397" i="54"/>
  <c r="D397" i="54"/>
  <c r="J397" i="54"/>
  <c r="E397" i="54"/>
  <c r="C3260" i="58" l="1"/>
  <c r="E3260" i="58"/>
  <c r="D3260" i="58"/>
  <c r="S3261" i="58"/>
  <c r="D398" i="54"/>
  <c r="I399" i="54"/>
  <c r="E398" i="54"/>
  <c r="C398" i="54"/>
  <c r="J398" i="54"/>
  <c r="G398" i="54"/>
  <c r="F398" i="54"/>
  <c r="F3260" i="58" l="1"/>
  <c r="Q3262" i="58"/>
  <c r="T3261" i="58"/>
  <c r="U3261" i="58" s="1"/>
  <c r="J399" i="54"/>
  <c r="E399" i="54"/>
  <c r="C399" i="54"/>
  <c r="D399" i="54"/>
  <c r="I400" i="54"/>
  <c r="G399" i="54"/>
  <c r="F399" i="54"/>
  <c r="D3261" i="58" l="1"/>
  <c r="F3261" i="58" s="1"/>
  <c r="C3261" i="58"/>
  <c r="E3261" i="58"/>
  <c r="S3262" i="58"/>
  <c r="F400" i="54"/>
  <c r="G400" i="54"/>
  <c r="D400" i="54"/>
  <c r="J400" i="54"/>
  <c r="C400" i="54"/>
  <c r="I401" i="54"/>
  <c r="E400" i="54"/>
  <c r="Q3263" i="58" l="1"/>
  <c r="T3262" i="58"/>
  <c r="U3262" i="58" s="1"/>
  <c r="I402" i="54"/>
  <c r="G401" i="54"/>
  <c r="C401" i="54"/>
  <c r="E401" i="54"/>
  <c r="D401" i="54"/>
  <c r="J401" i="54"/>
  <c r="F401" i="54"/>
  <c r="D3262" i="58" l="1"/>
  <c r="F3262" i="58" s="1"/>
  <c r="C3262" i="58"/>
  <c r="E3262" i="58"/>
  <c r="S3263" i="58"/>
  <c r="D402" i="54"/>
  <c r="J402" i="54"/>
  <c r="C402" i="54"/>
  <c r="E402" i="54"/>
  <c r="G402" i="54"/>
  <c r="I403" i="54"/>
  <c r="F402" i="54"/>
  <c r="Q3264" i="58" l="1"/>
  <c r="T3263" i="58"/>
  <c r="U3263" i="58" s="1"/>
  <c r="J403" i="54"/>
  <c r="E403" i="54"/>
  <c r="G403" i="54"/>
  <c r="D403" i="54"/>
  <c r="C403" i="54"/>
  <c r="I404" i="54"/>
  <c r="F403" i="54"/>
  <c r="D3263" i="58" l="1"/>
  <c r="F3263" i="58" s="1"/>
  <c r="E3263" i="58"/>
  <c r="C3263" i="58"/>
  <c r="S3264" i="58"/>
  <c r="F404" i="54"/>
  <c r="E404" i="54"/>
  <c r="D404" i="54"/>
  <c r="J404" i="54"/>
  <c r="C404" i="54"/>
  <c r="I405" i="54"/>
  <c r="G404" i="54"/>
  <c r="Q3265" i="58" l="1"/>
  <c r="T3264" i="58"/>
  <c r="U3264" i="58" s="1"/>
  <c r="I406" i="54"/>
  <c r="G405" i="54"/>
  <c r="C405" i="54"/>
  <c r="J405" i="54"/>
  <c r="D405" i="54"/>
  <c r="E405" i="54"/>
  <c r="F405" i="54"/>
  <c r="E3264" i="58" l="1"/>
  <c r="D3264" i="58"/>
  <c r="F3264" i="58" s="1"/>
  <c r="C3264" i="58"/>
  <c r="S3265" i="58"/>
  <c r="D406" i="54"/>
  <c r="G406" i="54"/>
  <c r="E406" i="54"/>
  <c r="C406" i="54"/>
  <c r="J406" i="54"/>
  <c r="I407" i="54"/>
  <c r="F406" i="54"/>
  <c r="T3265" i="58" l="1"/>
  <c r="U3265" i="58" s="1"/>
  <c r="Q3266" i="58"/>
  <c r="J407" i="54"/>
  <c r="E407" i="54"/>
  <c r="F407" i="54"/>
  <c r="D407" i="54"/>
  <c r="C407" i="54"/>
  <c r="I408" i="54"/>
  <c r="G407" i="54"/>
  <c r="S3266" i="58" l="1"/>
  <c r="D3265" i="58"/>
  <c r="E3265" i="58"/>
  <c r="C3265" i="58"/>
  <c r="F408" i="54"/>
  <c r="I409" i="54"/>
  <c r="J408" i="54"/>
  <c r="D408" i="54"/>
  <c r="E408" i="54"/>
  <c r="C408" i="54"/>
  <c r="G408" i="54"/>
  <c r="F3265" i="58" l="1"/>
  <c r="Q3267" i="58"/>
  <c r="T3266" i="58"/>
  <c r="U3266" i="58" s="1"/>
  <c r="I410" i="54"/>
  <c r="G409" i="54"/>
  <c r="C409" i="54"/>
  <c r="E409" i="54"/>
  <c r="D409" i="54"/>
  <c r="J409" i="54"/>
  <c r="F409" i="54"/>
  <c r="E3266" i="58" l="1"/>
  <c r="D3266" i="58"/>
  <c r="F3266" i="58" s="1"/>
  <c r="C3266" i="58"/>
  <c r="S3267" i="58"/>
  <c r="D410" i="54"/>
  <c r="F410" i="54"/>
  <c r="E410" i="54"/>
  <c r="C410" i="54"/>
  <c r="J410" i="54"/>
  <c r="I411" i="54"/>
  <c r="G410" i="54"/>
  <c r="Q3268" i="58" l="1"/>
  <c r="T3267" i="58"/>
  <c r="U3267" i="58" s="1"/>
  <c r="J411" i="54"/>
  <c r="E411" i="54"/>
  <c r="I412" i="54"/>
  <c r="D411" i="54"/>
  <c r="F411" i="54"/>
  <c r="C411" i="54"/>
  <c r="G411" i="54"/>
  <c r="D3267" i="58" l="1"/>
  <c r="F3267" i="58" s="1"/>
  <c r="E3267" i="58"/>
  <c r="C3267" i="58"/>
  <c r="S3268" i="58"/>
  <c r="F412" i="54"/>
  <c r="C412" i="54"/>
  <c r="E412" i="54"/>
  <c r="D412" i="54"/>
  <c r="J412" i="54"/>
  <c r="G412" i="54"/>
  <c r="I413" i="54"/>
  <c r="Q3269" i="58" l="1"/>
  <c r="T3268" i="58"/>
  <c r="U3268" i="58" s="1"/>
  <c r="I414" i="54"/>
  <c r="G413" i="54"/>
  <c r="C413" i="54"/>
  <c r="F413" i="54"/>
  <c r="E413" i="54"/>
  <c r="D413" i="54"/>
  <c r="J413" i="54"/>
  <c r="C3268" i="58" l="1"/>
  <c r="E3268" i="58"/>
  <c r="D3268" i="58"/>
  <c r="F3268" i="58" s="1"/>
  <c r="S3269" i="58"/>
  <c r="D414" i="54"/>
  <c r="I415" i="54"/>
  <c r="E414" i="54"/>
  <c r="F414" i="54"/>
  <c r="C414" i="54"/>
  <c r="J414" i="54"/>
  <c r="G414" i="54"/>
  <c r="Q3270" i="58" l="1"/>
  <c r="T3269" i="58"/>
  <c r="U3269" i="58" s="1"/>
  <c r="J415" i="54"/>
  <c r="E415" i="54"/>
  <c r="C415" i="54"/>
  <c r="F415" i="54"/>
  <c r="D415" i="54"/>
  <c r="I416" i="54"/>
  <c r="G415" i="54"/>
  <c r="D3269" i="58" l="1"/>
  <c r="F3269" i="58" s="1"/>
  <c r="C3269" i="58"/>
  <c r="E3269" i="58"/>
  <c r="S3270" i="58"/>
  <c r="F416" i="54"/>
  <c r="G416" i="54"/>
  <c r="E416" i="54"/>
  <c r="D416" i="54"/>
  <c r="J416" i="54"/>
  <c r="C416" i="54"/>
  <c r="I417" i="54"/>
  <c r="Q3271" i="58" l="1"/>
  <c r="T3270" i="58"/>
  <c r="U3270" i="58" s="1"/>
  <c r="I418" i="54"/>
  <c r="G417" i="54"/>
  <c r="C417" i="54"/>
  <c r="E417" i="54"/>
  <c r="F417" i="54"/>
  <c r="D417" i="54"/>
  <c r="J417" i="54"/>
  <c r="D3270" i="58" l="1"/>
  <c r="F3270" i="58" s="1"/>
  <c r="C3270" i="58"/>
  <c r="E3270" i="58"/>
  <c r="S3271" i="58"/>
  <c r="D418" i="54"/>
  <c r="J418" i="54"/>
  <c r="C418" i="54"/>
  <c r="F418" i="54"/>
  <c r="E418" i="54"/>
  <c r="I419" i="54"/>
  <c r="G418" i="54"/>
  <c r="Q3272" i="58" l="1"/>
  <c r="T3271" i="58"/>
  <c r="U3271" i="58" s="1"/>
  <c r="J419" i="54"/>
  <c r="E419" i="54"/>
  <c r="G419" i="54"/>
  <c r="F419" i="54"/>
  <c r="D419" i="54"/>
  <c r="C419" i="54"/>
  <c r="I420" i="54"/>
  <c r="D3271" i="58" l="1"/>
  <c r="F3271" i="58" s="1"/>
  <c r="E3271" i="58"/>
  <c r="C3271" i="58"/>
  <c r="S3272" i="58"/>
  <c r="F420" i="54"/>
  <c r="E420" i="54"/>
  <c r="G420" i="54"/>
  <c r="D420" i="54"/>
  <c r="J420" i="54"/>
  <c r="C420" i="54"/>
  <c r="I421" i="54"/>
  <c r="Q3273" i="58" l="1"/>
  <c r="T3272" i="58"/>
  <c r="U3272" i="58" s="1"/>
  <c r="I422" i="54"/>
  <c r="G421" i="54"/>
  <c r="C421" i="54"/>
  <c r="J421" i="54"/>
  <c r="D421" i="54"/>
  <c r="F421" i="54"/>
  <c r="E421" i="54"/>
  <c r="E3272" i="58" l="1"/>
  <c r="D3272" i="58"/>
  <c r="C3272" i="58"/>
  <c r="S3273" i="58"/>
  <c r="D422" i="54"/>
  <c r="G422" i="54"/>
  <c r="F422" i="54"/>
  <c r="E422" i="54"/>
  <c r="C422" i="54"/>
  <c r="I423" i="54"/>
  <c r="J422" i="54"/>
  <c r="F3272" i="58" l="1"/>
  <c r="T3273" i="58"/>
  <c r="U3273" i="58" s="1"/>
  <c r="Q3274" i="58"/>
  <c r="J423" i="54"/>
  <c r="E423" i="54"/>
  <c r="F423" i="54"/>
  <c r="G423" i="54"/>
  <c r="D423" i="54"/>
  <c r="C423" i="54"/>
  <c r="I424" i="54"/>
  <c r="S3274" i="58" l="1"/>
  <c r="D3273" i="58"/>
  <c r="F3273" i="58" s="1"/>
  <c r="E3273" i="58"/>
  <c r="C3273" i="58"/>
  <c r="F424" i="54"/>
  <c r="I425" i="54"/>
  <c r="J424" i="54"/>
  <c r="D424" i="54"/>
  <c r="G424" i="54"/>
  <c r="E424" i="54"/>
  <c r="C424" i="54"/>
  <c r="Q3275" i="58" l="1"/>
  <c r="T3274" i="58"/>
  <c r="U3274" i="58" s="1"/>
  <c r="I426" i="54"/>
  <c r="G425" i="54"/>
  <c r="C425" i="54"/>
  <c r="F425" i="54"/>
  <c r="E425" i="54"/>
  <c r="D425" i="54"/>
  <c r="J425" i="54"/>
  <c r="E3274" i="58" l="1"/>
  <c r="D3274" i="58"/>
  <c r="F3274" i="58" s="1"/>
  <c r="C3274" i="58"/>
  <c r="S3275" i="58"/>
  <c r="D426" i="54"/>
  <c r="F426" i="54"/>
  <c r="G426" i="54"/>
  <c r="E426" i="54"/>
  <c r="C426" i="54"/>
  <c r="I427" i="54"/>
  <c r="J426" i="54"/>
  <c r="Q3276" i="58" l="1"/>
  <c r="T3275" i="58"/>
  <c r="U3275" i="58" s="1"/>
  <c r="J427" i="54"/>
  <c r="E427" i="54"/>
  <c r="I428" i="54"/>
  <c r="D427" i="54"/>
  <c r="G427" i="54"/>
  <c r="F427" i="54"/>
  <c r="C427" i="54"/>
  <c r="D3275" i="58" l="1"/>
  <c r="E3275" i="58"/>
  <c r="C3275" i="58"/>
  <c r="S3276" i="58"/>
  <c r="F428" i="54"/>
  <c r="C428" i="54"/>
  <c r="I429" i="54"/>
  <c r="G428" i="54"/>
  <c r="E428" i="54"/>
  <c r="D428" i="54"/>
  <c r="J428" i="54"/>
  <c r="Q3277" i="58" l="1"/>
  <c r="T3276" i="58"/>
  <c r="U3276" i="58" s="1"/>
  <c r="F3275" i="58"/>
  <c r="I430" i="54"/>
  <c r="G429" i="54"/>
  <c r="C429" i="54"/>
  <c r="F429" i="54"/>
  <c r="E429" i="54"/>
  <c r="D429" i="54"/>
  <c r="J429" i="54"/>
  <c r="C3276" i="58" l="1"/>
  <c r="E3276" i="58"/>
  <c r="D3276" i="58"/>
  <c r="F3276" i="58" s="1"/>
  <c r="S3277" i="58"/>
  <c r="D430" i="54"/>
  <c r="I431" i="54"/>
  <c r="E430" i="54"/>
  <c r="G430" i="54"/>
  <c r="F430" i="54"/>
  <c r="C430" i="54"/>
  <c r="J430" i="54"/>
  <c r="Q3278" i="58" l="1"/>
  <c r="T3277" i="58"/>
  <c r="U3277" i="58" s="1"/>
  <c r="J431" i="54"/>
  <c r="E431" i="54"/>
  <c r="C431" i="54"/>
  <c r="I432" i="54"/>
  <c r="G431" i="54"/>
  <c r="F431" i="54"/>
  <c r="D431" i="54"/>
  <c r="D3277" i="58" l="1"/>
  <c r="F3277" i="58" s="1"/>
  <c r="C3277" i="58"/>
  <c r="E3277" i="58"/>
  <c r="S3278" i="58"/>
  <c r="F432" i="54"/>
  <c r="G432" i="54"/>
  <c r="I433" i="54"/>
  <c r="E432" i="54"/>
  <c r="D432" i="54"/>
  <c r="J432" i="54"/>
  <c r="C432" i="54"/>
  <c r="Q3279" i="58" l="1"/>
  <c r="T3278" i="58"/>
  <c r="U3278" i="58" s="1"/>
  <c r="I434" i="54"/>
  <c r="G433" i="54"/>
  <c r="C433" i="54"/>
  <c r="E433" i="54"/>
  <c r="F433" i="54"/>
  <c r="D433" i="54"/>
  <c r="J433" i="54"/>
  <c r="D3278" i="58" l="1"/>
  <c r="F3278" i="58" s="1"/>
  <c r="C3278" i="58"/>
  <c r="E3278" i="58"/>
  <c r="S3279" i="58"/>
  <c r="D434" i="54"/>
  <c r="J434" i="54"/>
  <c r="C434" i="54"/>
  <c r="I435" i="54"/>
  <c r="G434" i="54"/>
  <c r="F434" i="54"/>
  <c r="E434" i="54"/>
  <c r="Q3280" i="58" l="1"/>
  <c r="T3279" i="58"/>
  <c r="U3279" i="58" s="1"/>
  <c r="J435" i="54"/>
  <c r="E435" i="54"/>
  <c r="G435" i="54"/>
  <c r="I436" i="54"/>
  <c r="F435" i="54"/>
  <c r="D435" i="54"/>
  <c r="C435" i="54"/>
  <c r="D3279" i="58" l="1"/>
  <c r="F3279" i="58" s="1"/>
  <c r="E3279" i="58"/>
  <c r="C3279" i="58"/>
  <c r="S3280" i="58"/>
  <c r="F436" i="54"/>
  <c r="E436" i="54"/>
  <c r="I437" i="54"/>
  <c r="G436" i="54"/>
  <c r="D436" i="54"/>
  <c r="J436" i="54"/>
  <c r="C436" i="54"/>
  <c r="Q3281" i="58" l="1"/>
  <c r="T3280" i="58"/>
  <c r="U3280" i="58" s="1"/>
  <c r="I438" i="54"/>
  <c r="G437" i="54"/>
  <c r="C437" i="54"/>
  <c r="J437" i="54"/>
  <c r="D437" i="54"/>
  <c r="F437" i="54"/>
  <c r="E437" i="54"/>
  <c r="E3280" i="58" l="1"/>
  <c r="D3280" i="58"/>
  <c r="F3280" i="58" s="1"/>
  <c r="C3280" i="58"/>
  <c r="S3281" i="58"/>
  <c r="D438" i="54"/>
  <c r="G438" i="54"/>
  <c r="I439" i="54"/>
  <c r="J438" i="54"/>
  <c r="F438" i="54"/>
  <c r="E438" i="54"/>
  <c r="C438" i="54"/>
  <c r="T3281" i="58" l="1"/>
  <c r="U3281" i="58" s="1"/>
  <c r="Q3282" i="58"/>
  <c r="J439" i="54"/>
  <c r="E439" i="54"/>
  <c r="F439" i="54"/>
  <c r="I440" i="54"/>
  <c r="G439" i="54"/>
  <c r="D439" i="54"/>
  <c r="C439" i="54"/>
  <c r="S3282" i="58" l="1"/>
  <c r="D3281" i="58"/>
  <c r="E3281" i="58"/>
  <c r="C3281" i="58"/>
  <c r="F440" i="54"/>
  <c r="I441" i="54"/>
  <c r="J440" i="54"/>
  <c r="D440" i="54"/>
  <c r="G440" i="54"/>
  <c r="E440" i="54"/>
  <c r="C440" i="54"/>
  <c r="F3281" i="58" l="1"/>
  <c r="Q3283" i="58"/>
  <c r="T3282" i="58"/>
  <c r="U3282" i="58" s="1"/>
  <c r="I442" i="54"/>
  <c r="G441" i="54"/>
  <c r="C441" i="54"/>
  <c r="J441" i="54"/>
  <c r="F441" i="54"/>
  <c r="E441" i="54"/>
  <c r="D441" i="54"/>
  <c r="E3282" i="58" l="1"/>
  <c r="D3282" i="58"/>
  <c r="F3282" i="58" s="1"/>
  <c r="C3282" i="58"/>
  <c r="S3283" i="58"/>
  <c r="D442" i="54"/>
  <c r="F442" i="54"/>
  <c r="I443" i="54"/>
  <c r="J442" i="54"/>
  <c r="G442" i="54"/>
  <c r="E442" i="54"/>
  <c r="C442" i="54"/>
  <c r="Q3284" i="58" l="1"/>
  <c r="T3283" i="58"/>
  <c r="U3283" i="58" s="1"/>
  <c r="J443" i="54"/>
  <c r="E443" i="54"/>
  <c r="I444" i="54"/>
  <c r="D443" i="54"/>
  <c r="G443" i="54"/>
  <c r="F443" i="54"/>
  <c r="C443" i="54"/>
  <c r="D3283" i="58" l="1"/>
  <c r="F3283" i="58" s="1"/>
  <c r="E3283" i="58"/>
  <c r="C3283" i="58"/>
  <c r="S3284" i="58"/>
  <c r="F444" i="54"/>
  <c r="C444" i="54"/>
  <c r="J444" i="54"/>
  <c r="I445" i="54"/>
  <c r="G444" i="54"/>
  <c r="E444" i="54"/>
  <c r="D444" i="54"/>
  <c r="Q3285" i="58" l="1"/>
  <c r="T3284" i="58"/>
  <c r="U3284" i="58" s="1"/>
  <c r="I446" i="54"/>
  <c r="G445" i="54"/>
  <c r="C445" i="54"/>
  <c r="F445" i="54"/>
  <c r="J445" i="54"/>
  <c r="E445" i="54"/>
  <c r="D445" i="54"/>
  <c r="C3284" i="58" l="1"/>
  <c r="E3284" i="58"/>
  <c r="D3284" i="58"/>
  <c r="S3285" i="58"/>
  <c r="D446" i="54"/>
  <c r="I447" i="54"/>
  <c r="E446" i="54"/>
  <c r="J446" i="54"/>
  <c r="G446" i="54"/>
  <c r="F446" i="54"/>
  <c r="C446" i="54"/>
  <c r="F3284" i="58" l="1"/>
  <c r="Q3286" i="58"/>
  <c r="T3285" i="58"/>
  <c r="U3285" i="58" s="1"/>
  <c r="J447" i="54"/>
  <c r="E447" i="54"/>
  <c r="C447" i="54"/>
  <c r="I448" i="54"/>
  <c r="G447" i="54"/>
  <c r="F447" i="54"/>
  <c r="D447" i="54"/>
  <c r="D3285" i="58" l="1"/>
  <c r="C3285" i="58"/>
  <c r="E3285" i="58"/>
  <c r="S3286" i="58"/>
  <c r="F448" i="54"/>
  <c r="G448" i="54"/>
  <c r="J448" i="54"/>
  <c r="C448" i="54"/>
  <c r="I449" i="54"/>
  <c r="E448" i="54"/>
  <c r="D448" i="54"/>
  <c r="Q3287" i="58" l="1"/>
  <c r="T3286" i="58"/>
  <c r="U3286" i="58" s="1"/>
  <c r="F3285" i="58"/>
  <c r="I450" i="54"/>
  <c r="G449" i="54"/>
  <c r="C449" i="54"/>
  <c r="E449" i="54"/>
  <c r="J449" i="54"/>
  <c r="F449" i="54"/>
  <c r="D449" i="54"/>
  <c r="D3286" i="58" l="1"/>
  <c r="C3286" i="58"/>
  <c r="E3286" i="58"/>
  <c r="S3287" i="58"/>
  <c r="D450" i="54"/>
  <c r="J450" i="54"/>
  <c r="C450" i="54"/>
  <c r="I451" i="54"/>
  <c r="G450" i="54"/>
  <c r="F450" i="54"/>
  <c r="E450" i="54"/>
  <c r="Q3288" i="58" l="1"/>
  <c r="T3287" i="58"/>
  <c r="U3287" i="58" s="1"/>
  <c r="F3286" i="58"/>
  <c r="J451" i="54"/>
  <c r="E451" i="54"/>
  <c r="G451" i="54"/>
  <c r="C451" i="54"/>
  <c r="I452" i="54"/>
  <c r="F451" i="54"/>
  <c r="D451" i="54"/>
  <c r="D3287" i="58" l="1"/>
  <c r="F3287" i="58" s="1"/>
  <c r="E3287" i="58"/>
  <c r="C3287" i="58"/>
  <c r="S3288" i="58"/>
  <c r="F452" i="54"/>
  <c r="E452" i="54"/>
  <c r="J452" i="54"/>
  <c r="C452" i="54"/>
  <c r="I453" i="54"/>
  <c r="G452" i="54"/>
  <c r="D452" i="54"/>
  <c r="Q3289" i="58" l="1"/>
  <c r="T3288" i="58"/>
  <c r="U3288" i="58" s="1"/>
  <c r="I454" i="54"/>
  <c r="G453" i="54"/>
  <c r="C453" i="54"/>
  <c r="J453" i="54"/>
  <c r="D453" i="54"/>
  <c r="F453" i="54"/>
  <c r="E453" i="54"/>
  <c r="E3288" i="58" l="1"/>
  <c r="D3288" i="58"/>
  <c r="F3288" i="58" s="1"/>
  <c r="C3288" i="58"/>
  <c r="S3289" i="58"/>
  <c r="D454" i="54"/>
  <c r="G454" i="54"/>
  <c r="C454" i="54"/>
  <c r="I455" i="54"/>
  <c r="J454" i="54"/>
  <c r="F454" i="54"/>
  <c r="E454" i="54"/>
  <c r="T3289" i="58" l="1"/>
  <c r="U3289" i="58" s="1"/>
  <c r="Q3290" i="58"/>
  <c r="J455" i="54"/>
  <c r="E455" i="54"/>
  <c r="F455" i="54"/>
  <c r="C455" i="54"/>
  <c r="I456" i="54"/>
  <c r="G455" i="54"/>
  <c r="D455" i="54"/>
  <c r="S3290" i="58" l="1"/>
  <c r="D3289" i="58"/>
  <c r="E3289" i="58"/>
  <c r="C3289" i="58"/>
  <c r="F456" i="54"/>
  <c r="I457" i="54"/>
  <c r="J456" i="54"/>
  <c r="D456" i="54"/>
  <c r="C456" i="54"/>
  <c r="G456" i="54"/>
  <c r="E456" i="54"/>
  <c r="F3289" i="58" l="1"/>
  <c r="Q3291" i="58"/>
  <c r="T3290" i="58"/>
  <c r="U3290" i="58" s="1"/>
  <c r="I458" i="54"/>
  <c r="G457" i="54"/>
  <c r="C457" i="54"/>
  <c r="D457" i="54"/>
  <c r="J457" i="54"/>
  <c r="F457" i="54"/>
  <c r="E457" i="54"/>
  <c r="E3290" i="58" l="1"/>
  <c r="D3290" i="58"/>
  <c r="F3290" i="58" s="1"/>
  <c r="C3290" i="58"/>
  <c r="S3291" i="58"/>
  <c r="D458" i="54"/>
  <c r="F458" i="54"/>
  <c r="C458" i="54"/>
  <c r="I459" i="54"/>
  <c r="J458" i="54"/>
  <c r="G458" i="54"/>
  <c r="E458" i="54"/>
  <c r="Q3292" i="58" l="1"/>
  <c r="T3291" i="58"/>
  <c r="U3291" i="58" s="1"/>
  <c r="J459" i="54"/>
  <c r="E459" i="54"/>
  <c r="I460" i="54"/>
  <c r="D459" i="54"/>
  <c r="C459" i="54"/>
  <c r="G459" i="54"/>
  <c r="F459" i="54"/>
  <c r="D3291" i="58" l="1"/>
  <c r="F3291" i="58" s="1"/>
  <c r="E3291" i="58"/>
  <c r="C3291" i="58"/>
  <c r="S3292" i="58"/>
  <c r="F460" i="54"/>
  <c r="C460" i="54"/>
  <c r="D460" i="54"/>
  <c r="J460" i="54"/>
  <c r="I461" i="54"/>
  <c r="G460" i="54"/>
  <c r="E460" i="54"/>
  <c r="Q3293" i="58" l="1"/>
  <c r="T3292" i="58"/>
  <c r="U3292" i="58" s="1"/>
  <c r="I462" i="54"/>
  <c r="G461" i="54"/>
  <c r="C461" i="54"/>
  <c r="F461" i="54"/>
  <c r="D461" i="54"/>
  <c r="J461" i="54"/>
  <c r="E461" i="54"/>
  <c r="C3292" i="58" l="1"/>
  <c r="E3292" i="58"/>
  <c r="D3292" i="58"/>
  <c r="F3292" i="58" s="1"/>
  <c r="S3293" i="58"/>
  <c r="D462" i="54"/>
  <c r="I463" i="54"/>
  <c r="E462" i="54"/>
  <c r="C462" i="54"/>
  <c r="J462" i="54"/>
  <c r="G462" i="54"/>
  <c r="F462" i="54"/>
  <c r="Q3294" i="58" l="1"/>
  <c r="T3293" i="58"/>
  <c r="U3293" i="58" s="1"/>
  <c r="J463" i="54"/>
  <c r="E463" i="54"/>
  <c r="C463" i="54"/>
  <c r="D463" i="54"/>
  <c r="G463" i="54"/>
  <c r="I464" i="54"/>
  <c r="F463" i="54"/>
  <c r="D3293" i="58" l="1"/>
  <c r="F3293" i="58" s="1"/>
  <c r="C3293" i="58"/>
  <c r="E3293" i="58"/>
  <c r="S3294" i="58"/>
  <c r="F464" i="54"/>
  <c r="G464" i="54"/>
  <c r="D464" i="54"/>
  <c r="J464" i="54"/>
  <c r="C464" i="54"/>
  <c r="I465" i="54"/>
  <c r="E464" i="54"/>
  <c r="Q3295" i="58" l="1"/>
  <c r="T3294" i="58"/>
  <c r="U3294" i="58" s="1"/>
  <c r="I466" i="54"/>
  <c r="G465" i="54"/>
  <c r="C465" i="54"/>
  <c r="E465" i="54"/>
  <c r="D465" i="54"/>
  <c r="J465" i="54"/>
  <c r="F465" i="54"/>
  <c r="D3294" i="58" l="1"/>
  <c r="F3294" i="58" s="1"/>
  <c r="C3294" i="58"/>
  <c r="E3294" i="58"/>
  <c r="S3295" i="58"/>
  <c r="D466" i="54"/>
  <c r="J466" i="54"/>
  <c r="C466" i="54"/>
  <c r="E466" i="54"/>
  <c r="I467" i="54"/>
  <c r="G466" i="54"/>
  <c r="F466" i="54"/>
  <c r="Q3296" i="58" l="1"/>
  <c r="T3295" i="58"/>
  <c r="U3295" i="58" s="1"/>
  <c r="J467" i="54"/>
  <c r="E467" i="54"/>
  <c r="G467" i="54"/>
  <c r="D467" i="54"/>
  <c r="C467" i="54"/>
  <c r="I468" i="54"/>
  <c r="F467" i="54"/>
  <c r="D3295" i="58" l="1"/>
  <c r="F3295" i="58" s="1"/>
  <c r="E3295" i="58"/>
  <c r="C3295" i="58"/>
  <c r="S3296" i="58"/>
  <c r="F468" i="54"/>
  <c r="E468" i="54"/>
  <c r="D468" i="54"/>
  <c r="J468" i="54"/>
  <c r="C468" i="54"/>
  <c r="I469" i="54"/>
  <c r="G468" i="54"/>
  <c r="Q3297" i="58" l="1"/>
  <c r="T3296" i="58"/>
  <c r="U3296" i="58" s="1"/>
  <c r="I470" i="54"/>
  <c r="G469" i="54"/>
  <c r="C469" i="54"/>
  <c r="J469" i="54"/>
  <c r="D469" i="54"/>
  <c r="E469" i="54"/>
  <c r="F469" i="54"/>
  <c r="E3296" i="58" l="1"/>
  <c r="D3296" i="58"/>
  <c r="F3296" i="58" s="1"/>
  <c r="C3296" i="58"/>
  <c r="S3297" i="58"/>
  <c r="D470" i="54"/>
  <c r="G470" i="54"/>
  <c r="E470" i="54"/>
  <c r="C470" i="54"/>
  <c r="I471" i="54"/>
  <c r="J470" i="54"/>
  <c r="F470" i="54"/>
  <c r="T3297" i="58" l="1"/>
  <c r="U3297" i="58" s="1"/>
  <c r="Q3298" i="58"/>
  <c r="J471" i="54"/>
  <c r="E471" i="54"/>
  <c r="F471" i="54"/>
  <c r="D471" i="54"/>
  <c r="C471" i="54"/>
  <c r="I472" i="54"/>
  <c r="G471" i="54"/>
  <c r="S3298" i="58" l="1"/>
  <c r="D3297" i="58"/>
  <c r="E3297" i="58"/>
  <c r="C3297" i="58"/>
  <c r="F472" i="54"/>
  <c r="I473" i="54"/>
  <c r="J472" i="54"/>
  <c r="D472" i="54"/>
  <c r="E472" i="54"/>
  <c r="C472" i="54"/>
  <c r="G472" i="54"/>
  <c r="F3297" i="58" l="1"/>
  <c r="Q3299" i="58"/>
  <c r="T3298" i="58"/>
  <c r="U3298" i="58" s="1"/>
  <c r="I474" i="54"/>
  <c r="G473" i="54"/>
  <c r="C473" i="54"/>
  <c r="E473" i="54"/>
  <c r="D473" i="54"/>
  <c r="J473" i="54"/>
  <c r="F473" i="54"/>
  <c r="E3298" i="58" l="1"/>
  <c r="D3298" i="58"/>
  <c r="F3298" i="58" s="1"/>
  <c r="C3298" i="58"/>
  <c r="S3299" i="58"/>
  <c r="D474" i="54"/>
  <c r="F474" i="54"/>
  <c r="E474" i="54"/>
  <c r="C474" i="54"/>
  <c r="I475" i="54"/>
  <c r="J474" i="54"/>
  <c r="G474" i="54"/>
  <c r="Q3300" i="58" l="1"/>
  <c r="T3299" i="58"/>
  <c r="U3299" i="58" s="1"/>
  <c r="J475" i="54"/>
  <c r="E475" i="54"/>
  <c r="I476" i="54"/>
  <c r="D475" i="54"/>
  <c r="F475" i="54"/>
  <c r="C475" i="54"/>
  <c r="G475" i="54"/>
  <c r="D3299" i="58" l="1"/>
  <c r="F3299" i="58" s="1"/>
  <c r="E3299" i="58"/>
  <c r="C3299" i="58"/>
  <c r="S3300" i="58"/>
  <c r="F476" i="54"/>
  <c r="C476" i="54"/>
  <c r="E476" i="54"/>
  <c r="D476" i="54"/>
  <c r="J476" i="54"/>
  <c r="I477" i="54"/>
  <c r="G476" i="54"/>
  <c r="Q3301" i="58" l="1"/>
  <c r="T3300" i="58"/>
  <c r="U3300" i="58" s="1"/>
  <c r="I478" i="54"/>
  <c r="G477" i="54"/>
  <c r="C477" i="54"/>
  <c r="F477" i="54"/>
  <c r="E477" i="54"/>
  <c r="D477" i="54"/>
  <c r="J477" i="54"/>
  <c r="C3300" i="58" l="1"/>
  <c r="E3300" i="58"/>
  <c r="D3300" i="58"/>
  <c r="S3301" i="58"/>
  <c r="D478" i="54"/>
  <c r="I479" i="54"/>
  <c r="E478" i="54"/>
  <c r="F478" i="54"/>
  <c r="C478" i="54"/>
  <c r="J478" i="54"/>
  <c r="G478" i="54"/>
  <c r="F3300" i="58" l="1"/>
  <c r="Q3302" i="58"/>
  <c r="T3301" i="58"/>
  <c r="U3301" i="58" s="1"/>
  <c r="J479" i="54"/>
  <c r="E479" i="54"/>
  <c r="C479" i="54"/>
  <c r="F479" i="54"/>
  <c r="D479" i="54"/>
  <c r="I480" i="54"/>
  <c r="G479" i="54"/>
  <c r="D3301" i="58" l="1"/>
  <c r="C3301" i="58"/>
  <c r="E3301" i="58"/>
  <c r="S3302" i="58"/>
  <c r="F480" i="54"/>
  <c r="G480" i="54"/>
  <c r="E480" i="54"/>
  <c r="D480" i="54"/>
  <c r="C480" i="54"/>
  <c r="J480" i="54"/>
  <c r="I481" i="54"/>
  <c r="Q3303" i="58" l="1"/>
  <c r="T3302" i="58"/>
  <c r="U3302" i="58" s="1"/>
  <c r="F3301" i="58"/>
  <c r="I482" i="54"/>
  <c r="G481" i="54"/>
  <c r="C481" i="54"/>
  <c r="E481" i="54"/>
  <c r="F481" i="54"/>
  <c r="D481" i="54"/>
  <c r="J481" i="54"/>
  <c r="D3302" i="58" l="1"/>
  <c r="F3302" i="58" s="1"/>
  <c r="C3302" i="58"/>
  <c r="E3302" i="58"/>
  <c r="S3303" i="58"/>
  <c r="D482" i="54"/>
  <c r="J482" i="54"/>
  <c r="C482" i="54"/>
  <c r="F482" i="54"/>
  <c r="E482" i="54"/>
  <c r="I483" i="54"/>
  <c r="G482" i="54"/>
  <c r="Q3304" i="58" l="1"/>
  <c r="T3303" i="58"/>
  <c r="U3303" i="58" s="1"/>
  <c r="J483" i="54"/>
  <c r="E483" i="54"/>
  <c r="G483" i="54"/>
  <c r="F483" i="54"/>
  <c r="D483" i="54"/>
  <c r="C483" i="54"/>
  <c r="I484" i="54"/>
  <c r="D3303" i="58" l="1"/>
  <c r="F3303" i="58" s="1"/>
  <c r="E3303" i="58"/>
  <c r="C3303" i="58"/>
  <c r="S3304" i="58"/>
  <c r="F484" i="54"/>
  <c r="E484" i="54"/>
  <c r="G484" i="54"/>
  <c r="D484" i="54"/>
  <c r="C484" i="54"/>
  <c r="J484" i="54"/>
  <c r="I485" i="54"/>
  <c r="Q3305" i="58" l="1"/>
  <c r="T3304" i="58"/>
  <c r="U3304" i="58" s="1"/>
  <c r="I486" i="54"/>
  <c r="G485" i="54"/>
  <c r="C485" i="54"/>
  <c r="J485" i="54"/>
  <c r="D485" i="54"/>
  <c r="F485" i="54"/>
  <c r="E485" i="54"/>
  <c r="E3304" i="58" l="1"/>
  <c r="D3304" i="58"/>
  <c r="C3304" i="58"/>
  <c r="S3305" i="58"/>
  <c r="D486" i="54"/>
  <c r="G486" i="54"/>
  <c r="F486" i="54"/>
  <c r="E486" i="54"/>
  <c r="C486" i="54"/>
  <c r="I487" i="54"/>
  <c r="J486" i="54"/>
  <c r="F3304" i="58" l="1"/>
  <c r="T3305" i="58"/>
  <c r="U3305" i="58" s="1"/>
  <c r="Q3306" i="58"/>
  <c r="J487" i="54"/>
  <c r="E487" i="54"/>
  <c r="F487" i="54"/>
  <c r="G487" i="54"/>
  <c r="D487" i="54"/>
  <c r="C487" i="54"/>
  <c r="I488" i="54"/>
  <c r="S3306" i="58" l="1"/>
  <c r="D3305" i="58"/>
  <c r="E3305" i="58"/>
  <c r="C3305" i="58"/>
  <c r="F488" i="54"/>
  <c r="I489" i="54"/>
  <c r="J488" i="54"/>
  <c r="D488" i="54"/>
  <c r="G488" i="54"/>
  <c r="E488" i="54"/>
  <c r="C488" i="54"/>
  <c r="F3305" i="58" l="1"/>
  <c r="Q3307" i="58"/>
  <c r="T3306" i="58"/>
  <c r="U3306" i="58" s="1"/>
  <c r="I490" i="54"/>
  <c r="G489" i="54"/>
  <c r="C489" i="54"/>
  <c r="F489" i="54"/>
  <c r="E489" i="54"/>
  <c r="D489" i="54"/>
  <c r="J489" i="54"/>
  <c r="E3306" i="58" l="1"/>
  <c r="D3306" i="58"/>
  <c r="F3306" i="58" s="1"/>
  <c r="C3306" i="58"/>
  <c r="S3307" i="58"/>
  <c r="D490" i="54"/>
  <c r="F490" i="54"/>
  <c r="G490" i="54"/>
  <c r="E490" i="54"/>
  <c r="C490" i="54"/>
  <c r="I491" i="54"/>
  <c r="J490" i="54"/>
  <c r="T3307" i="58" l="1"/>
  <c r="U3307" i="58" s="1"/>
  <c r="Q3308" i="58"/>
  <c r="J491" i="54"/>
  <c r="E491" i="54"/>
  <c r="I492" i="54"/>
  <c r="D491" i="54"/>
  <c r="G491" i="54"/>
  <c r="F491" i="54"/>
  <c r="C491" i="54"/>
  <c r="S3308" i="58" l="1"/>
  <c r="D3307" i="58"/>
  <c r="F3307" i="58" s="1"/>
  <c r="E3307" i="58"/>
  <c r="C3307" i="58"/>
  <c r="F492" i="54"/>
  <c r="C492" i="54"/>
  <c r="I493" i="54"/>
  <c r="G492" i="54"/>
  <c r="E492" i="54"/>
  <c r="D492" i="54"/>
  <c r="J492" i="54"/>
  <c r="T3308" i="58" l="1"/>
  <c r="U3308" i="58" s="1"/>
  <c r="Q3309" i="58"/>
  <c r="I494" i="54"/>
  <c r="G493" i="54"/>
  <c r="C493" i="54"/>
  <c r="F493" i="54"/>
  <c r="E493" i="54"/>
  <c r="D493" i="54"/>
  <c r="J493" i="54"/>
  <c r="S3309" i="58" l="1"/>
  <c r="C3308" i="58"/>
  <c r="D3308" i="58"/>
  <c r="E3308" i="58"/>
  <c r="D494" i="54"/>
  <c r="I495" i="54"/>
  <c r="E494" i="54"/>
  <c r="G494" i="54"/>
  <c r="F494" i="54"/>
  <c r="C494" i="54"/>
  <c r="J494" i="54"/>
  <c r="F3308" i="58" l="1"/>
  <c r="Q3310" i="58"/>
  <c r="T3309" i="58"/>
  <c r="U3309" i="58" s="1"/>
  <c r="I496" i="54"/>
  <c r="J495" i="54"/>
  <c r="E495" i="54"/>
  <c r="C495" i="54"/>
  <c r="G495" i="54"/>
  <c r="F495" i="54"/>
  <c r="D495" i="54"/>
  <c r="E3309" i="58" l="1"/>
  <c r="D3309" i="58"/>
  <c r="F3309" i="58" s="1"/>
  <c r="C3309" i="58"/>
  <c r="S3310" i="58"/>
  <c r="F496" i="54"/>
  <c r="G496" i="54"/>
  <c r="J496" i="54"/>
  <c r="I497" i="54"/>
  <c r="E496" i="54"/>
  <c r="D496" i="54"/>
  <c r="C496" i="54"/>
  <c r="T3310" i="58" l="1"/>
  <c r="U3310" i="58" s="1"/>
  <c r="Q3311" i="58"/>
  <c r="J497" i="54"/>
  <c r="E497" i="54"/>
  <c r="I498" i="54"/>
  <c r="D497" i="54"/>
  <c r="G497" i="54"/>
  <c r="F497" i="54"/>
  <c r="C497" i="54"/>
  <c r="S3311" i="58" l="1"/>
  <c r="C3310" i="58"/>
  <c r="E3310" i="58"/>
  <c r="D3310" i="58"/>
  <c r="F3310" i="58" s="1"/>
  <c r="F498" i="54"/>
  <c r="C498" i="54"/>
  <c r="I499" i="54"/>
  <c r="G498" i="54"/>
  <c r="D498" i="54"/>
  <c r="J498" i="54"/>
  <c r="E498" i="54"/>
  <c r="T3311" i="58" l="1"/>
  <c r="U3311" i="58" s="1"/>
  <c r="Q3312" i="58"/>
  <c r="I500" i="54"/>
  <c r="G499" i="54"/>
  <c r="C499" i="54"/>
  <c r="F499" i="54"/>
  <c r="E499" i="54"/>
  <c r="D499" i="54"/>
  <c r="J499" i="54"/>
  <c r="S3312" i="58" l="1"/>
  <c r="E3311" i="58"/>
  <c r="C3311" i="58"/>
  <c r="D3311" i="58"/>
  <c r="D500" i="54"/>
  <c r="I501" i="54"/>
  <c r="E500" i="54"/>
  <c r="G500" i="54"/>
  <c r="J500" i="54"/>
  <c r="F500" i="54"/>
  <c r="C500" i="54"/>
  <c r="T3312" i="58" l="1"/>
  <c r="U3312" i="58" s="1"/>
  <c r="Q3313" i="58"/>
  <c r="F3311" i="58"/>
  <c r="J501" i="54"/>
  <c r="E501" i="54"/>
  <c r="C501" i="54"/>
  <c r="I502" i="54"/>
  <c r="G501" i="54"/>
  <c r="F501" i="54"/>
  <c r="D501" i="54"/>
  <c r="S3313" i="58" l="1"/>
  <c r="C3312" i="58"/>
  <c r="E3312" i="58"/>
  <c r="D3312" i="58"/>
  <c r="F3312" i="58" s="1"/>
  <c r="F502" i="54"/>
  <c r="G502" i="54"/>
  <c r="I503" i="54"/>
  <c r="D502" i="54"/>
  <c r="C502" i="54"/>
  <c r="J502" i="54"/>
  <c r="E502" i="54"/>
  <c r="Q3314" i="58" l="1"/>
  <c r="T3313" i="58"/>
  <c r="U3313" i="58" s="1"/>
  <c r="I504" i="54"/>
  <c r="G503" i="54"/>
  <c r="C503" i="54"/>
  <c r="E503" i="54"/>
  <c r="F503" i="54"/>
  <c r="D503" i="54"/>
  <c r="J503" i="54"/>
  <c r="E3313" i="58" l="1"/>
  <c r="D3313" i="58"/>
  <c r="C3313" i="58"/>
  <c r="S3314" i="58"/>
  <c r="D504" i="54"/>
  <c r="J504" i="54"/>
  <c r="C504" i="54"/>
  <c r="I505" i="54"/>
  <c r="G504" i="54"/>
  <c r="F504" i="54"/>
  <c r="E504" i="54"/>
  <c r="F3313" i="58" l="1"/>
  <c r="T3314" i="58"/>
  <c r="U3314" i="58" s="1"/>
  <c r="Q3315" i="58"/>
  <c r="J505" i="54"/>
  <c r="E505" i="54"/>
  <c r="G505" i="54"/>
  <c r="I506" i="54"/>
  <c r="C505" i="54"/>
  <c r="F505" i="54"/>
  <c r="D505" i="54"/>
  <c r="S3315" i="58" l="1"/>
  <c r="C3314" i="58"/>
  <c r="E3314" i="58"/>
  <c r="D3314" i="58"/>
  <c r="F506" i="54"/>
  <c r="E506" i="54"/>
  <c r="I507" i="54"/>
  <c r="D506" i="54"/>
  <c r="C506" i="54"/>
  <c r="J506" i="54"/>
  <c r="G506" i="54"/>
  <c r="Q3316" i="58" l="1"/>
  <c r="T3315" i="58"/>
  <c r="U3315" i="58" s="1"/>
  <c r="F3314" i="58"/>
  <c r="I508" i="54"/>
  <c r="G507" i="54"/>
  <c r="C507" i="54"/>
  <c r="J507" i="54"/>
  <c r="D507" i="54"/>
  <c r="F507" i="54"/>
  <c r="E507" i="54"/>
  <c r="E3315" i="58" l="1"/>
  <c r="C3315" i="58"/>
  <c r="D3315" i="58"/>
  <c r="F3315" i="58" s="1"/>
  <c r="S3316" i="58"/>
  <c r="D508" i="54"/>
  <c r="G508" i="54"/>
  <c r="I509" i="54"/>
  <c r="J508" i="54"/>
  <c r="F508" i="54"/>
  <c r="E508" i="54"/>
  <c r="C508" i="54"/>
  <c r="T3316" i="58" l="1"/>
  <c r="U3316" i="58" s="1"/>
  <c r="Q3317" i="58"/>
  <c r="J509" i="54"/>
  <c r="E509" i="54"/>
  <c r="F509" i="54"/>
  <c r="I510" i="54"/>
  <c r="C509" i="54"/>
  <c r="G509" i="54"/>
  <c r="D509" i="54"/>
  <c r="S3317" i="58" l="1"/>
  <c r="C3316" i="58"/>
  <c r="D3316" i="58"/>
  <c r="E3316" i="58"/>
  <c r="F510" i="54"/>
  <c r="I511" i="54"/>
  <c r="J510" i="54"/>
  <c r="D510" i="54"/>
  <c r="E510" i="54"/>
  <c r="C510" i="54"/>
  <c r="G510" i="54"/>
  <c r="F3316" i="58" l="1"/>
  <c r="T3317" i="58"/>
  <c r="U3317" i="58" s="1"/>
  <c r="Q3318" i="58"/>
  <c r="I512" i="54"/>
  <c r="G511" i="54"/>
  <c r="C511" i="54"/>
  <c r="J511" i="54"/>
  <c r="F511" i="54"/>
  <c r="E511" i="54"/>
  <c r="D511" i="54"/>
  <c r="E3317" i="58" l="1"/>
  <c r="D3317" i="58"/>
  <c r="F3317" i="58" s="1"/>
  <c r="C3317" i="58"/>
  <c r="S3318" i="58"/>
  <c r="D512" i="54"/>
  <c r="F512" i="54"/>
  <c r="I513" i="54"/>
  <c r="J512" i="54"/>
  <c r="G512" i="54"/>
  <c r="E512" i="54"/>
  <c r="C512" i="54"/>
  <c r="T3318" i="58" l="1"/>
  <c r="U3318" i="58" s="1"/>
  <c r="Q3319" i="58"/>
  <c r="J513" i="54"/>
  <c r="E513" i="54"/>
  <c r="I514" i="54"/>
  <c r="D513" i="54"/>
  <c r="C513" i="54"/>
  <c r="G513" i="54"/>
  <c r="F513" i="54"/>
  <c r="S3319" i="58" l="1"/>
  <c r="C3318" i="58"/>
  <c r="E3318" i="58"/>
  <c r="D3318" i="58"/>
  <c r="F514" i="54"/>
  <c r="C514" i="54"/>
  <c r="J514" i="54"/>
  <c r="I515" i="54"/>
  <c r="E514" i="54"/>
  <c r="D514" i="54"/>
  <c r="G514" i="54"/>
  <c r="T3319" i="58" l="1"/>
  <c r="U3319" i="58" s="1"/>
  <c r="Q3320" i="58"/>
  <c r="F3318" i="58"/>
  <c r="I516" i="54"/>
  <c r="G515" i="54"/>
  <c r="C515" i="54"/>
  <c r="F515" i="54"/>
  <c r="J515" i="54"/>
  <c r="E515" i="54"/>
  <c r="D515" i="54"/>
  <c r="S3320" i="58" l="1"/>
  <c r="E3319" i="58"/>
  <c r="D3319" i="58"/>
  <c r="F3319" i="58" s="1"/>
  <c r="C3319" i="58"/>
  <c r="D516" i="54"/>
  <c r="I517" i="54"/>
  <c r="E516" i="54"/>
  <c r="J516" i="54"/>
  <c r="G516" i="54"/>
  <c r="F516" i="54"/>
  <c r="C516" i="54"/>
  <c r="T3320" i="58" l="1"/>
  <c r="U3320" i="58" s="1"/>
  <c r="Q3321" i="58"/>
  <c r="J517" i="54"/>
  <c r="E517" i="54"/>
  <c r="C517" i="54"/>
  <c r="D517" i="54"/>
  <c r="G517" i="54"/>
  <c r="I518" i="54"/>
  <c r="F517" i="54"/>
  <c r="S3321" i="58" l="1"/>
  <c r="C3320" i="58"/>
  <c r="E3320" i="58"/>
  <c r="D3320" i="58"/>
  <c r="F518" i="54"/>
  <c r="G518" i="54"/>
  <c r="J518" i="54"/>
  <c r="C518" i="54"/>
  <c r="I519" i="54"/>
  <c r="E518" i="54"/>
  <c r="D518" i="54"/>
  <c r="Q3322" i="58" l="1"/>
  <c r="T3321" i="58"/>
  <c r="U3321" i="58" s="1"/>
  <c r="F3320" i="58"/>
  <c r="I520" i="54"/>
  <c r="G519" i="54"/>
  <c r="C519" i="54"/>
  <c r="E519" i="54"/>
  <c r="J519" i="54"/>
  <c r="F519" i="54"/>
  <c r="D519" i="54"/>
  <c r="E3321" i="58" l="1"/>
  <c r="C3321" i="58"/>
  <c r="D3321" i="58"/>
  <c r="F3321" i="58" s="1"/>
  <c r="S3322" i="58"/>
  <c r="D520" i="54"/>
  <c r="J520" i="54"/>
  <c r="C520" i="54"/>
  <c r="G520" i="54"/>
  <c r="F520" i="54"/>
  <c r="I521" i="54"/>
  <c r="E520" i="54"/>
  <c r="T3322" i="58" l="1"/>
  <c r="U3322" i="58" s="1"/>
  <c r="Q3323" i="58"/>
  <c r="J521" i="54"/>
  <c r="E521" i="54"/>
  <c r="G521" i="54"/>
  <c r="C521" i="54"/>
  <c r="D521" i="54"/>
  <c r="I522" i="54"/>
  <c r="F521" i="54"/>
  <c r="S3323" i="58" l="1"/>
  <c r="C3322" i="58"/>
  <c r="E3322" i="58"/>
  <c r="D3322" i="58"/>
  <c r="F522" i="54"/>
  <c r="E522" i="54"/>
  <c r="J522" i="54"/>
  <c r="C522" i="54"/>
  <c r="I523" i="54"/>
  <c r="G522" i="54"/>
  <c r="D522" i="54"/>
  <c r="F3322" i="58" l="1"/>
  <c r="Q3324" i="58"/>
  <c r="T3323" i="58"/>
  <c r="U3323" i="58" s="1"/>
  <c r="I524" i="54"/>
  <c r="G523" i="54"/>
  <c r="C523" i="54"/>
  <c r="J523" i="54"/>
  <c r="D523" i="54"/>
  <c r="F523" i="54"/>
  <c r="E523" i="54"/>
  <c r="E3323" i="58" l="1"/>
  <c r="C3323" i="58"/>
  <c r="D3323" i="58"/>
  <c r="S3324" i="58"/>
  <c r="D524" i="54"/>
  <c r="G524" i="54"/>
  <c r="C524" i="54"/>
  <c r="J524" i="54"/>
  <c r="I525" i="54"/>
  <c r="F524" i="54"/>
  <c r="E524" i="54"/>
  <c r="F3323" i="58" l="1"/>
  <c r="T3324" i="58"/>
  <c r="U3324" i="58" s="1"/>
  <c r="Q3325" i="58"/>
  <c r="J525" i="54"/>
  <c r="E525" i="54"/>
  <c r="F525" i="54"/>
  <c r="C525" i="54"/>
  <c r="D525" i="54"/>
  <c r="G525" i="54"/>
  <c r="I526" i="54"/>
  <c r="S3325" i="58" l="1"/>
  <c r="C3324" i="58"/>
  <c r="D3324" i="58"/>
  <c r="F3324" i="58" s="1"/>
  <c r="E3324" i="58"/>
  <c r="F526" i="54"/>
  <c r="I527" i="54"/>
  <c r="J526" i="54"/>
  <c r="D526" i="54"/>
  <c r="C526" i="54"/>
  <c r="G526" i="54"/>
  <c r="E526" i="54"/>
  <c r="Q3326" i="58" l="1"/>
  <c r="T3325" i="58"/>
  <c r="U3325" i="58" s="1"/>
  <c r="I528" i="54"/>
  <c r="G527" i="54"/>
  <c r="C527" i="54"/>
  <c r="D527" i="54"/>
  <c r="J527" i="54"/>
  <c r="F527" i="54"/>
  <c r="E527" i="54"/>
  <c r="E3325" i="58" l="1"/>
  <c r="D3325" i="58"/>
  <c r="F3325" i="58" s="1"/>
  <c r="C3325" i="58"/>
  <c r="S3326" i="58"/>
  <c r="D528" i="54"/>
  <c r="F528" i="54"/>
  <c r="C528" i="54"/>
  <c r="J528" i="54"/>
  <c r="G528" i="54"/>
  <c r="I529" i="54"/>
  <c r="E528" i="54"/>
  <c r="T3326" i="58" l="1"/>
  <c r="U3326" i="58" s="1"/>
  <c r="Q3327" i="58"/>
  <c r="J529" i="54"/>
  <c r="E529" i="54"/>
  <c r="I530" i="54"/>
  <c r="D529" i="54"/>
  <c r="C529" i="54"/>
  <c r="F529" i="54"/>
  <c r="G529" i="54"/>
  <c r="S3327" i="58" l="1"/>
  <c r="C3326" i="58"/>
  <c r="E3326" i="58"/>
  <c r="D3326" i="58"/>
  <c r="F530" i="54"/>
  <c r="C530" i="54"/>
  <c r="D530" i="54"/>
  <c r="G530" i="54"/>
  <c r="I531" i="54"/>
  <c r="E530" i="54"/>
  <c r="J530" i="54"/>
  <c r="T3327" i="58" l="1"/>
  <c r="U3327" i="58" s="1"/>
  <c r="Q3328" i="58"/>
  <c r="F3326" i="58"/>
  <c r="I532" i="54"/>
  <c r="G531" i="54"/>
  <c r="C531" i="54"/>
  <c r="F531" i="54"/>
  <c r="D531" i="54"/>
  <c r="J531" i="54"/>
  <c r="E531" i="54"/>
  <c r="S3328" i="58" l="1"/>
  <c r="E3327" i="58"/>
  <c r="D3327" i="58"/>
  <c r="F3327" i="58" s="1"/>
  <c r="C3327" i="58"/>
  <c r="D532" i="54"/>
  <c r="I533" i="54"/>
  <c r="E532" i="54"/>
  <c r="C532" i="54"/>
  <c r="J532" i="54"/>
  <c r="G532" i="54"/>
  <c r="F532" i="54"/>
  <c r="T3328" i="58" l="1"/>
  <c r="U3328" i="58" s="1"/>
  <c r="Q3329" i="58"/>
  <c r="J533" i="54"/>
  <c r="E533" i="54"/>
  <c r="C533" i="54"/>
  <c r="D533" i="54"/>
  <c r="I534" i="54"/>
  <c r="F533" i="54"/>
  <c r="G533" i="54"/>
  <c r="S3329" i="58" l="1"/>
  <c r="C3328" i="58"/>
  <c r="D3328" i="58"/>
  <c r="F3328" i="58" s="1"/>
  <c r="E3328" i="58"/>
  <c r="F534" i="54"/>
  <c r="G534" i="54"/>
  <c r="D534" i="54"/>
  <c r="I535" i="54"/>
  <c r="E534" i="54"/>
  <c r="C534" i="54"/>
  <c r="J534" i="54"/>
  <c r="T3329" i="58" l="1"/>
  <c r="U3329" i="58" s="1"/>
  <c r="Q3330" i="58"/>
  <c r="I536" i="54"/>
  <c r="G535" i="54"/>
  <c r="C535" i="54"/>
  <c r="E535" i="54"/>
  <c r="D535" i="54"/>
  <c r="J535" i="54"/>
  <c r="F535" i="54"/>
  <c r="S3330" i="58" l="1"/>
  <c r="E3329" i="58"/>
  <c r="D3329" i="58"/>
  <c r="F3329" i="58" s="1"/>
  <c r="C3329" i="58"/>
  <c r="D536" i="54"/>
  <c r="J536" i="54"/>
  <c r="C536" i="54"/>
  <c r="E536" i="54"/>
  <c r="G536" i="54"/>
  <c r="F536" i="54"/>
  <c r="I537" i="54"/>
  <c r="T3330" i="58" l="1"/>
  <c r="U3330" i="58" s="1"/>
  <c r="Q3331" i="58"/>
  <c r="J537" i="54"/>
  <c r="E537" i="54"/>
  <c r="G537" i="54"/>
  <c r="D537" i="54"/>
  <c r="I538" i="54"/>
  <c r="F537" i="54"/>
  <c r="C537" i="54"/>
  <c r="S3331" i="58" l="1"/>
  <c r="C3330" i="58"/>
  <c r="E3330" i="58"/>
  <c r="D3330" i="58"/>
  <c r="F3330" i="58" s="1"/>
  <c r="F538" i="54"/>
  <c r="E538" i="54"/>
  <c r="D538" i="54"/>
  <c r="I539" i="54"/>
  <c r="G538" i="54"/>
  <c r="C538" i="54"/>
  <c r="J538" i="54"/>
  <c r="T3331" i="58" l="1"/>
  <c r="U3331" i="58" s="1"/>
  <c r="Q3332" i="58"/>
  <c r="I540" i="54"/>
  <c r="G539" i="54"/>
  <c r="C539" i="54"/>
  <c r="J539" i="54"/>
  <c r="D539" i="54"/>
  <c r="E539" i="54"/>
  <c r="F539" i="54"/>
  <c r="S3332" i="58" l="1"/>
  <c r="E3331" i="58"/>
  <c r="D3331" i="58"/>
  <c r="F3331" i="58" s="1"/>
  <c r="C3331" i="58"/>
  <c r="D540" i="54"/>
  <c r="G540" i="54"/>
  <c r="E540" i="54"/>
  <c r="C540" i="54"/>
  <c r="J540" i="54"/>
  <c r="I541" i="54"/>
  <c r="F540" i="54"/>
  <c r="T3332" i="58" l="1"/>
  <c r="U3332" i="58" s="1"/>
  <c r="Q3333" i="58"/>
  <c r="J541" i="54"/>
  <c r="E541" i="54"/>
  <c r="F541" i="54"/>
  <c r="D541" i="54"/>
  <c r="I542" i="54"/>
  <c r="G541" i="54"/>
  <c r="C541" i="54"/>
  <c r="S3333" i="58" l="1"/>
  <c r="C3332" i="58"/>
  <c r="E3332" i="58"/>
  <c r="D3332" i="58"/>
  <c r="F3332" i="58" s="1"/>
  <c r="F542" i="54"/>
  <c r="I543" i="54"/>
  <c r="J542" i="54"/>
  <c r="D542" i="54"/>
  <c r="E542" i="54"/>
  <c r="G542" i="54"/>
  <c r="C542" i="54"/>
  <c r="T3333" i="58" l="1"/>
  <c r="U3333" i="58" s="1"/>
  <c r="Q3334" i="58"/>
  <c r="I544" i="54"/>
  <c r="G543" i="54"/>
  <c r="C543" i="54"/>
  <c r="E543" i="54"/>
  <c r="J543" i="54"/>
  <c r="F543" i="54"/>
  <c r="D543" i="54"/>
  <c r="S3334" i="58" l="1"/>
  <c r="E3333" i="58"/>
  <c r="D3333" i="58"/>
  <c r="F3333" i="58" s="1"/>
  <c r="C3333" i="58"/>
  <c r="D544" i="54"/>
  <c r="F544" i="54"/>
  <c r="E544" i="54"/>
  <c r="C544" i="54"/>
  <c r="J544" i="54"/>
  <c r="I545" i="54"/>
  <c r="G544" i="54"/>
  <c r="T3334" i="58" l="1"/>
  <c r="U3334" i="58" s="1"/>
  <c r="Q3335" i="58"/>
  <c r="J545" i="54"/>
  <c r="E545" i="54"/>
  <c r="I546" i="54"/>
  <c r="D545" i="54"/>
  <c r="F545" i="54"/>
  <c r="G545" i="54"/>
  <c r="C545" i="54"/>
  <c r="S3335" i="58" l="1"/>
  <c r="C3334" i="58"/>
  <c r="E3334" i="58"/>
  <c r="D3334" i="58"/>
  <c r="F546" i="54"/>
  <c r="C546" i="54"/>
  <c r="E546" i="54"/>
  <c r="J546" i="54"/>
  <c r="G546" i="54"/>
  <c r="I547" i="54"/>
  <c r="D546" i="54"/>
  <c r="T3335" i="58" l="1"/>
  <c r="U3335" i="58" s="1"/>
  <c r="Q3336" i="58"/>
  <c r="F3334" i="58"/>
  <c r="I548" i="54"/>
  <c r="G547" i="54"/>
  <c r="C547" i="54"/>
  <c r="F547" i="54"/>
  <c r="E547" i="54"/>
  <c r="J547" i="54"/>
  <c r="D547" i="54"/>
  <c r="S3336" i="58" l="1"/>
  <c r="E3335" i="58"/>
  <c r="D3335" i="58"/>
  <c r="F3335" i="58" s="1"/>
  <c r="C3335" i="58"/>
  <c r="D548" i="54"/>
  <c r="I549" i="54"/>
  <c r="E548" i="54"/>
  <c r="F548" i="54"/>
  <c r="C548" i="54"/>
  <c r="J548" i="54"/>
  <c r="G548" i="54"/>
  <c r="T3336" i="58" l="1"/>
  <c r="U3336" i="58" s="1"/>
  <c r="Q3337" i="58"/>
  <c r="J549" i="54"/>
  <c r="E549" i="54"/>
  <c r="C549" i="54"/>
  <c r="F549" i="54"/>
  <c r="G549" i="54"/>
  <c r="I550" i="54"/>
  <c r="D549" i="54"/>
  <c r="S3337" i="58" l="1"/>
  <c r="C3336" i="58"/>
  <c r="E3336" i="58"/>
  <c r="D3336" i="58"/>
  <c r="F550" i="54"/>
  <c r="G550" i="54"/>
  <c r="E550" i="54"/>
  <c r="J550" i="54"/>
  <c r="D550" i="54"/>
  <c r="I551" i="54"/>
  <c r="C550" i="54"/>
  <c r="T3337" i="58" l="1"/>
  <c r="U3337" i="58" s="1"/>
  <c r="Q3338" i="58"/>
  <c r="F3336" i="58"/>
  <c r="I552" i="54"/>
  <c r="G551" i="54"/>
  <c r="C551" i="54"/>
  <c r="E551" i="54"/>
  <c r="F551" i="54"/>
  <c r="J551" i="54"/>
  <c r="D551" i="54"/>
  <c r="S3338" i="58" l="1"/>
  <c r="E3337" i="58"/>
  <c r="D3337" i="58"/>
  <c r="F3337" i="58" s="1"/>
  <c r="C3337" i="58"/>
  <c r="D552" i="54"/>
  <c r="J552" i="54"/>
  <c r="C552" i="54"/>
  <c r="F552" i="54"/>
  <c r="I553" i="54"/>
  <c r="E552" i="54"/>
  <c r="G552" i="54"/>
  <c r="T3338" i="58" l="1"/>
  <c r="U3338" i="58" s="1"/>
  <c r="Q3339" i="58"/>
  <c r="J553" i="54"/>
  <c r="E553" i="54"/>
  <c r="G553" i="54"/>
  <c r="F553" i="54"/>
  <c r="I554" i="54"/>
  <c r="D553" i="54"/>
  <c r="C553" i="54"/>
  <c r="S3339" i="58" l="1"/>
  <c r="C3338" i="58"/>
  <c r="E3338" i="58"/>
  <c r="D3338" i="58"/>
  <c r="F3338" i="58" s="1"/>
  <c r="F554" i="54"/>
  <c r="E554" i="54"/>
  <c r="G554" i="54"/>
  <c r="J554" i="54"/>
  <c r="I555" i="54"/>
  <c r="D554" i="54"/>
  <c r="C554" i="54"/>
  <c r="T3339" i="58" l="1"/>
  <c r="U3339" i="58" s="1"/>
  <c r="Q3340" i="58"/>
  <c r="I556" i="54"/>
  <c r="G555" i="54"/>
  <c r="C555" i="54"/>
  <c r="J555" i="54"/>
  <c r="D555" i="54"/>
  <c r="F555" i="54"/>
  <c r="E555" i="54"/>
  <c r="S3340" i="58" l="1"/>
  <c r="E3339" i="58"/>
  <c r="D3339" i="58"/>
  <c r="F3339" i="58" s="1"/>
  <c r="C3339" i="58"/>
  <c r="D556" i="54"/>
  <c r="G556" i="54"/>
  <c r="I557" i="54"/>
  <c r="F556" i="54"/>
  <c r="E556" i="54"/>
  <c r="C556" i="54"/>
  <c r="J556" i="54"/>
  <c r="T3340" i="58" l="1"/>
  <c r="U3340" i="58" s="1"/>
  <c r="Q3341" i="58"/>
  <c r="F557" i="54"/>
  <c r="E557" i="54"/>
  <c r="G557" i="54"/>
  <c r="J557" i="54"/>
  <c r="D557" i="54"/>
  <c r="I558" i="54"/>
  <c r="C557" i="54"/>
  <c r="S3341" i="58" l="1"/>
  <c r="C3340" i="58"/>
  <c r="E3340" i="58"/>
  <c r="D3340" i="58"/>
  <c r="I559" i="54"/>
  <c r="G558" i="54"/>
  <c r="C558" i="54"/>
  <c r="J558" i="54"/>
  <c r="D558" i="54"/>
  <c r="F558" i="54"/>
  <c r="E558" i="54"/>
  <c r="T3341" i="58" l="1"/>
  <c r="U3341" i="58" s="1"/>
  <c r="Q3342" i="58"/>
  <c r="F3340" i="58"/>
  <c r="D559" i="54"/>
  <c r="G559" i="54"/>
  <c r="F559" i="54"/>
  <c r="C559" i="54"/>
  <c r="J559" i="54"/>
  <c r="E559" i="54"/>
  <c r="I560" i="54"/>
  <c r="S3342" i="58" l="1"/>
  <c r="E3341" i="58"/>
  <c r="D3341" i="58"/>
  <c r="F3341" i="58" s="1"/>
  <c r="C3341" i="58"/>
  <c r="J560" i="54"/>
  <c r="E560" i="54"/>
  <c r="F560" i="54"/>
  <c r="G560" i="54"/>
  <c r="I561" i="54"/>
  <c r="D560" i="54"/>
  <c r="C560" i="54"/>
  <c r="T3342" i="58" l="1"/>
  <c r="U3342" i="58" s="1"/>
  <c r="Q3343" i="58"/>
  <c r="F561" i="54"/>
  <c r="I562" i="54"/>
  <c r="J561" i="54"/>
  <c r="D561" i="54"/>
  <c r="G561" i="54"/>
  <c r="E561" i="54"/>
  <c r="C561" i="54"/>
  <c r="S3343" i="58" l="1"/>
  <c r="C3342" i="58"/>
  <c r="E3342" i="58"/>
  <c r="D3342" i="58"/>
  <c r="F3342" i="58" s="1"/>
  <c r="I563" i="54"/>
  <c r="G562" i="54"/>
  <c r="C562" i="54"/>
  <c r="F562" i="54"/>
  <c r="J562" i="54"/>
  <c r="E562" i="54"/>
  <c r="D562" i="54"/>
  <c r="T3343" i="58" l="1"/>
  <c r="U3343" i="58" s="1"/>
  <c r="Q3344" i="58"/>
  <c r="D563" i="54"/>
  <c r="F563" i="54"/>
  <c r="G563" i="54"/>
  <c r="C563" i="54"/>
  <c r="E563" i="54"/>
  <c r="I564" i="54"/>
  <c r="J563" i="54"/>
  <c r="S3344" i="58" l="1"/>
  <c r="E3343" i="58"/>
  <c r="D3343" i="58"/>
  <c r="F3343" i="58" s="1"/>
  <c r="C3343" i="58"/>
  <c r="J564" i="54"/>
  <c r="E564" i="54"/>
  <c r="I565" i="54"/>
  <c r="D564" i="54"/>
  <c r="G564" i="54"/>
  <c r="F564" i="54"/>
  <c r="C564" i="54"/>
  <c r="T3344" i="58" l="1"/>
  <c r="U3344" i="58" s="1"/>
  <c r="Q3345" i="58"/>
  <c r="F565" i="54"/>
  <c r="C565" i="54"/>
  <c r="I566" i="54"/>
  <c r="G565" i="54"/>
  <c r="J565" i="54"/>
  <c r="D565" i="54"/>
  <c r="E565" i="54"/>
  <c r="S3345" i="58" l="1"/>
  <c r="C3344" i="58"/>
  <c r="E3344" i="58"/>
  <c r="D3344" i="58"/>
  <c r="I567" i="54"/>
  <c r="G566" i="54"/>
  <c r="C566" i="54"/>
  <c r="F566" i="54"/>
  <c r="J566" i="54"/>
  <c r="E566" i="54"/>
  <c r="D566" i="54"/>
  <c r="T3345" i="58" l="1"/>
  <c r="U3345" i="58" s="1"/>
  <c r="Q3346" i="58"/>
  <c r="F3344" i="58"/>
  <c r="D567" i="54"/>
  <c r="I568" i="54"/>
  <c r="E567" i="54"/>
  <c r="G567" i="54"/>
  <c r="C567" i="54"/>
  <c r="J567" i="54"/>
  <c r="F567" i="54"/>
  <c r="S3346" i="58" l="1"/>
  <c r="E3345" i="58"/>
  <c r="D3345" i="58"/>
  <c r="F3345" i="58" s="1"/>
  <c r="C3345" i="58"/>
  <c r="J568" i="54"/>
  <c r="E568" i="54"/>
  <c r="I569" i="54"/>
  <c r="C568" i="54"/>
  <c r="G568" i="54"/>
  <c r="F568" i="54"/>
  <c r="D568" i="54"/>
  <c r="T3346" i="58" l="1"/>
  <c r="U3346" i="58" s="1"/>
  <c r="Q3347" i="58"/>
  <c r="F569" i="54"/>
  <c r="G569" i="54"/>
  <c r="I570" i="54"/>
  <c r="J569" i="54"/>
  <c r="C569" i="54"/>
  <c r="E569" i="54"/>
  <c r="D569" i="54"/>
  <c r="S3347" i="58" l="1"/>
  <c r="C3346" i="58"/>
  <c r="E3346" i="58"/>
  <c r="D3346" i="58"/>
  <c r="F3346" i="58" s="1"/>
  <c r="I571" i="54"/>
  <c r="G570" i="54"/>
  <c r="C570" i="54"/>
  <c r="E570" i="54"/>
  <c r="D570" i="54"/>
  <c r="J570" i="54"/>
  <c r="F570" i="54"/>
  <c r="T3347" i="58" l="1"/>
  <c r="U3347" i="58" s="1"/>
  <c r="Q3348" i="58"/>
  <c r="D571" i="54"/>
  <c r="J571" i="54"/>
  <c r="C571" i="54"/>
  <c r="I572" i="54"/>
  <c r="G571" i="54"/>
  <c r="E571" i="54"/>
  <c r="F571" i="54"/>
  <c r="S3348" i="58" l="1"/>
  <c r="E3347" i="58"/>
  <c r="D3347" i="58"/>
  <c r="F3347" i="58" s="1"/>
  <c r="C3347" i="58"/>
  <c r="J572" i="54"/>
  <c r="E572" i="54"/>
  <c r="G572" i="54"/>
  <c r="I573" i="54"/>
  <c r="F572" i="54"/>
  <c r="C572" i="54"/>
  <c r="D572" i="54"/>
  <c r="T3348" i="58" l="1"/>
  <c r="U3348" i="58" s="1"/>
  <c r="Q3349" i="58"/>
  <c r="F573" i="54"/>
  <c r="E573" i="54"/>
  <c r="I574" i="54"/>
  <c r="J573" i="54"/>
  <c r="G573" i="54"/>
  <c r="D573" i="54"/>
  <c r="C573" i="54"/>
  <c r="S3349" i="58" l="1"/>
  <c r="C3348" i="58"/>
  <c r="E3348" i="58"/>
  <c r="D3348" i="58"/>
  <c r="I575" i="54"/>
  <c r="G574" i="54"/>
  <c r="C574" i="54"/>
  <c r="J574" i="54"/>
  <c r="D574" i="54"/>
  <c r="F574" i="54"/>
  <c r="E574" i="54"/>
  <c r="T3349" i="58" l="1"/>
  <c r="U3349" i="58" s="1"/>
  <c r="Q3350" i="58"/>
  <c r="F3348" i="58"/>
  <c r="D575" i="54"/>
  <c r="G575" i="54"/>
  <c r="I576" i="54"/>
  <c r="J575" i="54"/>
  <c r="E575" i="54"/>
  <c r="F575" i="54"/>
  <c r="C575" i="54"/>
  <c r="S3350" i="58" l="1"/>
  <c r="E3349" i="58"/>
  <c r="D3349" i="58"/>
  <c r="F3349" i="58" s="1"/>
  <c r="C3349" i="58"/>
  <c r="J576" i="54"/>
  <c r="E576" i="54"/>
  <c r="F576" i="54"/>
  <c r="I577" i="54"/>
  <c r="G576" i="54"/>
  <c r="C576" i="54"/>
  <c r="D576" i="54"/>
  <c r="T3350" i="58" l="1"/>
  <c r="U3350" i="58" s="1"/>
  <c r="Q3351" i="58"/>
  <c r="F577" i="54"/>
  <c r="I578" i="54"/>
  <c r="J577" i="54"/>
  <c r="D577" i="54"/>
  <c r="E577" i="54"/>
  <c r="G577" i="54"/>
  <c r="C577" i="54"/>
  <c r="S3351" i="58" l="1"/>
  <c r="C3350" i="58"/>
  <c r="E3350" i="58"/>
  <c r="D3350" i="58"/>
  <c r="I579" i="54"/>
  <c r="G578" i="54"/>
  <c r="C578" i="54"/>
  <c r="J578" i="54"/>
  <c r="D578" i="54"/>
  <c r="E578" i="54"/>
  <c r="F578" i="54"/>
  <c r="T3351" i="58" l="1"/>
  <c r="U3351" i="58" s="1"/>
  <c r="Q3352" i="58"/>
  <c r="F3350" i="58"/>
  <c r="D579" i="54"/>
  <c r="F579" i="54"/>
  <c r="I580" i="54"/>
  <c r="J579" i="54"/>
  <c r="E579" i="54"/>
  <c r="C579" i="54"/>
  <c r="G579" i="54"/>
  <c r="S3352" i="58" l="1"/>
  <c r="E3351" i="58"/>
  <c r="D3351" i="58"/>
  <c r="F3351" i="58" s="1"/>
  <c r="C3351" i="58"/>
  <c r="J580" i="54"/>
  <c r="E580" i="54"/>
  <c r="I581" i="54"/>
  <c r="D580" i="54"/>
  <c r="G580" i="54"/>
  <c r="F580" i="54"/>
  <c r="C580" i="54"/>
  <c r="T3352" i="58" l="1"/>
  <c r="U3352" i="58" s="1"/>
  <c r="Q3353" i="58"/>
  <c r="F581" i="54"/>
  <c r="C581" i="54"/>
  <c r="J581" i="54"/>
  <c r="I582" i="54"/>
  <c r="D581" i="54"/>
  <c r="G581" i="54"/>
  <c r="E581" i="54"/>
  <c r="S3353" i="58" l="1"/>
  <c r="C3352" i="58"/>
  <c r="E3352" i="58"/>
  <c r="D3352" i="58"/>
  <c r="F3352" i="58" s="1"/>
  <c r="I583" i="54"/>
  <c r="G582" i="54"/>
  <c r="C582" i="54"/>
  <c r="F582" i="54"/>
  <c r="J582" i="54"/>
  <c r="D582" i="54"/>
  <c r="E582" i="54"/>
  <c r="T3353" i="58" l="1"/>
  <c r="U3353" i="58" s="1"/>
  <c r="Q3354" i="58"/>
  <c r="D583" i="54"/>
  <c r="I584" i="54"/>
  <c r="E583" i="54"/>
  <c r="J583" i="54"/>
  <c r="F583" i="54"/>
  <c r="C583" i="54"/>
  <c r="G583" i="54"/>
  <c r="S3354" i="58" l="1"/>
  <c r="E3353" i="58"/>
  <c r="D3353" i="58"/>
  <c r="F3353" i="58" s="1"/>
  <c r="C3353" i="58"/>
  <c r="J584" i="54"/>
  <c r="E584" i="54"/>
  <c r="C584" i="54"/>
  <c r="G584" i="54"/>
  <c r="F584" i="54"/>
  <c r="D584" i="54"/>
  <c r="I585" i="54"/>
  <c r="T3354" i="58" l="1"/>
  <c r="U3354" i="58" s="1"/>
  <c r="Q3355" i="58"/>
  <c r="F585" i="54"/>
  <c r="G585" i="54"/>
  <c r="J585" i="54"/>
  <c r="C585" i="54"/>
  <c r="E585" i="54"/>
  <c r="D585" i="54"/>
  <c r="I586" i="54"/>
  <c r="S3355" i="58" l="1"/>
  <c r="C3354" i="58"/>
  <c r="E3354" i="58"/>
  <c r="D3354" i="58"/>
  <c r="I587" i="54"/>
  <c r="G586" i="54"/>
  <c r="C586" i="54"/>
  <c r="E586" i="54"/>
  <c r="J586" i="54"/>
  <c r="D586" i="54"/>
  <c r="F586" i="54"/>
  <c r="T3355" i="58" l="1"/>
  <c r="U3355" i="58" s="1"/>
  <c r="Q3356" i="58"/>
  <c r="F3354" i="58"/>
  <c r="D587" i="54"/>
  <c r="J587" i="54"/>
  <c r="C587" i="54"/>
  <c r="I588" i="54"/>
  <c r="F587" i="54"/>
  <c r="G587" i="54"/>
  <c r="E587" i="54"/>
  <c r="S3356" i="58" l="1"/>
  <c r="E3355" i="58"/>
  <c r="D3355" i="58"/>
  <c r="F3355" i="58" s="1"/>
  <c r="C3355" i="58"/>
  <c r="J588" i="54"/>
  <c r="E588" i="54"/>
  <c r="G588" i="54"/>
  <c r="C588" i="54"/>
  <c r="I589" i="54"/>
  <c r="D588" i="54"/>
  <c r="F588" i="54"/>
  <c r="T3356" i="58" l="1"/>
  <c r="U3356" i="58" s="1"/>
  <c r="Q3357" i="58"/>
  <c r="F589" i="54"/>
  <c r="E589" i="54"/>
  <c r="J589" i="54"/>
  <c r="C589" i="54"/>
  <c r="G589" i="54"/>
  <c r="D589" i="54"/>
  <c r="I590" i="54"/>
  <c r="S3357" i="58" l="1"/>
  <c r="C3356" i="58"/>
  <c r="E3356" i="58"/>
  <c r="D3356" i="58"/>
  <c r="F3356" i="58" s="1"/>
  <c r="I591" i="54"/>
  <c r="G590" i="54"/>
  <c r="C590" i="54"/>
  <c r="J590" i="54"/>
  <c r="D590" i="54"/>
  <c r="E590" i="54"/>
  <c r="F590" i="54"/>
  <c r="T3357" i="58" l="1"/>
  <c r="U3357" i="58" s="1"/>
  <c r="Q3358" i="58"/>
  <c r="D591" i="54"/>
  <c r="G591" i="54"/>
  <c r="C591" i="54"/>
  <c r="I592" i="54"/>
  <c r="F591" i="54"/>
  <c r="J591" i="54"/>
  <c r="E591" i="54"/>
  <c r="S3358" i="58" l="1"/>
  <c r="E3357" i="58"/>
  <c r="D3357" i="58"/>
  <c r="F3357" i="58" s="1"/>
  <c r="C3357" i="58"/>
  <c r="J592" i="54"/>
  <c r="E592" i="54"/>
  <c r="F592" i="54"/>
  <c r="C592" i="54"/>
  <c r="G592" i="54"/>
  <c r="D592" i="54"/>
  <c r="I593" i="54"/>
  <c r="T3358" i="58" l="1"/>
  <c r="U3358" i="58" s="1"/>
  <c r="Q3359" i="58"/>
  <c r="F593" i="54"/>
  <c r="I594" i="54"/>
  <c r="J593" i="54"/>
  <c r="D593" i="54"/>
  <c r="C593" i="54"/>
  <c r="G593" i="54"/>
  <c r="E593" i="54"/>
  <c r="S3359" i="58" l="1"/>
  <c r="C3358" i="58"/>
  <c r="E3358" i="58"/>
  <c r="D3358" i="58"/>
  <c r="F3358" i="58" s="1"/>
  <c r="I595" i="54"/>
  <c r="G594" i="54"/>
  <c r="C594" i="54"/>
  <c r="D594" i="54"/>
  <c r="E594" i="54"/>
  <c r="J594" i="54"/>
  <c r="F594" i="54"/>
  <c r="T3359" i="58" l="1"/>
  <c r="U3359" i="58" s="1"/>
  <c r="Q3360" i="58"/>
  <c r="D595" i="54"/>
  <c r="F595" i="54"/>
  <c r="C595" i="54"/>
  <c r="I596" i="54"/>
  <c r="G595" i="54"/>
  <c r="E595" i="54"/>
  <c r="J595" i="54"/>
  <c r="S3360" i="58" l="1"/>
  <c r="E3359" i="58"/>
  <c r="D3359" i="58"/>
  <c r="F3359" i="58" s="1"/>
  <c r="C3359" i="58"/>
  <c r="J596" i="54"/>
  <c r="E596" i="54"/>
  <c r="I597" i="54"/>
  <c r="D596" i="54"/>
  <c r="C596" i="54"/>
  <c r="G596" i="54"/>
  <c r="F596" i="54"/>
  <c r="T3360" i="58" l="1"/>
  <c r="U3360" i="58" s="1"/>
  <c r="Q3361" i="58"/>
  <c r="F597" i="54"/>
  <c r="C597" i="54"/>
  <c r="D597" i="54"/>
  <c r="E597" i="54"/>
  <c r="G597" i="54"/>
  <c r="I598" i="54"/>
  <c r="J597" i="54"/>
  <c r="S3361" i="58" l="1"/>
  <c r="C3360" i="58"/>
  <c r="E3360" i="58"/>
  <c r="D3360" i="58"/>
  <c r="I599" i="54"/>
  <c r="G598" i="54"/>
  <c r="C598" i="54"/>
  <c r="F598" i="54"/>
  <c r="D598" i="54"/>
  <c r="E598" i="54"/>
  <c r="J598" i="54"/>
  <c r="T3361" i="58" l="1"/>
  <c r="U3361" i="58" s="1"/>
  <c r="Q3362" i="58"/>
  <c r="F3360" i="58"/>
  <c r="D599" i="54"/>
  <c r="I600" i="54"/>
  <c r="E599" i="54"/>
  <c r="C599" i="54"/>
  <c r="G599" i="54"/>
  <c r="J599" i="54"/>
  <c r="F599" i="54"/>
  <c r="S3362" i="58" l="1"/>
  <c r="E3361" i="58"/>
  <c r="D3361" i="58"/>
  <c r="F3361" i="58" s="1"/>
  <c r="C3361" i="58"/>
  <c r="J600" i="54"/>
  <c r="E600" i="54"/>
  <c r="C600" i="54"/>
  <c r="D600" i="54"/>
  <c r="G600" i="54"/>
  <c r="I601" i="54"/>
  <c r="F600" i="54"/>
  <c r="T3362" i="58" l="1"/>
  <c r="U3362" i="58" s="1"/>
  <c r="Q3363" i="58"/>
  <c r="F601" i="54"/>
  <c r="G601" i="54"/>
  <c r="D601" i="54"/>
  <c r="C601" i="54"/>
  <c r="I602" i="54"/>
  <c r="J601" i="54"/>
  <c r="E601" i="54"/>
  <c r="S3363" i="58" l="1"/>
  <c r="C3362" i="58"/>
  <c r="E3362" i="58"/>
  <c r="D3362" i="58"/>
  <c r="I603" i="54"/>
  <c r="G602" i="54"/>
  <c r="C602" i="54"/>
  <c r="E602" i="54"/>
  <c r="D602" i="54"/>
  <c r="F602" i="54"/>
  <c r="J602" i="54"/>
  <c r="T3363" i="58" l="1"/>
  <c r="U3363" i="58" s="1"/>
  <c r="Q3364" i="58"/>
  <c r="F3362" i="58"/>
  <c r="D603" i="54"/>
  <c r="J603" i="54"/>
  <c r="C603" i="54"/>
  <c r="E603" i="54"/>
  <c r="G603" i="54"/>
  <c r="I604" i="54"/>
  <c r="F603" i="54"/>
  <c r="S3364" i="58" l="1"/>
  <c r="E3363" i="58"/>
  <c r="D3363" i="58"/>
  <c r="F3363" i="58" s="1"/>
  <c r="C3363" i="58"/>
  <c r="J604" i="54"/>
  <c r="E604" i="54"/>
  <c r="G604" i="54"/>
  <c r="D604" i="54"/>
  <c r="F604" i="54"/>
  <c r="C604" i="54"/>
  <c r="I605" i="54"/>
  <c r="T3364" i="58" l="1"/>
  <c r="U3364" i="58" s="1"/>
  <c r="Q3365" i="58"/>
  <c r="F605" i="54"/>
  <c r="E605" i="54"/>
  <c r="D605" i="54"/>
  <c r="C605" i="54"/>
  <c r="J605" i="54"/>
  <c r="I606" i="54"/>
  <c r="G605" i="54"/>
  <c r="S3365" i="58" l="1"/>
  <c r="C3364" i="58"/>
  <c r="E3364" i="58"/>
  <c r="D3364" i="58"/>
  <c r="F3364" i="58" s="1"/>
  <c r="I607" i="54"/>
  <c r="G606" i="54"/>
  <c r="C606" i="54"/>
  <c r="J606" i="54"/>
  <c r="D606" i="54"/>
  <c r="E606" i="54"/>
  <c r="F606" i="54"/>
  <c r="T3365" i="58" l="1"/>
  <c r="U3365" i="58" s="1"/>
  <c r="Q3366" i="58"/>
  <c r="D607" i="54"/>
  <c r="G607" i="54"/>
  <c r="E607" i="54"/>
  <c r="J607" i="54"/>
  <c r="C607" i="54"/>
  <c r="I608" i="54"/>
  <c r="F607" i="54"/>
  <c r="S3366" i="58" l="1"/>
  <c r="E3365" i="58"/>
  <c r="D3365" i="58"/>
  <c r="F3365" i="58" s="1"/>
  <c r="C3365" i="58"/>
  <c r="J608" i="54"/>
  <c r="E608" i="54"/>
  <c r="F608" i="54"/>
  <c r="D608" i="54"/>
  <c r="I609" i="54"/>
  <c r="C608" i="54"/>
  <c r="G608" i="54"/>
  <c r="T3366" i="58" l="1"/>
  <c r="U3366" i="58" s="1"/>
  <c r="Q3367" i="58"/>
  <c r="F609" i="54"/>
  <c r="I610" i="54"/>
  <c r="J609" i="54"/>
  <c r="D609" i="54"/>
  <c r="E609" i="54"/>
  <c r="C609" i="54"/>
  <c r="G609" i="54"/>
  <c r="S3367" i="58" l="1"/>
  <c r="C3366" i="58"/>
  <c r="E3366" i="58"/>
  <c r="D3366" i="58"/>
  <c r="F3366" i="58" s="1"/>
  <c r="I611" i="54"/>
  <c r="G610" i="54"/>
  <c r="C610" i="54"/>
  <c r="E610" i="54"/>
  <c r="F610" i="54"/>
  <c r="J610" i="54"/>
  <c r="D610" i="54"/>
  <c r="T3367" i="58" l="1"/>
  <c r="U3367" i="58" s="1"/>
  <c r="Q3368" i="58"/>
  <c r="D611" i="54"/>
  <c r="F611" i="54"/>
  <c r="E611" i="54"/>
  <c r="J611" i="54"/>
  <c r="G611" i="54"/>
  <c r="C611" i="54"/>
  <c r="I612" i="54"/>
  <c r="S3368" i="58" l="1"/>
  <c r="E3367" i="58"/>
  <c r="D3367" i="58"/>
  <c r="F3367" i="58" s="1"/>
  <c r="C3367" i="58"/>
  <c r="J612" i="54"/>
  <c r="E612" i="54"/>
  <c r="I613" i="54"/>
  <c r="D612" i="54"/>
  <c r="F612" i="54"/>
  <c r="C612" i="54"/>
  <c r="G612" i="54"/>
  <c r="T3368" i="58" l="1"/>
  <c r="U3368" i="58" s="1"/>
  <c r="Q3369" i="58"/>
  <c r="F613" i="54"/>
  <c r="C613" i="54"/>
  <c r="E613" i="54"/>
  <c r="I614" i="54"/>
  <c r="D613" i="54"/>
  <c r="G613" i="54"/>
  <c r="J613" i="54"/>
  <c r="S3369" i="58" l="1"/>
  <c r="C3368" i="58"/>
  <c r="E3368" i="58"/>
  <c r="D3368" i="58"/>
  <c r="F3368" i="58" s="1"/>
  <c r="I615" i="54"/>
  <c r="G614" i="54"/>
  <c r="C614" i="54"/>
  <c r="F614" i="54"/>
  <c r="E614" i="54"/>
  <c r="D614" i="54"/>
  <c r="J614" i="54"/>
  <c r="T3369" i="58" l="1"/>
  <c r="U3369" i="58" s="1"/>
  <c r="Q3370" i="58"/>
  <c r="D615" i="54"/>
  <c r="I616" i="54"/>
  <c r="E615" i="54"/>
  <c r="F615" i="54"/>
  <c r="J615" i="54"/>
  <c r="C615" i="54"/>
  <c r="G615" i="54"/>
  <c r="S3370" i="58" l="1"/>
  <c r="E3369" i="58"/>
  <c r="D3369" i="58"/>
  <c r="F3369" i="58" s="1"/>
  <c r="C3369" i="58"/>
  <c r="J616" i="54"/>
  <c r="E616" i="54"/>
  <c r="C616" i="54"/>
  <c r="F616" i="54"/>
  <c r="G616" i="54"/>
  <c r="D616" i="54"/>
  <c r="I617" i="54"/>
  <c r="T3370" i="58" l="1"/>
  <c r="U3370" i="58" s="1"/>
  <c r="Q3371" i="58"/>
  <c r="F617" i="54"/>
  <c r="G617" i="54"/>
  <c r="E617" i="54"/>
  <c r="D617" i="54"/>
  <c r="C617" i="54"/>
  <c r="J617" i="54"/>
  <c r="S3371" i="58" l="1"/>
  <c r="C3370" i="58"/>
  <c r="E3370" i="58"/>
  <c r="D3370" i="58"/>
  <c r="F3370" i="58" s="1"/>
  <c r="D16" i="53"/>
  <c r="F15" i="53"/>
  <c r="E15" i="53"/>
  <c r="E16" i="53" s="1"/>
  <c r="D15" i="53"/>
  <c r="F14" i="53"/>
  <c r="F16" i="53" s="1"/>
  <c r="E14" i="53"/>
  <c r="D14" i="53"/>
  <c r="F11" i="53"/>
  <c r="E11" i="53"/>
  <c r="D11" i="53"/>
  <c r="T3371" i="58" l="1"/>
  <c r="U3371" i="58" s="1"/>
  <c r="Q3372" i="58"/>
  <c r="W12" i="52"/>
  <c r="W11" i="52"/>
  <c r="D11" i="52"/>
  <c r="D10" i="52"/>
  <c r="N7" i="52"/>
  <c r="N5" i="52"/>
  <c r="N9" i="52" s="1"/>
  <c r="O5" i="52" s="1"/>
  <c r="O4" i="52"/>
  <c r="P4" i="52" s="1"/>
  <c r="Q4" i="52" s="1"/>
  <c r="R4" i="52" s="1"/>
  <c r="S4" i="52" s="1"/>
  <c r="T4" i="52" s="1"/>
  <c r="U4" i="52" s="1"/>
  <c r="V4" i="52" s="1"/>
  <c r="W4" i="52" s="1"/>
  <c r="O3" i="52"/>
  <c r="S3372" i="58" l="1"/>
  <c r="E3371" i="58"/>
  <c r="D3371" i="58"/>
  <c r="F3371" i="58" s="1"/>
  <c r="C3371" i="58"/>
  <c r="O7" i="52"/>
  <c r="O9" i="52" s="1"/>
  <c r="P5" i="52" s="1"/>
  <c r="T3372" i="58" l="1"/>
  <c r="U3372" i="58" s="1"/>
  <c r="Q3373" i="58"/>
  <c r="P7" i="52"/>
  <c r="P9" i="52" s="1"/>
  <c r="Q5" i="52" s="1"/>
  <c r="S3373" i="58" l="1"/>
  <c r="C3372" i="58"/>
  <c r="E3372" i="58"/>
  <c r="D3372" i="58"/>
  <c r="F3372" i="58" s="1"/>
  <c r="Q9" i="52"/>
  <c r="R5" i="52" s="1"/>
  <c r="Q7" i="52"/>
  <c r="T3373" i="58" l="1"/>
  <c r="U3373" i="58" s="1"/>
  <c r="Q3374" i="58"/>
  <c r="R7" i="52"/>
  <c r="R9" i="52" s="1"/>
  <c r="S5" i="52" s="1"/>
  <c r="S3374" i="58" l="1"/>
  <c r="E3373" i="58"/>
  <c r="D3373" i="58"/>
  <c r="F3373" i="58" s="1"/>
  <c r="C3373" i="58"/>
  <c r="S7" i="52"/>
  <c r="S9" i="52" s="1"/>
  <c r="T5" i="52" s="1"/>
  <c r="T3374" i="58" l="1"/>
  <c r="U3374" i="58" s="1"/>
  <c r="Q3375" i="58"/>
  <c r="T7" i="52"/>
  <c r="T9" i="52"/>
  <c r="U5" i="52" s="1"/>
  <c r="S3375" i="58" l="1"/>
  <c r="C3374" i="58"/>
  <c r="E3374" i="58"/>
  <c r="D3374" i="58"/>
  <c r="F3374" i="58" s="1"/>
  <c r="U7" i="52"/>
  <c r="U9" i="52" s="1"/>
  <c r="V5" i="52" s="1"/>
  <c r="T3375" i="58" l="1"/>
  <c r="U3375" i="58" s="1"/>
  <c r="Q3376" i="58"/>
  <c r="V7" i="52"/>
  <c r="V9" i="52" s="1"/>
  <c r="W5" i="52" s="1"/>
  <c r="S3376" i="58" l="1"/>
  <c r="E3375" i="58"/>
  <c r="D3375" i="58"/>
  <c r="F3375" i="58" s="1"/>
  <c r="C3375" i="58"/>
  <c r="W7" i="52"/>
  <c r="W9" i="52" s="1"/>
  <c r="T3376" i="58" l="1"/>
  <c r="U3376" i="58" s="1"/>
  <c r="Q3377" i="58"/>
  <c r="N25" i="51"/>
  <c r="O24" i="51"/>
  <c r="O25" i="51" s="1"/>
  <c r="W19" i="51"/>
  <c r="S15" i="51"/>
  <c r="T15" i="51" s="1"/>
  <c r="U15" i="51" s="1"/>
  <c r="V15" i="51" s="1"/>
  <c r="W15" i="51" s="1"/>
  <c r="O15" i="51"/>
  <c r="P15" i="51" s="1"/>
  <c r="Q15" i="51" s="1"/>
  <c r="R15" i="51" s="1"/>
  <c r="D10" i="51"/>
  <c r="N8" i="51"/>
  <c r="N9" i="51" s="1"/>
  <c r="P6" i="51"/>
  <c r="Q6" i="51" s="1"/>
  <c r="R6" i="51" s="1"/>
  <c r="S6" i="51" s="1"/>
  <c r="T6" i="51" s="1"/>
  <c r="U6" i="51" s="1"/>
  <c r="V6" i="51" s="1"/>
  <c r="W6" i="51" s="1"/>
  <c r="O6" i="51"/>
  <c r="O3" i="51"/>
  <c r="N16" i="51" s="1"/>
  <c r="N18" i="51" s="1"/>
  <c r="S3377" i="58" l="1"/>
  <c r="C3376" i="58"/>
  <c r="E3376" i="58"/>
  <c r="D3376" i="58"/>
  <c r="P24" i="51"/>
  <c r="O8" i="51"/>
  <c r="P8" i="51" s="1"/>
  <c r="Q8" i="51" s="1"/>
  <c r="R8" i="51" s="1"/>
  <c r="S8" i="51" s="1"/>
  <c r="T8" i="51" s="1"/>
  <c r="U8" i="51" s="1"/>
  <c r="V8" i="51" s="1"/>
  <c r="W8" i="51" s="1"/>
  <c r="N11" i="51"/>
  <c r="O7" i="51" s="1"/>
  <c r="N20" i="51"/>
  <c r="O16" i="51" s="1"/>
  <c r="T3377" i="58" l="1"/>
  <c r="U3377" i="58" s="1"/>
  <c r="Q3378" i="58"/>
  <c r="F3376" i="58"/>
  <c r="O9" i="51"/>
  <c r="O11" i="51" s="1"/>
  <c r="P7" i="51" s="1"/>
  <c r="P25" i="51"/>
  <c r="Q24" i="51"/>
  <c r="O18" i="51"/>
  <c r="O20" i="51" s="1"/>
  <c r="P16" i="51" s="1"/>
  <c r="S3378" i="58" l="1"/>
  <c r="E3377" i="58"/>
  <c r="D3377" i="58"/>
  <c r="F3377" i="58" s="1"/>
  <c r="C3377" i="58"/>
  <c r="P18" i="51"/>
  <c r="P20" i="51"/>
  <c r="Q16" i="51" s="1"/>
  <c r="P9" i="51"/>
  <c r="P11" i="51"/>
  <c r="Q7" i="51" s="1"/>
  <c r="R24" i="51"/>
  <c r="Q25" i="51"/>
  <c r="T3378" i="58" l="1"/>
  <c r="U3378" i="58" s="1"/>
  <c r="Q3379" i="58"/>
  <c r="Q9" i="51"/>
  <c r="Q11" i="51"/>
  <c r="R7" i="51" s="1"/>
  <c r="Q18" i="51"/>
  <c r="Q20" i="51" s="1"/>
  <c r="R16" i="51" s="1"/>
  <c r="R25" i="51"/>
  <c r="S24" i="51"/>
  <c r="S3379" i="58" l="1"/>
  <c r="C3378" i="58"/>
  <c r="E3378" i="58"/>
  <c r="D3378" i="58"/>
  <c r="F3378" i="58" s="1"/>
  <c r="R18" i="51"/>
  <c r="R20" i="51"/>
  <c r="S16" i="51" s="1"/>
  <c r="S25" i="51"/>
  <c r="T24" i="51"/>
  <c r="R9" i="51"/>
  <c r="R11" i="51"/>
  <c r="S7" i="51" s="1"/>
  <c r="T3379" i="58" l="1"/>
  <c r="U3379" i="58" s="1"/>
  <c r="Q3380" i="58"/>
  <c r="T25" i="51"/>
  <c r="U24" i="51"/>
  <c r="S9" i="51"/>
  <c r="S11" i="51" s="1"/>
  <c r="T7" i="51" s="1"/>
  <c r="S18" i="51"/>
  <c r="S20" i="51" s="1"/>
  <c r="T16" i="51" s="1"/>
  <c r="S3380" i="58" l="1"/>
  <c r="E3379" i="58"/>
  <c r="D3379" i="58"/>
  <c r="F3379" i="58" s="1"/>
  <c r="C3379" i="58"/>
  <c r="T18" i="51"/>
  <c r="T20" i="51"/>
  <c r="U16" i="51" s="1"/>
  <c r="T9" i="51"/>
  <c r="T11" i="51" s="1"/>
  <c r="U7" i="51" s="1"/>
  <c r="V24" i="51"/>
  <c r="U25" i="51"/>
  <c r="T3380" i="58" l="1"/>
  <c r="U3380" i="58" s="1"/>
  <c r="Q3381" i="58"/>
  <c r="U9" i="51"/>
  <c r="U11" i="51"/>
  <c r="V7" i="51" s="1"/>
  <c r="U18" i="51"/>
  <c r="U20" i="51"/>
  <c r="V16" i="51" s="1"/>
  <c r="V25" i="51"/>
  <c r="W24" i="51"/>
  <c r="W25" i="51" s="1"/>
  <c r="X25" i="51" s="1"/>
  <c r="S3381" i="58" l="1"/>
  <c r="C3380" i="58"/>
  <c r="E3380" i="58"/>
  <c r="D3380" i="58"/>
  <c r="V18" i="51"/>
  <c r="V20" i="51" s="1"/>
  <c r="W16" i="51" s="1"/>
  <c r="V9" i="51"/>
  <c r="V11" i="51" s="1"/>
  <c r="W7" i="51" s="1"/>
  <c r="T3381" i="58" l="1"/>
  <c r="U3381" i="58" s="1"/>
  <c r="Q3382" i="58"/>
  <c r="F3380" i="58"/>
  <c r="W9" i="51"/>
  <c r="W11" i="51" s="1"/>
  <c r="W18" i="51"/>
  <c r="W20" i="51" s="1"/>
  <c r="S3382" i="58" l="1"/>
  <c r="E3381" i="58"/>
  <c r="D3381" i="58"/>
  <c r="F3381" i="58" s="1"/>
  <c r="C3381" i="58"/>
  <c r="O25" i="50"/>
  <c r="N25" i="50"/>
  <c r="O24" i="50"/>
  <c r="P24" i="50" s="1"/>
  <c r="N16" i="50"/>
  <c r="T15" i="50"/>
  <c r="U15" i="50" s="1"/>
  <c r="V15" i="50" s="1"/>
  <c r="W15" i="50" s="1"/>
  <c r="P15" i="50"/>
  <c r="Q15" i="50" s="1"/>
  <c r="R15" i="50" s="1"/>
  <c r="S15" i="50" s="1"/>
  <c r="O15" i="50"/>
  <c r="O10" i="50"/>
  <c r="P10" i="50" s="1"/>
  <c r="Q10" i="50" s="1"/>
  <c r="R10" i="50" s="1"/>
  <c r="S10" i="50" s="1"/>
  <c r="T10" i="50" s="1"/>
  <c r="U10" i="50" s="1"/>
  <c r="V10" i="50" s="1"/>
  <c r="W10" i="50" s="1"/>
  <c r="N10" i="50"/>
  <c r="D10" i="50"/>
  <c r="N9" i="50"/>
  <c r="N11" i="50" s="1"/>
  <c r="O7" i="50" s="1"/>
  <c r="Q6" i="50"/>
  <c r="R6" i="50" s="1"/>
  <c r="S6" i="50" s="1"/>
  <c r="T6" i="50" s="1"/>
  <c r="U6" i="50" s="1"/>
  <c r="V6" i="50" s="1"/>
  <c r="W6" i="50" s="1"/>
  <c r="O6" i="50"/>
  <c r="P6" i="50" s="1"/>
  <c r="O3" i="50"/>
  <c r="T3382" i="58" l="1"/>
  <c r="U3382" i="58" s="1"/>
  <c r="Q3383" i="58"/>
  <c r="O9" i="50"/>
  <c r="O11" i="50" s="1"/>
  <c r="P7" i="50" s="1"/>
  <c r="N18" i="50"/>
  <c r="N20" i="50"/>
  <c r="O16" i="50" s="1"/>
  <c r="P25" i="50"/>
  <c r="Q24" i="50"/>
  <c r="S3383" i="58" l="1"/>
  <c r="C3382" i="58"/>
  <c r="E3382" i="58"/>
  <c r="D3382" i="58"/>
  <c r="F3382" i="58" s="1"/>
  <c r="P11" i="50"/>
  <c r="Q7" i="50" s="1"/>
  <c r="P9" i="50"/>
  <c r="O18" i="50"/>
  <c r="O20" i="50" s="1"/>
  <c r="P16" i="50" s="1"/>
  <c r="Q25" i="50"/>
  <c r="R24" i="50"/>
  <c r="T3383" i="58" l="1"/>
  <c r="U3383" i="58" s="1"/>
  <c r="Q3384" i="58"/>
  <c r="P18" i="50"/>
  <c r="P20" i="50" s="1"/>
  <c r="Q16" i="50" s="1"/>
  <c r="R25" i="50"/>
  <c r="S24" i="50"/>
  <c r="Q9" i="50"/>
  <c r="Q11" i="50"/>
  <c r="R7" i="50" s="1"/>
  <c r="S3384" i="58" l="1"/>
  <c r="E3383" i="58"/>
  <c r="D3383" i="58"/>
  <c r="F3383" i="58" s="1"/>
  <c r="C3383" i="58"/>
  <c r="Q18" i="50"/>
  <c r="Q20" i="50" s="1"/>
  <c r="R16" i="50" s="1"/>
  <c r="R9" i="50"/>
  <c r="R11" i="50" s="1"/>
  <c r="S7" i="50" s="1"/>
  <c r="T24" i="50"/>
  <c r="S25" i="50"/>
  <c r="T3384" i="58" l="1"/>
  <c r="U3384" i="58" s="1"/>
  <c r="Q3385" i="58"/>
  <c r="S9" i="50"/>
  <c r="S11" i="50" s="1"/>
  <c r="T7" i="50" s="1"/>
  <c r="R18" i="50"/>
  <c r="R20" i="50"/>
  <c r="S16" i="50" s="1"/>
  <c r="T25" i="50"/>
  <c r="U24" i="50"/>
  <c r="S3385" i="58" l="1"/>
  <c r="C3384" i="58"/>
  <c r="E3384" i="58"/>
  <c r="D3384" i="58"/>
  <c r="F3384" i="58" s="1"/>
  <c r="T9" i="50"/>
  <c r="T11" i="50" s="1"/>
  <c r="U7" i="50" s="1"/>
  <c r="S18" i="50"/>
  <c r="S20" i="50"/>
  <c r="T16" i="50" s="1"/>
  <c r="U25" i="50"/>
  <c r="V24" i="50"/>
  <c r="T3385" i="58" l="1"/>
  <c r="U3385" i="58" s="1"/>
  <c r="Q3386" i="58"/>
  <c r="U9" i="50"/>
  <c r="U11" i="50"/>
  <c r="V7" i="50" s="1"/>
  <c r="T18" i="50"/>
  <c r="T20" i="50" s="1"/>
  <c r="U16" i="50" s="1"/>
  <c r="V25" i="50"/>
  <c r="W24" i="50"/>
  <c r="W25" i="50" s="1"/>
  <c r="X25" i="50" s="1"/>
  <c r="S3386" i="58" l="1"/>
  <c r="E3385" i="58"/>
  <c r="D3385" i="58"/>
  <c r="F3385" i="58" s="1"/>
  <c r="C3385" i="58"/>
  <c r="U18" i="50"/>
  <c r="U20" i="50" s="1"/>
  <c r="V16" i="50" s="1"/>
  <c r="V9" i="50"/>
  <c r="V11" i="50" s="1"/>
  <c r="W7" i="50" s="1"/>
  <c r="T3386" i="58" l="1"/>
  <c r="U3386" i="58" s="1"/>
  <c r="Q3387" i="58"/>
  <c r="W9" i="50"/>
  <c r="W11" i="50" s="1"/>
  <c r="V18" i="50"/>
  <c r="V20" i="50"/>
  <c r="W16" i="50" s="1"/>
  <c r="S3387" i="58" l="1"/>
  <c r="C3386" i="58"/>
  <c r="E3386" i="58"/>
  <c r="D3386" i="58"/>
  <c r="F3386" i="58" s="1"/>
  <c r="W18" i="50"/>
  <c r="W20" i="50"/>
  <c r="T3387" i="58" l="1"/>
  <c r="U3387" i="58" s="1"/>
  <c r="Q3388" i="58"/>
  <c r="W12" i="49"/>
  <c r="D10" i="49"/>
  <c r="N5" i="49" s="1"/>
  <c r="O4" i="49"/>
  <c r="P4" i="49" s="1"/>
  <c r="Q4" i="49" s="1"/>
  <c r="R4" i="49" s="1"/>
  <c r="S4" i="49" s="1"/>
  <c r="T4" i="49" s="1"/>
  <c r="U4" i="49" s="1"/>
  <c r="V4" i="49" s="1"/>
  <c r="W4" i="49" s="1"/>
  <c r="O3" i="49"/>
  <c r="S3388" i="58" l="1"/>
  <c r="E3387" i="58"/>
  <c r="D3387" i="58"/>
  <c r="F3387" i="58" s="1"/>
  <c r="C3387" i="58"/>
  <c r="N7" i="49"/>
  <c r="N9" i="49"/>
  <c r="O5" i="49" s="1"/>
  <c r="T3388" i="58" l="1"/>
  <c r="U3388" i="58" s="1"/>
  <c r="Q3389" i="58"/>
  <c r="O7" i="49"/>
  <c r="O9" i="49" s="1"/>
  <c r="P5" i="49" s="1"/>
  <c r="S3389" i="58" l="1"/>
  <c r="C3388" i="58"/>
  <c r="E3388" i="58"/>
  <c r="D3388" i="58"/>
  <c r="F3388" i="58" s="1"/>
  <c r="P7" i="49"/>
  <c r="P9" i="49" s="1"/>
  <c r="Q5" i="49" s="1"/>
  <c r="T3389" i="58" l="1"/>
  <c r="U3389" i="58" s="1"/>
  <c r="Q3390" i="58"/>
  <c r="Q7" i="49"/>
  <c r="Q9" i="49"/>
  <c r="R5" i="49" s="1"/>
  <c r="S3390" i="58" l="1"/>
  <c r="E3389" i="58"/>
  <c r="D3389" i="58"/>
  <c r="F3389" i="58" s="1"/>
  <c r="C3389" i="58"/>
  <c r="R7" i="49"/>
  <c r="R9" i="49"/>
  <c r="S5" i="49" s="1"/>
  <c r="T3390" i="58" l="1"/>
  <c r="U3390" i="58" s="1"/>
  <c r="Q3391" i="58"/>
  <c r="S7" i="49"/>
  <c r="S9" i="49" s="1"/>
  <c r="T5" i="49" s="1"/>
  <c r="S3391" i="58" l="1"/>
  <c r="C3390" i="58"/>
  <c r="E3390" i="58"/>
  <c r="D3390" i="58"/>
  <c r="F3390" i="58" s="1"/>
  <c r="T7" i="49"/>
  <c r="T9" i="49" s="1"/>
  <c r="U5" i="49" s="1"/>
  <c r="T3391" i="58" l="1"/>
  <c r="U3391" i="58" s="1"/>
  <c r="Q3392" i="58"/>
  <c r="U7" i="49"/>
  <c r="U9" i="49"/>
  <c r="V5" i="49" s="1"/>
  <c r="S3392" i="58" l="1"/>
  <c r="E3391" i="58"/>
  <c r="D3391" i="58"/>
  <c r="F3391" i="58" s="1"/>
  <c r="C3391" i="58"/>
  <c r="V7" i="49"/>
  <c r="V9" i="49"/>
  <c r="W5" i="49" s="1"/>
  <c r="T3392" i="58" l="1"/>
  <c r="U3392" i="58" s="1"/>
  <c r="Q3393" i="58"/>
  <c r="W7" i="49"/>
  <c r="W9" i="49" s="1"/>
  <c r="S3393" i="58" l="1"/>
  <c r="C3392" i="58"/>
  <c r="E3392" i="58"/>
  <c r="D3392" i="58"/>
  <c r="F3392" i="58" s="1"/>
  <c r="N25" i="48"/>
  <c r="O24" i="48"/>
  <c r="P24" i="48" s="1"/>
  <c r="Q24" i="48" s="1"/>
  <c r="R24" i="48" s="1"/>
  <c r="S24" i="48" s="1"/>
  <c r="T24" i="48" s="1"/>
  <c r="U24" i="48" s="1"/>
  <c r="V24" i="48" s="1"/>
  <c r="W24" i="48" s="1"/>
  <c r="W19" i="48"/>
  <c r="O15" i="48"/>
  <c r="P15" i="48" s="1"/>
  <c r="Q15" i="48" s="1"/>
  <c r="R15" i="48" s="1"/>
  <c r="S15" i="48" s="1"/>
  <c r="T15" i="48" s="1"/>
  <c r="U15" i="48" s="1"/>
  <c r="V15" i="48" s="1"/>
  <c r="W15" i="48" s="1"/>
  <c r="D11" i="48"/>
  <c r="N16" i="48" s="1"/>
  <c r="O10" i="48"/>
  <c r="P10" i="48" s="1"/>
  <c r="N10" i="48"/>
  <c r="N9" i="48"/>
  <c r="N11" i="48" s="1"/>
  <c r="O7" i="48" s="1"/>
  <c r="P6" i="48"/>
  <c r="Q6" i="48" s="1"/>
  <c r="R6" i="48" s="1"/>
  <c r="S6" i="48" s="1"/>
  <c r="T6" i="48" s="1"/>
  <c r="U6" i="48" s="1"/>
  <c r="V6" i="48" s="1"/>
  <c r="W6" i="48" s="1"/>
  <c r="O6" i="48"/>
  <c r="T3393" i="58" l="1"/>
  <c r="U3393" i="58" s="1"/>
  <c r="Q3394" i="58"/>
  <c r="N18" i="48"/>
  <c r="N20" i="48" s="1"/>
  <c r="O16" i="48" s="1"/>
  <c r="O9" i="48"/>
  <c r="O11" i="48" s="1"/>
  <c r="P7" i="48" s="1"/>
  <c r="P25" i="48"/>
  <c r="Q10" i="48"/>
  <c r="O25" i="48"/>
  <c r="E3393" i="58" l="1"/>
  <c r="D3393" i="58"/>
  <c r="F3393" i="58" s="1"/>
  <c r="C3393" i="58"/>
  <c r="S3394" i="58"/>
  <c r="O18" i="48"/>
  <c r="O20" i="48" s="1"/>
  <c r="P16" i="48" s="1"/>
  <c r="P9" i="48"/>
  <c r="P11" i="48" s="1"/>
  <c r="Q7" i="48" s="1"/>
  <c r="R10" i="48"/>
  <c r="Q25" i="48"/>
  <c r="T3394" i="58" l="1"/>
  <c r="U3394" i="58" s="1"/>
  <c r="Q3395" i="58"/>
  <c r="P20" i="48"/>
  <c r="Q16" i="48" s="1"/>
  <c r="P18" i="48"/>
  <c r="Q11" i="48"/>
  <c r="R7" i="48" s="1"/>
  <c r="Q9" i="48"/>
  <c r="S10" i="48"/>
  <c r="R25" i="48"/>
  <c r="S3395" i="58" l="1"/>
  <c r="C3394" i="58"/>
  <c r="E3394" i="58"/>
  <c r="D3394" i="58"/>
  <c r="R9" i="48"/>
  <c r="R11" i="48" s="1"/>
  <c r="S7" i="48" s="1"/>
  <c r="T10" i="48"/>
  <c r="S25" i="48"/>
  <c r="Q18" i="48"/>
  <c r="Q20" i="48" s="1"/>
  <c r="R16" i="48" s="1"/>
  <c r="T3395" i="58" l="1"/>
  <c r="U3395" i="58" s="1"/>
  <c r="Q3396" i="58"/>
  <c r="F3394" i="58"/>
  <c r="S11" i="48"/>
  <c r="T7" i="48" s="1"/>
  <c r="S9" i="48"/>
  <c r="R18" i="48"/>
  <c r="R20" i="48"/>
  <c r="S16" i="48" s="1"/>
  <c r="T25" i="48"/>
  <c r="U10" i="48"/>
  <c r="S3396" i="58" l="1"/>
  <c r="E3395" i="58"/>
  <c r="D3395" i="58"/>
  <c r="F3395" i="58" s="1"/>
  <c r="C3395" i="58"/>
  <c r="S20" i="48"/>
  <c r="T16" i="48" s="1"/>
  <c r="S18" i="48"/>
  <c r="V10" i="48"/>
  <c r="U25" i="48"/>
  <c r="T9" i="48"/>
  <c r="T11" i="48" s="1"/>
  <c r="U7" i="48" s="1"/>
  <c r="T3396" i="58" l="1"/>
  <c r="U3396" i="58" s="1"/>
  <c r="Q3397" i="58"/>
  <c r="U9" i="48"/>
  <c r="U11" i="48" s="1"/>
  <c r="V7" i="48" s="1"/>
  <c r="T18" i="48"/>
  <c r="T20" i="48" s="1"/>
  <c r="U16" i="48" s="1"/>
  <c r="V25" i="48"/>
  <c r="W10" i="48"/>
  <c r="W25" i="48" s="1"/>
  <c r="S3397" i="58" l="1"/>
  <c r="C3396" i="58"/>
  <c r="E3396" i="58"/>
  <c r="D3396" i="58"/>
  <c r="V9" i="48"/>
  <c r="V11" i="48" s="1"/>
  <c r="W7" i="48" s="1"/>
  <c r="U18" i="48"/>
  <c r="U20" i="48"/>
  <c r="V16" i="48" s="1"/>
  <c r="X25" i="48"/>
  <c r="T3397" i="58" l="1"/>
  <c r="U3397" i="58" s="1"/>
  <c r="Q3398" i="58"/>
  <c r="F3396" i="58"/>
  <c r="W9" i="48"/>
  <c r="W11" i="48" s="1"/>
  <c r="V18" i="48"/>
  <c r="V20" i="48"/>
  <c r="W16" i="48" s="1"/>
  <c r="S3398" i="58" l="1"/>
  <c r="E3397" i="58"/>
  <c r="D3397" i="58"/>
  <c r="F3397" i="58" s="1"/>
  <c r="C3397" i="58"/>
  <c r="W18" i="48"/>
  <c r="W20" i="48" s="1"/>
  <c r="T3398" i="58" l="1"/>
  <c r="U3398" i="58" s="1"/>
  <c r="Q3399" i="58"/>
  <c r="N25" i="47"/>
  <c r="O24" i="47"/>
  <c r="O25" i="47" s="1"/>
  <c r="W19" i="47"/>
  <c r="N18" i="47"/>
  <c r="N16" i="47"/>
  <c r="N20" i="47" s="1"/>
  <c r="O16" i="47" s="1"/>
  <c r="R15" i="47"/>
  <c r="S15" i="47" s="1"/>
  <c r="T15" i="47" s="1"/>
  <c r="U15" i="47" s="1"/>
  <c r="V15" i="47" s="1"/>
  <c r="W15" i="47" s="1"/>
  <c r="O15" i="47"/>
  <c r="P15" i="47" s="1"/>
  <c r="Q15" i="47" s="1"/>
  <c r="O11" i="47"/>
  <c r="P7" i="47" s="1"/>
  <c r="N10" i="47"/>
  <c r="O10" i="47" s="1"/>
  <c r="P10" i="47" s="1"/>
  <c r="Q10" i="47" s="1"/>
  <c r="R10" i="47" s="1"/>
  <c r="S10" i="47" s="1"/>
  <c r="T10" i="47" s="1"/>
  <c r="U10" i="47" s="1"/>
  <c r="V10" i="47" s="1"/>
  <c r="W10" i="47" s="1"/>
  <c r="D10" i="47"/>
  <c r="N9" i="47"/>
  <c r="N11" i="47" s="1"/>
  <c r="O7" i="47" s="1"/>
  <c r="O9" i="47" s="1"/>
  <c r="O6" i="47"/>
  <c r="P6" i="47" s="1"/>
  <c r="Q6" i="47" s="1"/>
  <c r="R6" i="47" s="1"/>
  <c r="S6" i="47" s="1"/>
  <c r="T6" i="47" s="1"/>
  <c r="U6" i="47" s="1"/>
  <c r="V6" i="47" s="1"/>
  <c r="W6" i="47" s="1"/>
  <c r="O3" i="47"/>
  <c r="S3399" i="58" l="1"/>
  <c r="C3398" i="58"/>
  <c r="E3398" i="58"/>
  <c r="D3398" i="58"/>
  <c r="P9" i="47"/>
  <c r="P11" i="47" s="1"/>
  <c r="Q7" i="47" s="1"/>
  <c r="O18" i="47"/>
  <c r="O20" i="47"/>
  <c r="P16" i="47" s="1"/>
  <c r="P24" i="47"/>
  <c r="T3399" i="58" l="1"/>
  <c r="U3399" i="58" s="1"/>
  <c r="Q3400" i="58"/>
  <c r="F3398" i="58"/>
  <c r="Q9" i="47"/>
  <c r="Q11" i="47" s="1"/>
  <c r="R7" i="47" s="1"/>
  <c r="P18" i="47"/>
  <c r="P20" i="47"/>
  <c r="Q16" i="47" s="1"/>
  <c r="Q24" i="47"/>
  <c r="P25" i="47"/>
  <c r="S3400" i="58" l="1"/>
  <c r="E3399" i="58"/>
  <c r="D3399" i="58"/>
  <c r="F3399" i="58" s="1"/>
  <c r="C3399" i="58"/>
  <c r="R9" i="47"/>
  <c r="R11" i="47" s="1"/>
  <c r="S7" i="47" s="1"/>
  <c r="Q18" i="47"/>
  <c r="Q20" i="47"/>
  <c r="R16" i="47" s="1"/>
  <c r="Q25" i="47"/>
  <c r="R24" i="47"/>
  <c r="T3400" i="58" l="1"/>
  <c r="U3400" i="58" s="1"/>
  <c r="Q3401" i="58"/>
  <c r="S9" i="47"/>
  <c r="S11" i="47"/>
  <c r="T7" i="47" s="1"/>
  <c r="R20" i="47"/>
  <c r="S16" i="47" s="1"/>
  <c r="R18" i="47"/>
  <c r="R25" i="47"/>
  <c r="S24" i="47"/>
  <c r="S3401" i="58" l="1"/>
  <c r="C3400" i="58"/>
  <c r="E3400" i="58"/>
  <c r="D3400" i="58"/>
  <c r="F3400" i="58" s="1"/>
  <c r="S18" i="47"/>
  <c r="S20" i="47"/>
  <c r="T16" i="47" s="1"/>
  <c r="S25" i="47"/>
  <c r="T24" i="47"/>
  <c r="T9" i="47"/>
  <c r="T11" i="47" s="1"/>
  <c r="U7" i="47" s="1"/>
  <c r="T3401" i="58" l="1"/>
  <c r="U3401" i="58" s="1"/>
  <c r="Q3402" i="58"/>
  <c r="U9" i="47"/>
  <c r="U11" i="47" s="1"/>
  <c r="V7" i="47" s="1"/>
  <c r="U24" i="47"/>
  <c r="T25" i="47"/>
  <c r="T18" i="47"/>
  <c r="T20" i="47"/>
  <c r="U16" i="47" s="1"/>
  <c r="S3402" i="58" l="1"/>
  <c r="E3401" i="58"/>
  <c r="D3401" i="58"/>
  <c r="F3401" i="58" s="1"/>
  <c r="C3401" i="58"/>
  <c r="V9" i="47"/>
  <c r="V11" i="47" s="1"/>
  <c r="W7" i="47" s="1"/>
  <c r="U25" i="47"/>
  <c r="V24" i="47"/>
  <c r="U18" i="47"/>
  <c r="U20" i="47"/>
  <c r="V16" i="47" s="1"/>
  <c r="T3402" i="58" l="1"/>
  <c r="U3402" i="58" s="1"/>
  <c r="Q3403" i="58"/>
  <c r="W9" i="47"/>
  <c r="W11" i="47"/>
  <c r="V25" i="47"/>
  <c r="W24" i="47"/>
  <c r="W25" i="47" s="1"/>
  <c r="X25" i="47" s="1"/>
  <c r="V18" i="47"/>
  <c r="V20" i="47" s="1"/>
  <c r="W16" i="47" s="1"/>
  <c r="S3403" i="58" l="1"/>
  <c r="C3402" i="58"/>
  <c r="E3402" i="58"/>
  <c r="D3402" i="58"/>
  <c r="W18" i="47"/>
  <c r="W20" i="47"/>
  <c r="T3403" i="58" l="1"/>
  <c r="U3403" i="58" s="1"/>
  <c r="Q3404" i="58"/>
  <c r="F3402" i="58"/>
  <c r="D42" i="46"/>
  <c r="D41" i="46"/>
  <c r="D40" i="46"/>
  <c r="D43" i="46" s="1"/>
  <c r="E7" i="46"/>
  <c r="E8" i="46" s="1"/>
  <c r="E6" i="46"/>
  <c r="I6" i="46" s="1"/>
  <c r="S3404" i="58" l="1"/>
  <c r="E3403" i="58"/>
  <c r="D3403" i="58"/>
  <c r="F3403" i="58" s="1"/>
  <c r="C3403" i="58"/>
  <c r="I8" i="46"/>
  <c r="E9" i="46"/>
  <c r="I7" i="46"/>
  <c r="T3404" i="58" l="1"/>
  <c r="U3404" i="58" s="1"/>
  <c r="Q3405" i="58"/>
  <c r="E10" i="46"/>
  <c r="I9" i="46"/>
  <c r="S3405" i="58" l="1"/>
  <c r="C3404" i="58"/>
  <c r="E3404" i="58"/>
  <c r="D3404" i="58"/>
  <c r="F3404" i="58" s="1"/>
  <c r="I10" i="46"/>
  <c r="E11" i="46"/>
  <c r="T3405" i="58" l="1"/>
  <c r="U3405" i="58" s="1"/>
  <c r="Q3406" i="58"/>
  <c r="E12" i="46"/>
  <c r="I11" i="46"/>
  <c r="S3406" i="58" l="1"/>
  <c r="E3405" i="58"/>
  <c r="D3405" i="58"/>
  <c r="F3405" i="58" s="1"/>
  <c r="C3405" i="58"/>
  <c r="I12" i="46"/>
  <c r="E13" i="46"/>
  <c r="T3406" i="58" l="1"/>
  <c r="U3406" i="58" s="1"/>
  <c r="Q3407" i="58"/>
  <c r="E14" i="46"/>
  <c r="I13" i="46"/>
  <c r="S3407" i="58" l="1"/>
  <c r="C3406" i="58"/>
  <c r="E3406" i="58"/>
  <c r="D3406" i="58"/>
  <c r="F3406" i="58" s="1"/>
  <c r="I14" i="46"/>
  <c r="E15" i="46"/>
  <c r="T3407" i="58" l="1"/>
  <c r="U3407" i="58" s="1"/>
  <c r="Q3408" i="58"/>
  <c r="E16" i="46"/>
  <c r="I16" i="46" s="1"/>
  <c r="I15" i="46"/>
  <c r="S3408" i="58" l="1"/>
  <c r="E3407" i="58"/>
  <c r="D3407" i="58"/>
  <c r="F3407" i="58" s="1"/>
  <c r="C3407" i="58"/>
  <c r="I18" i="46"/>
  <c r="T3408" i="58" l="1"/>
  <c r="U3408" i="58" s="1"/>
  <c r="Q3409" i="58"/>
  <c r="I20" i="46"/>
  <c r="I21" i="46" s="1"/>
  <c r="I22" i="46" s="1"/>
  <c r="I23" i="46" s="1"/>
  <c r="I19" i="46"/>
  <c r="S3409" i="58" l="1"/>
  <c r="C3408" i="58"/>
  <c r="E3408" i="58"/>
  <c r="D3408" i="58"/>
  <c r="F3408" i="58" s="1"/>
  <c r="I24" i="46"/>
  <c r="D19" i="46"/>
  <c r="Q3410" i="58" l="1"/>
  <c r="T3409" i="58"/>
  <c r="U3409" i="58" s="1"/>
  <c r="E20" i="45"/>
  <c r="E17" i="45"/>
  <c r="E16" i="45"/>
  <c r="E13" i="45"/>
  <c r="E12" i="45"/>
  <c r="D7" i="45"/>
  <c r="E19" i="45" s="1"/>
  <c r="E3409" i="58" l="1"/>
  <c r="D3409" i="58"/>
  <c r="F3409" i="58" s="1"/>
  <c r="C3409" i="58"/>
  <c r="S3410" i="58"/>
  <c r="E14" i="45"/>
  <c r="E18" i="45"/>
  <c r="E11" i="45"/>
  <c r="E15" i="45"/>
  <c r="Q3411" i="58" l="1"/>
  <c r="T3410" i="58"/>
  <c r="U3410" i="58" s="1"/>
  <c r="D24" i="44"/>
  <c r="J23" i="44"/>
  <c r="H23" i="44"/>
  <c r="G23" i="44"/>
  <c r="F23" i="44"/>
  <c r="C23" i="44"/>
  <c r="J22" i="44"/>
  <c r="G22" i="44"/>
  <c r="F22" i="44"/>
  <c r="C22" i="44"/>
  <c r="J21" i="44"/>
  <c r="F21" i="44"/>
  <c r="C21" i="44"/>
  <c r="C20" i="44"/>
  <c r="J19" i="44"/>
  <c r="H19" i="44"/>
  <c r="G19" i="44"/>
  <c r="F19" i="44"/>
  <c r="C19" i="44"/>
  <c r="J18" i="44"/>
  <c r="G18" i="44"/>
  <c r="F18" i="44"/>
  <c r="C18" i="44"/>
  <c r="J17" i="44"/>
  <c r="F17" i="44"/>
  <c r="C17" i="44"/>
  <c r="C16" i="44"/>
  <c r="J15" i="44"/>
  <c r="I15" i="44"/>
  <c r="H15" i="44"/>
  <c r="G15" i="44"/>
  <c r="F15" i="44"/>
  <c r="E15" i="44"/>
  <c r="K12" i="44"/>
  <c r="I23" i="44" s="1"/>
  <c r="K11" i="44"/>
  <c r="I22" i="44" s="1"/>
  <c r="K10" i="44"/>
  <c r="I21" i="44" s="1"/>
  <c r="K9" i="44"/>
  <c r="I20" i="44" s="1"/>
  <c r="K8" i="44"/>
  <c r="I19" i="44" s="1"/>
  <c r="K7" i="44"/>
  <c r="I18" i="44" s="1"/>
  <c r="K6" i="44"/>
  <c r="I17" i="44" s="1"/>
  <c r="K5" i="44"/>
  <c r="I16" i="44" s="1"/>
  <c r="D3410" i="58" l="1"/>
  <c r="F3410" i="58" s="1"/>
  <c r="E3410" i="58"/>
  <c r="C3410" i="58"/>
  <c r="S3411" i="58"/>
  <c r="I24" i="44"/>
  <c r="F16" i="44"/>
  <c r="F24" i="44" s="1"/>
  <c r="J16" i="44"/>
  <c r="J24" i="44" s="1"/>
  <c r="F20" i="44"/>
  <c r="J20" i="44"/>
  <c r="G16" i="44"/>
  <c r="G24" i="44" s="1"/>
  <c r="G17" i="44"/>
  <c r="G20" i="44"/>
  <c r="G21" i="44"/>
  <c r="H16" i="44"/>
  <c r="H17" i="44"/>
  <c r="H18" i="44"/>
  <c r="H20" i="44"/>
  <c r="H21" i="44"/>
  <c r="H22" i="44"/>
  <c r="E16" i="44"/>
  <c r="E17" i="44"/>
  <c r="K17" i="44" s="1"/>
  <c r="E18" i="44"/>
  <c r="K18" i="44" s="1"/>
  <c r="E19" i="44"/>
  <c r="K19" i="44" s="1"/>
  <c r="E20" i="44"/>
  <c r="K20" i="44" s="1"/>
  <c r="E21" i="44"/>
  <c r="E22" i="44"/>
  <c r="K22" i="44" s="1"/>
  <c r="E23" i="44"/>
  <c r="K23" i="44" s="1"/>
  <c r="Q3412" i="58" l="1"/>
  <c r="T3411" i="58"/>
  <c r="U3411" i="58" s="1"/>
  <c r="E24" i="44"/>
  <c r="K16" i="44"/>
  <c r="H24" i="44"/>
  <c r="K21" i="44"/>
  <c r="E3411" i="58" l="1"/>
  <c r="D3411" i="58"/>
  <c r="F3411" i="58" s="1"/>
  <c r="C3411" i="58"/>
  <c r="S3412" i="58"/>
  <c r="K24" i="44"/>
  <c r="T3412" i="58" l="1"/>
  <c r="U3412" i="58" s="1"/>
  <c r="Q3413" i="58"/>
  <c r="D14" i="43"/>
  <c r="F14" i="43" s="1"/>
  <c r="E12" i="43"/>
  <c r="F12" i="43" s="1"/>
  <c r="F10" i="43"/>
  <c r="G10" i="43" s="1"/>
  <c r="D10" i="43"/>
  <c r="I10" i="43" s="1"/>
  <c r="G8" i="43"/>
  <c r="F8" i="43"/>
  <c r="E8" i="43"/>
  <c r="I8" i="43" s="1"/>
  <c r="H6" i="43"/>
  <c r="F6" i="43"/>
  <c r="D6" i="43"/>
  <c r="I6" i="43" s="1"/>
  <c r="F4" i="43"/>
  <c r="H4" i="43" s="1"/>
  <c r="E4" i="43"/>
  <c r="I4" i="43" s="1"/>
  <c r="S3413" i="58" l="1"/>
  <c r="D3412" i="58"/>
  <c r="E3412" i="58"/>
  <c r="C3412" i="58"/>
  <c r="H12" i="43"/>
  <c r="G12" i="43"/>
  <c r="H14" i="43"/>
  <c r="G14" i="43"/>
  <c r="F3412" i="58" l="1"/>
  <c r="Q3414" i="58"/>
  <c r="T3413" i="58"/>
  <c r="U3413" i="58" s="1"/>
  <c r="D9" i="42"/>
  <c r="E9" i="42" s="1"/>
  <c r="D4" i="42"/>
  <c r="E4" i="42" s="1"/>
  <c r="E3413" i="58" l="1"/>
  <c r="D3413" i="58"/>
  <c r="F3413" i="58" s="1"/>
  <c r="C3413" i="58"/>
  <c r="S3414" i="58"/>
  <c r="D20" i="41"/>
  <c r="E19" i="41" s="1"/>
  <c r="F19" i="41" s="1"/>
  <c r="E18" i="41"/>
  <c r="F18" i="41" s="1"/>
  <c r="E16" i="41"/>
  <c r="F16" i="41" s="1"/>
  <c r="E14" i="41"/>
  <c r="F14" i="41" s="1"/>
  <c r="E12" i="41"/>
  <c r="F12" i="41" s="1"/>
  <c r="E10" i="41"/>
  <c r="F10" i="41" s="1"/>
  <c r="E8" i="41"/>
  <c r="Q3415" i="58" l="1"/>
  <c r="T3414" i="58"/>
  <c r="U3414" i="58" s="1"/>
  <c r="F8" i="41"/>
  <c r="E9" i="41"/>
  <c r="F9" i="41" s="1"/>
  <c r="E11" i="41"/>
  <c r="F11" i="41" s="1"/>
  <c r="E13" i="41"/>
  <c r="F13" i="41" s="1"/>
  <c r="E15" i="41"/>
  <c r="F15" i="41" s="1"/>
  <c r="E17" i="41"/>
  <c r="F17" i="41" s="1"/>
  <c r="D3414" i="58" l="1"/>
  <c r="F3414" i="58" s="1"/>
  <c r="E3414" i="58"/>
  <c r="C3414" i="58"/>
  <c r="S3415" i="58"/>
  <c r="F20" i="41"/>
  <c r="E20" i="41"/>
  <c r="Q3416" i="58" l="1"/>
  <c r="T3415" i="58"/>
  <c r="U3415" i="58" s="1"/>
  <c r="D10" i="40"/>
  <c r="N7" i="40"/>
  <c r="N5" i="40"/>
  <c r="N9" i="40" s="1"/>
  <c r="O5" i="40" s="1"/>
  <c r="P4" i="40"/>
  <c r="Q4" i="40" s="1"/>
  <c r="R4" i="40" s="1"/>
  <c r="S4" i="40" s="1"/>
  <c r="T4" i="40" s="1"/>
  <c r="U4" i="40" s="1"/>
  <c r="V4" i="40" s="1"/>
  <c r="W4" i="40" s="1"/>
  <c r="O4" i="40"/>
  <c r="O3" i="40"/>
  <c r="C3415" i="58" l="1"/>
  <c r="E3415" i="58"/>
  <c r="D3415" i="58"/>
  <c r="F3415" i="58" s="1"/>
  <c r="S3416" i="58"/>
  <c r="O7" i="40"/>
  <c r="O9" i="40" s="1"/>
  <c r="P5" i="40" s="1"/>
  <c r="Q3417" i="58" l="1"/>
  <c r="T3416" i="58"/>
  <c r="U3416" i="58" s="1"/>
  <c r="P7" i="40"/>
  <c r="P9" i="40"/>
  <c r="Q5" i="40" s="1"/>
  <c r="D3416" i="58" l="1"/>
  <c r="F3416" i="58" s="1"/>
  <c r="C3416" i="58"/>
  <c r="E3416" i="58"/>
  <c r="S3417" i="58"/>
  <c r="Q7" i="40"/>
  <c r="Q9" i="40" s="1"/>
  <c r="R5" i="40" s="1"/>
  <c r="Q3418" i="58" l="1"/>
  <c r="T3417" i="58"/>
  <c r="U3417" i="58" s="1"/>
  <c r="R9" i="40"/>
  <c r="S5" i="40" s="1"/>
  <c r="R7" i="40"/>
  <c r="D3417" i="58" l="1"/>
  <c r="C3417" i="58"/>
  <c r="E3417" i="58"/>
  <c r="S3418" i="58"/>
  <c r="S7" i="40"/>
  <c r="S9" i="40" s="1"/>
  <c r="T5" i="40" s="1"/>
  <c r="Q3419" i="58" l="1"/>
  <c r="T3418" i="58"/>
  <c r="U3418" i="58" s="1"/>
  <c r="F3417" i="58"/>
  <c r="T7" i="40"/>
  <c r="T9" i="40"/>
  <c r="U5" i="40" s="1"/>
  <c r="D3418" i="58" l="1"/>
  <c r="E3418" i="58"/>
  <c r="C3418" i="58"/>
  <c r="S3419" i="58"/>
  <c r="U7" i="40"/>
  <c r="U9" i="40"/>
  <c r="V5" i="40" s="1"/>
  <c r="Q3420" i="58" l="1"/>
  <c r="T3419" i="58"/>
  <c r="U3419" i="58" s="1"/>
  <c r="F3418" i="58"/>
  <c r="V7" i="40"/>
  <c r="V9" i="40" s="1"/>
  <c r="W5" i="40" s="1"/>
  <c r="E3419" i="58" l="1"/>
  <c r="D3419" i="58"/>
  <c r="F3419" i="58" s="1"/>
  <c r="C3419" i="58"/>
  <c r="S3420" i="58"/>
  <c r="W7" i="40"/>
  <c r="W9" i="40" s="1"/>
  <c r="T3420" i="58" l="1"/>
  <c r="U3420" i="58" s="1"/>
  <c r="Q3421" i="58"/>
  <c r="D10" i="39"/>
  <c r="N5" i="39"/>
  <c r="N7" i="39" s="1"/>
  <c r="O4" i="39"/>
  <c r="P4" i="39" s="1"/>
  <c r="Q4" i="39" s="1"/>
  <c r="R4" i="39" s="1"/>
  <c r="S4" i="39" s="1"/>
  <c r="T4" i="39" s="1"/>
  <c r="U4" i="39" s="1"/>
  <c r="V4" i="39" s="1"/>
  <c r="W4" i="39" s="1"/>
  <c r="O3" i="39"/>
  <c r="S3421" i="58" l="1"/>
  <c r="D3420" i="58"/>
  <c r="E3420" i="58"/>
  <c r="C3420" i="58"/>
  <c r="N9" i="39"/>
  <c r="O5" i="39" s="1"/>
  <c r="F3420" i="58" l="1"/>
  <c r="Q3422" i="58"/>
  <c r="T3421" i="58"/>
  <c r="U3421" i="58" s="1"/>
  <c r="O7" i="39"/>
  <c r="O9" i="39" s="1"/>
  <c r="P5" i="39" s="1"/>
  <c r="E3421" i="58" l="1"/>
  <c r="D3421" i="58"/>
  <c r="F3421" i="58" s="1"/>
  <c r="C3421" i="58"/>
  <c r="S3422" i="58"/>
  <c r="P7" i="39"/>
  <c r="P9" i="39" s="1"/>
  <c r="Q5" i="39" s="1"/>
  <c r="Q3423" i="58" l="1"/>
  <c r="T3422" i="58"/>
  <c r="U3422" i="58" s="1"/>
  <c r="Q7" i="39"/>
  <c r="Q9" i="39"/>
  <c r="R5" i="39" s="1"/>
  <c r="D3422" i="58" l="1"/>
  <c r="E3422" i="58"/>
  <c r="C3422" i="58"/>
  <c r="S3423" i="58"/>
  <c r="R7" i="39"/>
  <c r="R9" i="39" s="1"/>
  <c r="S5" i="39" s="1"/>
  <c r="Q3424" i="58" l="1"/>
  <c r="T3423" i="58"/>
  <c r="U3423" i="58" s="1"/>
  <c r="F3422" i="58"/>
  <c r="S7" i="39"/>
  <c r="S9" i="39" s="1"/>
  <c r="T5" i="39" s="1"/>
  <c r="C3423" i="58" l="1"/>
  <c r="E3423" i="58"/>
  <c r="D3423" i="58"/>
  <c r="S3424" i="58"/>
  <c r="T7" i="39"/>
  <c r="T9" i="39" s="1"/>
  <c r="U5" i="39" s="1"/>
  <c r="F3423" i="58" l="1"/>
  <c r="Q3425" i="58"/>
  <c r="T3424" i="58"/>
  <c r="U3424" i="58" s="1"/>
  <c r="U7" i="39"/>
  <c r="U9" i="39" s="1"/>
  <c r="V5" i="39" s="1"/>
  <c r="D3424" i="58" l="1"/>
  <c r="C3424" i="58"/>
  <c r="E3424" i="58"/>
  <c r="S3425" i="58"/>
  <c r="V7" i="39"/>
  <c r="V9" i="39" s="1"/>
  <c r="W5" i="39" s="1"/>
  <c r="Q3426" i="58" l="1"/>
  <c r="T3425" i="58"/>
  <c r="U3425" i="58" s="1"/>
  <c r="F3424" i="58"/>
  <c r="W7" i="39"/>
  <c r="W9" i="39" s="1"/>
  <c r="D3425" i="58" l="1"/>
  <c r="C3425" i="58"/>
  <c r="E3425" i="58"/>
  <c r="S3426" i="58"/>
  <c r="D10" i="38"/>
  <c r="D13" i="38" s="1"/>
  <c r="Q3427" i="58" l="1"/>
  <c r="T3426" i="58"/>
  <c r="U3426" i="58" s="1"/>
  <c r="F3425" i="58"/>
  <c r="D12" i="37"/>
  <c r="D20" i="37" s="1"/>
  <c r="D7" i="37"/>
  <c r="D16" i="37" s="1"/>
  <c r="D17" i="37" s="1"/>
  <c r="D21" i="37" s="1"/>
  <c r="D3426" i="58" l="1"/>
  <c r="E3426" i="58"/>
  <c r="C3426" i="58"/>
  <c r="S3427" i="58"/>
  <c r="D22" i="37"/>
  <c r="N25" i="36"/>
  <c r="W19" i="36"/>
  <c r="O15" i="36"/>
  <c r="P15" i="36" s="1"/>
  <c r="Q15" i="36" s="1"/>
  <c r="R15" i="36" s="1"/>
  <c r="S15" i="36" s="1"/>
  <c r="T15" i="36" s="1"/>
  <c r="U15" i="36" s="1"/>
  <c r="V15" i="36" s="1"/>
  <c r="W15" i="36" s="1"/>
  <c r="D10" i="36"/>
  <c r="N16" i="36" s="1"/>
  <c r="O8" i="36"/>
  <c r="O25" i="36" s="1"/>
  <c r="N8" i="36"/>
  <c r="N9" i="36" s="1"/>
  <c r="P6" i="36"/>
  <c r="Q6" i="36" s="1"/>
  <c r="R6" i="36" s="1"/>
  <c r="S6" i="36" s="1"/>
  <c r="T6" i="36" s="1"/>
  <c r="U6" i="36" s="1"/>
  <c r="V6" i="36" s="1"/>
  <c r="W6" i="36" s="1"/>
  <c r="O6" i="36"/>
  <c r="O3" i="36"/>
  <c r="Q3428" i="58" l="1"/>
  <c r="T3427" i="58"/>
  <c r="U3427" i="58" s="1"/>
  <c r="F3426" i="58"/>
  <c r="N18" i="36"/>
  <c r="N20" i="36" s="1"/>
  <c r="O16" i="36" s="1"/>
  <c r="N11" i="36"/>
  <c r="O7" i="36" s="1"/>
  <c r="P8" i="36"/>
  <c r="E3427" i="58" l="1"/>
  <c r="D3427" i="58"/>
  <c r="F3427" i="58" s="1"/>
  <c r="C3427" i="58"/>
  <c r="S3428" i="58"/>
  <c r="O18" i="36"/>
  <c r="O20" i="36" s="1"/>
  <c r="P16" i="36" s="1"/>
  <c r="Q8" i="36"/>
  <c r="P25" i="36"/>
  <c r="O9" i="36"/>
  <c r="O11" i="36" s="1"/>
  <c r="P7" i="36" s="1"/>
  <c r="Q3429" i="58" l="1"/>
  <c r="T3428" i="58"/>
  <c r="U3428" i="58" s="1"/>
  <c r="P18" i="36"/>
  <c r="P20" i="36" s="1"/>
  <c r="Q16" i="36" s="1"/>
  <c r="P9" i="36"/>
  <c r="P11" i="36"/>
  <c r="Q7" i="36" s="1"/>
  <c r="R8" i="36"/>
  <c r="Q25" i="36"/>
  <c r="D3428" i="58" l="1"/>
  <c r="F3428" i="58" s="1"/>
  <c r="E3428" i="58"/>
  <c r="C3428" i="58"/>
  <c r="S3429" i="58"/>
  <c r="Q18" i="36"/>
  <c r="Q20" i="36" s="1"/>
  <c r="R16" i="36" s="1"/>
  <c r="Q9" i="36"/>
  <c r="Q11" i="36" s="1"/>
  <c r="R7" i="36" s="1"/>
  <c r="R25" i="36"/>
  <c r="S8" i="36"/>
  <c r="Q3430" i="58" l="1"/>
  <c r="T3429" i="58"/>
  <c r="U3429" i="58" s="1"/>
  <c r="R18" i="36"/>
  <c r="R20" i="36"/>
  <c r="S16" i="36" s="1"/>
  <c r="R9" i="36"/>
  <c r="R11" i="36"/>
  <c r="S7" i="36" s="1"/>
  <c r="S25" i="36"/>
  <c r="T8" i="36"/>
  <c r="D3429" i="58" l="1"/>
  <c r="C3429" i="58"/>
  <c r="E3429" i="58"/>
  <c r="S3430" i="58"/>
  <c r="S9" i="36"/>
  <c r="S11" i="36" s="1"/>
  <c r="T7" i="36" s="1"/>
  <c r="T25" i="36"/>
  <c r="U8" i="36"/>
  <c r="S18" i="36"/>
  <c r="S20" i="36"/>
  <c r="T16" i="36" s="1"/>
  <c r="Q3431" i="58" l="1"/>
  <c r="T3430" i="58"/>
  <c r="U3430" i="58" s="1"/>
  <c r="F3429" i="58"/>
  <c r="T9" i="36"/>
  <c r="T11" i="36"/>
  <c r="U7" i="36" s="1"/>
  <c r="V8" i="36"/>
  <c r="U25" i="36"/>
  <c r="T18" i="36"/>
  <c r="T20" i="36"/>
  <c r="U16" i="36" s="1"/>
  <c r="D3430" i="58" l="1"/>
  <c r="F3430" i="58" s="1"/>
  <c r="E3430" i="58"/>
  <c r="C3430" i="58"/>
  <c r="S3431" i="58"/>
  <c r="V25" i="36"/>
  <c r="W8" i="36"/>
  <c r="W25" i="36" s="1"/>
  <c r="X25" i="36" s="1"/>
  <c r="U18" i="36"/>
  <c r="U20" i="36" s="1"/>
  <c r="V16" i="36" s="1"/>
  <c r="U9" i="36"/>
  <c r="U11" i="36" s="1"/>
  <c r="V7" i="36" s="1"/>
  <c r="Q3432" i="58" l="1"/>
  <c r="T3431" i="58"/>
  <c r="U3431" i="58" s="1"/>
  <c r="V18" i="36"/>
  <c r="V20" i="36"/>
  <c r="W16" i="36" s="1"/>
  <c r="V9" i="36"/>
  <c r="V11" i="36"/>
  <c r="W7" i="36" s="1"/>
  <c r="D3431" i="58" l="1"/>
  <c r="F3431" i="58" s="1"/>
  <c r="E3431" i="58"/>
  <c r="C3431" i="58"/>
  <c r="S3432" i="58"/>
  <c r="W9" i="36"/>
  <c r="W11" i="36"/>
  <c r="W18" i="36"/>
  <c r="W20" i="36"/>
  <c r="Q3433" i="58" l="1"/>
  <c r="T3432" i="58"/>
  <c r="U3432" i="58" s="1"/>
  <c r="W19" i="35"/>
  <c r="O15" i="35"/>
  <c r="P15" i="35" s="1"/>
  <c r="Q15" i="35" s="1"/>
  <c r="R15" i="35" s="1"/>
  <c r="S15" i="35" s="1"/>
  <c r="T15" i="35" s="1"/>
  <c r="U15" i="35" s="1"/>
  <c r="V15" i="35" s="1"/>
  <c r="W15" i="35" s="1"/>
  <c r="N11" i="35"/>
  <c r="N10" i="35"/>
  <c r="O10" i="35" s="1"/>
  <c r="D10" i="35"/>
  <c r="N16" i="35" s="1"/>
  <c r="O9" i="35"/>
  <c r="N9" i="35"/>
  <c r="O7" i="35"/>
  <c r="O11" i="35" s="1"/>
  <c r="P7" i="35" s="1"/>
  <c r="P6" i="35"/>
  <c r="Q6" i="35" s="1"/>
  <c r="R6" i="35" s="1"/>
  <c r="S6" i="35" s="1"/>
  <c r="T6" i="35" s="1"/>
  <c r="U6" i="35" s="1"/>
  <c r="V6" i="35" s="1"/>
  <c r="W6" i="35" s="1"/>
  <c r="O6" i="35"/>
  <c r="O3" i="35"/>
  <c r="D3432" i="58" l="1"/>
  <c r="F3432" i="58" s="1"/>
  <c r="E3432" i="58"/>
  <c r="C3432" i="58"/>
  <c r="S3433" i="58"/>
  <c r="N18" i="35"/>
  <c r="N20" i="35" s="1"/>
  <c r="O16" i="35" s="1"/>
  <c r="P9" i="35"/>
  <c r="P11" i="35" s="1"/>
  <c r="Q7" i="35" s="1"/>
  <c r="O25" i="35"/>
  <c r="P10" i="35"/>
  <c r="N25" i="35"/>
  <c r="Q3434" i="58" l="1"/>
  <c r="T3433" i="58"/>
  <c r="U3433" i="58" s="1"/>
  <c r="Q11" i="35"/>
  <c r="R7" i="35" s="1"/>
  <c r="Q9" i="35"/>
  <c r="O18" i="35"/>
  <c r="O20" i="35"/>
  <c r="P16" i="35" s="1"/>
  <c r="Q10" i="35"/>
  <c r="P25" i="35"/>
  <c r="D3433" i="58" l="1"/>
  <c r="C3433" i="58"/>
  <c r="E3433" i="58"/>
  <c r="S3434" i="58"/>
  <c r="P18" i="35"/>
  <c r="P20" i="35"/>
  <c r="Q16" i="35" s="1"/>
  <c r="R10" i="35"/>
  <c r="Q25" i="35"/>
  <c r="R9" i="35"/>
  <c r="R11" i="35" s="1"/>
  <c r="S7" i="35" s="1"/>
  <c r="Q3435" i="58" l="1"/>
  <c r="T3434" i="58"/>
  <c r="U3434" i="58" s="1"/>
  <c r="F3433" i="58"/>
  <c r="S9" i="35"/>
  <c r="S11" i="35" s="1"/>
  <c r="T7" i="35" s="1"/>
  <c r="Q18" i="35"/>
  <c r="Q20" i="35" s="1"/>
  <c r="R16" i="35" s="1"/>
  <c r="S10" i="35"/>
  <c r="R25" i="35"/>
  <c r="D3434" i="58" l="1"/>
  <c r="F3434" i="58" s="1"/>
  <c r="E3434" i="58"/>
  <c r="C3434" i="58"/>
  <c r="S3435" i="58"/>
  <c r="T9" i="35"/>
  <c r="T11" i="35" s="1"/>
  <c r="U7" i="35" s="1"/>
  <c r="R18" i="35"/>
  <c r="R20" i="35"/>
  <c r="S16" i="35" s="1"/>
  <c r="S25" i="35"/>
  <c r="T10" i="35"/>
  <c r="T3435" i="58" l="1"/>
  <c r="U3435" i="58" s="1"/>
  <c r="Q3436" i="58"/>
  <c r="U9" i="35"/>
  <c r="U11" i="35" s="1"/>
  <c r="V7" i="35" s="1"/>
  <c r="U10" i="35"/>
  <c r="T25" i="35"/>
  <c r="S18" i="35"/>
  <c r="S20" i="35" s="1"/>
  <c r="T16" i="35" s="1"/>
  <c r="S3436" i="58" l="1"/>
  <c r="D3435" i="58"/>
  <c r="F3435" i="58" s="1"/>
  <c r="C3435" i="58"/>
  <c r="E3435" i="58"/>
  <c r="V9" i="35"/>
  <c r="V11" i="35" s="1"/>
  <c r="W7" i="35" s="1"/>
  <c r="T18" i="35"/>
  <c r="T20" i="35"/>
  <c r="U16" i="35" s="1"/>
  <c r="V10" i="35"/>
  <c r="U25" i="35"/>
  <c r="Q3437" i="58" l="1"/>
  <c r="T3436" i="58"/>
  <c r="U3436" i="58" s="1"/>
  <c r="W9" i="35"/>
  <c r="W11" i="35" s="1"/>
  <c r="W10" i="35"/>
  <c r="W25" i="35" s="1"/>
  <c r="V25" i="35"/>
  <c r="U18" i="35"/>
  <c r="U20" i="35" s="1"/>
  <c r="V16" i="35" s="1"/>
  <c r="E3436" i="58" l="1"/>
  <c r="D3436" i="58"/>
  <c r="F3436" i="58" s="1"/>
  <c r="C3436" i="58"/>
  <c r="S3437" i="58"/>
  <c r="V18" i="35"/>
  <c r="V20" i="35" s="1"/>
  <c r="W16" i="35" s="1"/>
  <c r="X25" i="35"/>
  <c r="T3437" i="58" l="1"/>
  <c r="U3437" i="58" s="1"/>
  <c r="Q3438" i="58"/>
  <c r="W18" i="35"/>
  <c r="W20" i="35"/>
  <c r="S3438" i="58" l="1"/>
  <c r="D3437" i="58"/>
  <c r="F3437" i="58" s="1"/>
  <c r="C3437" i="58"/>
  <c r="E3437" i="58"/>
  <c r="W12" i="34"/>
  <c r="W11" i="34"/>
  <c r="D10" i="34"/>
  <c r="N7" i="34"/>
  <c r="N5" i="34"/>
  <c r="N9" i="34" s="1"/>
  <c r="O5" i="34" s="1"/>
  <c r="O4" i="34"/>
  <c r="P4" i="34" s="1"/>
  <c r="Q4" i="34" s="1"/>
  <c r="R4" i="34" s="1"/>
  <c r="S4" i="34" s="1"/>
  <c r="T4" i="34" s="1"/>
  <c r="U4" i="34" s="1"/>
  <c r="V4" i="34" s="1"/>
  <c r="W4" i="34" s="1"/>
  <c r="O3" i="34"/>
  <c r="Q3439" i="58" l="1"/>
  <c r="T3438" i="58"/>
  <c r="U3438" i="58" s="1"/>
  <c r="O7" i="34"/>
  <c r="O9" i="34"/>
  <c r="P5" i="34" s="1"/>
  <c r="E3438" i="58" l="1"/>
  <c r="D3438" i="58"/>
  <c r="F3438" i="58" s="1"/>
  <c r="C3438" i="58"/>
  <c r="S3439" i="58"/>
  <c r="P7" i="34"/>
  <c r="P9" i="34"/>
  <c r="Q5" i="34" s="1"/>
  <c r="T3439" i="58" l="1"/>
  <c r="U3439" i="58" s="1"/>
  <c r="Q3440" i="58"/>
  <c r="Q7" i="34"/>
  <c r="Q9" i="34" s="1"/>
  <c r="R5" i="34" s="1"/>
  <c r="S3440" i="58" l="1"/>
  <c r="D3439" i="58"/>
  <c r="F3439" i="58" s="1"/>
  <c r="C3439" i="58"/>
  <c r="E3439" i="58"/>
  <c r="R7" i="34"/>
  <c r="R9" i="34" s="1"/>
  <c r="S5" i="34" s="1"/>
  <c r="Q3441" i="58" l="1"/>
  <c r="T3440" i="58"/>
  <c r="U3440" i="58" s="1"/>
  <c r="S7" i="34"/>
  <c r="S9" i="34"/>
  <c r="T5" i="34" s="1"/>
  <c r="E3440" i="58" l="1"/>
  <c r="D3440" i="58"/>
  <c r="F3440" i="58" s="1"/>
  <c r="C3440" i="58"/>
  <c r="S3441" i="58"/>
  <c r="T7" i="34"/>
  <c r="T9" i="34"/>
  <c r="U5" i="34" s="1"/>
  <c r="T3441" i="58" l="1"/>
  <c r="U3441" i="58" s="1"/>
  <c r="Q3442" i="58"/>
  <c r="U7" i="34"/>
  <c r="U9" i="34" s="1"/>
  <c r="V5" i="34" s="1"/>
  <c r="S3442" i="58" l="1"/>
  <c r="D3441" i="58"/>
  <c r="F3441" i="58" s="1"/>
  <c r="C3441" i="58"/>
  <c r="E3441" i="58"/>
  <c r="V7" i="34"/>
  <c r="V9" i="34" s="1"/>
  <c r="W5" i="34" s="1"/>
  <c r="Q3443" i="58" l="1"/>
  <c r="T3442" i="58"/>
  <c r="U3442" i="58" s="1"/>
  <c r="W7" i="34"/>
  <c r="W9" i="34"/>
  <c r="E3442" i="58" l="1"/>
  <c r="D3442" i="58"/>
  <c r="F3442" i="58" s="1"/>
  <c r="C3442" i="58"/>
  <c r="S3443" i="58"/>
  <c r="W19" i="33"/>
  <c r="Q15" i="33"/>
  <c r="R15" i="33" s="1"/>
  <c r="S15" i="33" s="1"/>
  <c r="T15" i="33" s="1"/>
  <c r="U15" i="33" s="1"/>
  <c r="V15" i="33" s="1"/>
  <c r="W15" i="33" s="1"/>
  <c r="P15" i="33"/>
  <c r="O15" i="33"/>
  <c r="N11" i="33"/>
  <c r="O7" i="33" s="1"/>
  <c r="D11" i="33"/>
  <c r="N16" i="33" s="1"/>
  <c r="N10" i="33"/>
  <c r="N25" i="33" s="1"/>
  <c r="N9" i="33"/>
  <c r="O6" i="33"/>
  <c r="P6" i="33" s="1"/>
  <c r="Q6" i="33" s="1"/>
  <c r="R6" i="33" s="1"/>
  <c r="S6" i="33" s="1"/>
  <c r="T6" i="33" s="1"/>
  <c r="U6" i="33" s="1"/>
  <c r="V6" i="33" s="1"/>
  <c r="W6" i="33" s="1"/>
  <c r="O3" i="33"/>
  <c r="T3443" i="58" l="1"/>
  <c r="U3443" i="58" s="1"/>
  <c r="Q3444" i="58"/>
  <c r="N18" i="33"/>
  <c r="N20" i="33"/>
  <c r="O16" i="33" s="1"/>
  <c r="O11" i="33"/>
  <c r="P7" i="33" s="1"/>
  <c r="O9" i="33"/>
  <c r="O10" i="33"/>
  <c r="S3444" i="58" l="1"/>
  <c r="D3443" i="58"/>
  <c r="F3443" i="58" s="1"/>
  <c r="C3443" i="58"/>
  <c r="E3443" i="58"/>
  <c r="P9" i="33"/>
  <c r="P11" i="33" s="1"/>
  <c r="Q7" i="33" s="1"/>
  <c r="O18" i="33"/>
  <c r="O20" i="33"/>
  <c r="P16" i="33" s="1"/>
  <c r="O25" i="33"/>
  <c r="P10" i="33"/>
  <c r="Q3445" i="58" l="1"/>
  <c r="T3444" i="58"/>
  <c r="U3444" i="58" s="1"/>
  <c r="Q9" i="33"/>
  <c r="Q11" i="33" s="1"/>
  <c r="R7" i="33" s="1"/>
  <c r="P18" i="33"/>
  <c r="P20" i="33"/>
  <c r="Q16" i="33" s="1"/>
  <c r="P25" i="33"/>
  <c r="Q10" i="33"/>
  <c r="E3444" i="58" l="1"/>
  <c r="D3444" i="58"/>
  <c r="F3444" i="58" s="1"/>
  <c r="C3444" i="58"/>
  <c r="S3445" i="58"/>
  <c r="R9" i="33"/>
  <c r="Q18" i="33"/>
  <c r="Q20" i="33" s="1"/>
  <c r="R16" i="33" s="1"/>
  <c r="Q25" i="33"/>
  <c r="R10" i="33"/>
  <c r="T3445" i="58" l="1"/>
  <c r="U3445" i="58" s="1"/>
  <c r="Q3446" i="58"/>
  <c r="R18" i="33"/>
  <c r="R20" i="33"/>
  <c r="S16" i="33" s="1"/>
  <c r="R25" i="33"/>
  <c r="S10" i="33"/>
  <c r="R11" i="33"/>
  <c r="S7" i="33" s="1"/>
  <c r="S3446" i="58" l="1"/>
  <c r="D3445" i="58"/>
  <c r="F3445" i="58" s="1"/>
  <c r="C3445" i="58"/>
  <c r="E3445" i="58"/>
  <c r="S25" i="33"/>
  <c r="T10" i="33"/>
  <c r="S18" i="33"/>
  <c r="S20" i="33"/>
  <c r="T16" i="33" s="1"/>
  <c r="S9" i="33"/>
  <c r="S11" i="33"/>
  <c r="T7" i="33" s="1"/>
  <c r="Q3447" i="58" l="1"/>
  <c r="T3446" i="58"/>
  <c r="U3446" i="58" s="1"/>
  <c r="T18" i="33"/>
  <c r="T20" i="33"/>
  <c r="U16" i="33" s="1"/>
  <c r="T9" i="33"/>
  <c r="T11" i="33" s="1"/>
  <c r="U7" i="33" s="1"/>
  <c r="T25" i="33"/>
  <c r="U10" i="33"/>
  <c r="E3446" i="58" l="1"/>
  <c r="D3446" i="58"/>
  <c r="F3446" i="58" s="1"/>
  <c r="C3446" i="58"/>
  <c r="S3447" i="58"/>
  <c r="U9" i="33"/>
  <c r="U11" i="33" s="1"/>
  <c r="V7" i="33" s="1"/>
  <c r="U25" i="33"/>
  <c r="V10" i="33"/>
  <c r="U18" i="33"/>
  <c r="U20" i="33" s="1"/>
  <c r="V16" i="33" s="1"/>
  <c r="T3447" i="58" l="1"/>
  <c r="U3447" i="58" s="1"/>
  <c r="Q3448" i="58"/>
  <c r="V18" i="33"/>
  <c r="V20" i="33"/>
  <c r="W16" i="33" s="1"/>
  <c r="V9" i="33"/>
  <c r="V11" i="33"/>
  <c r="W7" i="33" s="1"/>
  <c r="V25" i="33"/>
  <c r="W10" i="33"/>
  <c r="W25" i="33" s="1"/>
  <c r="X25" i="33" s="1"/>
  <c r="S3448" i="58" l="1"/>
  <c r="D3447" i="58"/>
  <c r="F3447" i="58" s="1"/>
  <c r="C3447" i="58"/>
  <c r="E3447" i="58"/>
  <c r="W9" i="33"/>
  <c r="W11" i="33" s="1"/>
  <c r="W18" i="33"/>
  <c r="W20" i="33"/>
  <c r="Q3449" i="58" l="1"/>
  <c r="T3448" i="58"/>
  <c r="U3448" i="58" s="1"/>
  <c r="D9" i="32"/>
  <c r="E3448" i="58" l="1"/>
  <c r="D3448" i="58"/>
  <c r="F3448" i="58" s="1"/>
  <c r="C3448" i="58"/>
  <c r="S3449" i="58"/>
  <c r="D10" i="31"/>
  <c r="D13" i="31" s="1"/>
  <c r="T3449" i="58" l="1"/>
  <c r="U3449" i="58" s="1"/>
  <c r="Q3450" i="58"/>
  <c r="D10" i="30"/>
  <c r="D11" i="30" s="1"/>
  <c r="S3450" i="58" l="1"/>
  <c r="D3449" i="58"/>
  <c r="F3449" i="58" s="1"/>
  <c r="C3449" i="58"/>
  <c r="E3449" i="58"/>
  <c r="D13" i="29"/>
  <c r="D10" i="29"/>
  <c r="M3" i="29"/>
  <c r="Q3451" i="58" l="1"/>
  <c r="T3450" i="58"/>
  <c r="U3450" i="58" s="1"/>
  <c r="F13" i="28"/>
  <c r="F20" i="28" s="1"/>
  <c r="D13" i="28"/>
  <c r="D20" i="28" s="1"/>
  <c r="F12" i="28"/>
  <c r="F14" i="28" s="1"/>
  <c r="D12" i="28"/>
  <c r="D14" i="28" s="1"/>
  <c r="F9" i="28"/>
  <c r="D9" i="28"/>
  <c r="E3450" i="58" l="1"/>
  <c r="D3450" i="58"/>
  <c r="F3450" i="58" s="1"/>
  <c r="C3450" i="58"/>
  <c r="S3451" i="58"/>
  <c r="D19" i="28"/>
  <c r="D16" i="28"/>
  <c r="F16" i="28"/>
  <c r="F19" i="28"/>
  <c r="T3451" i="58" l="1"/>
  <c r="U3451" i="58" s="1"/>
  <c r="Q3452" i="58"/>
  <c r="P13" i="27"/>
  <c r="P14" i="27" s="1"/>
  <c r="P15" i="27" s="1"/>
  <c r="P16" i="27" s="1"/>
  <c r="P17" i="27" s="1"/>
  <c r="P18" i="27" s="1"/>
  <c r="P19" i="27" s="1"/>
  <c r="P20" i="27" s="1"/>
  <c r="P21" i="27" s="1"/>
  <c r="P22" i="27" s="1"/>
  <c r="P23" i="27" s="1"/>
  <c r="P24" i="27" s="1"/>
  <c r="P25" i="27" s="1"/>
  <c r="P26" i="27" s="1"/>
  <c r="P27" i="27" s="1"/>
  <c r="P28" i="27" s="1"/>
  <c r="P29" i="27" s="1"/>
  <c r="P30" i="27" s="1"/>
  <c r="P31" i="27" s="1"/>
  <c r="P32" i="27" s="1"/>
  <c r="P33" i="27" s="1"/>
  <c r="P34" i="27" s="1"/>
  <c r="P35" i="27" s="1"/>
  <c r="P36" i="27" s="1"/>
  <c r="P37" i="27" s="1"/>
  <c r="P38" i="27" s="1"/>
  <c r="P39" i="27" s="1"/>
  <c r="P40" i="27" s="1"/>
  <c r="P41" i="27" s="1"/>
  <c r="P42" i="27" s="1"/>
  <c r="P43" i="27" s="1"/>
  <c r="P44" i="27" s="1"/>
  <c r="P45" i="27" s="1"/>
  <c r="P46" i="27" s="1"/>
  <c r="P47" i="27" s="1"/>
  <c r="P48" i="27" s="1"/>
  <c r="P49" i="27" s="1"/>
  <c r="P50" i="27" s="1"/>
  <c r="P51" i="27" s="1"/>
  <c r="P52" i="27" s="1"/>
  <c r="P53" i="27" s="1"/>
  <c r="P54" i="27" s="1"/>
  <c r="P55" i="27" s="1"/>
  <c r="P56" i="27" s="1"/>
  <c r="P57" i="27" s="1"/>
  <c r="P58" i="27" s="1"/>
  <c r="P59" i="27" s="1"/>
  <c r="P60" i="27" s="1"/>
  <c r="P61" i="27" s="1"/>
  <c r="P62" i="27" s="1"/>
  <c r="P63" i="27" s="1"/>
  <c r="P64" i="27" s="1"/>
  <c r="P65" i="27" s="1"/>
  <c r="P66" i="27" s="1"/>
  <c r="P67" i="27" s="1"/>
  <c r="P68" i="27" s="1"/>
  <c r="P69" i="27" s="1"/>
  <c r="P70" i="27" s="1"/>
  <c r="P71" i="27" s="1"/>
  <c r="P72" i="27" s="1"/>
  <c r="P73" i="27" s="1"/>
  <c r="P74" i="27" s="1"/>
  <c r="P75" i="27" s="1"/>
  <c r="P76" i="27" s="1"/>
  <c r="P77" i="27" s="1"/>
  <c r="P78" i="27" s="1"/>
  <c r="P79" i="27" s="1"/>
  <c r="P80" i="27" s="1"/>
  <c r="P81" i="27" s="1"/>
  <c r="P82" i="27" s="1"/>
  <c r="P83" i="27" s="1"/>
  <c r="P84" i="27" s="1"/>
  <c r="P85" i="27" s="1"/>
  <c r="P86" i="27" s="1"/>
  <c r="P87" i="27" s="1"/>
  <c r="P88" i="27" s="1"/>
  <c r="P89" i="27" s="1"/>
  <c r="P90" i="27" s="1"/>
  <c r="P91" i="27" s="1"/>
  <c r="P92" i="27" s="1"/>
  <c r="P93" i="27" s="1"/>
  <c r="P94" i="27" s="1"/>
  <c r="P95" i="27" s="1"/>
  <c r="P96" i="27" s="1"/>
  <c r="P97" i="27" s="1"/>
  <c r="P98" i="27" s="1"/>
  <c r="P99" i="27" s="1"/>
  <c r="P100" i="27" s="1"/>
  <c r="P101" i="27" s="1"/>
  <c r="P102" i="27" s="1"/>
  <c r="P103" i="27" s="1"/>
  <c r="P104" i="27" s="1"/>
  <c r="P105" i="27" s="1"/>
  <c r="P106" i="27" s="1"/>
  <c r="P107" i="27" s="1"/>
  <c r="P108" i="27" s="1"/>
  <c r="P109" i="27" s="1"/>
  <c r="P110" i="27" s="1"/>
  <c r="P111" i="27" s="1"/>
  <c r="P112" i="27" s="1"/>
  <c r="P113" i="27" s="1"/>
  <c r="P114" i="27" s="1"/>
  <c r="P115" i="27" s="1"/>
  <c r="P116" i="27" s="1"/>
  <c r="P117" i="27" s="1"/>
  <c r="P118" i="27" s="1"/>
  <c r="P119" i="27" s="1"/>
  <c r="P120" i="27" s="1"/>
  <c r="P121" i="27" s="1"/>
  <c r="P122" i="27" s="1"/>
  <c r="P123" i="27" s="1"/>
  <c r="P124" i="27" s="1"/>
  <c r="P125" i="27" s="1"/>
  <c r="P126" i="27" s="1"/>
  <c r="P127" i="27" s="1"/>
  <c r="P128" i="27" s="1"/>
  <c r="P129" i="27" s="1"/>
  <c r="P130" i="27" s="1"/>
  <c r="P131" i="27" s="1"/>
  <c r="P132" i="27" s="1"/>
  <c r="P133" i="27" s="1"/>
  <c r="P134" i="27" s="1"/>
  <c r="P135" i="27" s="1"/>
  <c r="P136" i="27" s="1"/>
  <c r="P137" i="27" s="1"/>
  <c r="P138" i="27" s="1"/>
  <c r="P139" i="27" s="1"/>
  <c r="P140" i="27" s="1"/>
  <c r="P141" i="27" s="1"/>
  <c r="P142" i="27" s="1"/>
  <c r="P143" i="27" s="1"/>
  <c r="P144" i="27" s="1"/>
  <c r="P145" i="27" s="1"/>
  <c r="P146" i="27" s="1"/>
  <c r="P147" i="27" s="1"/>
  <c r="P148" i="27" s="1"/>
  <c r="P149" i="27" s="1"/>
  <c r="P150" i="27" s="1"/>
  <c r="P151" i="27" s="1"/>
  <c r="P152" i="27" s="1"/>
  <c r="P153" i="27" s="1"/>
  <c r="P154" i="27" s="1"/>
  <c r="P155" i="27" s="1"/>
  <c r="P156" i="27" s="1"/>
  <c r="P157" i="27" s="1"/>
  <c r="P158" i="27" s="1"/>
  <c r="P159" i="27" s="1"/>
  <c r="P160" i="27" s="1"/>
  <c r="P161" i="27" s="1"/>
  <c r="P162" i="27" s="1"/>
  <c r="P163" i="27" s="1"/>
  <c r="P164" i="27" s="1"/>
  <c r="P165" i="27" s="1"/>
  <c r="P166" i="27" s="1"/>
  <c r="P167" i="27" s="1"/>
  <c r="P168" i="27" s="1"/>
  <c r="P169" i="27" s="1"/>
  <c r="P170" i="27" s="1"/>
  <c r="P171" i="27" s="1"/>
  <c r="P172" i="27" s="1"/>
  <c r="P173" i="27" s="1"/>
  <c r="P174" i="27" s="1"/>
  <c r="P175" i="27" s="1"/>
  <c r="P176" i="27" s="1"/>
  <c r="P177" i="27" s="1"/>
  <c r="P178" i="27" s="1"/>
  <c r="P179" i="27" s="1"/>
  <c r="P180" i="27" s="1"/>
  <c r="P181" i="27" s="1"/>
  <c r="P182" i="27" s="1"/>
  <c r="P183" i="27" s="1"/>
  <c r="P184" i="27" s="1"/>
  <c r="P185" i="27" s="1"/>
  <c r="P186" i="27" s="1"/>
  <c r="P187" i="27" s="1"/>
  <c r="P188" i="27" s="1"/>
  <c r="P189" i="27" s="1"/>
  <c r="P190" i="27" s="1"/>
  <c r="P191" i="27" s="1"/>
  <c r="P192" i="27" s="1"/>
  <c r="P193" i="27" s="1"/>
  <c r="P194" i="27" s="1"/>
  <c r="P195" i="27" s="1"/>
  <c r="P196" i="27" s="1"/>
  <c r="P197" i="27" s="1"/>
  <c r="P198" i="27" s="1"/>
  <c r="P199" i="27" s="1"/>
  <c r="P200" i="27" s="1"/>
  <c r="P201" i="27" s="1"/>
  <c r="P202" i="27" s="1"/>
  <c r="P203" i="27" s="1"/>
  <c r="P204" i="27" s="1"/>
  <c r="P205" i="27" s="1"/>
  <c r="P206" i="27" s="1"/>
  <c r="P207" i="27" s="1"/>
  <c r="P208" i="27" s="1"/>
  <c r="P209" i="27" s="1"/>
  <c r="P210" i="27" s="1"/>
  <c r="P211" i="27" s="1"/>
  <c r="P212" i="27" s="1"/>
  <c r="P213" i="27" s="1"/>
  <c r="P214" i="27" s="1"/>
  <c r="P215" i="27" s="1"/>
  <c r="P216" i="27" s="1"/>
  <c r="P217" i="27" s="1"/>
  <c r="P218" i="27" s="1"/>
  <c r="P219" i="27" s="1"/>
  <c r="P220" i="27" s="1"/>
  <c r="P221" i="27" s="1"/>
  <c r="P222" i="27" s="1"/>
  <c r="P223" i="27" s="1"/>
  <c r="P224" i="27" s="1"/>
  <c r="P225" i="27" s="1"/>
  <c r="P226" i="27" s="1"/>
  <c r="P227" i="27" s="1"/>
  <c r="P228" i="27" s="1"/>
  <c r="P229" i="27" s="1"/>
  <c r="P230" i="27" s="1"/>
  <c r="P231" i="27" s="1"/>
  <c r="P232" i="27" s="1"/>
  <c r="P233" i="27" s="1"/>
  <c r="P234" i="27" s="1"/>
  <c r="P235" i="27" s="1"/>
  <c r="P236" i="27" s="1"/>
  <c r="P237" i="27" s="1"/>
  <c r="P238" i="27" s="1"/>
  <c r="P239" i="27" s="1"/>
  <c r="P240" i="27" s="1"/>
  <c r="P241" i="27" s="1"/>
  <c r="P242" i="27" s="1"/>
  <c r="P243" i="27" s="1"/>
  <c r="P244" i="27" s="1"/>
  <c r="P245" i="27" s="1"/>
  <c r="P246" i="27" s="1"/>
  <c r="P247" i="27" s="1"/>
  <c r="P248" i="27" s="1"/>
  <c r="P249" i="27" s="1"/>
  <c r="P250" i="27" s="1"/>
  <c r="P251" i="27" s="1"/>
  <c r="P252" i="27" s="1"/>
  <c r="P253" i="27" s="1"/>
  <c r="P254" i="27" s="1"/>
  <c r="P255" i="27" s="1"/>
  <c r="P256" i="27" s="1"/>
  <c r="P257" i="27" s="1"/>
  <c r="P258" i="27" s="1"/>
  <c r="P259" i="27" s="1"/>
  <c r="P260" i="27" s="1"/>
  <c r="P261" i="27" s="1"/>
  <c r="P262" i="27" s="1"/>
  <c r="P263" i="27" s="1"/>
  <c r="P264" i="27" s="1"/>
  <c r="P265" i="27" s="1"/>
  <c r="P266" i="27" s="1"/>
  <c r="P267" i="27" s="1"/>
  <c r="P268" i="27" s="1"/>
  <c r="P269" i="27" s="1"/>
  <c r="P270" i="27" s="1"/>
  <c r="P271" i="27" s="1"/>
  <c r="P272" i="27" s="1"/>
  <c r="P273" i="27" s="1"/>
  <c r="P274" i="27" s="1"/>
  <c r="P275" i="27" s="1"/>
  <c r="P276" i="27" s="1"/>
  <c r="P277" i="27" s="1"/>
  <c r="P278" i="27" s="1"/>
  <c r="P279" i="27" s="1"/>
  <c r="P280" i="27" s="1"/>
  <c r="P281" i="27" s="1"/>
  <c r="P282" i="27" s="1"/>
  <c r="P283" i="27" s="1"/>
  <c r="P284" i="27" s="1"/>
  <c r="P285" i="27" s="1"/>
  <c r="P286" i="27" s="1"/>
  <c r="P287" i="27" s="1"/>
  <c r="P288" i="27" s="1"/>
  <c r="P289" i="27" s="1"/>
  <c r="P290" i="27" s="1"/>
  <c r="P291" i="27" s="1"/>
  <c r="P292" i="27" s="1"/>
  <c r="P293" i="27" s="1"/>
  <c r="P294" i="27" s="1"/>
  <c r="P295" i="27" s="1"/>
  <c r="P296" i="27" s="1"/>
  <c r="P297" i="27" s="1"/>
  <c r="P298" i="27" s="1"/>
  <c r="P299" i="27" s="1"/>
  <c r="P300" i="27" s="1"/>
  <c r="P301" i="27" s="1"/>
  <c r="P302" i="27" s="1"/>
  <c r="P303" i="27" s="1"/>
  <c r="P304" i="27" s="1"/>
  <c r="P305" i="27" s="1"/>
  <c r="P306" i="27" s="1"/>
  <c r="P307" i="27" s="1"/>
  <c r="P308" i="27" s="1"/>
  <c r="P309" i="27" s="1"/>
  <c r="P310" i="27" s="1"/>
  <c r="P311" i="27" s="1"/>
  <c r="P312" i="27" s="1"/>
  <c r="P313" i="27" s="1"/>
  <c r="P314" i="27" s="1"/>
  <c r="P315" i="27" s="1"/>
  <c r="P316" i="27" s="1"/>
  <c r="P317" i="27" s="1"/>
  <c r="P318" i="27" s="1"/>
  <c r="P319" i="27" s="1"/>
  <c r="P320" i="27" s="1"/>
  <c r="P321" i="27" s="1"/>
  <c r="P322" i="27" s="1"/>
  <c r="P323" i="27" s="1"/>
  <c r="P324" i="27" s="1"/>
  <c r="P325" i="27" s="1"/>
  <c r="P326" i="27" s="1"/>
  <c r="P327" i="27" s="1"/>
  <c r="P328" i="27" s="1"/>
  <c r="P329" i="27" s="1"/>
  <c r="P330" i="27" s="1"/>
  <c r="P331" i="27" s="1"/>
  <c r="P332" i="27" s="1"/>
  <c r="P333" i="27" s="1"/>
  <c r="P334" i="27" s="1"/>
  <c r="P335" i="27" s="1"/>
  <c r="P336" i="27" s="1"/>
  <c r="P337" i="27" s="1"/>
  <c r="P338" i="27" s="1"/>
  <c r="P339" i="27" s="1"/>
  <c r="P340" i="27" s="1"/>
  <c r="P341" i="27" s="1"/>
  <c r="P342" i="27" s="1"/>
  <c r="P343" i="27" s="1"/>
  <c r="P344" i="27" s="1"/>
  <c r="P345" i="27" s="1"/>
  <c r="P346" i="27" s="1"/>
  <c r="P347" i="27" s="1"/>
  <c r="P348" i="27" s="1"/>
  <c r="P349" i="27" s="1"/>
  <c r="P350" i="27" s="1"/>
  <c r="P351" i="27" s="1"/>
  <c r="P352" i="27" s="1"/>
  <c r="P353" i="27" s="1"/>
  <c r="P354" i="27" s="1"/>
  <c r="P355" i="27" s="1"/>
  <c r="P356" i="27" s="1"/>
  <c r="P357" i="27" s="1"/>
  <c r="P358" i="27" s="1"/>
  <c r="P359" i="27" s="1"/>
  <c r="P360" i="27" s="1"/>
  <c r="P361" i="27" s="1"/>
  <c r="P362" i="27" s="1"/>
  <c r="P363" i="27" s="1"/>
  <c r="P364" i="27" s="1"/>
  <c r="P365" i="27" s="1"/>
  <c r="P366" i="27" s="1"/>
  <c r="P367" i="27" s="1"/>
  <c r="P368" i="27" s="1"/>
  <c r="P369" i="27" s="1"/>
  <c r="P370" i="27" s="1"/>
  <c r="P371" i="27" s="1"/>
  <c r="P372" i="27" s="1"/>
  <c r="P373" i="27" s="1"/>
  <c r="P374" i="27" s="1"/>
  <c r="P375" i="27" s="1"/>
  <c r="P376" i="27" s="1"/>
  <c r="P377" i="27" s="1"/>
  <c r="P378" i="27" s="1"/>
  <c r="P379" i="27" s="1"/>
  <c r="P380" i="27" s="1"/>
  <c r="P381" i="27" s="1"/>
  <c r="P382" i="27" s="1"/>
  <c r="P383" i="27" s="1"/>
  <c r="P384" i="27" s="1"/>
  <c r="P385" i="27" s="1"/>
  <c r="P386" i="27" s="1"/>
  <c r="P387" i="27" s="1"/>
  <c r="P388" i="27" s="1"/>
  <c r="P389" i="27" s="1"/>
  <c r="P390" i="27" s="1"/>
  <c r="P391" i="27" s="1"/>
  <c r="P392" i="27" s="1"/>
  <c r="P393" i="27" s="1"/>
  <c r="P394" i="27" s="1"/>
  <c r="P395" i="27" s="1"/>
  <c r="P396" i="27" s="1"/>
  <c r="P397" i="27" s="1"/>
  <c r="P398" i="27" s="1"/>
  <c r="P399" i="27" s="1"/>
  <c r="P400" i="27" s="1"/>
  <c r="P401" i="27" s="1"/>
  <c r="P402" i="27" s="1"/>
  <c r="P403" i="27" s="1"/>
  <c r="P404" i="27" s="1"/>
  <c r="P405" i="27" s="1"/>
  <c r="P406" i="27" s="1"/>
  <c r="P407" i="27" s="1"/>
  <c r="P408" i="27" s="1"/>
  <c r="P409" i="27" s="1"/>
  <c r="P410" i="27" s="1"/>
  <c r="P411" i="27" s="1"/>
  <c r="P412" i="27" s="1"/>
  <c r="P413" i="27" s="1"/>
  <c r="P414" i="27" s="1"/>
  <c r="P415" i="27" s="1"/>
  <c r="P416" i="27" s="1"/>
  <c r="P417" i="27" s="1"/>
  <c r="P418" i="27" s="1"/>
  <c r="P419" i="27" s="1"/>
  <c r="P420" i="27" s="1"/>
  <c r="P421" i="27" s="1"/>
  <c r="P422" i="27" s="1"/>
  <c r="P423" i="27" s="1"/>
  <c r="P424" i="27" s="1"/>
  <c r="P425" i="27" s="1"/>
  <c r="P426" i="27" s="1"/>
  <c r="P427" i="27" s="1"/>
  <c r="P428" i="27" s="1"/>
  <c r="P429" i="27" s="1"/>
  <c r="P430" i="27" s="1"/>
  <c r="P431" i="27" s="1"/>
  <c r="P432" i="27" s="1"/>
  <c r="P433" i="27" s="1"/>
  <c r="P434" i="27" s="1"/>
  <c r="P435" i="27" s="1"/>
  <c r="P436" i="27" s="1"/>
  <c r="P437" i="27" s="1"/>
  <c r="P438" i="27" s="1"/>
  <c r="P439" i="27" s="1"/>
  <c r="P440" i="27" s="1"/>
  <c r="P441" i="27" s="1"/>
  <c r="P442" i="27" s="1"/>
  <c r="P443" i="27" s="1"/>
  <c r="P444" i="27" s="1"/>
  <c r="P445" i="27" s="1"/>
  <c r="P446" i="27" s="1"/>
  <c r="P447" i="27" s="1"/>
  <c r="P448" i="27" s="1"/>
  <c r="P449" i="27" s="1"/>
  <c r="P450" i="27" s="1"/>
  <c r="P451" i="27" s="1"/>
  <c r="P452" i="27" s="1"/>
  <c r="P453" i="27" s="1"/>
  <c r="P454" i="27" s="1"/>
  <c r="P455" i="27" s="1"/>
  <c r="P456" i="27" s="1"/>
  <c r="P457" i="27" s="1"/>
  <c r="P458" i="27" s="1"/>
  <c r="P459" i="27" s="1"/>
  <c r="P460" i="27" s="1"/>
  <c r="P461" i="27" s="1"/>
  <c r="P462" i="27" s="1"/>
  <c r="P463" i="27" s="1"/>
  <c r="P464" i="27" s="1"/>
  <c r="P465" i="27" s="1"/>
  <c r="P466" i="27" s="1"/>
  <c r="P467" i="27" s="1"/>
  <c r="P468" i="27" s="1"/>
  <c r="P469" i="27" s="1"/>
  <c r="P470" i="27" s="1"/>
  <c r="P471" i="27" s="1"/>
  <c r="P472" i="27" s="1"/>
  <c r="P473" i="27" s="1"/>
  <c r="P474" i="27" s="1"/>
  <c r="P475" i="27" s="1"/>
  <c r="P476" i="27" s="1"/>
  <c r="P477" i="27" s="1"/>
  <c r="P478" i="27" s="1"/>
  <c r="P479" i="27" s="1"/>
  <c r="P480" i="27" s="1"/>
  <c r="P481" i="27" s="1"/>
  <c r="P482" i="27" s="1"/>
  <c r="P483" i="27" s="1"/>
  <c r="P484" i="27" s="1"/>
  <c r="P485" i="27" s="1"/>
  <c r="P486" i="27" s="1"/>
  <c r="P487" i="27" s="1"/>
  <c r="P488" i="27" s="1"/>
  <c r="P489" i="27" s="1"/>
  <c r="P490" i="27" s="1"/>
  <c r="P491" i="27" s="1"/>
  <c r="P492" i="27" s="1"/>
  <c r="P493" i="27" s="1"/>
  <c r="P494" i="27" s="1"/>
  <c r="P495" i="27" s="1"/>
  <c r="P496" i="27" s="1"/>
  <c r="P497" i="27" s="1"/>
  <c r="P498" i="27" s="1"/>
  <c r="P499" i="27" s="1"/>
  <c r="P500" i="27" s="1"/>
  <c r="P501" i="27" s="1"/>
  <c r="P502" i="27" s="1"/>
  <c r="P503" i="27" s="1"/>
  <c r="P504" i="27" s="1"/>
  <c r="P505" i="27" s="1"/>
  <c r="P506" i="27" s="1"/>
  <c r="P507" i="27" s="1"/>
  <c r="P508" i="27" s="1"/>
  <c r="P509" i="27" s="1"/>
  <c r="P510" i="27" s="1"/>
  <c r="P511" i="27" s="1"/>
  <c r="P512" i="27" s="1"/>
  <c r="P513" i="27" s="1"/>
  <c r="P514" i="27" s="1"/>
  <c r="P515" i="27" s="1"/>
  <c r="P516" i="27" s="1"/>
  <c r="P517" i="27" s="1"/>
  <c r="P518" i="27" s="1"/>
  <c r="P519" i="27" s="1"/>
  <c r="P520" i="27" s="1"/>
  <c r="P521" i="27" s="1"/>
  <c r="P522" i="27" s="1"/>
  <c r="P523" i="27" s="1"/>
  <c r="P524" i="27" s="1"/>
  <c r="P525" i="27" s="1"/>
  <c r="P526" i="27" s="1"/>
  <c r="P527" i="27" s="1"/>
  <c r="P528" i="27" s="1"/>
  <c r="P529" i="27" s="1"/>
  <c r="P530" i="27" s="1"/>
  <c r="P531" i="27" s="1"/>
  <c r="P532" i="27" s="1"/>
  <c r="P533" i="27" s="1"/>
  <c r="P534" i="27" s="1"/>
  <c r="P535" i="27" s="1"/>
  <c r="P536" i="27" s="1"/>
  <c r="P537" i="27" s="1"/>
  <c r="P538" i="27" s="1"/>
  <c r="P539" i="27" s="1"/>
  <c r="P540" i="27" s="1"/>
  <c r="P541" i="27" s="1"/>
  <c r="P542" i="27" s="1"/>
  <c r="P543" i="27" s="1"/>
  <c r="P544" i="27" s="1"/>
  <c r="P545" i="27" s="1"/>
  <c r="P546" i="27" s="1"/>
  <c r="P547" i="27" s="1"/>
  <c r="P548" i="27" s="1"/>
  <c r="P549" i="27" s="1"/>
  <c r="P550" i="27" s="1"/>
  <c r="P551" i="27" s="1"/>
  <c r="P552" i="27" s="1"/>
  <c r="P553" i="27" s="1"/>
  <c r="P554" i="27" s="1"/>
  <c r="P555" i="27" s="1"/>
  <c r="P556" i="27" s="1"/>
  <c r="P557" i="27" s="1"/>
  <c r="P558" i="27" s="1"/>
  <c r="P559" i="27" s="1"/>
  <c r="P560" i="27" s="1"/>
  <c r="P561" i="27" s="1"/>
  <c r="P562" i="27" s="1"/>
  <c r="P563" i="27" s="1"/>
  <c r="P564" i="27" s="1"/>
  <c r="P565" i="27" s="1"/>
  <c r="P566" i="27" s="1"/>
  <c r="P567" i="27" s="1"/>
  <c r="P568" i="27" s="1"/>
  <c r="P569" i="27" s="1"/>
  <c r="P570" i="27" s="1"/>
  <c r="P571" i="27" s="1"/>
  <c r="P572" i="27" s="1"/>
  <c r="P573" i="27" s="1"/>
  <c r="P574" i="27" s="1"/>
  <c r="P575" i="27" s="1"/>
  <c r="P576" i="27" s="1"/>
  <c r="P577" i="27" s="1"/>
  <c r="P578" i="27" s="1"/>
  <c r="P579" i="27" s="1"/>
  <c r="P580" i="27" s="1"/>
  <c r="P581" i="27" s="1"/>
  <c r="P582" i="27" s="1"/>
  <c r="P583" i="27" s="1"/>
  <c r="P584" i="27" s="1"/>
  <c r="P585" i="27" s="1"/>
  <c r="P586" i="27" s="1"/>
  <c r="P587" i="27" s="1"/>
  <c r="P588" i="27" s="1"/>
  <c r="P589" i="27" s="1"/>
  <c r="P590" i="27" s="1"/>
  <c r="P591" i="27" s="1"/>
  <c r="P592" i="27" s="1"/>
  <c r="P593" i="27" s="1"/>
  <c r="P594" i="27" s="1"/>
  <c r="P595" i="27" s="1"/>
  <c r="P596" i="27" s="1"/>
  <c r="P597" i="27" s="1"/>
  <c r="P598" i="27" s="1"/>
  <c r="P599" i="27" s="1"/>
  <c r="P600" i="27" s="1"/>
  <c r="P601" i="27" s="1"/>
  <c r="P602" i="27" s="1"/>
  <c r="P603" i="27" s="1"/>
  <c r="P604" i="27" s="1"/>
  <c r="P605" i="27" s="1"/>
  <c r="P606" i="27" s="1"/>
  <c r="P607" i="27" s="1"/>
  <c r="P608" i="27" s="1"/>
  <c r="P609" i="27" s="1"/>
  <c r="P610" i="27" s="1"/>
  <c r="P611" i="27" s="1"/>
  <c r="P612" i="27" s="1"/>
  <c r="P613" i="27" s="1"/>
  <c r="P614" i="27" s="1"/>
  <c r="P615" i="27" s="1"/>
  <c r="P616" i="27" s="1"/>
  <c r="P617" i="27" s="1"/>
  <c r="P618" i="27" s="1"/>
  <c r="P619" i="27" s="1"/>
  <c r="P620" i="27" s="1"/>
  <c r="P621" i="27" s="1"/>
  <c r="P622" i="27" s="1"/>
  <c r="P623" i="27" s="1"/>
  <c r="P624" i="27" s="1"/>
  <c r="P625" i="27" s="1"/>
  <c r="P626" i="27" s="1"/>
  <c r="P627" i="27" s="1"/>
  <c r="P628" i="27" s="1"/>
  <c r="P629" i="27" s="1"/>
  <c r="P630" i="27" s="1"/>
  <c r="P631" i="27" s="1"/>
  <c r="P632" i="27" s="1"/>
  <c r="P633" i="27" s="1"/>
  <c r="P634" i="27" s="1"/>
  <c r="P635" i="27" s="1"/>
  <c r="P636" i="27" s="1"/>
  <c r="P637" i="27" s="1"/>
  <c r="P638" i="27" s="1"/>
  <c r="P639" i="27" s="1"/>
  <c r="P640" i="27" s="1"/>
  <c r="P641" i="27" s="1"/>
  <c r="P642" i="27" s="1"/>
  <c r="P643" i="27" s="1"/>
  <c r="P644" i="27" s="1"/>
  <c r="P645" i="27" s="1"/>
  <c r="P646" i="27" s="1"/>
  <c r="P647" i="27" s="1"/>
  <c r="P648" i="27" s="1"/>
  <c r="P649" i="27" s="1"/>
  <c r="P650" i="27" s="1"/>
  <c r="P651" i="27" s="1"/>
  <c r="P652" i="27" s="1"/>
  <c r="P653" i="27" s="1"/>
  <c r="P654" i="27" s="1"/>
  <c r="P655" i="27" s="1"/>
  <c r="P656" i="27" s="1"/>
  <c r="P657" i="27" s="1"/>
  <c r="P658" i="27" s="1"/>
  <c r="P659" i="27" s="1"/>
  <c r="P660" i="27" s="1"/>
  <c r="P661" i="27" s="1"/>
  <c r="P662" i="27" s="1"/>
  <c r="P663" i="27" s="1"/>
  <c r="P664" i="27" s="1"/>
  <c r="P665" i="27" s="1"/>
  <c r="P666" i="27" s="1"/>
  <c r="P667" i="27" s="1"/>
  <c r="P668" i="27" s="1"/>
  <c r="P669" i="27" s="1"/>
  <c r="P670" i="27" s="1"/>
  <c r="P671" i="27" s="1"/>
  <c r="P672" i="27" s="1"/>
  <c r="P673" i="27" s="1"/>
  <c r="P674" i="27" s="1"/>
  <c r="P675" i="27" s="1"/>
  <c r="P676" i="27" s="1"/>
  <c r="P677" i="27" s="1"/>
  <c r="P678" i="27" s="1"/>
  <c r="P679" i="27" s="1"/>
  <c r="P680" i="27" s="1"/>
  <c r="P681" i="27" s="1"/>
  <c r="P682" i="27" s="1"/>
  <c r="P683" i="27" s="1"/>
  <c r="P684" i="27" s="1"/>
  <c r="P685" i="27" s="1"/>
  <c r="P686" i="27" s="1"/>
  <c r="P687" i="27" s="1"/>
  <c r="P688" i="27" s="1"/>
  <c r="P689" i="27" s="1"/>
  <c r="P690" i="27" s="1"/>
  <c r="P691" i="27" s="1"/>
  <c r="P692" i="27" s="1"/>
  <c r="P693" i="27" s="1"/>
  <c r="P694" i="27" s="1"/>
  <c r="P695" i="27" s="1"/>
  <c r="P696" i="27" s="1"/>
  <c r="P697" i="27" s="1"/>
  <c r="P698" i="27" s="1"/>
  <c r="P699" i="27" s="1"/>
  <c r="P700" i="27" s="1"/>
  <c r="P701" i="27" s="1"/>
  <c r="P702" i="27" s="1"/>
  <c r="P703" i="27" s="1"/>
  <c r="P704" i="27" s="1"/>
  <c r="P705" i="27" s="1"/>
  <c r="P706" i="27" s="1"/>
  <c r="P707" i="27" s="1"/>
  <c r="P708" i="27" s="1"/>
  <c r="P709" i="27" s="1"/>
  <c r="P710" i="27" s="1"/>
  <c r="P711" i="27" s="1"/>
  <c r="P712" i="27" s="1"/>
  <c r="P713" i="27" s="1"/>
  <c r="P714" i="27" s="1"/>
  <c r="P715" i="27" s="1"/>
  <c r="P716" i="27" s="1"/>
  <c r="P717" i="27" s="1"/>
  <c r="P718" i="27" s="1"/>
  <c r="P719" i="27" s="1"/>
  <c r="P720" i="27" s="1"/>
  <c r="P721" i="27" s="1"/>
  <c r="P722" i="27" s="1"/>
  <c r="P723" i="27" s="1"/>
  <c r="P724" i="27" s="1"/>
  <c r="P725" i="27" s="1"/>
  <c r="P726" i="27" s="1"/>
  <c r="P727" i="27" s="1"/>
  <c r="P728" i="27" s="1"/>
  <c r="P729" i="27" s="1"/>
  <c r="P730" i="27" s="1"/>
  <c r="P731" i="27" s="1"/>
  <c r="P732" i="27" s="1"/>
  <c r="P733" i="27" s="1"/>
  <c r="P734" i="27" s="1"/>
  <c r="P735" i="27" s="1"/>
  <c r="P736" i="27" s="1"/>
  <c r="P737" i="27" s="1"/>
  <c r="P738" i="27" s="1"/>
  <c r="P739" i="27" s="1"/>
  <c r="P740" i="27" s="1"/>
  <c r="P741" i="27" s="1"/>
  <c r="P742" i="27" s="1"/>
  <c r="P743" i="27" s="1"/>
  <c r="P744" i="27" s="1"/>
  <c r="P745" i="27" s="1"/>
  <c r="P746" i="27" s="1"/>
  <c r="P747" i="27" s="1"/>
  <c r="P748" i="27" s="1"/>
  <c r="P749" i="27" s="1"/>
  <c r="P750" i="27" s="1"/>
  <c r="P751" i="27" s="1"/>
  <c r="P752" i="27" s="1"/>
  <c r="P753" i="27" s="1"/>
  <c r="P754" i="27" s="1"/>
  <c r="P755" i="27" s="1"/>
  <c r="P756" i="27" s="1"/>
  <c r="P757" i="27" s="1"/>
  <c r="P758" i="27" s="1"/>
  <c r="P759" i="27" s="1"/>
  <c r="P760" i="27" s="1"/>
  <c r="P761" i="27" s="1"/>
  <c r="P762" i="27" s="1"/>
  <c r="P763" i="27" s="1"/>
  <c r="P764" i="27" s="1"/>
  <c r="P765" i="27" s="1"/>
  <c r="P766" i="27" s="1"/>
  <c r="P767" i="27" s="1"/>
  <c r="P768" i="27" s="1"/>
  <c r="P769" i="27" s="1"/>
  <c r="P770" i="27" s="1"/>
  <c r="P771" i="27" s="1"/>
  <c r="P772" i="27" s="1"/>
  <c r="P773" i="27" s="1"/>
  <c r="P774" i="27" s="1"/>
  <c r="P775" i="27" s="1"/>
  <c r="P776" i="27" s="1"/>
  <c r="P777" i="27" s="1"/>
  <c r="P778" i="27" s="1"/>
  <c r="P779" i="27" s="1"/>
  <c r="P780" i="27" s="1"/>
  <c r="P781" i="27" s="1"/>
  <c r="P782" i="27" s="1"/>
  <c r="P783" i="27" s="1"/>
  <c r="P784" i="27" s="1"/>
  <c r="P785" i="27" s="1"/>
  <c r="P786" i="27" s="1"/>
  <c r="P787" i="27" s="1"/>
  <c r="P788" i="27" s="1"/>
  <c r="P789" i="27" s="1"/>
  <c r="P790" i="27" s="1"/>
  <c r="P791" i="27" s="1"/>
  <c r="P792" i="27" s="1"/>
  <c r="P793" i="27" s="1"/>
  <c r="P794" i="27" s="1"/>
  <c r="P795" i="27" s="1"/>
  <c r="P796" i="27" s="1"/>
  <c r="P797" i="27" s="1"/>
  <c r="P798" i="27" s="1"/>
  <c r="P799" i="27" s="1"/>
  <c r="P800" i="27" s="1"/>
  <c r="P801" i="27" s="1"/>
  <c r="P802" i="27" s="1"/>
  <c r="P803" i="27" s="1"/>
  <c r="P804" i="27" s="1"/>
  <c r="P805" i="27" s="1"/>
  <c r="P806" i="27" s="1"/>
  <c r="P807" i="27" s="1"/>
  <c r="P808" i="27" s="1"/>
  <c r="P809" i="27" s="1"/>
  <c r="P810" i="27" s="1"/>
  <c r="P811" i="27" s="1"/>
  <c r="P812" i="27" s="1"/>
  <c r="P813" i="27" s="1"/>
  <c r="P814" i="27" s="1"/>
  <c r="P815" i="27" s="1"/>
  <c r="P816" i="27" s="1"/>
  <c r="P817" i="27" s="1"/>
  <c r="P818" i="27" s="1"/>
  <c r="P819" i="27" s="1"/>
  <c r="P820" i="27" s="1"/>
  <c r="P821" i="27" s="1"/>
  <c r="P822" i="27" s="1"/>
  <c r="P823" i="27" s="1"/>
  <c r="P824" i="27" s="1"/>
  <c r="P825" i="27" s="1"/>
  <c r="P826" i="27" s="1"/>
  <c r="P827" i="27" s="1"/>
  <c r="P828" i="27" s="1"/>
  <c r="P829" i="27" s="1"/>
  <c r="P830" i="27" s="1"/>
  <c r="P831" i="27" s="1"/>
  <c r="P832" i="27" s="1"/>
  <c r="P833" i="27" s="1"/>
  <c r="P834" i="27" s="1"/>
  <c r="P835" i="27" s="1"/>
  <c r="P836" i="27" s="1"/>
  <c r="P837" i="27" s="1"/>
  <c r="P838" i="27" s="1"/>
  <c r="P839" i="27" s="1"/>
  <c r="P840" i="27" s="1"/>
  <c r="P841" i="27" s="1"/>
  <c r="P842" i="27" s="1"/>
  <c r="P843" i="27" s="1"/>
  <c r="P844" i="27" s="1"/>
  <c r="P845" i="27" s="1"/>
  <c r="P846" i="27" s="1"/>
  <c r="P847" i="27" s="1"/>
  <c r="P848" i="27" s="1"/>
  <c r="P849" i="27" s="1"/>
  <c r="P850" i="27" s="1"/>
  <c r="P851" i="27" s="1"/>
  <c r="P852" i="27" s="1"/>
  <c r="P853" i="27" s="1"/>
  <c r="P854" i="27" s="1"/>
  <c r="P855" i="27" s="1"/>
  <c r="P856" i="27" s="1"/>
  <c r="P857" i="27" s="1"/>
  <c r="P858" i="27" s="1"/>
  <c r="P859" i="27" s="1"/>
  <c r="P860" i="27" s="1"/>
  <c r="P861" i="27" s="1"/>
  <c r="P862" i="27" s="1"/>
  <c r="P863" i="27" s="1"/>
  <c r="P864" i="27" s="1"/>
  <c r="P865" i="27" s="1"/>
  <c r="P866" i="27" s="1"/>
  <c r="P867" i="27" s="1"/>
  <c r="P868" i="27" s="1"/>
  <c r="P869" i="27" s="1"/>
  <c r="P870" i="27" s="1"/>
  <c r="P871" i="27" s="1"/>
  <c r="P872" i="27" s="1"/>
  <c r="P873" i="27" s="1"/>
  <c r="P874" i="27" s="1"/>
  <c r="P875" i="27" s="1"/>
  <c r="P876" i="27" s="1"/>
  <c r="P877" i="27" s="1"/>
  <c r="P878" i="27" s="1"/>
  <c r="P879" i="27" s="1"/>
  <c r="P880" i="27" s="1"/>
  <c r="P881" i="27" s="1"/>
  <c r="P882" i="27" s="1"/>
  <c r="P883" i="27" s="1"/>
  <c r="P884" i="27" s="1"/>
  <c r="P885" i="27" s="1"/>
  <c r="P886" i="27" s="1"/>
  <c r="P887" i="27" s="1"/>
  <c r="P888" i="27" s="1"/>
  <c r="P889" i="27" s="1"/>
  <c r="P890" i="27" s="1"/>
  <c r="P891" i="27" s="1"/>
  <c r="P892" i="27" s="1"/>
  <c r="P893" i="27" s="1"/>
  <c r="P894" i="27" s="1"/>
  <c r="P895" i="27" s="1"/>
  <c r="P896" i="27" s="1"/>
  <c r="P897" i="27" s="1"/>
  <c r="P898" i="27" s="1"/>
  <c r="P899" i="27" s="1"/>
  <c r="P900" i="27" s="1"/>
  <c r="P901" i="27" s="1"/>
  <c r="P902" i="27" s="1"/>
  <c r="P903" i="27" s="1"/>
  <c r="P904" i="27" s="1"/>
  <c r="P905" i="27" s="1"/>
  <c r="P906" i="27" s="1"/>
  <c r="P907" i="27" s="1"/>
  <c r="P908" i="27" s="1"/>
  <c r="P909" i="27" s="1"/>
  <c r="P910" i="27" s="1"/>
  <c r="P911" i="27" s="1"/>
  <c r="P912" i="27" s="1"/>
  <c r="P913" i="27" s="1"/>
  <c r="P914" i="27" s="1"/>
  <c r="P915" i="27" s="1"/>
  <c r="P916" i="27" s="1"/>
  <c r="P917" i="27" s="1"/>
  <c r="P918" i="27" s="1"/>
  <c r="P919" i="27" s="1"/>
  <c r="P920" i="27" s="1"/>
  <c r="P921" i="27" s="1"/>
  <c r="P922" i="27" s="1"/>
  <c r="P923" i="27" s="1"/>
  <c r="P924" i="27" s="1"/>
  <c r="P925" i="27" s="1"/>
  <c r="P926" i="27" s="1"/>
  <c r="P927" i="27" s="1"/>
  <c r="P928" i="27" s="1"/>
  <c r="P929" i="27" s="1"/>
  <c r="P930" i="27" s="1"/>
  <c r="P931" i="27" s="1"/>
  <c r="P932" i="27" s="1"/>
  <c r="P933" i="27" s="1"/>
  <c r="P934" i="27" s="1"/>
  <c r="P935" i="27" s="1"/>
  <c r="P936" i="27" s="1"/>
  <c r="P937" i="27" s="1"/>
  <c r="P938" i="27" s="1"/>
  <c r="P939" i="27" s="1"/>
  <c r="P940" i="27" s="1"/>
  <c r="P941" i="27" s="1"/>
  <c r="P942" i="27" s="1"/>
  <c r="P943" i="27" s="1"/>
  <c r="P944" i="27" s="1"/>
  <c r="P945" i="27" s="1"/>
  <c r="P946" i="27" s="1"/>
  <c r="P947" i="27" s="1"/>
  <c r="P948" i="27" s="1"/>
  <c r="P949" i="27" s="1"/>
  <c r="P950" i="27" s="1"/>
  <c r="P951" i="27" s="1"/>
  <c r="P952" i="27" s="1"/>
  <c r="P953" i="27" s="1"/>
  <c r="P954" i="27" s="1"/>
  <c r="P955" i="27" s="1"/>
  <c r="P956" i="27" s="1"/>
  <c r="P957" i="27" s="1"/>
  <c r="P958" i="27" s="1"/>
  <c r="P959" i="27" s="1"/>
  <c r="P960" i="27" s="1"/>
  <c r="P961" i="27" s="1"/>
  <c r="P962" i="27" s="1"/>
  <c r="P963" i="27" s="1"/>
  <c r="P964" i="27" s="1"/>
  <c r="P965" i="27" s="1"/>
  <c r="P966" i="27" s="1"/>
  <c r="P967" i="27" s="1"/>
  <c r="P968" i="27" s="1"/>
  <c r="P969" i="27" s="1"/>
  <c r="P970" i="27" s="1"/>
  <c r="P971" i="27" s="1"/>
  <c r="P972" i="27" s="1"/>
  <c r="P973" i="27" s="1"/>
  <c r="P974" i="27" s="1"/>
  <c r="P975" i="27" s="1"/>
  <c r="P976" i="27" s="1"/>
  <c r="P977" i="27" s="1"/>
  <c r="P978" i="27" s="1"/>
  <c r="P979" i="27" s="1"/>
  <c r="P980" i="27" s="1"/>
  <c r="P981" i="27" s="1"/>
  <c r="P982" i="27" s="1"/>
  <c r="P983" i="27" s="1"/>
  <c r="P984" i="27" s="1"/>
  <c r="P985" i="27" s="1"/>
  <c r="P986" i="27" s="1"/>
  <c r="P987" i="27" s="1"/>
  <c r="P988" i="27" s="1"/>
  <c r="P989" i="27" s="1"/>
  <c r="P990" i="27" s="1"/>
  <c r="P991" i="27" s="1"/>
  <c r="P992" i="27" s="1"/>
  <c r="P993" i="27" s="1"/>
  <c r="P994" i="27" s="1"/>
  <c r="P995" i="27" s="1"/>
  <c r="P996" i="27" s="1"/>
  <c r="P997" i="27" s="1"/>
  <c r="P998" i="27" s="1"/>
  <c r="P999" i="27" s="1"/>
  <c r="P1000" i="27" s="1"/>
  <c r="P1001" i="27" s="1"/>
  <c r="P1002" i="27" s="1"/>
  <c r="P1003" i="27" s="1"/>
  <c r="P1004" i="27" s="1"/>
  <c r="P1005" i="27" s="1"/>
  <c r="P1006" i="27" s="1"/>
  <c r="P1007" i="27" s="1"/>
  <c r="P1008" i="27" s="1"/>
  <c r="P1009" i="27" s="1"/>
  <c r="P1010" i="27" s="1"/>
  <c r="P1011" i="27" s="1"/>
  <c r="P1012" i="27" s="1"/>
  <c r="P1013" i="27" s="1"/>
  <c r="P1014" i="27" s="1"/>
  <c r="P1015" i="27" s="1"/>
  <c r="P1016" i="27" s="1"/>
  <c r="P1017" i="27" s="1"/>
  <c r="P1018" i="27" s="1"/>
  <c r="P1019" i="27" s="1"/>
  <c r="P1020" i="27" s="1"/>
  <c r="P1021" i="27" s="1"/>
  <c r="P1022" i="27" s="1"/>
  <c r="P1023" i="27" s="1"/>
  <c r="P1024" i="27" s="1"/>
  <c r="P1025" i="27" s="1"/>
  <c r="P1026" i="27" s="1"/>
  <c r="P1027" i="27" s="1"/>
  <c r="P1028" i="27" s="1"/>
  <c r="P1029" i="27" s="1"/>
  <c r="P1030" i="27" s="1"/>
  <c r="P1031" i="27" s="1"/>
  <c r="P1032" i="27" s="1"/>
  <c r="P1033" i="27" s="1"/>
  <c r="P1034" i="27" s="1"/>
  <c r="P1035" i="27" s="1"/>
  <c r="P1036" i="27" s="1"/>
  <c r="P1037" i="27" s="1"/>
  <c r="P1038" i="27" s="1"/>
  <c r="P1039" i="27" s="1"/>
  <c r="P1040" i="27" s="1"/>
  <c r="P1041" i="27" s="1"/>
  <c r="P1042" i="27" s="1"/>
  <c r="P1043" i="27" s="1"/>
  <c r="P1044" i="27" s="1"/>
  <c r="P1045" i="27" s="1"/>
  <c r="P1046" i="27" s="1"/>
  <c r="P1047" i="27" s="1"/>
  <c r="P1048" i="27" s="1"/>
  <c r="P1049" i="27" s="1"/>
  <c r="P1050" i="27" s="1"/>
  <c r="P1051" i="27" s="1"/>
  <c r="P1052" i="27" s="1"/>
  <c r="P1053" i="27" s="1"/>
  <c r="P1054" i="27" s="1"/>
  <c r="P1055" i="27" s="1"/>
  <c r="P1056" i="27" s="1"/>
  <c r="P1057" i="27" s="1"/>
  <c r="P1058" i="27" s="1"/>
  <c r="P1059" i="27" s="1"/>
  <c r="P1060" i="27" s="1"/>
  <c r="P1061" i="27" s="1"/>
  <c r="P1062" i="27" s="1"/>
  <c r="P1063" i="27" s="1"/>
  <c r="P1064" i="27" s="1"/>
  <c r="P1065" i="27" s="1"/>
  <c r="P1066" i="27" s="1"/>
  <c r="P1067" i="27" s="1"/>
  <c r="P1068" i="27" s="1"/>
  <c r="P1069" i="27" s="1"/>
  <c r="P1070" i="27" s="1"/>
  <c r="P1071" i="27" s="1"/>
  <c r="P1072" i="27" s="1"/>
  <c r="P1073" i="27" s="1"/>
  <c r="P1074" i="27" s="1"/>
  <c r="P1075" i="27" s="1"/>
  <c r="P1076" i="27" s="1"/>
  <c r="P1077" i="27" s="1"/>
  <c r="P1078" i="27" s="1"/>
  <c r="P1079" i="27" s="1"/>
  <c r="P1080" i="27" s="1"/>
  <c r="P1081" i="27" s="1"/>
  <c r="P1082" i="27" s="1"/>
  <c r="P1083" i="27" s="1"/>
  <c r="P1084" i="27" s="1"/>
  <c r="P1085" i="27" s="1"/>
  <c r="P1086" i="27" s="1"/>
  <c r="P1087" i="27" s="1"/>
  <c r="P1088" i="27" s="1"/>
  <c r="P1089" i="27" s="1"/>
  <c r="P1090" i="27" s="1"/>
  <c r="P1091" i="27" s="1"/>
  <c r="P1092" i="27" s="1"/>
  <c r="P1093" i="27" s="1"/>
  <c r="P1094" i="27" s="1"/>
  <c r="P1095" i="27" s="1"/>
  <c r="P1096" i="27" s="1"/>
  <c r="P1097" i="27" s="1"/>
  <c r="P1098" i="27" s="1"/>
  <c r="P1099" i="27" s="1"/>
  <c r="P1100" i="27" s="1"/>
  <c r="P1101" i="27" s="1"/>
  <c r="P1102" i="27" s="1"/>
  <c r="P1103" i="27" s="1"/>
  <c r="P1104" i="27" s="1"/>
  <c r="P1105" i="27" s="1"/>
  <c r="P1106" i="27" s="1"/>
  <c r="P1107" i="27" s="1"/>
  <c r="P1108" i="27" s="1"/>
  <c r="P1109" i="27" s="1"/>
  <c r="P1110" i="27" s="1"/>
  <c r="P1111" i="27" s="1"/>
  <c r="P1112" i="27" s="1"/>
  <c r="P1113" i="27" s="1"/>
  <c r="P1114" i="27" s="1"/>
  <c r="P1115" i="27" s="1"/>
  <c r="P1116" i="27" s="1"/>
  <c r="P1117" i="27" s="1"/>
  <c r="P1118" i="27" s="1"/>
  <c r="P1119" i="27" s="1"/>
  <c r="P1120" i="27" s="1"/>
  <c r="P1121" i="27" s="1"/>
  <c r="P1122" i="27" s="1"/>
  <c r="P1123" i="27" s="1"/>
  <c r="P1124" i="27" s="1"/>
  <c r="P1125" i="27" s="1"/>
  <c r="P1126" i="27" s="1"/>
  <c r="P1127" i="27" s="1"/>
  <c r="P1128" i="27" s="1"/>
  <c r="P1129" i="27" s="1"/>
  <c r="P1130" i="27" s="1"/>
  <c r="P1131" i="27" s="1"/>
  <c r="P1132" i="27" s="1"/>
  <c r="P1133" i="27" s="1"/>
  <c r="P1134" i="27" s="1"/>
  <c r="P1135" i="27" s="1"/>
  <c r="P1136" i="27" s="1"/>
  <c r="P1137" i="27" s="1"/>
  <c r="P1138" i="27" s="1"/>
  <c r="P1139" i="27" s="1"/>
  <c r="P1140" i="27" s="1"/>
  <c r="P1141" i="27" s="1"/>
  <c r="P1142" i="27" s="1"/>
  <c r="P1143" i="27" s="1"/>
  <c r="P1144" i="27" s="1"/>
  <c r="P1145" i="27" s="1"/>
  <c r="P1146" i="27" s="1"/>
  <c r="P1147" i="27" s="1"/>
  <c r="P1148" i="27" s="1"/>
  <c r="P1149" i="27" s="1"/>
  <c r="P1150" i="27" s="1"/>
  <c r="P1151" i="27" s="1"/>
  <c r="P1152" i="27" s="1"/>
  <c r="P1153" i="27" s="1"/>
  <c r="P1154" i="27" s="1"/>
  <c r="P1155" i="27" s="1"/>
  <c r="P1156" i="27" s="1"/>
  <c r="P1157" i="27" s="1"/>
  <c r="P1158" i="27" s="1"/>
  <c r="P1159" i="27" s="1"/>
  <c r="P1160" i="27" s="1"/>
  <c r="P1161" i="27" s="1"/>
  <c r="P1162" i="27" s="1"/>
  <c r="P1163" i="27" s="1"/>
  <c r="P1164" i="27" s="1"/>
  <c r="P1165" i="27" s="1"/>
  <c r="P1166" i="27" s="1"/>
  <c r="P1167" i="27" s="1"/>
  <c r="P1168" i="27" s="1"/>
  <c r="P1169" i="27" s="1"/>
  <c r="P1170" i="27" s="1"/>
  <c r="P1171" i="27" s="1"/>
  <c r="P1172" i="27" s="1"/>
  <c r="P1173" i="27" s="1"/>
  <c r="P1174" i="27" s="1"/>
  <c r="P1175" i="27" s="1"/>
  <c r="P1176" i="27" s="1"/>
  <c r="P1177" i="27" s="1"/>
  <c r="P1178" i="27" s="1"/>
  <c r="P1179" i="27" s="1"/>
  <c r="P1180" i="27" s="1"/>
  <c r="P1181" i="27" s="1"/>
  <c r="P1182" i="27" s="1"/>
  <c r="P1183" i="27" s="1"/>
  <c r="P1184" i="27" s="1"/>
  <c r="P1185" i="27" s="1"/>
  <c r="P1186" i="27" s="1"/>
  <c r="P1187" i="27" s="1"/>
  <c r="P1188" i="27" s="1"/>
  <c r="P1189" i="27" s="1"/>
  <c r="P1190" i="27" s="1"/>
  <c r="P1191" i="27" s="1"/>
  <c r="P1192" i="27" s="1"/>
  <c r="P1193" i="27" s="1"/>
  <c r="P1194" i="27" s="1"/>
  <c r="P1195" i="27" s="1"/>
  <c r="P1196" i="27" s="1"/>
  <c r="P1197" i="27" s="1"/>
  <c r="P1198" i="27" s="1"/>
  <c r="P1199" i="27" s="1"/>
  <c r="P1200" i="27" s="1"/>
  <c r="P1201" i="27" s="1"/>
  <c r="P1202" i="27" s="1"/>
  <c r="P1203" i="27" s="1"/>
  <c r="P1204" i="27" s="1"/>
  <c r="P1205" i="27" s="1"/>
  <c r="P1206" i="27" s="1"/>
  <c r="P1207" i="27" s="1"/>
  <c r="P1208" i="27" s="1"/>
  <c r="P1209" i="27" s="1"/>
  <c r="P1210" i="27" s="1"/>
  <c r="P1211" i="27" s="1"/>
  <c r="P1212" i="27" s="1"/>
  <c r="P1213" i="27" s="1"/>
  <c r="P1214" i="27" s="1"/>
  <c r="P1215" i="27" s="1"/>
  <c r="P1216" i="27" s="1"/>
  <c r="P1217" i="27" s="1"/>
  <c r="P1218" i="27" s="1"/>
  <c r="P1219" i="27" s="1"/>
  <c r="P1220" i="27" s="1"/>
  <c r="P1221" i="27" s="1"/>
  <c r="P1222" i="27" s="1"/>
  <c r="P1223" i="27" s="1"/>
  <c r="P1224" i="27" s="1"/>
  <c r="P1225" i="27" s="1"/>
  <c r="P1226" i="27" s="1"/>
  <c r="P1227" i="27" s="1"/>
  <c r="P1228" i="27" s="1"/>
  <c r="P1229" i="27" s="1"/>
  <c r="P1230" i="27" s="1"/>
  <c r="P1231" i="27" s="1"/>
  <c r="P1232" i="27" s="1"/>
  <c r="P1233" i="27" s="1"/>
  <c r="P1234" i="27" s="1"/>
  <c r="P1235" i="27" s="1"/>
  <c r="P1236" i="27" s="1"/>
  <c r="P1237" i="27" s="1"/>
  <c r="P1238" i="27" s="1"/>
  <c r="P1239" i="27" s="1"/>
  <c r="P1240" i="27" s="1"/>
  <c r="P1241" i="27" s="1"/>
  <c r="P1242" i="27" s="1"/>
  <c r="P1243" i="27" s="1"/>
  <c r="P1244" i="27" s="1"/>
  <c r="P1245" i="27" s="1"/>
  <c r="P1246" i="27" s="1"/>
  <c r="P1247" i="27" s="1"/>
  <c r="P1248" i="27" s="1"/>
  <c r="P1249" i="27" s="1"/>
  <c r="P1250" i="27" s="1"/>
  <c r="P1251" i="27" s="1"/>
  <c r="P1252" i="27" s="1"/>
  <c r="P1253" i="27" s="1"/>
  <c r="P1254" i="27" s="1"/>
  <c r="P1255" i="27" s="1"/>
  <c r="P1256" i="27" s="1"/>
  <c r="P1257" i="27" s="1"/>
  <c r="P1258" i="27" s="1"/>
  <c r="P1259" i="27" s="1"/>
  <c r="P1260" i="27" s="1"/>
  <c r="P1261" i="27" s="1"/>
  <c r="P1262" i="27" s="1"/>
  <c r="P1263" i="27" s="1"/>
  <c r="P1264" i="27" s="1"/>
  <c r="P1265" i="27" s="1"/>
  <c r="P1266" i="27" s="1"/>
  <c r="P1267" i="27" s="1"/>
  <c r="P1268" i="27" s="1"/>
  <c r="P1269" i="27" s="1"/>
  <c r="P1270" i="27" s="1"/>
  <c r="P1271" i="27" s="1"/>
  <c r="P1272" i="27" s="1"/>
  <c r="P1273" i="27" s="1"/>
  <c r="P1274" i="27" s="1"/>
  <c r="P1275" i="27" s="1"/>
  <c r="P1276" i="27" s="1"/>
  <c r="P1277" i="27" s="1"/>
  <c r="P1278" i="27" s="1"/>
  <c r="P1279" i="27" s="1"/>
  <c r="P1280" i="27" s="1"/>
  <c r="P1281" i="27" s="1"/>
  <c r="P1282" i="27" s="1"/>
  <c r="P1283" i="27" s="1"/>
  <c r="P1284" i="27" s="1"/>
  <c r="P1285" i="27" s="1"/>
  <c r="P1286" i="27" s="1"/>
  <c r="P1287" i="27" s="1"/>
  <c r="P1288" i="27" s="1"/>
  <c r="P1289" i="27" s="1"/>
  <c r="P1290" i="27" s="1"/>
  <c r="P1291" i="27" s="1"/>
  <c r="P1292" i="27" s="1"/>
  <c r="P1293" i="27" s="1"/>
  <c r="P1294" i="27" s="1"/>
  <c r="P1295" i="27" s="1"/>
  <c r="P1296" i="27" s="1"/>
  <c r="P1297" i="27" s="1"/>
  <c r="P1298" i="27" s="1"/>
  <c r="P1299" i="27" s="1"/>
  <c r="P1300" i="27" s="1"/>
  <c r="P1301" i="27" s="1"/>
  <c r="P1302" i="27" s="1"/>
  <c r="P1303" i="27" s="1"/>
  <c r="P1304" i="27" s="1"/>
  <c r="P1305" i="27" s="1"/>
  <c r="P1306" i="27" s="1"/>
  <c r="P1307" i="27" s="1"/>
  <c r="P1308" i="27" s="1"/>
  <c r="P1309" i="27" s="1"/>
  <c r="P1310" i="27" s="1"/>
  <c r="P1311" i="27" s="1"/>
  <c r="P1312" i="27" s="1"/>
  <c r="P1313" i="27" s="1"/>
  <c r="P1314" i="27" s="1"/>
  <c r="P1315" i="27" s="1"/>
  <c r="P1316" i="27" s="1"/>
  <c r="P1317" i="27" s="1"/>
  <c r="P1318" i="27" s="1"/>
  <c r="P1319" i="27" s="1"/>
  <c r="P1320" i="27" s="1"/>
  <c r="P1321" i="27" s="1"/>
  <c r="P1322" i="27" s="1"/>
  <c r="P1323" i="27" s="1"/>
  <c r="P1324" i="27" s="1"/>
  <c r="P1325" i="27" s="1"/>
  <c r="P1326" i="27" s="1"/>
  <c r="P1327" i="27" s="1"/>
  <c r="P1328" i="27" s="1"/>
  <c r="P1329" i="27" s="1"/>
  <c r="P1330" i="27" s="1"/>
  <c r="P1331" i="27" s="1"/>
  <c r="P1332" i="27" s="1"/>
  <c r="P1333" i="27" s="1"/>
  <c r="P1334" i="27" s="1"/>
  <c r="P1335" i="27" s="1"/>
  <c r="P1336" i="27" s="1"/>
  <c r="P1337" i="27" s="1"/>
  <c r="P1338" i="27" s="1"/>
  <c r="P1339" i="27" s="1"/>
  <c r="P1340" i="27" s="1"/>
  <c r="P1341" i="27" s="1"/>
  <c r="P1342" i="27" s="1"/>
  <c r="P1343" i="27" s="1"/>
  <c r="P1344" i="27" s="1"/>
  <c r="P1345" i="27" s="1"/>
  <c r="P1346" i="27" s="1"/>
  <c r="P1347" i="27" s="1"/>
  <c r="P1348" i="27" s="1"/>
  <c r="P1349" i="27" s="1"/>
  <c r="P1350" i="27" s="1"/>
  <c r="P1351" i="27" s="1"/>
  <c r="P1352" i="27" s="1"/>
  <c r="P1353" i="27" s="1"/>
  <c r="P1354" i="27" s="1"/>
  <c r="P1355" i="27" s="1"/>
  <c r="P1356" i="27" s="1"/>
  <c r="P1357" i="27" s="1"/>
  <c r="P1358" i="27" s="1"/>
  <c r="P1359" i="27" s="1"/>
  <c r="P1360" i="27" s="1"/>
  <c r="P1361" i="27" s="1"/>
  <c r="P1362" i="27" s="1"/>
  <c r="P1363" i="27" s="1"/>
  <c r="P1364" i="27" s="1"/>
  <c r="P1365" i="27" s="1"/>
  <c r="P1366" i="27" s="1"/>
  <c r="P1367" i="27" s="1"/>
  <c r="P1368" i="27" s="1"/>
  <c r="P1369" i="27" s="1"/>
  <c r="P1370" i="27" s="1"/>
  <c r="P1371" i="27" s="1"/>
  <c r="P1372" i="27" s="1"/>
  <c r="P1373" i="27" s="1"/>
  <c r="P1374" i="27" s="1"/>
  <c r="P1375" i="27" s="1"/>
  <c r="P1376" i="27" s="1"/>
  <c r="P1377" i="27" s="1"/>
  <c r="P1378" i="27" s="1"/>
  <c r="P1379" i="27" s="1"/>
  <c r="P1380" i="27" s="1"/>
  <c r="P1381" i="27" s="1"/>
  <c r="P1382" i="27" s="1"/>
  <c r="P1383" i="27" s="1"/>
  <c r="P1384" i="27" s="1"/>
  <c r="P1385" i="27" s="1"/>
  <c r="P1386" i="27" s="1"/>
  <c r="P1387" i="27" s="1"/>
  <c r="P1388" i="27" s="1"/>
  <c r="P1389" i="27" s="1"/>
  <c r="P1390" i="27" s="1"/>
  <c r="P1391" i="27" s="1"/>
  <c r="P1392" i="27" s="1"/>
  <c r="P1393" i="27" s="1"/>
  <c r="P1394" i="27" s="1"/>
  <c r="P1395" i="27" s="1"/>
  <c r="P1396" i="27" s="1"/>
  <c r="P1397" i="27" s="1"/>
  <c r="P1398" i="27" s="1"/>
  <c r="P1399" i="27" s="1"/>
  <c r="P1400" i="27" s="1"/>
  <c r="P1401" i="27" s="1"/>
  <c r="P1402" i="27" s="1"/>
  <c r="P1403" i="27" s="1"/>
  <c r="P1404" i="27" s="1"/>
  <c r="P1405" i="27" s="1"/>
  <c r="P1406" i="27" s="1"/>
  <c r="P1407" i="27" s="1"/>
  <c r="P1408" i="27" s="1"/>
  <c r="P1409" i="27" s="1"/>
  <c r="P1410" i="27" s="1"/>
  <c r="P1411" i="27" s="1"/>
  <c r="P1412" i="27" s="1"/>
  <c r="P1413" i="27" s="1"/>
  <c r="P1414" i="27" s="1"/>
  <c r="P1415" i="27" s="1"/>
  <c r="P1416" i="27" s="1"/>
  <c r="P1417" i="27" s="1"/>
  <c r="P1418" i="27" s="1"/>
  <c r="P1419" i="27" s="1"/>
  <c r="P1420" i="27" s="1"/>
  <c r="P1421" i="27" s="1"/>
  <c r="P1422" i="27" s="1"/>
  <c r="P1423" i="27" s="1"/>
  <c r="P1424" i="27" s="1"/>
  <c r="P1425" i="27" s="1"/>
  <c r="P1426" i="27" s="1"/>
  <c r="P1427" i="27" s="1"/>
  <c r="P1428" i="27" s="1"/>
  <c r="P1429" i="27" s="1"/>
  <c r="P1430" i="27" s="1"/>
  <c r="P1431" i="27" s="1"/>
  <c r="P1432" i="27" s="1"/>
  <c r="P1433" i="27" s="1"/>
  <c r="P1434" i="27" s="1"/>
  <c r="P1435" i="27" s="1"/>
  <c r="P1436" i="27" s="1"/>
  <c r="P1437" i="27" s="1"/>
  <c r="P1438" i="27" s="1"/>
  <c r="P1439" i="27" s="1"/>
  <c r="P1440" i="27" s="1"/>
  <c r="P1441" i="27" s="1"/>
  <c r="P1442" i="27" s="1"/>
  <c r="P1443" i="27" s="1"/>
  <c r="P1444" i="27" s="1"/>
  <c r="P1445" i="27" s="1"/>
  <c r="P1446" i="27" s="1"/>
  <c r="P1447" i="27" s="1"/>
  <c r="P1448" i="27" s="1"/>
  <c r="P1449" i="27" s="1"/>
  <c r="P1450" i="27" s="1"/>
  <c r="P1451" i="27" s="1"/>
  <c r="P1452" i="27" s="1"/>
  <c r="P1453" i="27" s="1"/>
  <c r="P1454" i="27" s="1"/>
  <c r="P1455" i="27" s="1"/>
  <c r="P1456" i="27" s="1"/>
  <c r="P1457" i="27" s="1"/>
  <c r="P1458" i="27" s="1"/>
  <c r="P1459" i="27" s="1"/>
  <c r="P1460" i="27" s="1"/>
  <c r="P1461" i="27" s="1"/>
  <c r="P1462" i="27" s="1"/>
  <c r="P1463" i="27" s="1"/>
  <c r="P1464" i="27" s="1"/>
  <c r="P1465" i="27" s="1"/>
  <c r="P1466" i="27" s="1"/>
  <c r="P1467" i="27" s="1"/>
  <c r="P1468" i="27" s="1"/>
  <c r="P1469" i="27" s="1"/>
  <c r="P1470" i="27" s="1"/>
  <c r="P1471" i="27" s="1"/>
  <c r="P1472" i="27" s="1"/>
  <c r="P1473" i="27" s="1"/>
  <c r="P1474" i="27" s="1"/>
  <c r="P1475" i="27" s="1"/>
  <c r="P1476" i="27" s="1"/>
  <c r="P1477" i="27" s="1"/>
  <c r="P1478" i="27" s="1"/>
  <c r="P1479" i="27" s="1"/>
  <c r="P1480" i="27" s="1"/>
  <c r="P1481" i="27" s="1"/>
  <c r="P1482" i="27" s="1"/>
  <c r="P1483" i="27" s="1"/>
  <c r="P1484" i="27" s="1"/>
  <c r="P1485" i="27" s="1"/>
  <c r="P1486" i="27" s="1"/>
  <c r="P1487" i="27" s="1"/>
  <c r="P1488" i="27" s="1"/>
  <c r="P1489" i="27" s="1"/>
  <c r="P1490" i="27" s="1"/>
  <c r="P1491" i="27" s="1"/>
  <c r="P1492" i="27" s="1"/>
  <c r="P1493" i="27" s="1"/>
  <c r="P1494" i="27" s="1"/>
  <c r="P1495" i="27" s="1"/>
  <c r="P1496" i="27" s="1"/>
  <c r="P1497" i="27" s="1"/>
  <c r="P1498" i="27" s="1"/>
  <c r="P1499" i="27" s="1"/>
  <c r="P1500" i="27" s="1"/>
  <c r="P1501" i="27" s="1"/>
  <c r="P1502" i="27" s="1"/>
  <c r="P1503" i="27" s="1"/>
  <c r="P1504" i="27" s="1"/>
  <c r="P1505" i="27" s="1"/>
  <c r="P1506" i="27" s="1"/>
  <c r="P1507" i="27" s="1"/>
  <c r="P1508" i="27" s="1"/>
  <c r="P1509" i="27" s="1"/>
  <c r="P1510" i="27" s="1"/>
  <c r="P1511" i="27" s="1"/>
  <c r="P1512" i="27" s="1"/>
  <c r="P1513" i="27" s="1"/>
  <c r="P1514" i="27" s="1"/>
  <c r="P1515" i="27" s="1"/>
  <c r="P1516" i="27" s="1"/>
  <c r="P1517" i="27" s="1"/>
  <c r="P1518" i="27" s="1"/>
  <c r="P1519" i="27" s="1"/>
  <c r="P1520" i="27" s="1"/>
  <c r="P1521" i="27" s="1"/>
  <c r="P1522" i="27" s="1"/>
  <c r="P1523" i="27" s="1"/>
  <c r="P1524" i="27" s="1"/>
  <c r="P1525" i="27" s="1"/>
  <c r="P1526" i="27" s="1"/>
  <c r="P1527" i="27" s="1"/>
  <c r="P1528" i="27" s="1"/>
  <c r="P1529" i="27" s="1"/>
  <c r="P1530" i="27" s="1"/>
  <c r="P1531" i="27" s="1"/>
  <c r="P1532" i="27" s="1"/>
  <c r="P1533" i="27" s="1"/>
  <c r="P1534" i="27" s="1"/>
  <c r="P1535" i="27" s="1"/>
  <c r="P1536" i="27" s="1"/>
  <c r="P1537" i="27" s="1"/>
  <c r="P1538" i="27" s="1"/>
  <c r="P1539" i="27" s="1"/>
  <c r="P1540" i="27" s="1"/>
  <c r="P1541" i="27" s="1"/>
  <c r="P1542" i="27" s="1"/>
  <c r="P1543" i="27" s="1"/>
  <c r="P1544" i="27" s="1"/>
  <c r="P1545" i="27" s="1"/>
  <c r="P1546" i="27" s="1"/>
  <c r="P1547" i="27" s="1"/>
  <c r="P1548" i="27" s="1"/>
  <c r="P1549" i="27" s="1"/>
  <c r="P1550" i="27" s="1"/>
  <c r="P1551" i="27" s="1"/>
  <c r="P1552" i="27" s="1"/>
  <c r="P1553" i="27" s="1"/>
  <c r="P1554" i="27" s="1"/>
  <c r="P1555" i="27" s="1"/>
  <c r="P1556" i="27" s="1"/>
  <c r="P1557" i="27" s="1"/>
  <c r="P1558" i="27" s="1"/>
  <c r="P1559" i="27" s="1"/>
  <c r="P1560" i="27" s="1"/>
  <c r="P1561" i="27" s="1"/>
  <c r="P1562" i="27" s="1"/>
  <c r="P1563" i="27" s="1"/>
  <c r="P1564" i="27" s="1"/>
  <c r="P1565" i="27" s="1"/>
  <c r="P1566" i="27" s="1"/>
  <c r="P1567" i="27" s="1"/>
  <c r="P1568" i="27" s="1"/>
  <c r="P1569" i="27" s="1"/>
  <c r="P1570" i="27" s="1"/>
  <c r="P1571" i="27" s="1"/>
  <c r="P1572" i="27" s="1"/>
  <c r="P1573" i="27" s="1"/>
  <c r="P1574" i="27" s="1"/>
  <c r="P1575" i="27" s="1"/>
  <c r="P1576" i="27" s="1"/>
  <c r="P1577" i="27" s="1"/>
  <c r="P1578" i="27" s="1"/>
  <c r="P1579" i="27" s="1"/>
  <c r="P1580" i="27" s="1"/>
  <c r="P1581" i="27" s="1"/>
  <c r="P1582" i="27" s="1"/>
  <c r="P1583" i="27" s="1"/>
  <c r="P1584" i="27" s="1"/>
  <c r="P1585" i="27" s="1"/>
  <c r="P1586" i="27" s="1"/>
  <c r="P1587" i="27" s="1"/>
  <c r="P1588" i="27" s="1"/>
  <c r="P1589" i="27" s="1"/>
  <c r="P1590" i="27" s="1"/>
  <c r="P1591" i="27" s="1"/>
  <c r="P1592" i="27" s="1"/>
  <c r="P1593" i="27" s="1"/>
  <c r="P1594" i="27" s="1"/>
  <c r="P1595" i="27" s="1"/>
  <c r="P1596" i="27" s="1"/>
  <c r="P1597" i="27" s="1"/>
  <c r="P1598" i="27" s="1"/>
  <c r="P1599" i="27" s="1"/>
  <c r="P1600" i="27" s="1"/>
  <c r="P1601" i="27" s="1"/>
  <c r="P1602" i="27" s="1"/>
  <c r="P1603" i="27" s="1"/>
  <c r="P1604" i="27" s="1"/>
  <c r="P1605" i="27" s="1"/>
  <c r="P1606" i="27" s="1"/>
  <c r="P1607" i="27" s="1"/>
  <c r="P1608" i="27" s="1"/>
  <c r="P1609" i="27" s="1"/>
  <c r="P1610" i="27" s="1"/>
  <c r="P1611" i="27" s="1"/>
  <c r="P1612" i="27" s="1"/>
  <c r="P1613" i="27" s="1"/>
  <c r="P1614" i="27" s="1"/>
  <c r="P1615" i="27" s="1"/>
  <c r="P1616" i="27" s="1"/>
  <c r="P1617" i="27" s="1"/>
  <c r="P1618" i="27" s="1"/>
  <c r="P1619" i="27" s="1"/>
  <c r="P1620" i="27" s="1"/>
  <c r="P1621" i="27" s="1"/>
  <c r="P1622" i="27" s="1"/>
  <c r="P1623" i="27" s="1"/>
  <c r="P1624" i="27" s="1"/>
  <c r="P1625" i="27" s="1"/>
  <c r="P1626" i="27" s="1"/>
  <c r="P1627" i="27" s="1"/>
  <c r="P1628" i="27" s="1"/>
  <c r="P1629" i="27" s="1"/>
  <c r="P1630" i="27" s="1"/>
  <c r="P1631" i="27" s="1"/>
  <c r="P1632" i="27" s="1"/>
  <c r="P1633" i="27" s="1"/>
  <c r="P1634" i="27" s="1"/>
  <c r="P1635" i="27" s="1"/>
  <c r="P1636" i="27" s="1"/>
  <c r="P1637" i="27" s="1"/>
  <c r="P1638" i="27" s="1"/>
  <c r="P1639" i="27" s="1"/>
  <c r="P1640" i="27" s="1"/>
  <c r="P1641" i="27" s="1"/>
  <c r="P1642" i="27" s="1"/>
  <c r="P1643" i="27" s="1"/>
  <c r="P1644" i="27" s="1"/>
  <c r="P1645" i="27" s="1"/>
  <c r="P1646" i="27" s="1"/>
  <c r="P1647" i="27" s="1"/>
  <c r="P1648" i="27" s="1"/>
  <c r="P1649" i="27" s="1"/>
  <c r="P1650" i="27" s="1"/>
  <c r="P1651" i="27" s="1"/>
  <c r="P1652" i="27" s="1"/>
  <c r="P1653" i="27" s="1"/>
  <c r="P1654" i="27" s="1"/>
  <c r="P1655" i="27" s="1"/>
  <c r="P1656" i="27" s="1"/>
  <c r="P1657" i="27" s="1"/>
  <c r="P1658" i="27" s="1"/>
  <c r="P1659" i="27" s="1"/>
  <c r="P1660" i="27" s="1"/>
  <c r="P1661" i="27" s="1"/>
  <c r="P1662" i="27" s="1"/>
  <c r="P1663" i="27" s="1"/>
  <c r="P1664" i="27" s="1"/>
  <c r="P1665" i="27" s="1"/>
  <c r="P1666" i="27" s="1"/>
  <c r="P1667" i="27" s="1"/>
  <c r="P1668" i="27" s="1"/>
  <c r="P1669" i="27" s="1"/>
  <c r="P1670" i="27" s="1"/>
  <c r="P1671" i="27" s="1"/>
  <c r="P1672" i="27" s="1"/>
  <c r="P1673" i="27" s="1"/>
  <c r="P1674" i="27" s="1"/>
  <c r="P1675" i="27" s="1"/>
  <c r="P1676" i="27" s="1"/>
  <c r="P1677" i="27" s="1"/>
  <c r="P1678" i="27" s="1"/>
  <c r="P1679" i="27" s="1"/>
  <c r="P1680" i="27" s="1"/>
  <c r="P1681" i="27" s="1"/>
  <c r="P1682" i="27" s="1"/>
  <c r="P1683" i="27" s="1"/>
  <c r="P1684" i="27" s="1"/>
  <c r="P1685" i="27" s="1"/>
  <c r="P1686" i="27" s="1"/>
  <c r="P1687" i="27" s="1"/>
  <c r="P1688" i="27" s="1"/>
  <c r="P1689" i="27" s="1"/>
  <c r="P1690" i="27" s="1"/>
  <c r="P1691" i="27" s="1"/>
  <c r="P1692" i="27" s="1"/>
  <c r="P1693" i="27" s="1"/>
  <c r="P1694" i="27" s="1"/>
  <c r="P1695" i="27" s="1"/>
  <c r="P1696" i="27" s="1"/>
  <c r="P1697" i="27" s="1"/>
  <c r="P1698" i="27" s="1"/>
  <c r="P1699" i="27" s="1"/>
  <c r="P1700" i="27" s="1"/>
  <c r="P1701" i="27" s="1"/>
  <c r="P1702" i="27" s="1"/>
  <c r="P1703" i="27" s="1"/>
  <c r="P1704" i="27" s="1"/>
  <c r="P1705" i="27" s="1"/>
  <c r="P1706" i="27" s="1"/>
  <c r="P1707" i="27" s="1"/>
  <c r="P1708" i="27" s="1"/>
  <c r="P1709" i="27" s="1"/>
  <c r="P1710" i="27" s="1"/>
  <c r="P1711" i="27" s="1"/>
  <c r="P1712" i="27" s="1"/>
  <c r="P1713" i="27" s="1"/>
  <c r="P1714" i="27" s="1"/>
  <c r="P1715" i="27" s="1"/>
  <c r="P1716" i="27" s="1"/>
  <c r="P1717" i="27" s="1"/>
  <c r="P1718" i="27" s="1"/>
  <c r="P1719" i="27" s="1"/>
  <c r="P1720" i="27" s="1"/>
  <c r="P1721" i="27" s="1"/>
  <c r="P1722" i="27" s="1"/>
  <c r="P1723" i="27" s="1"/>
  <c r="P1724" i="27" s="1"/>
  <c r="P1725" i="27" s="1"/>
  <c r="P1726" i="27" s="1"/>
  <c r="P1727" i="27" s="1"/>
  <c r="P1728" i="27" s="1"/>
  <c r="P1729" i="27" s="1"/>
  <c r="P1730" i="27" s="1"/>
  <c r="P1731" i="27" s="1"/>
  <c r="P1732" i="27" s="1"/>
  <c r="P1733" i="27" s="1"/>
  <c r="P1734" i="27" s="1"/>
  <c r="P1735" i="27" s="1"/>
  <c r="P1736" i="27" s="1"/>
  <c r="P1737" i="27" s="1"/>
  <c r="P1738" i="27" s="1"/>
  <c r="P1739" i="27" s="1"/>
  <c r="P1740" i="27" s="1"/>
  <c r="P1741" i="27" s="1"/>
  <c r="P1742" i="27" s="1"/>
  <c r="P1743" i="27" s="1"/>
  <c r="P1744" i="27" s="1"/>
  <c r="P1745" i="27" s="1"/>
  <c r="P1746" i="27" s="1"/>
  <c r="P1747" i="27" s="1"/>
  <c r="P1748" i="27" s="1"/>
  <c r="P1749" i="27" s="1"/>
  <c r="P1750" i="27" s="1"/>
  <c r="P1751" i="27" s="1"/>
  <c r="P1752" i="27" s="1"/>
  <c r="P1753" i="27" s="1"/>
  <c r="P1754" i="27" s="1"/>
  <c r="P1755" i="27" s="1"/>
  <c r="P1756" i="27" s="1"/>
  <c r="P1757" i="27" s="1"/>
  <c r="P1758" i="27" s="1"/>
  <c r="P1759" i="27" s="1"/>
  <c r="P1760" i="27" s="1"/>
  <c r="P1761" i="27" s="1"/>
  <c r="P1762" i="27" s="1"/>
  <c r="P1763" i="27" s="1"/>
  <c r="P1764" i="27" s="1"/>
  <c r="P1765" i="27" s="1"/>
  <c r="P1766" i="27" s="1"/>
  <c r="P1767" i="27" s="1"/>
  <c r="P1768" i="27" s="1"/>
  <c r="P1769" i="27" s="1"/>
  <c r="P1770" i="27" s="1"/>
  <c r="P1771" i="27" s="1"/>
  <c r="P1772" i="27" s="1"/>
  <c r="P1773" i="27" s="1"/>
  <c r="P1774" i="27" s="1"/>
  <c r="P1775" i="27" s="1"/>
  <c r="P1776" i="27" s="1"/>
  <c r="P1777" i="27" s="1"/>
  <c r="P1778" i="27" s="1"/>
  <c r="P1779" i="27" s="1"/>
  <c r="P1780" i="27" s="1"/>
  <c r="P1781" i="27" s="1"/>
  <c r="P1782" i="27" s="1"/>
  <c r="P1783" i="27" s="1"/>
  <c r="P1784" i="27" s="1"/>
  <c r="P1785" i="27" s="1"/>
  <c r="P1786" i="27" s="1"/>
  <c r="P1787" i="27" s="1"/>
  <c r="P1788" i="27" s="1"/>
  <c r="P1789" i="27" s="1"/>
  <c r="P1790" i="27" s="1"/>
  <c r="P1791" i="27" s="1"/>
  <c r="P1792" i="27" s="1"/>
  <c r="P1793" i="27" s="1"/>
  <c r="P1794" i="27" s="1"/>
  <c r="P1795" i="27" s="1"/>
  <c r="P1796" i="27" s="1"/>
  <c r="P1797" i="27" s="1"/>
  <c r="P1798" i="27" s="1"/>
  <c r="P1799" i="27" s="1"/>
  <c r="P1800" i="27" s="1"/>
  <c r="P1801" i="27" s="1"/>
  <c r="P1802" i="27" s="1"/>
  <c r="P1803" i="27" s="1"/>
  <c r="P1804" i="27" s="1"/>
  <c r="P1805" i="27" s="1"/>
  <c r="P1806" i="27" s="1"/>
  <c r="P1807" i="27" s="1"/>
  <c r="P1808" i="27" s="1"/>
  <c r="P1809" i="27" s="1"/>
  <c r="P1810" i="27" s="1"/>
  <c r="P1811" i="27" s="1"/>
  <c r="P1812" i="27" s="1"/>
  <c r="P1813" i="27" s="1"/>
  <c r="P1814" i="27" s="1"/>
  <c r="P1815" i="27" s="1"/>
  <c r="P1816" i="27" s="1"/>
  <c r="P1817" i="27" s="1"/>
  <c r="P1818" i="27" s="1"/>
  <c r="P1819" i="27" s="1"/>
  <c r="P1820" i="27" s="1"/>
  <c r="P1821" i="27" s="1"/>
  <c r="P1822" i="27" s="1"/>
  <c r="P1823" i="27" s="1"/>
  <c r="P1824" i="27" s="1"/>
  <c r="P1825" i="27" s="1"/>
  <c r="P1826" i="27" s="1"/>
  <c r="P1827" i="27" s="1"/>
  <c r="P1828" i="27" s="1"/>
  <c r="P1829" i="27" s="1"/>
  <c r="P1830" i="27" s="1"/>
  <c r="P1831" i="27" s="1"/>
  <c r="P1832" i="27" s="1"/>
  <c r="P1833" i="27" s="1"/>
  <c r="P1834" i="27" s="1"/>
  <c r="P1835" i="27" s="1"/>
  <c r="P1836" i="27" s="1"/>
  <c r="P1837" i="27" s="1"/>
  <c r="P1838" i="27" s="1"/>
  <c r="P1839" i="27" s="1"/>
  <c r="P1840" i="27" s="1"/>
  <c r="P1841" i="27" s="1"/>
  <c r="P1842" i="27" s="1"/>
  <c r="P1843" i="27" s="1"/>
  <c r="P1844" i="27" s="1"/>
  <c r="P1845" i="27" s="1"/>
  <c r="P1846" i="27" s="1"/>
  <c r="P1847" i="27" s="1"/>
  <c r="P1848" i="27" s="1"/>
  <c r="P1849" i="27" s="1"/>
  <c r="P1850" i="27" s="1"/>
  <c r="P1851" i="27" s="1"/>
  <c r="P1852" i="27" s="1"/>
  <c r="P1853" i="27" s="1"/>
  <c r="P1854" i="27" s="1"/>
  <c r="P1855" i="27" s="1"/>
  <c r="P1856" i="27" s="1"/>
  <c r="P1857" i="27" s="1"/>
  <c r="P1858" i="27" s="1"/>
  <c r="P1859" i="27" s="1"/>
  <c r="P1860" i="27" s="1"/>
  <c r="P1861" i="27" s="1"/>
  <c r="P1862" i="27" s="1"/>
  <c r="P1863" i="27" s="1"/>
  <c r="P1864" i="27" s="1"/>
  <c r="P1865" i="27" s="1"/>
  <c r="P1866" i="27" s="1"/>
  <c r="P1867" i="27" s="1"/>
  <c r="P1868" i="27" s="1"/>
  <c r="P1869" i="27" s="1"/>
  <c r="P1870" i="27" s="1"/>
  <c r="P1871" i="27" s="1"/>
  <c r="P1872" i="27" s="1"/>
  <c r="P1873" i="27" s="1"/>
  <c r="P1874" i="27" s="1"/>
  <c r="P1875" i="27" s="1"/>
  <c r="P1876" i="27" s="1"/>
  <c r="P1877" i="27" s="1"/>
  <c r="P1878" i="27" s="1"/>
  <c r="P1879" i="27" s="1"/>
  <c r="P1880" i="27" s="1"/>
  <c r="P1881" i="27" s="1"/>
  <c r="P1882" i="27" s="1"/>
  <c r="P1883" i="27" s="1"/>
  <c r="P1884" i="27" s="1"/>
  <c r="P1885" i="27" s="1"/>
  <c r="P1886" i="27" s="1"/>
  <c r="P1887" i="27" s="1"/>
  <c r="P1888" i="27" s="1"/>
  <c r="P1889" i="27" s="1"/>
  <c r="P1890" i="27" s="1"/>
  <c r="P1891" i="27" s="1"/>
  <c r="P1892" i="27" s="1"/>
  <c r="P1893" i="27" s="1"/>
  <c r="P1894" i="27" s="1"/>
  <c r="P1895" i="27" s="1"/>
  <c r="P1896" i="27" s="1"/>
  <c r="P1897" i="27" s="1"/>
  <c r="P1898" i="27" s="1"/>
  <c r="P1899" i="27" s="1"/>
  <c r="P1900" i="27" s="1"/>
  <c r="P1901" i="27" s="1"/>
  <c r="P1902" i="27" s="1"/>
  <c r="P1903" i="27" s="1"/>
  <c r="P1904" i="27" s="1"/>
  <c r="P1905" i="27" s="1"/>
  <c r="P1906" i="27" s="1"/>
  <c r="P1907" i="27" s="1"/>
  <c r="P1908" i="27" s="1"/>
  <c r="P1909" i="27" s="1"/>
  <c r="P1910" i="27" s="1"/>
  <c r="P1911" i="27" s="1"/>
  <c r="P1912" i="27" s="1"/>
  <c r="P1913" i="27" s="1"/>
  <c r="P1914" i="27" s="1"/>
  <c r="P1915" i="27" s="1"/>
  <c r="P1916" i="27" s="1"/>
  <c r="P1917" i="27" s="1"/>
  <c r="P1918" i="27" s="1"/>
  <c r="P1919" i="27" s="1"/>
  <c r="P1920" i="27" s="1"/>
  <c r="P1921" i="27" s="1"/>
  <c r="P1922" i="27" s="1"/>
  <c r="P1923" i="27" s="1"/>
  <c r="P1924" i="27" s="1"/>
  <c r="P1925" i="27" s="1"/>
  <c r="P1926" i="27" s="1"/>
  <c r="P1927" i="27" s="1"/>
  <c r="P1928" i="27" s="1"/>
  <c r="P1929" i="27" s="1"/>
  <c r="P1930" i="27" s="1"/>
  <c r="P1931" i="27" s="1"/>
  <c r="P1932" i="27" s="1"/>
  <c r="P1933" i="27" s="1"/>
  <c r="P1934" i="27" s="1"/>
  <c r="P1935" i="27" s="1"/>
  <c r="P1936" i="27" s="1"/>
  <c r="P1937" i="27" s="1"/>
  <c r="P1938" i="27" s="1"/>
  <c r="P1939" i="27" s="1"/>
  <c r="P1940" i="27" s="1"/>
  <c r="P1941" i="27" s="1"/>
  <c r="P1942" i="27" s="1"/>
  <c r="P1943" i="27" s="1"/>
  <c r="P1944" i="27" s="1"/>
  <c r="P1945" i="27" s="1"/>
  <c r="P1946" i="27" s="1"/>
  <c r="P1947" i="27" s="1"/>
  <c r="P1948" i="27" s="1"/>
  <c r="P1949" i="27" s="1"/>
  <c r="P1950" i="27" s="1"/>
  <c r="P1951" i="27" s="1"/>
  <c r="P1952" i="27" s="1"/>
  <c r="P1953" i="27" s="1"/>
  <c r="P1954" i="27" s="1"/>
  <c r="P1955" i="27" s="1"/>
  <c r="P1956" i="27" s="1"/>
  <c r="P1957" i="27" s="1"/>
  <c r="P1958" i="27" s="1"/>
  <c r="P1959" i="27" s="1"/>
  <c r="P1960" i="27" s="1"/>
  <c r="P1961" i="27" s="1"/>
  <c r="P1962" i="27" s="1"/>
  <c r="P1963" i="27" s="1"/>
  <c r="P1964" i="27" s="1"/>
  <c r="P1965" i="27" s="1"/>
  <c r="P1966" i="27" s="1"/>
  <c r="P1967" i="27" s="1"/>
  <c r="P1968" i="27" s="1"/>
  <c r="P1969" i="27" s="1"/>
  <c r="P1970" i="27" s="1"/>
  <c r="P1971" i="27" s="1"/>
  <c r="P1972" i="27" s="1"/>
  <c r="P1973" i="27" s="1"/>
  <c r="P1974" i="27" s="1"/>
  <c r="P1975" i="27" s="1"/>
  <c r="P1976" i="27" s="1"/>
  <c r="P1977" i="27" s="1"/>
  <c r="P1978" i="27" s="1"/>
  <c r="P1979" i="27" s="1"/>
  <c r="P1980" i="27" s="1"/>
  <c r="P1981" i="27" s="1"/>
  <c r="P1982" i="27" s="1"/>
  <c r="P1983" i="27" s="1"/>
  <c r="P1984" i="27" s="1"/>
  <c r="P1985" i="27" s="1"/>
  <c r="P1986" i="27" s="1"/>
  <c r="P1987" i="27" s="1"/>
  <c r="P1988" i="27" s="1"/>
  <c r="P1989" i="27" s="1"/>
  <c r="P1990" i="27" s="1"/>
  <c r="P1991" i="27" s="1"/>
  <c r="P1992" i="27" s="1"/>
  <c r="P1993" i="27" s="1"/>
  <c r="P1994" i="27" s="1"/>
  <c r="P1995" i="27" s="1"/>
  <c r="P1996" i="27" s="1"/>
  <c r="P1997" i="27" s="1"/>
  <c r="P1998" i="27" s="1"/>
  <c r="P1999" i="27" s="1"/>
  <c r="P2000" i="27" s="1"/>
  <c r="P2001" i="27" s="1"/>
  <c r="P2002" i="27" s="1"/>
  <c r="P2003" i="27" s="1"/>
  <c r="P2004" i="27" s="1"/>
  <c r="P2005" i="27" s="1"/>
  <c r="P2006" i="27" s="1"/>
  <c r="P2007" i="27" s="1"/>
  <c r="P2008" i="27" s="1"/>
  <c r="P2009" i="27" s="1"/>
  <c r="P2010" i="27" s="1"/>
  <c r="P2011" i="27" s="1"/>
  <c r="P2012" i="27" s="1"/>
  <c r="P2013" i="27" s="1"/>
  <c r="P2014" i="27" s="1"/>
  <c r="P2015" i="27" s="1"/>
  <c r="P2016" i="27" s="1"/>
  <c r="P2017" i="27" s="1"/>
  <c r="P2018" i="27" s="1"/>
  <c r="P2019" i="27" s="1"/>
  <c r="P2020" i="27" s="1"/>
  <c r="P2021" i="27" s="1"/>
  <c r="P2022" i="27" s="1"/>
  <c r="P2023" i="27" s="1"/>
  <c r="P2024" i="27" s="1"/>
  <c r="P2025" i="27" s="1"/>
  <c r="P2026" i="27" s="1"/>
  <c r="P2027" i="27" s="1"/>
  <c r="P2028" i="27" s="1"/>
  <c r="P2029" i="27" s="1"/>
  <c r="P2030" i="27" s="1"/>
  <c r="P2031" i="27" s="1"/>
  <c r="P2032" i="27" s="1"/>
  <c r="P2033" i="27" s="1"/>
  <c r="P2034" i="27" s="1"/>
  <c r="P2035" i="27" s="1"/>
  <c r="P2036" i="27" s="1"/>
  <c r="P2037" i="27" s="1"/>
  <c r="P2038" i="27" s="1"/>
  <c r="P2039" i="27" s="1"/>
  <c r="P2040" i="27" s="1"/>
  <c r="P2041" i="27" s="1"/>
  <c r="P2042" i="27" s="1"/>
  <c r="P2043" i="27" s="1"/>
  <c r="P2044" i="27" s="1"/>
  <c r="P2045" i="27" s="1"/>
  <c r="P2046" i="27" s="1"/>
  <c r="P2047" i="27" s="1"/>
  <c r="P2048" i="27" s="1"/>
  <c r="P2049" i="27" s="1"/>
  <c r="P2050" i="27" s="1"/>
  <c r="P2051" i="27" s="1"/>
  <c r="P2052" i="27" s="1"/>
  <c r="P2053" i="27" s="1"/>
  <c r="P2054" i="27" s="1"/>
  <c r="P2055" i="27" s="1"/>
  <c r="P2056" i="27" s="1"/>
  <c r="P2057" i="27" s="1"/>
  <c r="P2058" i="27" s="1"/>
  <c r="P2059" i="27" s="1"/>
  <c r="P2060" i="27" s="1"/>
  <c r="P2061" i="27" s="1"/>
  <c r="P2062" i="27" s="1"/>
  <c r="P2063" i="27" s="1"/>
  <c r="P2064" i="27" s="1"/>
  <c r="P2065" i="27" s="1"/>
  <c r="P2066" i="27" s="1"/>
  <c r="P2067" i="27" s="1"/>
  <c r="P2068" i="27" s="1"/>
  <c r="P2069" i="27" s="1"/>
  <c r="P2070" i="27" s="1"/>
  <c r="P2071" i="27" s="1"/>
  <c r="P2072" i="27" s="1"/>
  <c r="P2073" i="27" s="1"/>
  <c r="P2074" i="27" s="1"/>
  <c r="P2075" i="27" s="1"/>
  <c r="P2076" i="27" s="1"/>
  <c r="P2077" i="27" s="1"/>
  <c r="P2078" i="27" s="1"/>
  <c r="P2079" i="27" s="1"/>
  <c r="P2080" i="27" s="1"/>
  <c r="P2081" i="27" s="1"/>
  <c r="P2082" i="27" s="1"/>
  <c r="P2083" i="27" s="1"/>
  <c r="P2084" i="27" s="1"/>
  <c r="P2085" i="27" s="1"/>
  <c r="P2086" i="27" s="1"/>
  <c r="P2087" i="27" s="1"/>
  <c r="P2088" i="27" s="1"/>
  <c r="P2089" i="27" s="1"/>
  <c r="P2090" i="27" s="1"/>
  <c r="P2091" i="27" s="1"/>
  <c r="P2092" i="27" s="1"/>
  <c r="P2093" i="27" s="1"/>
  <c r="P2094" i="27" s="1"/>
  <c r="P2095" i="27" s="1"/>
  <c r="P2096" i="27" s="1"/>
  <c r="P2097" i="27" s="1"/>
  <c r="P2098" i="27" s="1"/>
  <c r="P2099" i="27" s="1"/>
  <c r="P2100" i="27" s="1"/>
  <c r="P2101" i="27" s="1"/>
  <c r="P2102" i="27" s="1"/>
  <c r="P2103" i="27" s="1"/>
  <c r="P2104" i="27" s="1"/>
  <c r="P2105" i="27" s="1"/>
  <c r="P2106" i="27" s="1"/>
  <c r="P2107" i="27" s="1"/>
  <c r="P2108" i="27" s="1"/>
  <c r="P2109" i="27" s="1"/>
  <c r="P2110" i="27" s="1"/>
  <c r="P2111" i="27" s="1"/>
  <c r="P2112" i="27" s="1"/>
  <c r="P2113" i="27" s="1"/>
  <c r="P2114" i="27" s="1"/>
  <c r="P2115" i="27" s="1"/>
  <c r="P2116" i="27" s="1"/>
  <c r="P2117" i="27" s="1"/>
  <c r="P2118" i="27" s="1"/>
  <c r="P2119" i="27" s="1"/>
  <c r="P2120" i="27" s="1"/>
  <c r="P2121" i="27" s="1"/>
  <c r="P2122" i="27" s="1"/>
  <c r="P2123" i="27" s="1"/>
  <c r="P2124" i="27" s="1"/>
  <c r="P2125" i="27" s="1"/>
  <c r="P2126" i="27" s="1"/>
  <c r="P2127" i="27" s="1"/>
  <c r="P2128" i="27" s="1"/>
  <c r="P2129" i="27" s="1"/>
  <c r="P2130" i="27" s="1"/>
  <c r="P2131" i="27" s="1"/>
  <c r="P2132" i="27" s="1"/>
  <c r="P2133" i="27" s="1"/>
  <c r="P2134" i="27" s="1"/>
  <c r="P2135" i="27" s="1"/>
  <c r="P2136" i="27" s="1"/>
  <c r="P2137" i="27" s="1"/>
  <c r="P2138" i="27" s="1"/>
  <c r="P2139" i="27" s="1"/>
  <c r="P2140" i="27" s="1"/>
  <c r="P2141" i="27" s="1"/>
  <c r="P2142" i="27" s="1"/>
  <c r="P2143" i="27" s="1"/>
  <c r="P2144" i="27" s="1"/>
  <c r="P2145" i="27" s="1"/>
  <c r="P2146" i="27" s="1"/>
  <c r="P2147" i="27" s="1"/>
  <c r="P2148" i="27" s="1"/>
  <c r="P2149" i="27" s="1"/>
  <c r="P2150" i="27" s="1"/>
  <c r="P2151" i="27" s="1"/>
  <c r="P2152" i="27" s="1"/>
  <c r="P2153" i="27" s="1"/>
  <c r="P2154" i="27" s="1"/>
  <c r="P2155" i="27" s="1"/>
  <c r="P2156" i="27" s="1"/>
  <c r="P2157" i="27" s="1"/>
  <c r="P2158" i="27" s="1"/>
  <c r="P2159" i="27" s="1"/>
  <c r="P2160" i="27" s="1"/>
  <c r="P2161" i="27" s="1"/>
  <c r="P2162" i="27" s="1"/>
  <c r="P2163" i="27" s="1"/>
  <c r="P2164" i="27" s="1"/>
  <c r="P2165" i="27" s="1"/>
  <c r="P2166" i="27" s="1"/>
  <c r="P2167" i="27" s="1"/>
  <c r="P2168" i="27" s="1"/>
  <c r="P2169" i="27" s="1"/>
  <c r="P2170" i="27" s="1"/>
  <c r="P2171" i="27" s="1"/>
  <c r="P2172" i="27" s="1"/>
  <c r="P2173" i="27" s="1"/>
  <c r="P2174" i="27" s="1"/>
  <c r="P2175" i="27" s="1"/>
  <c r="P2176" i="27" s="1"/>
  <c r="P2177" i="27" s="1"/>
  <c r="P2178" i="27" s="1"/>
  <c r="P2179" i="27" s="1"/>
  <c r="P2180" i="27" s="1"/>
  <c r="P2181" i="27" s="1"/>
  <c r="P2182" i="27" s="1"/>
  <c r="P2183" i="27" s="1"/>
  <c r="P2184" i="27" s="1"/>
  <c r="P2185" i="27" s="1"/>
  <c r="P2186" i="27" s="1"/>
  <c r="P2187" i="27" s="1"/>
  <c r="P2188" i="27" s="1"/>
  <c r="P2189" i="27" s="1"/>
  <c r="P2190" i="27" s="1"/>
  <c r="P2191" i="27" s="1"/>
  <c r="P2192" i="27" s="1"/>
  <c r="P2193" i="27" s="1"/>
  <c r="P2194" i="27" s="1"/>
  <c r="P2195" i="27" s="1"/>
  <c r="P2196" i="27" s="1"/>
  <c r="P2197" i="27" s="1"/>
  <c r="P2198" i="27" s="1"/>
  <c r="P2199" i="27" s="1"/>
  <c r="P2200" i="27" s="1"/>
  <c r="P2201" i="27" s="1"/>
  <c r="P2202" i="27" s="1"/>
  <c r="P2203" i="27" s="1"/>
  <c r="P2204" i="27" s="1"/>
  <c r="P2205" i="27" s="1"/>
  <c r="P2206" i="27" s="1"/>
  <c r="P2207" i="27" s="1"/>
  <c r="P2208" i="27" s="1"/>
  <c r="P2209" i="27" s="1"/>
  <c r="P2210" i="27" s="1"/>
  <c r="P2211" i="27" s="1"/>
  <c r="P2212" i="27" s="1"/>
  <c r="P2213" i="27" s="1"/>
  <c r="P2214" i="27" s="1"/>
  <c r="P2215" i="27" s="1"/>
  <c r="P2216" i="27" s="1"/>
  <c r="P2217" i="27" s="1"/>
  <c r="P2218" i="27" s="1"/>
  <c r="P2219" i="27" s="1"/>
  <c r="P2220" i="27" s="1"/>
  <c r="P2221" i="27" s="1"/>
  <c r="P2222" i="27" s="1"/>
  <c r="P2223" i="27" s="1"/>
  <c r="P2224" i="27" s="1"/>
  <c r="P2225" i="27" s="1"/>
  <c r="P2226" i="27" s="1"/>
  <c r="P2227" i="27" s="1"/>
  <c r="P2228" i="27" s="1"/>
  <c r="P2229" i="27" s="1"/>
  <c r="P2230" i="27" s="1"/>
  <c r="P2231" i="27" s="1"/>
  <c r="P2232" i="27" s="1"/>
  <c r="P2233" i="27" s="1"/>
  <c r="P2234" i="27" s="1"/>
  <c r="P2235" i="27" s="1"/>
  <c r="P2236" i="27" s="1"/>
  <c r="P2237" i="27" s="1"/>
  <c r="P2238" i="27" s="1"/>
  <c r="P2239" i="27" s="1"/>
  <c r="P2240" i="27" s="1"/>
  <c r="P2241" i="27" s="1"/>
  <c r="P2242" i="27" s="1"/>
  <c r="P2243" i="27" s="1"/>
  <c r="P2244" i="27" s="1"/>
  <c r="P2245" i="27" s="1"/>
  <c r="P2246" i="27" s="1"/>
  <c r="P2247" i="27" s="1"/>
  <c r="P2248" i="27" s="1"/>
  <c r="P2249" i="27" s="1"/>
  <c r="P2250" i="27" s="1"/>
  <c r="P2251" i="27" s="1"/>
  <c r="P2252" i="27" s="1"/>
  <c r="P2253" i="27" s="1"/>
  <c r="P2254" i="27" s="1"/>
  <c r="P2255" i="27" s="1"/>
  <c r="P2256" i="27" s="1"/>
  <c r="P2257" i="27" s="1"/>
  <c r="P2258" i="27" s="1"/>
  <c r="P2259" i="27" s="1"/>
  <c r="P2260" i="27" s="1"/>
  <c r="P2261" i="27" s="1"/>
  <c r="P2262" i="27" s="1"/>
  <c r="P2263" i="27" s="1"/>
  <c r="P2264" i="27" s="1"/>
  <c r="P2265" i="27" s="1"/>
  <c r="P2266" i="27" s="1"/>
  <c r="P2267" i="27" s="1"/>
  <c r="P2268" i="27" s="1"/>
  <c r="P2269" i="27" s="1"/>
  <c r="P2270" i="27" s="1"/>
  <c r="P2271" i="27" s="1"/>
  <c r="P2272" i="27" s="1"/>
  <c r="P2273" i="27" s="1"/>
  <c r="P2274" i="27" s="1"/>
  <c r="P2275" i="27" s="1"/>
  <c r="P2276" i="27" s="1"/>
  <c r="P2277" i="27" s="1"/>
  <c r="P2278" i="27" s="1"/>
  <c r="P2279" i="27" s="1"/>
  <c r="P2280" i="27" s="1"/>
  <c r="P2281" i="27" s="1"/>
  <c r="P2282" i="27" s="1"/>
  <c r="P2283" i="27" s="1"/>
  <c r="P2284" i="27" s="1"/>
  <c r="P2285" i="27" s="1"/>
  <c r="P2286" i="27" s="1"/>
  <c r="P2287" i="27" s="1"/>
  <c r="P2288" i="27" s="1"/>
  <c r="P2289" i="27" s="1"/>
  <c r="P2290" i="27" s="1"/>
  <c r="P2291" i="27" s="1"/>
  <c r="P2292" i="27" s="1"/>
  <c r="P2293" i="27" s="1"/>
  <c r="P2294" i="27" s="1"/>
  <c r="P2295" i="27" s="1"/>
  <c r="P2296" i="27" s="1"/>
  <c r="P2297" i="27" s="1"/>
  <c r="P2298" i="27" s="1"/>
  <c r="P2299" i="27" s="1"/>
  <c r="P2300" i="27" s="1"/>
  <c r="P2301" i="27" s="1"/>
  <c r="P2302" i="27" s="1"/>
  <c r="P2303" i="27" s="1"/>
  <c r="P2304" i="27" s="1"/>
  <c r="P2305" i="27" s="1"/>
  <c r="P2306" i="27" s="1"/>
  <c r="P2307" i="27" s="1"/>
  <c r="P2308" i="27" s="1"/>
  <c r="P2309" i="27" s="1"/>
  <c r="P2310" i="27" s="1"/>
  <c r="P2311" i="27" s="1"/>
  <c r="P2312" i="27" s="1"/>
  <c r="P2313" i="27" s="1"/>
  <c r="P2314" i="27" s="1"/>
  <c r="P2315" i="27" s="1"/>
  <c r="P2316" i="27" s="1"/>
  <c r="P2317" i="27" s="1"/>
  <c r="P2318" i="27" s="1"/>
  <c r="P2319" i="27" s="1"/>
  <c r="P2320" i="27" s="1"/>
  <c r="P2321" i="27" s="1"/>
  <c r="P2322" i="27" s="1"/>
  <c r="P2323" i="27" s="1"/>
  <c r="P2324" i="27" s="1"/>
  <c r="P2325" i="27" s="1"/>
  <c r="P2326" i="27" s="1"/>
  <c r="P2327" i="27" s="1"/>
  <c r="P2328" i="27" s="1"/>
  <c r="P2329" i="27" s="1"/>
  <c r="P2330" i="27" s="1"/>
  <c r="P2331" i="27" s="1"/>
  <c r="P2332" i="27" s="1"/>
  <c r="P2333" i="27" s="1"/>
  <c r="P2334" i="27" s="1"/>
  <c r="P2335" i="27" s="1"/>
  <c r="P2336" i="27" s="1"/>
  <c r="P2337" i="27" s="1"/>
  <c r="P2338" i="27" s="1"/>
  <c r="P2339" i="27" s="1"/>
  <c r="P2340" i="27" s="1"/>
  <c r="P2341" i="27" s="1"/>
  <c r="P2342" i="27" s="1"/>
  <c r="P2343" i="27" s="1"/>
  <c r="P2344" i="27" s="1"/>
  <c r="P2345" i="27" s="1"/>
  <c r="P2346" i="27" s="1"/>
  <c r="P2347" i="27" s="1"/>
  <c r="P2348" i="27" s="1"/>
  <c r="P2349" i="27" s="1"/>
  <c r="P2350" i="27" s="1"/>
  <c r="P2351" i="27" s="1"/>
  <c r="P2352" i="27" s="1"/>
  <c r="P2353" i="27" s="1"/>
  <c r="P2354" i="27" s="1"/>
  <c r="P2355" i="27" s="1"/>
  <c r="P2356" i="27" s="1"/>
  <c r="P2357" i="27" s="1"/>
  <c r="P2358" i="27" s="1"/>
  <c r="P2359" i="27" s="1"/>
  <c r="P2360" i="27" s="1"/>
  <c r="P2361" i="27" s="1"/>
  <c r="P2362" i="27" s="1"/>
  <c r="P2363" i="27" s="1"/>
  <c r="P2364" i="27" s="1"/>
  <c r="P2365" i="27" s="1"/>
  <c r="P2366" i="27" s="1"/>
  <c r="P2367" i="27" s="1"/>
  <c r="P2368" i="27" s="1"/>
  <c r="P2369" i="27" s="1"/>
  <c r="P2370" i="27" s="1"/>
  <c r="P2371" i="27" s="1"/>
  <c r="P2372" i="27" s="1"/>
  <c r="P2373" i="27" s="1"/>
  <c r="P2374" i="27" s="1"/>
  <c r="P2375" i="27" s="1"/>
  <c r="P2376" i="27" s="1"/>
  <c r="P2377" i="27" s="1"/>
  <c r="P2378" i="27" s="1"/>
  <c r="P2379" i="27" s="1"/>
  <c r="P2380" i="27" s="1"/>
  <c r="P2381" i="27" s="1"/>
  <c r="P2382" i="27" s="1"/>
  <c r="P2383" i="27" s="1"/>
  <c r="P2384" i="27" s="1"/>
  <c r="P2385" i="27" s="1"/>
  <c r="P2386" i="27" s="1"/>
  <c r="P2387" i="27" s="1"/>
  <c r="P2388" i="27" s="1"/>
  <c r="P2389" i="27" s="1"/>
  <c r="P2390" i="27" s="1"/>
  <c r="P2391" i="27" s="1"/>
  <c r="P2392" i="27" s="1"/>
  <c r="P2393" i="27" s="1"/>
  <c r="P2394" i="27" s="1"/>
  <c r="P2395" i="27" s="1"/>
  <c r="P2396" i="27" s="1"/>
  <c r="P2397" i="27" s="1"/>
  <c r="P2398" i="27" s="1"/>
  <c r="P2399" i="27" s="1"/>
  <c r="P2400" i="27" s="1"/>
  <c r="P2401" i="27" s="1"/>
  <c r="P2402" i="27" s="1"/>
  <c r="P2403" i="27" s="1"/>
  <c r="P2404" i="27" s="1"/>
  <c r="P2405" i="27" s="1"/>
  <c r="P2406" i="27" s="1"/>
  <c r="P2407" i="27" s="1"/>
  <c r="P2408" i="27" s="1"/>
  <c r="P2409" i="27" s="1"/>
  <c r="P2410" i="27" s="1"/>
  <c r="P2411" i="27" s="1"/>
  <c r="P2412" i="27" s="1"/>
  <c r="P2413" i="27" s="1"/>
  <c r="P2414" i="27" s="1"/>
  <c r="P2415" i="27" s="1"/>
  <c r="P2416" i="27" s="1"/>
  <c r="P2417" i="27" s="1"/>
  <c r="P2418" i="27" s="1"/>
  <c r="P2419" i="27" s="1"/>
  <c r="P2420" i="27" s="1"/>
  <c r="P2421" i="27" s="1"/>
  <c r="P2422" i="27" s="1"/>
  <c r="P2423" i="27" s="1"/>
  <c r="P2424" i="27" s="1"/>
  <c r="P2425" i="27" s="1"/>
  <c r="P2426" i="27" s="1"/>
  <c r="P2427" i="27" s="1"/>
  <c r="P2428" i="27" s="1"/>
  <c r="P2429" i="27" s="1"/>
  <c r="P2430" i="27" s="1"/>
  <c r="P2431" i="27" s="1"/>
  <c r="P2432" i="27" s="1"/>
  <c r="P2433" i="27" s="1"/>
  <c r="P2434" i="27" s="1"/>
  <c r="P2435" i="27" s="1"/>
  <c r="P2436" i="27" s="1"/>
  <c r="P2437" i="27" s="1"/>
  <c r="P2438" i="27" s="1"/>
  <c r="P2439" i="27" s="1"/>
  <c r="P2440" i="27" s="1"/>
  <c r="P2441" i="27" s="1"/>
  <c r="P2442" i="27" s="1"/>
  <c r="P2443" i="27" s="1"/>
  <c r="P2444" i="27" s="1"/>
  <c r="P2445" i="27" s="1"/>
  <c r="P2446" i="27" s="1"/>
  <c r="P2447" i="27" s="1"/>
  <c r="P2448" i="27" s="1"/>
  <c r="P2449" i="27" s="1"/>
  <c r="P2450" i="27" s="1"/>
  <c r="P2451" i="27" s="1"/>
  <c r="P2452" i="27" s="1"/>
  <c r="P2453" i="27" s="1"/>
  <c r="P2454" i="27" s="1"/>
  <c r="P2455" i="27" s="1"/>
  <c r="P2456" i="27" s="1"/>
  <c r="P2457" i="27" s="1"/>
  <c r="P2458" i="27" s="1"/>
  <c r="P2459" i="27" s="1"/>
  <c r="P2460" i="27" s="1"/>
  <c r="P2461" i="27" s="1"/>
  <c r="P2462" i="27" s="1"/>
  <c r="P2463" i="27" s="1"/>
  <c r="P2464" i="27" s="1"/>
  <c r="P2465" i="27" s="1"/>
  <c r="P2466" i="27" s="1"/>
  <c r="P2467" i="27" s="1"/>
  <c r="P2468" i="27" s="1"/>
  <c r="P2469" i="27" s="1"/>
  <c r="P2470" i="27" s="1"/>
  <c r="P2471" i="27" s="1"/>
  <c r="P2472" i="27" s="1"/>
  <c r="P2473" i="27" s="1"/>
  <c r="P2474" i="27" s="1"/>
  <c r="P2475" i="27" s="1"/>
  <c r="P2476" i="27" s="1"/>
  <c r="P2477" i="27" s="1"/>
  <c r="P2478" i="27" s="1"/>
  <c r="P2479" i="27" s="1"/>
  <c r="P2480" i="27" s="1"/>
  <c r="P2481" i="27" s="1"/>
  <c r="P2482" i="27" s="1"/>
  <c r="P2483" i="27" s="1"/>
  <c r="P2484" i="27" s="1"/>
  <c r="P2485" i="27" s="1"/>
  <c r="P2486" i="27" s="1"/>
  <c r="P2487" i="27" s="1"/>
  <c r="P2488" i="27" s="1"/>
  <c r="P2489" i="27" s="1"/>
  <c r="P2490" i="27" s="1"/>
  <c r="P2491" i="27" s="1"/>
  <c r="P2492" i="27" s="1"/>
  <c r="P2493" i="27" s="1"/>
  <c r="P2494" i="27" s="1"/>
  <c r="P2495" i="27" s="1"/>
  <c r="P2496" i="27" s="1"/>
  <c r="P2497" i="27" s="1"/>
  <c r="P2498" i="27" s="1"/>
  <c r="P2499" i="27" s="1"/>
  <c r="P2500" i="27" s="1"/>
  <c r="P2501" i="27" s="1"/>
  <c r="P2502" i="27" s="1"/>
  <c r="P2503" i="27" s="1"/>
  <c r="P2504" i="27" s="1"/>
  <c r="P2505" i="27" s="1"/>
  <c r="P2506" i="27" s="1"/>
  <c r="P2507" i="27" s="1"/>
  <c r="P2508" i="27" s="1"/>
  <c r="P2509" i="27" s="1"/>
  <c r="P2510" i="27" s="1"/>
  <c r="P2511" i="27" s="1"/>
  <c r="P2512" i="27" s="1"/>
  <c r="P2513" i="27" s="1"/>
  <c r="P2514" i="27" s="1"/>
  <c r="P2515" i="27" s="1"/>
  <c r="P2516" i="27" s="1"/>
  <c r="P2517" i="27" s="1"/>
  <c r="P2518" i="27" s="1"/>
  <c r="P2519" i="27" s="1"/>
  <c r="P2520" i="27" s="1"/>
  <c r="P2521" i="27" s="1"/>
  <c r="P2522" i="27" s="1"/>
  <c r="P2523" i="27" s="1"/>
  <c r="P2524" i="27" s="1"/>
  <c r="P2525" i="27" s="1"/>
  <c r="P2526" i="27" s="1"/>
  <c r="P2527" i="27" s="1"/>
  <c r="P2528" i="27" s="1"/>
  <c r="P2529" i="27" s="1"/>
  <c r="P2530" i="27" s="1"/>
  <c r="P2531" i="27" s="1"/>
  <c r="P2532" i="27" s="1"/>
  <c r="P2533" i="27" s="1"/>
  <c r="P2534" i="27" s="1"/>
  <c r="P2535" i="27" s="1"/>
  <c r="P2536" i="27" s="1"/>
  <c r="P2537" i="27" s="1"/>
  <c r="P2538" i="27" s="1"/>
  <c r="P2539" i="27" s="1"/>
  <c r="P2540" i="27" s="1"/>
  <c r="P2541" i="27" s="1"/>
  <c r="P2542" i="27" s="1"/>
  <c r="P2543" i="27" s="1"/>
  <c r="P2544" i="27" s="1"/>
  <c r="P2545" i="27" s="1"/>
  <c r="P2546" i="27" s="1"/>
  <c r="P2547" i="27" s="1"/>
  <c r="P2548" i="27" s="1"/>
  <c r="P2549" i="27" s="1"/>
  <c r="P2550" i="27" s="1"/>
  <c r="P2551" i="27" s="1"/>
  <c r="P2552" i="27" s="1"/>
  <c r="P2553" i="27" s="1"/>
  <c r="P2554" i="27" s="1"/>
  <c r="P2555" i="27" s="1"/>
  <c r="P2556" i="27" s="1"/>
  <c r="P2557" i="27" s="1"/>
  <c r="P2558" i="27" s="1"/>
  <c r="P2559" i="27" s="1"/>
  <c r="P2560" i="27" s="1"/>
  <c r="P2561" i="27" s="1"/>
  <c r="P2562" i="27" s="1"/>
  <c r="P2563" i="27" s="1"/>
  <c r="P2564" i="27" s="1"/>
  <c r="P2565" i="27" s="1"/>
  <c r="P2566" i="27" s="1"/>
  <c r="P2567" i="27" s="1"/>
  <c r="P2568" i="27" s="1"/>
  <c r="P2569" i="27" s="1"/>
  <c r="P2570" i="27" s="1"/>
  <c r="P2571" i="27" s="1"/>
  <c r="P2572" i="27" s="1"/>
  <c r="P2573" i="27" s="1"/>
  <c r="P2574" i="27" s="1"/>
  <c r="P2575" i="27" s="1"/>
  <c r="P2576" i="27" s="1"/>
  <c r="P2577" i="27" s="1"/>
  <c r="P2578" i="27" s="1"/>
  <c r="P2579" i="27" s="1"/>
  <c r="P2580" i="27" s="1"/>
  <c r="P2581" i="27" s="1"/>
  <c r="P2582" i="27" s="1"/>
  <c r="P2583" i="27" s="1"/>
  <c r="P2584" i="27" s="1"/>
  <c r="P2585" i="27" s="1"/>
  <c r="P2586" i="27" s="1"/>
  <c r="P2587" i="27" s="1"/>
  <c r="P2588" i="27" s="1"/>
  <c r="P2589" i="27" s="1"/>
  <c r="P2590" i="27" s="1"/>
  <c r="P2591" i="27" s="1"/>
  <c r="P2592" i="27" s="1"/>
  <c r="P2593" i="27" s="1"/>
  <c r="P2594" i="27" s="1"/>
  <c r="P2595" i="27" s="1"/>
  <c r="P2596" i="27" s="1"/>
  <c r="P2597" i="27" s="1"/>
  <c r="P2598" i="27" s="1"/>
  <c r="P2599" i="27" s="1"/>
  <c r="P2600" i="27" s="1"/>
  <c r="P2601" i="27" s="1"/>
  <c r="P2602" i="27" s="1"/>
  <c r="P2603" i="27" s="1"/>
  <c r="P2604" i="27" s="1"/>
  <c r="P2605" i="27" s="1"/>
  <c r="P2606" i="27" s="1"/>
  <c r="P2607" i="27" s="1"/>
  <c r="P2608" i="27" s="1"/>
  <c r="P2609" i="27" s="1"/>
  <c r="P2610" i="27" s="1"/>
  <c r="P2611" i="27" s="1"/>
  <c r="P2612" i="27" s="1"/>
  <c r="P2613" i="27" s="1"/>
  <c r="P2614" i="27" s="1"/>
  <c r="P2615" i="27" s="1"/>
  <c r="P2616" i="27" s="1"/>
  <c r="P2617" i="27" s="1"/>
  <c r="P2618" i="27" s="1"/>
  <c r="P2619" i="27" s="1"/>
  <c r="P2620" i="27" s="1"/>
  <c r="P2621" i="27" s="1"/>
  <c r="P2622" i="27" s="1"/>
  <c r="P2623" i="27" s="1"/>
  <c r="P2624" i="27" s="1"/>
  <c r="P2625" i="27" s="1"/>
  <c r="P2626" i="27" s="1"/>
  <c r="P2627" i="27" s="1"/>
  <c r="P2628" i="27" s="1"/>
  <c r="P2629" i="27" s="1"/>
  <c r="P2630" i="27" s="1"/>
  <c r="P2631" i="27" s="1"/>
  <c r="P2632" i="27" s="1"/>
  <c r="P2633" i="27" s="1"/>
  <c r="P2634" i="27" s="1"/>
  <c r="P2635" i="27" s="1"/>
  <c r="P2636" i="27" s="1"/>
  <c r="P2637" i="27" s="1"/>
  <c r="P2638" i="27" s="1"/>
  <c r="P2639" i="27" s="1"/>
  <c r="P2640" i="27" s="1"/>
  <c r="P2641" i="27" s="1"/>
  <c r="P2642" i="27" s="1"/>
  <c r="P2643" i="27" s="1"/>
  <c r="P2644" i="27" s="1"/>
  <c r="P2645" i="27" s="1"/>
  <c r="P2646" i="27" s="1"/>
  <c r="P2647" i="27" s="1"/>
  <c r="P2648" i="27" s="1"/>
  <c r="P2649" i="27" s="1"/>
  <c r="P2650" i="27" s="1"/>
  <c r="P2651" i="27" s="1"/>
  <c r="P2652" i="27" s="1"/>
  <c r="P2653" i="27" s="1"/>
  <c r="P2654" i="27" s="1"/>
  <c r="P2655" i="27" s="1"/>
  <c r="P2656" i="27" s="1"/>
  <c r="P2657" i="27" s="1"/>
  <c r="P2658" i="27" s="1"/>
  <c r="P2659" i="27" s="1"/>
  <c r="P2660" i="27" s="1"/>
  <c r="P2661" i="27" s="1"/>
  <c r="P2662" i="27" s="1"/>
  <c r="P2663" i="27" s="1"/>
  <c r="P2664" i="27" s="1"/>
  <c r="P2665" i="27" s="1"/>
  <c r="P2666" i="27" s="1"/>
  <c r="P2667" i="27" s="1"/>
  <c r="P2668" i="27" s="1"/>
  <c r="P2669" i="27" s="1"/>
  <c r="P2670" i="27" s="1"/>
  <c r="P2671" i="27" s="1"/>
  <c r="P2672" i="27" s="1"/>
  <c r="P2673" i="27" s="1"/>
  <c r="P2674" i="27" s="1"/>
  <c r="P2675" i="27" s="1"/>
  <c r="P2676" i="27" s="1"/>
  <c r="P2677" i="27" s="1"/>
  <c r="P2678" i="27" s="1"/>
  <c r="P2679" i="27" s="1"/>
  <c r="P2680" i="27" s="1"/>
  <c r="P2681" i="27" s="1"/>
  <c r="P2682" i="27" s="1"/>
  <c r="P2683" i="27" s="1"/>
  <c r="P2684" i="27" s="1"/>
  <c r="P2685" i="27" s="1"/>
  <c r="P2686" i="27" s="1"/>
  <c r="P2687" i="27" s="1"/>
  <c r="P2688" i="27" s="1"/>
  <c r="P2689" i="27" s="1"/>
  <c r="P2690" i="27" s="1"/>
  <c r="P2691" i="27" s="1"/>
  <c r="P2692" i="27" s="1"/>
  <c r="P2693" i="27" s="1"/>
  <c r="P2694" i="27" s="1"/>
  <c r="P2695" i="27" s="1"/>
  <c r="P2696" i="27" s="1"/>
  <c r="P2697" i="27" s="1"/>
  <c r="P2698" i="27" s="1"/>
  <c r="P2699" i="27" s="1"/>
  <c r="P2700" i="27" s="1"/>
  <c r="P2701" i="27" s="1"/>
  <c r="P2702" i="27" s="1"/>
  <c r="P2703" i="27" s="1"/>
  <c r="P2704" i="27" s="1"/>
  <c r="P2705" i="27" s="1"/>
  <c r="P2706" i="27" s="1"/>
  <c r="P2707" i="27" s="1"/>
  <c r="P2708" i="27" s="1"/>
  <c r="P2709" i="27" s="1"/>
  <c r="P2710" i="27" s="1"/>
  <c r="P2711" i="27" s="1"/>
  <c r="P2712" i="27" s="1"/>
  <c r="P2713" i="27" s="1"/>
  <c r="P2714" i="27" s="1"/>
  <c r="P2715" i="27" s="1"/>
  <c r="P2716" i="27" s="1"/>
  <c r="P2717" i="27" s="1"/>
  <c r="P2718" i="27" s="1"/>
  <c r="P2719" i="27" s="1"/>
  <c r="P2720" i="27" s="1"/>
  <c r="P2721" i="27" s="1"/>
  <c r="P2722" i="27" s="1"/>
  <c r="P2723" i="27" s="1"/>
  <c r="P2724" i="27" s="1"/>
  <c r="P2725" i="27" s="1"/>
  <c r="P2726" i="27" s="1"/>
  <c r="P2727" i="27" s="1"/>
  <c r="P2728" i="27" s="1"/>
  <c r="P2729" i="27" s="1"/>
  <c r="P2730" i="27" s="1"/>
  <c r="P2731" i="27" s="1"/>
  <c r="P2732" i="27" s="1"/>
  <c r="P2733" i="27" s="1"/>
  <c r="P2734" i="27" s="1"/>
  <c r="P2735" i="27" s="1"/>
  <c r="P2736" i="27" s="1"/>
  <c r="P2737" i="27" s="1"/>
  <c r="P2738" i="27" s="1"/>
  <c r="P2739" i="27" s="1"/>
  <c r="P2740" i="27" s="1"/>
  <c r="P2741" i="27" s="1"/>
  <c r="P2742" i="27" s="1"/>
  <c r="P2743" i="27" s="1"/>
  <c r="P2744" i="27" s="1"/>
  <c r="P2745" i="27" s="1"/>
  <c r="P2746" i="27" s="1"/>
  <c r="P2747" i="27" s="1"/>
  <c r="P2748" i="27" s="1"/>
  <c r="P2749" i="27" s="1"/>
  <c r="P2750" i="27" s="1"/>
  <c r="P2751" i="27" s="1"/>
  <c r="P2752" i="27" s="1"/>
  <c r="P2753" i="27" s="1"/>
  <c r="P2754" i="27" s="1"/>
  <c r="P2755" i="27" s="1"/>
  <c r="P2756" i="27" s="1"/>
  <c r="P2757" i="27" s="1"/>
  <c r="P2758" i="27" s="1"/>
  <c r="P2759" i="27" s="1"/>
  <c r="P2760" i="27" s="1"/>
  <c r="P2761" i="27" s="1"/>
  <c r="P2762" i="27" s="1"/>
  <c r="P2763" i="27" s="1"/>
  <c r="P2764" i="27" s="1"/>
  <c r="P2765" i="27" s="1"/>
  <c r="P2766" i="27" s="1"/>
  <c r="P2767" i="27" s="1"/>
  <c r="P2768" i="27" s="1"/>
  <c r="P2769" i="27" s="1"/>
  <c r="P2770" i="27" s="1"/>
  <c r="P2771" i="27" s="1"/>
  <c r="P2772" i="27" s="1"/>
  <c r="P2773" i="27" s="1"/>
  <c r="P2774" i="27" s="1"/>
  <c r="P2775" i="27" s="1"/>
  <c r="P2776" i="27" s="1"/>
  <c r="P2777" i="27" s="1"/>
  <c r="P2778" i="27" s="1"/>
  <c r="P2779" i="27" s="1"/>
  <c r="P2780" i="27" s="1"/>
  <c r="P2781" i="27" s="1"/>
  <c r="P2782" i="27" s="1"/>
  <c r="P2783" i="27" s="1"/>
  <c r="P2784" i="27" s="1"/>
  <c r="P2785" i="27" s="1"/>
  <c r="P2786" i="27" s="1"/>
  <c r="P2787" i="27" s="1"/>
  <c r="P2788" i="27" s="1"/>
  <c r="P2789" i="27" s="1"/>
  <c r="P2790" i="27" s="1"/>
  <c r="P2791" i="27" s="1"/>
  <c r="P2792" i="27" s="1"/>
  <c r="P2793" i="27" s="1"/>
  <c r="P2794" i="27" s="1"/>
  <c r="P2795" i="27" s="1"/>
  <c r="P2796" i="27" s="1"/>
  <c r="P2797" i="27" s="1"/>
  <c r="P2798" i="27" s="1"/>
  <c r="P2799" i="27" s="1"/>
  <c r="P2800" i="27" s="1"/>
  <c r="P2801" i="27" s="1"/>
  <c r="P2802" i="27" s="1"/>
  <c r="P2803" i="27" s="1"/>
  <c r="P2804" i="27" s="1"/>
  <c r="P2805" i="27" s="1"/>
  <c r="P2806" i="27" s="1"/>
  <c r="P2807" i="27" s="1"/>
  <c r="P2808" i="27" s="1"/>
  <c r="P2809" i="27" s="1"/>
  <c r="P2810" i="27" s="1"/>
  <c r="P2811" i="27" s="1"/>
  <c r="P2812" i="27" s="1"/>
  <c r="P2813" i="27" s="1"/>
  <c r="P2814" i="27" s="1"/>
  <c r="P2815" i="27" s="1"/>
  <c r="P2816" i="27" s="1"/>
  <c r="P2817" i="27" s="1"/>
  <c r="P2818" i="27" s="1"/>
  <c r="P2819" i="27" s="1"/>
  <c r="P2820" i="27" s="1"/>
  <c r="P2821" i="27" s="1"/>
  <c r="P2822" i="27" s="1"/>
  <c r="P2823" i="27" s="1"/>
  <c r="P2824" i="27" s="1"/>
  <c r="P2825" i="27" s="1"/>
  <c r="P2826" i="27" s="1"/>
  <c r="P2827" i="27" s="1"/>
  <c r="P2828" i="27" s="1"/>
  <c r="P2829" i="27" s="1"/>
  <c r="P2830" i="27" s="1"/>
  <c r="P2831" i="27" s="1"/>
  <c r="P2832" i="27" s="1"/>
  <c r="P2833" i="27" s="1"/>
  <c r="P2834" i="27" s="1"/>
  <c r="P2835" i="27" s="1"/>
  <c r="P2836" i="27" s="1"/>
  <c r="P2837" i="27" s="1"/>
  <c r="P2838" i="27" s="1"/>
  <c r="P2839" i="27" s="1"/>
  <c r="P2840" i="27" s="1"/>
  <c r="P2841" i="27" s="1"/>
  <c r="P2842" i="27" s="1"/>
  <c r="P2843" i="27" s="1"/>
  <c r="P2844" i="27" s="1"/>
  <c r="P2845" i="27" s="1"/>
  <c r="P2846" i="27" s="1"/>
  <c r="P2847" i="27" s="1"/>
  <c r="P2848" i="27" s="1"/>
  <c r="P2849" i="27" s="1"/>
  <c r="P2850" i="27" s="1"/>
  <c r="P2851" i="27" s="1"/>
  <c r="P2852" i="27" s="1"/>
  <c r="P2853" i="27" s="1"/>
  <c r="P2854" i="27" s="1"/>
  <c r="P2855" i="27" s="1"/>
  <c r="P2856" i="27" s="1"/>
  <c r="P2857" i="27" s="1"/>
  <c r="P2858" i="27" s="1"/>
  <c r="P2859" i="27" s="1"/>
  <c r="P2860" i="27" s="1"/>
  <c r="P2861" i="27" s="1"/>
  <c r="P2862" i="27" s="1"/>
  <c r="P2863" i="27" s="1"/>
  <c r="P2864" i="27" s="1"/>
  <c r="P2865" i="27" s="1"/>
  <c r="P2866" i="27" s="1"/>
  <c r="P2867" i="27" s="1"/>
  <c r="P2868" i="27" s="1"/>
  <c r="P2869" i="27" s="1"/>
  <c r="P2870" i="27" s="1"/>
  <c r="P2871" i="27" s="1"/>
  <c r="P2872" i="27" s="1"/>
  <c r="P2873" i="27" s="1"/>
  <c r="P2874" i="27" s="1"/>
  <c r="P2875" i="27" s="1"/>
  <c r="P2876" i="27" s="1"/>
  <c r="P2877" i="27" s="1"/>
  <c r="P2878" i="27" s="1"/>
  <c r="P2879" i="27" s="1"/>
  <c r="P2880" i="27" s="1"/>
  <c r="P2881" i="27" s="1"/>
  <c r="P2882" i="27" s="1"/>
  <c r="P2883" i="27" s="1"/>
  <c r="P2884" i="27" s="1"/>
  <c r="P2885" i="27" s="1"/>
  <c r="P2886" i="27" s="1"/>
  <c r="P2887" i="27" s="1"/>
  <c r="P2888" i="27" s="1"/>
  <c r="P2889" i="27" s="1"/>
  <c r="P2890" i="27" s="1"/>
  <c r="P2891" i="27" s="1"/>
  <c r="P2892" i="27" s="1"/>
  <c r="P2893" i="27" s="1"/>
  <c r="P2894" i="27" s="1"/>
  <c r="P2895" i="27" s="1"/>
  <c r="P2896" i="27" s="1"/>
  <c r="P2897" i="27" s="1"/>
  <c r="P2898" i="27" s="1"/>
  <c r="P2899" i="27" s="1"/>
  <c r="P2900" i="27" s="1"/>
  <c r="P2901" i="27" s="1"/>
  <c r="P2902" i="27" s="1"/>
  <c r="P2903" i="27" s="1"/>
  <c r="P2904" i="27" s="1"/>
  <c r="P2905" i="27" s="1"/>
  <c r="P2906" i="27" s="1"/>
  <c r="P2907" i="27" s="1"/>
  <c r="P2908" i="27" s="1"/>
  <c r="P2909" i="27" s="1"/>
  <c r="P2910" i="27" s="1"/>
  <c r="P2911" i="27" s="1"/>
  <c r="P2912" i="27" s="1"/>
  <c r="P2913" i="27" s="1"/>
  <c r="P2914" i="27" s="1"/>
  <c r="P2915" i="27" s="1"/>
  <c r="P2916" i="27" s="1"/>
  <c r="P2917" i="27" s="1"/>
  <c r="P2918" i="27" s="1"/>
  <c r="P2919" i="27" s="1"/>
  <c r="P2920" i="27" s="1"/>
  <c r="P2921" i="27" s="1"/>
  <c r="P2922" i="27" s="1"/>
  <c r="P2923" i="27" s="1"/>
  <c r="P2924" i="27" s="1"/>
  <c r="P2925" i="27" s="1"/>
  <c r="P2926" i="27" s="1"/>
  <c r="P2927" i="27" s="1"/>
  <c r="P2928" i="27" s="1"/>
  <c r="P2929" i="27" s="1"/>
  <c r="P2930" i="27" s="1"/>
  <c r="P2931" i="27" s="1"/>
  <c r="P2932" i="27" s="1"/>
  <c r="P2933" i="27" s="1"/>
  <c r="P2934" i="27" s="1"/>
  <c r="P2935" i="27" s="1"/>
  <c r="P2936" i="27" s="1"/>
  <c r="P2937" i="27" s="1"/>
  <c r="P2938" i="27" s="1"/>
  <c r="P2939" i="27" s="1"/>
  <c r="P2940" i="27" s="1"/>
  <c r="P2941" i="27" s="1"/>
  <c r="P2942" i="27" s="1"/>
  <c r="P2943" i="27" s="1"/>
  <c r="P2944" i="27" s="1"/>
  <c r="P2945" i="27" s="1"/>
  <c r="P2946" i="27" s="1"/>
  <c r="P2947" i="27" s="1"/>
  <c r="P2948" i="27" s="1"/>
  <c r="P2949" i="27" s="1"/>
  <c r="P2950" i="27" s="1"/>
  <c r="P2951" i="27" s="1"/>
  <c r="P2952" i="27" s="1"/>
  <c r="P2953" i="27" s="1"/>
  <c r="P2954" i="27" s="1"/>
  <c r="P2955" i="27" s="1"/>
  <c r="P2956" i="27" s="1"/>
  <c r="P2957" i="27" s="1"/>
  <c r="P2958" i="27" s="1"/>
  <c r="P2959" i="27" s="1"/>
  <c r="P2960" i="27" s="1"/>
  <c r="P2961" i="27" s="1"/>
  <c r="P2962" i="27" s="1"/>
  <c r="P2963" i="27" s="1"/>
  <c r="P2964" i="27" s="1"/>
  <c r="P2965" i="27" s="1"/>
  <c r="P2966" i="27" s="1"/>
  <c r="P2967" i="27" s="1"/>
  <c r="P2968" i="27" s="1"/>
  <c r="P2969" i="27" s="1"/>
  <c r="P2970" i="27" s="1"/>
  <c r="P2971" i="27" s="1"/>
  <c r="P2972" i="27" s="1"/>
  <c r="P2973" i="27" s="1"/>
  <c r="P2974" i="27" s="1"/>
  <c r="P2975" i="27" s="1"/>
  <c r="P2976" i="27" s="1"/>
  <c r="P2977" i="27" s="1"/>
  <c r="P2978" i="27" s="1"/>
  <c r="P2979" i="27" s="1"/>
  <c r="P2980" i="27" s="1"/>
  <c r="P2981" i="27" s="1"/>
  <c r="P2982" i="27" s="1"/>
  <c r="P2983" i="27" s="1"/>
  <c r="P2984" i="27" s="1"/>
  <c r="P2985" i="27" s="1"/>
  <c r="P2986" i="27" s="1"/>
  <c r="P2987" i="27" s="1"/>
  <c r="P2988" i="27" s="1"/>
  <c r="P2989" i="27" s="1"/>
  <c r="P2990" i="27" s="1"/>
  <c r="P2991" i="27" s="1"/>
  <c r="P2992" i="27" s="1"/>
  <c r="P2993" i="27" s="1"/>
  <c r="P2994" i="27" s="1"/>
  <c r="P2995" i="27" s="1"/>
  <c r="P2996" i="27" s="1"/>
  <c r="P2997" i="27" s="1"/>
  <c r="P2998" i="27" s="1"/>
  <c r="P2999" i="27" s="1"/>
  <c r="P3000" i="27" s="1"/>
  <c r="P3001" i="27" s="1"/>
  <c r="P3002" i="27" s="1"/>
  <c r="P3003" i="27" s="1"/>
  <c r="P3004" i="27" s="1"/>
  <c r="P3005" i="27" s="1"/>
  <c r="P3006" i="27" s="1"/>
  <c r="P3007" i="27" s="1"/>
  <c r="P3008" i="27" s="1"/>
  <c r="P3009" i="27" s="1"/>
  <c r="P3010" i="27" s="1"/>
  <c r="P3011" i="27" s="1"/>
  <c r="P3012" i="27" s="1"/>
  <c r="P3013" i="27" s="1"/>
  <c r="P3014" i="27" s="1"/>
  <c r="P3015" i="27" s="1"/>
  <c r="P3016" i="27" s="1"/>
  <c r="P3017" i="27" s="1"/>
  <c r="P3018" i="27" s="1"/>
  <c r="P3019" i="27" s="1"/>
  <c r="P3020" i="27" s="1"/>
  <c r="P3021" i="27" s="1"/>
  <c r="P3022" i="27" s="1"/>
  <c r="P3023" i="27" s="1"/>
  <c r="P3024" i="27" s="1"/>
  <c r="P3025" i="27" s="1"/>
  <c r="P3026" i="27" s="1"/>
  <c r="P3027" i="27" s="1"/>
  <c r="P3028" i="27" s="1"/>
  <c r="P3029" i="27" s="1"/>
  <c r="P3030" i="27" s="1"/>
  <c r="P3031" i="27" s="1"/>
  <c r="P3032" i="27" s="1"/>
  <c r="P3033" i="27" s="1"/>
  <c r="P3034" i="27" s="1"/>
  <c r="P3035" i="27" s="1"/>
  <c r="P3036" i="27" s="1"/>
  <c r="P3037" i="27" s="1"/>
  <c r="P3038" i="27" s="1"/>
  <c r="P3039" i="27" s="1"/>
  <c r="P3040" i="27" s="1"/>
  <c r="P3041" i="27" s="1"/>
  <c r="P3042" i="27" s="1"/>
  <c r="P3043" i="27" s="1"/>
  <c r="P3044" i="27" s="1"/>
  <c r="P3045" i="27" s="1"/>
  <c r="P3046" i="27" s="1"/>
  <c r="P3047" i="27" s="1"/>
  <c r="P3048" i="27" s="1"/>
  <c r="P3049" i="27" s="1"/>
  <c r="P3050" i="27" s="1"/>
  <c r="P3051" i="27" s="1"/>
  <c r="P3052" i="27" s="1"/>
  <c r="P3053" i="27" s="1"/>
  <c r="P3054" i="27" s="1"/>
  <c r="P3055" i="27" s="1"/>
  <c r="P3056" i="27" s="1"/>
  <c r="P3057" i="27" s="1"/>
  <c r="P3058" i="27" s="1"/>
  <c r="P3059" i="27" s="1"/>
  <c r="P3060" i="27" s="1"/>
  <c r="P3061" i="27" s="1"/>
  <c r="P3062" i="27" s="1"/>
  <c r="P3063" i="27" s="1"/>
  <c r="P3064" i="27" s="1"/>
  <c r="P3065" i="27" s="1"/>
  <c r="P3066" i="27" s="1"/>
  <c r="P3067" i="27" s="1"/>
  <c r="P3068" i="27" s="1"/>
  <c r="P3069" i="27" s="1"/>
  <c r="P3070" i="27" s="1"/>
  <c r="P3071" i="27" s="1"/>
  <c r="P3072" i="27" s="1"/>
  <c r="P3073" i="27" s="1"/>
  <c r="P3074" i="27" s="1"/>
  <c r="P3075" i="27" s="1"/>
  <c r="P3076" i="27" s="1"/>
  <c r="P3077" i="27" s="1"/>
  <c r="P3078" i="27" s="1"/>
  <c r="P3079" i="27" s="1"/>
  <c r="P3080" i="27" s="1"/>
  <c r="P3081" i="27" s="1"/>
  <c r="P3082" i="27" s="1"/>
  <c r="P3083" i="27" s="1"/>
  <c r="P3084" i="27" s="1"/>
  <c r="P3085" i="27" s="1"/>
  <c r="P3086" i="27" s="1"/>
  <c r="P3087" i="27" s="1"/>
  <c r="P3088" i="27" s="1"/>
  <c r="P3089" i="27" s="1"/>
  <c r="P3090" i="27" s="1"/>
  <c r="P3091" i="27" s="1"/>
  <c r="P3092" i="27" s="1"/>
  <c r="P3093" i="27" s="1"/>
  <c r="P3094" i="27" s="1"/>
  <c r="P3095" i="27" s="1"/>
  <c r="P3096" i="27" s="1"/>
  <c r="P3097" i="27" s="1"/>
  <c r="P3098" i="27" s="1"/>
  <c r="P3099" i="27" s="1"/>
  <c r="P3100" i="27" s="1"/>
  <c r="P3101" i="27" s="1"/>
  <c r="P3102" i="27" s="1"/>
  <c r="P3103" i="27" s="1"/>
  <c r="P3104" i="27" s="1"/>
  <c r="P3105" i="27" s="1"/>
  <c r="P3106" i="27" s="1"/>
  <c r="P3107" i="27" s="1"/>
  <c r="P3108" i="27" s="1"/>
  <c r="P3109" i="27" s="1"/>
  <c r="P3110" i="27" s="1"/>
  <c r="P3111" i="27" s="1"/>
  <c r="P3112" i="27" s="1"/>
  <c r="P3113" i="27" s="1"/>
  <c r="P3114" i="27" s="1"/>
  <c r="P3115" i="27" s="1"/>
  <c r="P3116" i="27" s="1"/>
  <c r="P3117" i="27" s="1"/>
  <c r="P3118" i="27" s="1"/>
  <c r="P3119" i="27" s="1"/>
  <c r="P3120" i="27" s="1"/>
  <c r="P3121" i="27" s="1"/>
  <c r="P3122" i="27" s="1"/>
  <c r="P3123" i="27" s="1"/>
  <c r="P3124" i="27" s="1"/>
  <c r="P3125" i="27" s="1"/>
  <c r="P3126" i="27" s="1"/>
  <c r="P3127" i="27" s="1"/>
  <c r="P3128" i="27" s="1"/>
  <c r="P3129" i="27" s="1"/>
  <c r="P3130" i="27" s="1"/>
  <c r="P3131" i="27" s="1"/>
  <c r="P3132" i="27" s="1"/>
  <c r="P3133" i="27" s="1"/>
  <c r="P3134" i="27" s="1"/>
  <c r="P3135" i="27" s="1"/>
  <c r="P3136" i="27" s="1"/>
  <c r="P3137" i="27" s="1"/>
  <c r="P3138" i="27" s="1"/>
  <c r="P3139" i="27" s="1"/>
  <c r="P3140" i="27" s="1"/>
  <c r="P3141" i="27" s="1"/>
  <c r="P3142" i="27" s="1"/>
  <c r="P3143" i="27" s="1"/>
  <c r="P3144" i="27" s="1"/>
  <c r="P3145" i="27" s="1"/>
  <c r="P3146" i="27" s="1"/>
  <c r="P3147" i="27" s="1"/>
  <c r="P3148" i="27" s="1"/>
  <c r="P3149" i="27" s="1"/>
  <c r="P3150" i="27" s="1"/>
  <c r="P3151" i="27" s="1"/>
  <c r="P3152" i="27" s="1"/>
  <c r="P3153" i="27" s="1"/>
  <c r="P3154" i="27" s="1"/>
  <c r="P3155" i="27" s="1"/>
  <c r="P3156" i="27" s="1"/>
  <c r="P3157" i="27" s="1"/>
  <c r="P3158" i="27" s="1"/>
  <c r="P3159" i="27" s="1"/>
  <c r="P3160" i="27" s="1"/>
  <c r="P3161" i="27" s="1"/>
  <c r="P3162" i="27" s="1"/>
  <c r="P3163" i="27" s="1"/>
  <c r="P3164" i="27" s="1"/>
  <c r="P3165" i="27" s="1"/>
  <c r="P3166" i="27" s="1"/>
  <c r="P3167" i="27" s="1"/>
  <c r="P3168" i="27" s="1"/>
  <c r="P3169" i="27" s="1"/>
  <c r="P3170" i="27" s="1"/>
  <c r="P3171" i="27" s="1"/>
  <c r="P3172" i="27" s="1"/>
  <c r="P3173" i="27" s="1"/>
  <c r="P3174" i="27" s="1"/>
  <c r="P3175" i="27" s="1"/>
  <c r="P3176" i="27" s="1"/>
  <c r="P3177" i="27" s="1"/>
  <c r="P3178" i="27" s="1"/>
  <c r="P3179" i="27" s="1"/>
  <c r="P3180" i="27" s="1"/>
  <c r="P3181" i="27" s="1"/>
  <c r="P3182" i="27" s="1"/>
  <c r="P3183" i="27" s="1"/>
  <c r="P3184" i="27" s="1"/>
  <c r="P3185" i="27" s="1"/>
  <c r="P3186" i="27" s="1"/>
  <c r="P3187" i="27" s="1"/>
  <c r="P3188" i="27" s="1"/>
  <c r="P3189" i="27" s="1"/>
  <c r="P3190" i="27" s="1"/>
  <c r="P3191" i="27" s="1"/>
  <c r="P3192" i="27" s="1"/>
  <c r="P3193" i="27" s="1"/>
  <c r="P3194" i="27" s="1"/>
  <c r="P3195" i="27" s="1"/>
  <c r="P3196" i="27" s="1"/>
  <c r="P3197" i="27" s="1"/>
  <c r="P3198" i="27" s="1"/>
  <c r="P3199" i="27" s="1"/>
  <c r="P3200" i="27" s="1"/>
  <c r="P3201" i="27" s="1"/>
  <c r="P3202" i="27" s="1"/>
  <c r="P3203" i="27" s="1"/>
  <c r="P3204" i="27" s="1"/>
  <c r="P3205" i="27" s="1"/>
  <c r="P3206" i="27" s="1"/>
  <c r="P3207" i="27" s="1"/>
  <c r="P3208" i="27" s="1"/>
  <c r="P3209" i="27" s="1"/>
  <c r="P3210" i="27" s="1"/>
  <c r="P3211" i="27" s="1"/>
  <c r="P3212" i="27" s="1"/>
  <c r="P3213" i="27" s="1"/>
  <c r="P3214" i="27" s="1"/>
  <c r="P3215" i="27" s="1"/>
  <c r="P3216" i="27" s="1"/>
  <c r="P3217" i="27" s="1"/>
  <c r="P3218" i="27" s="1"/>
  <c r="P3219" i="27" s="1"/>
  <c r="P3220" i="27" s="1"/>
  <c r="P3221" i="27" s="1"/>
  <c r="P3222" i="27" s="1"/>
  <c r="P3223" i="27" s="1"/>
  <c r="P3224" i="27" s="1"/>
  <c r="P3225" i="27" s="1"/>
  <c r="P3226" i="27" s="1"/>
  <c r="P3227" i="27" s="1"/>
  <c r="P3228" i="27" s="1"/>
  <c r="P3229" i="27" s="1"/>
  <c r="P3230" i="27" s="1"/>
  <c r="P3231" i="27" s="1"/>
  <c r="P3232" i="27" s="1"/>
  <c r="P3233" i="27" s="1"/>
  <c r="P3234" i="27" s="1"/>
  <c r="P3235" i="27" s="1"/>
  <c r="P3236" i="27" s="1"/>
  <c r="P3237" i="27" s="1"/>
  <c r="P3238" i="27" s="1"/>
  <c r="P3239" i="27" s="1"/>
  <c r="P3240" i="27" s="1"/>
  <c r="P3241" i="27" s="1"/>
  <c r="P3242" i="27" s="1"/>
  <c r="P3243" i="27" s="1"/>
  <c r="P3244" i="27" s="1"/>
  <c r="P3245" i="27" s="1"/>
  <c r="P3246" i="27" s="1"/>
  <c r="P3247" i="27" s="1"/>
  <c r="P3248" i="27" s="1"/>
  <c r="P3249" i="27" s="1"/>
  <c r="P3250" i="27" s="1"/>
  <c r="P3251" i="27" s="1"/>
  <c r="P3252" i="27" s="1"/>
  <c r="P3253" i="27" s="1"/>
  <c r="P3254" i="27" s="1"/>
  <c r="P3255" i="27" s="1"/>
  <c r="P3256" i="27" s="1"/>
  <c r="P3257" i="27" s="1"/>
  <c r="P3258" i="27" s="1"/>
  <c r="P3259" i="27" s="1"/>
  <c r="P3260" i="27" s="1"/>
  <c r="P3261" i="27" s="1"/>
  <c r="P3262" i="27" s="1"/>
  <c r="P3263" i="27" s="1"/>
  <c r="P3264" i="27" s="1"/>
  <c r="P3265" i="27" s="1"/>
  <c r="P3266" i="27" s="1"/>
  <c r="P3267" i="27" s="1"/>
  <c r="P3268" i="27" s="1"/>
  <c r="P3269" i="27" s="1"/>
  <c r="P3270" i="27" s="1"/>
  <c r="P3271" i="27" s="1"/>
  <c r="P3272" i="27" s="1"/>
  <c r="P3273" i="27" s="1"/>
  <c r="P3274" i="27" s="1"/>
  <c r="P3275" i="27" s="1"/>
  <c r="P3276" i="27" s="1"/>
  <c r="P3277" i="27" s="1"/>
  <c r="P3278" i="27" s="1"/>
  <c r="P3279" i="27" s="1"/>
  <c r="P3280" i="27" s="1"/>
  <c r="P3281" i="27" s="1"/>
  <c r="P3282" i="27" s="1"/>
  <c r="P3283" i="27" s="1"/>
  <c r="P3284" i="27" s="1"/>
  <c r="P3285" i="27" s="1"/>
  <c r="P3286" i="27" s="1"/>
  <c r="P3287" i="27" s="1"/>
  <c r="P3288" i="27" s="1"/>
  <c r="P3289" i="27" s="1"/>
  <c r="P3290" i="27" s="1"/>
  <c r="P3291" i="27" s="1"/>
  <c r="P3292" i="27" s="1"/>
  <c r="P3293" i="27" s="1"/>
  <c r="P3294" i="27" s="1"/>
  <c r="P3295" i="27" s="1"/>
  <c r="P3296" i="27" s="1"/>
  <c r="P3297" i="27" s="1"/>
  <c r="P3298" i="27" s="1"/>
  <c r="P3299" i="27" s="1"/>
  <c r="P3300" i="27" s="1"/>
  <c r="P3301" i="27" s="1"/>
  <c r="P3302" i="27" s="1"/>
  <c r="P3303" i="27" s="1"/>
  <c r="P3304" i="27" s="1"/>
  <c r="P3305" i="27" s="1"/>
  <c r="P3306" i="27" s="1"/>
  <c r="P3307" i="27" s="1"/>
  <c r="P3308" i="27" s="1"/>
  <c r="P3309" i="27" s="1"/>
  <c r="P3310" i="27" s="1"/>
  <c r="P3311" i="27" s="1"/>
  <c r="P3312" i="27" s="1"/>
  <c r="P3313" i="27" s="1"/>
  <c r="P3314" i="27" s="1"/>
  <c r="P3315" i="27" s="1"/>
  <c r="P3316" i="27" s="1"/>
  <c r="P3317" i="27" s="1"/>
  <c r="P3318" i="27" s="1"/>
  <c r="P3319" i="27" s="1"/>
  <c r="P3320" i="27" s="1"/>
  <c r="P3321" i="27" s="1"/>
  <c r="P3322" i="27" s="1"/>
  <c r="P3323" i="27" s="1"/>
  <c r="P3324" i="27" s="1"/>
  <c r="P3325" i="27" s="1"/>
  <c r="P3326" i="27" s="1"/>
  <c r="P3327" i="27" s="1"/>
  <c r="P3328" i="27" s="1"/>
  <c r="P3329" i="27" s="1"/>
  <c r="P3330" i="27" s="1"/>
  <c r="P3331" i="27" s="1"/>
  <c r="P3332" i="27" s="1"/>
  <c r="P3333" i="27" s="1"/>
  <c r="P3334" i="27" s="1"/>
  <c r="P3335" i="27" s="1"/>
  <c r="P3336" i="27" s="1"/>
  <c r="P3337" i="27" s="1"/>
  <c r="P3338" i="27" s="1"/>
  <c r="P3339" i="27" s="1"/>
  <c r="P3340" i="27" s="1"/>
  <c r="P3341" i="27" s="1"/>
  <c r="P3342" i="27" s="1"/>
  <c r="P3343" i="27" s="1"/>
  <c r="P3344" i="27" s="1"/>
  <c r="P3345" i="27" s="1"/>
  <c r="P3346" i="27" s="1"/>
  <c r="P3347" i="27" s="1"/>
  <c r="P3348" i="27" s="1"/>
  <c r="P3349" i="27" s="1"/>
  <c r="P3350" i="27" s="1"/>
  <c r="P3351" i="27" s="1"/>
  <c r="P3352" i="27" s="1"/>
  <c r="P3353" i="27" s="1"/>
  <c r="P3354" i="27" s="1"/>
  <c r="P3355" i="27" s="1"/>
  <c r="P3356" i="27" s="1"/>
  <c r="P3357" i="27" s="1"/>
  <c r="P3358" i="27" s="1"/>
  <c r="P3359" i="27" s="1"/>
  <c r="P3360" i="27" s="1"/>
  <c r="P3361" i="27" s="1"/>
  <c r="P3362" i="27" s="1"/>
  <c r="P3363" i="27" s="1"/>
  <c r="P3364" i="27" s="1"/>
  <c r="P3365" i="27" s="1"/>
  <c r="P3366" i="27" s="1"/>
  <c r="P3367" i="27" s="1"/>
  <c r="P3368" i="27" s="1"/>
  <c r="P3369" i="27" s="1"/>
  <c r="P3370" i="27" s="1"/>
  <c r="P3371" i="27" s="1"/>
  <c r="P3372" i="27" s="1"/>
  <c r="P3373" i="27" s="1"/>
  <c r="P3374" i="27" s="1"/>
  <c r="P3375" i="27" s="1"/>
  <c r="P3376" i="27" s="1"/>
  <c r="P3377" i="27" s="1"/>
  <c r="P3378" i="27" s="1"/>
  <c r="P3379" i="27" s="1"/>
  <c r="P3380" i="27" s="1"/>
  <c r="P3381" i="27" s="1"/>
  <c r="P3382" i="27" s="1"/>
  <c r="P3383" i="27" s="1"/>
  <c r="P3384" i="27" s="1"/>
  <c r="P3385" i="27" s="1"/>
  <c r="P3386" i="27" s="1"/>
  <c r="P3387" i="27" s="1"/>
  <c r="P3388" i="27" s="1"/>
  <c r="P3389" i="27" s="1"/>
  <c r="P3390" i="27" s="1"/>
  <c r="P3391" i="27" s="1"/>
  <c r="P3392" i="27" s="1"/>
  <c r="P3393" i="27" s="1"/>
  <c r="P3394" i="27" s="1"/>
  <c r="P3395" i="27" s="1"/>
  <c r="P3396" i="27" s="1"/>
  <c r="P3397" i="27" s="1"/>
  <c r="P3398" i="27" s="1"/>
  <c r="P3399" i="27" s="1"/>
  <c r="P3400" i="27" s="1"/>
  <c r="P3401" i="27" s="1"/>
  <c r="P3402" i="27" s="1"/>
  <c r="P3403" i="27" s="1"/>
  <c r="P3404" i="27" s="1"/>
  <c r="P3405" i="27" s="1"/>
  <c r="P3406" i="27" s="1"/>
  <c r="P3407" i="27" s="1"/>
  <c r="P3408" i="27" s="1"/>
  <c r="P3409" i="27" s="1"/>
  <c r="P3410" i="27" s="1"/>
  <c r="P3411" i="27" s="1"/>
  <c r="P3412" i="27" s="1"/>
  <c r="P3413" i="27" s="1"/>
  <c r="P3414" i="27" s="1"/>
  <c r="P3415" i="27" s="1"/>
  <c r="P3416" i="27" s="1"/>
  <c r="P3417" i="27" s="1"/>
  <c r="P3418" i="27" s="1"/>
  <c r="P3419" i="27" s="1"/>
  <c r="P3420" i="27" s="1"/>
  <c r="P3421" i="27" s="1"/>
  <c r="P3422" i="27" s="1"/>
  <c r="P3423" i="27" s="1"/>
  <c r="P3424" i="27" s="1"/>
  <c r="P3425" i="27" s="1"/>
  <c r="P3426" i="27" s="1"/>
  <c r="P3427" i="27" s="1"/>
  <c r="P3428" i="27" s="1"/>
  <c r="P3429" i="27" s="1"/>
  <c r="P3430" i="27" s="1"/>
  <c r="P3431" i="27" s="1"/>
  <c r="P3432" i="27" s="1"/>
  <c r="P3433" i="27" s="1"/>
  <c r="P3434" i="27" s="1"/>
  <c r="P3435" i="27" s="1"/>
  <c r="P3436" i="27" s="1"/>
  <c r="P3437" i="27" s="1"/>
  <c r="P3438" i="27" s="1"/>
  <c r="P3439" i="27" s="1"/>
  <c r="P3440" i="27" s="1"/>
  <c r="P3441" i="27" s="1"/>
  <c r="P3442" i="27" s="1"/>
  <c r="P3443" i="27" s="1"/>
  <c r="P3444" i="27" s="1"/>
  <c r="P3445" i="27" s="1"/>
  <c r="P3446" i="27" s="1"/>
  <c r="P3447" i="27" s="1"/>
  <c r="P3448" i="27" s="1"/>
  <c r="P3449" i="27" s="1"/>
  <c r="P3450" i="27" s="1"/>
  <c r="P3451" i="27" s="1"/>
  <c r="P3452" i="27" s="1"/>
  <c r="P3453" i="27" s="1"/>
  <c r="P3454" i="27" s="1"/>
  <c r="P3455" i="27" s="1"/>
  <c r="P3456" i="27" s="1"/>
  <c r="P3457" i="27" s="1"/>
  <c r="P3458" i="27" s="1"/>
  <c r="P3459" i="27" s="1"/>
  <c r="P3460" i="27" s="1"/>
  <c r="P3461" i="27" s="1"/>
  <c r="P3462" i="27" s="1"/>
  <c r="P3463" i="27" s="1"/>
  <c r="P3464" i="27" s="1"/>
  <c r="P3465" i="27" s="1"/>
  <c r="P3466" i="27" s="1"/>
  <c r="P3467" i="27" s="1"/>
  <c r="P3468" i="27" s="1"/>
  <c r="P3469" i="27" s="1"/>
  <c r="P3470" i="27" s="1"/>
  <c r="P3471" i="27" s="1"/>
  <c r="P3472" i="27" s="1"/>
  <c r="P3473" i="27" s="1"/>
  <c r="P3474" i="27" s="1"/>
  <c r="P3475" i="27" s="1"/>
  <c r="P3476" i="27" s="1"/>
  <c r="P3477" i="27" s="1"/>
  <c r="P3478" i="27" s="1"/>
  <c r="P3479" i="27" s="1"/>
  <c r="P3480" i="27" s="1"/>
  <c r="P3481" i="27" s="1"/>
  <c r="P3482" i="27" s="1"/>
  <c r="P3483" i="27" s="1"/>
  <c r="P3484" i="27" s="1"/>
  <c r="P3485" i="27" s="1"/>
  <c r="P3486" i="27" s="1"/>
  <c r="P3487" i="27" s="1"/>
  <c r="P3488" i="27" s="1"/>
  <c r="P3489" i="27" s="1"/>
  <c r="P3490" i="27" s="1"/>
  <c r="P3491" i="27" s="1"/>
  <c r="P3492" i="27" s="1"/>
  <c r="P3493" i="27" s="1"/>
  <c r="P3494" i="27" s="1"/>
  <c r="P3495" i="27" s="1"/>
  <c r="P3496" i="27" s="1"/>
  <c r="P3497" i="27" s="1"/>
  <c r="P3498" i="27" s="1"/>
  <c r="P3499" i="27" s="1"/>
  <c r="P3500" i="27" s="1"/>
  <c r="P3501" i="27" s="1"/>
  <c r="P3502" i="27" s="1"/>
  <c r="P3503" i="27" s="1"/>
  <c r="P3504" i="27" s="1"/>
  <c r="P3505" i="27" s="1"/>
  <c r="P3506" i="27" s="1"/>
  <c r="P3507" i="27" s="1"/>
  <c r="P3508" i="27" s="1"/>
  <c r="P3509" i="27" s="1"/>
  <c r="P3510" i="27" s="1"/>
  <c r="P3511" i="27" s="1"/>
  <c r="P3512" i="27" s="1"/>
  <c r="P3513" i="27" s="1"/>
  <c r="P3514" i="27" s="1"/>
  <c r="P3515" i="27" s="1"/>
  <c r="P3516" i="27" s="1"/>
  <c r="P3517" i="27" s="1"/>
  <c r="P3518" i="27" s="1"/>
  <c r="P3519" i="27" s="1"/>
  <c r="P3520" i="27" s="1"/>
  <c r="P3521" i="27" s="1"/>
  <c r="P3522" i="27" s="1"/>
  <c r="P3523" i="27" s="1"/>
  <c r="P3524" i="27" s="1"/>
  <c r="P3525" i="27" s="1"/>
  <c r="P3526" i="27" s="1"/>
  <c r="P3527" i="27" s="1"/>
  <c r="P3528" i="27" s="1"/>
  <c r="P3529" i="27" s="1"/>
  <c r="P3530" i="27" s="1"/>
  <c r="P3531" i="27" s="1"/>
  <c r="P3532" i="27" s="1"/>
  <c r="P3533" i="27" s="1"/>
  <c r="P3534" i="27" s="1"/>
  <c r="P3535" i="27" s="1"/>
  <c r="P3536" i="27" s="1"/>
  <c r="P3537" i="27" s="1"/>
  <c r="P3538" i="27" s="1"/>
  <c r="P3539" i="27" s="1"/>
  <c r="P3540" i="27" s="1"/>
  <c r="P3541" i="27" s="1"/>
  <c r="P3542" i="27" s="1"/>
  <c r="P3543" i="27" s="1"/>
  <c r="P3544" i="27" s="1"/>
  <c r="P3545" i="27" s="1"/>
  <c r="P3546" i="27" s="1"/>
  <c r="P3547" i="27" s="1"/>
  <c r="P3548" i="27" s="1"/>
  <c r="P3549" i="27" s="1"/>
  <c r="P3550" i="27" s="1"/>
  <c r="P3551" i="27" s="1"/>
  <c r="P3552" i="27" s="1"/>
  <c r="P3553" i="27" s="1"/>
  <c r="P3554" i="27" s="1"/>
  <c r="P3555" i="27" s="1"/>
  <c r="P3556" i="27" s="1"/>
  <c r="P3557" i="27" s="1"/>
  <c r="P3558" i="27" s="1"/>
  <c r="P3559" i="27" s="1"/>
  <c r="P3560" i="27" s="1"/>
  <c r="P3561" i="27" s="1"/>
  <c r="P3562" i="27" s="1"/>
  <c r="P3563" i="27" s="1"/>
  <c r="P3564" i="27" s="1"/>
  <c r="P3565" i="27" s="1"/>
  <c r="P3566" i="27" s="1"/>
  <c r="P3567" i="27" s="1"/>
  <c r="P3568" i="27" s="1"/>
  <c r="P3569" i="27" s="1"/>
  <c r="P3570" i="27" s="1"/>
  <c r="P3571" i="27" s="1"/>
  <c r="P3572" i="27" s="1"/>
  <c r="P3573" i="27" s="1"/>
  <c r="P3574" i="27" s="1"/>
  <c r="P3575" i="27" s="1"/>
  <c r="P3576" i="27" s="1"/>
  <c r="P3577" i="27" s="1"/>
  <c r="P3578" i="27" s="1"/>
  <c r="P3579" i="27" s="1"/>
  <c r="P3580" i="27" s="1"/>
  <c r="P3581" i="27" s="1"/>
  <c r="P3582" i="27" s="1"/>
  <c r="P3583" i="27" s="1"/>
  <c r="P3584" i="27" s="1"/>
  <c r="P3585" i="27" s="1"/>
  <c r="P3586" i="27" s="1"/>
  <c r="P3587" i="27" s="1"/>
  <c r="P3588" i="27" s="1"/>
  <c r="P3589" i="27" s="1"/>
  <c r="P3590" i="27" s="1"/>
  <c r="P3591" i="27" s="1"/>
  <c r="P3592" i="27" s="1"/>
  <c r="P3593" i="27" s="1"/>
  <c r="P3594" i="27" s="1"/>
  <c r="P3595" i="27" s="1"/>
  <c r="P3596" i="27" s="1"/>
  <c r="P3597" i="27" s="1"/>
  <c r="P3598" i="27" s="1"/>
  <c r="P3599" i="27" s="1"/>
  <c r="P3600" i="27" s="1"/>
  <c r="P3601" i="27" s="1"/>
  <c r="P3602" i="27" s="1"/>
  <c r="P3603" i="27" s="1"/>
  <c r="P3604" i="27" s="1"/>
  <c r="P3605" i="27" s="1"/>
  <c r="P3606" i="27" s="1"/>
  <c r="P3607" i="27" s="1"/>
  <c r="P3608" i="27" s="1"/>
  <c r="P3609" i="27" s="1"/>
  <c r="P3610" i="27" s="1"/>
  <c r="P3611" i="27" s="1"/>
  <c r="P3612" i="27" s="1"/>
  <c r="P3613" i="27" s="1"/>
  <c r="P3614" i="27" s="1"/>
  <c r="P3615" i="27" s="1"/>
  <c r="P3616" i="27" s="1"/>
  <c r="P3617" i="27" s="1"/>
  <c r="P3618" i="27" s="1"/>
  <c r="P3619" i="27" s="1"/>
  <c r="P3620" i="27" s="1"/>
  <c r="P3621" i="27" s="1"/>
  <c r="P3622" i="27" s="1"/>
  <c r="P3623" i="27" s="1"/>
  <c r="P3624" i="27" s="1"/>
  <c r="P3625" i="27" s="1"/>
  <c r="P3626" i="27" s="1"/>
  <c r="P3627" i="27" s="1"/>
  <c r="P3628" i="27" s="1"/>
  <c r="P3629" i="27" s="1"/>
  <c r="P3630" i="27" s="1"/>
  <c r="P3631" i="27" s="1"/>
  <c r="P3632" i="27" s="1"/>
  <c r="P3633" i="27" s="1"/>
  <c r="P3634" i="27" s="1"/>
  <c r="P3635" i="27" s="1"/>
  <c r="P3636" i="27" s="1"/>
  <c r="P3637" i="27" s="1"/>
  <c r="P3638" i="27" s="1"/>
  <c r="P3639" i="27" s="1"/>
  <c r="P3640" i="27" s="1"/>
  <c r="P3641" i="27" s="1"/>
  <c r="P3642" i="27" s="1"/>
  <c r="P3643" i="27" s="1"/>
  <c r="P3644" i="27" s="1"/>
  <c r="P3645" i="27" s="1"/>
  <c r="P3646" i="27" s="1"/>
  <c r="P3647" i="27" s="1"/>
  <c r="P3648" i="27" s="1"/>
  <c r="P3649" i="27" s="1"/>
  <c r="P3650" i="27" s="1"/>
  <c r="P3651" i="27" s="1"/>
  <c r="P3652" i="27" s="1"/>
  <c r="P3653" i="27" s="1"/>
  <c r="P3654" i="27" s="1"/>
  <c r="P3655" i="27" s="1"/>
  <c r="P3656" i="27" s="1"/>
  <c r="P3657" i="27" s="1"/>
  <c r="P3658" i="27" s="1"/>
  <c r="P3659" i="27" s="1"/>
  <c r="P3660" i="27" s="1"/>
  <c r="P3661" i="27" s="1"/>
  <c r="R12" i="27"/>
  <c r="S12" i="27" s="1"/>
  <c r="Q12" i="27"/>
  <c r="D12" i="27"/>
  <c r="C12" i="27"/>
  <c r="R9" i="27"/>
  <c r="D8" i="27"/>
  <c r="S3452" i="58" l="1"/>
  <c r="D3451" i="58"/>
  <c r="C3451" i="58"/>
  <c r="E3451" i="58"/>
  <c r="T12" i="27"/>
  <c r="U12" i="27" s="1"/>
  <c r="E12" i="27" s="1"/>
  <c r="F12" i="27" s="1"/>
  <c r="Q13" i="27"/>
  <c r="F3451" i="58" l="1"/>
  <c r="Q3453" i="58"/>
  <c r="T3452" i="58"/>
  <c r="U3452" i="58" s="1"/>
  <c r="S13" i="27"/>
  <c r="R13" i="27"/>
  <c r="S3453" i="58" l="1"/>
  <c r="E3452" i="58"/>
  <c r="D3452" i="58"/>
  <c r="F3452" i="58" s="1"/>
  <c r="C3452" i="58"/>
  <c r="T13" i="27"/>
  <c r="U13" i="27" s="1"/>
  <c r="Q14" i="27"/>
  <c r="T3453" i="58" l="1"/>
  <c r="U3453" i="58" s="1"/>
  <c r="Q3454" i="58"/>
  <c r="R14" i="27"/>
  <c r="S14" i="27"/>
  <c r="E13" i="27"/>
  <c r="D13" i="27"/>
  <c r="F13" i="27" s="1"/>
  <c r="C13" i="27"/>
  <c r="S3454" i="58" l="1"/>
  <c r="D3453" i="58"/>
  <c r="F3453" i="58" s="1"/>
  <c r="C3453" i="58"/>
  <c r="E3453" i="58"/>
  <c r="Q15" i="27"/>
  <c r="T14" i="27"/>
  <c r="U14" i="27" s="1"/>
  <c r="Q3455" i="58" l="1"/>
  <c r="T3454" i="58"/>
  <c r="U3454" i="58" s="1"/>
  <c r="R15" i="27"/>
  <c r="S15" i="27"/>
  <c r="D14" i="27"/>
  <c r="F14" i="27" s="1"/>
  <c r="C14" i="27"/>
  <c r="E14" i="27"/>
  <c r="E3454" i="58" l="1"/>
  <c r="D3454" i="58"/>
  <c r="F3454" i="58" s="1"/>
  <c r="C3454" i="58"/>
  <c r="S3455" i="58"/>
  <c r="T15" i="27"/>
  <c r="U15" i="27" s="1"/>
  <c r="Q16" i="27"/>
  <c r="T3455" i="58" l="1"/>
  <c r="U3455" i="58" s="1"/>
  <c r="Q3456" i="58"/>
  <c r="C15" i="27"/>
  <c r="E15" i="27"/>
  <c r="D15" i="27"/>
  <c r="F15" i="27" s="1"/>
  <c r="R16" i="27"/>
  <c r="S16" i="27" s="1"/>
  <c r="S3456" i="58" l="1"/>
  <c r="D3455" i="58"/>
  <c r="C3455" i="58"/>
  <c r="E3455" i="58"/>
  <c r="T16" i="27"/>
  <c r="U16" i="27" s="1"/>
  <c r="Q17" i="27"/>
  <c r="Q3457" i="58" l="1"/>
  <c r="T3456" i="58"/>
  <c r="U3456" i="58" s="1"/>
  <c r="F3455" i="58"/>
  <c r="D16" i="27"/>
  <c r="C16" i="27"/>
  <c r="E16" i="27"/>
  <c r="R17" i="27"/>
  <c r="S17" i="27" s="1"/>
  <c r="E3456" i="58" l="1"/>
  <c r="D3456" i="58"/>
  <c r="F3456" i="58" s="1"/>
  <c r="C3456" i="58"/>
  <c r="S3457" i="58"/>
  <c r="T17" i="27"/>
  <c r="U17" i="27" s="1"/>
  <c r="Q18" i="27"/>
  <c r="F16" i="27"/>
  <c r="T3457" i="58" l="1"/>
  <c r="U3457" i="58" s="1"/>
  <c r="Q3458" i="58"/>
  <c r="R18" i="27"/>
  <c r="S18" i="27" s="1"/>
  <c r="E17" i="27"/>
  <c r="D17" i="27"/>
  <c r="F17" i="27" s="1"/>
  <c r="C17" i="27"/>
  <c r="D3457" i="58" l="1"/>
  <c r="C3457" i="58"/>
  <c r="E3457" i="58"/>
  <c r="S3458" i="58"/>
  <c r="T18" i="27"/>
  <c r="U18" i="27" s="1"/>
  <c r="Q19" i="27"/>
  <c r="Q3459" i="58" l="1"/>
  <c r="T3458" i="58"/>
  <c r="U3458" i="58" s="1"/>
  <c r="F3457" i="58"/>
  <c r="C18" i="27"/>
  <c r="D18" i="27"/>
  <c r="F18" i="27" s="1"/>
  <c r="E18" i="27"/>
  <c r="R19" i="27"/>
  <c r="S19" i="27" s="1"/>
  <c r="E3458" i="58" l="1"/>
  <c r="D3458" i="58"/>
  <c r="F3458" i="58" s="1"/>
  <c r="C3458" i="58"/>
  <c r="S3459" i="58"/>
  <c r="Q20" i="27"/>
  <c r="T19" i="27"/>
  <c r="U19" i="27" s="1"/>
  <c r="T3459" i="58" l="1"/>
  <c r="U3459" i="58" s="1"/>
  <c r="Q3460" i="58"/>
  <c r="C19" i="27"/>
  <c r="D19" i="27"/>
  <c r="F19" i="27" s="1"/>
  <c r="E19" i="27"/>
  <c r="R20" i="27"/>
  <c r="S20" i="27"/>
  <c r="S3460" i="58" l="1"/>
  <c r="D3459" i="58"/>
  <c r="F3459" i="58" s="1"/>
  <c r="C3459" i="58"/>
  <c r="E3459" i="58"/>
  <c r="T20" i="27"/>
  <c r="U20" i="27" s="1"/>
  <c r="Q21" i="27"/>
  <c r="Q3461" i="58" l="1"/>
  <c r="T3460" i="58"/>
  <c r="U3460" i="58" s="1"/>
  <c r="C20" i="27"/>
  <c r="E20" i="27"/>
  <c r="D20" i="27"/>
  <c r="S21" i="27"/>
  <c r="R21" i="27"/>
  <c r="E3460" i="58" l="1"/>
  <c r="D3460" i="58"/>
  <c r="F3460" i="58" s="1"/>
  <c r="C3460" i="58"/>
  <c r="S3461" i="58"/>
  <c r="F20" i="27"/>
  <c r="T21" i="27"/>
  <c r="U21" i="27" s="1"/>
  <c r="Q22" i="27"/>
  <c r="T3461" i="58" l="1"/>
  <c r="U3461" i="58" s="1"/>
  <c r="Q3462" i="58"/>
  <c r="S22" i="27"/>
  <c r="R22" i="27"/>
  <c r="E21" i="27"/>
  <c r="D21" i="27"/>
  <c r="F21" i="27" s="1"/>
  <c r="C21" i="27"/>
  <c r="S3462" i="58" l="1"/>
  <c r="D3461" i="58"/>
  <c r="F3461" i="58" s="1"/>
  <c r="C3461" i="58"/>
  <c r="E3461" i="58"/>
  <c r="T22" i="27"/>
  <c r="U22" i="27" s="1"/>
  <c r="Q23" i="27"/>
  <c r="Q3463" i="58" l="1"/>
  <c r="T3462" i="58"/>
  <c r="U3462" i="58" s="1"/>
  <c r="R23" i="27"/>
  <c r="S23" i="27" s="1"/>
  <c r="E22" i="27"/>
  <c r="D22" i="27"/>
  <c r="F22" i="27" s="1"/>
  <c r="C22" i="27"/>
  <c r="E3462" i="58" l="1"/>
  <c r="D3462" i="58"/>
  <c r="F3462" i="58" s="1"/>
  <c r="C3462" i="58"/>
  <c r="S3463" i="58"/>
  <c r="T23" i="27"/>
  <c r="U23" i="27" s="1"/>
  <c r="Q24" i="27"/>
  <c r="T3463" i="58" l="1"/>
  <c r="U3463" i="58" s="1"/>
  <c r="Q3464" i="58"/>
  <c r="C23" i="27"/>
  <c r="E23" i="27"/>
  <c r="D23" i="27"/>
  <c r="F23" i="27" s="1"/>
  <c r="R24" i="27"/>
  <c r="S24" i="27"/>
  <c r="S3464" i="58" l="1"/>
  <c r="D3463" i="58"/>
  <c r="F3463" i="58" s="1"/>
  <c r="C3463" i="58"/>
  <c r="E3463" i="58"/>
  <c r="T24" i="27"/>
  <c r="U24" i="27" s="1"/>
  <c r="Q25" i="27"/>
  <c r="Q3465" i="58" l="1"/>
  <c r="T3464" i="58"/>
  <c r="U3464" i="58" s="1"/>
  <c r="D24" i="27"/>
  <c r="C24" i="27"/>
  <c r="E24" i="27"/>
  <c r="R25" i="27"/>
  <c r="S25" i="27" s="1"/>
  <c r="E3464" i="58" l="1"/>
  <c r="D3464" i="58"/>
  <c r="F3464" i="58" s="1"/>
  <c r="C3464" i="58"/>
  <c r="S3465" i="58"/>
  <c r="T25" i="27"/>
  <c r="U25" i="27" s="1"/>
  <c r="Q26" i="27"/>
  <c r="F24" i="27"/>
  <c r="T3465" i="58" l="1"/>
  <c r="U3465" i="58" s="1"/>
  <c r="Q3466" i="58"/>
  <c r="C25" i="27"/>
  <c r="E25" i="27"/>
  <c r="D25" i="27"/>
  <c r="F25" i="27" s="1"/>
  <c r="R26" i="27"/>
  <c r="S26" i="27" s="1"/>
  <c r="S3466" i="58" l="1"/>
  <c r="D3465" i="58"/>
  <c r="F3465" i="58" s="1"/>
  <c r="C3465" i="58"/>
  <c r="E3465" i="58"/>
  <c r="Q27" i="27"/>
  <c r="T26" i="27"/>
  <c r="U26" i="27" s="1"/>
  <c r="Q3467" i="58" l="1"/>
  <c r="T3466" i="58"/>
  <c r="U3466" i="58" s="1"/>
  <c r="C26" i="27"/>
  <c r="D26" i="27"/>
  <c r="E26" i="27"/>
  <c r="R27" i="27"/>
  <c r="S27" i="27" s="1"/>
  <c r="E3466" i="58" l="1"/>
  <c r="D3466" i="58"/>
  <c r="F3466" i="58" s="1"/>
  <c r="C3466" i="58"/>
  <c r="S3467" i="58"/>
  <c r="T27" i="27"/>
  <c r="U27" i="27" s="1"/>
  <c r="Q28" i="27"/>
  <c r="F26" i="27"/>
  <c r="T3467" i="58" l="1"/>
  <c r="U3467" i="58" s="1"/>
  <c r="Q3468" i="58"/>
  <c r="E27" i="27"/>
  <c r="D27" i="27"/>
  <c r="C27" i="27"/>
  <c r="R28" i="27"/>
  <c r="S28" i="27" s="1"/>
  <c r="S3468" i="58" l="1"/>
  <c r="D3467" i="58"/>
  <c r="F3467" i="58" s="1"/>
  <c r="C3467" i="58"/>
  <c r="E3467" i="58"/>
  <c r="Q29" i="27"/>
  <c r="T28" i="27"/>
  <c r="U28" i="27" s="1"/>
  <c r="F27" i="27"/>
  <c r="Q3469" i="58" l="1"/>
  <c r="T3468" i="58"/>
  <c r="U3468" i="58" s="1"/>
  <c r="R29" i="27"/>
  <c r="S29" i="27" s="1"/>
  <c r="C28" i="27"/>
  <c r="D28" i="27"/>
  <c r="E28" i="27"/>
  <c r="E3468" i="58" l="1"/>
  <c r="D3468" i="58"/>
  <c r="F3468" i="58" s="1"/>
  <c r="C3468" i="58"/>
  <c r="S3469" i="58"/>
  <c r="Q30" i="27"/>
  <c r="T29" i="27"/>
  <c r="U29" i="27" s="1"/>
  <c r="F28" i="27"/>
  <c r="T3469" i="58" l="1"/>
  <c r="U3469" i="58" s="1"/>
  <c r="Q3470" i="58"/>
  <c r="R30" i="27"/>
  <c r="S30" i="27" s="1"/>
  <c r="E29" i="27"/>
  <c r="C29" i="27"/>
  <c r="D29" i="27"/>
  <c r="F29" i="27" s="1"/>
  <c r="S3470" i="58" l="1"/>
  <c r="D3469" i="58"/>
  <c r="F3469" i="58" s="1"/>
  <c r="C3469" i="58"/>
  <c r="E3469" i="58"/>
  <c r="Q31" i="27"/>
  <c r="T30" i="27"/>
  <c r="U30" i="27" s="1"/>
  <c r="Q3471" i="58" l="1"/>
  <c r="T3470" i="58"/>
  <c r="U3470" i="58" s="1"/>
  <c r="R31" i="27"/>
  <c r="S31" i="27" s="1"/>
  <c r="E30" i="27"/>
  <c r="D30" i="27"/>
  <c r="F30" i="27" s="1"/>
  <c r="C30" i="27"/>
  <c r="E3470" i="58" l="1"/>
  <c r="D3470" i="58"/>
  <c r="F3470" i="58" s="1"/>
  <c r="C3470" i="58"/>
  <c r="S3471" i="58"/>
  <c r="T31" i="27"/>
  <c r="U31" i="27" s="1"/>
  <c r="Q32" i="27"/>
  <c r="T3471" i="58" l="1"/>
  <c r="U3471" i="58" s="1"/>
  <c r="Q3472" i="58"/>
  <c r="D31" i="27"/>
  <c r="F31" i="27" s="1"/>
  <c r="E31" i="27"/>
  <c r="C31" i="27"/>
  <c r="R32" i="27"/>
  <c r="S32" i="27"/>
  <c r="S3472" i="58" l="1"/>
  <c r="D3471" i="58"/>
  <c r="F3471" i="58" s="1"/>
  <c r="C3471" i="58"/>
  <c r="E3471" i="58"/>
  <c r="T32" i="27"/>
  <c r="U32" i="27" s="1"/>
  <c r="Q33" i="27"/>
  <c r="Q3473" i="58" l="1"/>
  <c r="T3472" i="58"/>
  <c r="U3472" i="58" s="1"/>
  <c r="D32" i="27"/>
  <c r="C32" i="27"/>
  <c r="E32" i="27"/>
  <c r="R33" i="27"/>
  <c r="S33" i="27" s="1"/>
  <c r="E3472" i="58" l="1"/>
  <c r="D3472" i="58"/>
  <c r="F3472" i="58" s="1"/>
  <c r="C3472" i="58"/>
  <c r="S3473" i="58"/>
  <c r="T33" i="27"/>
  <c r="U33" i="27" s="1"/>
  <c r="Q34" i="27"/>
  <c r="F32" i="27"/>
  <c r="T3473" i="58" l="1"/>
  <c r="U3473" i="58" s="1"/>
  <c r="Q3474" i="58"/>
  <c r="D33" i="27"/>
  <c r="C33" i="27"/>
  <c r="E33" i="27"/>
  <c r="R34" i="27"/>
  <c r="S34" i="27" s="1"/>
  <c r="S3474" i="58" l="1"/>
  <c r="D3473" i="58"/>
  <c r="F3473" i="58" s="1"/>
  <c r="C3473" i="58"/>
  <c r="E3473" i="58"/>
  <c r="Q35" i="27"/>
  <c r="T34" i="27"/>
  <c r="U34" i="27" s="1"/>
  <c r="F33" i="27"/>
  <c r="Q3475" i="58" l="1"/>
  <c r="T3474" i="58"/>
  <c r="U3474" i="58" s="1"/>
  <c r="R35" i="27"/>
  <c r="S35" i="27" s="1"/>
  <c r="C34" i="27"/>
  <c r="E34" i="27"/>
  <c r="D34" i="27"/>
  <c r="F34" i="27" s="1"/>
  <c r="E3474" i="58" l="1"/>
  <c r="D3474" i="58"/>
  <c r="F3474" i="58" s="1"/>
  <c r="C3474" i="58"/>
  <c r="S3475" i="58"/>
  <c r="T35" i="27"/>
  <c r="U35" i="27" s="1"/>
  <c r="Q36" i="27"/>
  <c r="T3475" i="58" l="1"/>
  <c r="U3475" i="58" s="1"/>
  <c r="Q3476" i="58"/>
  <c r="E35" i="27"/>
  <c r="C35" i="27"/>
  <c r="D35" i="27"/>
  <c r="F35" i="27" s="1"/>
  <c r="R36" i="27"/>
  <c r="S36" i="27" s="1"/>
  <c r="S3476" i="58" l="1"/>
  <c r="D3475" i="58"/>
  <c r="F3475" i="58" s="1"/>
  <c r="C3475" i="58"/>
  <c r="E3475" i="58"/>
  <c r="Q37" i="27"/>
  <c r="T36" i="27"/>
  <c r="U36" i="27" s="1"/>
  <c r="Q3477" i="58" l="1"/>
  <c r="T3476" i="58"/>
  <c r="U3476" i="58" s="1"/>
  <c r="R37" i="27"/>
  <c r="S37" i="27"/>
  <c r="E36" i="27"/>
  <c r="D36" i="27"/>
  <c r="F36" i="27" s="1"/>
  <c r="C36" i="27"/>
  <c r="E3476" i="58" l="1"/>
  <c r="D3476" i="58"/>
  <c r="F3476" i="58" s="1"/>
  <c r="C3476" i="58"/>
  <c r="S3477" i="58"/>
  <c r="T37" i="27"/>
  <c r="U37" i="27" s="1"/>
  <c r="Q38" i="27"/>
  <c r="T3477" i="58" l="1"/>
  <c r="U3477" i="58" s="1"/>
  <c r="Q3478" i="58"/>
  <c r="D37" i="27"/>
  <c r="F37" i="27" s="1"/>
  <c r="E37" i="27"/>
  <c r="C37" i="27"/>
  <c r="R38" i="27"/>
  <c r="S38" i="27" s="1"/>
  <c r="S3478" i="58" l="1"/>
  <c r="D3477" i="58"/>
  <c r="F3477" i="58" s="1"/>
  <c r="C3477" i="58"/>
  <c r="E3477" i="58"/>
  <c r="T38" i="27"/>
  <c r="U38" i="27" s="1"/>
  <c r="Q39" i="27"/>
  <c r="Q3479" i="58" l="1"/>
  <c r="T3478" i="58"/>
  <c r="U3478" i="58" s="1"/>
  <c r="D38" i="27"/>
  <c r="F38" i="27" s="1"/>
  <c r="C38" i="27"/>
  <c r="E38" i="27"/>
  <c r="R39" i="27"/>
  <c r="S39" i="27" s="1"/>
  <c r="E3478" i="58" l="1"/>
  <c r="D3478" i="58"/>
  <c r="F3478" i="58" s="1"/>
  <c r="C3478" i="58"/>
  <c r="S3479" i="58"/>
  <c r="Q40" i="27"/>
  <c r="T39" i="27"/>
  <c r="U39" i="27" s="1"/>
  <c r="T3479" i="58" l="1"/>
  <c r="U3479" i="58" s="1"/>
  <c r="Q3480" i="58"/>
  <c r="D39" i="27"/>
  <c r="F39" i="27" s="1"/>
  <c r="E39" i="27"/>
  <c r="C39" i="27"/>
  <c r="R40" i="27"/>
  <c r="S40" i="27"/>
  <c r="S3480" i="58" l="1"/>
  <c r="D3479" i="58"/>
  <c r="F3479" i="58" s="1"/>
  <c r="C3479" i="58"/>
  <c r="E3479" i="58"/>
  <c r="Q41" i="27"/>
  <c r="T40" i="27"/>
  <c r="U40" i="27" s="1"/>
  <c r="Q3481" i="58" l="1"/>
  <c r="T3480" i="58"/>
  <c r="U3480" i="58" s="1"/>
  <c r="C40" i="27"/>
  <c r="E40" i="27"/>
  <c r="D40" i="27"/>
  <c r="R41" i="27"/>
  <c r="S41" i="27" s="1"/>
  <c r="E3480" i="58" l="1"/>
  <c r="D3480" i="58"/>
  <c r="F3480" i="58" s="1"/>
  <c r="C3480" i="58"/>
  <c r="S3481" i="58"/>
  <c r="Q42" i="27"/>
  <c r="T41" i="27"/>
  <c r="U41" i="27" s="1"/>
  <c r="F40" i="27"/>
  <c r="Q3482" i="58" l="1"/>
  <c r="T3481" i="58"/>
  <c r="U3481" i="58" s="1"/>
  <c r="E41" i="27"/>
  <c r="D41" i="27"/>
  <c r="F41" i="27" s="1"/>
  <c r="C41" i="27"/>
  <c r="R42" i="27"/>
  <c r="S42" i="27" s="1"/>
  <c r="D3481" i="58" l="1"/>
  <c r="E3481" i="58"/>
  <c r="C3481" i="58"/>
  <c r="S3482" i="58"/>
  <c r="Q43" i="27"/>
  <c r="T42" i="27"/>
  <c r="U42" i="27" s="1"/>
  <c r="Q3483" i="58" l="1"/>
  <c r="T3482" i="58"/>
  <c r="U3482" i="58" s="1"/>
  <c r="F3481" i="58"/>
  <c r="E42" i="27"/>
  <c r="D42" i="27"/>
  <c r="F42" i="27" s="1"/>
  <c r="C42" i="27"/>
  <c r="R43" i="27"/>
  <c r="S43" i="27" s="1"/>
  <c r="E3482" i="58" l="1"/>
  <c r="D3482" i="58"/>
  <c r="F3482" i="58" s="1"/>
  <c r="C3482" i="58"/>
  <c r="S3483" i="58"/>
  <c r="Q44" i="27"/>
  <c r="T43" i="27"/>
  <c r="U43" i="27" s="1"/>
  <c r="T3483" i="58" l="1"/>
  <c r="U3483" i="58" s="1"/>
  <c r="Q3484" i="58"/>
  <c r="R44" i="27"/>
  <c r="S44" i="27" s="1"/>
  <c r="E43" i="27"/>
  <c r="D43" i="27"/>
  <c r="F43" i="27" s="1"/>
  <c r="C43" i="27"/>
  <c r="S3484" i="58" l="1"/>
  <c r="D3483" i="58"/>
  <c r="F3483" i="58" s="1"/>
  <c r="E3483" i="58"/>
  <c r="C3483" i="58"/>
  <c r="Q45" i="27"/>
  <c r="T44" i="27"/>
  <c r="U44" i="27" s="1"/>
  <c r="Q3485" i="58" l="1"/>
  <c r="T3484" i="58"/>
  <c r="U3484" i="58" s="1"/>
  <c r="R45" i="27"/>
  <c r="S45" i="27"/>
  <c r="E44" i="27"/>
  <c r="D44" i="27"/>
  <c r="F44" i="27" s="1"/>
  <c r="C44" i="27"/>
  <c r="E3484" i="58" l="1"/>
  <c r="D3484" i="58"/>
  <c r="F3484" i="58" s="1"/>
  <c r="C3484" i="58"/>
  <c r="S3485" i="58"/>
  <c r="T45" i="27"/>
  <c r="U45" i="27" s="1"/>
  <c r="Q46" i="27"/>
  <c r="Q3486" i="58" l="1"/>
  <c r="T3485" i="58"/>
  <c r="U3485" i="58" s="1"/>
  <c r="C45" i="27"/>
  <c r="D45" i="27"/>
  <c r="E45" i="27"/>
  <c r="R46" i="27"/>
  <c r="S46" i="27" s="1"/>
  <c r="D3485" i="58" l="1"/>
  <c r="E3485" i="58"/>
  <c r="C3485" i="58"/>
  <c r="S3486" i="58"/>
  <c r="T46" i="27"/>
  <c r="U46" i="27" s="1"/>
  <c r="Q47" i="27"/>
  <c r="F45" i="27"/>
  <c r="Q3487" i="58" l="1"/>
  <c r="T3486" i="58"/>
  <c r="U3486" i="58" s="1"/>
  <c r="F3485" i="58"/>
  <c r="R47" i="27"/>
  <c r="S47" i="27" s="1"/>
  <c r="E46" i="27"/>
  <c r="D46" i="27"/>
  <c r="F46" i="27" s="1"/>
  <c r="C46" i="27"/>
  <c r="C3486" i="58" l="1"/>
  <c r="E3486" i="58"/>
  <c r="D3486" i="58"/>
  <c r="F3486" i="58" s="1"/>
  <c r="S3487" i="58"/>
  <c r="T47" i="27"/>
  <c r="U47" i="27" s="1"/>
  <c r="Q48" i="27"/>
  <c r="Q3488" i="58" l="1"/>
  <c r="T3487" i="58"/>
  <c r="U3487" i="58" s="1"/>
  <c r="D47" i="27"/>
  <c r="F47" i="27" s="1"/>
  <c r="E47" i="27"/>
  <c r="C47" i="27"/>
  <c r="R48" i="27"/>
  <c r="S48" i="27"/>
  <c r="D3487" i="58" l="1"/>
  <c r="C3487" i="58"/>
  <c r="E3487" i="58"/>
  <c r="S3488" i="58"/>
  <c r="Q49" i="27"/>
  <c r="T48" i="27"/>
  <c r="U48" i="27" s="1"/>
  <c r="Q3489" i="58" l="1"/>
  <c r="T3488" i="58"/>
  <c r="U3488" i="58" s="1"/>
  <c r="F3487" i="58"/>
  <c r="R49" i="27"/>
  <c r="S49" i="27" s="1"/>
  <c r="C48" i="27"/>
  <c r="D48" i="27"/>
  <c r="F48" i="27" s="1"/>
  <c r="E48" i="27"/>
  <c r="D3488" i="58" l="1"/>
  <c r="C3488" i="58"/>
  <c r="E3488" i="58"/>
  <c r="S3489" i="58"/>
  <c r="Q50" i="27"/>
  <c r="T49" i="27"/>
  <c r="U49" i="27" s="1"/>
  <c r="Q3490" i="58" l="1"/>
  <c r="T3489" i="58"/>
  <c r="U3489" i="58" s="1"/>
  <c r="F3488" i="58"/>
  <c r="R50" i="27"/>
  <c r="S50" i="27" s="1"/>
  <c r="E49" i="27"/>
  <c r="D49" i="27"/>
  <c r="F49" i="27" s="1"/>
  <c r="C49" i="27"/>
  <c r="D3489" i="58" l="1"/>
  <c r="E3489" i="58"/>
  <c r="C3489" i="58"/>
  <c r="S3490" i="58"/>
  <c r="Q51" i="27"/>
  <c r="T50" i="27"/>
  <c r="U50" i="27" s="1"/>
  <c r="Q3491" i="58" l="1"/>
  <c r="T3490" i="58"/>
  <c r="U3490" i="58" s="1"/>
  <c r="F3489" i="58"/>
  <c r="E50" i="27"/>
  <c r="D50" i="27"/>
  <c r="C50" i="27"/>
  <c r="R51" i="27"/>
  <c r="S51" i="27" s="1"/>
  <c r="E3490" i="58" l="1"/>
  <c r="D3490" i="58"/>
  <c r="F3490" i="58" s="1"/>
  <c r="C3490" i="58"/>
  <c r="S3491" i="58"/>
  <c r="Q52" i="27"/>
  <c r="T51" i="27"/>
  <c r="U51" i="27" s="1"/>
  <c r="F50" i="27"/>
  <c r="T3491" i="58" l="1"/>
  <c r="U3491" i="58" s="1"/>
  <c r="Q3492" i="58"/>
  <c r="E51" i="27"/>
  <c r="D51" i="27"/>
  <c r="F51" i="27" s="1"/>
  <c r="C51" i="27"/>
  <c r="R52" i="27"/>
  <c r="S52" i="27" s="1"/>
  <c r="S3492" i="58" l="1"/>
  <c r="D3491" i="58"/>
  <c r="F3491" i="58" s="1"/>
  <c r="C3491" i="58"/>
  <c r="E3491" i="58"/>
  <c r="T52" i="27"/>
  <c r="U52" i="27" s="1"/>
  <c r="Q53" i="27"/>
  <c r="Q3493" i="58" l="1"/>
  <c r="T3492" i="58"/>
  <c r="U3492" i="58" s="1"/>
  <c r="R53" i="27"/>
  <c r="S53" i="27"/>
  <c r="C52" i="27"/>
  <c r="E52" i="27"/>
  <c r="D52" i="27"/>
  <c r="F52" i="27" s="1"/>
  <c r="E3492" i="58" l="1"/>
  <c r="D3492" i="58"/>
  <c r="F3492" i="58" s="1"/>
  <c r="C3492" i="58"/>
  <c r="S3493" i="58"/>
  <c r="Q54" i="27"/>
  <c r="T53" i="27"/>
  <c r="U53" i="27" s="1"/>
  <c r="T3493" i="58" l="1"/>
  <c r="U3493" i="58" s="1"/>
  <c r="Q3494" i="58"/>
  <c r="C53" i="27"/>
  <c r="D53" i="27"/>
  <c r="F53" i="27" s="1"/>
  <c r="E53" i="27"/>
  <c r="R54" i="27"/>
  <c r="S54" i="27"/>
  <c r="S3494" i="58" l="1"/>
  <c r="D3493" i="58"/>
  <c r="F3493" i="58" s="1"/>
  <c r="C3493" i="58"/>
  <c r="E3493" i="58"/>
  <c r="T54" i="27"/>
  <c r="U54" i="27" s="1"/>
  <c r="Q55" i="27"/>
  <c r="Q3495" i="58" l="1"/>
  <c r="T3494" i="58"/>
  <c r="U3494" i="58" s="1"/>
  <c r="C54" i="27"/>
  <c r="D54" i="27"/>
  <c r="E54" i="27"/>
  <c r="R55" i="27"/>
  <c r="S55" i="27"/>
  <c r="E3494" i="58" l="1"/>
  <c r="D3494" i="58"/>
  <c r="F3494" i="58" s="1"/>
  <c r="C3494" i="58"/>
  <c r="S3495" i="58"/>
  <c r="T55" i="27"/>
  <c r="U55" i="27" s="1"/>
  <c r="Q56" i="27"/>
  <c r="F54" i="27"/>
  <c r="T3495" i="58" l="1"/>
  <c r="U3495" i="58" s="1"/>
  <c r="Q3496" i="58"/>
  <c r="R56" i="27"/>
  <c r="S56" i="27" s="1"/>
  <c r="E55" i="27"/>
  <c r="D55" i="27"/>
  <c r="F55" i="27" s="1"/>
  <c r="C55" i="27"/>
  <c r="S3496" i="58" l="1"/>
  <c r="D3495" i="58"/>
  <c r="F3495" i="58" s="1"/>
  <c r="C3495" i="58"/>
  <c r="E3495" i="58"/>
  <c r="T56" i="27"/>
  <c r="U56" i="27" s="1"/>
  <c r="Q57" i="27"/>
  <c r="Q3497" i="58" l="1"/>
  <c r="T3496" i="58"/>
  <c r="U3496" i="58" s="1"/>
  <c r="C56" i="27"/>
  <c r="D56" i="27"/>
  <c r="E56" i="27"/>
  <c r="R57" i="27"/>
  <c r="S57" i="27"/>
  <c r="E3496" i="58" l="1"/>
  <c r="D3496" i="58"/>
  <c r="F3496" i="58" s="1"/>
  <c r="C3496" i="58"/>
  <c r="S3497" i="58"/>
  <c r="T57" i="27"/>
  <c r="U57" i="27" s="1"/>
  <c r="Q58" i="27"/>
  <c r="F56" i="27"/>
  <c r="T3497" i="58" l="1"/>
  <c r="U3497" i="58" s="1"/>
  <c r="Q3498" i="58"/>
  <c r="R58" i="27"/>
  <c r="S58" i="27" s="1"/>
  <c r="E57" i="27"/>
  <c r="D57" i="27"/>
  <c r="F57" i="27" s="1"/>
  <c r="C57" i="27"/>
  <c r="S3498" i="58" l="1"/>
  <c r="D3497" i="58"/>
  <c r="F3497" i="58" s="1"/>
  <c r="C3497" i="58"/>
  <c r="E3497" i="58"/>
  <c r="Q59" i="27"/>
  <c r="T58" i="27"/>
  <c r="U58" i="27" s="1"/>
  <c r="Q3499" i="58" l="1"/>
  <c r="T3498" i="58"/>
  <c r="U3498" i="58" s="1"/>
  <c r="R59" i="27"/>
  <c r="S59" i="27"/>
  <c r="E58" i="27"/>
  <c r="D58" i="27"/>
  <c r="F58" i="27" s="1"/>
  <c r="C58" i="27"/>
  <c r="E3498" i="58" l="1"/>
  <c r="D3498" i="58"/>
  <c r="F3498" i="58" s="1"/>
  <c r="C3498" i="58"/>
  <c r="S3499" i="58"/>
  <c r="T59" i="27"/>
  <c r="U59" i="27" s="1"/>
  <c r="Q60" i="27"/>
  <c r="T3499" i="58" l="1"/>
  <c r="U3499" i="58" s="1"/>
  <c r="Q3500" i="58"/>
  <c r="R60" i="27"/>
  <c r="S60" i="27"/>
  <c r="C59" i="27"/>
  <c r="E59" i="27"/>
  <c r="D59" i="27"/>
  <c r="F59" i="27" s="1"/>
  <c r="S3500" i="58" l="1"/>
  <c r="D3499" i="58"/>
  <c r="F3499" i="58" s="1"/>
  <c r="C3499" i="58"/>
  <c r="E3499" i="58"/>
  <c r="T60" i="27"/>
  <c r="U60" i="27" s="1"/>
  <c r="Q61" i="27"/>
  <c r="Q3501" i="58" l="1"/>
  <c r="T3500" i="58"/>
  <c r="U3500" i="58" s="1"/>
  <c r="R61" i="27"/>
  <c r="S61" i="27" s="1"/>
  <c r="E60" i="27"/>
  <c r="C60" i="27"/>
  <c r="D60" i="27"/>
  <c r="F60" i="27" s="1"/>
  <c r="E3500" i="58" l="1"/>
  <c r="D3500" i="58"/>
  <c r="F3500" i="58" s="1"/>
  <c r="C3500" i="58"/>
  <c r="S3501" i="58"/>
  <c r="T61" i="27"/>
  <c r="U61" i="27" s="1"/>
  <c r="Q62" i="27"/>
  <c r="T3501" i="58" l="1"/>
  <c r="U3501" i="58" s="1"/>
  <c r="Q3502" i="58"/>
  <c r="C61" i="27"/>
  <c r="E61" i="27"/>
  <c r="D61" i="27"/>
  <c r="R62" i="27"/>
  <c r="S62" i="27" s="1"/>
  <c r="S3502" i="58" l="1"/>
  <c r="D3501" i="58"/>
  <c r="F3501" i="58" s="1"/>
  <c r="C3501" i="58"/>
  <c r="E3501" i="58"/>
  <c r="T62" i="27"/>
  <c r="U62" i="27" s="1"/>
  <c r="Q63" i="27"/>
  <c r="F61" i="27"/>
  <c r="Q3503" i="58" l="1"/>
  <c r="T3502" i="58"/>
  <c r="U3502" i="58" s="1"/>
  <c r="R63" i="27"/>
  <c r="S63" i="27"/>
  <c r="E62" i="27"/>
  <c r="C62" i="27"/>
  <c r="D62" i="27"/>
  <c r="F62" i="27" s="1"/>
  <c r="E3502" i="58" l="1"/>
  <c r="D3502" i="58"/>
  <c r="F3502" i="58" s="1"/>
  <c r="C3502" i="58"/>
  <c r="S3503" i="58"/>
  <c r="T63" i="27"/>
  <c r="U63" i="27" s="1"/>
  <c r="Q64" i="27"/>
  <c r="T3503" i="58" l="1"/>
  <c r="U3503" i="58" s="1"/>
  <c r="Q3504" i="58"/>
  <c r="R64" i="27"/>
  <c r="S64" i="27"/>
  <c r="C63" i="27"/>
  <c r="E63" i="27"/>
  <c r="D63" i="27"/>
  <c r="F63" i="27" s="1"/>
  <c r="S3504" i="58" l="1"/>
  <c r="D3503" i="58"/>
  <c r="F3503" i="58" s="1"/>
  <c r="C3503" i="58"/>
  <c r="E3503" i="58"/>
  <c r="T64" i="27"/>
  <c r="U64" i="27" s="1"/>
  <c r="Q65" i="27"/>
  <c r="Q3505" i="58" l="1"/>
  <c r="T3504" i="58"/>
  <c r="U3504" i="58" s="1"/>
  <c r="R65" i="27"/>
  <c r="S65" i="27" s="1"/>
  <c r="E64" i="27"/>
  <c r="C64" i="27"/>
  <c r="D64" i="27"/>
  <c r="F64" i="27" s="1"/>
  <c r="E3504" i="58" l="1"/>
  <c r="D3504" i="58"/>
  <c r="F3504" i="58" s="1"/>
  <c r="C3504" i="58"/>
  <c r="S3505" i="58"/>
  <c r="T65" i="27"/>
  <c r="U65" i="27" s="1"/>
  <c r="Q66" i="27"/>
  <c r="T3505" i="58" l="1"/>
  <c r="U3505" i="58" s="1"/>
  <c r="Q3506" i="58"/>
  <c r="R66" i="27"/>
  <c r="S66" i="27" s="1"/>
  <c r="C65" i="27"/>
  <c r="E65" i="27"/>
  <c r="D65" i="27"/>
  <c r="F65" i="27" s="1"/>
  <c r="S3506" i="58" l="1"/>
  <c r="D3505" i="58"/>
  <c r="F3505" i="58" s="1"/>
  <c r="C3505" i="58"/>
  <c r="E3505" i="58"/>
  <c r="T66" i="27"/>
  <c r="U66" i="27" s="1"/>
  <c r="Q67" i="27"/>
  <c r="Q3507" i="58" l="1"/>
  <c r="T3506" i="58"/>
  <c r="U3506" i="58" s="1"/>
  <c r="E66" i="27"/>
  <c r="C66" i="27"/>
  <c r="D66" i="27"/>
  <c r="F66" i="27" s="1"/>
  <c r="R67" i="27"/>
  <c r="S67" i="27"/>
  <c r="E3506" i="58" l="1"/>
  <c r="D3506" i="58"/>
  <c r="F3506" i="58" s="1"/>
  <c r="C3506" i="58"/>
  <c r="S3507" i="58"/>
  <c r="T67" i="27"/>
  <c r="U67" i="27" s="1"/>
  <c r="Q68" i="27"/>
  <c r="T3507" i="58" l="1"/>
  <c r="U3507" i="58" s="1"/>
  <c r="Q3508" i="58"/>
  <c r="R68" i="27"/>
  <c r="S68" i="27"/>
  <c r="C67" i="27"/>
  <c r="E67" i="27"/>
  <c r="D67" i="27"/>
  <c r="F67" i="27" s="1"/>
  <c r="S3508" i="58" l="1"/>
  <c r="D3507" i="58"/>
  <c r="F3507" i="58" s="1"/>
  <c r="C3507" i="58"/>
  <c r="E3507" i="58"/>
  <c r="T68" i="27"/>
  <c r="U68" i="27" s="1"/>
  <c r="Q69" i="27"/>
  <c r="Q3509" i="58" l="1"/>
  <c r="T3508" i="58"/>
  <c r="U3508" i="58" s="1"/>
  <c r="E68" i="27"/>
  <c r="C68" i="27"/>
  <c r="D68" i="27"/>
  <c r="F68" i="27" s="1"/>
  <c r="R69" i="27"/>
  <c r="S69" i="27" s="1"/>
  <c r="E3508" i="58" l="1"/>
  <c r="D3508" i="58"/>
  <c r="F3508" i="58" s="1"/>
  <c r="C3508" i="58"/>
  <c r="S3509" i="58"/>
  <c r="T69" i="27"/>
  <c r="U69" i="27" s="1"/>
  <c r="Q70" i="27"/>
  <c r="T3509" i="58" l="1"/>
  <c r="U3509" i="58" s="1"/>
  <c r="Q3510" i="58"/>
  <c r="R70" i="27"/>
  <c r="S70" i="27" s="1"/>
  <c r="C69" i="27"/>
  <c r="E69" i="27"/>
  <c r="D69" i="27"/>
  <c r="S3510" i="58" l="1"/>
  <c r="D3509" i="58"/>
  <c r="F3509" i="58" s="1"/>
  <c r="C3509" i="58"/>
  <c r="E3509" i="58"/>
  <c r="T70" i="27"/>
  <c r="U70" i="27" s="1"/>
  <c r="Q71" i="27"/>
  <c r="F69" i="27"/>
  <c r="Q3511" i="58" l="1"/>
  <c r="T3510" i="58"/>
  <c r="U3510" i="58" s="1"/>
  <c r="R71" i="27"/>
  <c r="S71" i="27"/>
  <c r="E70" i="27"/>
  <c r="C70" i="27"/>
  <c r="D70" i="27"/>
  <c r="F70" i="27" s="1"/>
  <c r="E3510" i="58" l="1"/>
  <c r="D3510" i="58"/>
  <c r="F3510" i="58" s="1"/>
  <c r="C3510" i="58"/>
  <c r="S3511" i="58"/>
  <c r="T71" i="27"/>
  <c r="U71" i="27" s="1"/>
  <c r="Q72" i="27"/>
  <c r="T3511" i="58" l="1"/>
  <c r="U3511" i="58" s="1"/>
  <c r="Q3512" i="58"/>
  <c r="C71" i="27"/>
  <c r="E71" i="27"/>
  <c r="D71" i="27"/>
  <c r="R72" i="27"/>
  <c r="S72" i="27" s="1"/>
  <c r="S3512" i="58" l="1"/>
  <c r="D3511" i="58"/>
  <c r="F3511" i="58" s="1"/>
  <c r="C3511" i="58"/>
  <c r="E3511" i="58"/>
  <c r="T72" i="27"/>
  <c r="U72" i="27" s="1"/>
  <c r="Q73" i="27"/>
  <c r="F71" i="27"/>
  <c r="Q3513" i="58" l="1"/>
  <c r="T3512" i="58"/>
  <c r="U3512" i="58" s="1"/>
  <c r="E72" i="27"/>
  <c r="C72" i="27"/>
  <c r="D72" i="27"/>
  <c r="F72" i="27" s="1"/>
  <c r="R73" i="27"/>
  <c r="S73" i="27"/>
  <c r="E3512" i="58" l="1"/>
  <c r="D3512" i="58"/>
  <c r="F3512" i="58" s="1"/>
  <c r="C3512" i="58"/>
  <c r="S3513" i="58"/>
  <c r="T73" i="27"/>
  <c r="U73" i="27" s="1"/>
  <c r="Q74" i="27"/>
  <c r="T3513" i="58" l="1"/>
  <c r="U3513" i="58" s="1"/>
  <c r="Q3514" i="58"/>
  <c r="C73" i="27"/>
  <c r="E73" i="27"/>
  <c r="D73" i="27"/>
  <c r="F73" i="27" s="1"/>
  <c r="R74" i="27"/>
  <c r="S74" i="27"/>
  <c r="S3514" i="58" l="1"/>
  <c r="D3513" i="58"/>
  <c r="F3513" i="58" s="1"/>
  <c r="C3513" i="58"/>
  <c r="E3513" i="58"/>
  <c r="T74" i="27"/>
  <c r="U74" i="27" s="1"/>
  <c r="Q75" i="27"/>
  <c r="Q3515" i="58" l="1"/>
  <c r="T3514" i="58"/>
  <c r="U3514" i="58" s="1"/>
  <c r="E74" i="27"/>
  <c r="C74" i="27"/>
  <c r="D74" i="27"/>
  <c r="F74" i="27" s="1"/>
  <c r="R75" i="27"/>
  <c r="S75" i="27"/>
  <c r="E3514" i="58" l="1"/>
  <c r="D3514" i="58"/>
  <c r="F3514" i="58" s="1"/>
  <c r="C3514" i="58"/>
  <c r="S3515" i="58"/>
  <c r="T75" i="27"/>
  <c r="U75" i="27" s="1"/>
  <c r="Q76" i="27"/>
  <c r="T3515" i="58" l="1"/>
  <c r="U3515" i="58" s="1"/>
  <c r="Q3516" i="58"/>
  <c r="C75" i="27"/>
  <c r="E75" i="27"/>
  <c r="D75" i="27"/>
  <c r="R76" i="27"/>
  <c r="S76" i="27" s="1"/>
  <c r="S3516" i="58" l="1"/>
  <c r="D3515" i="58"/>
  <c r="F3515" i="58" s="1"/>
  <c r="C3515" i="58"/>
  <c r="E3515" i="58"/>
  <c r="T76" i="27"/>
  <c r="U76" i="27" s="1"/>
  <c r="Q77" i="27"/>
  <c r="F75" i="27"/>
  <c r="Q3517" i="58" l="1"/>
  <c r="T3516" i="58"/>
  <c r="U3516" i="58" s="1"/>
  <c r="R77" i="27"/>
  <c r="S77" i="27" s="1"/>
  <c r="E76" i="27"/>
  <c r="C76" i="27"/>
  <c r="D76" i="27"/>
  <c r="F76" i="27" s="1"/>
  <c r="E3516" i="58" l="1"/>
  <c r="D3516" i="58"/>
  <c r="F3516" i="58" s="1"/>
  <c r="C3516" i="58"/>
  <c r="S3517" i="58"/>
  <c r="T77" i="27"/>
  <c r="U77" i="27" s="1"/>
  <c r="Q78" i="27"/>
  <c r="T3517" i="58" l="1"/>
  <c r="U3517" i="58" s="1"/>
  <c r="Q3518" i="58"/>
  <c r="C77" i="27"/>
  <c r="E77" i="27"/>
  <c r="D77" i="27"/>
  <c r="F77" i="27" s="1"/>
  <c r="R78" i="27"/>
  <c r="S78" i="27" s="1"/>
  <c r="S3518" i="58" l="1"/>
  <c r="D3517" i="58"/>
  <c r="F3517" i="58" s="1"/>
  <c r="C3517" i="58"/>
  <c r="E3517" i="58"/>
  <c r="T78" i="27"/>
  <c r="U78" i="27" s="1"/>
  <c r="Q79" i="27"/>
  <c r="Q3519" i="58" l="1"/>
  <c r="T3518" i="58"/>
  <c r="U3518" i="58" s="1"/>
  <c r="E78" i="27"/>
  <c r="C78" i="27"/>
  <c r="D78" i="27"/>
  <c r="F78" i="27" s="1"/>
  <c r="R79" i="27"/>
  <c r="S79" i="27"/>
  <c r="E3518" i="58" l="1"/>
  <c r="D3518" i="58"/>
  <c r="F3518" i="58" s="1"/>
  <c r="C3518" i="58"/>
  <c r="S3519" i="58"/>
  <c r="T79" i="27"/>
  <c r="U79" i="27" s="1"/>
  <c r="Q80" i="27"/>
  <c r="T3519" i="58" l="1"/>
  <c r="U3519" i="58" s="1"/>
  <c r="Q3520" i="58"/>
  <c r="C79" i="27"/>
  <c r="E79" i="27"/>
  <c r="D79" i="27"/>
  <c r="F79" i="27" s="1"/>
  <c r="R80" i="27"/>
  <c r="S80" i="27"/>
  <c r="S3520" i="58" l="1"/>
  <c r="D3519" i="58"/>
  <c r="F3519" i="58" s="1"/>
  <c r="C3519" i="58"/>
  <c r="E3519" i="58"/>
  <c r="T80" i="27"/>
  <c r="U80" i="27" s="1"/>
  <c r="Q81" i="27"/>
  <c r="Q3521" i="58" l="1"/>
  <c r="T3520" i="58"/>
  <c r="U3520" i="58" s="1"/>
  <c r="E80" i="27"/>
  <c r="C80" i="27"/>
  <c r="D80" i="27"/>
  <c r="R81" i="27"/>
  <c r="S81" i="27" s="1"/>
  <c r="E3520" i="58" l="1"/>
  <c r="D3520" i="58"/>
  <c r="F3520" i="58" s="1"/>
  <c r="C3520" i="58"/>
  <c r="S3521" i="58"/>
  <c r="T81" i="27"/>
  <c r="U81" i="27" s="1"/>
  <c r="Q82" i="27"/>
  <c r="F80" i="27"/>
  <c r="T3521" i="58" l="1"/>
  <c r="U3521" i="58" s="1"/>
  <c r="Q3522" i="58"/>
  <c r="C81" i="27"/>
  <c r="E81" i="27"/>
  <c r="D81" i="27"/>
  <c r="F81" i="27" s="1"/>
  <c r="R82" i="27"/>
  <c r="S82" i="27"/>
  <c r="S3522" i="58" l="1"/>
  <c r="D3521" i="58"/>
  <c r="F3521" i="58" s="1"/>
  <c r="C3521" i="58"/>
  <c r="E3521" i="58"/>
  <c r="T82" i="27"/>
  <c r="U82" i="27" s="1"/>
  <c r="Q83" i="27"/>
  <c r="Q3523" i="58" l="1"/>
  <c r="T3522" i="58"/>
  <c r="U3522" i="58" s="1"/>
  <c r="R83" i="27"/>
  <c r="S83" i="27" s="1"/>
  <c r="E82" i="27"/>
  <c r="C82" i="27"/>
  <c r="D82" i="27"/>
  <c r="F82" i="27" s="1"/>
  <c r="S3523" i="58" l="1"/>
  <c r="E3522" i="58"/>
  <c r="D3522" i="58"/>
  <c r="F3522" i="58" s="1"/>
  <c r="C3522" i="58"/>
  <c r="T83" i="27"/>
  <c r="U83" i="27" s="1"/>
  <c r="Q84" i="27"/>
  <c r="T3523" i="58" l="1"/>
  <c r="U3523" i="58" s="1"/>
  <c r="Q3524" i="58"/>
  <c r="R84" i="27"/>
  <c r="S84" i="27"/>
  <c r="C83" i="27"/>
  <c r="E83" i="27"/>
  <c r="D83" i="27"/>
  <c r="F83" i="27" s="1"/>
  <c r="S3524" i="58" l="1"/>
  <c r="D3523" i="58"/>
  <c r="F3523" i="58" s="1"/>
  <c r="C3523" i="58"/>
  <c r="E3523" i="58"/>
  <c r="T84" i="27"/>
  <c r="U84" i="27" s="1"/>
  <c r="Q85" i="27"/>
  <c r="Q3525" i="58" l="1"/>
  <c r="T3524" i="58"/>
  <c r="U3524" i="58" s="1"/>
  <c r="E84" i="27"/>
  <c r="C84" i="27"/>
  <c r="D84" i="27"/>
  <c r="F84" i="27" s="1"/>
  <c r="R85" i="27"/>
  <c r="S85" i="27" s="1"/>
  <c r="E3524" i="58" l="1"/>
  <c r="D3524" i="58"/>
  <c r="F3524" i="58" s="1"/>
  <c r="C3524" i="58"/>
  <c r="S3525" i="58"/>
  <c r="T85" i="27"/>
  <c r="U85" i="27" s="1"/>
  <c r="Q86" i="27"/>
  <c r="Q3526" i="58" l="1"/>
  <c r="T3525" i="58"/>
  <c r="U3525" i="58" s="1"/>
  <c r="R86" i="27"/>
  <c r="S86" i="27" s="1"/>
  <c r="C85" i="27"/>
  <c r="E85" i="27"/>
  <c r="D85" i="27"/>
  <c r="F85" i="27" s="1"/>
  <c r="D3525" i="58" l="1"/>
  <c r="F3525" i="58" s="1"/>
  <c r="E3525" i="58"/>
  <c r="C3525" i="58"/>
  <c r="S3526" i="58"/>
  <c r="T86" i="27"/>
  <c r="U86" i="27" s="1"/>
  <c r="Q87" i="27"/>
  <c r="Q3527" i="58" l="1"/>
  <c r="T3526" i="58"/>
  <c r="U3526" i="58" s="1"/>
  <c r="R87" i="27"/>
  <c r="S87" i="27" s="1"/>
  <c r="E86" i="27"/>
  <c r="C86" i="27"/>
  <c r="D86" i="27"/>
  <c r="F86" i="27" s="1"/>
  <c r="C3526" i="58" l="1"/>
  <c r="E3526" i="58"/>
  <c r="D3526" i="58"/>
  <c r="F3526" i="58" s="1"/>
  <c r="S3527" i="58"/>
  <c r="T87" i="27"/>
  <c r="U87" i="27" s="1"/>
  <c r="Q88" i="27"/>
  <c r="Q3528" i="58" l="1"/>
  <c r="T3527" i="58"/>
  <c r="U3527" i="58" s="1"/>
  <c r="R88" i="27"/>
  <c r="S88" i="27" s="1"/>
  <c r="C87" i="27"/>
  <c r="E87" i="27"/>
  <c r="D87" i="27"/>
  <c r="F87" i="27" s="1"/>
  <c r="D3527" i="58" l="1"/>
  <c r="C3527" i="58"/>
  <c r="E3527" i="58"/>
  <c r="S3528" i="58"/>
  <c r="T88" i="27"/>
  <c r="U88" i="27" s="1"/>
  <c r="Q89" i="27"/>
  <c r="Q3529" i="58" l="1"/>
  <c r="T3528" i="58"/>
  <c r="U3528" i="58" s="1"/>
  <c r="F3527" i="58"/>
  <c r="R89" i="27"/>
  <c r="S89" i="27"/>
  <c r="E88" i="27"/>
  <c r="C88" i="27"/>
  <c r="D88" i="27"/>
  <c r="F88" i="27" s="1"/>
  <c r="D3528" i="58" l="1"/>
  <c r="C3528" i="58"/>
  <c r="E3528" i="58"/>
  <c r="S3529" i="58"/>
  <c r="T89" i="27"/>
  <c r="U89" i="27" s="1"/>
  <c r="Q90" i="27"/>
  <c r="Q3530" i="58" l="1"/>
  <c r="T3529" i="58"/>
  <c r="U3529" i="58" s="1"/>
  <c r="F3528" i="58"/>
  <c r="R90" i="27"/>
  <c r="S90" i="27" s="1"/>
  <c r="C89" i="27"/>
  <c r="E89" i="27"/>
  <c r="D89" i="27"/>
  <c r="F89" i="27" s="1"/>
  <c r="D3529" i="58" l="1"/>
  <c r="E3529" i="58"/>
  <c r="C3529" i="58"/>
  <c r="S3530" i="58"/>
  <c r="T90" i="27"/>
  <c r="U90" i="27" s="1"/>
  <c r="Q91" i="27"/>
  <c r="Q3531" i="58" l="1"/>
  <c r="T3530" i="58"/>
  <c r="U3530" i="58" s="1"/>
  <c r="F3529" i="58"/>
  <c r="R91" i="27"/>
  <c r="S91" i="27" s="1"/>
  <c r="E90" i="27"/>
  <c r="C90" i="27"/>
  <c r="D90" i="27"/>
  <c r="F90" i="27" s="1"/>
  <c r="E3530" i="58" l="1"/>
  <c r="D3530" i="58"/>
  <c r="F3530" i="58" s="1"/>
  <c r="C3530" i="58"/>
  <c r="S3531" i="58"/>
  <c r="T91" i="27"/>
  <c r="U91" i="27" s="1"/>
  <c r="Q92" i="27"/>
  <c r="T3531" i="58" l="1"/>
  <c r="U3531" i="58" s="1"/>
  <c r="Q3532" i="58"/>
  <c r="R92" i="27"/>
  <c r="S92" i="27"/>
  <c r="C91" i="27"/>
  <c r="E91" i="27"/>
  <c r="D91" i="27"/>
  <c r="S3532" i="58" l="1"/>
  <c r="D3531" i="58"/>
  <c r="F3531" i="58" s="1"/>
  <c r="E3531" i="58"/>
  <c r="C3531" i="58"/>
  <c r="T92" i="27"/>
  <c r="U92" i="27" s="1"/>
  <c r="Q93" i="27"/>
  <c r="F91" i="27"/>
  <c r="Q3533" i="58" l="1"/>
  <c r="T3532" i="58"/>
  <c r="U3532" i="58" s="1"/>
  <c r="R93" i="27"/>
  <c r="S93" i="27"/>
  <c r="E92" i="27"/>
  <c r="C92" i="27"/>
  <c r="D92" i="27"/>
  <c r="F92" i="27" s="1"/>
  <c r="E3532" i="58" l="1"/>
  <c r="D3532" i="58"/>
  <c r="F3532" i="58" s="1"/>
  <c r="C3532" i="58"/>
  <c r="S3533" i="58"/>
  <c r="T93" i="27"/>
  <c r="U93" i="27" s="1"/>
  <c r="Q94" i="27"/>
  <c r="Q3534" i="58" l="1"/>
  <c r="T3533" i="58"/>
  <c r="U3533" i="58" s="1"/>
  <c r="R94" i="27"/>
  <c r="S94" i="27"/>
  <c r="C93" i="27"/>
  <c r="E93" i="27"/>
  <c r="D93" i="27"/>
  <c r="F93" i="27" s="1"/>
  <c r="D3533" i="58" l="1"/>
  <c r="E3533" i="58"/>
  <c r="C3533" i="58"/>
  <c r="S3534" i="58"/>
  <c r="T94" i="27"/>
  <c r="U94" i="27" s="1"/>
  <c r="Q95" i="27"/>
  <c r="Q3535" i="58" l="1"/>
  <c r="T3534" i="58"/>
  <c r="U3534" i="58" s="1"/>
  <c r="F3533" i="58"/>
  <c r="R95" i="27"/>
  <c r="S95" i="27" s="1"/>
  <c r="E94" i="27"/>
  <c r="C94" i="27"/>
  <c r="D94" i="27"/>
  <c r="C3534" i="58" l="1"/>
  <c r="E3534" i="58"/>
  <c r="D3534" i="58"/>
  <c r="F3534" i="58" s="1"/>
  <c r="S3535" i="58"/>
  <c r="T95" i="27"/>
  <c r="U95" i="27" s="1"/>
  <c r="Q96" i="27"/>
  <c r="F94" i="27"/>
  <c r="Q3536" i="58" l="1"/>
  <c r="T3535" i="58"/>
  <c r="U3535" i="58" s="1"/>
  <c r="R96" i="27"/>
  <c r="S96" i="27" s="1"/>
  <c r="C95" i="27"/>
  <c r="E95" i="27"/>
  <c r="D95" i="27"/>
  <c r="F95" i="27" s="1"/>
  <c r="D3535" i="58" l="1"/>
  <c r="C3535" i="58"/>
  <c r="E3535" i="58"/>
  <c r="S3536" i="58"/>
  <c r="T96" i="27"/>
  <c r="U96" i="27" s="1"/>
  <c r="Q97" i="27"/>
  <c r="Q3537" i="58" l="1"/>
  <c r="T3536" i="58"/>
  <c r="U3536" i="58" s="1"/>
  <c r="F3535" i="58"/>
  <c r="R97" i="27"/>
  <c r="S97" i="27" s="1"/>
  <c r="E96" i="27"/>
  <c r="C96" i="27"/>
  <c r="D96" i="27"/>
  <c r="D3536" i="58" l="1"/>
  <c r="C3536" i="58"/>
  <c r="E3536" i="58"/>
  <c r="S3537" i="58"/>
  <c r="T97" i="27"/>
  <c r="U97" i="27" s="1"/>
  <c r="Q98" i="27"/>
  <c r="F96" i="27"/>
  <c r="Q3538" i="58" l="1"/>
  <c r="T3537" i="58"/>
  <c r="U3537" i="58" s="1"/>
  <c r="F3536" i="58"/>
  <c r="R98" i="27"/>
  <c r="S98" i="27" s="1"/>
  <c r="C97" i="27"/>
  <c r="E97" i="27"/>
  <c r="D97" i="27"/>
  <c r="F97" i="27" s="1"/>
  <c r="D3537" i="58" l="1"/>
  <c r="E3537" i="58"/>
  <c r="C3537" i="58"/>
  <c r="S3538" i="58"/>
  <c r="T98" i="27"/>
  <c r="U98" i="27" s="1"/>
  <c r="Q99" i="27"/>
  <c r="Q3539" i="58" l="1"/>
  <c r="T3538" i="58"/>
  <c r="U3538" i="58" s="1"/>
  <c r="F3537" i="58"/>
  <c r="R99" i="27"/>
  <c r="S99" i="27" s="1"/>
  <c r="E98" i="27"/>
  <c r="C98" i="27"/>
  <c r="D98" i="27"/>
  <c r="E3538" i="58" l="1"/>
  <c r="D3538" i="58"/>
  <c r="F3538" i="58" s="1"/>
  <c r="C3538" i="58"/>
  <c r="S3539" i="58"/>
  <c r="T99" i="27"/>
  <c r="U99" i="27" s="1"/>
  <c r="Q100" i="27"/>
  <c r="F98" i="27"/>
  <c r="Q3540" i="58" l="1"/>
  <c r="T3539" i="58"/>
  <c r="U3539" i="58" s="1"/>
  <c r="R100" i="27"/>
  <c r="S100" i="27" s="1"/>
  <c r="C99" i="27"/>
  <c r="E99" i="27"/>
  <c r="D99" i="27"/>
  <c r="F99" i="27" s="1"/>
  <c r="D3539" i="58" l="1"/>
  <c r="C3539" i="58"/>
  <c r="E3539" i="58"/>
  <c r="S3540" i="58"/>
  <c r="T100" i="27"/>
  <c r="U100" i="27" s="1"/>
  <c r="Q101" i="27"/>
  <c r="T3540" i="58" l="1"/>
  <c r="U3540" i="58" s="1"/>
  <c r="Q3541" i="58"/>
  <c r="F3539" i="58"/>
  <c r="R101" i="27"/>
  <c r="S101" i="27"/>
  <c r="E100" i="27"/>
  <c r="C100" i="27"/>
  <c r="D100" i="27"/>
  <c r="S3541" i="58" l="1"/>
  <c r="D3540" i="58"/>
  <c r="E3540" i="58"/>
  <c r="C3540" i="58"/>
  <c r="T101" i="27"/>
  <c r="U101" i="27" s="1"/>
  <c r="Q102" i="27"/>
  <c r="F100" i="27"/>
  <c r="F3540" i="58" l="1"/>
  <c r="Q3542" i="58"/>
  <c r="T3541" i="58"/>
  <c r="U3541" i="58" s="1"/>
  <c r="R102" i="27"/>
  <c r="S102" i="27"/>
  <c r="C101" i="27"/>
  <c r="E101" i="27"/>
  <c r="D101" i="27"/>
  <c r="S3542" i="58" l="1"/>
  <c r="E3541" i="58"/>
  <c r="D3541" i="58"/>
  <c r="F3541" i="58" s="1"/>
  <c r="C3541" i="58"/>
  <c r="T102" i="27"/>
  <c r="U102" i="27" s="1"/>
  <c r="Q103" i="27"/>
  <c r="F101" i="27"/>
  <c r="T3542" i="58" l="1"/>
  <c r="U3542" i="58" s="1"/>
  <c r="Q3543" i="58"/>
  <c r="R103" i="27"/>
  <c r="S103" i="27"/>
  <c r="E102" i="27"/>
  <c r="C102" i="27"/>
  <c r="D102" i="27"/>
  <c r="F102" i="27" s="1"/>
  <c r="S3543" i="58" l="1"/>
  <c r="D3542" i="58"/>
  <c r="F3542" i="58" s="1"/>
  <c r="C3542" i="58"/>
  <c r="E3542" i="58"/>
  <c r="T103" i="27"/>
  <c r="U103" i="27" s="1"/>
  <c r="Q104" i="27"/>
  <c r="Q3544" i="58" l="1"/>
  <c r="T3543" i="58"/>
  <c r="U3543" i="58" s="1"/>
  <c r="R104" i="27"/>
  <c r="S104" i="27"/>
  <c r="C103" i="27"/>
  <c r="E103" i="27"/>
  <c r="D103" i="27"/>
  <c r="E3543" i="58" l="1"/>
  <c r="D3543" i="58"/>
  <c r="F3543" i="58" s="1"/>
  <c r="C3543" i="58"/>
  <c r="S3544" i="58"/>
  <c r="T104" i="27"/>
  <c r="U104" i="27" s="1"/>
  <c r="Q105" i="27"/>
  <c r="F103" i="27"/>
  <c r="T3544" i="58" l="1"/>
  <c r="U3544" i="58" s="1"/>
  <c r="Q3545" i="58"/>
  <c r="R105" i="27"/>
  <c r="S105" i="27" s="1"/>
  <c r="E104" i="27"/>
  <c r="C104" i="27"/>
  <c r="D104" i="27"/>
  <c r="F104" i="27" s="1"/>
  <c r="S3545" i="58" l="1"/>
  <c r="D3544" i="58"/>
  <c r="F3544" i="58" s="1"/>
  <c r="C3544" i="58"/>
  <c r="E3544" i="58"/>
  <c r="T105" i="27"/>
  <c r="U105" i="27" s="1"/>
  <c r="Q106" i="27"/>
  <c r="Q3546" i="58" l="1"/>
  <c r="T3545" i="58"/>
  <c r="U3545" i="58" s="1"/>
  <c r="R106" i="27"/>
  <c r="S106" i="27"/>
  <c r="C105" i="27"/>
  <c r="E105" i="27"/>
  <c r="D105" i="27"/>
  <c r="E3545" i="58" l="1"/>
  <c r="D3545" i="58"/>
  <c r="F3545" i="58" s="1"/>
  <c r="C3545" i="58"/>
  <c r="S3546" i="58"/>
  <c r="T106" i="27"/>
  <c r="U106" i="27" s="1"/>
  <c r="Q107" i="27"/>
  <c r="F105" i="27"/>
  <c r="T3546" i="58" l="1"/>
  <c r="U3546" i="58" s="1"/>
  <c r="Q3547" i="58"/>
  <c r="R107" i="27"/>
  <c r="S107" i="27"/>
  <c r="E106" i="27"/>
  <c r="C106" i="27"/>
  <c r="D106" i="27"/>
  <c r="F106" i="27" s="1"/>
  <c r="S3547" i="58" l="1"/>
  <c r="D3546" i="58"/>
  <c r="F3546" i="58" s="1"/>
  <c r="C3546" i="58"/>
  <c r="E3546" i="58"/>
  <c r="T107" i="27"/>
  <c r="U107" i="27" s="1"/>
  <c r="Q108" i="27"/>
  <c r="Q3548" i="58" l="1"/>
  <c r="T3547" i="58"/>
  <c r="U3547" i="58" s="1"/>
  <c r="R108" i="27"/>
  <c r="S108" i="27" s="1"/>
  <c r="C107" i="27"/>
  <c r="E107" i="27"/>
  <c r="D107" i="27"/>
  <c r="E3547" i="58" l="1"/>
  <c r="D3547" i="58"/>
  <c r="F3547" i="58" s="1"/>
  <c r="C3547" i="58"/>
  <c r="S3548" i="58"/>
  <c r="T108" i="27"/>
  <c r="U108" i="27" s="1"/>
  <c r="Q109" i="27"/>
  <c r="F107" i="27"/>
  <c r="T3548" i="58" l="1"/>
  <c r="U3548" i="58" s="1"/>
  <c r="Q3549" i="58"/>
  <c r="R109" i="27"/>
  <c r="S109" i="27" s="1"/>
  <c r="E108" i="27"/>
  <c r="C108" i="27"/>
  <c r="D108" i="27"/>
  <c r="F108" i="27" s="1"/>
  <c r="S3549" i="58" l="1"/>
  <c r="D3548" i="58"/>
  <c r="F3548" i="58" s="1"/>
  <c r="C3548" i="58"/>
  <c r="E3548" i="58"/>
  <c r="T109" i="27"/>
  <c r="U109" i="27" s="1"/>
  <c r="Q110" i="27"/>
  <c r="Q3550" i="58" l="1"/>
  <c r="T3549" i="58"/>
  <c r="U3549" i="58" s="1"/>
  <c r="R110" i="27"/>
  <c r="S110" i="27"/>
  <c r="C109" i="27"/>
  <c r="E109" i="27"/>
  <c r="D109" i="27"/>
  <c r="E3549" i="58" l="1"/>
  <c r="D3549" i="58"/>
  <c r="F3549" i="58" s="1"/>
  <c r="C3549" i="58"/>
  <c r="S3550" i="58"/>
  <c r="T110" i="27"/>
  <c r="U110" i="27" s="1"/>
  <c r="Q111" i="27"/>
  <c r="F109" i="27"/>
  <c r="T3550" i="58" l="1"/>
  <c r="U3550" i="58" s="1"/>
  <c r="Q3551" i="58"/>
  <c r="R111" i="27"/>
  <c r="S111" i="27"/>
  <c r="E110" i="27"/>
  <c r="C110" i="27"/>
  <c r="D110" i="27"/>
  <c r="F110" i="27" s="1"/>
  <c r="S3551" i="58" l="1"/>
  <c r="D3550" i="58"/>
  <c r="F3550" i="58" s="1"/>
  <c r="C3550" i="58"/>
  <c r="E3550" i="58"/>
  <c r="T111" i="27"/>
  <c r="U111" i="27" s="1"/>
  <c r="Q112" i="27"/>
  <c r="Q3552" i="58" l="1"/>
  <c r="T3551" i="58"/>
  <c r="U3551" i="58" s="1"/>
  <c r="R112" i="27"/>
  <c r="S112" i="27" s="1"/>
  <c r="C111" i="27"/>
  <c r="E111" i="27"/>
  <c r="D111" i="27"/>
  <c r="E3551" i="58" l="1"/>
  <c r="D3551" i="58"/>
  <c r="F3551" i="58" s="1"/>
  <c r="C3551" i="58"/>
  <c r="S3552" i="58"/>
  <c r="T112" i="27"/>
  <c r="U112" i="27" s="1"/>
  <c r="Q113" i="27"/>
  <c r="F111" i="27"/>
  <c r="T3552" i="58" l="1"/>
  <c r="U3552" i="58" s="1"/>
  <c r="Q3553" i="58"/>
  <c r="R113" i="27"/>
  <c r="S113" i="27"/>
  <c r="E112" i="27"/>
  <c r="C112" i="27"/>
  <c r="D112" i="27"/>
  <c r="F112" i="27" s="1"/>
  <c r="S3553" i="58" l="1"/>
  <c r="D3552" i="58"/>
  <c r="C3552" i="58"/>
  <c r="E3552" i="58"/>
  <c r="T113" i="27"/>
  <c r="U113" i="27" s="1"/>
  <c r="Q114" i="27"/>
  <c r="F3552" i="58" l="1"/>
  <c r="Q3554" i="58"/>
  <c r="T3553" i="58"/>
  <c r="U3553" i="58" s="1"/>
  <c r="R114" i="27"/>
  <c r="S114" i="27"/>
  <c r="C113" i="27"/>
  <c r="E113" i="27"/>
  <c r="D113" i="27"/>
  <c r="E3553" i="58" l="1"/>
  <c r="D3553" i="58"/>
  <c r="F3553" i="58" s="1"/>
  <c r="C3553" i="58"/>
  <c r="S3554" i="58"/>
  <c r="T114" i="27"/>
  <c r="U114" i="27" s="1"/>
  <c r="Q115" i="27"/>
  <c r="F113" i="27"/>
  <c r="T3554" i="58" l="1"/>
  <c r="U3554" i="58" s="1"/>
  <c r="Q3555" i="58"/>
  <c r="R115" i="27"/>
  <c r="S115" i="27" s="1"/>
  <c r="E114" i="27"/>
  <c r="C114" i="27"/>
  <c r="D114" i="27"/>
  <c r="S3555" i="58" l="1"/>
  <c r="D3554" i="58"/>
  <c r="F3554" i="58" s="1"/>
  <c r="C3554" i="58"/>
  <c r="E3554" i="58"/>
  <c r="T115" i="27"/>
  <c r="U115" i="27" s="1"/>
  <c r="Q116" i="27"/>
  <c r="F114" i="27"/>
  <c r="Q3556" i="58" l="1"/>
  <c r="T3555" i="58"/>
  <c r="U3555" i="58" s="1"/>
  <c r="R116" i="27"/>
  <c r="S116" i="27" s="1"/>
  <c r="C115" i="27"/>
  <c r="E115" i="27"/>
  <c r="D115" i="27"/>
  <c r="F115" i="27" s="1"/>
  <c r="E3555" i="58" l="1"/>
  <c r="D3555" i="58"/>
  <c r="F3555" i="58" s="1"/>
  <c r="C3555" i="58"/>
  <c r="S3556" i="58"/>
  <c r="T116" i="27"/>
  <c r="U116" i="27" s="1"/>
  <c r="Q117" i="27"/>
  <c r="T3556" i="58" l="1"/>
  <c r="U3556" i="58" s="1"/>
  <c r="Q3557" i="58"/>
  <c r="R117" i="27"/>
  <c r="S117" i="27"/>
  <c r="E116" i="27"/>
  <c r="C116" i="27"/>
  <c r="D116" i="27"/>
  <c r="S3557" i="58" l="1"/>
  <c r="D3556" i="58"/>
  <c r="F3556" i="58" s="1"/>
  <c r="C3556" i="58"/>
  <c r="E3556" i="58"/>
  <c r="T117" i="27"/>
  <c r="U117" i="27" s="1"/>
  <c r="Q118" i="27"/>
  <c r="F116" i="27"/>
  <c r="Q3558" i="58" l="1"/>
  <c r="T3557" i="58"/>
  <c r="U3557" i="58" s="1"/>
  <c r="R118" i="27"/>
  <c r="S118" i="27" s="1"/>
  <c r="C117" i="27"/>
  <c r="E117" i="27"/>
  <c r="D117" i="27"/>
  <c r="F117" i="27" s="1"/>
  <c r="E3557" i="58" l="1"/>
  <c r="D3557" i="58"/>
  <c r="F3557" i="58" s="1"/>
  <c r="C3557" i="58"/>
  <c r="S3558" i="58"/>
  <c r="T118" i="27"/>
  <c r="U118" i="27" s="1"/>
  <c r="Q119" i="27"/>
  <c r="T3558" i="58" l="1"/>
  <c r="U3558" i="58" s="1"/>
  <c r="Q3559" i="58"/>
  <c r="R119" i="27"/>
  <c r="S119" i="27"/>
  <c r="E118" i="27"/>
  <c r="C118" i="27"/>
  <c r="D118" i="27"/>
  <c r="F118" i="27" s="1"/>
  <c r="S3559" i="58" l="1"/>
  <c r="D3558" i="58"/>
  <c r="F3558" i="58" s="1"/>
  <c r="C3558" i="58"/>
  <c r="E3558" i="58"/>
  <c r="T119" i="27"/>
  <c r="U119" i="27" s="1"/>
  <c r="Q120" i="27"/>
  <c r="Q3560" i="58" l="1"/>
  <c r="T3559" i="58"/>
  <c r="U3559" i="58" s="1"/>
  <c r="R120" i="27"/>
  <c r="S120" i="27" s="1"/>
  <c r="C119" i="27"/>
  <c r="E119" i="27"/>
  <c r="D119" i="27"/>
  <c r="F119" i="27" s="1"/>
  <c r="E3559" i="58" l="1"/>
  <c r="D3559" i="58"/>
  <c r="F3559" i="58" s="1"/>
  <c r="C3559" i="58"/>
  <c r="S3560" i="58"/>
  <c r="T120" i="27"/>
  <c r="U120" i="27" s="1"/>
  <c r="Q121" i="27"/>
  <c r="T3560" i="58" l="1"/>
  <c r="U3560" i="58" s="1"/>
  <c r="Q3561" i="58"/>
  <c r="R121" i="27"/>
  <c r="S121" i="27" s="1"/>
  <c r="E120" i="27"/>
  <c r="C120" i="27"/>
  <c r="D120" i="27"/>
  <c r="F120" i="27" s="1"/>
  <c r="S3561" i="58" l="1"/>
  <c r="D3560" i="58"/>
  <c r="F3560" i="58" s="1"/>
  <c r="C3560" i="58"/>
  <c r="E3560" i="58"/>
  <c r="T121" i="27"/>
  <c r="U121" i="27" s="1"/>
  <c r="Q122" i="27"/>
  <c r="Q3562" i="58" l="1"/>
  <c r="T3561" i="58"/>
  <c r="U3561" i="58" s="1"/>
  <c r="R122" i="27"/>
  <c r="S122" i="27"/>
  <c r="C121" i="27"/>
  <c r="E121" i="27"/>
  <c r="D121" i="27"/>
  <c r="E3561" i="58" l="1"/>
  <c r="D3561" i="58"/>
  <c r="F3561" i="58" s="1"/>
  <c r="C3561" i="58"/>
  <c r="S3562" i="58"/>
  <c r="T122" i="27"/>
  <c r="U122" i="27" s="1"/>
  <c r="Q123" i="27"/>
  <c r="F121" i="27"/>
  <c r="T3562" i="58" l="1"/>
  <c r="U3562" i="58" s="1"/>
  <c r="Q3563" i="58"/>
  <c r="R123" i="27"/>
  <c r="S123" i="27"/>
  <c r="E122" i="27"/>
  <c r="C122" i="27"/>
  <c r="D122" i="27"/>
  <c r="F122" i="27" s="1"/>
  <c r="S3563" i="58" l="1"/>
  <c r="D3562" i="58"/>
  <c r="F3562" i="58" s="1"/>
  <c r="C3562" i="58"/>
  <c r="E3562" i="58"/>
  <c r="T123" i="27"/>
  <c r="U123" i="27" s="1"/>
  <c r="Q124" i="27"/>
  <c r="Q3564" i="58" l="1"/>
  <c r="T3563" i="58"/>
  <c r="U3563" i="58" s="1"/>
  <c r="R124" i="27"/>
  <c r="S124" i="27"/>
  <c r="C123" i="27"/>
  <c r="E123" i="27"/>
  <c r="D123" i="27"/>
  <c r="F123" i="27" s="1"/>
  <c r="E3563" i="58" l="1"/>
  <c r="D3563" i="58"/>
  <c r="F3563" i="58" s="1"/>
  <c r="C3563" i="58"/>
  <c r="S3564" i="58"/>
  <c r="T124" i="27"/>
  <c r="U124" i="27" s="1"/>
  <c r="Q125" i="27"/>
  <c r="T3564" i="58" l="1"/>
  <c r="U3564" i="58" s="1"/>
  <c r="Q3565" i="58"/>
  <c r="E124" i="27"/>
  <c r="C124" i="27"/>
  <c r="D124" i="27"/>
  <c r="F124" i="27" s="1"/>
  <c r="R125" i="27"/>
  <c r="S125" i="27" s="1"/>
  <c r="S3565" i="58" l="1"/>
  <c r="D3564" i="58"/>
  <c r="F3564" i="58" s="1"/>
  <c r="C3564" i="58"/>
  <c r="E3564" i="58"/>
  <c r="T125" i="27"/>
  <c r="U125" i="27" s="1"/>
  <c r="Q126" i="27"/>
  <c r="Q3566" i="58" l="1"/>
  <c r="T3565" i="58"/>
  <c r="U3565" i="58" s="1"/>
  <c r="R126" i="27"/>
  <c r="S126" i="27"/>
  <c r="C125" i="27"/>
  <c r="E125" i="27"/>
  <c r="D125" i="27"/>
  <c r="F125" i="27" s="1"/>
  <c r="E3565" i="58" l="1"/>
  <c r="D3565" i="58"/>
  <c r="F3565" i="58" s="1"/>
  <c r="C3565" i="58"/>
  <c r="S3566" i="58"/>
  <c r="T126" i="27"/>
  <c r="U126" i="27" s="1"/>
  <c r="Q127" i="27"/>
  <c r="T3566" i="58" l="1"/>
  <c r="U3566" i="58" s="1"/>
  <c r="Q3567" i="58"/>
  <c r="R127" i="27"/>
  <c r="S127" i="27"/>
  <c r="E126" i="27"/>
  <c r="C126" i="27"/>
  <c r="D126" i="27"/>
  <c r="F126" i="27" s="1"/>
  <c r="S3567" i="58" l="1"/>
  <c r="D3566" i="58"/>
  <c r="F3566" i="58" s="1"/>
  <c r="C3566" i="58"/>
  <c r="E3566" i="58"/>
  <c r="T127" i="27"/>
  <c r="U127" i="27" s="1"/>
  <c r="Q128" i="27"/>
  <c r="Q3568" i="58" l="1"/>
  <c r="T3567" i="58"/>
  <c r="U3567" i="58" s="1"/>
  <c r="R128" i="27"/>
  <c r="S128" i="27"/>
  <c r="C127" i="27"/>
  <c r="E127" i="27"/>
  <c r="D127" i="27"/>
  <c r="F127" i="27" s="1"/>
  <c r="E3567" i="58" l="1"/>
  <c r="D3567" i="58"/>
  <c r="F3567" i="58" s="1"/>
  <c r="C3567" i="58"/>
  <c r="S3568" i="58"/>
  <c r="T128" i="27"/>
  <c r="U128" i="27" s="1"/>
  <c r="Q129" i="27"/>
  <c r="T3568" i="58" l="1"/>
  <c r="U3568" i="58" s="1"/>
  <c r="Q3569" i="58"/>
  <c r="R129" i="27"/>
  <c r="S129" i="27"/>
  <c r="E128" i="27"/>
  <c r="C128" i="27"/>
  <c r="D128" i="27"/>
  <c r="F128" i="27" s="1"/>
  <c r="S3569" i="58" l="1"/>
  <c r="D3568" i="58"/>
  <c r="F3568" i="58" s="1"/>
  <c r="C3568" i="58"/>
  <c r="E3568" i="58"/>
  <c r="T129" i="27"/>
  <c r="U129" i="27" s="1"/>
  <c r="Q130" i="27"/>
  <c r="Q3570" i="58" l="1"/>
  <c r="T3569" i="58"/>
  <c r="U3569" i="58" s="1"/>
  <c r="R130" i="27"/>
  <c r="S130" i="27"/>
  <c r="C129" i="27"/>
  <c r="E129" i="27"/>
  <c r="D129" i="27"/>
  <c r="F129" i="27" s="1"/>
  <c r="E3569" i="58" l="1"/>
  <c r="D3569" i="58"/>
  <c r="F3569" i="58" s="1"/>
  <c r="C3569" i="58"/>
  <c r="S3570" i="58"/>
  <c r="T130" i="27"/>
  <c r="U130" i="27" s="1"/>
  <c r="Q131" i="27"/>
  <c r="T3570" i="58" l="1"/>
  <c r="U3570" i="58" s="1"/>
  <c r="Q3571" i="58"/>
  <c r="R131" i="27"/>
  <c r="S131" i="27"/>
  <c r="E130" i="27"/>
  <c r="C130" i="27"/>
  <c r="D130" i="27"/>
  <c r="F130" i="27" s="1"/>
  <c r="S3571" i="58" l="1"/>
  <c r="D3570" i="58"/>
  <c r="F3570" i="58" s="1"/>
  <c r="C3570" i="58"/>
  <c r="E3570" i="58"/>
  <c r="T131" i="27"/>
  <c r="U131" i="27" s="1"/>
  <c r="Q132" i="27"/>
  <c r="Q3572" i="58" l="1"/>
  <c r="T3571" i="58"/>
  <c r="U3571" i="58" s="1"/>
  <c r="R132" i="27"/>
  <c r="S132" i="27"/>
  <c r="C131" i="27"/>
  <c r="E131" i="27"/>
  <c r="D131" i="27"/>
  <c r="F131" i="27" s="1"/>
  <c r="E3571" i="58" l="1"/>
  <c r="D3571" i="58"/>
  <c r="F3571" i="58" s="1"/>
  <c r="C3571" i="58"/>
  <c r="S3572" i="58"/>
  <c r="T132" i="27"/>
  <c r="U132" i="27" s="1"/>
  <c r="Q133" i="27"/>
  <c r="T3572" i="58" l="1"/>
  <c r="U3572" i="58" s="1"/>
  <c r="Q3573" i="58"/>
  <c r="R133" i="27"/>
  <c r="S133" i="27"/>
  <c r="E132" i="27"/>
  <c r="C132" i="27"/>
  <c r="D132" i="27"/>
  <c r="F132" i="27" s="1"/>
  <c r="S3573" i="58" l="1"/>
  <c r="D3572" i="58"/>
  <c r="F3572" i="58" s="1"/>
  <c r="C3572" i="58"/>
  <c r="E3572" i="58"/>
  <c r="T133" i="27"/>
  <c r="U133" i="27" s="1"/>
  <c r="Q134" i="27"/>
  <c r="Q3574" i="58" l="1"/>
  <c r="T3573" i="58"/>
  <c r="U3573" i="58" s="1"/>
  <c r="R134" i="27"/>
  <c r="S134" i="27"/>
  <c r="C133" i="27"/>
  <c r="E133" i="27"/>
  <c r="D133" i="27"/>
  <c r="F133" i="27" s="1"/>
  <c r="E3573" i="58" l="1"/>
  <c r="D3573" i="58"/>
  <c r="F3573" i="58" s="1"/>
  <c r="C3573" i="58"/>
  <c r="S3574" i="58"/>
  <c r="T134" i="27"/>
  <c r="U134" i="27" s="1"/>
  <c r="Q135" i="27"/>
  <c r="T3574" i="58" l="1"/>
  <c r="U3574" i="58" s="1"/>
  <c r="Q3575" i="58"/>
  <c r="R135" i="27"/>
  <c r="S135" i="27"/>
  <c r="E134" i="27"/>
  <c r="C134" i="27"/>
  <c r="D134" i="27"/>
  <c r="F134" i="27" s="1"/>
  <c r="S3575" i="58" l="1"/>
  <c r="D3574" i="58"/>
  <c r="F3574" i="58" s="1"/>
  <c r="C3574" i="58"/>
  <c r="E3574" i="58"/>
  <c r="T135" i="27"/>
  <c r="U135" i="27" s="1"/>
  <c r="Q136" i="27"/>
  <c r="Q3576" i="58" l="1"/>
  <c r="T3575" i="58"/>
  <c r="U3575" i="58" s="1"/>
  <c r="R136" i="27"/>
  <c r="S136" i="27"/>
  <c r="C135" i="27"/>
  <c r="E135" i="27"/>
  <c r="D135" i="27"/>
  <c r="F135" i="27" s="1"/>
  <c r="E3575" i="58" l="1"/>
  <c r="D3575" i="58"/>
  <c r="F3575" i="58" s="1"/>
  <c r="C3575" i="58"/>
  <c r="S3576" i="58"/>
  <c r="T136" i="27"/>
  <c r="U136" i="27" s="1"/>
  <c r="Q137" i="27"/>
  <c r="T3576" i="58" l="1"/>
  <c r="U3576" i="58" s="1"/>
  <c r="Q3577" i="58"/>
  <c r="R137" i="27"/>
  <c r="S137" i="27"/>
  <c r="E136" i="27"/>
  <c r="C136" i="27"/>
  <c r="D136" i="27"/>
  <c r="S3577" i="58" l="1"/>
  <c r="D3576" i="58"/>
  <c r="F3576" i="58" s="1"/>
  <c r="C3576" i="58"/>
  <c r="E3576" i="58"/>
  <c r="F136" i="27"/>
  <c r="T137" i="27"/>
  <c r="U137" i="27" s="1"/>
  <c r="Q138" i="27"/>
  <c r="Q3578" i="58" l="1"/>
  <c r="T3577" i="58"/>
  <c r="U3577" i="58" s="1"/>
  <c r="R138" i="27"/>
  <c r="S138" i="27"/>
  <c r="C137" i="27"/>
  <c r="E137" i="27"/>
  <c r="D137" i="27"/>
  <c r="F137" i="27" s="1"/>
  <c r="E3577" i="58" l="1"/>
  <c r="D3577" i="58"/>
  <c r="C3577" i="58"/>
  <c r="S3578" i="58"/>
  <c r="T138" i="27"/>
  <c r="U138" i="27" s="1"/>
  <c r="Q139" i="27"/>
  <c r="T3578" i="58" l="1"/>
  <c r="U3578" i="58" s="1"/>
  <c r="Q3579" i="58"/>
  <c r="F3577" i="58"/>
  <c r="R139" i="27"/>
  <c r="S139" i="27"/>
  <c r="E138" i="27"/>
  <c r="C138" i="27"/>
  <c r="D138" i="27"/>
  <c r="S3579" i="58" l="1"/>
  <c r="D3578" i="58"/>
  <c r="C3578" i="58"/>
  <c r="E3578" i="58"/>
  <c r="F138" i="27"/>
  <c r="T139" i="27"/>
  <c r="U139" i="27" s="1"/>
  <c r="Q140" i="27"/>
  <c r="F3578" i="58" l="1"/>
  <c r="Q3580" i="58"/>
  <c r="T3579" i="58"/>
  <c r="U3579" i="58" s="1"/>
  <c r="R140" i="27"/>
  <c r="S140" i="27"/>
  <c r="C139" i="27"/>
  <c r="E139" i="27"/>
  <c r="D139" i="27"/>
  <c r="F139" i="27" s="1"/>
  <c r="S3580" i="58" l="1"/>
  <c r="E3579" i="58"/>
  <c r="D3579" i="58"/>
  <c r="F3579" i="58" s="1"/>
  <c r="C3579" i="58"/>
  <c r="T140" i="27"/>
  <c r="U140" i="27" s="1"/>
  <c r="Q141" i="27"/>
  <c r="Q3581" i="58" l="1"/>
  <c r="T3580" i="58"/>
  <c r="U3580" i="58" s="1"/>
  <c r="R141" i="27"/>
  <c r="S141" i="27"/>
  <c r="E140" i="27"/>
  <c r="C140" i="27"/>
  <c r="D140" i="27"/>
  <c r="D3580" i="58" l="1"/>
  <c r="C3580" i="58"/>
  <c r="E3580" i="58"/>
  <c r="S3581" i="58"/>
  <c r="F140" i="27"/>
  <c r="T141" i="27"/>
  <c r="U141" i="27" s="1"/>
  <c r="Q142" i="27"/>
  <c r="Q3582" i="58" l="1"/>
  <c r="T3581" i="58"/>
  <c r="U3581" i="58" s="1"/>
  <c r="F3580" i="58"/>
  <c r="R142" i="27"/>
  <c r="S142" i="27"/>
  <c r="C141" i="27"/>
  <c r="E141" i="27"/>
  <c r="D141" i="27"/>
  <c r="F141" i="27" s="1"/>
  <c r="S3582" i="58" l="1"/>
  <c r="D3581" i="58"/>
  <c r="F3581" i="58" s="1"/>
  <c r="C3581" i="58"/>
  <c r="E3581" i="58"/>
  <c r="T142" i="27"/>
  <c r="U142" i="27" s="1"/>
  <c r="Q143" i="27"/>
  <c r="Q3583" i="58" l="1"/>
  <c r="T3582" i="58"/>
  <c r="U3582" i="58" s="1"/>
  <c r="R143" i="27"/>
  <c r="S143" i="27"/>
  <c r="E142" i="27"/>
  <c r="C142" i="27"/>
  <c r="D142" i="27"/>
  <c r="F142" i="27" s="1"/>
  <c r="D3582" i="58" l="1"/>
  <c r="E3582" i="58"/>
  <c r="C3582" i="58"/>
  <c r="S3583" i="58"/>
  <c r="T143" i="27"/>
  <c r="U143" i="27" s="1"/>
  <c r="Q144" i="27"/>
  <c r="Q3584" i="58" l="1"/>
  <c r="T3583" i="58"/>
  <c r="U3583" i="58" s="1"/>
  <c r="F3582" i="58"/>
  <c r="R144" i="27"/>
  <c r="S144" i="27"/>
  <c r="C143" i="27"/>
  <c r="E143" i="27"/>
  <c r="D143" i="27"/>
  <c r="F143" i="27" s="1"/>
  <c r="E3583" i="58" l="1"/>
  <c r="D3583" i="58"/>
  <c r="C3583" i="58"/>
  <c r="S3584" i="58"/>
  <c r="T144" i="27"/>
  <c r="U144" i="27" s="1"/>
  <c r="Q145" i="27"/>
  <c r="Q3585" i="58" l="1"/>
  <c r="T3584" i="58"/>
  <c r="U3584" i="58" s="1"/>
  <c r="F3583" i="58"/>
  <c r="R145" i="27"/>
  <c r="S145" i="27"/>
  <c r="E144" i="27"/>
  <c r="C144" i="27"/>
  <c r="D144" i="27"/>
  <c r="F144" i="27" s="1"/>
  <c r="D3584" i="58" l="1"/>
  <c r="E3584" i="58"/>
  <c r="C3584" i="58"/>
  <c r="S3585" i="58"/>
  <c r="T145" i="27"/>
  <c r="U145" i="27" s="1"/>
  <c r="Q146" i="27"/>
  <c r="Q3586" i="58" l="1"/>
  <c r="T3585" i="58"/>
  <c r="U3585" i="58" s="1"/>
  <c r="F3584" i="58"/>
  <c r="R146" i="27"/>
  <c r="S146" i="27"/>
  <c r="C145" i="27"/>
  <c r="E145" i="27"/>
  <c r="D145" i="27"/>
  <c r="F145" i="27" s="1"/>
  <c r="E3585" i="58" l="1"/>
  <c r="D3585" i="58"/>
  <c r="F3585" i="58" s="1"/>
  <c r="C3585" i="58"/>
  <c r="S3586" i="58"/>
  <c r="T146" i="27"/>
  <c r="U146" i="27" s="1"/>
  <c r="Q147" i="27"/>
  <c r="T3586" i="58" l="1"/>
  <c r="U3586" i="58" s="1"/>
  <c r="Q3587" i="58"/>
  <c r="R147" i="27"/>
  <c r="S147" i="27"/>
  <c r="E146" i="27"/>
  <c r="C146" i="27"/>
  <c r="D146" i="27"/>
  <c r="F146" i="27" s="1"/>
  <c r="S3587" i="58" l="1"/>
  <c r="D3586" i="58"/>
  <c r="F3586" i="58" s="1"/>
  <c r="C3586" i="58"/>
  <c r="E3586" i="58"/>
  <c r="T147" i="27"/>
  <c r="U147" i="27" s="1"/>
  <c r="Q148" i="27"/>
  <c r="Q3588" i="58" l="1"/>
  <c r="T3587" i="58"/>
  <c r="U3587" i="58" s="1"/>
  <c r="R148" i="27"/>
  <c r="S148" i="27"/>
  <c r="C147" i="27"/>
  <c r="E147" i="27"/>
  <c r="D147" i="27"/>
  <c r="F147" i="27" s="1"/>
  <c r="E3587" i="58" l="1"/>
  <c r="D3587" i="58"/>
  <c r="F3587" i="58" s="1"/>
  <c r="C3587" i="58"/>
  <c r="S3588" i="58"/>
  <c r="T148" i="27"/>
  <c r="U148" i="27" s="1"/>
  <c r="Q149" i="27"/>
  <c r="T3588" i="58" l="1"/>
  <c r="U3588" i="58" s="1"/>
  <c r="Q3589" i="58"/>
  <c r="R149" i="27"/>
  <c r="S149" i="27"/>
  <c r="E148" i="27"/>
  <c r="C148" i="27"/>
  <c r="D148" i="27"/>
  <c r="F148" i="27" s="1"/>
  <c r="S3589" i="58" l="1"/>
  <c r="D3588" i="58"/>
  <c r="F3588" i="58" s="1"/>
  <c r="C3588" i="58"/>
  <c r="E3588" i="58"/>
  <c r="T149" i="27"/>
  <c r="U149" i="27" s="1"/>
  <c r="Q150" i="27"/>
  <c r="Q3590" i="58" l="1"/>
  <c r="T3589" i="58"/>
  <c r="U3589" i="58" s="1"/>
  <c r="R150" i="27"/>
  <c r="S150" i="27"/>
  <c r="C149" i="27"/>
  <c r="E149" i="27"/>
  <c r="D149" i="27"/>
  <c r="F149" i="27" s="1"/>
  <c r="E3589" i="58" l="1"/>
  <c r="D3589" i="58"/>
  <c r="F3589" i="58" s="1"/>
  <c r="C3589" i="58"/>
  <c r="S3590" i="58"/>
  <c r="T150" i="27"/>
  <c r="U150" i="27" s="1"/>
  <c r="Q151" i="27"/>
  <c r="T3590" i="58" l="1"/>
  <c r="U3590" i="58" s="1"/>
  <c r="Q3591" i="58"/>
  <c r="R151" i="27"/>
  <c r="S151" i="27"/>
  <c r="E150" i="27"/>
  <c r="C150" i="27"/>
  <c r="D150" i="27"/>
  <c r="F150" i="27" s="1"/>
  <c r="S3591" i="58" l="1"/>
  <c r="D3590" i="58"/>
  <c r="F3590" i="58" s="1"/>
  <c r="C3590" i="58"/>
  <c r="E3590" i="58"/>
  <c r="T151" i="27"/>
  <c r="U151" i="27" s="1"/>
  <c r="Q152" i="27"/>
  <c r="Q3592" i="58" l="1"/>
  <c r="T3591" i="58"/>
  <c r="U3591" i="58" s="1"/>
  <c r="R152" i="27"/>
  <c r="S152" i="27"/>
  <c r="C151" i="27"/>
  <c r="E151" i="27"/>
  <c r="D151" i="27"/>
  <c r="F151" i="27" s="1"/>
  <c r="E3591" i="58" l="1"/>
  <c r="D3591" i="58"/>
  <c r="F3591" i="58" s="1"/>
  <c r="C3591" i="58"/>
  <c r="S3592" i="58"/>
  <c r="T152" i="27"/>
  <c r="U152" i="27" s="1"/>
  <c r="Q153" i="27"/>
  <c r="T3592" i="58" l="1"/>
  <c r="U3592" i="58" s="1"/>
  <c r="Q3593" i="58"/>
  <c r="R153" i="27"/>
  <c r="S153" i="27"/>
  <c r="E152" i="27"/>
  <c r="C152" i="27"/>
  <c r="D152" i="27"/>
  <c r="S3593" i="58" l="1"/>
  <c r="D3592" i="58"/>
  <c r="F3592" i="58" s="1"/>
  <c r="C3592" i="58"/>
  <c r="E3592" i="58"/>
  <c r="T153" i="27"/>
  <c r="U153" i="27" s="1"/>
  <c r="Q154" i="27"/>
  <c r="F152" i="27"/>
  <c r="Q3594" i="58" l="1"/>
  <c r="T3593" i="58"/>
  <c r="U3593" i="58" s="1"/>
  <c r="R154" i="27"/>
  <c r="S154" i="27"/>
  <c r="C153" i="27"/>
  <c r="E153" i="27"/>
  <c r="D153" i="27"/>
  <c r="F153" i="27" s="1"/>
  <c r="E3593" i="58" l="1"/>
  <c r="D3593" i="58"/>
  <c r="F3593" i="58" s="1"/>
  <c r="C3593" i="58"/>
  <c r="S3594" i="58"/>
  <c r="T154" i="27"/>
  <c r="U154" i="27" s="1"/>
  <c r="Q155" i="27"/>
  <c r="T3594" i="58" l="1"/>
  <c r="U3594" i="58" s="1"/>
  <c r="Q3595" i="58"/>
  <c r="R155" i="27"/>
  <c r="S155" i="27"/>
  <c r="E154" i="27"/>
  <c r="C154" i="27"/>
  <c r="D154" i="27"/>
  <c r="F154" i="27" s="1"/>
  <c r="S3595" i="58" l="1"/>
  <c r="D3594" i="58"/>
  <c r="F3594" i="58" s="1"/>
  <c r="C3594" i="58"/>
  <c r="E3594" i="58"/>
  <c r="T155" i="27"/>
  <c r="U155" i="27" s="1"/>
  <c r="Q156" i="27"/>
  <c r="Q3596" i="58" l="1"/>
  <c r="T3595" i="58"/>
  <c r="U3595" i="58" s="1"/>
  <c r="R156" i="27"/>
  <c r="S156" i="27"/>
  <c r="C155" i="27"/>
  <c r="E155" i="27"/>
  <c r="D155" i="27"/>
  <c r="F155" i="27" s="1"/>
  <c r="E3595" i="58" l="1"/>
  <c r="D3595" i="58"/>
  <c r="F3595" i="58" s="1"/>
  <c r="C3595" i="58"/>
  <c r="S3596" i="58"/>
  <c r="T156" i="27"/>
  <c r="U156" i="27" s="1"/>
  <c r="Q157" i="27"/>
  <c r="T3596" i="58" l="1"/>
  <c r="U3596" i="58" s="1"/>
  <c r="Q3597" i="58"/>
  <c r="R157" i="27"/>
  <c r="S157" i="27"/>
  <c r="E156" i="27"/>
  <c r="C156" i="27"/>
  <c r="D156" i="27"/>
  <c r="S3597" i="58" l="1"/>
  <c r="D3596" i="58"/>
  <c r="F3596" i="58" s="1"/>
  <c r="C3596" i="58"/>
  <c r="E3596" i="58"/>
  <c r="F156" i="27"/>
  <c r="T157" i="27"/>
  <c r="U157" i="27" s="1"/>
  <c r="Q158" i="27"/>
  <c r="Q3598" i="58" l="1"/>
  <c r="T3597" i="58"/>
  <c r="U3597" i="58" s="1"/>
  <c r="R158" i="27"/>
  <c r="S158" i="27"/>
  <c r="C157" i="27"/>
  <c r="E157" i="27"/>
  <c r="D157" i="27"/>
  <c r="F157" i="27" s="1"/>
  <c r="E3597" i="58" l="1"/>
  <c r="D3597" i="58"/>
  <c r="F3597" i="58" s="1"/>
  <c r="C3597" i="58"/>
  <c r="S3598" i="58"/>
  <c r="T158" i="27"/>
  <c r="U158" i="27" s="1"/>
  <c r="Q159" i="27"/>
  <c r="T3598" i="58" l="1"/>
  <c r="U3598" i="58" s="1"/>
  <c r="Q3599" i="58"/>
  <c r="R159" i="27"/>
  <c r="S159" i="27"/>
  <c r="E158" i="27"/>
  <c r="C158" i="27"/>
  <c r="D158" i="27"/>
  <c r="F158" i="27" s="1"/>
  <c r="S3599" i="58" l="1"/>
  <c r="D3598" i="58"/>
  <c r="F3598" i="58" s="1"/>
  <c r="C3598" i="58"/>
  <c r="E3598" i="58"/>
  <c r="T159" i="27"/>
  <c r="U159" i="27" s="1"/>
  <c r="Q160" i="27"/>
  <c r="Q3600" i="58" l="1"/>
  <c r="T3599" i="58"/>
  <c r="U3599" i="58" s="1"/>
  <c r="R160" i="27"/>
  <c r="S160" i="27"/>
  <c r="C159" i="27"/>
  <c r="E159" i="27"/>
  <c r="D159" i="27"/>
  <c r="F159" i="27" s="1"/>
  <c r="E3599" i="58" l="1"/>
  <c r="D3599" i="58"/>
  <c r="F3599" i="58" s="1"/>
  <c r="C3599" i="58"/>
  <c r="S3600" i="58"/>
  <c r="T160" i="27"/>
  <c r="U160" i="27" s="1"/>
  <c r="Q161" i="27"/>
  <c r="T3600" i="58" l="1"/>
  <c r="U3600" i="58" s="1"/>
  <c r="Q3601" i="58"/>
  <c r="R161" i="27"/>
  <c r="S161" i="27"/>
  <c r="E160" i="27"/>
  <c r="C160" i="27"/>
  <c r="D160" i="27"/>
  <c r="F160" i="27" s="1"/>
  <c r="S3601" i="58" l="1"/>
  <c r="D3600" i="58"/>
  <c r="F3600" i="58" s="1"/>
  <c r="C3600" i="58"/>
  <c r="E3600" i="58"/>
  <c r="T161" i="27"/>
  <c r="U161" i="27" s="1"/>
  <c r="Q162" i="27"/>
  <c r="Q3602" i="58" l="1"/>
  <c r="T3601" i="58"/>
  <c r="U3601" i="58" s="1"/>
  <c r="R162" i="27"/>
  <c r="S162" i="27" s="1"/>
  <c r="C161" i="27"/>
  <c r="E161" i="27"/>
  <c r="D161" i="27"/>
  <c r="S3602" i="58" l="1"/>
  <c r="E3601" i="58"/>
  <c r="D3601" i="58"/>
  <c r="F3601" i="58" s="1"/>
  <c r="C3601" i="58"/>
  <c r="T162" i="27"/>
  <c r="U162" i="27" s="1"/>
  <c r="Q163" i="27"/>
  <c r="F161" i="27"/>
  <c r="T3602" i="58" l="1"/>
  <c r="U3602" i="58" s="1"/>
  <c r="Q3603" i="58"/>
  <c r="R163" i="27"/>
  <c r="S163" i="27" s="1"/>
  <c r="E162" i="27"/>
  <c r="C162" i="27"/>
  <c r="D162" i="27"/>
  <c r="F162" i="27" s="1"/>
  <c r="S3603" i="58" l="1"/>
  <c r="D3602" i="58"/>
  <c r="F3602" i="58" s="1"/>
  <c r="C3602" i="58"/>
  <c r="E3602" i="58"/>
  <c r="T163" i="27"/>
  <c r="U163" i="27" s="1"/>
  <c r="Q164" i="27"/>
  <c r="Q3604" i="58" l="1"/>
  <c r="T3603" i="58"/>
  <c r="U3603" i="58" s="1"/>
  <c r="R164" i="27"/>
  <c r="S164" i="27" s="1"/>
  <c r="C163" i="27"/>
  <c r="E163" i="27"/>
  <c r="D163" i="27"/>
  <c r="E3603" i="58" l="1"/>
  <c r="D3603" i="58"/>
  <c r="F3603" i="58" s="1"/>
  <c r="C3603" i="58"/>
  <c r="S3604" i="58"/>
  <c r="T164" i="27"/>
  <c r="U164" i="27" s="1"/>
  <c r="Q165" i="27"/>
  <c r="F163" i="27"/>
  <c r="T3604" i="58" l="1"/>
  <c r="U3604" i="58" s="1"/>
  <c r="Q3605" i="58"/>
  <c r="R165" i="27"/>
  <c r="S165" i="27"/>
  <c r="E164" i="27"/>
  <c r="C164" i="27"/>
  <c r="D164" i="27"/>
  <c r="F164" i="27" s="1"/>
  <c r="S3605" i="58" l="1"/>
  <c r="D3604" i="58"/>
  <c r="F3604" i="58" s="1"/>
  <c r="C3604" i="58"/>
  <c r="E3604" i="58"/>
  <c r="T165" i="27"/>
  <c r="U165" i="27" s="1"/>
  <c r="Q166" i="27"/>
  <c r="T3605" i="58" l="1"/>
  <c r="U3605" i="58" s="1"/>
  <c r="Q3606" i="58"/>
  <c r="R166" i="27"/>
  <c r="S166" i="27" s="1"/>
  <c r="C165" i="27"/>
  <c r="E165" i="27"/>
  <c r="D165" i="27"/>
  <c r="S3606" i="58" l="1"/>
  <c r="E3605" i="58"/>
  <c r="D3605" i="58"/>
  <c r="F3605" i="58" s="1"/>
  <c r="C3605" i="58"/>
  <c r="T166" i="27"/>
  <c r="U166" i="27" s="1"/>
  <c r="Q167" i="27"/>
  <c r="F165" i="27"/>
  <c r="T3606" i="58" l="1"/>
  <c r="U3606" i="58" s="1"/>
  <c r="Q3607" i="58"/>
  <c r="R167" i="27"/>
  <c r="S167" i="27" s="1"/>
  <c r="E166" i="27"/>
  <c r="C166" i="27"/>
  <c r="D166" i="27"/>
  <c r="F166" i="27" s="1"/>
  <c r="S3607" i="58" l="1"/>
  <c r="E3606" i="58"/>
  <c r="D3606" i="58"/>
  <c r="F3606" i="58" s="1"/>
  <c r="C3606" i="58"/>
  <c r="T167" i="27"/>
  <c r="U167" i="27" s="1"/>
  <c r="Q168" i="27"/>
  <c r="T3607" i="58" l="1"/>
  <c r="U3607" i="58" s="1"/>
  <c r="Q3608" i="58"/>
  <c r="R168" i="27"/>
  <c r="S168" i="27" s="1"/>
  <c r="C167" i="27"/>
  <c r="E167" i="27"/>
  <c r="D167" i="27"/>
  <c r="S3608" i="58" l="1"/>
  <c r="C3607" i="58"/>
  <c r="E3607" i="58"/>
  <c r="D3607" i="58"/>
  <c r="T168" i="27"/>
  <c r="U168" i="27" s="1"/>
  <c r="Q169" i="27"/>
  <c r="F167" i="27"/>
  <c r="Q3609" i="58" l="1"/>
  <c r="T3608" i="58"/>
  <c r="U3608" i="58" s="1"/>
  <c r="F3607" i="58"/>
  <c r="R169" i="27"/>
  <c r="S169" i="27"/>
  <c r="E168" i="27"/>
  <c r="C168" i="27"/>
  <c r="D168" i="27"/>
  <c r="F168" i="27" s="1"/>
  <c r="E3608" i="58" l="1"/>
  <c r="D3608" i="58"/>
  <c r="F3608" i="58" s="1"/>
  <c r="C3608" i="58"/>
  <c r="S3609" i="58"/>
  <c r="T169" i="27"/>
  <c r="U169" i="27" s="1"/>
  <c r="Q170" i="27"/>
  <c r="T3609" i="58" l="1"/>
  <c r="U3609" i="58" s="1"/>
  <c r="Q3610" i="58"/>
  <c r="R170" i="27"/>
  <c r="S170" i="27" s="1"/>
  <c r="C169" i="27"/>
  <c r="E169" i="27"/>
  <c r="D169" i="27"/>
  <c r="S3610" i="58" l="1"/>
  <c r="C3609" i="58"/>
  <c r="E3609" i="58"/>
  <c r="D3609" i="58"/>
  <c r="F3609" i="58" s="1"/>
  <c r="Q171" i="27"/>
  <c r="T170" i="27"/>
  <c r="U170" i="27" s="1"/>
  <c r="F169" i="27"/>
  <c r="Q3611" i="58" l="1"/>
  <c r="T3610" i="58"/>
  <c r="U3610" i="58" s="1"/>
  <c r="E170" i="27"/>
  <c r="C170" i="27"/>
  <c r="D170" i="27"/>
  <c r="R171" i="27"/>
  <c r="S171" i="27"/>
  <c r="E3610" i="58" l="1"/>
  <c r="C3610" i="58"/>
  <c r="D3610" i="58"/>
  <c r="S3611" i="58"/>
  <c r="T171" i="27"/>
  <c r="U171" i="27" s="1"/>
  <c r="Q172" i="27"/>
  <c r="F170" i="27"/>
  <c r="F3610" i="58" l="1"/>
  <c r="T3611" i="58"/>
  <c r="U3611" i="58" s="1"/>
  <c r="Q3612" i="58"/>
  <c r="R172" i="27"/>
  <c r="S172" i="27" s="1"/>
  <c r="E171" i="27"/>
  <c r="C171" i="27"/>
  <c r="D171" i="27"/>
  <c r="F171" i="27" s="1"/>
  <c r="S3612" i="58" l="1"/>
  <c r="C3611" i="58"/>
  <c r="D3611" i="58"/>
  <c r="F3611" i="58" s="1"/>
  <c r="E3611" i="58"/>
  <c r="T172" i="27"/>
  <c r="U172" i="27" s="1"/>
  <c r="Q173" i="27"/>
  <c r="Q3613" i="58" l="1"/>
  <c r="T3612" i="58"/>
  <c r="U3612" i="58" s="1"/>
  <c r="C172" i="27"/>
  <c r="D172" i="27"/>
  <c r="E172" i="27"/>
  <c r="R173" i="27"/>
  <c r="S173" i="27" s="1"/>
  <c r="E3612" i="58" l="1"/>
  <c r="D3612" i="58"/>
  <c r="F3612" i="58" s="1"/>
  <c r="C3612" i="58"/>
  <c r="S3613" i="58"/>
  <c r="Q174" i="27"/>
  <c r="T173" i="27"/>
  <c r="U173" i="27" s="1"/>
  <c r="F172" i="27"/>
  <c r="T3613" i="58" l="1"/>
  <c r="U3613" i="58" s="1"/>
  <c r="Q3614" i="58"/>
  <c r="E173" i="27"/>
  <c r="D173" i="27"/>
  <c r="C173" i="27"/>
  <c r="S174" i="27"/>
  <c r="R174" i="27"/>
  <c r="S3614" i="58" l="1"/>
  <c r="C3613" i="58"/>
  <c r="E3613" i="58"/>
  <c r="D3613" i="58"/>
  <c r="F3613" i="58" s="1"/>
  <c r="F173" i="27"/>
  <c r="T174" i="27"/>
  <c r="U174" i="27" s="1"/>
  <c r="Q175" i="27"/>
  <c r="T3614" i="58" l="1"/>
  <c r="U3614" i="58" s="1"/>
  <c r="Q3615" i="58"/>
  <c r="R175" i="27"/>
  <c r="S175" i="27" s="1"/>
  <c r="C174" i="27"/>
  <c r="E174" i="27"/>
  <c r="D174" i="27"/>
  <c r="F174" i="27" s="1"/>
  <c r="S3615" i="58" l="1"/>
  <c r="E3614" i="58"/>
  <c r="D3614" i="58"/>
  <c r="F3614" i="58" s="1"/>
  <c r="C3614" i="58"/>
  <c r="T175" i="27"/>
  <c r="U175" i="27" s="1"/>
  <c r="Q176" i="27"/>
  <c r="T3615" i="58" l="1"/>
  <c r="U3615" i="58" s="1"/>
  <c r="Q3616" i="58"/>
  <c r="R176" i="27"/>
  <c r="S176" i="27" s="1"/>
  <c r="E175" i="27"/>
  <c r="C175" i="27"/>
  <c r="D175" i="27"/>
  <c r="F175" i="27" s="1"/>
  <c r="S3616" i="58" l="1"/>
  <c r="E3615" i="58"/>
  <c r="C3615" i="58"/>
  <c r="D3615" i="58"/>
  <c r="F3615" i="58" s="1"/>
  <c r="T176" i="27"/>
  <c r="U176" i="27" s="1"/>
  <c r="Q177" i="27"/>
  <c r="T3616" i="58" l="1"/>
  <c r="U3616" i="58" s="1"/>
  <c r="Q3617" i="58"/>
  <c r="R177" i="27"/>
  <c r="S177" i="27" s="1"/>
  <c r="C176" i="27"/>
  <c r="D176" i="27"/>
  <c r="F176" i="27" s="1"/>
  <c r="E176" i="27"/>
  <c r="S3617" i="58" l="1"/>
  <c r="C3616" i="58"/>
  <c r="E3616" i="58"/>
  <c r="D3616" i="58"/>
  <c r="Q178" i="27"/>
  <c r="T177" i="27"/>
  <c r="U177" i="27" s="1"/>
  <c r="T3617" i="58" l="1"/>
  <c r="U3617" i="58" s="1"/>
  <c r="Q3618" i="58"/>
  <c r="F3616" i="58"/>
  <c r="R178" i="27"/>
  <c r="S178" i="27" s="1"/>
  <c r="E177" i="27"/>
  <c r="D177" i="27"/>
  <c r="F177" i="27" s="1"/>
  <c r="C177" i="27"/>
  <c r="S3618" i="58" l="1"/>
  <c r="E3617" i="58"/>
  <c r="D3617" i="58"/>
  <c r="F3617" i="58" s="1"/>
  <c r="C3617" i="58"/>
  <c r="T178" i="27"/>
  <c r="U178" i="27" s="1"/>
  <c r="Q179" i="27"/>
  <c r="T3618" i="58" l="1"/>
  <c r="U3618" i="58" s="1"/>
  <c r="Q3619" i="58"/>
  <c r="C178" i="27"/>
  <c r="E178" i="27"/>
  <c r="D178" i="27"/>
  <c r="R179" i="27"/>
  <c r="S179" i="27"/>
  <c r="S3619" i="58" l="1"/>
  <c r="C3618" i="58"/>
  <c r="E3618" i="58"/>
  <c r="D3618" i="58"/>
  <c r="F3618" i="58" s="1"/>
  <c r="F178" i="27"/>
  <c r="T179" i="27"/>
  <c r="U179" i="27" s="1"/>
  <c r="Q180" i="27"/>
  <c r="T3619" i="58" l="1"/>
  <c r="U3619" i="58" s="1"/>
  <c r="Q3620" i="58"/>
  <c r="E179" i="27"/>
  <c r="C179" i="27"/>
  <c r="D179" i="27"/>
  <c r="F179" i="27" s="1"/>
  <c r="R180" i="27"/>
  <c r="S180" i="27"/>
  <c r="S3620" i="58" l="1"/>
  <c r="E3619" i="58"/>
  <c r="D3619" i="58"/>
  <c r="F3619" i="58" s="1"/>
  <c r="C3619" i="58"/>
  <c r="T180" i="27"/>
  <c r="U180" i="27" s="1"/>
  <c r="Q181" i="27"/>
  <c r="T3620" i="58" l="1"/>
  <c r="U3620" i="58" s="1"/>
  <c r="Q3621" i="58"/>
  <c r="R181" i="27"/>
  <c r="S181" i="27" s="1"/>
  <c r="C180" i="27"/>
  <c r="D180" i="27"/>
  <c r="F180" i="27" s="1"/>
  <c r="E180" i="27"/>
  <c r="S3621" i="58" l="1"/>
  <c r="C3620" i="58"/>
  <c r="E3620" i="58"/>
  <c r="D3620" i="58"/>
  <c r="Q182" i="27"/>
  <c r="T181" i="27"/>
  <c r="U181" i="27" s="1"/>
  <c r="T3621" i="58" l="1"/>
  <c r="U3621" i="58" s="1"/>
  <c r="Q3622" i="58"/>
  <c r="F3620" i="58"/>
  <c r="R182" i="27"/>
  <c r="S182" i="27" s="1"/>
  <c r="E181" i="27"/>
  <c r="D181" i="27"/>
  <c r="C181" i="27"/>
  <c r="S3622" i="58" l="1"/>
  <c r="E3621" i="58"/>
  <c r="D3621" i="58"/>
  <c r="F3621" i="58" s="1"/>
  <c r="C3621" i="58"/>
  <c r="T182" i="27"/>
  <c r="U182" i="27" s="1"/>
  <c r="Q183" i="27"/>
  <c r="F181" i="27"/>
  <c r="T3622" i="58" l="1"/>
  <c r="U3622" i="58" s="1"/>
  <c r="Q3623" i="58"/>
  <c r="R183" i="27"/>
  <c r="S183" i="27" s="1"/>
  <c r="C182" i="27"/>
  <c r="E182" i="27"/>
  <c r="D182" i="27"/>
  <c r="F182" i="27" s="1"/>
  <c r="S3623" i="58" l="1"/>
  <c r="C3622" i="58"/>
  <c r="E3622" i="58"/>
  <c r="D3622" i="58"/>
  <c r="F3622" i="58" s="1"/>
  <c r="T183" i="27"/>
  <c r="U183" i="27" s="1"/>
  <c r="Q184" i="27"/>
  <c r="T3623" i="58" l="1"/>
  <c r="U3623" i="58" s="1"/>
  <c r="Q3624" i="58"/>
  <c r="R184" i="27"/>
  <c r="S184" i="27" s="1"/>
  <c r="E183" i="27"/>
  <c r="C183" i="27"/>
  <c r="D183" i="27"/>
  <c r="F183" i="27" s="1"/>
  <c r="S3624" i="58" l="1"/>
  <c r="E3623" i="58"/>
  <c r="D3623" i="58"/>
  <c r="F3623" i="58" s="1"/>
  <c r="C3623" i="58"/>
  <c r="T184" i="27"/>
  <c r="U184" i="27" s="1"/>
  <c r="Q185" i="27"/>
  <c r="T3624" i="58" l="1"/>
  <c r="U3624" i="58" s="1"/>
  <c r="Q3625" i="58"/>
  <c r="R185" i="27"/>
  <c r="S185" i="27" s="1"/>
  <c r="C184" i="27"/>
  <c r="D184" i="27"/>
  <c r="F184" i="27" s="1"/>
  <c r="E184" i="27"/>
  <c r="S3625" i="58" l="1"/>
  <c r="C3624" i="58"/>
  <c r="E3624" i="58"/>
  <c r="D3624" i="58"/>
  <c r="F3624" i="58" s="1"/>
  <c r="Q186" i="27"/>
  <c r="T185" i="27"/>
  <c r="U185" i="27" s="1"/>
  <c r="T3625" i="58" l="1"/>
  <c r="U3625" i="58" s="1"/>
  <c r="Q3626" i="58"/>
  <c r="R186" i="27"/>
  <c r="S186" i="27" s="1"/>
  <c r="E185" i="27"/>
  <c r="D185" i="27"/>
  <c r="C185" i="27"/>
  <c r="S3626" i="58" l="1"/>
  <c r="E3625" i="58"/>
  <c r="D3625" i="58"/>
  <c r="F3625" i="58" s="1"/>
  <c r="C3625" i="58"/>
  <c r="T186" i="27"/>
  <c r="U186" i="27" s="1"/>
  <c r="Q187" i="27"/>
  <c r="F185" i="27"/>
  <c r="T3626" i="58" l="1"/>
  <c r="U3626" i="58" s="1"/>
  <c r="Q3627" i="58"/>
  <c r="R187" i="27"/>
  <c r="S187" i="27"/>
  <c r="C186" i="27"/>
  <c r="E186" i="27"/>
  <c r="D186" i="27"/>
  <c r="F186" i="27" s="1"/>
  <c r="S3627" i="58" l="1"/>
  <c r="C3626" i="58"/>
  <c r="E3626" i="58"/>
  <c r="D3626" i="58"/>
  <c r="F3626" i="58" s="1"/>
  <c r="T187" i="27"/>
  <c r="U187" i="27" s="1"/>
  <c r="Q188" i="27"/>
  <c r="Q3628" i="58" l="1"/>
  <c r="T3627" i="58"/>
  <c r="U3627" i="58" s="1"/>
  <c r="R188" i="27"/>
  <c r="S188" i="27" s="1"/>
  <c r="E187" i="27"/>
  <c r="C187" i="27"/>
  <c r="D187" i="27"/>
  <c r="E3627" i="58" l="1"/>
  <c r="D3627" i="58"/>
  <c r="F3627" i="58" s="1"/>
  <c r="C3627" i="58"/>
  <c r="S3628" i="58"/>
  <c r="T188" i="27"/>
  <c r="U188" i="27" s="1"/>
  <c r="Q189" i="27"/>
  <c r="F187" i="27"/>
  <c r="Q3629" i="58" l="1"/>
  <c r="T3628" i="58"/>
  <c r="U3628" i="58" s="1"/>
  <c r="R189" i="27"/>
  <c r="S189" i="27" s="1"/>
  <c r="C188" i="27"/>
  <c r="D188" i="27"/>
  <c r="F188" i="27" s="1"/>
  <c r="E188" i="27"/>
  <c r="C3628" i="58" l="1"/>
  <c r="E3628" i="58"/>
  <c r="D3628" i="58"/>
  <c r="S3629" i="58"/>
  <c r="Q190" i="27"/>
  <c r="T189" i="27"/>
  <c r="U189" i="27" s="1"/>
  <c r="F3628" i="58" l="1"/>
  <c r="Q3630" i="58"/>
  <c r="T3629" i="58"/>
  <c r="U3629" i="58" s="1"/>
  <c r="E189" i="27"/>
  <c r="D189" i="27"/>
  <c r="C189" i="27"/>
  <c r="S190" i="27"/>
  <c r="R190" i="27"/>
  <c r="D3629" i="58" l="1"/>
  <c r="F3629" i="58" s="1"/>
  <c r="C3629" i="58"/>
  <c r="E3629" i="58"/>
  <c r="S3630" i="58"/>
  <c r="T190" i="27"/>
  <c r="U190" i="27" s="1"/>
  <c r="Q191" i="27"/>
  <c r="F189" i="27"/>
  <c r="Q3631" i="58" l="1"/>
  <c r="T3630" i="58"/>
  <c r="U3630" i="58" s="1"/>
  <c r="R191" i="27"/>
  <c r="S191" i="27" s="1"/>
  <c r="C190" i="27"/>
  <c r="E190" i="27"/>
  <c r="D190" i="27"/>
  <c r="D3630" i="58" l="1"/>
  <c r="F3630" i="58" s="1"/>
  <c r="C3630" i="58"/>
  <c r="E3630" i="58"/>
  <c r="S3631" i="58"/>
  <c r="T191" i="27"/>
  <c r="U191" i="27" s="1"/>
  <c r="Q192" i="27"/>
  <c r="F190" i="27"/>
  <c r="Q3632" i="58" l="1"/>
  <c r="T3631" i="58"/>
  <c r="U3631" i="58" s="1"/>
  <c r="R192" i="27"/>
  <c r="S192" i="27"/>
  <c r="E191" i="27"/>
  <c r="C191" i="27"/>
  <c r="D191" i="27"/>
  <c r="F191" i="27" s="1"/>
  <c r="D3631" i="58" l="1"/>
  <c r="F3631" i="58" s="1"/>
  <c r="E3631" i="58"/>
  <c r="C3631" i="58"/>
  <c r="S3632" i="58"/>
  <c r="T192" i="27"/>
  <c r="U192" i="27" s="1"/>
  <c r="Q193" i="27"/>
  <c r="Q3633" i="58" l="1"/>
  <c r="T3632" i="58"/>
  <c r="U3632" i="58" s="1"/>
  <c r="R193" i="27"/>
  <c r="S193" i="27" s="1"/>
  <c r="C192" i="27"/>
  <c r="D192" i="27"/>
  <c r="F192" i="27" s="1"/>
  <c r="E192" i="27"/>
  <c r="E3632" i="58" l="1"/>
  <c r="D3632" i="58"/>
  <c r="F3632" i="58" s="1"/>
  <c r="C3632" i="58"/>
  <c r="S3633" i="58"/>
  <c r="Q194" i="27"/>
  <c r="T193" i="27"/>
  <c r="U193" i="27" s="1"/>
  <c r="Q3634" i="58" l="1"/>
  <c r="T3633" i="58"/>
  <c r="U3633" i="58" s="1"/>
  <c r="E193" i="27"/>
  <c r="D193" i="27"/>
  <c r="C193" i="27"/>
  <c r="S194" i="27"/>
  <c r="R194" i="27"/>
  <c r="D3633" i="58" l="1"/>
  <c r="F3633" i="58" s="1"/>
  <c r="E3633" i="58"/>
  <c r="C3633" i="58"/>
  <c r="S3634" i="58"/>
  <c r="F193" i="27"/>
  <c r="T194" i="27"/>
  <c r="U194" i="27" s="1"/>
  <c r="Q195" i="27"/>
  <c r="Q3635" i="58" l="1"/>
  <c r="T3634" i="58"/>
  <c r="U3634" i="58" s="1"/>
  <c r="C194" i="27"/>
  <c r="E194" i="27"/>
  <c r="D194" i="27"/>
  <c r="R195" i="27"/>
  <c r="S195" i="27"/>
  <c r="E3634" i="58" l="1"/>
  <c r="D3634" i="58"/>
  <c r="F3634" i="58" s="1"/>
  <c r="C3634" i="58"/>
  <c r="S3635" i="58"/>
  <c r="F194" i="27"/>
  <c r="T195" i="27"/>
  <c r="U195" i="27" s="1"/>
  <c r="Q196" i="27"/>
  <c r="T3635" i="58" l="1"/>
  <c r="U3635" i="58" s="1"/>
  <c r="Q3636" i="58"/>
  <c r="E195" i="27"/>
  <c r="C195" i="27"/>
  <c r="D195" i="27"/>
  <c r="F195" i="27" s="1"/>
  <c r="R196" i="27"/>
  <c r="S196" i="27"/>
  <c r="S3636" i="58" l="1"/>
  <c r="D3635" i="58"/>
  <c r="F3635" i="58" s="1"/>
  <c r="C3635" i="58"/>
  <c r="E3635" i="58"/>
  <c r="T196" i="27"/>
  <c r="U196" i="27" s="1"/>
  <c r="Q197" i="27"/>
  <c r="Q3637" i="58" l="1"/>
  <c r="T3636" i="58"/>
  <c r="U3636" i="58" s="1"/>
  <c r="R197" i="27"/>
  <c r="S197" i="27" s="1"/>
  <c r="C196" i="27"/>
  <c r="D196" i="27"/>
  <c r="F196" i="27" s="1"/>
  <c r="E196" i="27"/>
  <c r="E3636" i="58" l="1"/>
  <c r="D3636" i="58"/>
  <c r="F3636" i="58" s="1"/>
  <c r="C3636" i="58"/>
  <c r="S3637" i="58"/>
  <c r="Q198" i="27"/>
  <c r="T197" i="27"/>
  <c r="U197" i="27" s="1"/>
  <c r="T3637" i="58" l="1"/>
  <c r="U3637" i="58" s="1"/>
  <c r="Q3638" i="58"/>
  <c r="E197" i="27"/>
  <c r="D197" i="27"/>
  <c r="C197" i="27"/>
  <c r="S198" i="27"/>
  <c r="R198" i="27"/>
  <c r="S3638" i="58" l="1"/>
  <c r="D3637" i="58"/>
  <c r="C3637" i="58"/>
  <c r="E3637" i="58"/>
  <c r="F197" i="27"/>
  <c r="T198" i="27"/>
  <c r="U198" i="27" s="1"/>
  <c r="Q199" i="27"/>
  <c r="F3637" i="58" l="1"/>
  <c r="Q3639" i="58"/>
  <c r="T3638" i="58"/>
  <c r="U3638" i="58" s="1"/>
  <c r="C198" i="27"/>
  <c r="E198" i="27"/>
  <c r="D198" i="27"/>
  <c r="R199" i="27"/>
  <c r="S199" i="27"/>
  <c r="E3638" i="58" l="1"/>
  <c r="D3638" i="58"/>
  <c r="F3638" i="58" s="1"/>
  <c r="C3638" i="58"/>
  <c r="S3639" i="58"/>
  <c r="T199" i="27"/>
  <c r="U199" i="27" s="1"/>
  <c r="Q200" i="27"/>
  <c r="F198" i="27"/>
  <c r="T3639" i="58" l="1"/>
  <c r="U3639" i="58" s="1"/>
  <c r="Q3640" i="58"/>
  <c r="R200" i="27"/>
  <c r="S200" i="27"/>
  <c r="E199" i="27"/>
  <c r="C199" i="27"/>
  <c r="D199" i="27"/>
  <c r="S3640" i="58" l="1"/>
  <c r="D3639" i="58"/>
  <c r="C3639" i="58"/>
  <c r="E3639" i="58"/>
  <c r="T200" i="27"/>
  <c r="U200" i="27" s="1"/>
  <c r="Q201" i="27"/>
  <c r="F199" i="27"/>
  <c r="F3639" i="58" l="1"/>
  <c r="Q3641" i="58"/>
  <c r="T3640" i="58"/>
  <c r="U3640" i="58" s="1"/>
  <c r="R201" i="27"/>
  <c r="S201" i="27"/>
  <c r="C200" i="27"/>
  <c r="D200" i="27"/>
  <c r="E200" i="27"/>
  <c r="E3640" i="58" l="1"/>
  <c r="D3640" i="58"/>
  <c r="F3640" i="58" s="1"/>
  <c r="C3640" i="58"/>
  <c r="S3641" i="58"/>
  <c r="Q202" i="27"/>
  <c r="T201" i="27"/>
  <c r="U201" i="27" s="1"/>
  <c r="F200" i="27"/>
  <c r="T3641" i="58" l="1"/>
  <c r="U3641" i="58" s="1"/>
  <c r="Q3642" i="58"/>
  <c r="E201" i="27"/>
  <c r="D201" i="27"/>
  <c r="C201" i="27"/>
  <c r="S202" i="27"/>
  <c r="R202" i="27"/>
  <c r="S3642" i="58" l="1"/>
  <c r="D3641" i="58"/>
  <c r="C3641" i="58"/>
  <c r="E3641" i="58"/>
  <c r="T202" i="27"/>
  <c r="U202" i="27" s="1"/>
  <c r="Q203" i="27"/>
  <c r="F201" i="27"/>
  <c r="F3641" i="58" l="1"/>
  <c r="Q3643" i="58"/>
  <c r="T3642" i="58"/>
  <c r="U3642" i="58" s="1"/>
  <c r="R203" i="27"/>
  <c r="S203" i="27"/>
  <c r="C202" i="27"/>
  <c r="E202" i="27"/>
  <c r="D202" i="27"/>
  <c r="F202" i="27" s="1"/>
  <c r="E3642" i="58" l="1"/>
  <c r="D3642" i="58"/>
  <c r="F3642" i="58" s="1"/>
  <c r="C3642" i="58"/>
  <c r="S3643" i="58"/>
  <c r="T203" i="27"/>
  <c r="U203" i="27" s="1"/>
  <c r="Q204" i="27"/>
  <c r="T3643" i="58" l="1"/>
  <c r="U3643" i="58" s="1"/>
  <c r="Q3644" i="58"/>
  <c r="R204" i="27"/>
  <c r="S204" i="27" s="1"/>
  <c r="E203" i="27"/>
  <c r="C203" i="27"/>
  <c r="D203" i="27"/>
  <c r="S3644" i="58" l="1"/>
  <c r="D3643" i="58"/>
  <c r="F3643" i="58" s="1"/>
  <c r="C3643" i="58"/>
  <c r="E3643" i="58"/>
  <c r="T204" i="27"/>
  <c r="U204" i="27" s="1"/>
  <c r="Q205" i="27"/>
  <c r="F203" i="27"/>
  <c r="Q3645" i="58" l="1"/>
  <c r="T3644" i="58"/>
  <c r="U3644" i="58" s="1"/>
  <c r="R205" i="27"/>
  <c r="S205" i="27" s="1"/>
  <c r="C204" i="27"/>
  <c r="D204" i="27"/>
  <c r="F204" i="27" s="1"/>
  <c r="E204" i="27"/>
  <c r="E3644" i="58" l="1"/>
  <c r="D3644" i="58"/>
  <c r="F3644" i="58" s="1"/>
  <c r="C3644" i="58"/>
  <c r="S3645" i="58"/>
  <c r="Q206" i="27"/>
  <c r="T205" i="27"/>
  <c r="U205" i="27" s="1"/>
  <c r="T3645" i="58" l="1"/>
  <c r="U3645" i="58" s="1"/>
  <c r="Q3646" i="58"/>
  <c r="E205" i="27"/>
  <c r="D205" i="27"/>
  <c r="C205" i="27"/>
  <c r="S206" i="27"/>
  <c r="R206" i="27"/>
  <c r="S3646" i="58" l="1"/>
  <c r="D3645" i="58"/>
  <c r="F3645" i="58" s="1"/>
  <c r="C3645" i="58"/>
  <c r="E3645" i="58"/>
  <c r="T206" i="27"/>
  <c r="U206" i="27" s="1"/>
  <c r="Q207" i="27"/>
  <c r="F205" i="27"/>
  <c r="Q3647" i="58" l="1"/>
  <c r="T3646" i="58"/>
  <c r="U3646" i="58" s="1"/>
  <c r="R207" i="27"/>
  <c r="S207" i="27" s="1"/>
  <c r="C206" i="27"/>
  <c r="E206" i="27"/>
  <c r="D206" i="27"/>
  <c r="E3646" i="58" l="1"/>
  <c r="D3646" i="58"/>
  <c r="F3646" i="58" s="1"/>
  <c r="C3646" i="58"/>
  <c r="S3647" i="58"/>
  <c r="T207" i="27"/>
  <c r="U207" i="27" s="1"/>
  <c r="Q208" i="27"/>
  <c r="F206" i="27"/>
  <c r="T3647" i="58" l="1"/>
  <c r="U3647" i="58" s="1"/>
  <c r="Q3648" i="58"/>
  <c r="R208" i="27"/>
  <c r="S208" i="27"/>
  <c r="E207" i="27"/>
  <c r="C207" i="27"/>
  <c r="D207" i="27"/>
  <c r="F207" i="27" s="1"/>
  <c r="S3648" i="58" l="1"/>
  <c r="D3647" i="58"/>
  <c r="C3647" i="58"/>
  <c r="E3647" i="58"/>
  <c r="T208" i="27"/>
  <c r="U208" i="27" s="1"/>
  <c r="Q209" i="27"/>
  <c r="F3647" i="58" l="1"/>
  <c r="Q3649" i="58"/>
  <c r="T3648" i="58"/>
  <c r="U3648" i="58" s="1"/>
  <c r="R209" i="27"/>
  <c r="S209" i="27" s="1"/>
  <c r="C208" i="27"/>
  <c r="D208" i="27"/>
  <c r="F208" i="27" s="1"/>
  <c r="E208" i="27"/>
  <c r="E3648" i="58" l="1"/>
  <c r="D3648" i="58"/>
  <c r="F3648" i="58" s="1"/>
  <c r="C3648" i="58"/>
  <c r="S3649" i="58"/>
  <c r="Q210" i="27"/>
  <c r="T209" i="27"/>
  <c r="U209" i="27" s="1"/>
  <c r="T3649" i="58" l="1"/>
  <c r="U3649" i="58" s="1"/>
  <c r="Q3650" i="58"/>
  <c r="E209" i="27"/>
  <c r="D209" i="27"/>
  <c r="C209" i="27"/>
  <c r="S210" i="27"/>
  <c r="R210" i="27"/>
  <c r="S3650" i="58" l="1"/>
  <c r="D3649" i="58"/>
  <c r="C3649" i="58"/>
  <c r="E3649" i="58"/>
  <c r="F209" i="27"/>
  <c r="T210" i="27"/>
  <c r="U210" i="27" s="1"/>
  <c r="Q211" i="27"/>
  <c r="F3649" i="58" l="1"/>
  <c r="Q3651" i="58"/>
  <c r="T3650" i="58"/>
  <c r="U3650" i="58" s="1"/>
  <c r="R211" i="27"/>
  <c r="S211" i="27" s="1"/>
  <c r="C210" i="27"/>
  <c r="E210" i="27"/>
  <c r="D210" i="27"/>
  <c r="F210" i="27" s="1"/>
  <c r="E3650" i="58" l="1"/>
  <c r="D3650" i="58"/>
  <c r="F3650" i="58" s="1"/>
  <c r="C3650" i="58"/>
  <c r="S3651" i="58"/>
  <c r="T211" i="27"/>
  <c r="U211" i="27" s="1"/>
  <c r="Q212" i="27"/>
  <c r="T3651" i="58" l="1"/>
  <c r="U3651" i="58" s="1"/>
  <c r="Q3652" i="58"/>
  <c r="R212" i="27"/>
  <c r="S212" i="27" s="1"/>
  <c r="E211" i="27"/>
  <c r="C211" i="27"/>
  <c r="D211" i="27"/>
  <c r="S3652" i="58" l="1"/>
  <c r="D3651" i="58"/>
  <c r="C3651" i="58"/>
  <c r="E3651" i="58"/>
  <c r="T212" i="27"/>
  <c r="U212" i="27" s="1"/>
  <c r="Q213" i="27"/>
  <c r="F211" i="27"/>
  <c r="F3651" i="58" l="1"/>
  <c r="Q3653" i="58"/>
  <c r="T3652" i="58"/>
  <c r="U3652" i="58" s="1"/>
  <c r="R213" i="27"/>
  <c r="S213" i="27" s="1"/>
  <c r="C212" i="27"/>
  <c r="D212" i="27"/>
  <c r="E212" i="27"/>
  <c r="E3652" i="58" l="1"/>
  <c r="D3652" i="58"/>
  <c r="F3652" i="58" s="1"/>
  <c r="C3652" i="58"/>
  <c r="S3653" i="58"/>
  <c r="Q214" i="27"/>
  <c r="T213" i="27"/>
  <c r="U213" i="27" s="1"/>
  <c r="F212" i="27"/>
  <c r="T3653" i="58" l="1"/>
  <c r="U3653" i="58" s="1"/>
  <c r="Q3654" i="58"/>
  <c r="E213" i="27"/>
  <c r="D213" i="27"/>
  <c r="F213" i="27" s="1"/>
  <c r="C213" i="27"/>
  <c r="R214" i="27"/>
  <c r="S214" i="27" s="1"/>
  <c r="S3654" i="58" l="1"/>
  <c r="D3653" i="58"/>
  <c r="F3653" i="58" s="1"/>
  <c r="C3653" i="58"/>
  <c r="E3653" i="58"/>
  <c r="T214" i="27"/>
  <c r="U214" i="27" s="1"/>
  <c r="Q215" i="27"/>
  <c r="Q3655" i="58" l="1"/>
  <c r="T3654" i="58"/>
  <c r="U3654" i="58" s="1"/>
  <c r="R215" i="27"/>
  <c r="S215" i="27" s="1"/>
  <c r="C214" i="27"/>
  <c r="E214" i="27"/>
  <c r="D214" i="27"/>
  <c r="E3654" i="58" l="1"/>
  <c r="D3654" i="58"/>
  <c r="F3654" i="58" s="1"/>
  <c r="C3654" i="58"/>
  <c r="S3655" i="58"/>
  <c r="T215" i="27"/>
  <c r="U215" i="27" s="1"/>
  <c r="Q216" i="27"/>
  <c r="F214" i="27"/>
  <c r="T3655" i="58" l="1"/>
  <c r="U3655" i="58" s="1"/>
  <c r="Q3656" i="58"/>
  <c r="R216" i="27"/>
  <c r="S216" i="27"/>
  <c r="E215" i="27"/>
  <c r="C215" i="27"/>
  <c r="D215" i="27"/>
  <c r="F215" i="27" s="1"/>
  <c r="S3656" i="58" l="1"/>
  <c r="D3655" i="58"/>
  <c r="F3655" i="58" s="1"/>
  <c r="C3655" i="58"/>
  <c r="E3655" i="58"/>
  <c r="T216" i="27"/>
  <c r="U216" i="27" s="1"/>
  <c r="Q217" i="27"/>
  <c r="Q3657" i="58" l="1"/>
  <c r="T3656" i="58"/>
  <c r="U3656" i="58" s="1"/>
  <c r="R217" i="27"/>
  <c r="S217" i="27" s="1"/>
  <c r="C216" i="27"/>
  <c r="D216" i="27"/>
  <c r="F216" i="27" s="1"/>
  <c r="E216" i="27"/>
  <c r="E3656" i="58" l="1"/>
  <c r="D3656" i="58"/>
  <c r="F3656" i="58" s="1"/>
  <c r="C3656" i="58"/>
  <c r="S3657" i="58"/>
  <c r="Q218" i="27"/>
  <c r="T217" i="27"/>
  <c r="U217" i="27" s="1"/>
  <c r="T3657" i="58" l="1"/>
  <c r="U3657" i="58" s="1"/>
  <c r="Q3658" i="58"/>
  <c r="E217" i="27"/>
  <c r="D217" i="27"/>
  <c r="C217" i="27"/>
  <c r="S218" i="27"/>
  <c r="R218" i="27"/>
  <c r="S3658" i="58" l="1"/>
  <c r="D3657" i="58"/>
  <c r="C3657" i="58"/>
  <c r="E3657" i="58"/>
  <c r="T218" i="27"/>
  <c r="U218" i="27" s="1"/>
  <c r="Q219" i="27"/>
  <c r="F217" i="27"/>
  <c r="F3657" i="58" l="1"/>
  <c r="Q3659" i="58"/>
  <c r="T3658" i="58"/>
  <c r="U3658" i="58" s="1"/>
  <c r="R219" i="27"/>
  <c r="S219" i="27"/>
  <c r="C218" i="27"/>
  <c r="E218" i="27"/>
  <c r="D218" i="27"/>
  <c r="F218" i="27" s="1"/>
  <c r="E3658" i="58" l="1"/>
  <c r="D3658" i="58"/>
  <c r="F3658" i="58" s="1"/>
  <c r="C3658" i="58"/>
  <c r="S3659" i="58"/>
  <c r="T219" i="27"/>
  <c r="U219" i="27" s="1"/>
  <c r="Q220" i="27"/>
  <c r="T3659" i="58" l="1"/>
  <c r="U3659" i="58" s="1"/>
  <c r="Q3660" i="58"/>
  <c r="R220" i="27"/>
  <c r="S220" i="27" s="1"/>
  <c r="E219" i="27"/>
  <c r="C219" i="27"/>
  <c r="D219" i="27"/>
  <c r="S3660" i="58" l="1"/>
  <c r="D3659" i="58"/>
  <c r="C3659" i="58"/>
  <c r="E3659" i="58"/>
  <c r="T220" i="27"/>
  <c r="U220" i="27" s="1"/>
  <c r="Q221" i="27"/>
  <c r="F219" i="27"/>
  <c r="F3659" i="58" l="1"/>
  <c r="Q3661" i="58"/>
  <c r="T3660" i="58"/>
  <c r="U3660" i="58" s="1"/>
  <c r="R221" i="27"/>
  <c r="S221" i="27" s="1"/>
  <c r="C220" i="27"/>
  <c r="D220" i="27"/>
  <c r="F220" i="27" s="1"/>
  <c r="E220" i="27"/>
  <c r="E3660" i="58" l="1"/>
  <c r="D3660" i="58"/>
  <c r="F3660" i="58" s="1"/>
  <c r="C3660" i="58"/>
  <c r="S3661" i="58"/>
  <c r="T3661" i="58" s="1"/>
  <c r="U3661" i="58" s="1"/>
  <c r="Q222" i="27"/>
  <c r="T221" i="27"/>
  <c r="U221" i="27" s="1"/>
  <c r="D3661" i="58" l="1"/>
  <c r="C3661" i="58"/>
  <c r="E3661" i="58"/>
  <c r="E221" i="27"/>
  <c r="D221" i="27"/>
  <c r="F221" i="27" s="1"/>
  <c r="C221" i="27"/>
  <c r="R222" i="27"/>
  <c r="S222" i="27" s="1"/>
  <c r="F3661" i="58" l="1"/>
  <c r="T222" i="27"/>
  <c r="U222" i="27" s="1"/>
  <c r="Q223" i="27"/>
  <c r="R223" i="27" l="1"/>
  <c r="S223" i="27"/>
  <c r="C222" i="27"/>
  <c r="E222" i="27"/>
  <c r="D222" i="27"/>
  <c r="T223" i="27" l="1"/>
  <c r="U223" i="27" s="1"/>
  <c r="Q224" i="27"/>
  <c r="F222" i="27"/>
  <c r="R224" i="27" l="1"/>
  <c r="S224" i="27" s="1"/>
  <c r="E223" i="27"/>
  <c r="C223" i="27"/>
  <c r="D223" i="27"/>
  <c r="F223" i="27" s="1"/>
  <c r="T224" i="27" l="1"/>
  <c r="U224" i="27" s="1"/>
  <c r="Q225" i="27"/>
  <c r="C224" i="27" l="1"/>
  <c r="D224" i="27"/>
  <c r="E224" i="27"/>
  <c r="R225" i="27"/>
  <c r="S225" i="27"/>
  <c r="Q226" i="27" l="1"/>
  <c r="T225" i="27"/>
  <c r="U225" i="27" s="1"/>
  <c r="F224" i="27"/>
  <c r="E225" i="27" l="1"/>
  <c r="D225" i="27"/>
  <c r="C225" i="27"/>
  <c r="S226" i="27"/>
  <c r="R226" i="27"/>
  <c r="T226" i="27" l="1"/>
  <c r="U226" i="27" s="1"/>
  <c r="Q227" i="27"/>
  <c r="F225" i="27"/>
  <c r="R227" i="27" l="1"/>
  <c r="S227" i="27" s="1"/>
  <c r="C226" i="27"/>
  <c r="E226" i="27"/>
  <c r="D226" i="27"/>
  <c r="T227" i="27" l="1"/>
  <c r="U227" i="27" s="1"/>
  <c r="Q228" i="27"/>
  <c r="F226" i="27"/>
  <c r="R228" i="27" l="1"/>
  <c r="S228" i="27"/>
  <c r="E227" i="27"/>
  <c r="C227" i="27"/>
  <c r="D227" i="27"/>
  <c r="F227" i="27" s="1"/>
  <c r="T228" i="27" l="1"/>
  <c r="U228" i="27" s="1"/>
  <c r="Q229" i="27"/>
  <c r="R229" i="27" l="1"/>
  <c r="S229" i="27" s="1"/>
  <c r="C228" i="27"/>
  <c r="D228" i="27"/>
  <c r="F228" i="27" s="1"/>
  <c r="E228" i="27"/>
  <c r="Q230" i="27" l="1"/>
  <c r="T229" i="27"/>
  <c r="U229" i="27" s="1"/>
  <c r="E229" i="27" l="1"/>
  <c r="D229" i="27"/>
  <c r="C229" i="27"/>
  <c r="R230" i="27"/>
  <c r="S230" i="27" s="1"/>
  <c r="T230" i="27" l="1"/>
  <c r="U230" i="27" s="1"/>
  <c r="Q231" i="27"/>
  <c r="F229" i="27"/>
  <c r="R231" i="27" l="1"/>
  <c r="S231" i="27" s="1"/>
  <c r="C230" i="27"/>
  <c r="E230" i="27"/>
  <c r="D230" i="27"/>
  <c r="F230" i="27" s="1"/>
  <c r="T231" i="27" l="1"/>
  <c r="U231" i="27" s="1"/>
  <c r="Q232" i="27"/>
  <c r="R232" i="27" l="1"/>
  <c r="S232" i="27" s="1"/>
  <c r="E231" i="27"/>
  <c r="C231" i="27"/>
  <c r="D231" i="27"/>
  <c r="F231" i="27" s="1"/>
  <c r="T232" i="27" l="1"/>
  <c r="U232" i="27" s="1"/>
  <c r="Q233" i="27"/>
  <c r="C232" i="27" l="1"/>
  <c r="D232" i="27"/>
  <c r="E232" i="27"/>
  <c r="R233" i="27"/>
  <c r="S233" i="27"/>
  <c r="Q234" i="27" l="1"/>
  <c r="T233" i="27"/>
  <c r="U233" i="27" s="1"/>
  <c r="F232" i="27"/>
  <c r="E233" i="27" l="1"/>
  <c r="D233" i="27"/>
  <c r="F233" i="27" s="1"/>
  <c r="C233" i="27"/>
  <c r="R234" i="27"/>
  <c r="S234" i="27" s="1"/>
  <c r="T234" i="27" l="1"/>
  <c r="U234" i="27" s="1"/>
  <c r="Q235" i="27"/>
  <c r="R235" i="27" l="1"/>
  <c r="S235" i="27" s="1"/>
  <c r="C234" i="27"/>
  <c r="E234" i="27"/>
  <c r="D234" i="27"/>
  <c r="T235" i="27" l="1"/>
  <c r="U235" i="27" s="1"/>
  <c r="Q236" i="27"/>
  <c r="F234" i="27"/>
  <c r="R236" i="27" l="1"/>
  <c r="S236" i="27" s="1"/>
  <c r="E235" i="27"/>
  <c r="C235" i="27"/>
  <c r="D235" i="27"/>
  <c r="F235" i="27" s="1"/>
  <c r="T236" i="27" l="1"/>
  <c r="U236" i="27" s="1"/>
  <c r="Q237" i="27"/>
  <c r="R237" i="27" l="1"/>
  <c r="S237" i="27" s="1"/>
  <c r="C236" i="27"/>
  <c r="D236" i="27"/>
  <c r="F236" i="27" s="1"/>
  <c r="E236" i="27"/>
  <c r="Q238" i="27" l="1"/>
  <c r="T237" i="27"/>
  <c r="U237" i="27" s="1"/>
  <c r="E237" i="27" l="1"/>
  <c r="D237" i="27"/>
  <c r="C237" i="27"/>
  <c r="S238" i="27"/>
  <c r="R238" i="27"/>
  <c r="T238" i="27" l="1"/>
  <c r="U238" i="27" s="1"/>
  <c r="Q239" i="27"/>
  <c r="F237" i="27"/>
  <c r="R239" i="27" l="1"/>
  <c r="S239" i="27" s="1"/>
  <c r="C238" i="27"/>
  <c r="E238" i="27"/>
  <c r="D238" i="27"/>
  <c r="F238" i="27" s="1"/>
  <c r="T239" i="27" l="1"/>
  <c r="U239" i="27" s="1"/>
  <c r="Q240" i="27"/>
  <c r="R240" i="27" l="1"/>
  <c r="S240" i="27" s="1"/>
  <c r="E239" i="27"/>
  <c r="C239" i="27"/>
  <c r="D239" i="27"/>
  <c r="F239" i="27" s="1"/>
  <c r="T240" i="27" l="1"/>
  <c r="U240" i="27" s="1"/>
  <c r="Q241" i="27"/>
  <c r="R241" i="27" l="1"/>
  <c r="S241" i="27" s="1"/>
  <c r="C240" i="27"/>
  <c r="D240" i="27"/>
  <c r="F240" i="27" s="1"/>
  <c r="E240" i="27"/>
  <c r="Q242" i="27" l="1"/>
  <c r="T241" i="27"/>
  <c r="U241" i="27" s="1"/>
  <c r="E241" i="27" l="1"/>
  <c r="D241" i="27"/>
  <c r="F241" i="27" s="1"/>
  <c r="C241" i="27"/>
  <c r="R242" i="27"/>
  <c r="S242" i="27" s="1"/>
  <c r="T242" i="27" l="1"/>
  <c r="U242" i="27" s="1"/>
  <c r="Q243" i="27"/>
  <c r="C242" i="27" l="1"/>
  <c r="E242" i="27"/>
  <c r="D242" i="27"/>
  <c r="R243" i="27"/>
  <c r="S243" i="27"/>
  <c r="F242" i="27" l="1"/>
  <c r="T243" i="27"/>
  <c r="U243" i="27" s="1"/>
  <c r="Q244" i="27"/>
  <c r="E243" i="27" l="1"/>
  <c r="C243" i="27"/>
  <c r="D243" i="27"/>
  <c r="F243" i="27" s="1"/>
  <c r="R244" i="27"/>
  <c r="S244" i="27"/>
  <c r="T244" i="27" l="1"/>
  <c r="U244" i="27" s="1"/>
  <c r="Q245" i="27"/>
  <c r="R245" i="27" l="1"/>
  <c r="S245" i="27" s="1"/>
  <c r="C244" i="27"/>
  <c r="D244" i="27"/>
  <c r="F244" i="27" s="1"/>
  <c r="E244" i="27"/>
  <c r="Q246" i="27" l="1"/>
  <c r="T245" i="27"/>
  <c r="U245" i="27" s="1"/>
  <c r="E245" i="27" l="1"/>
  <c r="D245" i="27"/>
  <c r="C245" i="27"/>
  <c r="S246" i="27"/>
  <c r="R246" i="27"/>
  <c r="F245" i="27" l="1"/>
  <c r="T246" i="27"/>
  <c r="U246" i="27" s="1"/>
  <c r="Q247" i="27"/>
  <c r="R247" i="27" l="1"/>
  <c r="S247" i="27" s="1"/>
  <c r="C246" i="27"/>
  <c r="E246" i="27"/>
  <c r="D246" i="27"/>
  <c r="F246" i="27" s="1"/>
  <c r="T247" i="27" l="1"/>
  <c r="U247" i="27" s="1"/>
  <c r="Q248" i="27"/>
  <c r="R248" i="27" l="1"/>
  <c r="S248" i="27" s="1"/>
  <c r="E247" i="27"/>
  <c r="C247" i="27"/>
  <c r="D247" i="27"/>
  <c r="F247" i="27" s="1"/>
  <c r="T248" i="27" l="1"/>
  <c r="U248" i="27" s="1"/>
  <c r="Q249" i="27"/>
  <c r="R249" i="27" l="1"/>
  <c r="S249" i="27" s="1"/>
  <c r="C248" i="27"/>
  <c r="D248" i="27"/>
  <c r="F248" i="27" s="1"/>
  <c r="E248" i="27"/>
  <c r="Q250" i="27" l="1"/>
  <c r="T249" i="27"/>
  <c r="U249" i="27" s="1"/>
  <c r="R250" i="27" l="1"/>
  <c r="S250" i="27" s="1"/>
  <c r="E249" i="27"/>
  <c r="D249" i="27"/>
  <c r="F249" i="27" s="1"/>
  <c r="C249" i="27"/>
  <c r="T250" i="27" l="1"/>
  <c r="U250" i="27" s="1"/>
  <c r="Q251" i="27"/>
  <c r="C250" i="27" l="1"/>
  <c r="E250" i="27"/>
  <c r="D250" i="27"/>
  <c r="R251" i="27"/>
  <c r="S251" i="27"/>
  <c r="F250" i="27" l="1"/>
  <c r="T251" i="27"/>
  <c r="U251" i="27" s="1"/>
  <c r="Q252" i="27"/>
  <c r="E251" i="27" l="1"/>
  <c r="C251" i="27"/>
  <c r="D251" i="27"/>
  <c r="F251" i="27" s="1"/>
  <c r="R252" i="27"/>
  <c r="S252" i="27"/>
  <c r="T252" i="27" l="1"/>
  <c r="U252" i="27" s="1"/>
  <c r="Q253" i="27"/>
  <c r="R253" i="27" l="1"/>
  <c r="S253" i="27"/>
  <c r="C252" i="27"/>
  <c r="D252" i="27"/>
  <c r="E252" i="27"/>
  <c r="F252" i="27" l="1"/>
  <c r="Q254" i="27"/>
  <c r="T253" i="27"/>
  <c r="U253" i="27" s="1"/>
  <c r="R254" i="27" l="1"/>
  <c r="S254" i="27" s="1"/>
  <c r="E253" i="27"/>
  <c r="D253" i="27"/>
  <c r="C253" i="27"/>
  <c r="T254" i="27" l="1"/>
  <c r="U254" i="27" s="1"/>
  <c r="Q255" i="27"/>
  <c r="F253" i="27"/>
  <c r="R255" i="27" l="1"/>
  <c r="S255" i="27"/>
  <c r="C254" i="27"/>
  <c r="E254" i="27"/>
  <c r="D254" i="27"/>
  <c r="F254" i="27" s="1"/>
  <c r="T255" i="27" l="1"/>
  <c r="U255" i="27" s="1"/>
  <c r="Q256" i="27"/>
  <c r="R256" i="27" l="1"/>
  <c r="S256" i="27" s="1"/>
  <c r="E255" i="27"/>
  <c r="C255" i="27"/>
  <c r="D255" i="27"/>
  <c r="F255" i="27" s="1"/>
  <c r="T256" i="27" l="1"/>
  <c r="U256" i="27" s="1"/>
  <c r="Q257" i="27"/>
  <c r="R257" i="27" l="1"/>
  <c r="S257" i="27" s="1"/>
  <c r="C256" i="27"/>
  <c r="D256" i="27"/>
  <c r="F256" i="27" s="1"/>
  <c r="E256" i="27"/>
  <c r="Q258" i="27" l="1"/>
  <c r="T257" i="27"/>
  <c r="U257" i="27" s="1"/>
  <c r="E257" i="27" l="1"/>
  <c r="D257" i="27"/>
  <c r="F257" i="27" s="1"/>
  <c r="C257" i="27"/>
  <c r="S258" i="27"/>
  <c r="R258" i="27"/>
  <c r="T258" i="27" l="1"/>
  <c r="U258" i="27" s="1"/>
  <c r="Q259" i="27"/>
  <c r="C258" i="27" l="1"/>
  <c r="E258" i="27"/>
  <c r="D258" i="27"/>
  <c r="F258" i="27" s="1"/>
  <c r="R259" i="27"/>
  <c r="S259" i="27" s="1"/>
  <c r="T259" i="27" l="1"/>
  <c r="U259" i="27" s="1"/>
  <c r="Q260" i="27"/>
  <c r="R260" i="27" l="1"/>
  <c r="S260" i="27" s="1"/>
  <c r="E259" i="27"/>
  <c r="C259" i="27"/>
  <c r="D259" i="27"/>
  <c r="F259" i="27" s="1"/>
  <c r="T260" i="27" l="1"/>
  <c r="U260" i="27" s="1"/>
  <c r="Q261" i="27"/>
  <c r="C260" i="27" l="1"/>
  <c r="D260" i="27"/>
  <c r="E260" i="27"/>
  <c r="R261" i="27"/>
  <c r="S261" i="27" s="1"/>
  <c r="Q262" i="27" l="1"/>
  <c r="T261" i="27"/>
  <c r="U261" i="27" s="1"/>
  <c r="F260" i="27"/>
  <c r="E261" i="27" l="1"/>
  <c r="D261" i="27"/>
  <c r="C261" i="27"/>
  <c r="S262" i="27"/>
  <c r="R262" i="27"/>
  <c r="F261" i="27" l="1"/>
  <c r="T262" i="27"/>
  <c r="U262" i="27" s="1"/>
  <c r="Q263" i="27"/>
  <c r="R263" i="27" l="1"/>
  <c r="S263" i="27" s="1"/>
  <c r="C262" i="27"/>
  <c r="E262" i="27"/>
  <c r="D262" i="27"/>
  <c r="F262" i="27" s="1"/>
  <c r="T263" i="27" l="1"/>
  <c r="U263" i="27" s="1"/>
  <c r="Q264" i="27"/>
  <c r="R264" i="27" l="1"/>
  <c r="S264" i="27" s="1"/>
  <c r="E263" i="27"/>
  <c r="C263" i="27"/>
  <c r="D263" i="27"/>
  <c r="F263" i="27" s="1"/>
  <c r="T264" i="27" l="1"/>
  <c r="U264" i="27" s="1"/>
  <c r="Q265" i="27"/>
  <c r="C264" i="27" l="1"/>
  <c r="D264" i="27"/>
  <c r="E264" i="27"/>
  <c r="R265" i="27"/>
  <c r="S265" i="27"/>
  <c r="Q266" i="27" l="1"/>
  <c r="T265" i="27"/>
  <c r="U265" i="27" s="1"/>
  <c r="F264" i="27"/>
  <c r="E265" i="27" l="1"/>
  <c r="D265" i="27"/>
  <c r="C265" i="27"/>
  <c r="S266" i="27"/>
  <c r="R266" i="27"/>
  <c r="F265" i="27" l="1"/>
  <c r="T266" i="27"/>
  <c r="U266" i="27" s="1"/>
  <c r="Q267" i="27"/>
  <c r="R267" i="27" l="1"/>
  <c r="S267" i="27"/>
  <c r="C266" i="27"/>
  <c r="E266" i="27"/>
  <c r="D266" i="27"/>
  <c r="F266" i="27" s="1"/>
  <c r="T267" i="27" l="1"/>
  <c r="U267" i="27" s="1"/>
  <c r="Q268" i="27"/>
  <c r="R268" i="27" l="1"/>
  <c r="S268" i="27" s="1"/>
  <c r="E267" i="27"/>
  <c r="C267" i="27"/>
  <c r="D267" i="27"/>
  <c r="T268" i="27" l="1"/>
  <c r="U268" i="27" s="1"/>
  <c r="Q269" i="27"/>
  <c r="F267" i="27"/>
  <c r="R269" i="27" l="1"/>
  <c r="S269" i="27" s="1"/>
  <c r="C268" i="27"/>
  <c r="D268" i="27"/>
  <c r="F268" i="27" s="1"/>
  <c r="E268" i="27"/>
  <c r="Q270" i="27" l="1"/>
  <c r="T269" i="27"/>
  <c r="U269" i="27" s="1"/>
  <c r="E269" i="27" l="1"/>
  <c r="D269" i="27"/>
  <c r="C269" i="27"/>
  <c r="S270" i="27"/>
  <c r="R270" i="27"/>
  <c r="T270" i="27" l="1"/>
  <c r="U270" i="27" s="1"/>
  <c r="Q271" i="27"/>
  <c r="F269" i="27"/>
  <c r="R271" i="27" l="1"/>
  <c r="S271" i="27" s="1"/>
  <c r="C270" i="27"/>
  <c r="E270" i="27"/>
  <c r="D270" i="27"/>
  <c r="F270" i="27" s="1"/>
  <c r="T271" i="27" l="1"/>
  <c r="U271" i="27" s="1"/>
  <c r="Q272" i="27"/>
  <c r="R272" i="27" l="1"/>
  <c r="S272" i="27" s="1"/>
  <c r="E271" i="27"/>
  <c r="C271" i="27"/>
  <c r="D271" i="27"/>
  <c r="F271" i="27" s="1"/>
  <c r="T272" i="27" l="1"/>
  <c r="U272" i="27" s="1"/>
  <c r="Q273" i="27"/>
  <c r="C272" i="27" l="1"/>
  <c r="D272" i="27"/>
  <c r="E272" i="27"/>
  <c r="R273" i="27"/>
  <c r="S273" i="27"/>
  <c r="Q274" i="27" l="1"/>
  <c r="T273" i="27"/>
  <c r="U273" i="27" s="1"/>
  <c r="F272" i="27"/>
  <c r="E273" i="27" l="1"/>
  <c r="D273" i="27"/>
  <c r="F273" i="27" s="1"/>
  <c r="C273" i="27"/>
  <c r="R274" i="27"/>
  <c r="S274" i="27" s="1"/>
  <c r="T274" i="27" l="1"/>
  <c r="U274" i="27" s="1"/>
  <c r="Q275" i="27"/>
  <c r="R275" i="27" l="1"/>
  <c r="S275" i="27" s="1"/>
  <c r="C274" i="27"/>
  <c r="E274" i="27"/>
  <c r="D274" i="27"/>
  <c r="T275" i="27" l="1"/>
  <c r="U275" i="27" s="1"/>
  <c r="Q276" i="27"/>
  <c r="F274" i="27"/>
  <c r="R276" i="27" l="1"/>
  <c r="S276" i="27"/>
  <c r="E275" i="27"/>
  <c r="C275" i="27"/>
  <c r="D275" i="27"/>
  <c r="F275" i="27" s="1"/>
  <c r="T276" i="27" l="1"/>
  <c r="U276" i="27" s="1"/>
  <c r="Q277" i="27"/>
  <c r="R277" i="27" l="1"/>
  <c r="S277" i="27" s="1"/>
  <c r="C276" i="27"/>
  <c r="D276" i="27"/>
  <c r="F276" i="27" s="1"/>
  <c r="E276" i="27"/>
  <c r="Q278" i="27" l="1"/>
  <c r="T277" i="27"/>
  <c r="U277" i="27" s="1"/>
  <c r="E277" i="27" l="1"/>
  <c r="D277" i="27"/>
  <c r="F277" i="27" s="1"/>
  <c r="C277" i="27"/>
  <c r="R278" i="27"/>
  <c r="S278" i="27" s="1"/>
  <c r="T278" i="27" l="1"/>
  <c r="U278" i="27" s="1"/>
  <c r="Q279" i="27"/>
  <c r="R279" i="27" l="1"/>
  <c r="S279" i="27" s="1"/>
  <c r="C278" i="27"/>
  <c r="E278" i="27"/>
  <c r="D278" i="27"/>
  <c r="T279" i="27" l="1"/>
  <c r="U279" i="27" s="1"/>
  <c r="Q280" i="27"/>
  <c r="F278" i="27"/>
  <c r="R280" i="27" l="1"/>
  <c r="S280" i="27"/>
  <c r="E279" i="27"/>
  <c r="C279" i="27"/>
  <c r="D279" i="27"/>
  <c r="F279" i="27" s="1"/>
  <c r="T280" i="27" l="1"/>
  <c r="U280" i="27" s="1"/>
  <c r="Q281" i="27"/>
  <c r="C280" i="27" l="1"/>
  <c r="D280" i="27"/>
  <c r="E280" i="27"/>
  <c r="R281" i="27"/>
  <c r="S281" i="27"/>
  <c r="Q282" i="27" l="1"/>
  <c r="T281" i="27"/>
  <c r="U281" i="27" s="1"/>
  <c r="F280" i="27"/>
  <c r="E281" i="27" l="1"/>
  <c r="D281" i="27"/>
  <c r="C281" i="27"/>
  <c r="S282" i="27"/>
  <c r="R282" i="27"/>
  <c r="T282" i="27" l="1"/>
  <c r="U282" i="27" s="1"/>
  <c r="Q283" i="27"/>
  <c r="F281" i="27"/>
  <c r="R283" i="27" l="1"/>
  <c r="S283" i="27"/>
  <c r="C282" i="27"/>
  <c r="E282" i="27"/>
  <c r="D282" i="27"/>
  <c r="T283" i="27" l="1"/>
  <c r="U283" i="27" s="1"/>
  <c r="Q284" i="27"/>
  <c r="F282" i="27"/>
  <c r="R284" i="27" l="1"/>
  <c r="S284" i="27" s="1"/>
  <c r="E283" i="27"/>
  <c r="C283" i="27"/>
  <c r="D283" i="27"/>
  <c r="F283" i="27" s="1"/>
  <c r="T284" i="27" l="1"/>
  <c r="U284" i="27" s="1"/>
  <c r="Q285" i="27"/>
  <c r="R285" i="27" l="1"/>
  <c r="S285" i="27" s="1"/>
  <c r="C284" i="27"/>
  <c r="D284" i="27"/>
  <c r="F284" i="27" s="1"/>
  <c r="E284" i="27"/>
  <c r="Q286" i="27" l="1"/>
  <c r="T285" i="27"/>
  <c r="U285" i="27" s="1"/>
  <c r="E285" i="27" l="1"/>
  <c r="D285" i="27"/>
  <c r="F285" i="27" s="1"/>
  <c r="C285" i="27"/>
  <c r="S286" i="27"/>
  <c r="R286" i="27"/>
  <c r="T286" i="27" l="1"/>
  <c r="U286" i="27" s="1"/>
  <c r="Q287" i="27"/>
  <c r="R287" i="27" l="1"/>
  <c r="S287" i="27" s="1"/>
  <c r="C286" i="27"/>
  <c r="E286" i="27"/>
  <c r="D286" i="27"/>
  <c r="T287" i="27" l="1"/>
  <c r="U287" i="27" s="1"/>
  <c r="Q288" i="27"/>
  <c r="F286" i="27"/>
  <c r="R288" i="27" l="1"/>
  <c r="S288" i="27"/>
  <c r="E287" i="27"/>
  <c r="C287" i="27"/>
  <c r="D287" i="27"/>
  <c r="F287" i="27" s="1"/>
  <c r="T288" i="27" l="1"/>
  <c r="U288" i="27" s="1"/>
  <c r="Q289" i="27"/>
  <c r="R289" i="27" l="1"/>
  <c r="S289" i="27" s="1"/>
  <c r="C288" i="27"/>
  <c r="D288" i="27"/>
  <c r="F288" i="27" s="1"/>
  <c r="E288" i="27"/>
  <c r="Q290" i="27" l="1"/>
  <c r="T289" i="27"/>
  <c r="U289" i="27" s="1"/>
  <c r="S290" i="27" l="1"/>
  <c r="R290" i="27"/>
  <c r="E289" i="27"/>
  <c r="D289" i="27"/>
  <c r="F289" i="27" s="1"/>
  <c r="C289" i="27"/>
  <c r="T290" i="27" l="1"/>
  <c r="U290" i="27" s="1"/>
  <c r="Q291" i="27"/>
  <c r="R291" i="27" l="1"/>
  <c r="S291" i="27" s="1"/>
  <c r="C290" i="27"/>
  <c r="E290" i="27"/>
  <c r="D290" i="27"/>
  <c r="T291" i="27" l="1"/>
  <c r="U291" i="27" s="1"/>
  <c r="Q292" i="27"/>
  <c r="F290" i="27"/>
  <c r="R292" i="27" l="1"/>
  <c r="S292" i="27"/>
  <c r="E291" i="27"/>
  <c r="C291" i="27"/>
  <c r="D291" i="27"/>
  <c r="F291" i="27" s="1"/>
  <c r="T292" i="27" l="1"/>
  <c r="U292" i="27" s="1"/>
  <c r="Q293" i="27"/>
  <c r="R293" i="27" l="1"/>
  <c r="S293" i="27" s="1"/>
  <c r="C292" i="27"/>
  <c r="D292" i="27"/>
  <c r="F292" i="27" s="1"/>
  <c r="E292" i="27"/>
  <c r="Q294" i="27" l="1"/>
  <c r="T293" i="27"/>
  <c r="U293" i="27" s="1"/>
  <c r="E293" i="27" l="1"/>
  <c r="D293" i="27"/>
  <c r="C293" i="27"/>
  <c r="S294" i="27"/>
  <c r="R294" i="27"/>
  <c r="T294" i="27" l="1"/>
  <c r="U294" i="27" s="1"/>
  <c r="Q295" i="27"/>
  <c r="F293" i="27"/>
  <c r="R295" i="27" l="1"/>
  <c r="S295" i="27"/>
  <c r="C294" i="27"/>
  <c r="E294" i="27"/>
  <c r="D294" i="27"/>
  <c r="F294" i="27" s="1"/>
  <c r="T295" i="27" l="1"/>
  <c r="U295" i="27" s="1"/>
  <c r="Q296" i="27"/>
  <c r="R296" i="27" l="1"/>
  <c r="S296" i="27"/>
  <c r="E295" i="27"/>
  <c r="C295" i="27"/>
  <c r="D295" i="27"/>
  <c r="T296" i="27" l="1"/>
  <c r="U296" i="27" s="1"/>
  <c r="Q297" i="27"/>
  <c r="F295" i="27"/>
  <c r="R297" i="27" l="1"/>
  <c r="S297" i="27"/>
  <c r="C296" i="27"/>
  <c r="D296" i="27"/>
  <c r="F296" i="27" s="1"/>
  <c r="E296" i="27"/>
  <c r="Q298" i="27" l="1"/>
  <c r="T297" i="27"/>
  <c r="U297" i="27" s="1"/>
  <c r="E297" i="27" l="1"/>
  <c r="D297" i="27"/>
  <c r="C297" i="27"/>
  <c r="S298" i="27"/>
  <c r="R298" i="27"/>
  <c r="T298" i="27" l="1"/>
  <c r="U298" i="27" s="1"/>
  <c r="Q299" i="27"/>
  <c r="F297" i="27"/>
  <c r="R299" i="27" l="1"/>
  <c r="S299" i="27"/>
  <c r="C298" i="27"/>
  <c r="E298" i="27"/>
  <c r="D298" i="27"/>
  <c r="F298" i="27" s="1"/>
  <c r="T299" i="27" l="1"/>
  <c r="U299" i="27" s="1"/>
  <c r="Q300" i="27"/>
  <c r="R300" i="27" l="1"/>
  <c r="S300" i="27" s="1"/>
  <c r="E299" i="27"/>
  <c r="C299" i="27"/>
  <c r="D299" i="27"/>
  <c r="T300" i="27" l="1"/>
  <c r="U300" i="27" s="1"/>
  <c r="Q301" i="27"/>
  <c r="F299" i="27"/>
  <c r="R301" i="27" l="1"/>
  <c r="S301" i="27" s="1"/>
  <c r="C300" i="27"/>
  <c r="D300" i="27"/>
  <c r="F300" i="27" s="1"/>
  <c r="E300" i="27"/>
  <c r="Q302" i="27" l="1"/>
  <c r="T301" i="27"/>
  <c r="U301" i="27" s="1"/>
  <c r="E301" i="27" l="1"/>
  <c r="D301" i="27"/>
  <c r="C301" i="27"/>
  <c r="S302" i="27"/>
  <c r="R302" i="27"/>
  <c r="F301" i="27" l="1"/>
  <c r="T302" i="27"/>
  <c r="U302" i="27" s="1"/>
  <c r="Q303" i="27"/>
  <c r="R303" i="27" l="1"/>
  <c r="S303" i="27" s="1"/>
  <c r="C302" i="27"/>
  <c r="E302" i="27"/>
  <c r="D302" i="27"/>
  <c r="T303" i="27" l="1"/>
  <c r="U303" i="27" s="1"/>
  <c r="Q304" i="27"/>
  <c r="F302" i="27"/>
  <c r="R304" i="27" l="1"/>
  <c r="S304" i="27"/>
  <c r="E303" i="27"/>
  <c r="C303" i="27"/>
  <c r="D303" i="27"/>
  <c r="F303" i="27" s="1"/>
  <c r="T304" i="27" l="1"/>
  <c r="U304" i="27" s="1"/>
  <c r="Q305" i="27"/>
  <c r="R305" i="27" l="1"/>
  <c r="S305" i="27" s="1"/>
  <c r="C304" i="27"/>
  <c r="D304" i="27"/>
  <c r="F304" i="27" s="1"/>
  <c r="E304" i="27"/>
  <c r="Q306" i="27" l="1"/>
  <c r="T305" i="27"/>
  <c r="U305" i="27" s="1"/>
  <c r="R306" i="27" l="1"/>
  <c r="S306" i="27" s="1"/>
  <c r="E305" i="27"/>
  <c r="D305" i="27"/>
  <c r="F305" i="27" s="1"/>
  <c r="C305" i="27"/>
  <c r="T306" i="27" l="1"/>
  <c r="U306" i="27" s="1"/>
  <c r="Q307" i="27"/>
  <c r="C306" i="27" l="1"/>
  <c r="E306" i="27"/>
  <c r="D306" i="27"/>
  <c r="F306" i="27" s="1"/>
  <c r="R307" i="27"/>
  <c r="S307" i="27"/>
  <c r="T307" i="27" l="1"/>
  <c r="U307" i="27" s="1"/>
  <c r="Q308" i="27"/>
  <c r="R308" i="27" l="1"/>
  <c r="S308" i="27"/>
  <c r="E307" i="27"/>
  <c r="C307" i="27"/>
  <c r="D307" i="27"/>
  <c r="F307" i="27" s="1"/>
  <c r="T308" i="27" l="1"/>
  <c r="U308" i="27" s="1"/>
  <c r="Q309" i="27"/>
  <c r="R309" i="27" l="1"/>
  <c r="S309" i="27"/>
  <c r="C308" i="27"/>
  <c r="D308" i="27"/>
  <c r="E308" i="27"/>
  <c r="Q310" i="27" l="1"/>
  <c r="T309" i="27"/>
  <c r="U309" i="27" s="1"/>
  <c r="F308" i="27"/>
  <c r="E309" i="27" l="1"/>
  <c r="D309" i="27"/>
  <c r="C309" i="27"/>
  <c r="R310" i="27"/>
  <c r="S310" i="27" s="1"/>
  <c r="T310" i="27" l="1"/>
  <c r="U310" i="27" s="1"/>
  <c r="Q311" i="27"/>
  <c r="F309" i="27"/>
  <c r="C310" i="27" l="1"/>
  <c r="E310" i="27"/>
  <c r="D310" i="27"/>
  <c r="F310" i="27" s="1"/>
  <c r="R311" i="27"/>
  <c r="S311" i="27"/>
  <c r="T311" i="27" l="1"/>
  <c r="U311" i="27" s="1"/>
  <c r="Q312" i="27"/>
  <c r="R312" i="27" l="1"/>
  <c r="S312" i="27"/>
  <c r="E311" i="27"/>
  <c r="C311" i="27"/>
  <c r="D311" i="27"/>
  <c r="T312" i="27" l="1"/>
  <c r="U312" i="27" s="1"/>
  <c r="Q313" i="27"/>
  <c r="F311" i="27"/>
  <c r="R313" i="27" l="1"/>
  <c r="S313" i="27"/>
  <c r="C312" i="27"/>
  <c r="D312" i="27"/>
  <c r="E312" i="27"/>
  <c r="Q314" i="27" l="1"/>
  <c r="T313" i="27"/>
  <c r="U313" i="27" s="1"/>
  <c r="F312" i="27"/>
  <c r="E313" i="27" l="1"/>
  <c r="D313" i="27"/>
  <c r="F313" i="27" s="1"/>
  <c r="C313" i="27"/>
  <c r="R314" i="27"/>
  <c r="S314" i="27" s="1"/>
  <c r="T314" i="27" l="1"/>
  <c r="U314" i="27" s="1"/>
  <c r="Q315" i="27"/>
  <c r="R315" i="27" l="1"/>
  <c r="S315" i="27"/>
  <c r="C314" i="27"/>
  <c r="E314" i="27"/>
  <c r="D314" i="27"/>
  <c r="F314" i="27" s="1"/>
  <c r="T315" i="27" l="1"/>
  <c r="U315" i="27" s="1"/>
  <c r="Q316" i="27"/>
  <c r="R316" i="27" l="1"/>
  <c r="S316" i="27"/>
  <c r="E315" i="27"/>
  <c r="C315" i="27"/>
  <c r="D315" i="27"/>
  <c r="F315" i="27" s="1"/>
  <c r="T316" i="27" l="1"/>
  <c r="U316" i="27" s="1"/>
  <c r="Q317" i="27"/>
  <c r="R317" i="27" l="1"/>
  <c r="S317" i="27"/>
  <c r="C316" i="27"/>
  <c r="D316" i="27"/>
  <c r="E316" i="27"/>
  <c r="Q318" i="27" l="1"/>
  <c r="T317" i="27"/>
  <c r="U317" i="27" s="1"/>
  <c r="F316" i="27"/>
  <c r="E317" i="27" l="1"/>
  <c r="D317" i="27"/>
  <c r="F317" i="27" s="1"/>
  <c r="C317" i="27"/>
  <c r="S318" i="27"/>
  <c r="R318" i="27"/>
  <c r="T318" i="27" l="1"/>
  <c r="U318" i="27" s="1"/>
  <c r="Q319" i="27"/>
  <c r="R319" i="27" l="1"/>
  <c r="S319" i="27"/>
  <c r="C318" i="27"/>
  <c r="E318" i="27"/>
  <c r="D318" i="27"/>
  <c r="F318" i="27" s="1"/>
  <c r="T319" i="27" l="1"/>
  <c r="U319" i="27" s="1"/>
  <c r="Q320" i="27"/>
  <c r="R320" i="27" l="1"/>
  <c r="S320" i="27"/>
  <c r="E319" i="27"/>
  <c r="C319" i="27"/>
  <c r="D319" i="27"/>
  <c r="T320" i="27" l="1"/>
  <c r="U320" i="27" s="1"/>
  <c r="Q321" i="27"/>
  <c r="F319" i="27"/>
  <c r="R321" i="27" l="1"/>
  <c r="S321" i="27"/>
  <c r="C320" i="27"/>
  <c r="D320" i="27"/>
  <c r="F320" i="27" s="1"/>
  <c r="E320" i="27"/>
  <c r="Q322" i="27" l="1"/>
  <c r="T321" i="27"/>
  <c r="U321" i="27" s="1"/>
  <c r="E321" i="27" l="1"/>
  <c r="D321" i="27"/>
  <c r="C321" i="27"/>
  <c r="S322" i="27"/>
  <c r="R322" i="27"/>
  <c r="T322" i="27" l="1"/>
  <c r="U322" i="27" s="1"/>
  <c r="Q323" i="27"/>
  <c r="F321" i="27"/>
  <c r="R323" i="27" l="1"/>
  <c r="S323" i="27" s="1"/>
  <c r="C322" i="27"/>
  <c r="E322" i="27"/>
  <c r="D322" i="27"/>
  <c r="T323" i="27" l="1"/>
  <c r="U323" i="27" s="1"/>
  <c r="Q324" i="27"/>
  <c r="F322" i="27"/>
  <c r="R324" i="27" l="1"/>
  <c r="S324" i="27"/>
  <c r="E323" i="27"/>
  <c r="C323" i="27"/>
  <c r="D323" i="27"/>
  <c r="T324" i="27" l="1"/>
  <c r="U324" i="27" s="1"/>
  <c r="Q325" i="27"/>
  <c r="F323" i="27"/>
  <c r="C324" i="27" l="1"/>
  <c r="D324" i="27"/>
  <c r="E324" i="27"/>
  <c r="R325" i="27"/>
  <c r="S325" i="27" s="1"/>
  <c r="Q326" i="27" l="1"/>
  <c r="T325" i="27"/>
  <c r="U325" i="27" s="1"/>
  <c r="F324" i="27"/>
  <c r="E325" i="27" l="1"/>
  <c r="D325" i="27"/>
  <c r="F325" i="27" s="1"/>
  <c r="C325" i="27"/>
  <c r="R326" i="27"/>
  <c r="S326" i="27" s="1"/>
  <c r="T326" i="27" l="1"/>
  <c r="U326" i="27" s="1"/>
  <c r="Q327" i="27"/>
  <c r="R327" i="27" l="1"/>
  <c r="S327" i="27"/>
  <c r="C326" i="27"/>
  <c r="E326" i="27"/>
  <c r="D326" i="27"/>
  <c r="F326" i="27" s="1"/>
  <c r="T327" i="27" l="1"/>
  <c r="U327" i="27" s="1"/>
  <c r="Q328" i="27"/>
  <c r="R328" i="27" l="1"/>
  <c r="S328" i="27"/>
  <c r="E327" i="27"/>
  <c r="C327" i="27"/>
  <c r="D327" i="27"/>
  <c r="T328" i="27" l="1"/>
  <c r="U328" i="27" s="1"/>
  <c r="Q329" i="27"/>
  <c r="F327" i="27"/>
  <c r="R329" i="27" l="1"/>
  <c r="S329" i="27" s="1"/>
  <c r="C328" i="27"/>
  <c r="D328" i="27"/>
  <c r="E328" i="27"/>
  <c r="Q330" i="27" l="1"/>
  <c r="T329" i="27"/>
  <c r="U329" i="27" s="1"/>
  <c r="F328" i="27"/>
  <c r="E329" i="27" l="1"/>
  <c r="D329" i="27"/>
  <c r="F329" i="27" s="1"/>
  <c r="C329" i="27"/>
  <c r="S330" i="27"/>
  <c r="R330" i="27"/>
  <c r="T330" i="27" l="1"/>
  <c r="U330" i="27" s="1"/>
  <c r="Q331" i="27"/>
  <c r="R331" i="27" l="1"/>
  <c r="S331" i="27"/>
  <c r="C330" i="27"/>
  <c r="E330" i="27"/>
  <c r="D330" i="27"/>
  <c r="F330" i="27" s="1"/>
  <c r="T331" i="27" l="1"/>
  <c r="U331" i="27" s="1"/>
  <c r="Q332" i="27"/>
  <c r="R332" i="27" l="1"/>
  <c r="S332" i="27" s="1"/>
  <c r="E331" i="27"/>
  <c r="C331" i="27"/>
  <c r="D331" i="27"/>
  <c r="F331" i="27" s="1"/>
  <c r="T332" i="27" l="1"/>
  <c r="U332" i="27" s="1"/>
  <c r="Q333" i="27"/>
  <c r="R333" i="27" l="1"/>
  <c r="S333" i="27"/>
  <c r="C332" i="27"/>
  <c r="D332" i="27"/>
  <c r="E332" i="27"/>
  <c r="Q334" i="27" l="1"/>
  <c r="T333" i="27"/>
  <c r="U333" i="27" s="1"/>
  <c r="F332" i="27"/>
  <c r="E333" i="27" l="1"/>
  <c r="D333" i="27"/>
  <c r="F333" i="27" s="1"/>
  <c r="C333" i="27"/>
  <c r="S334" i="27"/>
  <c r="R334" i="27"/>
  <c r="T334" i="27" l="1"/>
  <c r="U334" i="27" s="1"/>
  <c r="Q335" i="27"/>
  <c r="R335" i="27" l="1"/>
  <c r="S335" i="27"/>
  <c r="C334" i="27"/>
  <c r="E334" i="27"/>
  <c r="D334" i="27"/>
  <c r="F334" i="27" s="1"/>
  <c r="T335" i="27" l="1"/>
  <c r="U335" i="27" s="1"/>
  <c r="Q336" i="27"/>
  <c r="R336" i="27" l="1"/>
  <c r="S336" i="27"/>
  <c r="E335" i="27"/>
  <c r="C335" i="27"/>
  <c r="D335" i="27"/>
  <c r="T336" i="27" l="1"/>
  <c r="U336" i="27" s="1"/>
  <c r="Q337" i="27"/>
  <c r="F335" i="27"/>
  <c r="R337" i="27" l="1"/>
  <c r="S337" i="27" s="1"/>
  <c r="C336" i="27"/>
  <c r="D336" i="27"/>
  <c r="E336" i="27"/>
  <c r="Q338" i="27" l="1"/>
  <c r="T337" i="27"/>
  <c r="U337" i="27" s="1"/>
  <c r="F336" i="27"/>
  <c r="S338" i="27" l="1"/>
  <c r="R338" i="27"/>
  <c r="E337" i="27"/>
  <c r="D337" i="27"/>
  <c r="F337" i="27" s="1"/>
  <c r="C337" i="27"/>
  <c r="T338" i="27" l="1"/>
  <c r="U338" i="27" s="1"/>
  <c r="Q339" i="27"/>
  <c r="R339" i="27" l="1"/>
  <c r="S339" i="27" s="1"/>
  <c r="C338" i="27"/>
  <c r="E338" i="27"/>
  <c r="D338" i="27"/>
  <c r="T339" i="27" l="1"/>
  <c r="U339" i="27" s="1"/>
  <c r="Q340" i="27"/>
  <c r="F338" i="27"/>
  <c r="R340" i="27" l="1"/>
  <c r="S340" i="27"/>
  <c r="E339" i="27"/>
  <c r="C339" i="27"/>
  <c r="D339" i="27"/>
  <c r="F339" i="27" s="1"/>
  <c r="T340" i="27" l="1"/>
  <c r="U340" i="27" s="1"/>
  <c r="Q341" i="27"/>
  <c r="R341" i="27" l="1"/>
  <c r="S341" i="27" s="1"/>
  <c r="C340" i="27"/>
  <c r="D340" i="27"/>
  <c r="F340" i="27" s="1"/>
  <c r="E340" i="27"/>
  <c r="Q342" i="27" l="1"/>
  <c r="T341" i="27"/>
  <c r="U341" i="27" s="1"/>
  <c r="S342" i="27" l="1"/>
  <c r="R342" i="27"/>
  <c r="E341" i="27"/>
  <c r="D341" i="27"/>
  <c r="F341" i="27" s="1"/>
  <c r="C341" i="27"/>
  <c r="T342" i="27" l="1"/>
  <c r="U342" i="27" s="1"/>
  <c r="Q343" i="27"/>
  <c r="R343" i="27" l="1"/>
  <c r="S343" i="27" s="1"/>
  <c r="C342" i="27"/>
  <c r="E342" i="27"/>
  <c r="D342" i="27"/>
  <c r="T343" i="27" l="1"/>
  <c r="U343" i="27" s="1"/>
  <c r="Q344" i="27"/>
  <c r="F342" i="27"/>
  <c r="R344" i="27" l="1"/>
  <c r="S344" i="27"/>
  <c r="E343" i="27"/>
  <c r="C343" i="27"/>
  <c r="D343" i="27"/>
  <c r="F343" i="27" s="1"/>
  <c r="T344" i="27" l="1"/>
  <c r="U344" i="27" s="1"/>
  <c r="Q345" i="27"/>
  <c r="C344" i="27" l="1"/>
  <c r="D344" i="27"/>
  <c r="E344" i="27"/>
  <c r="R345" i="27"/>
  <c r="S345" i="27"/>
  <c r="Q346" i="27" l="1"/>
  <c r="T345" i="27"/>
  <c r="U345" i="27" s="1"/>
  <c r="F344" i="27"/>
  <c r="E345" i="27" l="1"/>
  <c r="D345" i="27"/>
  <c r="C345" i="27"/>
  <c r="S346" i="27"/>
  <c r="R346" i="27"/>
  <c r="F345" i="27" l="1"/>
  <c r="T346" i="27"/>
  <c r="U346" i="27" s="1"/>
  <c r="Q347" i="27"/>
  <c r="R347" i="27" l="1"/>
  <c r="S347" i="27" s="1"/>
  <c r="C346" i="27"/>
  <c r="E346" i="27"/>
  <c r="D346" i="27"/>
  <c r="T347" i="27" l="1"/>
  <c r="U347" i="27" s="1"/>
  <c r="Q348" i="27"/>
  <c r="F346" i="27"/>
  <c r="R348" i="27" l="1"/>
  <c r="S348" i="27"/>
  <c r="E347" i="27"/>
  <c r="C347" i="27"/>
  <c r="D347" i="27"/>
  <c r="F347" i="27" s="1"/>
  <c r="T348" i="27" l="1"/>
  <c r="U348" i="27" s="1"/>
  <c r="Q349" i="27"/>
  <c r="R349" i="27" l="1"/>
  <c r="S349" i="27" s="1"/>
  <c r="C348" i="27"/>
  <c r="D348" i="27"/>
  <c r="F348" i="27" s="1"/>
  <c r="E348" i="27"/>
  <c r="Q350" i="27" l="1"/>
  <c r="T349" i="27"/>
  <c r="U349" i="27" s="1"/>
  <c r="E349" i="27" l="1"/>
  <c r="D349" i="27"/>
  <c r="C349" i="27"/>
  <c r="S350" i="27"/>
  <c r="R350" i="27"/>
  <c r="T350" i="27" l="1"/>
  <c r="U350" i="27" s="1"/>
  <c r="Q351" i="27"/>
  <c r="F349" i="27"/>
  <c r="R351" i="27" l="1"/>
  <c r="S351" i="27" s="1"/>
  <c r="C350" i="27"/>
  <c r="E350" i="27"/>
  <c r="D350" i="27"/>
  <c r="T351" i="27" l="1"/>
  <c r="U351" i="27" s="1"/>
  <c r="Q352" i="27"/>
  <c r="F350" i="27"/>
  <c r="R352" i="27" l="1"/>
  <c r="S352" i="27"/>
  <c r="E351" i="27"/>
  <c r="C351" i="27"/>
  <c r="D351" i="27"/>
  <c r="F351" i="27" s="1"/>
  <c r="T352" i="27" l="1"/>
  <c r="U352" i="27" s="1"/>
  <c r="Q353" i="27"/>
  <c r="R353" i="27" l="1"/>
  <c r="S353" i="27" s="1"/>
  <c r="C352" i="27"/>
  <c r="D352" i="27"/>
  <c r="F352" i="27" s="1"/>
  <c r="E352" i="27"/>
  <c r="Q354" i="27" l="1"/>
  <c r="T353" i="27"/>
  <c r="U353" i="27" s="1"/>
  <c r="R354" i="27" l="1"/>
  <c r="S354" i="27" s="1"/>
  <c r="E353" i="27"/>
  <c r="D353" i="27"/>
  <c r="F353" i="27" s="1"/>
  <c r="C353" i="27"/>
  <c r="T354" i="27" l="1"/>
  <c r="U354" i="27" s="1"/>
  <c r="Q355" i="27"/>
  <c r="C354" i="27" l="1"/>
  <c r="E354" i="27"/>
  <c r="D354" i="27"/>
  <c r="R355" i="27"/>
  <c r="S355" i="27"/>
  <c r="F354" i="27" l="1"/>
  <c r="T355" i="27"/>
  <c r="U355" i="27" s="1"/>
  <c r="Q356" i="27"/>
  <c r="E355" i="27" l="1"/>
  <c r="C355" i="27"/>
  <c r="D355" i="27"/>
  <c r="F355" i="27" s="1"/>
  <c r="R356" i="27"/>
  <c r="S356" i="27"/>
  <c r="T356" i="27" l="1"/>
  <c r="U356" i="27" s="1"/>
  <c r="Q357" i="27"/>
  <c r="R357" i="27" l="1"/>
  <c r="S357" i="27" s="1"/>
  <c r="C356" i="27"/>
  <c r="D356" i="27"/>
  <c r="F356" i="27" s="1"/>
  <c r="E356" i="27"/>
  <c r="Q358" i="27" l="1"/>
  <c r="T357" i="27"/>
  <c r="U357" i="27" s="1"/>
  <c r="R358" i="27" l="1"/>
  <c r="S358" i="27" s="1"/>
  <c r="E357" i="27"/>
  <c r="D357" i="27"/>
  <c r="F357" i="27" s="1"/>
  <c r="C357" i="27"/>
  <c r="T358" i="27" l="1"/>
  <c r="U358" i="27" s="1"/>
  <c r="Q359" i="27"/>
  <c r="C358" i="27" l="1"/>
  <c r="E358" i="27"/>
  <c r="D358" i="27"/>
  <c r="R359" i="27"/>
  <c r="S359" i="27"/>
  <c r="T359" i="27" l="1"/>
  <c r="U359" i="27" s="1"/>
  <c r="Q360" i="27"/>
  <c r="F358" i="27"/>
  <c r="R360" i="27" l="1"/>
  <c r="S360" i="27"/>
  <c r="E359" i="27"/>
  <c r="C359" i="27"/>
  <c r="D359" i="27"/>
  <c r="T360" i="27" l="1"/>
  <c r="U360" i="27" s="1"/>
  <c r="Q361" i="27"/>
  <c r="F359" i="27"/>
  <c r="R361" i="27" l="1"/>
  <c r="S361" i="27" s="1"/>
  <c r="C360" i="27"/>
  <c r="D360" i="27"/>
  <c r="F360" i="27" s="1"/>
  <c r="E360" i="27"/>
  <c r="Q362" i="27" l="1"/>
  <c r="T361" i="27"/>
  <c r="U361" i="27" s="1"/>
  <c r="E361" i="27" l="1"/>
  <c r="D361" i="27"/>
  <c r="C361" i="27"/>
  <c r="R362" i="27"/>
  <c r="S362" i="27" s="1"/>
  <c r="T362" i="27" l="1"/>
  <c r="U362" i="27" s="1"/>
  <c r="Q363" i="27"/>
  <c r="F361" i="27"/>
  <c r="R363" i="27" l="1"/>
  <c r="S363" i="27" s="1"/>
  <c r="C362" i="27"/>
  <c r="E362" i="27"/>
  <c r="D362" i="27"/>
  <c r="F362" i="27" s="1"/>
  <c r="T363" i="27" l="1"/>
  <c r="U363" i="27" s="1"/>
  <c r="Q364" i="27"/>
  <c r="R364" i="27" l="1"/>
  <c r="S364" i="27"/>
  <c r="E363" i="27"/>
  <c r="C363" i="27"/>
  <c r="D363" i="27"/>
  <c r="F363" i="27" s="1"/>
  <c r="T364" i="27" l="1"/>
  <c r="U364" i="27" s="1"/>
  <c r="Q365" i="27"/>
  <c r="R365" i="27" l="1"/>
  <c r="S365" i="27" s="1"/>
  <c r="C364" i="27"/>
  <c r="D364" i="27"/>
  <c r="F364" i="27" s="1"/>
  <c r="E364" i="27"/>
  <c r="Q366" i="27" l="1"/>
  <c r="T365" i="27"/>
  <c r="U365" i="27" s="1"/>
  <c r="E365" i="27" l="1"/>
  <c r="D365" i="27"/>
  <c r="C365" i="27"/>
  <c r="S366" i="27"/>
  <c r="R366" i="27"/>
  <c r="T366" i="27" l="1"/>
  <c r="U366" i="27" s="1"/>
  <c r="Q367" i="27"/>
  <c r="F365" i="27"/>
  <c r="R367" i="27" l="1"/>
  <c r="S367" i="27" s="1"/>
  <c r="C366" i="27"/>
  <c r="E366" i="27"/>
  <c r="D366" i="27"/>
  <c r="T367" i="27" l="1"/>
  <c r="U367" i="27" s="1"/>
  <c r="Q368" i="27"/>
  <c r="F366" i="27"/>
  <c r="R368" i="27" l="1"/>
  <c r="S368" i="27"/>
  <c r="E367" i="27"/>
  <c r="C367" i="27"/>
  <c r="D367" i="27"/>
  <c r="F367" i="27" s="1"/>
  <c r="T368" i="27" l="1"/>
  <c r="U368" i="27" s="1"/>
  <c r="Q369" i="27"/>
  <c r="R369" i="27" l="1"/>
  <c r="S369" i="27" s="1"/>
  <c r="C368" i="27"/>
  <c r="D368" i="27"/>
  <c r="F368" i="27" s="1"/>
  <c r="E368" i="27"/>
  <c r="Q370" i="27" l="1"/>
  <c r="T369" i="27"/>
  <c r="U369" i="27" s="1"/>
  <c r="R370" i="27" l="1"/>
  <c r="S370" i="27" s="1"/>
  <c r="E369" i="27"/>
  <c r="D369" i="27"/>
  <c r="F369" i="27" s="1"/>
  <c r="C369" i="27"/>
  <c r="T370" i="27" l="1"/>
  <c r="U370" i="27" s="1"/>
  <c r="Q371" i="27"/>
  <c r="C370" i="27" l="1"/>
  <c r="E370" i="27"/>
  <c r="D370" i="27"/>
  <c r="R371" i="27"/>
  <c r="S371" i="27"/>
  <c r="T371" i="27" l="1"/>
  <c r="U371" i="27" s="1"/>
  <c r="Q372" i="27"/>
  <c r="F370" i="27"/>
  <c r="R372" i="27" l="1"/>
  <c r="S372" i="27" s="1"/>
  <c r="E371" i="27"/>
  <c r="C371" i="27"/>
  <c r="D371" i="27"/>
  <c r="F371" i="27" s="1"/>
  <c r="T372" i="27" l="1"/>
  <c r="U372" i="27" s="1"/>
  <c r="Q373" i="27"/>
  <c r="R373" i="27" l="1"/>
  <c r="S373" i="27"/>
  <c r="C372" i="27"/>
  <c r="D372" i="27"/>
  <c r="E372" i="27"/>
  <c r="F372" i="27" l="1"/>
  <c r="Q374" i="27"/>
  <c r="T373" i="27"/>
  <c r="U373" i="27" s="1"/>
  <c r="R374" i="27" l="1"/>
  <c r="S374" i="27" s="1"/>
  <c r="E373" i="27"/>
  <c r="D373" i="27"/>
  <c r="C373" i="27"/>
  <c r="T374" i="27" l="1"/>
  <c r="U374" i="27" s="1"/>
  <c r="Q375" i="27"/>
  <c r="F373" i="27"/>
  <c r="C374" i="27" l="1"/>
  <c r="E374" i="27"/>
  <c r="D374" i="27"/>
  <c r="F374" i="27" s="1"/>
  <c r="R375" i="27"/>
  <c r="S375" i="27" s="1"/>
  <c r="T375" i="27" l="1"/>
  <c r="U375" i="27" s="1"/>
  <c r="Q376" i="27"/>
  <c r="E375" i="27" l="1"/>
  <c r="C375" i="27"/>
  <c r="D375" i="27"/>
  <c r="F375" i="27" s="1"/>
  <c r="R376" i="27"/>
  <c r="S376" i="27" s="1"/>
  <c r="T376" i="27" l="1"/>
  <c r="U376" i="27" s="1"/>
  <c r="Q377" i="27"/>
  <c r="R377" i="27" l="1"/>
  <c r="S377" i="27" s="1"/>
  <c r="C376" i="27"/>
  <c r="D376" i="27"/>
  <c r="F376" i="27" s="1"/>
  <c r="E376" i="27"/>
  <c r="Q378" i="27" l="1"/>
  <c r="T377" i="27"/>
  <c r="U377" i="27" s="1"/>
  <c r="E377" i="27" l="1"/>
  <c r="D377" i="27"/>
  <c r="C377" i="27"/>
  <c r="R378" i="27"/>
  <c r="S378" i="27" s="1"/>
  <c r="T378" i="27" l="1"/>
  <c r="U378" i="27" s="1"/>
  <c r="Q379" i="27"/>
  <c r="F377" i="27"/>
  <c r="R379" i="27" l="1"/>
  <c r="S379" i="27" s="1"/>
  <c r="C378" i="27"/>
  <c r="E378" i="27"/>
  <c r="D378" i="27"/>
  <c r="T379" i="27" l="1"/>
  <c r="U379" i="27" s="1"/>
  <c r="Q380" i="27"/>
  <c r="F378" i="27"/>
  <c r="R380" i="27" l="1"/>
  <c r="S380" i="27"/>
  <c r="E379" i="27"/>
  <c r="C379" i="27"/>
  <c r="D379" i="27"/>
  <c r="F379" i="27" s="1"/>
  <c r="T380" i="27" l="1"/>
  <c r="U380" i="27" s="1"/>
  <c r="Q381" i="27"/>
  <c r="R381" i="27" l="1"/>
  <c r="S381" i="27" s="1"/>
  <c r="C380" i="27"/>
  <c r="D380" i="27"/>
  <c r="F380" i="27" s="1"/>
  <c r="E380" i="27"/>
  <c r="Q382" i="27" l="1"/>
  <c r="T381" i="27"/>
  <c r="U381" i="27" s="1"/>
  <c r="R382" i="27" l="1"/>
  <c r="S382" i="27" s="1"/>
  <c r="E381" i="27"/>
  <c r="D381" i="27"/>
  <c r="F381" i="27" s="1"/>
  <c r="C381" i="27"/>
  <c r="T382" i="27" l="1"/>
  <c r="U382" i="27" s="1"/>
  <c r="Q383" i="27"/>
  <c r="C382" i="27" l="1"/>
  <c r="E382" i="27"/>
  <c r="D382" i="27"/>
  <c r="F382" i="27" s="1"/>
  <c r="R383" i="27"/>
  <c r="S383" i="27" s="1"/>
  <c r="T383" i="27" l="1"/>
  <c r="U383" i="27" s="1"/>
  <c r="Q384" i="27"/>
  <c r="R384" i="27" l="1"/>
  <c r="S384" i="27"/>
  <c r="E383" i="27"/>
  <c r="C383" i="27"/>
  <c r="D383" i="27"/>
  <c r="F383" i="27" s="1"/>
  <c r="T384" i="27" l="1"/>
  <c r="U384" i="27" s="1"/>
  <c r="Q385" i="27"/>
  <c r="R385" i="27" l="1"/>
  <c r="S385" i="27" s="1"/>
  <c r="C384" i="27"/>
  <c r="D384" i="27"/>
  <c r="F384" i="27" s="1"/>
  <c r="E384" i="27"/>
  <c r="Q386" i="27" l="1"/>
  <c r="T385" i="27"/>
  <c r="U385" i="27" s="1"/>
  <c r="R386" i="27" l="1"/>
  <c r="S386" i="27" s="1"/>
  <c r="E385" i="27"/>
  <c r="D385" i="27"/>
  <c r="F385" i="27" s="1"/>
  <c r="C385" i="27"/>
  <c r="T386" i="27" l="1"/>
  <c r="U386" i="27" s="1"/>
  <c r="Q387" i="27"/>
  <c r="C386" i="27" l="1"/>
  <c r="E386" i="27"/>
  <c r="D386" i="27"/>
  <c r="R387" i="27"/>
  <c r="S387" i="27"/>
  <c r="F386" i="27" l="1"/>
  <c r="T387" i="27"/>
  <c r="U387" i="27" s="1"/>
  <c r="Q388" i="27"/>
  <c r="E387" i="27" l="1"/>
  <c r="C387" i="27"/>
  <c r="D387" i="27"/>
  <c r="F387" i="27" s="1"/>
  <c r="R388" i="27"/>
  <c r="S388" i="27"/>
  <c r="T388" i="27" l="1"/>
  <c r="U388" i="27" s="1"/>
  <c r="Q389" i="27"/>
  <c r="R389" i="27" l="1"/>
  <c r="S389" i="27" s="1"/>
  <c r="C388" i="27"/>
  <c r="D388" i="27"/>
  <c r="F388" i="27" s="1"/>
  <c r="E388" i="27"/>
  <c r="Q390" i="27" l="1"/>
  <c r="T389" i="27"/>
  <c r="U389" i="27" s="1"/>
  <c r="E389" i="27" l="1"/>
  <c r="D389" i="27"/>
  <c r="F389" i="27" s="1"/>
  <c r="C389" i="27"/>
  <c r="R390" i="27"/>
  <c r="S390" i="27" s="1"/>
  <c r="T390" i="27" l="1"/>
  <c r="U390" i="27" s="1"/>
  <c r="Q391" i="27"/>
  <c r="R391" i="27" l="1"/>
  <c r="S391" i="27" s="1"/>
  <c r="C390" i="27"/>
  <c r="E390" i="27"/>
  <c r="D390" i="27"/>
  <c r="T391" i="27" l="1"/>
  <c r="U391" i="27" s="1"/>
  <c r="Q392" i="27"/>
  <c r="F390" i="27"/>
  <c r="R392" i="27" l="1"/>
  <c r="S392" i="27"/>
  <c r="E391" i="27"/>
  <c r="C391" i="27"/>
  <c r="D391" i="27"/>
  <c r="F391" i="27" s="1"/>
  <c r="T392" i="27" l="1"/>
  <c r="U392" i="27" s="1"/>
  <c r="Q393" i="27"/>
  <c r="R393" i="27" l="1"/>
  <c r="S393" i="27" s="1"/>
  <c r="C392" i="27"/>
  <c r="D392" i="27"/>
  <c r="F392" i="27" s="1"/>
  <c r="E392" i="27"/>
  <c r="Q394" i="27" l="1"/>
  <c r="T393" i="27"/>
  <c r="U393" i="27" s="1"/>
  <c r="R394" i="27" l="1"/>
  <c r="S394" i="27" s="1"/>
  <c r="E393" i="27"/>
  <c r="D393" i="27"/>
  <c r="F393" i="27" s="1"/>
  <c r="C393" i="27"/>
  <c r="T394" i="27" l="1"/>
  <c r="U394" i="27" s="1"/>
  <c r="Q395" i="27"/>
  <c r="R395" i="27" l="1"/>
  <c r="S395" i="27"/>
  <c r="C394" i="27"/>
  <c r="E394" i="27"/>
  <c r="D394" i="27"/>
  <c r="F394" i="27" s="1"/>
  <c r="T395" i="27" l="1"/>
  <c r="U395" i="27" s="1"/>
  <c r="Q396" i="27"/>
  <c r="R396" i="27" l="1"/>
  <c r="S396" i="27" s="1"/>
  <c r="E395" i="27"/>
  <c r="C395" i="27"/>
  <c r="D395" i="27"/>
  <c r="T396" i="27" l="1"/>
  <c r="U396" i="27" s="1"/>
  <c r="Q397" i="27"/>
  <c r="F395" i="27"/>
  <c r="R397" i="27" l="1"/>
  <c r="S397" i="27" s="1"/>
  <c r="C396" i="27"/>
  <c r="D396" i="27"/>
  <c r="E396" i="27"/>
  <c r="Q398" i="27" l="1"/>
  <c r="T397" i="27"/>
  <c r="U397" i="27" s="1"/>
  <c r="F396" i="27"/>
  <c r="E397" i="27" l="1"/>
  <c r="D397" i="27"/>
  <c r="F397" i="27" s="1"/>
  <c r="C397" i="27"/>
  <c r="R398" i="27"/>
  <c r="S398" i="27" s="1"/>
  <c r="T398" i="27" l="1"/>
  <c r="U398" i="27" s="1"/>
  <c r="Q399" i="27"/>
  <c r="R399" i="27" l="1"/>
  <c r="S399" i="27" s="1"/>
  <c r="C398" i="27"/>
  <c r="E398" i="27"/>
  <c r="D398" i="27"/>
  <c r="T399" i="27" l="1"/>
  <c r="U399" i="27" s="1"/>
  <c r="Q400" i="27"/>
  <c r="F398" i="27"/>
  <c r="R400" i="27" l="1"/>
  <c r="S400" i="27"/>
  <c r="E399" i="27"/>
  <c r="C399" i="27"/>
  <c r="D399" i="27"/>
  <c r="F399" i="27" s="1"/>
  <c r="T400" i="27" l="1"/>
  <c r="U400" i="27" s="1"/>
  <c r="Q401" i="27"/>
  <c r="R401" i="27" l="1"/>
  <c r="S401" i="27" s="1"/>
  <c r="C400" i="27"/>
  <c r="D400" i="27"/>
  <c r="F400" i="27" s="1"/>
  <c r="E400" i="27"/>
  <c r="Q402" i="27" l="1"/>
  <c r="T401" i="27"/>
  <c r="U401" i="27" s="1"/>
  <c r="R402" i="27" l="1"/>
  <c r="S402" i="27" s="1"/>
  <c r="E401" i="27"/>
  <c r="D401" i="27"/>
  <c r="F401" i="27" s="1"/>
  <c r="C401" i="27"/>
  <c r="T402" i="27" l="1"/>
  <c r="U402" i="27" s="1"/>
  <c r="Q403" i="27"/>
  <c r="R403" i="27" l="1"/>
  <c r="S403" i="27" s="1"/>
  <c r="C402" i="27"/>
  <c r="E402" i="27"/>
  <c r="D402" i="27"/>
  <c r="T403" i="27" l="1"/>
  <c r="U403" i="27" s="1"/>
  <c r="Q404" i="27"/>
  <c r="F402" i="27"/>
  <c r="R404" i="27" l="1"/>
  <c r="S404" i="27"/>
  <c r="E403" i="27"/>
  <c r="C403" i="27"/>
  <c r="D403" i="27"/>
  <c r="F403" i="27" s="1"/>
  <c r="T404" i="27" l="1"/>
  <c r="U404" i="27" s="1"/>
  <c r="Q405" i="27"/>
  <c r="R405" i="27" l="1"/>
  <c r="S405" i="27"/>
  <c r="C404" i="27"/>
  <c r="D404" i="27"/>
  <c r="E404" i="27"/>
  <c r="Q406" i="27" l="1"/>
  <c r="T405" i="27"/>
  <c r="U405" i="27" s="1"/>
  <c r="F404" i="27"/>
  <c r="E405" i="27" l="1"/>
  <c r="D405" i="27"/>
  <c r="F405" i="27" s="1"/>
  <c r="C405" i="27"/>
  <c r="S406" i="27"/>
  <c r="R406" i="27"/>
  <c r="T406" i="27" l="1"/>
  <c r="U406" i="27" s="1"/>
  <c r="Q407" i="27"/>
  <c r="R407" i="27" l="1"/>
  <c r="S407" i="27"/>
  <c r="C406" i="27"/>
  <c r="E406" i="27"/>
  <c r="D406" i="27"/>
  <c r="F406" i="27" s="1"/>
  <c r="T407" i="27" l="1"/>
  <c r="U407" i="27" s="1"/>
  <c r="Q408" i="27"/>
  <c r="R408" i="27" l="1"/>
  <c r="S408" i="27"/>
  <c r="E407" i="27"/>
  <c r="C407" i="27"/>
  <c r="D407" i="27"/>
  <c r="T408" i="27" l="1"/>
  <c r="U408" i="27" s="1"/>
  <c r="Q409" i="27"/>
  <c r="F407" i="27"/>
  <c r="R409" i="27" l="1"/>
  <c r="S409" i="27" s="1"/>
  <c r="C408" i="27"/>
  <c r="D408" i="27"/>
  <c r="E408" i="27"/>
  <c r="Q410" i="27" l="1"/>
  <c r="T409" i="27"/>
  <c r="U409" i="27" s="1"/>
  <c r="F408" i="27"/>
  <c r="E409" i="27" l="1"/>
  <c r="D409" i="27"/>
  <c r="F409" i="27" s="1"/>
  <c r="C409" i="27"/>
  <c r="S410" i="27"/>
  <c r="R410" i="27"/>
  <c r="T410" i="27" l="1"/>
  <c r="U410" i="27" s="1"/>
  <c r="Q411" i="27"/>
  <c r="R411" i="27" l="1"/>
  <c r="S411" i="27"/>
  <c r="C410" i="27"/>
  <c r="E410" i="27"/>
  <c r="D410" i="27"/>
  <c r="F410" i="27" s="1"/>
  <c r="T411" i="27" l="1"/>
  <c r="U411" i="27" s="1"/>
  <c r="Q412" i="27"/>
  <c r="R412" i="27" l="1"/>
  <c r="S412" i="27"/>
  <c r="E411" i="27"/>
  <c r="C411" i="27"/>
  <c r="D411" i="27"/>
  <c r="T412" i="27" l="1"/>
  <c r="U412" i="27" s="1"/>
  <c r="Q413" i="27"/>
  <c r="F411" i="27"/>
  <c r="R413" i="27" l="1"/>
  <c r="S413" i="27"/>
  <c r="C412" i="27"/>
  <c r="D412" i="27"/>
  <c r="E412" i="27"/>
  <c r="Q414" i="27" l="1"/>
  <c r="T413" i="27"/>
  <c r="U413" i="27" s="1"/>
  <c r="F412" i="27"/>
  <c r="E413" i="27" l="1"/>
  <c r="D413" i="27"/>
  <c r="F413" i="27" s="1"/>
  <c r="C413" i="27"/>
  <c r="S414" i="27"/>
  <c r="R414" i="27"/>
  <c r="T414" i="27" l="1"/>
  <c r="U414" i="27" s="1"/>
  <c r="Q415" i="27"/>
  <c r="R415" i="27" l="1"/>
  <c r="S415" i="27" s="1"/>
  <c r="C414" i="27"/>
  <c r="E414" i="27"/>
  <c r="D414" i="27"/>
  <c r="F414" i="27" s="1"/>
  <c r="T415" i="27" l="1"/>
  <c r="U415" i="27" s="1"/>
  <c r="Q416" i="27"/>
  <c r="R416" i="27" l="1"/>
  <c r="S416" i="27"/>
  <c r="E415" i="27"/>
  <c r="C415" i="27"/>
  <c r="D415" i="27"/>
  <c r="T416" i="27" l="1"/>
  <c r="U416" i="27" s="1"/>
  <c r="Q417" i="27"/>
  <c r="F415" i="27"/>
  <c r="R417" i="27" l="1"/>
  <c r="S417" i="27" s="1"/>
  <c r="C416" i="27"/>
  <c r="D416" i="27"/>
  <c r="E416" i="27"/>
  <c r="Q418" i="27" l="1"/>
  <c r="T417" i="27"/>
  <c r="U417" i="27" s="1"/>
  <c r="F416" i="27"/>
  <c r="E417" i="27" l="1"/>
  <c r="D417" i="27"/>
  <c r="F417" i="27" s="1"/>
  <c r="C417" i="27"/>
  <c r="S418" i="27"/>
  <c r="R418" i="27"/>
  <c r="T418" i="27" l="1"/>
  <c r="U418" i="27" s="1"/>
  <c r="Q419" i="27"/>
  <c r="R419" i="27" l="1"/>
  <c r="S419" i="27"/>
  <c r="C418" i="27"/>
  <c r="E418" i="27"/>
  <c r="D418" i="27"/>
  <c r="F418" i="27" s="1"/>
  <c r="T419" i="27" l="1"/>
  <c r="U419" i="27" s="1"/>
  <c r="Q420" i="27"/>
  <c r="R420" i="27" l="1"/>
  <c r="S420" i="27" s="1"/>
  <c r="E419" i="27"/>
  <c r="C419" i="27"/>
  <c r="D419" i="27"/>
  <c r="F419" i="27" s="1"/>
  <c r="T420" i="27" l="1"/>
  <c r="U420" i="27" s="1"/>
  <c r="Q421" i="27"/>
  <c r="R421" i="27" l="1"/>
  <c r="S421" i="27"/>
  <c r="C420" i="27"/>
  <c r="D420" i="27"/>
  <c r="E420" i="27"/>
  <c r="Q422" i="27" l="1"/>
  <c r="T421" i="27"/>
  <c r="U421" i="27" s="1"/>
  <c r="F420" i="27"/>
  <c r="E421" i="27" l="1"/>
  <c r="D421" i="27"/>
  <c r="F421" i="27" s="1"/>
  <c r="C421" i="27"/>
  <c r="S422" i="27"/>
  <c r="R422" i="27"/>
  <c r="T422" i="27" l="1"/>
  <c r="U422" i="27" s="1"/>
  <c r="Q423" i="27"/>
  <c r="R423" i="27" l="1"/>
  <c r="S423" i="27"/>
  <c r="C422" i="27"/>
  <c r="E422" i="27"/>
  <c r="D422" i="27"/>
  <c r="F422" i="27" s="1"/>
  <c r="T423" i="27" l="1"/>
  <c r="U423" i="27" s="1"/>
  <c r="Q424" i="27"/>
  <c r="R424" i="27" l="1"/>
  <c r="S424" i="27" s="1"/>
  <c r="E423" i="27"/>
  <c r="C423" i="27"/>
  <c r="D423" i="27"/>
  <c r="F423" i="27" s="1"/>
  <c r="T424" i="27" l="1"/>
  <c r="U424" i="27" s="1"/>
  <c r="Q425" i="27"/>
  <c r="R425" i="27" l="1"/>
  <c r="S425" i="27"/>
  <c r="C424" i="27"/>
  <c r="D424" i="27"/>
  <c r="E424" i="27"/>
  <c r="Q426" i="27" l="1"/>
  <c r="T425" i="27"/>
  <c r="U425" i="27" s="1"/>
  <c r="F424" i="27"/>
  <c r="E425" i="27" l="1"/>
  <c r="D425" i="27"/>
  <c r="F425" i="27" s="1"/>
  <c r="C425" i="27"/>
  <c r="S426" i="27"/>
  <c r="R426" i="27"/>
  <c r="T426" i="27" l="1"/>
  <c r="U426" i="27" s="1"/>
  <c r="Q427" i="27"/>
  <c r="R427" i="27" l="1"/>
  <c r="S427" i="27"/>
  <c r="C426" i="27"/>
  <c r="E426" i="27"/>
  <c r="D426" i="27"/>
  <c r="F426" i="27" s="1"/>
  <c r="T427" i="27" l="1"/>
  <c r="U427" i="27" s="1"/>
  <c r="Q428" i="27"/>
  <c r="R428" i="27" l="1"/>
  <c r="S428" i="27"/>
  <c r="E427" i="27"/>
  <c r="C427" i="27"/>
  <c r="D427" i="27"/>
  <c r="T428" i="27" l="1"/>
  <c r="U428" i="27" s="1"/>
  <c r="Q429" i="27"/>
  <c r="F427" i="27"/>
  <c r="R429" i="27" l="1"/>
  <c r="S429" i="27"/>
  <c r="C428" i="27"/>
  <c r="D428" i="27"/>
  <c r="E428" i="27"/>
  <c r="Q430" i="27" l="1"/>
  <c r="T429" i="27"/>
  <c r="U429" i="27" s="1"/>
  <c r="F428" i="27"/>
  <c r="E429" i="27" l="1"/>
  <c r="D429" i="27"/>
  <c r="F429" i="27" s="1"/>
  <c r="C429" i="27"/>
  <c r="S430" i="27"/>
  <c r="R430" i="27"/>
  <c r="T430" i="27" l="1"/>
  <c r="U430" i="27" s="1"/>
  <c r="Q431" i="27"/>
  <c r="R431" i="27" l="1"/>
  <c r="S431" i="27" s="1"/>
  <c r="C430" i="27"/>
  <c r="E430" i="27"/>
  <c r="D430" i="27"/>
  <c r="F430" i="27" s="1"/>
  <c r="T431" i="27" l="1"/>
  <c r="U431" i="27" s="1"/>
  <c r="Q432" i="27"/>
  <c r="R432" i="27" l="1"/>
  <c r="S432" i="27"/>
  <c r="E431" i="27"/>
  <c r="C431" i="27"/>
  <c r="D431" i="27"/>
  <c r="T432" i="27" l="1"/>
  <c r="U432" i="27" s="1"/>
  <c r="Q433" i="27"/>
  <c r="F431" i="27"/>
  <c r="R433" i="27" l="1"/>
  <c r="S433" i="27"/>
  <c r="C432" i="27"/>
  <c r="D432" i="27"/>
  <c r="E432" i="27"/>
  <c r="T433" i="27" l="1"/>
  <c r="U433" i="27" s="1"/>
  <c r="Q434" i="27"/>
  <c r="F432" i="27"/>
  <c r="R434" i="27" l="1"/>
  <c r="S434" i="27" s="1"/>
  <c r="E433" i="27"/>
  <c r="D433" i="27"/>
  <c r="F433" i="27" s="1"/>
  <c r="C433" i="27"/>
  <c r="T434" i="27" l="1"/>
  <c r="U434" i="27" s="1"/>
  <c r="Q435" i="27"/>
  <c r="R435" i="27" l="1"/>
  <c r="S435" i="27"/>
  <c r="C434" i="27"/>
  <c r="E434" i="27"/>
  <c r="D434" i="27"/>
  <c r="F434" i="27" s="1"/>
  <c r="T435" i="27" l="1"/>
  <c r="U435" i="27" s="1"/>
  <c r="Q436" i="27"/>
  <c r="R436" i="27" l="1"/>
  <c r="S436" i="27"/>
  <c r="E435" i="27"/>
  <c r="C435" i="27"/>
  <c r="D435" i="27"/>
  <c r="T436" i="27" l="1"/>
  <c r="U436" i="27" s="1"/>
  <c r="Q437" i="27"/>
  <c r="F435" i="27"/>
  <c r="R437" i="27" l="1"/>
  <c r="S437" i="27"/>
  <c r="C436" i="27"/>
  <c r="E436" i="27"/>
  <c r="D436" i="27"/>
  <c r="F436" i="27" s="1"/>
  <c r="T437" i="27" l="1"/>
  <c r="U437" i="27" s="1"/>
  <c r="Q438" i="27"/>
  <c r="R438" i="27" l="1"/>
  <c r="S438" i="27"/>
  <c r="E437" i="27"/>
  <c r="C437" i="27"/>
  <c r="D437" i="27"/>
  <c r="T438" i="27" l="1"/>
  <c r="U438" i="27" s="1"/>
  <c r="Q439" i="27"/>
  <c r="F437" i="27"/>
  <c r="R439" i="27" l="1"/>
  <c r="S439" i="27"/>
  <c r="C438" i="27"/>
  <c r="E438" i="27"/>
  <c r="D438" i="27"/>
  <c r="F438" i="27" s="1"/>
  <c r="T439" i="27" l="1"/>
  <c r="U439" i="27" s="1"/>
  <c r="Q440" i="27"/>
  <c r="R440" i="27" l="1"/>
  <c r="S440" i="27" s="1"/>
  <c r="E439" i="27"/>
  <c r="C439" i="27"/>
  <c r="D439" i="27"/>
  <c r="F439" i="27" s="1"/>
  <c r="T440" i="27" l="1"/>
  <c r="U440" i="27" s="1"/>
  <c r="Q441" i="27"/>
  <c r="R441" i="27" l="1"/>
  <c r="S441" i="27"/>
  <c r="C440" i="27"/>
  <c r="E440" i="27"/>
  <c r="D440" i="27"/>
  <c r="F440" i="27" s="1"/>
  <c r="T441" i="27" l="1"/>
  <c r="U441" i="27" s="1"/>
  <c r="Q442" i="27"/>
  <c r="R442" i="27" l="1"/>
  <c r="S442" i="27"/>
  <c r="E441" i="27"/>
  <c r="C441" i="27"/>
  <c r="D441" i="27"/>
  <c r="T442" i="27" l="1"/>
  <c r="U442" i="27" s="1"/>
  <c r="Q443" i="27"/>
  <c r="F441" i="27"/>
  <c r="R443" i="27" l="1"/>
  <c r="S443" i="27"/>
  <c r="C442" i="27"/>
  <c r="E442" i="27"/>
  <c r="D442" i="27"/>
  <c r="F442" i="27" s="1"/>
  <c r="T443" i="27" l="1"/>
  <c r="U443" i="27" s="1"/>
  <c r="Q444" i="27"/>
  <c r="R444" i="27" l="1"/>
  <c r="S444" i="27" s="1"/>
  <c r="E443" i="27"/>
  <c r="C443" i="27"/>
  <c r="D443" i="27"/>
  <c r="F443" i="27" s="1"/>
  <c r="T444" i="27" l="1"/>
  <c r="U444" i="27" s="1"/>
  <c r="Q445" i="27"/>
  <c r="R445" i="27" l="1"/>
  <c r="S445" i="27"/>
  <c r="C444" i="27"/>
  <c r="E444" i="27"/>
  <c r="D444" i="27"/>
  <c r="F444" i="27" s="1"/>
  <c r="T445" i="27" l="1"/>
  <c r="U445" i="27" s="1"/>
  <c r="Q446" i="27"/>
  <c r="R446" i="27" l="1"/>
  <c r="S446" i="27"/>
  <c r="E445" i="27"/>
  <c r="C445" i="27"/>
  <c r="D445" i="27"/>
  <c r="T446" i="27" l="1"/>
  <c r="U446" i="27" s="1"/>
  <c r="Q447" i="27"/>
  <c r="F445" i="27"/>
  <c r="R447" i="27" l="1"/>
  <c r="S447" i="27"/>
  <c r="C446" i="27"/>
  <c r="E446" i="27"/>
  <c r="D446" i="27"/>
  <c r="F446" i="27" s="1"/>
  <c r="T447" i="27" l="1"/>
  <c r="U447" i="27" s="1"/>
  <c r="Q448" i="27"/>
  <c r="R448" i="27" l="1"/>
  <c r="S448" i="27" s="1"/>
  <c r="E447" i="27"/>
  <c r="C447" i="27"/>
  <c r="D447" i="27"/>
  <c r="F447" i="27" s="1"/>
  <c r="T448" i="27" l="1"/>
  <c r="U448" i="27" s="1"/>
  <c r="Q449" i="27"/>
  <c r="R449" i="27" l="1"/>
  <c r="S449" i="27"/>
  <c r="C448" i="27"/>
  <c r="E448" i="27"/>
  <c r="D448" i="27"/>
  <c r="F448" i="27" s="1"/>
  <c r="T449" i="27" l="1"/>
  <c r="U449" i="27" s="1"/>
  <c r="Q450" i="27"/>
  <c r="R450" i="27" l="1"/>
  <c r="S450" i="27"/>
  <c r="E449" i="27"/>
  <c r="C449" i="27"/>
  <c r="D449" i="27"/>
  <c r="T450" i="27" l="1"/>
  <c r="U450" i="27" s="1"/>
  <c r="Q451" i="27"/>
  <c r="F449" i="27"/>
  <c r="R451" i="27" l="1"/>
  <c r="S451" i="27"/>
  <c r="C450" i="27"/>
  <c r="E450" i="27"/>
  <c r="D450" i="27"/>
  <c r="F450" i="27" s="1"/>
  <c r="T451" i="27" l="1"/>
  <c r="U451" i="27" s="1"/>
  <c r="Q452" i="27"/>
  <c r="R452" i="27" l="1"/>
  <c r="S452" i="27"/>
  <c r="E451" i="27"/>
  <c r="C451" i="27"/>
  <c r="D451" i="27"/>
  <c r="T452" i="27" l="1"/>
  <c r="U452" i="27" s="1"/>
  <c r="Q453" i="27"/>
  <c r="F451" i="27"/>
  <c r="R453" i="27" l="1"/>
  <c r="S453" i="27"/>
  <c r="C452" i="27"/>
  <c r="E452" i="27"/>
  <c r="D452" i="27"/>
  <c r="F452" i="27" s="1"/>
  <c r="T453" i="27" l="1"/>
  <c r="U453" i="27" s="1"/>
  <c r="Q454" i="27"/>
  <c r="R454" i="27" l="1"/>
  <c r="S454" i="27"/>
  <c r="E453" i="27"/>
  <c r="C453" i="27"/>
  <c r="D453" i="27"/>
  <c r="T454" i="27" l="1"/>
  <c r="U454" i="27" s="1"/>
  <c r="Q455" i="27"/>
  <c r="F453" i="27"/>
  <c r="R455" i="27" l="1"/>
  <c r="S455" i="27"/>
  <c r="C454" i="27"/>
  <c r="E454" i="27"/>
  <c r="D454" i="27"/>
  <c r="F454" i="27" s="1"/>
  <c r="T455" i="27" l="1"/>
  <c r="U455" i="27" s="1"/>
  <c r="Q456" i="27"/>
  <c r="R456" i="27" l="1"/>
  <c r="S456" i="27"/>
  <c r="E455" i="27"/>
  <c r="C455" i="27"/>
  <c r="D455" i="27"/>
  <c r="T456" i="27" l="1"/>
  <c r="U456" i="27" s="1"/>
  <c r="Q457" i="27"/>
  <c r="F455" i="27"/>
  <c r="R457" i="27" l="1"/>
  <c r="S457" i="27"/>
  <c r="C456" i="27"/>
  <c r="E456" i="27"/>
  <c r="D456" i="27"/>
  <c r="F456" i="27" s="1"/>
  <c r="T457" i="27" l="1"/>
  <c r="U457" i="27" s="1"/>
  <c r="Q458" i="27"/>
  <c r="R458" i="27" l="1"/>
  <c r="S458" i="27"/>
  <c r="E457" i="27"/>
  <c r="C457" i="27"/>
  <c r="D457" i="27"/>
  <c r="T458" i="27" l="1"/>
  <c r="U458" i="27" s="1"/>
  <c r="Q459" i="27"/>
  <c r="F457" i="27"/>
  <c r="R459" i="27" l="1"/>
  <c r="S459" i="27"/>
  <c r="C458" i="27"/>
  <c r="E458" i="27"/>
  <c r="D458" i="27"/>
  <c r="F458" i="27" s="1"/>
  <c r="T459" i="27" l="1"/>
  <c r="U459" i="27" s="1"/>
  <c r="Q460" i="27"/>
  <c r="R460" i="27" l="1"/>
  <c r="S460" i="27"/>
  <c r="E459" i="27"/>
  <c r="C459" i="27"/>
  <c r="D459" i="27"/>
  <c r="T460" i="27" l="1"/>
  <c r="U460" i="27" s="1"/>
  <c r="Q461" i="27"/>
  <c r="F459" i="27"/>
  <c r="R461" i="27" l="1"/>
  <c r="S461" i="27"/>
  <c r="C460" i="27"/>
  <c r="E460" i="27"/>
  <c r="D460" i="27"/>
  <c r="F460" i="27" s="1"/>
  <c r="T461" i="27" l="1"/>
  <c r="U461" i="27" s="1"/>
  <c r="Q462" i="27"/>
  <c r="R462" i="27" l="1"/>
  <c r="S462" i="27"/>
  <c r="E461" i="27"/>
  <c r="C461" i="27"/>
  <c r="D461" i="27"/>
  <c r="T462" i="27" l="1"/>
  <c r="U462" i="27" s="1"/>
  <c r="Q463" i="27"/>
  <c r="F461" i="27"/>
  <c r="R463" i="27" l="1"/>
  <c r="S463" i="27"/>
  <c r="C462" i="27"/>
  <c r="E462" i="27"/>
  <c r="D462" i="27"/>
  <c r="F462" i="27" s="1"/>
  <c r="T463" i="27" l="1"/>
  <c r="U463" i="27" s="1"/>
  <c r="Q464" i="27"/>
  <c r="R464" i="27" l="1"/>
  <c r="S464" i="27"/>
  <c r="E463" i="27"/>
  <c r="C463" i="27"/>
  <c r="D463" i="27"/>
  <c r="T464" i="27" l="1"/>
  <c r="U464" i="27" s="1"/>
  <c r="Q465" i="27"/>
  <c r="F463" i="27"/>
  <c r="R465" i="27" l="1"/>
  <c r="S465" i="27"/>
  <c r="C464" i="27"/>
  <c r="E464" i="27"/>
  <c r="D464" i="27"/>
  <c r="F464" i="27" s="1"/>
  <c r="T465" i="27" l="1"/>
  <c r="U465" i="27" s="1"/>
  <c r="Q466" i="27"/>
  <c r="R466" i="27" l="1"/>
  <c r="S466" i="27"/>
  <c r="E465" i="27"/>
  <c r="C465" i="27"/>
  <c r="D465" i="27"/>
  <c r="T466" i="27" l="1"/>
  <c r="U466" i="27" s="1"/>
  <c r="Q467" i="27"/>
  <c r="F465" i="27"/>
  <c r="R467" i="27" l="1"/>
  <c r="S467" i="27"/>
  <c r="C466" i="27"/>
  <c r="E466" i="27"/>
  <c r="D466" i="27"/>
  <c r="F466" i="27" s="1"/>
  <c r="T467" i="27" l="1"/>
  <c r="U467" i="27" s="1"/>
  <c r="Q468" i="27"/>
  <c r="E467" i="27" l="1"/>
  <c r="C467" i="27"/>
  <c r="D467" i="27"/>
  <c r="R468" i="27"/>
  <c r="S468" i="27"/>
  <c r="F467" i="27" l="1"/>
  <c r="T468" i="27"/>
  <c r="U468" i="27" s="1"/>
  <c r="Q469" i="27"/>
  <c r="C468" i="27" l="1"/>
  <c r="E468" i="27"/>
  <c r="D468" i="27"/>
  <c r="F468" i="27" s="1"/>
  <c r="R469" i="27"/>
  <c r="S469" i="27"/>
  <c r="T469" i="27" l="1"/>
  <c r="U469" i="27" s="1"/>
  <c r="Q470" i="27"/>
  <c r="E469" i="27" l="1"/>
  <c r="C469" i="27"/>
  <c r="D469" i="27"/>
  <c r="R470" i="27"/>
  <c r="S470" i="27"/>
  <c r="T470" i="27" l="1"/>
  <c r="U470" i="27" s="1"/>
  <c r="Q471" i="27"/>
  <c r="F469" i="27"/>
  <c r="R471" i="27" l="1"/>
  <c r="S471" i="27"/>
  <c r="C470" i="27"/>
  <c r="E470" i="27"/>
  <c r="D470" i="27"/>
  <c r="F470" i="27" s="1"/>
  <c r="T471" i="27" l="1"/>
  <c r="U471" i="27" s="1"/>
  <c r="Q472" i="27"/>
  <c r="E471" i="27" l="1"/>
  <c r="C471" i="27"/>
  <c r="D471" i="27"/>
  <c r="R472" i="27"/>
  <c r="S472" i="27"/>
  <c r="F471" i="27" l="1"/>
  <c r="T472" i="27"/>
  <c r="U472" i="27" s="1"/>
  <c r="Q473" i="27"/>
  <c r="C472" i="27" l="1"/>
  <c r="E472" i="27"/>
  <c r="D472" i="27"/>
  <c r="R473" i="27"/>
  <c r="S473" i="27"/>
  <c r="F472" i="27" l="1"/>
  <c r="T473" i="27"/>
  <c r="U473" i="27" s="1"/>
  <c r="Q474" i="27"/>
  <c r="E473" i="27" l="1"/>
  <c r="C473" i="27"/>
  <c r="D473" i="27"/>
  <c r="R474" i="27"/>
  <c r="S474" i="27"/>
  <c r="F473" i="27" l="1"/>
  <c r="T474" i="27"/>
  <c r="U474" i="27" s="1"/>
  <c r="Q475" i="27"/>
  <c r="C474" i="27" l="1"/>
  <c r="E474" i="27"/>
  <c r="D474" i="27"/>
  <c r="R475" i="27"/>
  <c r="S475" i="27"/>
  <c r="F474" i="27" l="1"/>
  <c r="T475" i="27"/>
  <c r="U475" i="27" s="1"/>
  <c r="Q476" i="27"/>
  <c r="E475" i="27" l="1"/>
  <c r="C475" i="27"/>
  <c r="D475" i="27"/>
  <c r="R476" i="27"/>
  <c r="S476" i="27"/>
  <c r="T476" i="27" l="1"/>
  <c r="U476" i="27" s="1"/>
  <c r="Q477" i="27"/>
  <c r="F475" i="27"/>
  <c r="R477" i="27" l="1"/>
  <c r="S477" i="27"/>
  <c r="C476" i="27"/>
  <c r="E476" i="27"/>
  <c r="D476" i="27"/>
  <c r="F476" i="27" s="1"/>
  <c r="T477" i="27" l="1"/>
  <c r="U477" i="27" s="1"/>
  <c r="Q478" i="27"/>
  <c r="R478" i="27" l="1"/>
  <c r="S478" i="27"/>
  <c r="E477" i="27"/>
  <c r="C477" i="27"/>
  <c r="D477" i="27"/>
  <c r="F477" i="27" s="1"/>
  <c r="T478" i="27" l="1"/>
  <c r="U478" i="27" s="1"/>
  <c r="Q479" i="27"/>
  <c r="C478" i="27" l="1"/>
  <c r="E478" i="27"/>
  <c r="D478" i="27"/>
  <c r="R479" i="27"/>
  <c r="S479" i="27"/>
  <c r="F478" i="27" l="1"/>
  <c r="T479" i="27"/>
  <c r="U479" i="27" s="1"/>
  <c r="Q480" i="27"/>
  <c r="E479" i="27" l="1"/>
  <c r="C479" i="27"/>
  <c r="D479" i="27"/>
  <c r="F479" i="27" s="1"/>
  <c r="R480" i="27"/>
  <c r="S480" i="27"/>
  <c r="T480" i="27" l="1"/>
  <c r="U480" i="27" s="1"/>
  <c r="Q481" i="27"/>
  <c r="C480" i="27" l="1"/>
  <c r="E480" i="27"/>
  <c r="D480" i="27"/>
  <c r="R481" i="27"/>
  <c r="S481" i="27" s="1"/>
  <c r="T481" i="27" l="1"/>
  <c r="U481" i="27" s="1"/>
  <c r="Q482" i="27"/>
  <c r="F480" i="27"/>
  <c r="R482" i="27" l="1"/>
  <c r="S482" i="27"/>
  <c r="E481" i="27"/>
  <c r="C481" i="27"/>
  <c r="D481" i="27"/>
  <c r="F481" i="27" s="1"/>
  <c r="T482" i="27" l="1"/>
  <c r="U482" i="27" s="1"/>
  <c r="Q483" i="27"/>
  <c r="R483" i="27" l="1"/>
  <c r="S483" i="27" s="1"/>
  <c r="C482" i="27"/>
  <c r="E482" i="27"/>
  <c r="D482" i="27"/>
  <c r="F482" i="27" s="1"/>
  <c r="T483" i="27" l="1"/>
  <c r="U483" i="27" s="1"/>
  <c r="Q484" i="27"/>
  <c r="E483" i="27" l="1"/>
  <c r="C483" i="27"/>
  <c r="D483" i="27"/>
  <c r="R484" i="27"/>
  <c r="S484" i="27"/>
  <c r="F483" i="27" l="1"/>
  <c r="T484" i="27"/>
  <c r="U484" i="27" s="1"/>
  <c r="Q485" i="27"/>
  <c r="C484" i="27" l="1"/>
  <c r="E484" i="27"/>
  <c r="D484" i="27"/>
  <c r="R485" i="27"/>
  <c r="S485" i="27" s="1"/>
  <c r="T485" i="27" l="1"/>
  <c r="U485" i="27" s="1"/>
  <c r="Q486" i="27"/>
  <c r="F484" i="27"/>
  <c r="R486" i="27" l="1"/>
  <c r="S486" i="27"/>
  <c r="E485" i="27"/>
  <c r="C485" i="27"/>
  <c r="D485" i="27"/>
  <c r="F485" i="27" s="1"/>
  <c r="T486" i="27" l="1"/>
  <c r="U486" i="27" s="1"/>
  <c r="Q487" i="27"/>
  <c r="R487" i="27" l="1"/>
  <c r="S487" i="27"/>
  <c r="C486" i="27"/>
  <c r="E486" i="27"/>
  <c r="D486" i="27"/>
  <c r="F486" i="27" s="1"/>
  <c r="T487" i="27" l="1"/>
  <c r="U487" i="27" s="1"/>
  <c r="Q488" i="27"/>
  <c r="E487" i="27" l="1"/>
  <c r="C487" i="27"/>
  <c r="D487" i="27"/>
  <c r="R488" i="27"/>
  <c r="S488" i="27"/>
  <c r="T488" i="27" l="1"/>
  <c r="U488" i="27" s="1"/>
  <c r="Q489" i="27"/>
  <c r="F487" i="27"/>
  <c r="R489" i="27" l="1"/>
  <c r="S489" i="27"/>
  <c r="C488" i="27"/>
  <c r="E488" i="27"/>
  <c r="D488" i="27"/>
  <c r="F488" i="27" s="1"/>
  <c r="T489" i="27" l="1"/>
  <c r="U489" i="27" s="1"/>
  <c r="Q490" i="27"/>
  <c r="E489" i="27" l="1"/>
  <c r="C489" i="27"/>
  <c r="D489" i="27"/>
  <c r="R490" i="27"/>
  <c r="S490" i="27"/>
  <c r="F489" i="27" l="1"/>
  <c r="T490" i="27"/>
  <c r="U490" i="27" s="1"/>
  <c r="Q491" i="27"/>
  <c r="C490" i="27" l="1"/>
  <c r="E490" i="27"/>
  <c r="D490" i="27"/>
  <c r="R491" i="27"/>
  <c r="S491" i="27"/>
  <c r="T491" i="27" l="1"/>
  <c r="U491" i="27" s="1"/>
  <c r="Q492" i="27"/>
  <c r="F490" i="27"/>
  <c r="R492" i="27" l="1"/>
  <c r="S492" i="27"/>
  <c r="E491" i="27"/>
  <c r="C491" i="27"/>
  <c r="D491" i="27"/>
  <c r="F491" i="27" s="1"/>
  <c r="T492" i="27" l="1"/>
  <c r="U492" i="27" s="1"/>
  <c r="Q493" i="27"/>
  <c r="R493" i="27" l="1"/>
  <c r="S493" i="27"/>
  <c r="C492" i="27"/>
  <c r="E492" i="27"/>
  <c r="D492" i="27"/>
  <c r="F492" i="27" s="1"/>
  <c r="T493" i="27" l="1"/>
  <c r="U493" i="27" s="1"/>
  <c r="Q494" i="27"/>
  <c r="E493" i="27" l="1"/>
  <c r="C493" i="27"/>
  <c r="D493" i="27"/>
  <c r="R494" i="27"/>
  <c r="S494" i="27"/>
  <c r="T494" i="27" l="1"/>
  <c r="U494" i="27" s="1"/>
  <c r="Q495" i="27"/>
  <c r="F493" i="27"/>
  <c r="R495" i="27" l="1"/>
  <c r="S495" i="27" s="1"/>
  <c r="C494" i="27"/>
  <c r="E494" i="27"/>
  <c r="D494" i="27"/>
  <c r="F494" i="27" s="1"/>
  <c r="T495" i="27" l="1"/>
  <c r="U495" i="27" s="1"/>
  <c r="Q496" i="27"/>
  <c r="E495" i="27" l="1"/>
  <c r="C495" i="27"/>
  <c r="D495" i="27"/>
  <c r="R496" i="27"/>
  <c r="S496" i="27"/>
  <c r="F495" i="27" l="1"/>
  <c r="T496" i="27"/>
  <c r="U496" i="27" s="1"/>
  <c r="Q497" i="27"/>
  <c r="C496" i="27" l="1"/>
  <c r="E496" i="27"/>
  <c r="D496" i="27"/>
  <c r="R497" i="27"/>
  <c r="S497" i="27"/>
  <c r="T497" i="27" l="1"/>
  <c r="U497" i="27" s="1"/>
  <c r="Q498" i="27"/>
  <c r="F496" i="27"/>
  <c r="R498" i="27" l="1"/>
  <c r="S498" i="27" s="1"/>
  <c r="E497" i="27"/>
  <c r="C497" i="27"/>
  <c r="D497" i="27"/>
  <c r="F497" i="27" s="1"/>
  <c r="T498" i="27" l="1"/>
  <c r="U498" i="27" s="1"/>
  <c r="Q499" i="27"/>
  <c r="C498" i="27" l="1"/>
  <c r="E498" i="27"/>
  <c r="D498" i="27"/>
  <c r="F498" i="27" s="1"/>
  <c r="R499" i="27"/>
  <c r="S499" i="27"/>
  <c r="T499" i="27" l="1"/>
  <c r="U499" i="27" s="1"/>
  <c r="Q500" i="27"/>
  <c r="E499" i="27" l="1"/>
  <c r="C499" i="27"/>
  <c r="D499" i="27"/>
  <c r="R500" i="27"/>
  <c r="S500" i="27"/>
  <c r="F499" i="27" l="1"/>
  <c r="T500" i="27"/>
  <c r="U500" i="27" s="1"/>
  <c r="Q501" i="27"/>
  <c r="C500" i="27" l="1"/>
  <c r="E500" i="27"/>
  <c r="D500" i="27"/>
  <c r="R501" i="27"/>
  <c r="S501" i="27"/>
  <c r="F500" i="27" l="1"/>
  <c r="T501" i="27"/>
  <c r="U501" i="27" s="1"/>
  <c r="Q502" i="27"/>
  <c r="E501" i="27" l="1"/>
  <c r="C501" i="27"/>
  <c r="D501" i="27"/>
  <c r="R502" i="27"/>
  <c r="S502" i="27"/>
  <c r="T502" i="27" l="1"/>
  <c r="U502" i="27" s="1"/>
  <c r="Q503" i="27"/>
  <c r="F501" i="27"/>
  <c r="R503" i="27" l="1"/>
  <c r="S503" i="27"/>
  <c r="C502" i="27"/>
  <c r="E502" i="27"/>
  <c r="D502" i="27"/>
  <c r="F502" i="27" s="1"/>
  <c r="T503" i="27" l="1"/>
  <c r="U503" i="27" s="1"/>
  <c r="Q504" i="27"/>
  <c r="E503" i="27" l="1"/>
  <c r="C503" i="27"/>
  <c r="D503" i="27"/>
  <c r="R504" i="27"/>
  <c r="S504" i="27"/>
  <c r="F503" i="27" l="1"/>
  <c r="T504" i="27"/>
  <c r="U504" i="27" s="1"/>
  <c r="Q505" i="27"/>
  <c r="C504" i="27" l="1"/>
  <c r="E504" i="27"/>
  <c r="D504" i="27"/>
  <c r="R505" i="27"/>
  <c r="S505" i="27" s="1"/>
  <c r="T505" i="27" l="1"/>
  <c r="U505" i="27" s="1"/>
  <c r="Q506" i="27"/>
  <c r="F504" i="27"/>
  <c r="E505" i="27" l="1"/>
  <c r="C505" i="27"/>
  <c r="D505" i="27"/>
  <c r="F505" i="27" s="1"/>
  <c r="R506" i="27"/>
  <c r="S506" i="27"/>
  <c r="T506" i="27" l="1"/>
  <c r="U506" i="27" s="1"/>
  <c r="Q507" i="27"/>
  <c r="R507" i="27" l="1"/>
  <c r="S507" i="27"/>
  <c r="C506" i="27"/>
  <c r="E506" i="27"/>
  <c r="D506" i="27"/>
  <c r="F506" i="27" s="1"/>
  <c r="T507" i="27" l="1"/>
  <c r="U507" i="27" s="1"/>
  <c r="Q508" i="27"/>
  <c r="R508" i="27" l="1"/>
  <c r="S508" i="27"/>
  <c r="E507" i="27"/>
  <c r="C507" i="27"/>
  <c r="D507" i="27"/>
  <c r="F507" i="27" s="1"/>
  <c r="T508" i="27" l="1"/>
  <c r="U508" i="27" s="1"/>
  <c r="Q509" i="27"/>
  <c r="R509" i="27" l="1"/>
  <c r="S509" i="27"/>
  <c r="C508" i="27"/>
  <c r="E508" i="27"/>
  <c r="D508" i="27"/>
  <c r="F508" i="27" s="1"/>
  <c r="T509" i="27" l="1"/>
  <c r="U509" i="27" s="1"/>
  <c r="Q510" i="27"/>
  <c r="R510" i="27" l="1"/>
  <c r="S510" i="27"/>
  <c r="E509" i="27"/>
  <c r="C509" i="27"/>
  <c r="D509" i="27"/>
  <c r="F509" i="27" s="1"/>
  <c r="T510" i="27" l="1"/>
  <c r="U510" i="27" s="1"/>
  <c r="Q511" i="27"/>
  <c r="R511" i="27" l="1"/>
  <c r="S511" i="27"/>
  <c r="C510" i="27"/>
  <c r="E510" i="27"/>
  <c r="D510" i="27"/>
  <c r="F510" i="27" s="1"/>
  <c r="T511" i="27" l="1"/>
  <c r="U511" i="27" s="1"/>
  <c r="Q512" i="27"/>
  <c r="E511" i="27" l="1"/>
  <c r="C511" i="27"/>
  <c r="D511" i="27"/>
  <c r="R512" i="27"/>
  <c r="S512" i="27"/>
  <c r="T512" i="27" l="1"/>
  <c r="U512" i="27" s="1"/>
  <c r="Q513" i="27"/>
  <c r="F511" i="27"/>
  <c r="R513" i="27" l="1"/>
  <c r="S513" i="27" s="1"/>
  <c r="C512" i="27"/>
  <c r="E512" i="27"/>
  <c r="D512" i="27"/>
  <c r="F512" i="27" s="1"/>
  <c r="T513" i="27" l="1"/>
  <c r="U513" i="27" s="1"/>
  <c r="Q514" i="27"/>
  <c r="R514" i="27" l="1"/>
  <c r="S514" i="27"/>
  <c r="E513" i="27"/>
  <c r="C513" i="27"/>
  <c r="D513" i="27"/>
  <c r="F513" i="27" s="1"/>
  <c r="T514" i="27" l="1"/>
  <c r="U514" i="27" s="1"/>
  <c r="Q515" i="27"/>
  <c r="R515" i="27" l="1"/>
  <c r="S515" i="27" s="1"/>
  <c r="C514" i="27"/>
  <c r="E514" i="27"/>
  <c r="D514" i="27"/>
  <c r="F514" i="27" s="1"/>
  <c r="T515" i="27" l="1"/>
  <c r="U515" i="27" s="1"/>
  <c r="Q516" i="27"/>
  <c r="E515" i="27" l="1"/>
  <c r="C515" i="27"/>
  <c r="D515" i="27"/>
  <c r="F515" i="27" s="1"/>
  <c r="R516" i="27"/>
  <c r="S516" i="27"/>
  <c r="T516" i="27" l="1"/>
  <c r="U516" i="27" s="1"/>
  <c r="Q517" i="27"/>
  <c r="R517" i="27" l="1"/>
  <c r="S517" i="27"/>
  <c r="C516" i="27"/>
  <c r="E516" i="27"/>
  <c r="D516" i="27"/>
  <c r="F516" i="27" s="1"/>
  <c r="T517" i="27" l="1"/>
  <c r="U517" i="27" s="1"/>
  <c r="Q518" i="27"/>
  <c r="E517" i="27" l="1"/>
  <c r="C517" i="27"/>
  <c r="D517" i="27"/>
  <c r="R518" i="27"/>
  <c r="S518" i="27" s="1"/>
  <c r="T518" i="27" l="1"/>
  <c r="U518" i="27" s="1"/>
  <c r="Q519" i="27"/>
  <c r="F517" i="27"/>
  <c r="R519" i="27" l="1"/>
  <c r="S519" i="27"/>
  <c r="C518" i="27"/>
  <c r="E518" i="27"/>
  <c r="D518" i="27"/>
  <c r="F518" i="27" s="1"/>
  <c r="T519" i="27" l="1"/>
  <c r="U519" i="27" s="1"/>
  <c r="Q520" i="27"/>
  <c r="R520" i="27" l="1"/>
  <c r="S520" i="27" s="1"/>
  <c r="E519" i="27"/>
  <c r="C519" i="27"/>
  <c r="D519" i="27"/>
  <c r="F519" i="27" s="1"/>
  <c r="T520" i="27" l="1"/>
  <c r="U520" i="27" s="1"/>
  <c r="Q521" i="27"/>
  <c r="R521" i="27" l="1"/>
  <c r="S521" i="27"/>
  <c r="C520" i="27"/>
  <c r="E520" i="27"/>
  <c r="D520" i="27"/>
  <c r="F520" i="27" s="1"/>
  <c r="T521" i="27" l="1"/>
  <c r="U521" i="27" s="1"/>
  <c r="Q522" i="27"/>
  <c r="R522" i="27" l="1"/>
  <c r="S522" i="27" s="1"/>
  <c r="E521" i="27"/>
  <c r="C521" i="27"/>
  <c r="D521" i="27"/>
  <c r="F521" i="27" s="1"/>
  <c r="T522" i="27" l="1"/>
  <c r="U522" i="27" s="1"/>
  <c r="Q523" i="27"/>
  <c r="R523" i="27" l="1"/>
  <c r="S523" i="27"/>
  <c r="C522" i="27"/>
  <c r="E522" i="27"/>
  <c r="D522" i="27"/>
  <c r="F522" i="27" s="1"/>
  <c r="T523" i="27" l="1"/>
  <c r="U523" i="27" s="1"/>
  <c r="Q524" i="27"/>
  <c r="R524" i="27" l="1"/>
  <c r="S524" i="27" s="1"/>
  <c r="E523" i="27"/>
  <c r="C523" i="27"/>
  <c r="D523" i="27"/>
  <c r="F523" i="27" s="1"/>
  <c r="T524" i="27" l="1"/>
  <c r="U524" i="27" s="1"/>
  <c r="Q525" i="27"/>
  <c r="R525" i="27" l="1"/>
  <c r="S525" i="27"/>
  <c r="C524" i="27"/>
  <c r="E524" i="27"/>
  <c r="D524" i="27"/>
  <c r="F524" i="27" s="1"/>
  <c r="T525" i="27" l="1"/>
  <c r="U525" i="27" s="1"/>
  <c r="Q526" i="27"/>
  <c r="E525" i="27" l="1"/>
  <c r="C525" i="27"/>
  <c r="D525" i="27"/>
  <c r="R526" i="27"/>
  <c r="S526" i="27"/>
  <c r="T526" i="27" l="1"/>
  <c r="U526" i="27" s="1"/>
  <c r="Q527" i="27"/>
  <c r="F525" i="27"/>
  <c r="C526" i="27" l="1"/>
  <c r="E526" i="27"/>
  <c r="D526" i="27"/>
  <c r="R527" i="27"/>
  <c r="S527" i="27" s="1"/>
  <c r="T527" i="27" l="1"/>
  <c r="U527" i="27" s="1"/>
  <c r="Q528" i="27"/>
  <c r="F526" i="27"/>
  <c r="R528" i="27" l="1"/>
  <c r="S528" i="27"/>
  <c r="E527" i="27"/>
  <c r="C527" i="27"/>
  <c r="D527" i="27"/>
  <c r="F527" i="27" s="1"/>
  <c r="T528" i="27" l="1"/>
  <c r="U528" i="27" s="1"/>
  <c r="Q529" i="27"/>
  <c r="C528" i="27" l="1"/>
  <c r="E528" i="27"/>
  <c r="D528" i="27"/>
  <c r="R529" i="27"/>
  <c r="S529" i="27"/>
  <c r="T529" i="27" l="1"/>
  <c r="U529" i="27" s="1"/>
  <c r="Q530" i="27"/>
  <c r="F528" i="27"/>
  <c r="R530" i="27" l="1"/>
  <c r="S530" i="27"/>
  <c r="E529" i="27"/>
  <c r="C529" i="27"/>
  <c r="D529" i="27"/>
  <c r="F529" i="27" s="1"/>
  <c r="T530" i="27" l="1"/>
  <c r="U530" i="27" s="1"/>
  <c r="Q531" i="27"/>
  <c r="R531" i="27" l="1"/>
  <c r="S531" i="27"/>
  <c r="C530" i="27"/>
  <c r="E530" i="27"/>
  <c r="D530" i="27"/>
  <c r="F530" i="27" s="1"/>
  <c r="T531" i="27" l="1"/>
  <c r="U531" i="27" s="1"/>
  <c r="Q532" i="27"/>
  <c r="E531" i="27" l="1"/>
  <c r="C531" i="27"/>
  <c r="D531" i="27"/>
  <c r="R532" i="27"/>
  <c r="S532" i="27"/>
  <c r="F531" i="27" l="1"/>
  <c r="T532" i="27"/>
  <c r="U532" i="27" s="1"/>
  <c r="Q533" i="27"/>
  <c r="C532" i="27" l="1"/>
  <c r="E532" i="27"/>
  <c r="D532" i="27"/>
  <c r="R533" i="27"/>
  <c r="S533" i="27" s="1"/>
  <c r="T533" i="27" l="1"/>
  <c r="U533" i="27" s="1"/>
  <c r="Q534" i="27"/>
  <c r="F532" i="27"/>
  <c r="R534" i="27" l="1"/>
  <c r="S534" i="27"/>
  <c r="E533" i="27"/>
  <c r="C533" i="27"/>
  <c r="D533" i="27"/>
  <c r="F533" i="27" s="1"/>
  <c r="T534" i="27" l="1"/>
  <c r="U534" i="27" s="1"/>
  <c r="Q535" i="27"/>
  <c r="R535" i="27" l="1"/>
  <c r="S535" i="27"/>
  <c r="C534" i="27"/>
  <c r="E534" i="27"/>
  <c r="D534" i="27"/>
  <c r="F534" i="27" s="1"/>
  <c r="T535" i="27" l="1"/>
  <c r="U535" i="27" s="1"/>
  <c r="Q536" i="27"/>
  <c r="E535" i="27" l="1"/>
  <c r="C535" i="27"/>
  <c r="D535" i="27"/>
  <c r="R536" i="27"/>
  <c r="S536" i="27"/>
  <c r="F535" i="27" l="1"/>
  <c r="T536" i="27"/>
  <c r="U536" i="27" s="1"/>
  <c r="Q537" i="27"/>
  <c r="C536" i="27" l="1"/>
  <c r="E536" i="27"/>
  <c r="D536" i="27"/>
  <c r="R537" i="27"/>
  <c r="S537" i="27" s="1"/>
  <c r="T537" i="27" l="1"/>
  <c r="U537" i="27" s="1"/>
  <c r="Q538" i="27"/>
  <c r="F536" i="27"/>
  <c r="R538" i="27" l="1"/>
  <c r="S538" i="27"/>
  <c r="E537" i="27"/>
  <c r="C537" i="27"/>
  <c r="D537" i="27"/>
  <c r="F537" i="27" s="1"/>
  <c r="T538" i="27" l="1"/>
  <c r="U538" i="27" s="1"/>
  <c r="Q539" i="27"/>
  <c r="C538" i="27" l="1"/>
  <c r="E538" i="27"/>
  <c r="D538" i="27"/>
  <c r="R539" i="27"/>
  <c r="S539" i="27" s="1"/>
  <c r="T539" i="27" l="1"/>
  <c r="U539" i="27" s="1"/>
  <c r="Q540" i="27"/>
  <c r="F538" i="27"/>
  <c r="R540" i="27" l="1"/>
  <c r="S540" i="27"/>
  <c r="E539" i="27"/>
  <c r="C539" i="27"/>
  <c r="D539" i="27"/>
  <c r="F539" i="27" s="1"/>
  <c r="T540" i="27" l="1"/>
  <c r="U540" i="27" s="1"/>
  <c r="Q541" i="27"/>
  <c r="C540" i="27" l="1"/>
  <c r="E540" i="27"/>
  <c r="D540" i="27"/>
  <c r="R541" i="27"/>
  <c r="S541" i="27"/>
  <c r="T541" i="27" l="1"/>
  <c r="U541" i="27" s="1"/>
  <c r="Q542" i="27"/>
  <c r="F540" i="27"/>
  <c r="R542" i="27" l="1"/>
  <c r="S542" i="27"/>
  <c r="E541" i="27"/>
  <c r="C541" i="27"/>
  <c r="D541" i="27"/>
  <c r="F541" i="27" s="1"/>
  <c r="T542" i="27" l="1"/>
  <c r="U542" i="27" s="1"/>
  <c r="Q543" i="27"/>
  <c r="C542" i="27" l="1"/>
  <c r="E542" i="27"/>
  <c r="D542" i="27"/>
  <c r="R543" i="27"/>
  <c r="S543" i="27"/>
  <c r="T543" i="27" l="1"/>
  <c r="U543" i="27" s="1"/>
  <c r="Q544" i="27"/>
  <c r="F542" i="27"/>
  <c r="R544" i="27" l="1"/>
  <c r="S544" i="27"/>
  <c r="E543" i="27"/>
  <c r="C543" i="27"/>
  <c r="D543" i="27"/>
  <c r="F543" i="27" s="1"/>
  <c r="T544" i="27" l="1"/>
  <c r="U544" i="27" s="1"/>
  <c r="Q545" i="27"/>
  <c r="C544" i="27" l="1"/>
  <c r="E544" i="27"/>
  <c r="D544" i="27"/>
  <c r="R545" i="27"/>
  <c r="S545" i="27" s="1"/>
  <c r="T545" i="27" l="1"/>
  <c r="U545" i="27" s="1"/>
  <c r="Q546" i="27"/>
  <c r="F544" i="27"/>
  <c r="R546" i="27" l="1"/>
  <c r="S546" i="27"/>
  <c r="E545" i="27"/>
  <c r="C545" i="27"/>
  <c r="D545" i="27"/>
  <c r="F545" i="27" s="1"/>
  <c r="T546" i="27" l="1"/>
  <c r="U546" i="27" s="1"/>
  <c r="Q547" i="27"/>
  <c r="C546" i="27" l="1"/>
  <c r="E546" i="27"/>
  <c r="D546" i="27"/>
  <c r="F546" i="27" s="1"/>
  <c r="R547" i="27"/>
  <c r="S547" i="27" s="1"/>
  <c r="T547" i="27" l="1"/>
  <c r="U547" i="27" s="1"/>
  <c r="Q548" i="27"/>
  <c r="R548" i="27" l="1"/>
  <c r="S548" i="27" s="1"/>
  <c r="E547" i="27"/>
  <c r="C547" i="27"/>
  <c r="D547" i="27"/>
  <c r="F547" i="27" s="1"/>
  <c r="T548" i="27" l="1"/>
  <c r="U548" i="27" s="1"/>
  <c r="Q549" i="27"/>
  <c r="C548" i="27" l="1"/>
  <c r="E548" i="27"/>
  <c r="D548" i="27"/>
  <c r="F548" i="27" s="1"/>
  <c r="R549" i="27"/>
  <c r="S549" i="27"/>
  <c r="T549" i="27" l="1"/>
  <c r="U549" i="27" s="1"/>
  <c r="Q550" i="27"/>
  <c r="R550" i="27" l="1"/>
  <c r="S550" i="27"/>
  <c r="E549" i="27"/>
  <c r="C549" i="27"/>
  <c r="D549" i="27"/>
  <c r="F549" i="27" s="1"/>
  <c r="T550" i="27" l="1"/>
  <c r="U550" i="27" s="1"/>
  <c r="Q551" i="27"/>
  <c r="C550" i="27" l="1"/>
  <c r="E550" i="27"/>
  <c r="D550" i="27"/>
  <c r="R551" i="27"/>
  <c r="S551" i="27"/>
  <c r="T551" i="27" l="1"/>
  <c r="U551" i="27" s="1"/>
  <c r="Q552" i="27"/>
  <c r="F550" i="27"/>
  <c r="R552" i="27" l="1"/>
  <c r="S552" i="27"/>
  <c r="E551" i="27"/>
  <c r="C551" i="27"/>
  <c r="D551" i="27"/>
  <c r="F551" i="27" s="1"/>
  <c r="T552" i="27" l="1"/>
  <c r="U552" i="27" s="1"/>
  <c r="Q553" i="27"/>
  <c r="C552" i="27" l="1"/>
  <c r="E552" i="27"/>
  <c r="D552" i="27"/>
  <c r="R553" i="27"/>
  <c r="S553" i="27"/>
  <c r="T553" i="27" l="1"/>
  <c r="U553" i="27" s="1"/>
  <c r="Q554" i="27"/>
  <c r="F552" i="27"/>
  <c r="R554" i="27" l="1"/>
  <c r="S554" i="27" s="1"/>
  <c r="E553" i="27"/>
  <c r="C553" i="27"/>
  <c r="D553" i="27"/>
  <c r="F553" i="27" s="1"/>
  <c r="T554" i="27" l="1"/>
  <c r="U554" i="27" s="1"/>
  <c r="Q555" i="27"/>
  <c r="R555" i="27" l="1"/>
  <c r="S555" i="27"/>
  <c r="C554" i="27"/>
  <c r="E554" i="27"/>
  <c r="D554" i="27"/>
  <c r="F554" i="27" s="1"/>
  <c r="T555" i="27" l="1"/>
  <c r="U555" i="27" s="1"/>
  <c r="Q556" i="27"/>
  <c r="R556" i="27" l="1"/>
  <c r="S556" i="27" s="1"/>
  <c r="E555" i="27"/>
  <c r="C555" i="27"/>
  <c r="D555" i="27"/>
  <c r="F555" i="27" s="1"/>
  <c r="T556" i="27" l="1"/>
  <c r="U556" i="27" s="1"/>
  <c r="Q557" i="27"/>
  <c r="R557" i="27" l="1"/>
  <c r="S557" i="27"/>
  <c r="C556" i="27"/>
  <c r="E556" i="27"/>
  <c r="D556" i="27"/>
  <c r="F556" i="27" s="1"/>
  <c r="T557" i="27" l="1"/>
  <c r="U557" i="27" s="1"/>
  <c r="Q558" i="27"/>
  <c r="R558" i="27" l="1"/>
  <c r="S558" i="27" s="1"/>
  <c r="E557" i="27"/>
  <c r="C557" i="27"/>
  <c r="D557" i="27"/>
  <c r="F557" i="27" s="1"/>
  <c r="T558" i="27" l="1"/>
  <c r="U558" i="27" s="1"/>
  <c r="Q559" i="27"/>
  <c r="R559" i="27" l="1"/>
  <c r="S559" i="27"/>
  <c r="C558" i="27"/>
  <c r="E558" i="27"/>
  <c r="D558" i="27"/>
  <c r="F558" i="27" s="1"/>
  <c r="T559" i="27" l="1"/>
  <c r="U559" i="27" s="1"/>
  <c r="Q560" i="27"/>
  <c r="R560" i="27" l="1"/>
  <c r="S560" i="27" s="1"/>
  <c r="E559" i="27"/>
  <c r="C559" i="27"/>
  <c r="D559" i="27"/>
  <c r="F559" i="27" s="1"/>
  <c r="T560" i="27" l="1"/>
  <c r="U560" i="27" s="1"/>
  <c r="Q561" i="27"/>
  <c r="R561" i="27" l="1"/>
  <c r="S561" i="27"/>
  <c r="C560" i="27"/>
  <c r="E560" i="27"/>
  <c r="D560" i="27"/>
  <c r="F560" i="27" s="1"/>
  <c r="T561" i="27" l="1"/>
  <c r="U561" i="27" s="1"/>
  <c r="Q562" i="27"/>
  <c r="R562" i="27" l="1"/>
  <c r="S562" i="27" s="1"/>
  <c r="E561" i="27"/>
  <c r="C561" i="27"/>
  <c r="D561" i="27"/>
  <c r="F561" i="27" s="1"/>
  <c r="T562" i="27" l="1"/>
  <c r="U562" i="27" s="1"/>
  <c r="Q563" i="27"/>
  <c r="R563" i="27" l="1"/>
  <c r="S563" i="27"/>
  <c r="C562" i="27"/>
  <c r="E562" i="27"/>
  <c r="D562" i="27"/>
  <c r="F562" i="27" s="1"/>
  <c r="T563" i="27" l="1"/>
  <c r="U563" i="27" s="1"/>
  <c r="Q564" i="27"/>
  <c r="R564" i="27" l="1"/>
  <c r="S564" i="27" s="1"/>
  <c r="E563" i="27"/>
  <c r="C563" i="27"/>
  <c r="D563" i="27"/>
  <c r="F563" i="27" s="1"/>
  <c r="T564" i="27" l="1"/>
  <c r="U564" i="27" s="1"/>
  <c r="Q565" i="27"/>
  <c r="R565" i="27" l="1"/>
  <c r="S565" i="27"/>
  <c r="C564" i="27"/>
  <c r="E564" i="27"/>
  <c r="D564" i="27"/>
  <c r="F564" i="27" s="1"/>
  <c r="T565" i="27" l="1"/>
  <c r="U565" i="27" s="1"/>
  <c r="Q566" i="27"/>
  <c r="R566" i="27" l="1"/>
  <c r="S566" i="27" s="1"/>
  <c r="E565" i="27"/>
  <c r="C565" i="27"/>
  <c r="D565" i="27"/>
  <c r="F565" i="27" s="1"/>
  <c r="T566" i="27" l="1"/>
  <c r="U566" i="27" s="1"/>
  <c r="Q567" i="27"/>
  <c r="R567" i="27" l="1"/>
  <c r="S567" i="27"/>
  <c r="C566" i="27"/>
  <c r="E566" i="27"/>
  <c r="D566" i="27"/>
  <c r="F566" i="27" s="1"/>
  <c r="T567" i="27" l="1"/>
  <c r="U567" i="27" s="1"/>
  <c r="Q568" i="27"/>
  <c r="R568" i="27" l="1"/>
  <c r="S568" i="27" s="1"/>
  <c r="E567" i="27"/>
  <c r="C567" i="27"/>
  <c r="D567" i="27"/>
  <c r="F567" i="27" s="1"/>
  <c r="T568" i="27" l="1"/>
  <c r="U568" i="27" s="1"/>
  <c r="Q569" i="27"/>
  <c r="R569" i="27" l="1"/>
  <c r="S569" i="27"/>
  <c r="C568" i="27"/>
  <c r="E568" i="27"/>
  <c r="D568" i="27"/>
  <c r="F568" i="27" s="1"/>
  <c r="T569" i="27" l="1"/>
  <c r="U569" i="27" s="1"/>
  <c r="Q570" i="27"/>
  <c r="R570" i="27" l="1"/>
  <c r="S570" i="27" s="1"/>
  <c r="E569" i="27"/>
  <c r="C569" i="27"/>
  <c r="D569" i="27"/>
  <c r="F569" i="27" s="1"/>
  <c r="T570" i="27" l="1"/>
  <c r="U570" i="27" s="1"/>
  <c r="Q571" i="27"/>
  <c r="C570" i="27" l="1"/>
  <c r="E570" i="27"/>
  <c r="D570" i="27"/>
  <c r="R571" i="27"/>
  <c r="S571" i="27"/>
  <c r="T571" i="27" l="1"/>
  <c r="U571" i="27" s="1"/>
  <c r="Q572" i="27"/>
  <c r="F570" i="27"/>
  <c r="R572" i="27" l="1"/>
  <c r="S572" i="27" s="1"/>
  <c r="E571" i="27"/>
  <c r="C571" i="27"/>
  <c r="D571" i="27"/>
  <c r="F571" i="27" s="1"/>
  <c r="T572" i="27" l="1"/>
  <c r="U572" i="27" s="1"/>
  <c r="Q573" i="27"/>
  <c r="R573" i="27" l="1"/>
  <c r="S573" i="27"/>
  <c r="C572" i="27"/>
  <c r="E572" i="27"/>
  <c r="D572" i="27"/>
  <c r="F572" i="27" s="1"/>
  <c r="T573" i="27" l="1"/>
  <c r="U573" i="27" s="1"/>
  <c r="Q574" i="27"/>
  <c r="R574" i="27" l="1"/>
  <c r="S574" i="27" s="1"/>
  <c r="E573" i="27"/>
  <c r="C573" i="27"/>
  <c r="D573" i="27"/>
  <c r="F573" i="27" s="1"/>
  <c r="T574" i="27" l="1"/>
  <c r="U574" i="27" s="1"/>
  <c r="Q575" i="27"/>
  <c r="R575" i="27" l="1"/>
  <c r="S575" i="27"/>
  <c r="C574" i="27"/>
  <c r="E574" i="27"/>
  <c r="D574" i="27"/>
  <c r="F574" i="27" s="1"/>
  <c r="T575" i="27" l="1"/>
  <c r="U575" i="27" s="1"/>
  <c r="Q576" i="27"/>
  <c r="R576" i="27" l="1"/>
  <c r="S576" i="27" s="1"/>
  <c r="E575" i="27"/>
  <c r="C575" i="27"/>
  <c r="D575" i="27"/>
  <c r="F575" i="27" s="1"/>
  <c r="T576" i="27" l="1"/>
  <c r="U576" i="27" s="1"/>
  <c r="Q577" i="27"/>
  <c r="R577" i="27" l="1"/>
  <c r="S577" i="27"/>
  <c r="C576" i="27"/>
  <c r="E576" i="27"/>
  <c r="D576" i="27"/>
  <c r="F576" i="27" s="1"/>
  <c r="T577" i="27" l="1"/>
  <c r="U577" i="27" s="1"/>
  <c r="Q578" i="27"/>
  <c r="R578" i="27" l="1"/>
  <c r="S578" i="27" s="1"/>
  <c r="E577" i="27"/>
  <c r="C577" i="27"/>
  <c r="D577" i="27"/>
  <c r="F577" i="27" s="1"/>
  <c r="T578" i="27" l="1"/>
  <c r="U578" i="27" s="1"/>
  <c r="Q579" i="27"/>
  <c r="R579" i="27" l="1"/>
  <c r="S579" i="27"/>
  <c r="C578" i="27"/>
  <c r="E578" i="27"/>
  <c r="D578" i="27"/>
  <c r="F578" i="27" s="1"/>
  <c r="T579" i="27" l="1"/>
  <c r="U579" i="27" s="1"/>
  <c r="Q580" i="27"/>
  <c r="R580" i="27" l="1"/>
  <c r="S580" i="27" s="1"/>
  <c r="E579" i="27"/>
  <c r="C579" i="27"/>
  <c r="D579" i="27"/>
  <c r="F579" i="27" s="1"/>
  <c r="T580" i="27" l="1"/>
  <c r="U580" i="27" s="1"/>
  <c r="Q581" i="27"/>
  <c r="R581" i="27" l="1"/>
  <c r="S581" i="27"/>
  <c r="C580" i="27"/>
  <c r="E580" i="27"/>
  <c r="D580" i="27"/>
  <c r="F580" i="27" s="1"/>
  <c r="T581" i="27" l="1"/>
  <c r="U581" i="27" s="1"/>
  <c r="Q582" i="27"/>
  <c r="R582" i="27" l="1"/>
  <c r="S582" i="27" s="1"/>
  <c r="E581" i="27"/>
  <c r="C581" i="27"/>
  <c r="D581" i="27"/>
  <c r="F581" i="27" s="1"/>
  <c r="T582" i="27" l="1"/>
  <c r="U582" i="27" s="1"/>
  <c r="Q583" i="27"/>
  <c r="R583" i="27" l="1"/>
  <c r="S583" i="27"/>
  <c r="C582" i="27"/>
  <c r="E582" i="27"/>
  <c r="D582" i="27"/>
  <c r="F582" i="27" s="1"/>
  <c r="T583" i="27" l="1"/>
  <c r="U583" i="27" s="1"/>
  <c r="Q584" i="27"/>
  <c r="R584" i="27" l="1"/>
  <c r="S584" i="27" s="1"/>
  <c r="E583" i="27"/>
  <c r="C583" i="27"/>
  <c r="D583" i="27"/>
  <c r="F583" i="27" s="1"/>
  <c r="T584" i="27" l="1"/>
  <c r="U584" i="27" s="1"/>
  <c r="Q585" i="27"/>
  <c r="R585" i="27" l="1"/>
  <c r="S585" i="27"/>
  <c r="C584" i="27"/>
  <c r="E584" i="27"/>
  <c r="D584" i="27"/>
  <c r="F584" i="27" s="1"/>
  <c r="T585" i="27" l="1"/>
  <c r="U585" i="27" s="1"/>
  <c r="Q586" i="27"/>
  <c r="R586" i="27" l="1"/>
  <c r="S586" i="27" s="1"/>
  <c r="E585" i="27"/>
  <c r="C585" i="27"/>
  <c r="D585" i="27"/>
  <c r="F585" i="27" s="1"/>
  <c r="T586" i="27" l="1"/>
  <c r="U586" i="27" s="1"/>
  <c r="Q587" i="27"/>
  <c r="R587" i="27" l="1"/>
  <c r="S587" i="27"/>
  <c r="C586" i="27"/>
  <c r="E586" i="27"/>
  <c r="D586" i="27"/>
  <c r="F586" i="27" s="1"/>
  <c r="T587" i="27" l="1"/>
  <c r="U587" i="27" s="1"/>
  <c r="Q588" i="27"/>
  <c r="R588" i="27" l="1"/>
  <c r="S588" i="27" s="1"/>
  <c r="E587" i="27"/>
  <c r="C587" i="27"/>
  <c r="D587" i="27"/>
  <c r="F587" i="27" s="1"/>
  <c r="T588" i="27" l="1"/>
  <c r="U588" i="27" s="1"/>
  <c r="Q589" i="27"/>
  <c r="R589" i="27" l="1"/>
  <c r="S589" i="27"/>
  <c r="C588" i="27"/>
  <c r="E588" i="27"/>
  <c r="D588" i="27"/>
  <c r="F588" i="27" s="1"/>
  <c r="T589" i="27" l="1"/>
  <c r="U589" i="27" s="1"/>
  <c r="Q590" i="27"/>
  <c r="R590" i="27" l="1"/>
  <c r="S590" i="27" s="1"/>
  <c r="E589" i="27"/>
  <c r="C589" i="27"/>
  <c r="D589" i="27"/>
  <c r="F589" i="27" s="1"/>
  <c r="T590" i="27" l="1"/>
  <c r="U590" i="27" s="1"/>
  <c r="Q591" i="27"/>
  <c r="R591" i="27" l="1"/>
  <c r="S591" i="27"/>
  <c r="C590" i="27"/>
  <c r="E590" i="27"/>
  <c r="D590" i="27"/>
  <c r="F590" i="27" s="1"/>
  <c r="T591" i="27" l="1"/>
  <c r="U591" i="27" s="1"/>
  <c r="Q592" i="27"/>
  <c r="R592" i="27" l="1"/>
  <c r="S592" i="27" s="1"/>
  <c r="E591" i="27"/>
  <c r="C591" i="27"/>
  <c r="D591" i="27"/>
  <c r="F591" i="27" s="1"/>
  <c r="T592" i="27" l="1"/>
  <c r="U592" i="27" s="1"/>
  <c r="Q593" i="27"/>
  <c r="R593" i="27" l="1"/>
  <c r="S593" i="27"/>
  <c r="C592" i="27"/>
  <c r="E592" i="27"/>
  <c r="D592" i="27"/>
  <c r="F592" i="27" s="1"/>
  <c r="T593" i="27" l="1"/>
  <c r="U593" i="27" s="1"/>
  <c r="Q594" i="27"/>
  <c r="R594" i="27" l="1"/>
  <c r="S594" i="27" s="1"/>
  <c r="E593" i="27"/>
  <c r="C593" i="27"/>
  <c r="D593" i="27"/>
  <c r="F593" i="27" s="1"/>
  <c r="T594" i="27" l="1"/>
  <c r="U594" i="27" s="1"/>
  <c r="Q595" i="27"/>
  <c r="R595" i="27" l="1"/>
  <c r="S595" i="27"/>
  <c r="C594" i="27"/>
  <c r="E594" i="27"/>
  <c r="D594" i="27"/>
  <c r="F594" i="27" s="1"/>
  <c r="T595" i="27" l="1"/>
  <c r="U595" i="27" s="1"/>
  <c r="Q596" i="27"/>
  <c r="R596" i="27" l="1"/>
  <c r="S596" i="27" s="1"/>
  <c r="E595" i="27"/>
  <c r="C595" i="27"/>
  <c r="D595" i="27"/>
  <c r="F595" i="27" s="1"/>
  <c r="T596" i="27" l="1"/>
  <c r="U596" i="27" s="1"/>
  <c r="Q597" i="27"/>
  <c r="R597" i="27" l="1"/>
  <c r="S597" i="27"/>
  <c r="C596" i="27"/>
  <c r="E596" i="27"/>
  <c r="D596" i="27"/>
  <c r="F596" i="27" s="1"/>
  <c r="T597" i="27" l="1"/>
  <c r="U597" i="27" s="1"/>
  <c r="Q598" i="27"/>
  <c r="R598" i="27" l="1"/>
  <c r="S598" i="27" s="1"/>
  <c r="E597" i="27"/>
  <c r="C597" i="27"/>
  <c r="D597" i="27"/>
  <c r="F597" i="27" s="1"/>
  <c r="T598" i="27" l="1"/>
  <c r="U598" i="27" s="1"/>
  <c r="Q599" i="27"/>
  <c r="R599" i="27" l="1"/>
  <c r="S599" i="27"/>
  <c r="C598" i="27"/>
  <c r="E598" i="27"/>
  <c r="D598" i="27"/>
  <c r="F598" i="27" s="1"/>
  <c r="T599" i="27" l="1"/>
  <c r="U599" i="27" s="1"/>
  <c r="Q600" i="27"/>
  <c r="R600" i="27" l="1"/>
  <c r="S600" i="27" s="1"/>
  <c r="E599" i="27"/>
  <c r="C599" i="27"/>
  <c r="D599" i="27"/>
  <c r="F599" i="27" s="1"/>
  <c r="T600" i="27" l="1"/>
  <c r="U600" i="27" s="1"/>
  <c r="Q601" i="27"/>
  <c r="R601" i="27" l="1"/>
  <c r="S601" i="27"/>
  <c r="C600" i="27"/>
  <c r="E600" i="27"/>
  <c r="D600" i="27"/>
  <c r="F600" i="27" s="1"/>
  <c r="T601" i="27" l="1"/>
  <c r="U601" i="27" s="1"/>
  <c r="Q602" i="27"/>
  <c r="R602" i="27" l="1"/>
  <c r="S602" i="27" s="1"/>
  <c r="E601" i="27"/>
  <c r="C601" i="27"/>
  <c r="D601" i="27"/>
  <c r="F601" i="27" s="1"/>
  <c r="T602" i="27" l="1"/>
  <c r="U602" i="27" s="1"/>
  <c r="Q603" i="27"/>
  <c r="R603" i="27" l="1"/>
  <c r="S603" i="27"/>
  <c r="C602" i="27"/>
  <c r="E602" i="27"/>
  <c r="D602" i="27"/>
  <c r="F602" i="27" s="1"/>
  <c r="T603" i="27" l="1"/>
  <c r="U603" i="27" s="1"/>
  <c r="Q604" i="27"/>
  <c r="R604" i="27" l="1"/>
  <c r="S604" i="27" s="1"/>
  <c r="E603" i="27"/>
  <c r="C603" i="27"/>
  <c r="D603" i="27"/>
  <c r="F603" i="27" s="1"/>
  <c r="T604" i="27" l="1"/>
  <c r="U604" i="27" s="1"/>
  <c r="Q605" i="27"/>
  <c r="R605" i="27" l="1"/>
  <c r="S605" i="27"/>
  <c r="C604" i="27"/>
  <c r="E604" i="27"/>
  <c r="D604" i="27"/>
  <c r="F604" i="27" s="1"/>
  <c r="T605" i="27" l="1"/>
  <c r="U605" i="27" s="1"/>
  <c r="Q606" i="27"/>
  <c r="R606" i="27" l="1"/>
  <c r="S606" i="27" s="1"/>
  <c r="E605" i="27"/>
  <c r="C605" i="27"/>
  <c r="D605" i="27"/>
  <c r="F605" i="27" s="1"/>
  <c r="T606" i="27" l="1"/>
  <c r="U606" i="27" s="1"/>
  <c r="Q607" i="27"/>
  <c r="R607" i="27" l="1"/>
  <c r="S607" i="27"/>
  <c r="C606" i="27"/>
  <c r="E606" i="27"/>
  <c r="D606" i="27"/>
  <c r="F606" i="27" s="1"/>
  <c r="T607" i="27" l="1"/>
  <c r="U607" i="27" s="1"/>
  <c r="Q608" i="27"/>
  <c r="R608" i="27" l="1"/>
  <c r="S608" i="27" s="1"/>
  <c r="E607" i="27"/>
  <c r="C607" i="27"/>
  <c r="D607" i="27"/>
  <c r="F607" i="27" s="1"/>
  <c r="T608" i="27" l="1"/>
  <c r="U608" i="27" s="1"/>
  <c r="Q609" i="27"/>
  <c r="R609" i="27" l="1"/>
  <c r="S609" i="27"/>
  <c r="C608" i="27"/>
  <c r="E608" i="27"/>
  <c r="D608" i="27"/>
  <c r="F608" i="27" s="1"/>
  <c r="T609" i="27" l="1"/>
  <c r="U609" i="27" s="1"/>
  <c r="Q610" i="27"/>
  <c r="R610" i="27" l="1"/>
  <c r="S610" i="27" s="1"/>
  <c r="E609" i="27"/>
  <c r="C609" i="27"/>
  <c r="D609" i="27"/>
  <c r="F609" i="27" s="1"/>
  <c r="T610" i="27" l="1"/>
  <c r="U610" i="27" s="1"/>
  <c r="Q611" i="27"/>
  <c r="R611" i="27" l="1"/>
  <c r="S611" i="27"/>
  <c r="C610" i="27"/>
  <c r="E610" i="27"/>
  <c r="D610" i="27"/>
  <c r="F610" i="27" s="1"/>
  <c r="T611" i="27" l="1"/>
  <c r="U611" i="27" s="1"/>
  <c r="Q612" i="27"/>
  <c r="R612" i="27" l="1"/>
  <c r="S612" i="27" s="1"/>
  <c r="E611" i="27"/>
  <c r="C611" i="27"/>
  <c r="D611" i="27"/>
  <c r="F611" i="27" s="1"/>
  <c r="T612" i="27" l="1"/>
  <c r="U612" i="27" s="1"/>
  <c r="Q613" i="27"/>
  <c r="R613" i="27" l="1"/>
  <c r="S613" i="27"/>
  <c r="C612" i="27"/>
  <c r="E612" i="27"/>
  <c r="D612" i="27"/>
  <c r="F612" i="27" s="1"/>
  <c r="T613" i="27" l="1"/>
  <c r="U613" i="27" s="1"/>
  <c r="Q614" i="27"/>
  <c r="R614" i="27" l="1"/>
  <c r="S614" i="27" s="1"/>
  <c r="E613" i="27"/>
  <c r="C613" i="27"/>
  <c r="D613" i="27"/>
  <c r="F613" i="27" s="1"/>
  <c r="T614" i="27" l="1"/>
  <c r="U614" i="27" s="1"/>
  <c r="Q615" i="27"/>
  <c r="R615" i="27" l="1"/>
  <c r="S615" i="27"/>
  <c r="C614" i="27"/>
  <c r="E614" i="27"/>
  <c r="D614" i="27"/>
  <c r="F614" i="27" s="1"/>
  <c r="T615" i="27" l="1"/>
  <c r="U615" i="27" s="1"/>
  <c r="Q616" i="27"/>
  <c r="R616" i="27" l="1"/>
  <c r="S616" i="27" s="1"/>
  <c r="E615" i="27"/>
  <c r="C615" i="27"/>
  <c r="D615" i="27"/>
  <c r="F615" i="27" s="1"/>
  <c r="T616" i="27" l="1"/>
  <c r="U616" i="27" s="1"/>
  <c r="Q617" i="27"/>
  <c r="R617" i="27" l="1"/>
  <c r="S617" i="27"/>
  <c r="C616" i="27"/>
  <c r="E616" i="27"/>
  <c r="D616" i="27"/>
  <c r="F616" i="27" s="1"/>
  <c r="T617" i="27" l="1"/>
  <c r="U617" i="27" s="1"/>
  <c r="Q618" i="27"/>
  <c r="R618" i="27" l="1"/>
  <c r="S618" i="27" s="1"/>
  <c r="E617" i="27"/>
  <c r="C617" i="27"/>
  <c r="D617" i="27"/>
  <c r="F617" i="27" s="1"/>
  <c r="T618" i="27" l="1"/>
  <c r="U618" i="27" s="1"/>
  <c r="Q619" i="27"/>
  <c r="R619" i="27" l="1"/>
  <c r="S619" i="27"/>
  <c r="C618" i="27"/>
  <c r="E618" i="27"/>
  <c r="D618" i="27"/>
  <c r="F618" i="27" s="1"/>
  <c r="T619" i="27" l="1"/>
  <c r="U619" i="27" s="1"/>
  <c r="Q620" i="27"/>
  <c r="R620" i="27" l="1"/>
  <c r="S620" i="27" s="1"/>
  <c r="E619" i="27"/>
  <c r="C619" i="27"/>
  <c r="D619" i="27"/>
  <c r="F619" i="27" s="1"/>
  <c r="T620" i="27" l="1"/>
  <c r="U620" i="27" s="1"/>
  <c r="Q621" i="27"/>
  <c r="R621" i="27" l="1"/>
  <c r="S621" i="27"/>
  <c r="C620" i="27"/>
  <c r="E620" i="27"/>
  <c r="D620" i="27"/>
  <c r="F620" i="27" s="1"/>
  <c r="T621" i="27" l="1"/>
  <c r="U621" i="27" s="1"/>
  <c r="Q622" i="27"/>
  <c r="R622" i="27" l="1"/>
  <c r="S622" i="27" s="1"/>
  <c r="E621" i="27"/>
  <c r="C621" i="27"/>
  <c r="D621" i="27"/>
  <c r="F621" i="27" s="1"/>
  <c r="T622" i="27" l="1"/>
  <c r="U622" i="27" s="1"/>
  <c r="Q623" i="27"/>
  <c r="R623" i="27" l="1"/>
  <c r="S623" i="27"/>
  <c r="C622" i="27"/>
  <c r="E622" i="27"/>
  <c r="D622" i="27"/>
  <c r="F622" i="27" s="1"/>
  <c r="T623" i="27" l="1"/>
  <c r="U623" i="27" s="1"/>
  <c r="Q624" i="27"/>
  <c r="R624" i="27" l="1"/>
  <c r="S624" i="27" s="1"/>
  <c r="E623" i="27"/>
  <c r="C623" i="27"/>
  <c r="D623" i="27"/>
  <c r="F623" i="27" s="1"/>
  <c r="T624" i="27" l="1"/>
  <c r="U624" i="27" s="1"/>
  <c r="Q625" i="27"/>
  <c r="R625" i="27" l="1"/>
  <c r="S625" i="27"/>
  <c r="C624" i="27"/>
  <c r="E624" i="27"/>
  <c r="D624" i="27"/>
  <c r="F624" i="27" s="1"/>
  <c r="T625" i="27" l="1"/>
  <c r="U625" i="27" s="1"/>
  <c r="Q626" i="27"/>
  <c r="R626" i="27" l="1"/>
  <c r="S626" i="27" s="1"/>
  <c r="E625" i="27"/>
  <c r="C625" i="27"/>
  <c r="D625" i="27"/>
  <c r="F625" i="27" s="1"/>
  <c r="T626" i="27" l="1"/>
  <c r="U626" i="27" s="1"/>
  <c r="Q627" i="27"/>
  <c r="R627" i="27" l="1"/>
  <c r="S627" i="27"/>
  <c r="C626" i="27"/>
  <c r="E626" i="27"/>
  <c r="D626" i="27"/>
  <c r="F626" i="27" s="1"/>
  <c r="T627" i="27" l="1"/>
  <c r="U627" i="27" s="1"/>
  <c r="Q628" i="27"/>
  <c r="R628" i="27" l="1"/>
  <c r="S628" i="27" s="1"/>
  <c r="E627" i="27"/>
  <c r="C627" i="27"/>
  <c r="D627" i="27"/>
  <c r="F627" i="27" s="1"/>
  <c r="T628" i="27" l="1"/>
  <c r="U628" i="27" s="1"/>
  <c r="Q629" i="27"/>
  <c r="R629" i="27" l="1"/>
  <c r="S629" i="27"/>
  <c r="C628" i="27"/>
  <c r="E628" i="27"/>
  <c r="D628" i="27"/>
  <c r="F628" i="27" s="1"/>
  <c r="T629" i="27" l="1"/>
  <c r="U629" i="27" s="1"/>
  <c r="Q630" i="27"/>
  <c r="R630" i="27" l="1"/>
  <c r="S630" i="27" s="1"/>
  <c r="E629" i="27"/>
  <c r="C629" i="27"/>
  <c r="D629" i="27"/>
  <c r="F629" i="27" s="1"/>
  <c r="T630" i="27" l="1"/>
  <c r="U630" i="27" s="1"/>
  <c r="Q631" i="27"/>
  <c r="R631" i="27" l="1"/>
  <c r="S631" i="27"/>
  <c r="C630" i="27"/>
  <c r="E630" i="27"/>
  <c r="D630" i="27"/>
  <c r="F630" i="27" s="1"/>
  <c r="T631" i="27" l="1"/>
  <c r="U631" i="27" s="1"/>
  <c r="Q632" i="27"/>
  <c r="R632" i="27" l="1"/>
  <c r="S632" i="27" s="1"/>
  <c r="E631" i="27"/>
  <c r="C631" i="27"/>
  <c r="D631" i="27"/>
  <c r="F631" i="27" s="1"/>
  <c r="T632" i="27" l="1"/>
  <c r="U632" i="27" s="1"/>
  <c r="Q633" i="27"/>
  <c r="R633" i="27" l="1"/>
  <c r="S633" i="27"/>
  <c r="C632" i="27"/>
  <c r="E632" i="27"/>
  <c r="D632" i="27"/>
  <c r="F632" i="27" s="1"/>
  <c r="T633" i="27" l="1"/>
  <c r="U633" i="27" s="1"/>
  <c r="Q634" i="27"/>
  <c r="R634" i="27" l="1"/>
  <c r="S634" i="27" s="1"/>
  <c r="E633" i="27"/>
  <c r="C633" i="27"/>
  <c r="D633" i="27"/>
  <c r="F633" i="27" s="1"/>
  <c r="T634" i="27" l="1"/>
  <c r="U634" i="27" s="1"/>
  <c r="Q635" i="27"/>
  <c r="R635" i="27" l="1"/>
  <c r="S635" i="27"/>
  <c r="C634" i="27"/>
  <c r="E634" i="27"/>
  <c r="D634" i="27"/>
  <c r="F634" i="27" s="1"/>
  <c r="T635" i="27" l="1"/>
  <c r="U635" i="27" s="1"/>
  <c r="Q636" i="27"/>
  <c r="R636" i="27" l="1"/>
  <c r="S636" i="27" s="1"/>
  <c r="E635" i="27"/>
  <c r="C635" i="27"/>
  <c r="D635" i="27"/>
  <c r="F635" i="27" s="1"/>
  <c r="T636" i="27" l="1"/>
  <c r="U636" i="27" s="1"/>
  <c r="Q637" i="27"/>
  <c r="R637" i="27" l="1"/>
  <c r="S637" i="27"/>
  <c r="C636" i="27"/>
  <c r="E636" i="27"/>
  <c r="D636" i="27"/>
  <c r="F636" i="27" s="1"/>
  <c r="T637" i="27" l="1"/>
  <c r="U637" i="27" s="1"/>
  <c r="Q638" i="27"/>
  <c r="R638" i="27" l="1"/>
  <c r="S638" i="27" s="1"/>
  <c r="E637" i="27"/>
  <c r="C637" i="27"/>
  <c r="D637" i="27"/>
  <c r="F637" i="27" s="1"/>
  <c r="T638" i="27" l="1"/>
  <c r="U638" i="27" s="1"/>
  <c r="Q639" i="27"/>
  <c r="R639" i="27" l="1"/>
  <c r="S639" i="27"/>
  <c r="C638" i="27"/>
  <c r="E638" i="27"/>
  <c r="D638" i="27"/>
  <c r="F638" i="27" s="1"/>
  <c r="T639" i="27" l="1"/>
  <c r="U639" i="27" s="1"/>
  <c r="Q640" i="27"/>
  <c r="R640" i="27" l="1"/>
  <c r="S640" i="27" s="1"/>
  <c r="E639" i="27"/>
  <c r="C639" i="27"/>
  <c r="D639" i="27"/>
  <c r="F639" i="27" s="1"/>
  <c r="T640" i="27" l="1"/>
  <c r="U640" i="27" s="1"/>
  <c r="Q641" i="27"/>
  <c r="R641" i="27" l="1"/>
  <c r="S641" i="27"/>
  <c r="C640" i="27"/>
  <c r="E640" i="27"/>
  <c r="D640" i="27"/>
  <c r="F640" i="27" s="1"/>
  <c r="T641" i="27" l="1"/>
  <c r="U641" i="27" s="1"/>
  <c r="Q642" i="27"/>
  <c r="R642" i="27" l="1"/>
  <c r="S642" i="27" s="1"/>
  <c r="E641" i="27"/>
  <c r="C641" i="27"/>
  <c r="D641" i="27"/>
  <c r="F641" i="27" s="1"/>
  <c r="T642" i="27" l="1"/>
  <c r="U642" i="27" s="1"/>
  <c r="Q643" i="27"/>
  <c r="R643" i="27" l="1"/>
  <c r="S643" i="27"/>
  <c r="C642" i="27"/>
  <c r="E642" i="27"/>
  <c r="D642" i="27"/>
  <c r="F642" i="27" s="1"/>
  <c r="T643" i="27" l="1"/>
  <c r="U643" i="27" s="1"/>
  <c r="Q644" i="27"/>
  <c r="R644" i="27" l="1"/>
  <c r="S644" i="27" s="1"/>
  <c r="E643" i="27"/>
  <c r="C643" i="27"/>
  <c r="D643" i="27"/>
  <c r="F643" i="27" s="1"/>
  <c r="T644" i="27" l="1"/>
  <c r="U644" i="27" s="1"/>
  <c r="Q645" i="27"/>
  <c r="R645" i="27" l="1"/>
  <c r="S645" i="27"/>
  <c r="C644" i="27"/>
  <c r="E644" i="27"/>
  <c r="D644" i="27"/>
  <c r="F644" i="27" s="1"/>
  <c r="T645" i="27" l="1"/>
  <c r="U645" i="27" s="1"/>
  <c r="Q646" i="27"/>
  <c r="R646" i="27" l="1"/>
  <c r="S646" i="27" s="1"/>
  <c r="E645" i="27"/>
  <c r="C645" i="27"/>
  <c r="D645" i="27"/>
  <c r="F645" i="27" s="1"/>
  <c r="T646" i="27" l="1"/>
  <c r="U646" i="27" s="1"/>
  <c r="Q647" i="27"/>
  <c r="R647" i="27" l="1"/>
  <c r="S647" i="27"/>
  <c r="C646" i="27"/>
  <c r="E646" i="27"/>
  <c r="D646" i="27"/>
  <c r="F646" i="27" s="1"/>
  <c r="T647" i="27" l="1"/>
  <c r="U647" i="27" s="1"/>
  <c r="Q648" i="27"/>
  <c r="R648" i="27" l="1"/>
  <c r="S648" i="27" s="1"/>
  <c r="E647" i="27"/>
  <c r="C647" i="27"/>
  <c r="D647" i="27"/>
  <c r="F647" i="27" s="1"/>
  <c r="T648" i="27" l="1"/>
  <c r="U648" i="27" s="1"/>
  <c r="Q649" i="27"/>
  <c r="R649" i="27" l="1"/>
  <c r="S649" i="27"/>
  <c r="C648" i="27"/>
  <c r="E648" i="27"/>
  <c r="D648" i="27"/>
  <c r="F648" i="27" s="1"/>
  <c r="T649" i="27" l="1"/>
  <c r="U649" i="27" s="1"/>
  <c r="Q650" i="27"/>
  <c r="R650" i="27" l="1"/>
  <c r="S650" i="27" s="1"/>
  <c r="E649" i="27"/>
  <c r="C649" i="27"/>
  <c r="D649" i="27"/>
  <c r="F649" i="27" s="1"/>
  <c r="T650" i="27" l="1"/>
  <c r="U650" i="27" s="1"/>
  <c r="Q651" i="27"/>
  <c r="R651" i="27" l="1"/>
  <c r="S651" i="27"/>
  <c r="C650" i="27"/>
  <c r="E650" i="27"/>
  <c r="D650" i="27"/>
  <c r="F650" i="27" s="1"/>
  <c r="T651" i="27" l="1"/>
  <c r="U651" i="27" s="1"/>
  <c r="Q652" i="27"/>
  <c r="R652" i="27" l="1"/>
  <c r="S652" i="27" s="1"/>
  <c r="E651" i="27"/>
  <c r="C651" i="27"/>
  <c r="D651" i="27"/>
  <c r="F651" i="27" s="1"/>
  <c r="T652" i="27" l="1"/>
  <c r="U652" i="27" s="1"/>
  <c r="Q653" i="27"/>
  <c r="R653" i="27" l="1"/>
  <c r="S653" i="27"/>
  <c r="C652" i="27"/>
  <c r="E652" i="27"/>
  <c r="D652" i="27"/>
  <c r="F652" i="27" s="1"/>
  <c r="T653" i="27" l="1"/>
  <c r="U653" i="27" s="1"/>
  <c r="Q654" i="27"/>
  <c r="R654" i="27" l="1"/>
  <c r="S654" i="27" s="1"/>
  <c r="E653" i="27"/>
  <c r="C653" i="27"/>
  <c r="D653" i="27"/>
  <c r="F653" i="27" s="1"/>
  <c r="T654" i="27" l="1"/>
  <c r="U654" i="27" s="1"/>
  <c r="Q655" i="27"/>
  <c r="R655" i="27" l="1"/>
  <c r="S655" i="27"/>
  <c r="C654" i="27"/>
  <c r="E654" i="27"/>
  <c r="D654" i="27"/>
  <c r="F654" i="27" s="1"/>
  <c r="T655" i="27" l="1"/>
  <c r="U655" i="27" s="1"/>
  <c r="Q656" i="27"/>
  <c r="R656" i="27" l="1"/>
  <c r="S656" i="27" s="1"/>
  <c r="E655" i="27"/>
  <c r="C655" i="27"/>
  <c r="D655" i="27"/>
  <c r="F655" i="27" s="1"/>
  <c r="T656" i="27" l="1"/>
  <c r="U656" i="27" s="1"/>
  <c r="Q657" i="27"/>
  <c r="R657" i="27" l="1"/>
  <c r="S657" i="27"/>
  <c r="C656" i="27"/>
  <c r="E656" i="27"/>
  <c r="D656" i="27"/>
  <c r="F656" i="27" s="1"/>
  <c r="T657" i="27" l="1"/>
  <c r="U657" i="27" s="1"/>
  <c r="Q658" i="27"/>
  <c r="R658" i="27" l="1"/>
  <c r="S658" i="27" s="1"/>
  <c r="E657" i="27"/>
  <c r="C657" i="27"/>
  <c r="D657" i="27"/>
  <c r="F657" i="27" s="1"/>
  <c r="T658" i="27" l="1"/>
  <c r="U658" i="27" s="1"/>
  <c r="Q659" i="27"/>
  <c r="R659" i="27" l="1"/>
  <c r="S659" i="27"/>
  <c r="C658" i="27"/>
  <c r="E658" i="27"/>
  <c r="D658" i="27"/>
  <c r="F658" i="27" s="1"/>
  <c r="T659" i="27" l="1"/>
  <c r="U659" i="27" s="1"/>
  <c r="Q660" i="27"/>
  <c r="R660" i="27" l="1"/>
  <c r="S660" i="27" s="1"/>
  <c r="E659" i="27"/>
  <c r="C659" i="27"/>
  <c r="D659" i="27"/>
  <c r="F659" i="27" s="1"/>
  <c r="T660" i="27" l="1"/>
  <c r="U660" i="27" s="1"/>
  <c r="Q661" i="27"/>
  <c r="R661" i="27" l="1"/>
  <c r="S661" i="27"/>
  <c r="C660" i="27"/>
  <c r="E660" i="27"/>
  <c r="D660" i="27"/>
  <c r="F660" i="27" s="1"/>
  <c r="T661" i="27" l="1"/>
  <c r="U661" i="27" s="1"/>
  <c r="Q662" i="27"/>
  <c r="R662" i="27" l="1"/>
  <c r="S662" i="27" s="1"/>
  <c r="E661" i="27"/>
  <c r="C661" i="27"/>
  <c r="D661" i="27"/>
  <c r="F661" i="27" s="1"/>
  <c r="T662" i="27" l="1"/>
  <c r="U662" i="27" s="1"/>
  <c r="Q663" i="27"/>
  <c r="R663" i="27" l="1"/>
  <c r="S663" i="27"/>
  <c r="C662" i="27"/>
  <c r="E662" i="27"/>
  <c r="D662" i="27"/>
  <c r="F662" i="27" s="1"/>
  <c r="T663" i="27" l="1"/>
  <c r="U663" i="27" s="1"/>
  <c r="Q664" i="27"/>
  <c r="R664" i="27" l="1"/>
  <c r="S664" i="27" s="1"/>
  <c r="E663" i="27"/>
  <c r="C663" i="27"/>
  <c r="D663" i="27"/>
  <c r="F663" i="27" s="1"/>
  <c r="T664" i="27" l="1"/>
  <c r="U664" i="27" s="1"/>
  <c r="Q665" i="27"/>
  <c r="R665" i="27" l="1"/>
  <c r="S665" i="27"/>
  <c r="C664" i="27"/>
  <c r="E664" i="27"/>
  <c r="D664" i="27"/>
  <c r="F664" i="27" s="1"/>
  <c r="T665" i="27" l="1"/>
  <c r="U665" i="27" s="1"/>
  <c r="Q666" i="27"/>
  <c r="R666" i="27" l="1"/>
  <c r="S666" i="27" s="1"/>
  <c r="E665" i="27"/>
  <c r="C665" i="27"/>
  <c r="D665" i="27"/>
  <c r="F665" i="27" s="1"/>
  <c r="T666" i="27" l="1"/>
  <c r="U666" i="27" s="1"/>
  <c r="Q667" i="27"/>
  <c r="R667" i="27" l="1"/>
  <c r="S667" i="27"/>
  <c r="C666" i="27"/>
  <c r="E666" i="27"/>
  <c r="D666" i="27"/>
  <c r="F666" i="27" s="1"/>
  <c r="T667" i="27" l="1"/>
  <c r="U667" i="27" s="1"/>
  <c r="Q668" i="27"/>
  <c r="R668" i="27" l="1"/>
  <c r="S668" i="27" s="1"/>
  <c r="E667" i="27"/>
  <c r="C667" i="27"/>
  <c r="D667" i="27"/>
  <c r="F667" i="27" s="1"/>
  <c r="T668" i="27" l="1"/>
  <c r="U668" i="27" s="1"/>
  <c r="Q669" i="27"/>
  <c r="R669" i="27" l="1"/>
  <c r="S669" i="27"/>
  <c r="C668" i="27"/>
  <c r="E668" i="27"/>
  <c r="D668" i="27"/>
  <c r="F668" i="27" s="1"/>
  <c r="T669" i="27" l="1"/>
  <c r="U669" i="27" s="1"/>
  <c r="Q670" i="27"/>
  <c r="R670" i="27" l="1"/>
  <c r="S670" i="27" s="1"/>
  <c r="E669" i="27"/>
  <c r="C669" i="27"/>
  <c r="D669" i="27"/>
  <c r="F669" i="27" s="1"/>
  <c r="T670" i="27" l="1"/>
  <c r="U670" i="27" s="1"/>
  <c r="Q671" i="27"/>
  <c r="R671" i="27" l="1"/>
  <c r="S671" i="27"/>
  <c r="C670" i="27"/>
  <c r="E670" i="27"/>
  <c r="D670" i="27"/>
  <c r="F670" i="27" s="1"/>
  <c r="T671" i="27" l="1"/>
  <c r="U671" i="27" s="1"/>
  <c r="Q672" i="27"/>
  <c r="R672" i="27" l="1"/>
  <c r="S672" i="27" s="1"/>
  <c r="E671" i="27"/>
  <c r="C671" i="27"/>
  <c r="D671" i="27"/>
  <c r="F671" i="27" s="1"/>
  <c r="T672" i="27" l="1"/>
  <c r="U672" i="27" s="1"/>
  <c r="Q673" i="27"/>
  <c r="R673" i="27" l="1"/>
  <c r="S673" i="27"/>
  <c r="C672" i="27"/>
  <c r="E672" i="27"/>
  <c r="D672" i="27"/>
  <c r="F672" i="27" s="1"/>
  <c r="T673" i="27" l="1"/>
  <c r="U673" i="27" s="1"/>
  <c r="Q674" i="27"/>
  <c r="R674" i="27" l="1"/>
  <c r="S674" i="27" s="1"/>
  <c r="E673" i="27"/>
  <c r="C673" i="27"/>
  <c r="D673" i="27"/>
  <c r="F673" i="27" s="1"/>
  <c r="T674" i="27" l="1"/>
  <c r="U674" i="27" s="1"/>
  <c r="Q675" i="27"/>
  <c r="R675" i="27" l="1"/>
  <c r="S675" i="27"/>
  <c r="C674" i="27"/>
  <c r="E674" i="27"/>
  <c r="D674" i="27"/>
  <c r="F674" i="27" s="1"/>
  <c r="T675" i="27" l="1"/>
  <c r="U675" i="27" s="1"/>
  <c r="Q676" i="27"/>
  <c r="R676" i="27" l="1"/>
  <c r="S676" i="27" s="1"/>
  <c r="E675" i="27"/>
  <c r="C675" i="27"/>
  <c r="D675" i="27"/>
  <c r="F675" i="27" s="1"/>
  <c r="T676" i="27" l="1"/>
  <c r="U676" i="27" s="1"/>
  <c r="Q677" i="27"/>
  <c r="R677" i="27" l="1"/>
  <c r="S677" i="27"/>
  <c r="C676" i="27"/>
  <c r="E676" i="27"/>
  <c r="D676" i="27"/>
  <c r="F676" i="27" s="1"/>
  <c r="T677" i="27" l="1"/>
  <c r="U677" i="27" s="1"/>
  <c r="Q678" i="27"/>
  <c r="R678" i="27" l="1"/>
  <c r="S678" i="27" s="1"/>
  <c r="E677" i="27"/>
  <c r="C677" i="27"/>
  <c r="D677" i="27"/>
  <c r="F677" i="27" s="1"/>
  <c r="T678" i="27" l="1"/>
  <c r="U678" i="27" s="1"/>
  <c r="Q679" i="27"/>
  <c r="R679" i="27" l="1"/>
  <c r="S679" i="27"/>
  <c r="C678" i="27"/>
  <c r="E678" i="27"/>
  <c r="D678" i="27"/>
  <c r="F678" i="27" s="1"/>
  <c r="T679" i="27" l="1"/>
  <c r="U679" i="27" s="1"/>
  <c r="Q680" i="27"/>
  <c r="R680" i="27" l="1"/>
  <c r="S680" i="27" s="1"/>
  <c r="E679" i="27"/>
  <c r="C679" i="27"/>
  <c r="D679" i="27"/>
  <c r="F679" i="27" s="1"/>
  <c r="T680" i="27" l="1"/>
  <c r="U680" i="27" s="1"/>
  <c r="Q681" i="27"/>
  <c r="R681" i="27" l="1"/>
  <c r="S681" i="27"/>
  <c r="C680" i="27"/>
  <c r="E680" i="27"/>
  <c r="D680" i="27"/>
  <c r="F680" i="27" s="1"/>
  <c r="T681" i="27" l="1"/>
  <c r="U681" i="27" s="1"/>
  <c r="Q682" i="27"/>
  <c r="R682" i="27" l="1"/>
  <c r="S682" i="27" s="1"/>
  <c r="E681" i="27"/>
  <c r="C681" i="27"/>
  <c r="D681" i="27"/>
  <c r="F681" i="27" s="1"/>
  <c r="T682" i="27" l="1"/>
  <c r="U682" i="27" s="1"/>
  <c r="Q683" i="27"/>
  <c r="R683" i="27" l="1"/>
  <c r="S683" i="27"/>
  <c r="C682" i="27"/>
  <c r="E682" i="27"/>
  <c r="D682" i="27"/>
  <c r="F682" i="27" s="1"/>
  <c r="T683" i="27" l="1"/>
  <c r="U683" i="27" s="1"/>
  <c r="Q684" i="27"/>
  <c r="R684" i="27" l="1"/>
  <c r="S684" i="27" s="1"/>
  <c r="E683" i="27"/>
  <c r="C683" i="27"/>
  <c r="D683" i="27"/>
  <c r="F683" i="27" s="1"/>
  <c r="T684" i="27" l="1"/>
  <c r="U684" i="27" s="1"/>
  <c r="Q685" i="27"/>
  <c r="R685" i="27" l="1"/>
  <c r="S685" i="27"/>
  <c r="C684" i="27"/>
  <c r="E684" i="27"/>
  <c r="D684" i="27"/>
  <c r="F684" i="27" s="1"/>
  <c r="T685" i="27" l="1"/>
  <c r="U685" i="27" s="1"/>
  <c r="Q686" i="27"/>
  <c r="R686" i="27" l="1"/>
  <c r="S686" i="27" s="1"/>
  <c r="E685" i="27"/>
  <c r="C685" i="27"/>
  <c r="D685" i="27"/>
  <c r="F685" i="27" s="1"/>
  <c r="T686" i="27" l="1"/>
  <c r="U686" i="27" s="1"/>
  <c r="Q687" i="27"/>
  <c r="R687" i="27" l="1"/>
  <c r="S687" i="27"/>
  <c r="C686" i="27"/>
  <c r="E686" i="27"/>
  <c r="D686" i="27"/>
  <c r="F686" i="27" s="1"/>
  <c r="T687" i="27" l="1"/>
  <c r="U687" i="27" s="1"/>
  <c r="Q688" i="27"/>
  <c r="R688" i="27" l="1"/>
  <c r="S688" i="27" s="1"/>
  <c r="E687" i="27"/>
  <c r="C687" i="27"/>
  <c r="D687" i="27"/>
  <c r="F687" i="27" s="1"/>
  <c r="T688" i="27" l="1"/>
  <c r="U688" i="27" s="1"/>
  <c r="Q689" i="27"/>
  <c r="R689" i="27" l="1"/>
  <c r="S689" i="27"/>
  <c r="C688" i="27"/>
  <c r="E688" i="27"/>
  <c r="D688" i="27"/>
  <c r="F688" i="27" s="1"/>
  <c r="T689" i="27" l="1"/>
  <c r="U689" i="27" s="1"/>
  <c r="Q690" i="27"/>
  <c r="R690" i="27" l="1"/>
  <c r="S690" i="27" s="1"/>
  <c r="E689" i="27"/>
  <c r="C689" i="27"/>
  <c r="D689" i="27"/>
  <c r="F689" i="27" s="1"/>
  <c r="T690" i="27" l="1"/>
  <c r="U690" i="27" s="1"/>
  <c r="Q691" i="27"/>
  <c r="R691" i="27" l="1"/>
  <c r="S691" i="27"/>
  <c r="C690" i="27"/>
  <c r="E690" i="27"/>
  <c r="D690" i="27"/>
  <c r="F690" i="27" s="1"/>
  <c r="T691" i="27" l="1"/>
  <c r="U691" i="27" s="1"/>
  <c r="Q692" i="27"/>
  <c r="R692" i="27" l="1"/>
  <c r="S692" i="27" s="1"/>
  <c r="E691" i="27"/>
  <c r="C691" i="27"/>
  <c r="D691" i="27"/>
  <c r="F691" i="27" s="1"/>
  <c r="T692" i="27" l="1"/>
  <c r="U692" i="27" s="1"/>
  <c r="Q693" i="27"/>
  <c r="R693" i="27" l="1"/>
  <c r="S693" i="27"/>
  <c r="C692" i="27"/>
  <c r="E692" i="27"/>
  <c r="D692" i="27"/>
  <c r="F692" i="27" s="1"/>
  <c r="T693" i="27" l="1"/>
  <c r="U693" i="27" s="1"/>
  <c r="Q694" i="27"/>
  <c r="R694" i="27" l="1"/>
  <c r="S694" i="27" s="1"/>
  <c r="E693" i="27"/>
  <c r="C693" i="27"/>
  <c r="D693" i="27"/>
  <c r="F693" i="27" s="1"/>
  <c r="T694" i="27" l="1"/>
  <c r="U694" i="27" s="1"/>
  <c r="Q695" i="27"/>
  <c r="R695" i="27" l="1"/>
  <c r="S695" i="27"/>
  <c r="C694" i="27"/>
  <c r="E694" i="27"/>
  <c r="D694" i="27"/>
  <c r="F694" i="27" s="1"/>
  <c r="T695" i="27" l="1"/>
  <c r="U695" i="27" s="1"/>
  <c r="Q696" i="27"/>
  <c r="R696" i="27" l="1"/>
  <c r="S696" i="27" s="1"/>
  <c r="E695" i="27"/>
  <c r="C695" i="27"/>
  <c r="D695" i="27"/>
  <c r="F695" i="27" s="1"/>
  <c r="T696" i="27" l="1"/>
  <c r="U696" i="27" s="1"/>
  <c r="Q697" i="27"/>
  <c r="R697" i="27" l="1"/>
  <c r="S697" i="27"/>
  <c r="C696" i="27"/>
  <c r="E696" i="27"/>
  <c r="D696" i="27"/>
  <c r="F696" i="27" s="1"/>
  <c r="T697" i="27" l="1"/>
  <c r="U697" i="27" s="1"/>
  <c r="Q698" i="27"/>
  <c r="R698" i="27" l="1"/>
  <c r="S698" i="27" s="1"/>
  <c r="E697" i="27"/>
  <c r="C697" i="27"/>
  <c r="D697" i="27"/>
  <c r="F697" i="27" s="1"/>
  <c r="T698" i="27" l="1"/>
  <c r="U698" i="27" s="1"/>
  <c r="Q699" i="27"/>
  <c r="R699" i="27" l="1"/>
  <c r="S699" i="27"/>
  <c r="C698" i="27"/>
  <c r="E698" i="27"/>
  <c r="D698" i="27"/>
  <c r="F698" i="27" s="1"/>
  <c r="T699" i="27" l="1"/>
  <c r="U699" i="27" s="1"/>
  <c r="Q700" i="27"/>
  <c r="R700" i="27" l="1"/>
  <c r="S700" i="27" s="1"/>
  <c r="E699" i="27"/>
  <c r="C699" i="27"/>
  <c r="D699" i="27"/>
  <c r="F699" i="27" s="1"/>
  <c r="T700" i="27" l="1"/>
  <c r="U700" i="27" s="1"/>
  <c r="Q701" i="27"/>
  <c r="R701" i="27" l="1"/>
  <c r="S701" i="27"/>
  <c r="C700" i="27"/>
  <c r="E700" i="27"/>
  <c r="D700" i="27"/>
  <c r="F700" i="27" s="1"/>
  <c r="T701" i="27" l="1"/>
  <c r="U701" i="27" s="1"/>
  <c r="Q702" i="27"/>
  <c r="R702" i="27" l="1"/>
  <c r="S702" i="27"/>
  <c r="E701" i="27"/>
  <c r="C701" i="27"/>
  <c r="D701" i="27"/>
  <c r="T702" i="27" l="1"/>
  <c r="U702" i="27" s="1"/>
  <c r="Q703" i="27"/>
  <c r="F701" i="27"/>
  <c r="R703" i="27" l="1"/>
  <c r="S703" i="27"/>
  <c r="C702" i="27"/>
  <c r="E702" i="27"/>
  <c r="D702" i="27"/>
  <c r="F702" i="27" s="1"/>
  <c r="T703" i="27" l="1"/>
  <c r="U703" i="27" s="1"/>
  <c r="Q704" i="27"/>
  <c r="R704" i="27" l="1"/>
  <c r="S704" i="27"/>
  <c r="E703" i="27"/>
  <c r="C703" i="27"/>
  <c r="D703" i="27"/>
  <c r="T704" i="27" l="1"/>
  <c r="U704" i="27" s="1"/>
  <c r="Q705" i="27"/>
  <c r="F703" i="27"/>
  <c r="R705" i="27" l="1"/>
  <c r="S705" i="27"/>
  <c r="C704" i="27"/>
  <c r="E704" i="27"/>
  <c r="D704" i="27"/>
  <c r="F704" i="27" s="1"/>
  <c r="T705" i="27" l="1"/>
  <c r="U705" i="27" s="1"/>
  <c r="Q706" i="27"/>
  <c r="R706" i="27" l="1"/>
  <c r="S706" i="27"/>
  <c r="E705" i="27"/>
  <c r="C705" i="27"/>
  <c r="D705" i="27"/>
  <c r="T706" i="27" l="1"/>
  <c r="U706" i="27" s="1"/>
  <c r="Q707" i="27"/>
  <c r="F705" i="27"/>
  <c r="R707" i="27" l="1"/>
  <c r="S707" i="27"/>
  <c r="C706" i="27"/>
  <c r="E706" i="27"/>
  <c r="D706" i="27"/>
  <c r="F706" i="27" s="1"/>
  <c r="T707" i="27" l="1"/>
  <c r="U707" i="27" s="1"/>
  <c r="Q708" i="27"/>
  <c r="R708" i="27" l="1"/>
  <c r="S708" i="27"/>
  <c r="E707" i="27"/>
  <c r="C707" i="27"/>
  <c r="D707" i="27"/>
  <c r="T708" i="27" l="1"/>
  <c r="U708" i="27" s="1"/>
  <c r="Q709" i="27"/>
  <c r="F707" i="27"/>
  <c r="R709" i="27" l="1"/>
  <c r="S709" i="27"/>
  <c r="C708" i="27"/>
  <c r="E708" i="27"/>
  <c r="D708" i="27"/>
  <c r="F708" i="27" s="1"/>
  <c r="T709" i="27" l="1"/>
  <c r="U709" i="27" s="1"/>
  <c r="Q710" i="27"/>
  <c r="R710" i="27" l="1"/>
  <c r="S710" i="27"/>
  <c r="E709" i="27"/>
  <c r="C709" i="27"/>
  <c r="D709" i="27"/>
  <c r="T710" i="27" l="1"/>
  <c r="U710" i="27" s="1"/>
  <c r="Q711" i="27"/>
  <c r="F709" i="27"/>
  <c r="R711" i="27" l="1"/>
  <c r="S711" i="27"/>
  <c r="C710" i="27"/>
  <c r="E710" i="27"/>
  <c r="D710" i="27"/>
  <c r="F710" i="27" s="1"/>
  <c r="T711" i="27" l="1"/>
  <c r="U711" i="27" s="1"/>
  <c r="Q712" i="27"/>
  <c r="R712" i="27" l="1"/>
  <c r="S712" i="27"/>
  <c r="E711" i="27"/>
  <c r="C711" i="27"/>
  <c r="D711" i="27"/>
  <c r="T712" i="27" l="1"/>
  <c r="U712" i="27" s="1"/>
  <c r="Q713" i="27"/>
  <c r="F711" i="27"/>
  <c r="R713" i="27" l="1"/>
  <c r="S713" i="27"/>
  <c r="C712" i="27"/>
  <c r="E712" i="27"/>
  <c r="D712" i="27"/>
  <c r="F712" i="27" s="1"/>
  <c r="T713" i="27" l="1"/>
  <c r="U713" i="27" s="1"/>
  <c r="Q714" i="27"/>
  <c r="R714" i="27" l="1"/>
  <c r="S714" i="27"/>
  <c r="E713" i="27"/>
  <c r="C713" i="27"/>
  <c r="D713" i="27"/>
  <c r="T714" i="27" l="1"/>
  <c r="U714" i="27" s="1"/>
  <c r="Q715" i="27"/>
  <c r="F713" i="27"/>
  <c r="R715" i="27" l="1"/>
  <c r="S715" i="27"/>
  <c r="C714" i="27"/>
  <c r="E714" i="27"/>
  <c r="D714" i="27"/>
  <c r="F714" i="27" s="1"/>
  <c r="T715" i="27" l="1"/>
  <c r="U715" i="27" s="1"/>
  <c r="Q716" i="27"/>
  <c r="R716" i="27" l="1"/>
  <c r="S716" i="27"/>
  <c r="E715" i="27"/>
  <c r="C715" i="27"/>
  <c r="D715" i="27"/>
  <c r="T716" i="27" l="1"/>
  <c r="U716" i="27" s="1"/>
  <c r="Q717" i="27"/>
  <c r="F715" i="27"/>
  <c r="R717" i="27" l="1"/>
  <c r="S717" i="27"/>
  <c r="C716" i="27"/>
  <c r="E716" i="27"/>
  <c r="D716" i="27"/>
  <c r="F716" i="27" s="1"/>
  <c r="T717" i="27" l="1"/>
  <c r="U717" i="27" s="1"/>
  <c r="Q718" i="27"/>
  <c r="R718" i="27" l="1"/>
  <c r="S718" i="27"/>
  <c r="E717" i="27"/>
  <c r="C717" i="27"/>
  <c r="D717" i="27"/>
  <c r="T718" i="27" l="1"/>
  <c r="U718" i="27" s="1"/>
  <c r="Q719" i="27"/>
  <c r="F717" i="27"/>
  <c r="R719" i="27" l="1"/>
  <c r="S719" i="27" s="1"/>
  <c r="C718" i="27"/>
  <c r="E718" i="27"/>
  <c r="D718" i="27"/>
  <c r="T719" i="27" l="1"/>
  <c r="U719" i="27" s="1"/>
  <c r="Q720" i="27"/>
  <c r="F718" i="27"/>
  <c r="R720" i="27" l="1"/>
  <c r="S720" i="27"/>
  <c r="E719" i="27"/>
  <c r="C719" i="27"/>
  <c r="D719" i="27"/>
  <c r="T720" i="27" l="1"/>
  <c r="U720" i="27" s="1"/>
  <c r="Q721" i="27"/>
  <c r="F719" i="27"/>
  <c r="R721" i="27" l="1"/>
  <c r="S721" i="27" s="1"/>
  <c r="C720" i="27"/>
  <c r="E720" i="27"/>
  <c r="D720" i="27"/>
  <c r="T721" i="27" l="1"/>
  <c r="U721" i="27" s="1"/>
  <c r="Q722" i="27"/>
  <c r="F720" i="27"/>
  <c r="R722" i="27" l="1"/>
  <c r="S722" i="27"/>
  <c r="E721" i="27"/>
  <c r="C721" i="27"/>
  <c r="D721" i="27"/>
  <c r="T722" i="27" l="1"/>
  <c r="U722" i="27" s="1"/>
  <c r="Q723" i="27"/>
  <c r="F721" i="27"/>
  <c r="R723" i="27" l="1"/>
  <c r="S723" i="27"/>
  <c r="C722" i="27"/>
  <c r="E722" i="27"/>
  <c r="D722" i="27"/>
  <c r="F722" i="27" s="1"/>
  <c r="T723" i="27" l="1"/>
  <c r="U723" i="27" s="1"/>
  <c r="Q724" i="27"/>
  <c r="R724" i="27" l="1"/>
  <c r="S724" i="27" s="1"/>
  <c r="E723" i="27"/>
  <c r="C723" i="27"/>
  <c r="D723" i="27"/>
  <c r="T724" i="27" l="1"/>
  <c r="U724" i="27" s="1"/>
  <c r="Q725" i="27"/>
  <c r="F723" i="27"/>
  <c r="R725" i="27" l="1"/>
  <c r="S725" i="27"/>
  <c r="C724" i="27"/>
  <c r="E724" i="27"/>
  <c r="D724" i="27"/>
  <c r="F724" i="27" s="1"/>
  <c r="T725" i="27" l="1"/>
  <c r="U725" i="27" s="1"/>
  <c r="Q726" i="27"/>
  <c r="E725" i="27" l="1"/>
  <c r="C725" i="27"/>
  <c r="D725" i="27"/>
  <c r="F725" i="27" s="1"/>
  <c r="R726" i="27"/>
  <c r="S726" i="27" s="1"/>
  <c r="T726" i="27" l="1"/>
  <c r="U726" i="27" s="1"/>
  <c r="Q727" i="27"/>
  <c r="R727" i="27" l="1"/>
  <c r="S727" i="27"/>
  <c r="C726" i="27"/>
  <c r="E726" i="27"/>
  <c r="D726" i="27"/>
  <c r="F726" i="27" s="1"/>
  <c r="T727" i="27" l="1"/>
  <c r="U727" i="27" s="1"/>
  <c r="Q728" i="27"/>
  <c r="E727" i="27" l="1"/>
  <c r="C727" i="27"/>
  <c r="D727" i="27"/>
  <c r="F727" i="27" s="1"/>
  <c r="R728" i="27"/>
  <c r="S728" i="27"/>
  <c r="T728" i="27" l="1"/>
  <c r="U728" i="27" s="1"/>
  <c r="Q729" i="27"/>
  <c r="R729" i="27" l="1"/>
  <c r="S729" i="27"/>
  <c r="C728" i="27"/>
  <c r="E728" i="27"/>
  <c r="D728" i="27"/>
  <c r="F728" i="27" s="1"/>
  <c r="T729" i="27" l="1"/>
  <c r="U729" i="27" s="1"/>
  <c r="Q730" i="27"/>
  <c r="R730" i="27" l="1"/>
  <c r="S730" i="27"/>
  <c r="E729" i="27"/>
  <c r="C729" i="27"/>
  <c r="D729" i="27"/>
  <c r="T730" i="27" l="1"/>
  <c r="U730" i="27" s="1"/>
  <c r="Q731" i="27"/>
  <c r="F729" i="27"/>
  <c r="R731" i="27" l="1"/>
  <c r="S731" i="27"/>
  <c r="C730" i="27"/>
  <c r="E730" i="27"/>
  <c r="D730" i="27"/>
  <c r="F730" i="27" s="1"/>
  <c r="T731" i="27" l="1"/>
  <c r="U731" i="27" s="1"/>
  <c r="Q732" i="27"/>
  <c r="R732" i="27" l="1"/>
  <c r="S732" i="27"/>
  <c r="E731" i="27"/>
  <c r="C731" i="27"/>
  <c r="D731" i="27"/>
  <c r="T732" i="27" l="1"/>
  <c r="U732" i="27" s="1"/>
  <c r="Q733" i="27"/>
  <c r="F731" i="27"/>
  <c r="R733" i="27" l="1"/>
  <c r="S733" i="27"/>
  <c r="C732" i="27"/>
  <c r="E732" i="27"/>
  <c r="D732" i="27"/>
  <c r="F732" i="27" s="1"/>
  <c r="T733" i="27" l="1"/>
  <c r="U733" i="27" s="1"/>
  <c r="Q734" i="27"/>
  <c r="E733" i="27" l="1"/>
  <c r="C733" i="27"/>
  <c r="D733" i="27"/>
  <c r="F733" i="27" s="1"/>
  <c r="R734" i="27"/>
  <c r="S734" i="27" s="1"/>
  <c r="T734" i="27" l="1"/>
  <c r="U734" i="27" s="1"/>
  <c r="Q735" i="27"/>
  <c r="R735" i="27" l="1"/>
  <c r="S735" i="27"/>
  <c r="C734" i="27"/>
  <c r="E734" i="27"/>
  <c r="D734" i="27"/>
  <c r="F734" i="27" s="1"/>
  <c r="T735" i="27" l="1"/>
  <c r="U735" i="27" s="1"/>
  <c r="Q736" i="27"/>
  <c r="R736" i="27" l="1"/>
  <c r="S736" i="27" s="1"/>
  <c r="E735" i="27"/>
  <c r="C735" i="27"/>
  <c r="D735" i="27"/>
  <c r="T736" i="27" l="1"/>
  <c r="U736" i="27" s="1"/>
  <c r="Q737" i="27"/>
  <c r="F735" i="27"/>
  <c r="R737" i="27" l="1"/>
  <c r="S737" i="27"/>
  <c r="C736" i="27"/>
  <c r="E736" i="27"/>
  <c r="D736" i="27"/>
  <c r="F736" i="27" s="1"/>
  <c r="T737" i="27" l="1"/>
  <c r="U737" i="27" s="1"/>
  <c r="Q738" i="27"/>
  <c r="R738" i="27" l="1"/>
  <c r="S738" i="27"/>
  <c r="E737" i="27"/>
  <c r="C737" i="27"/>
  <c r="D737" i="27"/>
  <c r="T738" i="27" l="1"/>
  <c r="U738" i="27" s="1"/>
  <c r="Q739" i="27"/>
  <c r="F737" i="27"/>
  <c r="R739" i="27" l="1"/>
  <c r="S739" i="27"/>
  <c r="C738" i="27"/>
  <c r="E738" i="27"/>
  <c r="D738" i="27"/>
  <c r="F738" i="27" s="1"/>
  <c r="T739" i="27" l="1"/>
  <c r="U739" i="27" s="1"/>
  <c r="Q740" i="27"/>
  <c r="R740" i="27" l="1"/>
  <c r="S740" i="27" s="1"/>
  <c r="E739" i="27"/>
  <c r="C739" i="27"/>
  <c r="D739" i="27"/>
  <c r="T740" i="27" l="1"/>
  <c r="U740" i="27" s="1"/>
  <c r="Q741" i="27"/>
  <c r="F739" i="27"/>
  <c r="R741" i="27" l="1"/>
  <c r="S741" i="27"/>
  <c r="C740" i="27"/>
  <c r="E740" i="27"/>
  <c r="D740" i="27"/>
  <c r="F740" i="27" s="1"/>
  <c r="T741" i="27" l="1"/>
  <c r="U741" i="27" s="1"/>
  <c r="Q742" i="27"/>
  <c r="R742" i="27" l="1"/>
  <c r="S742" i="27"/>
  <c r="E741" i="27"/>
  <c r="C741" i="27"/>
  <c r="D741" i="27"/>
  <c r="T742" i="27" l="1"/>
  <c r="U742" i="27" s="1"/>
  <c r="Q743" i="27"/>
  <c r="F741" i="27"/>
  <c r="R743" i="27" l="1"/>
  <c r="S743" i="27"/>
  <c r="C742" i="27"/>
  <c r="E742" i="27"/>
  <c r="D742" i="27"/>
  <c r="F742" i="27" s="1"/>
  <c r="T743" i="27" l="1"/>
  <c r="U743" i="27" s="1"/>
  <c r="Q744" i="27"/>
  <c r="R744" i="27" l="1"/>
  <c r="S744" i="27" s="1"/>
  <c r="E743" i="27"/>
  <c r="C743" i="27"/>
  <c r="D743" i="27"/>
  <c r="F743" i="27" s="1"/>
  <c r="T744" i="27" l="1"/>
  <c r="U744" i="27" s="1"/>
  <c r="Q745" i="27"/>
  <c r="R745" i="27" l="1"/>
  <c r="S745" i="27"/>
  <c r="C744" i="27"/>
  <c r="E744" i="27"/>
  <c r="D744" i="27"/>
  <c r="F744" i="27" s="1"/>
  <c r="T745" i="27" l="1"/>
  <c r="U745" i="27" s="1"/>
  <c r="Q746" i="27"/>
  <c r="R746" i="27" l="1"/>
  <c r="S746" i="27"/>
  <c r="E745" i="27"/>
  <c r="C745" i="27"/>
  <c r="D745" i="27"/>
  <c r="T746" i="27" l="1"/>
  <c r="U746" i="27" s="1"/>
  <c r="Q747" i="27"/>
  <c r="F745" i="27"/>
  <c r="R747" i="27" l="1"/>
  <c r="S747" i="27"/>
  <c r="C746" i="27"/>
  <c r="E746" i="27"/>
  <c r="D746" i="27"/>
  <c r="F746" i="27" s="1"/>
  <c r="T747" i="27" l="1"/>
  <c r="U747" i="27" s="1"/>
  <c r="Q748" i="27"/>
  <c r="R748" i="27" l="1"/>
  <c r="S748" i="27"/>
  <c r="E747" i="27"/>
  <c r="C747" i="27"/>
  <c r="D747" i="27"/>
  <c r="F747" i="27" s="1"/>
  <c r="T748" i="27" l="1"/>
  <c r="U748" i="27" s="1"/>
  <c r="Q749" i="27"/>
  <c r="R749" i="27" l="1"/>
  <c r="S749" i="27"/>
  <c r="C748" i="27"/>
  <c r="E748" i="27"/>
  <c r="D748" i="27"/>
  <c r="F748" i="27" s="1"/>
  <c r="T749" i="27" l="1"/>
  <c r="U749" i="27" s="1"/>
  <c r="Q750" i="27"/>
  <c r="R750" i="27" l="1"/>
  <c r="S750" i="27"/>
  <c r="E749" i="27"/>
  <c r="C749" i="27"/>
  <c r="D749" i="27"/>
  <c r="T750" i="27" l="1"/>
  <c r="U750" i="27" s="1"/>
  <c r="Q751" i="27"/>
  <c r="F749" i="27"/>
  <c r="R751" i="27" l="1"/>
  <c r="S751" i="27"/>
  <c r="C750" i="27"/>
  <c r="E750" i="27"/>
  <c r="D750" i="27"/>
  <c r="F750" i="27" s="1"/>
  <c r="T751" i="27" l="1"/>
  <c r="U751" i="27" s="1"/>
  <c r="Q752" i="27"/>
  <c r="R752" i="27" l="1"/>
  <c r="S752" i="27"/>
  <c r="E751" i="27"/>
  <c r="C751" i="27"/>
  <c r="D751" i="27"/>
  <c r="T752" i="27" l="1"/>
  <c r="U752" i="27" s="1"/>
  <c r="Q753" i="27"/>
  <c r="F751" i="27"/>
  <c r="R753" i="27" l="1"/>
  <c r="S753" i="27"/>
  <c r="C752" i="27"/>
  <c r="E752" i="27"/>
  <c r="D752" i="27"/>
  <c r="F752" i="27" s="1"/>
  <c r="T753" i="27" l="1"/>
  <c r="U753" i="27" s="1"/>
  <c r="Q754" i="27"/>
  <c r="R754" i="27" l="1"/>
  <c r="S754" i="27"/>
  <c r="E753" i="27"/>
  <c r="C753" i="27"/>
  <c r="D753" i="27"/>
  <c r="T754" i="27" l="1"/>
  <c r="U754" i="27" s="1"/>
  <c r="Q755" i="27"/>
  <c r="F753" i="27"/>
  <c r="R755" i="27" l="1"/>
  <c r="S755" i="27"/>
  <c r="C754" i="27"/>
  <c r="E754" i="27"/>
  <c r="D754" i="27"/>
  <c r="F754" i="27" s="1"/>
  <c r="T755" i="27" l="1"/>
  <c r="U755" i="27" s="1"/>
  <c r="Q756" i="27"/>
  <c r="R756" i="27" l="1"/>
  <c r="S756" i="27"/>
  <c r="E755" i="27"/>
  <c r="C755" i="27"/>
  <c r="D755" i="27"/>
  <c r="T756" i="27" l="1"/>
  <c r="U756" i="27" s="1"/>
  <c r="Q757" i="27"/>
  <c r="F755" i="27"/>
  <c r="R757" i="27" l="1"/>
  <c r="S757" i="27"/>
  <c r="C756" i="27"/>
  <c r="E756" i="27"/>
  <c r="D756" i="27"/>
  <c r="F756" i="27" s="1"/>
  <c r="T757" i="27" l="1"/>
  <c r="U757" i="27" s="1"/>
  <c r="Q758" i="27"/>
  <c r="R758" i="27" l="1"/>
  <c r="S758" i="27"/>
  <c r="E757" i="27"/>
  <c r="C757" i="27"/>
  <c r="D757" i="27"/>
  <c r="T758" i="27" l="1"/>
  <c r="U758" i="27" s="1"/>
  <c r="Q759" i="27"/>
  <c r="F757" i="27"/>
  <c r="R759" i="27" l="1"/>
  <c r="S759" i="27"/>
  <c r="C758" i="27"/>
  <c r="E758" i="27"/>
  <c r="D758" i="27"/>
  <c r="F758" i="27" s="1"/>
  <c r="T759" i="27" l="1"/>
  <c r="U759" i="27" s="1"/>
  <c r="Q760" i="27"/>
  <c r="E759" i="27" l="1"/>
  <c r="C759" i="27"/>
  <c r="D759" i="27"/>
  <c r="F759" i="27" s="1"/>
  <c r="R760" i="27"/>
  <c r="S760" i="27" s="1"/>
  <c r="T760" i="27" l="1"/>
  <c r="U760" i="27" s="1"/>
  <c r="Q761" i="27"/>
  <c r="R761" i="27" l="1"/>
  <c r="S761" i="27"/>
  <c r="C760" i="27"/>
  <c r="E760" i="27"/>
  <c r="D760" i="27"/>
  <c r="F760" i="27" s="1"/>
  <c r="T761" i="27" l="1"/>
  <c r="U761" i="27" s="1"/>
  <c r="Q762" i="27"/>
  <c r="R762" i="27" l="1"/>
  <c r="S762" i="27"/>
  <c r="E761" i="27"/>
  <c r="C761" i="27"/>
  <c r="D761" i="27"/>
  <c r="T762" i="27" l="1"/>
  <c r="U762" i="27" s="1"/>
  <c r="Q763" i="27"/>
  <c r="F761" i="27"/>
  <c r="R763" i="27" l="1"/>
  <c r="S763" i="27"/>
  <c r="C762" i="27"/>
  <c r="E762" i="27"/>
  <c r="D762" i="27"/>
  <c r="F762" i="27" s="1"/>
  <c r="T763" i="27" l="1"/>
  <c r="U763" i="27" s="1"/>
  <c r="Q764" i="27"/>
  <c r="R764" i="27" l="1"/>
  <c r="S764" i="27"/>
  <c r="E763" i="27"/>
  <c r="C763" i="27"/>
  <c r="D763" i="27"/>
  <c r="T764" i="27" l="1"/>
  <c r="U764" i="27" s="1"/>
  <c r="Q765" i="27"/>
  <c r="F763" i="27"/>
  <c r="R765" i="27" l="1"/>
  <c r="S765" i="27"/>
  <c r="C764" i="27"/>
  <c r="E764" i="27"/>
  <c r="D764" i="27"/>
  <c r="F764" i="27" s="1"/>
  <c r="T765" i="27" l="1"/>
  <c r="U765" i="27" s="1"/>
  <c r="Q766" i="27"/>
  <c r="R766" i="27" l="1"/>
  <c r="S766" i="27"/>
  <c r="E765" i="27"/>
  <c r="C765" i="27"/>
  <c r="D765" i="27"/>
  <c r="T766" i="27" l="1"/>
  <c r="U766" i="27" s="1"/>
  <c r="Q767" i="27"/>
  <c r="F765" i="27"/>
  <c r="R767" i="27" l="1"/>
  <c r="S767" i="27"/>
  <c r="C766" i="27"/>
  <c r="E766" i="27"/>
  <c r="D766" i="27"/>
  <c r="F766" i="27" s="1"/>
  <c r="T767" i="27" l="1"/>
  <c r="U767" i="27" s="1"/>
  <c r="Q768" i="27"/>
  <c r="R768" i="27" l="1"/>
  <c r="S768" i="27"/>
  <c r="E767" i="27"/>
  <c r="C767" i="27"/>
  <c r="D767" i="27"/>
  <c r="T768" i="27" l="1"/>
  <c r="U768" i="27" s="1"/>
  <c r="Q769" i="27"/>
  <c r="F767" i="27"/>
  <c r="R769" i="27" l="1"/>
  <c r="S769" i="27"/>
  <c r="C768" i="27"/>
  <c r="E768" i="27"/>
  <c r="D768" i="27"/>
  <c r="F768" i="27" s="1"/>
  <c r="T769" i="27" l="1"/>
  <c r="U769" i="27" s="1"/>
  <c r="Q770" i="27"/>
  <c r="R770" i="27" l="1"/>
  <c r="S770" i="27" s="1"/>
  <c r="E769" i="27"/>
  <c r="C769" i="27"/>
  <c r="D769" i="27"/>
  <c r="F769" i="27" s="1"/>
  <c r="T770" i="27" l="1"/>
  <c r="U770" i="27" s="1"/>
  <c r="Q771" i="27"/>
  <c r="R771" i="27" l="1"/>
  <c r="S771" i="27" s="1"/>
  <c r="C770" i="27"/>
  <c r="E770" i="27"/>
  <c r="D770" i="27"/>
  <c r="T771" i="27" l="1"/>
  <c r="U771" i="27" s="1"/>
  <c r="Q772" i="27"/>
  <c r="F770" i="27"/>
  <c r="R772" i="27" l="1"/>
  <c r="S772" i="27"/>
  <c r="E771" i="27"/>
  <c r="C771" i="27"/>
  <c r="D771" i="27"/>
  <c r="F771" i="27" s="1"/>
  <c r="T772" i="27" l="1"/>
  <c r="U772" i="27" s="1"/>
  <c r="Q773" i="27"/>
  <c r="R773" i="27" l="1"/>
  <c r="S773" i="27" s="1"/>
  <c r="C772" i="27"/>
  <c r="E772" i="27"/>
  <c r="D772" i="27"/>
  <c r="T773" i="27" l="1"/>
  <c r="U773" i="27" s="1"/>
  <c r="Q774" i="27"/>
  <c r="F772" i="27"/>
  <c r="R774" i="27" l="1"/>
  <c r="S774" i="27"/>
  <c r="E773" i="27"/>
  <c r="C773" i="27"/>
  <c r="D773" i="27"/>
  <c r="F773" i="27" s="1"/>
  <c r="T774" i="27" l="1"/>
  <c r="U774" i="27" s="1"/>
  <c r="Q775" i="27"/>
  <c r="R775" i="27" l="1"/>
  <c r="S775" i="27" s="1"/>
  <c r="C774" i="27"/>
  <c r="E774" i="27"/>
  <c r="D774" i="27"/>
  <c r="T775" i="27" l="1"/>
  <c r="U775" i="27" s="1"/>
  <c r="Q776" i="27"/>
  <c r="F774" i="27"/>
  <c r="R776" i="27" l="1"/>
  <c r="S776" i="27"/>
  <c r="E775" i="27"/>
  <c r="C775" i="27"/>
  <c r="D775" i="27"/>
  <c r="F775" i="27" s="1"/>
  <c r="T776" i="27" l="1"/>
  <c r="U776" i="27" s="1"/>
  <c r="Q777" i="27"/>
  <c r="R777" i="27" l="1"/>
  <c r="S777" i="27" s="1"/>
  <c r="C776" i="27"/>
  <c r="E776" i="27"/>
  <c r="D776" i="27"/>
  <c r="T777" i="27" l="1"/>
  <c r="U777" i="27" s="1"/>
  <c r="Q778" i="27"/>
  <c r="F776" i="27"/>
  <c r="R778" i="27" l="1"/>
  <c r="S778" i="27"/>
  <c r="E777" i="27"/>
  <c r="C777" i="27"/>
  <c r="D777" i="27"/>
  <c r="F777" i="27" s="1"/>
  <c r="T778" i="27" l="1"/>
  <c r="U778" i="27" s="1"/>
  <c r="Q779" i="27"/>
  <c r="R779" i="27" l="1"/>
  <c r="S779" i="27" s="1"/>
  <c r="C778" i="27"/>
  <c r="E778" i="27"/>
  <c r="D778" i="27"/>
  <c r="T779" i="27" l="1"/>
  <c r="U779" i="27" s="1"/>
  <c r="Q780" i="27"/>
  <c r="F778" i="27"/>
  <c r="R780" i="27" l="1"/>
  <c r="S780" i="27"/>
  <c r="E779" i="27"/>
  <c r="C779" i="27"/>
  <c r="D779" i="27"/>
  <c r="F779" i="27" s="1"/>
  <c r="T780" i="27" l="1"/>
  <c r="U780" i="27" s="1"/>
  <c r="Q781" i="27"/>
  <c r="R781" i="27" l="1"/>
  <c r="S781" i="27"/>
  <c r="C780" i="27"/>
  <c r="E780" i="27"/>
  <c r="D780" i="27"/>
  <c r="F780" i="27" s="1"/>
  <c r="T781" i="27" l="1"/>
  <c r="U781" i="27" s="1"/>
  <c r="Q782" i="27"/>
  <c r="R782" i="27" l="1"/>
  <c r="S782" i="27" s="1"/>
  <c r="E781" i="27"/>
  <c r="C781" i="27"/>
  <c r="D781" i="27"/>
  <c r="F781" i="27" s="1"/>
  <c r="T782" i="27" l="1"/>
  <c r="U782" i="27" s="1"/>
  <c r="Q783" i="27"/>
  <c r="C782" i="27" l="1"/>
  <c r="E782" i="27"/>
  <c r="D782" i="27"/>
  <c r="F782" i="27" s="1"/>
  <c r="R783" i="27"/>
  <c r="S783" i="27" s="1"/>
  <c r="T783" i="27" l="1"/>
  <c r="U783" i="27" s="1"/>
  <c r="Q784" i="27"/>
  <c r="R784" i="27" l="1"/>
  <c r="S784" i="27" s="1"/>
  <c r="E783" i="27"/>
  <c r="C783" i="27"/>
  <c r="D783" i="27"/>
  <c r="F783" i="27" s="1"/>
  <c r="T784" i="27" l="1"/>
  <c r="U784" i="27" s="1"/>
  <c r="Q785" i="27"/>
  <c r="C784" i="27" l="1"/>
  <c r="E784" i="27"/>
  <c r="D784" i="27"/>
  <c r="F784" i="27" s="1"/>
  <c r="R785" i="27"/>
  <c r="S785" i="27" s="1"/>
  <c r="T785" i="27" l="1"/>
  <c r="U785" i="27" s="1"/>
  <c r="Q786" i="27"/>
  <c r="R786" i="27" l="1"/>
  <c r="S786" i="27" s="1"/>
  <c r="E785" i="27"/>
  <c r="C785" i="27"/>
  <c r="D785" i="27"/>
  <c r="F785" i="27" s="1"/>
  <c r="T786" i="27" l="1"/>
  <c r="U786" i="27" s="1"/>
  <c r="Q787" i="27"/>
  <c r="C786" i="27" l="1"/>
  <c r="E786" i="27"/>
  <c r="D786" i="27"/>
  <c r="F786" i="27" s="1"/>
  <c r="R787" i="27"/>
  <c r="S787" i="27" s="1"/>
  <c r="T787" i="27" l="1"/>
  <c r="U787" i="27" s="1"/>
  <c r="Q788" i="27"/>
  <c r="R788" i="27" l="1"/>
  <c r="S788" i="27" s="1"/>
  <c r="E787" i="27"/>
  <c r="C787" i="27"/>
  <c r="D787" i="27"/>
  <c r="T788" i="27" l="1"/>
  <c r="U788" i="27" s="1"/>
  <c r="Q789" i="27"/>
  <c r="F787" i="27"/>
  <c r="R789" i="27" l="1"/>
  <c r="S789" i="27" s="1"/>
  <c r="C788" i="27"/>
  <c r="E788" i="27"/>
  <c r="D788" i="27"/>
  <c r="T789" i="27" l="1"/>
  <c r="U789" i="27" s="1"/>
  <c r="Q790" i="27"/>
  <c r="F788" i="27"/>
  <c r="R790" i="27" l="1"/>
  <c r="S790" i="27"/>
  <c r="E789" i="27"/>
  <c r="C789" i="27"/>
  <c r="D789" i="27"/>
  <c r="F789" i="27" s="1"/>
  <c r="T790" i="27" l="1"/>
  <c r="U790" i="27" s="1"/>
  <c r="Q791" i="27"/>
  <c r="R791" i="27" l="1"/>
  <c r="S791" i="27" s="1"/>
  <c r="C790" i="27"/>
  <c r="E790" i="27"/>
  <c r="D790" i="27"/>
  <c r="T791" i="27" l="1"/>
  <c r="U791" i="27" s="1"/>
  <c r="Q792" i="27"/>
  <c r="F790" i="27"/>
  <c r="R792" i="27" l="1"/>
  <c r="S792" i="27"/>
  <c r="E791" i="27"/>
  <c r="C791" i="27"/>
  <c r="D791" i="27"/>
  <c r="F791" i="27" s="1"/>
  <c r="T792" i="27" l="1"/>
  <c r="U792" i="27" s="1"/>
  <c r="Q793" i="27"/>
  <c r="R793" i="27" l="1"/>
  <c r="S793" i="27" s="1"/>
  <c r="C792" i="27"/>
  <c r="E792" i="27"/>
  <c r="D792" i="27"/>
  <c r="T793" i="27" l="1"/>
  <c r="U793" i="27" s="1"/>
  <c r="Q794" i="27"/>
  <c r="F792" i="27"/>
  <c r="R794" i="27" l="1"/>
  <c r="S794" i="27"/>
  <c r="E793" i="27"/>
  <c r="C793" i="27"/>
  <c r="D793" i="27"/>
  <c r="F793" i="27" s="1"/>
  <c r="T794" i="27" l="1"/>
  <c r="U794" i="27" s="1"/>
  <c r="Q795" i="27"/>
  <c r="R795" i="27" l="1"/>
  <c r="S795" i="27" s="1"/>
  <c r="C794" i="27"/>
  <c r="E794" i="27"/>
  <c r="D794" i="27"/>
  <c r="T795" i="27" l="1"/>
  <c r="U795" i="27" s="1"/>
  <c r="Q796" i="27"/>
  <c r="F794" i="27"/>
  <c r="R796" i="27" l="1"/>
  <c r="S796" i="27"/>
  <c r="E795" i="27"/>
  <c r="C795" i="27"/>
  <c r="D795" i="27"/>
  <c r="F795" i="27" s="1"/>
  <c r="T796" i="27" l="1"/>
  <c r="U796" i="27" s="1"/>
  <c r="Q797" i="27"/>
  <c r="R797" i="27" l="1"/>
  <c r="S797" i="27" s="1"/>
  <c r="C796" i="27"/>
  <c r="E796" i="27"/>
  <c r="D796" i="27"/>
  <c r="T797" i="27" l="1"/>
  <c r="U797" i="27" s="1"/>
  <c r="Q798" i="27"/>
  <c r="F796" i="27"/>
  <c r="R798" i="27" l="1"/>
  <c r="S798" i="27" s="1"/>
  <c r="E797" i="27"/>
  <c r="C797" i="27"/>
  <c r="D797" i="27"/>
  <c r="T798" i="27" l="1"/>
  <c r="U798" i="27" s="1"/>
  <c r="Q799" i="27"/>
  <c r="F797" i="27"/>
  <c r="R799" i="27" l="1"/>
  <c r="S799" i="27" s="1"/>
  <c r="C798" i="27"/>
  <c r="E798" i="27"/>
  <c r="D798" i="27"/>
  <c r="T799" i="27" l="1"/>
  <c r="U799" i="27" s="1"/>
  <c r="Q800" i="27"/>
  <c r="F798" i="27"/>
  <c r="R800" i="27" l="1"/>
  <c r="S800" i="27"/>
  <c r="E799" i="27"/>
  <c r="C799" i="27"/>
  <c r="D799" i="27"/>
  <c r="F799" i="27" s="1"/>
  <c r="T800" i="27" l="1"/>
  <c r="U800" i="27" s="1"/>
  <c r="Q801" i="27"/>
  <c r="R801" i="27" l="1"/>
  <c r="S801" i="27" s="1"/>
  <c r="C800" i="27"/>
  <c r="E800" i="27"/>
  <c r="D800" i="27"/>
  <c r="T801" i="27" l="1"/>
  <c r="U801" i="27" s="1"/>
  <c r="Q802" i="27"/>
  <c r="F800" i="27"/>
  <c r="R802" i="27" l="1"/>
  <c r="S802" i="27" s="1"/>
  <c r="E801" i="27"/>
  <c r="C801" i="27"/>
  <c r="D801" i="27"/>
  <c r="T802" i="27" l="1"/>
  <c r="U802" i="27" s="1"/>
  <c r="Q803" i="27"/>
  <c r="F801" i="27"/>
  <c r="R803" i="27" l="1"/>
  <c r="S803" i="27" s="1"/>
  <c r="C802" i="27"/>
  <c r="E802" i="27"/>
  <c r="D802" i="27"/>
  <c r="F802" i="27" s="1"/>
  <c r="T803" i="27" l="1"/>
  <c r="U803" i="27" s="1"/>
  <c r="Q804" i="27"/>
  <c r="R804" i="27" l="1"/>
  <c r="S804" i="27" s="1"/>
  <c r="E803" i="27"/>
  <c r="C803" i="27"/>
  <c r="D803" i="27"/>
  <c r="T804" i="27" l="1"/>
  <c r="U804" i="27" s="1"/>
  <c r="Q805" i="27"/>
  <c r="F803" i="27"/>
  <c r="R805" i="27" l="1"/>
  <c r="S805" i="27" s="1"/>
  <c r="C804" i="27"/>
  <c r="E804" i="27"/>
  <c r="D804" i="27"/>
  <c r="T805" i="27" l="1"/>
  <c r="U805" i="27" s="1"/>
  <c r="Q806" i="27"/>
  <c r="F804" i="27"/>
  <c r="R806" i="27" l="1"/>
  <c r="S806" i="27"/>
  <c r="E805" i="27"/>
  <c r="C805" i="27"/>
  <c r="D805" i="27"/>
  <c r="F805" i="27" s="1"/>
  <c r="T806" i="27" l="1"/>
  <c r="U806" i="27" s="1"/>
  <c r="Q807" i="27"/>
  <c r="R807" i="27" l="1"/>
  <c r="S807" i="27" s="1"/>
  <c r="C806" i="27"/>
  <c r="E806" i="27"/>
  <c r="D806" i="27"/>
  <c r="T807" i="27" l="1"/>
  <c r="U807" i="27" s="1"/>
  <c r="Q808" i="27"/>
  <c r="F806" i="27"/>
  <c r="R808" i="27" l="1"/>
  <c r="S808" i="27"/>
  <c r="E807" i="27"/>
  <c r="C807" i="27"/>
  <c r="D807" i="27"/>
  <c r="F807" i="27" s="1"/>
  <c r="T808" i="27" l="1"/>
  <c r="U808" i="27" s="1"/>
  <c r="Q809" i="27"/>
  <c r="R809" i="27" l="1"/>
  <c r="S809" i="27" s="1"/>
  <c r="C808" i="27"/>
  <c r="E808" i="27"/>
  <c r="D808" i="27"/>
  <c r="T809" i="27" l="1"/>
  <c r="U809" i="27" s="1"/>
  <c r="Q810" i="27"/>
  <c r="F808" i="27"/>
  <c r="R810" i="27" l="1"/>
  <c r="S810" i="27" s="1"/>
  <c r="E809" i="27"/>
  <c r="C809" i="27"/>
  <c r="D809" i="27"/>
  <c r="F809" i="27" s="1"/>
  <c r="T810" i="27" l="1"/>
  <c r="U810" i="27" s="1"/>
  <c r="Q811" i="27"/>
  <c r="R811" i="27" l="1"/>
  <c r="S811" i="27" s="1"/>
  <c r="C810" i="27"/>
  <c r="E810" i="27"/>
  <c r="D810" i="27"/>
  <c r="T811" i="27" l="1"/>
  <c r="U811" i="27" s="1"/>
  <c r="Q812" i="27"/>
  <c r="F810" i="27"/>
  <c r="R812" i="27" l="1"/>
  <c r="S812" i="27"/>
  <c r="E811" i="27"/>
  <c r="C811" i="27"/>
  <c r="D811" i="27"/>
  <c r="F811" i="27" s="1"/>
  <c r="T812" i="27" l="1"/>
  <c r="U812" i="27" s="1"/>
  <c r="Q813" i="27"/>
  <c r="R813" i="27" l="1"/>
  <c r="S813" i="27" s="1"/>
  <c r="C812" i="27"/>
  <c r="E812" i="27"/>
  <c r="D812" i="27"/>
  <c r="T813" i="27" l="1"/>
  <c r="U813" i="27" s="1"/>
  <c r="Q814" i="27"/>
  <c r="F812" i="27"/>
  <c r="R814" i="27" l="1"/>
  <c r="S814" i="27"/>
  <c r="E813" i="27"/>
  <c r="C813" i="27"/>
  <c r="D813" i="27"/>
  <c r="F813" i="27" s="1"/>
  <c r="Q815" i="27" l="1"/>
  <c r="T814" i="27"/>
  <c r="U814" i="27" s="1"/>
  <c r="C814" i="27" l="1"/>
  <c r="E814" i="27"/>
  <c r="D814" i="27"/>
  <c r="F814" i="27" s="1"/>
  <c r="S815" i="27"/>
  <c r="R815" i="27"/>
  <c r="T815" i="27" l="1"/>
  <c r="U815" i="27" s="1"/>
  <c r="Q816" i="27"/>
  <c r="C815" i="27" l="1"/>
  <c r="E815" i="27"/>
  <c r="D815" i="27"/>
  <c r="F815" i="27" s="1"/>
  <c r="R816" i="27"/>
  <c r="S816" i="27" s="1"/>
  <c r="T816" i="27" l="1"/>
  <c r="U816" i="27" s="1"/>
  <c r="Q817" i="27"/>
  <c r="R817" i="27" l="1"/>
  <c r="S817" i="27" s="1"/>
  <c r="E816" i="27"/>
  <c r="C816" i="27"/>
  <c r="D816" i="27"/>
  <c r="T817" i="27" l="1"/>
  <c r="U817" i="27" s="1"/>
  <c r="Q818" i="27"/>
  <c r="F816" i="27"/>
  <c r="R818" i="27" l="1"/>
  <c r="S818" i="27" s="1"/>
  <c r="C817" i="27"/>
  <c r="D817" i="27"/>
  <c r="E817" i="27"/>
  <c r="Q819" i="27" l="1"/>
  <c r="T818" i="27"/>
  <c r="U818" i="27" s="1"/>
  <c r="F817" i="27"/>
  <c r="E818" i="27" l="1"/>
  <c r="D818" i="27"/>
  <c r="C818" i="27"/>
  <c r="S819" i="27"/>
  <c r="R819" i="27"/>
  <c r="F818" i="27" l="1"/>
  <c r="T819" i="27"/>
  <c r="U819" i="27" s="1"/>
  <c r="Q820" i="27"/>
  <c r="R820" i="27" l="1"/>
  <c r="S820" i="27" s="1"/>
  <c r="C819" i="27"/>
  <c r="E819" i="27"/>
  <c r="D819" i="27"/>
  <c r="F819" i="27" s="1"/>
  <c r="T820" i="27" l="1"/>
  <c r="U820" i="27" s="1"/>
  <c r="Q821" i="27"/>
  <c r="R821" i="27" l="1"/>
  <c r="S821" i="27"/>
  <c r="E820" i="27"/>
  <c r="C820" i="27"/>
  <c r="D820" i="27"/>
  <c r="F820" i="27" s="1"/>
  <c r="T821" i="27" l="1"/>
  <c r="U821" i="27" s="1"/>
  <c r="Q822" i="27"/>
  <c r="R822" i="27" l="1"/>
  <c r="S822" i="27" s="1"/>
  <c r="C821" i="27"/>
  <c r="D821" i="27"/>
  <c r="F821" i="27" s="1"/>
  <c r="E821" i="27"/>
  <c r="Q823" i="27" l="1"/>
  <c r="T822" i="27"/>
  <c r="U822" i="27" s="1"/>
  <c r="E822" i="27" l="1"/>
  <c r="D822" i="27"/>
  <c r="C822" i="27"/>
  <c r="R823" i="27"/>
  <c r="S823" i="27" s="1"/>
  <c r="T823" i="27" l="1"/>
  <c r="U823" i="27" s="1"/>
  <c r="Q824" i="27"/>
  <c r="F822" i="27"/>
  <c r="R824" i="27" l="1"/>
  <c r="S824" i="27" s="1"/>
  <c r="C823" i="27"/>
  <c r="E823" i="27"/>
  <c r="D823" i="27"/>
  <c r="F823" i="27" s="1"/>
  <c r="T824" i="27" l="1"/>
  <c r="U824" i="27" s="1"/>
  <c r="Q825" i="27"/>
  <c r="R825" i="27" l="1"/>
  <c r="S825" i="27"/>
  <c r="E824" i="27"/>
  <c r="C824" i="27"/>
  <c r="D824" i="27"/>
  <c r="F824" i="27" s="1"/>
  <c r="T825" i="27" l="1"/>
  <c r="U825" i="27" s="1"/>
  <c r="Q826" i="27"/>
  <c r="R826" i="27" l="1"/>
  <c r="S826" i="27" s="1"/>
  <c r="C825" i="27"/>
  <c r="D825" i="27"/>
  <c r="F825" i="27" s="1"/>
  <c r="E825" i="27"/>
  <c r="Q827" i="27" l="1"/>
  <c r="T826" i="27"/>
  <c r="U826" i="27" s="1"/>
  <c r="R827" i="27" l="1"/>
  <c r="S827" i="27" s="1"/>
  <c r="E826" i="27"/>
  <c r="D826" i="27"/>
  <c r="F826" i="27" s="1"/>
  <c r="C826" i="27"/>
  <c r="T827" i="27" l="1"/>
  <c r="U827" i="27" s="1"/>
  <c r="Q828" i="27"/>
  <c r="C827" i="27" l="1"/>
  <c r="E827" i="27"/>
  <c r="D827" i="27"/>
  <c r="R828" i="27"/>
  <c r="S828" i="27"/>
  <c r="F827" i="27" l="1"/>
  <c r="T828" i="27"/>
  <c r="U828" i="27" s="1"/>
  <c r="Q829" i="27"/>
  <c r="E828" i="27" l="1"/>
  <c r="C828" i="27"/>
  <c r="D828" i="27"/>
  <c r="F828" i="27" s="1"/>
  <c r="R829" i="27"/>
  <c r="S829" i="27"/>
  <c r="T829" i="27" l="1"/>
  <c r="U829" i="27" s="1"/>
  <c r="Q830" i="27"/>
  <c r="R830" i="27" l="1"/>
  <c r="S830" i="27" s="1"/>
  <c r="C829" i="27"/>
  <c r="D829" i="27"/>
  <c r="F829" i="27" s="1"/>
  <c r="E829" i="27"/>
  <c r="Q831" i="27" l="1"/>
  <c r="T830" i="27"/>
  <c r="U830" i="27" s="1"/>
  <c r="E830" i="27" l="1"/>
  <c r="D830" i="27"/>
  <c r="C830" i="27"/>
  <c r="S831" i="27"/>
  <c r="R831" i="27"/>
  <c r="F830" i="27" l="1"/>
  <c r="T831" i="27"/>
  <c r="U831" i="27" s="1"/>
  <c r="Q832" i="27"/>
  <c r="R832" i="27" l="1"/>
  <c r="S832" i="27" s="1"/>
  <c r="C831" i="27"/>
  <c r="E831" i="27"/>
  <c r="D831" i="27"/>
  <c r="T832" i="27" l="1"/>
  <c r="U832" i="27" s="1"/>
  <c r="Q833" i="27"/>
  <c r="F831" i="27"/>
  <c r="R833" i="27" l="1"/>
  <c r="S833" i="27"/>
  <c r="E832" i="27"/>
  <c r="C832" i="27"/>
  <c r="D832" i="27"/>
  <c r="F832" i="27" s="1"/>
  <c r="T833" i="27" l="1"/>
  <c r="U833" i="27" s="1"/>
  <c r="Q834" i="27"/>
  <c r="R834" i="27" l="1"/>
  <c r="S834" i="27" s="1"/>
  <c r="C833" i="27"/>
  <c r="D833" i="27"/>
  <c r="F833" i="27" s="1"/>
  <c r="E833" i="27"/>
  <c r="Q835" i="27" l="1"/>
  <c r="T834" i="27"/>
  <c r="U834" i="27" s="1"/>
  <c r="E834" i="27" l="1"/>
  <c r="D834" i="27"/>
  <c r="C834" i="27"/>
  <c r="S835" i="27"/>
  <c r="R835" i="27"/>
  <c r="T835" i="27" l="1"/>
  <c r="U835" i="27" s="1"/>
  <c r="Q836" i="27"/>
  <c r="F834" i="27"/>
  <c r="R836" i="27" l="1"/>
  <c r="S836" i="27" s="1"/>
  <c r="C835" i="27"/>
  <c r="E835" i="27"/>
  <c r="D835" i="27"/>
  <c r="T836" i="27" l="1"/>
  <c r="U836" i="27" s="1"/>
  <c r="Q837" i="27"/>
  <c r="F835" i="27"/>
  <c r="R837" i="27" l="1"/>
  <c r="S837" i="27"/>
  <c r="E836" i="27"/>
  <c r="C836" i="27"/>
  <c r="D836" i="27"/>
  <c r="F836" i="27" s="1"/>
  <c r="T837" i="27" l="1"/>
  <c r="U837" i="27" s="1"/>
  <c r="Q838" i="27"/>
  <c r="R838" i="27" l="1"/>
  <c r="S838" i="27" s="1"/>
  <c r="C837" i="27"/>
  <c r="D837" i="27"/>
  <c r="F837" i="27" s="1"/>
  <c r="E837" i="27"/>
  <c r="Q839" i="27" l="1"/>
  <c r="T838" i="27"/>
  <c r="U838" i="27" s="1"/>
  <c r="R839" i="27" l="1"/>
  <c r="S839" i="27" s="1"/>
  <c r="E838" i="27"/>
  <c r="D838" i="27"/>
  <c r="F838" i="27" s="1"/>
  <c r="C838" i="27"/>
  <c r="T839" i="27" l="1"/>
  <c r="U839" i="27" s="1"/>
  <c r="Q840" i="27"/>
  <c r="C839" i="27" l="1"/>
  <c r="E839" i="27"/>
  <c r="D839" i="27"/>
  <c r="R840" i="27"/>
  <c r="S840" i="27"/>
  <c r="T840" i="27" l="1"/>
  <c r="U840" i="27" s="1"/>
  <c r="Q841" i="27"/>
  <c r="F839" i="27"/>
  <c r="R841" i="27" l="1"/>
  <c r="S841" i="27"/>
  <c r="E840" i="27"/>
  <c r="C840" i="27"/>
  <c r="D840" i="27"/>
  <c r="T841" i="27" l="1"/>
  <c r="U841" i="27" s="1"/>
  <c r="Q842" i="27"/>
  <c r="F840" i="27"/>
  <c r="R842" i="27" l="1"/>
  <c r="S842" i="27" s="1"/>
  <c r="C841" i="27"/>
  <c r="D841" i="27"/>
  <c r="F841" i="27" s="1"/>
  <c r="E841" i="27"/>
  <c r="Q843" i="27" l="1"/>
  <c r="T842" i="27"/>
  <c r="U842" i="27" s="1"/>
  <c r="R843" i="27" l="1"/>
  <c r="S843" i="27" s="1"/>
  <c r="E842" i="27"/>
  <c r="D842" i="27"/>
  <c r="C842" i="27"/>
  <c r="T843" i="27" l="1"/>
  <c r="U843" i="27" s="1"/>
  <c r="Q844" i="27"/>
  <c r="F842" i="27"/>
  <c r="R844" i="27" l="1"/>
  <c r="S844" i="27" s="1"/>
  <c r="C843" i="27"/>
  <c r="E843" i="27"/>
  <c r="D843" i="27"/>
  <c r="T844" i="27" l="1"/>
  <c r="U844" i="27" s="1"/>
  <c r="Q845" i="27"/>
  <c r="F843" i="27"/>
  <c r="R845" i="27" l="1"/>
  <c r="S845" i="27"/>
  <c r="E844" i="27"/>
  <c r="C844" i="27"/>
  <c r="D844" i="27"/>
  <c r="F844" i="27" s="1"/>
  <c r="T845" i="27" l="1"/>
  <c r="U845" i="27" s="1"/>
  <c r="Q846" i="27"/>
  <c r="R846" i="27" l="1"/>
  <c r="S846" i="27" s="1"/>
  <c r="C845" i="27"/>
  <c r="D845" i="27"/>
  <c r="F845" i="27" s="1"/>
  <c r="E845" i="27"/>
  <c r="Q847" i="27" l="1"/>
  <c r="T846" i="27"/>
  <c r="U846" i="27" s="1"/>
  <c r="E846" i="27" l="1"/>
  <c r="D846" i="27"/>
  <c r="C846" i="27"/>
  <c r="R847" i="27"/>
  <c r="S847" i="27" s="1"/>
  <c r="T847" i="27" l="1"/>
  <c r="U847" i="27" s="1"/>
  <c r="Q848" i="27"/>
  <c r="F846" i="27"/>
  <c r="R848" i="27" l="1"/>
  <c r="S848" i="27" s="1"/>
  <c r="C847" i="27"/>
  <c r="E847" i="27"/>
  <c r="D847" i="27"/>
  <c r="F847" i="27" s="1"/>
  <c r="T848" i="27" l="1"/>
  <c r="U848" i="27" s="1"/>
  <c r="Q849" i="27"/>
  <c r="R849" i="27" l="1"/>
  <c r="S849" i="27"/>
  <c r="E848" i="27"/>
  <c r="C848" i="27"/>
  <c r="D848" i="27"/>
  <c r="F848" i="27" s="1"/>
  <c r="T849" i="27" l="1"/>
  <c r="U849" i="27" s="1"/>
  <c r="Q850" i="27"/>
  <c r="R850" i="27" l="1"/>
  <c r="S850" i="27" s="1"/>
  <c r="C849" i="27"/>
  <c r="D849" i="27"/>
  <c r="F849" i="27" s="1"/>
  <c r="E849" i="27"/>
  <c r="Q851" i="27" l="1"/>
  <c r="T850" i="27"/>
  <c r="U850" i="27" s="1"/>
  <c r="R851" i="27" l="1"/>
  <c r="S851" i="27" s="1"/>
  <c r="E850" i="27"/>
  <c r="D850" i="27"/>
  <c r="C850" i="27"/>
  <c r="T851" i="27" l="1"/>
  <c r="U851" i="27" s="1"/>
  <c r="Q852" i="27"/>
  <c r="F850" i="27"/>
  <c r="R852" i="27" l="1"/>
  <c r="S852" i="27"/>
  <c r="C851" i="27"/>
  <c r="E851" i="27"/>
  <c r="D851" i="27"/>
  <c r="F851" i="27" s="1"/>
  <c r="T852" i="27" l="1"/>
  <c r="U852" i="27" s="1"/>
  <c r="Q853" i="27"/>
  <c r="R853" i="27" l="1"/>
  <c r="S853" i="27" s="1"/>
  <c r="E852" i="27"/>
  <c r="C852" i="27"/>
  <c r="D852" i="27"/>
  <c r="F852" i="27" s="1"/>
  <c r="T853" i="27" l="1"/>
  <c r="U853" i="27" s="1"/>
  <c r="Q854" i="27"/>
  <c r="R854" i="27" l="1"/>
  <c r="S854" i="27" s="1"/>
  <c r="C853" i="27"/>
  <c r="D853" i="27"/>
  <c r="F853" i="27" s="1"/>
  <c r="E853" i="27"/>
  <c r="Q855" i="27" l="1"/>
  <c r="T854" i="27"/>
  <c r="U854" i="27" s="1"/>
  <c r="R855" i="27" l="1"/>
  <c r="S855" i="27" s="1"/>
  <c r="E854" i="27"/>
  <c r="D854" i="27"/>
  <c r="F854" i="27" s="1"/>
  <c r="C854" i="27"/>
  <c r="T855" i="27" l="1"/>
  <c r="U855" i="27" s="1"/>
  <c r="Q856" i="27"/>
  <c r="C855" i="27" l="1"/>
  <c r="E855" i="27"/>
  <c r="D855" i="27"/>
  <c r="R856" i="27"/>
  <c r="S856" i="27"/>
  <c r="F855" i="27" l="1"/>
  <c r="T856" i="27"/>
  <c r="U856" i="27" s="1"/>
  <c r="Q857" i="27"/>
  <c r="E856" i="27" l="1"/>
  <c r="C856" i="27"/>
  <c r="D856" i="27"/>
  <c r="F856" i="27" s="1"/>
  <c r="R857" i="27"/>
  <c r="S857" i="27"/>
  <c r="T857" i="27" l="1"/>
  <c r="U857" i="27" s="1"/>
  <c r="Q858" i="27"/>
  <c r="R858" i="27" l="1"/>
  <c r="S858" i="27" s="1"/>
  <c r="C857" i="27"/>
  <c r="D857" i="27"/>
  <c r="F857" i="27" s="1"/>
  <c r="E857" i="27"/>
  <c r="Q859" i="27" l="1"/>
  <c r="T858" i="27"/>
  <c r="U858" i="27" s="1"/>
  <c r="R859" i="27" l="1"/>
  <c r="S859" i="27" s="1"/>
  <c r="E858" i="27"/>
  <c r="D858" i="27"/>
  <c r="C858" i="27"/>
  <c r="T859" i="27" l="1"/>
  <c r="U859" i="27" s="1"/>
  <c r="Q860" i="27"/>
  <c r="F858" i="27"/>
  <c r="R860" i="27" l="1"/>
  <c r="S860" i="27" s="1"/>
  <c r="C859" i="27"/>
  <c r="E859" i="27"/>
  <c r="D859" i="27"/>
  <c r="F859" i="27" s="1"/>
  <c r="T860" i="27" l="1"/>
  <c r="U860" i="27" s="1"/>
  <c r="Q861" i="27"/>
  <c r="R861" i="27" l="1"/>
  <c r="S861" i="27" s="1"/>
  <c r="E860" i="27"/>
  <c r="D860" i="27"/>
  <c r="F860" i="27" s="1"/>
  <c r="C860" i="27"/>
  <c r="T861" i="27" l="1"/>
  <c r="U861" i="27" s="1"/>
  <c r="Q862" i="27"/>
  <c r="R862" i="27" l="1"/>
  <c r="S862" i="27" s="1"/>
  <c r="C861" i="27"/>
  <c r="E861" i="27"/>
  <c r="D861" i="27"/>
  <c r="Q863" i="27" l="1"/>
  <c r="T862" i="27"/>
  <c r="U862" i="27" s="1"/>
  <c r="F861" i="27"/>
  <c r="E862" i="27" l="1"/>
  <c r="D862" i="27"/>
  <c r="C862" i="27"/>
  <c r="S863" i="27"/>
  <c r="R863" i="27"/>
  <c r="F862" i="27" l="1"/>
  <c r="T863" i="27"/>
  <c r="U863" i="27" s="1"/>
  <c r="Q864" i="27"/>
  <c r="R864" i="27" l="1"/>
  <c r="S864" i="27" s="1"/>
  <c r="C863" i="27"/>
  <c r="E863" i="27"/>
  <c r="D863" i="27"/>
  <c r="Q865" i="27" l="1"/>
  <c r="T864" i="27"/>
  <c r="U864" i="27" s="1"/>
  <c r="F863" i="27"/>
  <c r="E864" i="27" l="1"/>
  <c r="C864" i="27"/>
  <c r="D864" i="27"/>
  <c r="R865" i="27"/>
  <c r="S865" i="27" s="1"/>
  <c r="T865" i="27" l="1"/>
  <c r="U865" i="27" s="1"/>
  <c r="Q866" i="27"/>
  <c r="F864" i="27"/>
  <c r="R866" i="27" l="1"/>
  <c r="S866" i="27" s="1"/>
  <c r="C865" i="27"/>
  <c r="D865" i="27"/>
  <c r="F865" i="27" s="1"/>
  <c r="E865" i="27"/>
  <c r="Q867" i="27" l="1"/>
  <c r="T866" i="27"/>
  <c r="U866" i="27" s="1"/>
  <c r="E866" i="27" l="1"/>
  <c r="D866" i="27"/>
  <c r="C866" i="27"/>
  <c r="S867" i="27"/>
  <c r="R867" i="27"/>
  <c r="F866" i="27" l="1"/>
  <c r="T867" i="27"/>
  <c r="U867" i="27" s="1"/>
  <c r="Q868" i="27"/>
  <c r="R868" i="27" l="1"/>
  <c r="S868" i="27"/>
  <c r="C867" i="27"/>
  <c r="E867" i="27"/>
  <c r="D867" i="27"/>
  <c r="F867" i="27" s="1"/>
  <c r="T868" i="27" l="1"/>
  <c r="U868" i="27" s="1"/>
  <c r="Q869" i="27"/>
  <c r="R869" i="27" l="1"/>
  <c r="S869" i="27" s="1"/>
  <c r="E868" i="27"/>
  <c r="D868" i="27"/>
  <c r="F868" i="27" s="1"/>
  <c r="C868" i="27"/>
  <c r="T869" i="27" l="1"/>
  <c r="U869" i="27" s="1"/>
  <c r="Q870" i="27"/>
  <c r="C869" i="27" l="1"/>
  <c r="E869" i="27"/>
  <c r="D869" i="27"/>
  <c r="R870" i="27"/>
  <c r="S870" i="27"/>
  <c r="F869" i="27" l="1"/>
  <c r="Q871" i="27"/>
  <c r="T870" i="27"/>
  <c r="U870" i="27" s="1"/>
  <c r="S871" i="27" l="1"/>
  <c r="R871" i="27"/>
  <c r="E870" i="27"/>
  <c r="D870" i="27"/>
  <c r="C870" i="27"/>
  <c r="T871" i="27" l="1"/>
  <c r="U871" i="27" s="1"/>
  <c r="Q872" i="27"/>
  <c r="F870" i="27"/>
  <c r="R872" i="27" l="1"/>
  <c r="S872" i="27" s="1"/>
  <c r="C871" i="27"/>
  <c r="E871" i="27"/>
  <c r="D871" i="27"/>
  <c r="Q873" i="27" l="1"/>
  <c r="T872" i="27"/>
  <c r="U872" i="27" s="1"/>
  <c r="F871" i="27"/>
  <c r="E872" i="27" l="1"/>
  <c r="C872" i="27"/>
  <c r="D872" i="27"/>
  <c r="R873" i="27"/>
  <c r="S873" i="27" s="1"/>
  <c r="T873" i="27" l="1"/>
  <c r="U873" i="27" s="1"/>
  <c r="Q874" i="27"/>
  <c r="F872" i="27"/>
  <c r="R874" i="27" l="1"/>
  <c r="S874" i="27" s="1"/>
  <c r="C873" i="27"/>
  <c r="D873" i="27"/>
  <c r="F873" i="27" s="1"/>
  <c r="E873" i="27"/>
  <c r="Q875" i="27" l="1"/>
  <c r="T874" i="27"/>
  <c r="U874" i="27" s="1"/>
  <c r="E874" i="27" l="1"/>
  <c r="D874" i="27"/>
  <c r="C874" i="27"/>
  <c r="R875" i="27"/>
  <c r="S875" i="27" s="1"/>
  <c r="T875" i="27" l="1"/>
  <c r="U875" i="27" s="1"/>
  <c r="Q876" i="27"/>
  <c r="F874" i="27"/>
  <c r="R876" i="27" l="1"/>
  <c r="S876" i="27" s="1"/>
  <c r="C875" i="27"/>
  <c r="E875" i="27"/>
  <c r="D875" i="27"/>
  <c r="T876" i="27" l="1"/>
  <c r="U876" i="27" s="1"/>
  <c r="Q877" i="27"/>
  <c r="F875" i="27"/>
  <c r="R877" i="27" l="1"/>
  <c r="S877" i="27" s="1"/>
  <c r="E876" i="27"/>
  <c r="D876" i="27"/>
  <c r="F876" i="27" s="1"/>
  <c r="C876" i="27"/>
  <c r="T877" i="27" l="1"/>
  <c r="U877" i="27" s="1"/>
  <c r="Q878" i="27"/>
  <c r="R878" i="27" l="1"/>
  <c r="S878" i="27" s="1"/>
  <c r="C877" i="27"/>
  <c r="E877" i="27"/>
  <c r="D877" i="27"/>
  <c r="Q879" i="27" l="1"/>
  <c r="T878" i="27"/>
  <c r="U878" i="27" s="1"/>
  <c r="F877" i="27"/>
  <c r="E878" i="27" l="1"/>
  <c r="D878" i="27"/>
  <c r="C878" i="27"/>
  <c r="S879" i="27"/>
  <c r="R879" i="27"/>
  <c r="F878" i="27" l="1"/>
  <c r="T879" i="27"/>
  <c r="U879" i="27" s="1"/>
  <c r="Q880" i="27"/>
  <c r="C879" i="27" l="1"/>
  <c r="E879" i="27"/>
  <c r="D879" i="27"/>
  <c r="R880" i="27"/>
  <c r="S880" i="27"/>
  <c r="Q881" i="27" l="1"/>
  <c r="T880" i="27"/>
  <c r="U880" i="27" s="1"/>
  <c r="F879" i="27"/>
  <c r="E880" i="27" l="1"/>
  <c r="C880" i="27"/>
  <c r="D880" i="27"/>
  <c r="F880" i="27" s="1"/>
  <c r="R881" i="27"/>
  <c r="S881" i="27"/>
  <c r="T881" i="27" l="1"/>
  <c r="U881" i="27" s="1"/>
  <c r="Q882" i="27"/>
  <c r="R882" i="27" l="1"/>
  <c r="S882" i="27" s="1"/>
  <c r="C881" i="27"/>
  <c r="D881" i="27"/>
  <c r="F881" i="27" s="1"/>
  <c r="E881" i="27"/>
  <c r="Q883" i="27" l="1"/>
  <c r="T882" i="27"/>
  <c r="U882" i="27" s="1"/>
  <c r="E882" i="27" l="1"/>
  <c r="D882" i="27"/>
  <c r="C882" i="27"/>
  <c r="R883" i="27"/>
  <c r="S883" i="27" s="1"/>
  <c r="T883" i="27" l="1"/>
  <c r="U883" i="27" s="1"/>
  <c r="Q884" i="27"/>
  <c r="F882" i="27"/>
  <c r="C883" i="27" l="1"/>
  <c r="E883" i="27"/>
  <c r="D883" i="27"/>
  <c r="R884" i="27"/>
  <c r="S884" i="27"/>
  <c r="T884" i="27" l="1"/>
  <c r="U884" i="27" s="1"/>
  <c r="Q885" i="27"/>
  <c r="F883" i="27"/>
  <c r="R885" i="27" l="1"/>
  <c r="S885" i="27" s="1"/>
  <c r="E884" i="27"/>
  <c r="D884" i="27"/>
  <c r="F884" i="27" s="1"/>
  <c r="C884" i="27"/>
  <c r="T885" i="27" l="1"/>
  <c r="U885" i="27" s="1"/>
  <c r="Q886" i="27"/>
  <c r="C885" i="27" l="1"/>
  <c r="E885" i="27"/>
  <c r="D885" i="27"/>
  <c r="R886" i="27"/>
  <c r="S886" i="27"/>
  <c r="F885" i="27" l="1"/>
  <c r="Q887" i="27"/>
  <c r="T886" i="27"/>
  <c r="U886" i="27" s="1"/>
  <c r="S887" i="27" l="1"/>
  <c r="R887" i="27"/>
  <c r="E886" i="27"/>
  <c r="D886" i="27"/>
  <c r="C886" i="27"/>
  <c r="T887" i="27" l="1"/>
  <c r="U887" i="27" s="1"/>
  <c r="Q888" i="27"/>
  <c r="F886" i="27"/>
  <c r="R888" i="27" l="1"/>
  <c r="S888" i="27" s="1"/>
  <c r="C887" i="27"/>
  <c r="E887" i="27"/>
  <c r="D887" i="27"/>
  <c r="Q889" i="27" l="1"/>
  <c r="T888" i="27"/>
  <c r="U888" i="27" s="1"/>
  <c r="F887" i="27"/>
  <c r="E888" i="27" l="1"/>
  <c r="C888" i="27"/>
  <c r="D888" i="27"/>
  <c r="R889" i="27"/>
  <c r="S889" i="27" s="1"/>
  <c r="T889" i="27" l="1"/>
  <c r="U889" i="27" s="1"/>
  <c r="Q890" i="27"/>
  <c r="F888" i="27"/>
  <c r="R890" i="27" l="1"/>
  <c r="S890" i="27" s="1"/>
  <c r="C889" i="27"/>
  <c r="D889" i="27"/>
  <c r="F889" i="27" s="1"/>
  <c r="E889" i="27"/>
  <c r="Q891" i="27" l="1"/>
  <c r="T890" i="27"/>
  <c r="U890" i="27" s="1"/>
  <c r="E890" i="27" l="1"/>
  <c r="D890" i="27"/>
  <c r="C890" i="27"/>
  <c r="S891" i="27"/>
  <c r="R891" i="27"/>
  <c r="T891" i="27" l="1"/>
  <c r="U891" i="27" s="1"/>
  <c r="Q892" i="27"/>
  <c r="F890" i="27"/>
  <c r="R892" i="27" l="1"/>
  <c r="S892" i="27"/>
  <c r="C891" i="27"/>
  <c r="E891" i="27"/>
  <c r="D891" i="27"/>
  <c r="F891" i="27" s="1"/>
  <c r="T892" i="27" l="1"/>
  <c r="U892" i="27" s="1"/>
  <c r="Q893" i="27"/>
  <c r="R893" i="27" l="1"/>
  <c r="S893" i="27" s="1"/>
  <c r="E892" i="27"/>
  <c r="D892" i="27"/>
  <c r="F892" i="27" s="1"/>
  <c r="C892" i="27"/>
  <c r="T893" i="27" l="1"/>
  <c r="U893" i="27" s="1"/>
  <c r="Q894" i="27"/>
  <c r="C893" i="27" l="1"/>
  <c r="E893" i="27"/>
  <c r="D893" i="27"/>
  <c r="F893" i="27" s="1"/>
  <c r="R894" i="27"/>
  <c r="S894" i="27" s="1"/>
  <c r="Q895" i="27" l="1"/>
  <c r="T894" i="27"/>
  <c r="U894" i="27" s="1"/>
  <c r="E894" i="27" l="1"/>
  <c r="D894" i="27"/>
  <c r="C894" i="27"/>
  <c r="R895" i="27"/>
  <c r="S895" i="27" s="1"/>
  <c r="T895" i="27" l="1"/>
  <c r="U895" i="27" s="1"/>
  <c r="Q896" i="27"/>
  <c r="F894" i="27"/>
  <c r="R896" i="27" l="1"/>
  <c r="S896" i="27" s="1"/>
  <c r="C895" i="27"/>
  <c r="E895" i="27"/>
  <c r="D895" i="27"/>
  <c r="Q897" i="27" l="1"/>
  <c r="T896" i="27"/>
  <c r="U896" i="27" s="1"/>
  <c r="F895" i="27"/>
  <c r="E896" i="27" l="1"/>
  <c r="C896" i="27"/>
  <c r="D896" i="27"/>
  <c r="R897" i="27"/>
  <c r="S897" i="27" s="1"/>
  <c r="T897" i="27" l="1"/>
  <c r="U897" i="27" s="1"/>
  <c r="Q898" i="27"/>
  <c r="F896" i="27"/>
  <c r="R898" i="27" l="1"/>
  <c r="S898" i="27" s="1"/>
  <c r="C897" i="27"/>
  <c r="D897" i="27"/>
  <c r="E897" i="27"/>
  <c r="Q899" i="27" l="1"/>
  <c r="T898" i="27"/>
  <c r="U898" i="27" s="1"/>
  <c r="F897" i="27"/>
  <c r="E898" i="27" l="1"/>
  <c r="D898" i="27"/>
  <c r="F898" i="27" s="1"/>
  <c r="C898" i="27"/>
  <c r="R899" i="27"/>
  <c r="S899" i="27" s="1"/>
  <c r="T899" i="27" l="1"/>
  <c r="U899" i="27" s="1"/>
  <c r="Q900" i="27"/>
  <c r="R900" i="27" l="1"/>
  <c r="S900" i="27" s="1"/>
  <c r="C899" i="27"/>
  <c r="E899" i="27"/>
  <c r="D899" i="27"/>
  <c r="T900" i="27" l="1"/>
  <c r="U900" i="27" s="1"/>
  <c r="Q901" i="27"/>
  <c r="F899" i="27"/>
  <c r="R901" i="27" l="1"/>
  <c r="S901" i="27" s="1"/>
  <c r="E900" i="27"/>
  <c r="D900" i="27"/>
  <c r="F900" i="27" s="1"/>
  <c r="C900" i="27"/>
  <c r="T901" i="27" l="1"/>
  <c r="U901" i="27" s="1"/>
  <c r="Q902" i="27"/>
  <c r="R902" i="27" l="1"/>
  <c r="S902" i="27" s="1"/>
  <c r="C901" i="27"/>
  <c r="E901" i="27"/>
  <c r="D901" i="27"/>
  <c r="Q903" i="27" l="1"/>
  <c r="T902" i="27"/>
  <c r="U902" i="27" s="1"/>
  <c r="F901" i="27"/>
  <c r="E902" i="27" l="1"/>
  <c r="D902" i="27"/>
  <c r="C902" i="27"/>
  <c r="R903" i="27"/>
  <c r="S903" i="27" s="1"/>
  <c r="T903" i="27" l="1"/>
  <c r="U903" i="27" s="1"/>
  <c r="Q904" i="27"/>
  <c r="F902" i="27"/>
  <c r="R904" i="27" l="1"/>
  <c r="S904" i="27"/>
  <c r="C903" i="27"/>
  <c r="E903" i="27"/>
  <c r="D903" i="27"/>
  <c r="Q905" i="27" l="1"/>
  <c r="T904" i="27"/>
  <c r="U904" i="27" s="1"/>
  <c r="F903" i="27"/>
  <c r="E904" i="27" l="1"/>
  <c r="C904" i="27"/>
  <c r="D904" i="27"/>
  <c r="F904" i="27" s="1"/>
  <c r="R905" i="27"/>
  <c r="S905" i="27" s="1"/>
  <c r="T905" i="27" l="1"/>
  <c r="U905" i="27" s="1"/>
  <c r="Q906" i="27"/>
  <c r="R906" i="27" l="1"/>
  <c r="S906" i="27"/>
  <c r="C905" i="27"/>
  <c r="D905" i="27"/>
  <c r="E905" i="27"/>
  <c r="Q907" i="27" l="1"/>
  <c r="T906" i="27"/>
  <c r="U906" i="27" s="1"/>
  <c r="F905" i="27"/>
  <c r="E906" i="27" l="1"/>
  <c r="D906" i="27"/>
  <c r="F906" i="27" s="1"/>
  <c r="C906" i="27"/>
  <c r="S907" i="27"/>
  <c r="R907" i="27"/>
  <c r="T907" i="27" l="1"/>
  <c r="U907" i="27" s="1"/>
  <c r="Q908" i="27"/>
  <c r="R908" i="27" l="1"/>
  <c r="S908" i="27"/>
  <c r="C907" i="27"/>
  <c r="E907" i="27"/>
  <c r="D907" i="27"/>
  <c r="F907" i="27" s="1"/>
  <c r="T908" i="27" l="1"/>
  <c r="U908" i="27" s="1"/>
  <c r="Q909" i="27"/>
  <c r="S909" i="27" l="1"/>
  <c r="R909" i="27"/>
  <c r="E908" i="27"/>
  <c r="D908" i="27"/>
  <c r="C908" i="27"/>
  <c r="T909" i="27" l="1"/>
  <c r="U909" i="27" s="1"/>
  <c r="Q910" i="27"/>
  <c r="F908" i="27"/>
  <c r="R910" i="27" l="1"/>
  <c r="S910" i="27" s="1"/>
  <c r="C909" i="27"/>
  <c r="E909" i="27"/>
  <c r="D909" i="27"/>
  <c r="F909" i="27" s="1"/>
  <c r="Q911" i="27" l="1"/>
  <c r="T910" i="27"/>
  <c r="U910" i="27" s="1"/>
  <c r="E910" i="27" l="1"/>
  <c r="D910" i="27"/>
  <c r="F910" i="27" s="1"/>
  <c r="C910" i="27"/>
  <c r="R911" i="27"/>
  <c r="S911" i="27" s="1"/>
  <c r="T911" i="27" l="1"/>
  <c r="U911" i="27" s="1"/>
  <c r="Q912" i="27"/>
  <c r="R912" i="27" l="1"/>
  <c r="S912" i="27"/>
  <c r="C911" i="27"/>
  <c r="E911" i="27"/>
  <c r="D911" i="27"/>
  <c r="F911" i="27" s="1"/>
  <c r="Q913" i="27" l="1"/>
  <c r="T912" i="27"/>
  <c r="U912" i="27" s="1"/>
  <c r="R913" i="27" l="1"/>
  <c r="S913" i="27" s="1"/>
  <c r="E912" i="27"/>
  <c r="C912" i="27"/>
  <c r="D912" i="27"/>
  <c r="F912" i="27" s="1"/>
  <c r="T913" i="27" l="1"/>
  <c r="U913" i="27" s="1"/>
  <c r="Q914" i="27"/>
  <c r="C913" i="27" l="1"/>
  <c r="D913" i="27"/>
  <c r="F913" i="27" s="1"/>
  <c r="E913" i="27"/>
  <c r="R914" i="27"/>
  <c r="S914" i="27"/>
  <c r="Q915" i="27" l="1"/>
  <c r="T914" i="27"/>
  <c r="U914" i="27" s="1"/>
  <c r="E914" i="27" l="1"/>
  <c r="D914" i="27"/>
  <c r="F914" i="27" s="1"/>
  <c r="C914" i="27"/>
  <c r="R915" i="27"/>
  <c r="S915" i="27" s="1"/>
  <c r="T915" i="27" l="1"/>
  <c r="U915" i="27" s="1"/>
  <c r="Q916" i="27"/>
  <c r="R916" i="27" l="1"/>
  <c r="S916" i="27"/>
  <c r="C915" i="27"/>
  <c r="E915" i="27"/>
  <c r="D915" i="27"/>
  <c r="F915" i="27" s="1"/>
  <c r="T916" i="27" l="1"/>
  <c r="U916" i="27" s="1"/>
  <c r="Q917" i="27"/>
  <c r="R917" i="27" l="1"/>
  <c r="S917" i="27" s="1"/>
  <c r="E916" i="27"/>
  <c r="D916" i="27"/>
  <c r="C916" i="27"/>
  <c r="T917" i="27" l="1"/>
  <c r="U917" i="27" s="1"/>
  <c r="Q918" i="27"/>
  <c r="F916" i="27"/>
  <c r="R918" i="27" l="1"/>
  <c r="S918" i="27"/>
  <c r="C917" i="27"/>
  <c r="E917" i="27"/>
  <c r="D917" i="27"/>
  <c r="F917" i="27" s="1"/>
  <c r="Q919" i="27" l="1"/>
  <c r="T918" i="27"/>
  <c r="U918" i="27" s="1"/>
  <c r="E918" i="27" l="1"/>
  <c r="D918" i="27"/>
  <c r="F918" i="27" s="1"/>
  <c r="C918" i="27"/>
  <c r="R919" i="27"/>
  <c r="S919" i="27" s="1"/>
  <c r="T919" i="27" l="1"/>
  <c r="U919" i="27" s="1"/>
  <c r="Q920" i="27"/>
  <c r="R920" i="27" l="1"/>
  <c r="S920" i="27"/>
  <c r="C919" i="27"/>
  <c r="E919" i="27"/>
  <c r="D919" i="27"/>
  <c r="F919" i="27" s="1"/>
  <c r="Q921" i="27" l="1"/>
  <c r="T920" i="27"/>
  <c r="U920" i="27" s="1"/>
  <c r="E920" i="27" l="1"/>
  <c r="C920" i="27"/>
  <c r="D920" i="27"/>
  <c r="F920" i="27" s="1"/>
  <c r="R921" i="27"/>
  <c r="S921" i="27"/>
  <c r="T921" i="27" l="1"/>
  <c r="U921" i="27" s="1"/>
  <c r="Q922" i="27"/>
  <c r="R922" i="27" l="1"/>
  <c r="S922" i="27"/>
  <c r="C921" i="27"/>
  <c r="D921" i="27"/>
  <c r="E921" i="27"/>
  <c r="Q923" i="27" l="1"/>
  <c r="T922" i="27"/>
  <c r="U922" i="27" s="1"/>
  <c r="F921" i="27"/>
  <c r="E922" i="27" l="1"/>
  <c r="D922" i="27"/>
  <c r="F922" i="27" s="1"/>
  <c r="C922" i="27"/>
  <c r="R923" i="27"/>
  <c r="S923" i="27" s="1"/>
  <c r="T923" i="27" l="1"/>
  <c r="U923" i="27" s="1"/>
  <c r="Q924" i="27"/>
  <c r="R924" i="27" l="1"/>
  <c r="S924" i="27"/>
  <c r="C923" i="27"/>
  <c r="E923" i="27"/>
  <c r="D923" i="27"/>
  <c r="F923" i="27" s="1"/>
  <c r="T924" i="27" l="1"/>
  <c r="U924" i="27" s="1"/>
  <c r="Q925" i="27"/>
  <c r="R925" i="27" l="1"/>
  <c r="S925" i="27" s="1"/>
  <c r="E924" i="27"/>
  <c r="D924" i="27"/>
  <c r="C924" i="27"/>
  <c r="T925" i="27" l="1"/>
  <c r="U925" i="27" s="1"/>
  <c r="Q926" i="27"/>
  <c r="F924" i="27"/>
  <c r="R926" i="27" l="1"/>
  <c r="S926" i="27" s="1"/>
  <c r="C925" i="27"/>
  <c r="E925" i="27"/>
  <c r="D925" i="27"/>
  <c r="Q927" i="27" l="1"/>
  <c r="T926" i="27"/>
  <c r="U926" i="27" s="1"/>
  <c r="F925" i="27"/>
  <c r="E926" i="27" l="1"/>
  <c r="D926" i="27"/>
  <c r="F926" i="27" s="1"/>
  <c r="C926" i="27"/>
  <c r="R927" i="27"/>
  <c r="S927" i="27" s="1"/>
  <c r="T927" i="27" l="1"/>
  <c r="U927" i="27" s="1"/>
  <c r="Q928" i="27"/>
  <c r="R928" i="27" l="1"/>
  <c r="S928" i="27"/>
  <c r="C927" i="27"/>
  <c r="E927" i="27"/>
  <c r="D927" i="27"/>
  <c r="F927" i="27" s="1"/>
  <c r="Q929" i="27" l="1"/>
  <c r="T928" i="27"/>
  <c r="U928" i="27" s="1"/>
  <c r="E928" i="27" l="1"/>
  <c r="C928" i="27"/>
  <c r="D928" i="27"/>
  <c r="F928" i="27" s="1"/>
  <c r="R929" i="27"/>
  <c r="S929" i="27" s="1"/>
  <c r="T929" i="27" l="1"/>
  <c r="U929" i="27" s="1"/>
  <c r="Q930" i="27"/>
  <c r="R930" i="27" l="1"/>
  <c r="S930" i="27" s="1"/>
  <c r="C929" i="27"/>
  <c r="D929" i="27"/>
  <c r="F929" i="27" s="1"/>
  <c r="E929" i="27"/>
  <c r="Q931" i="27" l="1"/>
  <c r="T930" i="27"/>
  <c r="U930" i="27" s="1"/>
  <c r="E930" i="27" l="1"/>
  <c r="D930" i="27"/>
  <c r="C930" i="27"/>
  <c r="S931" i="27"/>
  <c r="R931" i="27"/>
  <c r="F930" i="27" l="1"/>
  <c r="T931" i="27"/>
  <c r="U931" i="27" s="1"/>
  <c r="Q932" i="27"/>
  <c r="R932" i="27" l="1"/>
  <c r="S932" i="27" s="1"/>
  <c r="C931" i="27"/>
  <c r="E931" i="27"/>
  <c r="D931" i="27"/>
  <c r="F931" i="27" s="1"/>
  <c r="T932" i="27" l="1"/>
  <c r="U932" i="27" s="1"/>
  <c r="Q933" i="27"/>
  <c r="R933" i="27" l="1"/>
  <c r="S933" i="27" s="1"/>
  <c r="E932" i="27"/>
  <c r="D932" i="27"/>
  <c r="F932" i="27" s="1"/>
  <c r="C932" i="27"/>
  <c r="T933" i="27" l="1"/>
  <c r="U933" i="27" s="1"/>
  <c r="Q934" i="27"/>
  <c r="C933" i="27" l="1"/>
  <c r="E933" i="27"/>
  <c r="D933" i="27"/>
  <c r="F933" i="27" s="1"/>
  <c r="R934" i="27"/>
  <c r="S934" i="27"/>
  <c r="Q935" i="27" l="1"/>
  <c r="T934" i="27"/>
  <c r="U934" i="27" s="1"/>
  <c r="R935" i="27" l="1"/>
  <c r="S935" i="27" s="1"/>
  <c r="E934" i="27"/>
  <c r="D934" i="27"/>
  <c r="F934" i="27" s="1"/>
  <c r="C934" i="27"/>
  <c r="T935" i="27" l="1"/>
  <c r="U935" i="27" s="1"/>
  <c r="Q936" i="27"/>
  <c r="C935" i="27" l="1"/>
  <c r="E935" i="27"/>
  <c r="D935" i="27"/>
  <c r="F935" i="27" s="1"/>
  <c r="R936" i="27"/>
  <c r="S936" i="27"/>
  <c r="Q937" i="27" l="1"/>
  <c r="T936" i="27"/>
  <c r="U936" i="27" s="1"/>
  <c r="R937" i="27" l="1"/>
  <c r="S937" i="27" s="1"/>
  <c r="E936" i="27"/>
  <c r="C936" i="27"/>
  <c r="D936" i="27"/>
  <c r="F936" i="27" s="1"/>
  <c r="T937" i="27" l="1"/>
  <c r="U937" i="27" s="1"/>
  <c r="Q938" i="27"/>
  <c r="C937" i="27" l="1"/>
  <c r="D937" i="27"/>
  <c r="F937" i="27" s="1"/>
  <c r="E937" i="27"/>
  <c r="R938" i="27"/>
  <c r="S938" i="27"/>
  <c r="Q939" i="27" l="1"/>
  <c r="T938" i="27"/>
  <c r="U938" i="27" s="1"/>
  <c r="R939" i="27" l="1"/>
  <c r="S939" i="27" s="1"/>
  <c r="E938" i="27"/>
  <c r="D938" i="27"/>
  <c r="F938" i="27" s="1"/>
  <c r="C938" i="27"/>
  <c r="T939" i="27" l="1"/>
  <c r="U939" i="27" s="1"/>
  <c r="Q940" i="27"/>
  <c r="C939" i="27" l="1"/>
  <c r="E939" i="27"/>
  <c r="D939" i="27"/>
  <c r="F939" i="27" s="1"/>
  <c r="R940" i="27"/>
  <c r="S940" i="27"/>
  <c r="T940" i="27" l="1"/>
  <c r="U940" i="27" s="1"/>
  <c r="Q941" i="27"/>
  <c r="E940" i="27" l="1"/>
  <c r="D940" i="27"/>
  <c r="F940" i="27" s="1"/>
  <c r="C940" i="27"/>
  <c r="R941" i="27"/>
  <c r="S941" i="27" s="1"/>
  <c r="T941" i="27" l="1"/>
  <c r="U941" i="27" s="1"/>
  <c r="Q942" i="27"/>
  <c r="C941" i="27" l="1"/>
  <c r="E941" i="27"/>
  <c r="D941" i="27"/>
  <c r="R942" i="27"/>
  <c r="S942" i="27" s="1"/>
  <c r="Q943" i="27" l="1"/>
  <c r="T942" i="27"/>
  <c r="U942" i="27" s="1"/>
  <c r="F941" i="27"/>
  <c r="R943" i="27" l="1"/>
  <c r="S943" i="27" s="1"/>
  <c r="E942" i="27"/>
  <c r="D942" i="27"/>
  <c r="C942" i="27"/>
  <c r="T943" i="27" l="1"/>
  <c r="U943" i="27" s="1"/>
  <c r="Q944" i="27"/>
  <c r="F942" i="27"/>
  <c r="R944" i="27" l="1"/>
  <c r="S944" i="27"/>
  <c r="C943" i="27"/>
  <c r="E943" i="27"/>
  <c r="D943" i="27"/>
  <c r="F943" i="27" s="1"/>
  <c r="Q945" i="27" l="1"/>
  <c r="T944" i="27"/>
  <c r="U944" i="27" s="1"/>
  <c r="E944" i="27" l="1"/>
  <c r="C944" i="27"/>
  <c r="D944" i="27"/>
  <c r="R945" i="27"/>
  <c r="S945" i="27" s="1"/>
  <c r="T945" i="27" l="1"/>
  <c r="U945" i="27" s="1"/>
  <c r="Q946" i="27"/>
  <c r="F944" i="27"/>
  <c r="C945" i="27" l="1"/>
  <c r="D945" i="27"/>
  <c r="E945" i="27"/>
  <c r="R946" i="27"/>
  <c r="S946" i="27"/>
  <c r="Q947" i="27" l="1"/>
  <c r="T946" i="27"/>
  <c r="U946" i="27" s="1"/>
  <c r="F945" i="27"/>
  <c r="E946" i="27" l="1"/>
  <c r="D946" i="27"/>
  <c r="C946" i="27"/>
  <c r="R947" i="27"/>
  <c r="S947" i="27" s="1"/>
  <c r="T947" i="27" l="1"/>
  <c r="U947" i="27" s="1"/>
  <c r="Q948" i="27"/>
  <c r="F946" i="27"/>
  <c r="R948" i="27" l="1"/>
  <c r="S948" i="27" s="1"/>
  <c r="C947" i="27"/>
  <c r="E947" i="27"/>
  <c r="D947" i="27"/>
  <c r="F947" i="27" s="1"/>
  <c r="T948" i="27" l="1"/>
  <c r="U948" i="27" s="1"/>
  <c r="Q949" i="27"/>
  <c r="E948" i="27" l="1"/>
  <c r="D948" i="27"/>
  <c r="F948" i="27" s="1"/>
  <c r="C948" i="27"/>
  <c r="R949" i="27"/>
  <c r="S949" i="27" s="1"/>
  <c r="T949" i="27" l="1"/>
  <c r="U949" i="27" s="1"/>
  <c r="Q950" i="27"/>
  <c r="R950" i="27" l="1"/>
  <c r="S950" i="27" s="1"/>
  <c r="C949" i="27"/>
  <c r="E949" i="27"/>
  <c r="D949" i="27"/>
  <c r="F949" i="27" s="1"/>
  <c r="Q951" i="27" l="1"/>
  <c r="T950" i="27"/>
  <c r="U950" i="27" s="1"/>
  <c r="R951" i="27" l="1"/>
  <c r="S951" i="27" s="1"/>
  <c r="E950" i="27"/>
  <c r="D950" i="27"/>
  <c r="F950" i="27" s="1"/>
  <c r="C950" i="27"/>
  <c r="T951" i="27" l="1"/>
  <c r="U951" i="27" s="1"/>
  <c r="Q952" i="27"/>
  <c r="C951" i="27" l="1"/>
  <c r="E951" i="27"/>
  <c r="D951" i="27"/>
  <c r="R952" i="27"/>
  <c r="S952" i="27" s="1"/>
  <c r="Q953" i="27" l="1"/>
  <c r="T952" i="27"/>
  <c r="U952" i="27" s="1"/>
  <c r="F951" i="27"/>
  <c r="E952" i="27" l="1"/>
  <c r="C952" i="27"/>
  <c r="D952" i="27"/>
  <c r="F952" i="27" s="1"/>
  <c r="R953" i="27"/>
  <c r="S953" i="27"/>
  <c r="T953" i="27" l="1"/>
  <c r="U953" i="27" s="1"/>
  <c r="Q954" i="27"/>
  <c r="R954" i="27" l="1"/>
  <c r="S954" i="27" s="1"/>
  <c r="C953" i="27"/>
  <c r="D953" i="27"/>
  <c r="E953" i="27"/>
  <c r="Q955" i="27" l="1"/>
  <c r="T954" i="27"/>
  <c r="U954" i="27" s="1"/>
  <c r="F953" i="27"/>
  <c r="E954" i="27" l="1"/>
  <c r="D954" i="27"/>
  <c r="F954" i="27" s="1"/>
  <c r="C954" i="27"/>
  <c r="R955" i="27"/>
  <c r="S955" i="27" s="1"/>
  <c r="T955" i="27" l="1"/>
  <c r="U955" i="27" s="1"/>
  <c r="Q956" i="27"/>
  <c r="R956" i="27" l="1"/>
  <c r="S956" i="27" s="1"/>
  <c r="C955" i="27"/>
  <c r="E955" i="27"/>
  <c r="D955" i="27"/>
  <c r="F955" i="27" s="1"/>
  <c r="T956" i="27" l="1"/>
  <c r="U956" i="27" s="1"/>
  <c r="Q957" i="27"/>
  <c r="E956" i="27" l="1"/>
  <c r="D956" i="27"/>
  <c r="F956" i="27" s="1"/>
  <c r="C956" i="27"/>
  <c r="R957" i="27"/>
  <c r="S957" i="27" s="1"/>
  <c r="T957" i="27" l="1"/>
  <c r="U957" i="27" s="1"/>
  <c r="Q958" i="27"/>
  <c r="R958" i="27" l="1"/>
  <c r="S958" i="27"/>
  <c r="C957" i="27"/>
  <c r="E957" i="27"/>
  <c r="D957" i="27"/>
  <c r="F957" i="27" s="1"/>
  <c r="Q959" i="27" l="1"/>
  <c r="T958" i="27"/>
  <c r="U958" i="27" s="1"/>
  <c r="E958" i="27" l="1"/>
  <c r="D958" i="27"/>
  <c r="C958" i="27"/>
  <c r="R959" i="27"/>
  <c r="S959" i="27" s="1"/>
  <c r="T959" i="27" l="1"/>
  <c r="U959" i="27" s="1"/>
  <c r="Q960" i="27"/>
  <c r="F958" i="27"/>
  <c r="R960" i="27" l="1"/>
  <c r="S960" i="27" s="1"/>
  <c r="C959" i="27"/>
  <c r="E959" i="27"/>
  <c r="D959" i="27"/>
  <c r="Q961" i="27" l="1"/>
  <c r="T960" i="27"/>
  <c r="U960" i="27" s="1"/>
  <c r="F959" i="27"/>
  <c r="E960" i="27" l="1"/>
  <c r="C960" i="27"/>
  <c r="D960" i="27"/>
  <c r="F960" i="27" s="1"/>
  <c r="R961" i="27"/>
  <c r="S961" i="27" s="1"/>
  <c r="T961" i="27" l="1"/>
  <c r="U961" i="27" s="1"/>
  <c r="Q962" i="27"/>
  <c r="R962" i="27" l="1"/>
  <c r="S962" i="27"/>
  <c r="C961" i="27"/>
  <c r="D961" i="27"/>
  <c r="E961" i="27"/>
  <c r="Q963" i="27" l="1"/>
  <c r="T962" i="27"/>
  <c r="U962" i="27" s="1"/>
  <c r="F961" i="27"/>
  <c r="R963" i="27" l="1"/>
  <c r="S963" i="27" s="1"/>
  <c r="E962" i="27"/>
  <c r="D962" i="27"/>
  <c r="F962" i="27" s="1"/>
  <c r="C962" i="27"/>
  <c r="T963" i="27" l="1"/>
  <c r="U963" i="27" s="1"/>
  <c r="Q964" i="27"/>
  <c r="R964" i="27" l="1"/>
  <c r="S964" i="27" s="1"/>
  <c r="C963" i="27"/>
  <c r="E963" i="27"/>
  <c r="D963" i="27"/>
  <c r="F963" i="27" s="1"/>
  <c r="T964" i="27" l="1"/>
  <c r="U964" i="27" s="1"/>
  <c r="Q965" i="27"/>
  <c r="E964" i="27" l="1"/>
  <c r="D964" i="27"/>
  <c r="C964" i="27"/>
  <c r="R965" i="27"/>
  <c r="S965" i="27" s="1"/>
  <c r="T965" i="27" l="1"/>
  <c r="U965" i="27" s="1"/>
  <c r="Q966" i="27"/>
  <c r="F964" i="27"/>
  <c r="R966" i="27" l="1"/>
  <c r="S966" i="27"/>
  <c r="C965" i="27"/>
  <c r="E965" i="27"/>
  <c r="D965" i="27"/>
  <c r="F965" i="27" s="1"/>
  <c r="Q967" i="27" l="1"/>
  <c r="T966" i="27"/>
  <c r="U966" i="27" s="1"/>
  <c r="R967" i="27" l="1"/>
  <c r="S967" i="27" s="1"/>
  <c r="E966" i="27"/>
  <c r="D966" i="27"/>
  <c r="F966" i="27" s="1"/>
  <c r="C966" i="27"/>
  <c r="T967" i="27" l="1"/>
  <c r="U967" i="27" s="1"/>
  <c r="Q968" i="27"/>
  <c r="C967" i="27" l="1"/>
  <c r="E967" i="27"/>
  <c r="D967" i="27"/>
  <c r="F967" i="27" s="1"/>
  <c r="R968" i="27"/>
  <c r="S968" i="27"/>
  <c r="Q969" i="27" l="1"/>
  <c r="T968" i="27"/>
  <c r="U968" i="27" s="1"/>
  <c r="R969" i="27" l="1"/>
  <c r="S969" i="27"/>
  <c r="E968" i="27"/>
  <c r="C968" i="27"/>
  <c r="D968" i="27"/>
  <c r="F968" i="27" s="1"/>
  <c r="T969" i="27" l="1"/>
  <c r="U969" i="27" s="1"/>
  <c r="Q970" i="27"/>
  <c r="C969" i="27" l="1"/>
  <c r="D969" i="27"/>
  <c r="F969" i="27" s="1"/>
  <c r="E969" i="27"/>
  <c r="R970" i="27"/>
  <c r="S970" i="27" s="1"/>
  <c r="Q971" i="27" l="1"/>
  <c r="T970" i="27"/>
  <c r="U970" i="27" s="1"/>
  <c r="E970" i="27" l="1"/>
  <c r="D970" i="27"/>
  <c r="F970" i="27" s="1"/>
  <c r="C970" i="27"/>
  <c r="R971" i="27"/>
  <c r="S971" i="27" s="1"/>
  <c r="T971" i="27" l="1"/>
  <c r="U971" i="27" s="1"/>
  <c r="Q972" i="27"/>
  <c r="C971" i="27" l="1"/>
  <c r="E971" i="27"/>
  <c r="D971" i="27"/>
  <c r="F971" i="27" s="1"/>
  <c r="R972" i="27"/>
  <c r="S972" i="27"/>
  <c r="T972" i="27" l="1"/>
  <c r="U972" i="27" s="1"/>
  <c r="Q973" i="27"/>
  <c r="E972" i="27" l="1"/>
  <c r="D972" i="27"/>
  <c r="F972" i="27" s="1"/>
  <c r="C972" i="27"/>
  <c r="R973" i="27"/>
  <c r="S973" i="27" s="1"/>
  <c r="T973" i="27" l="1"/>
  <c r="U973" i="27" s="1"/>
  <c r="Q974" i="27"/>
  <c r="C973" i="27" l="1"/>
  <c r="E973" i="27"/>
  <c r="D973" i="27"/>
  <c r="F973" i="27" s="1"/>
  <c r="R974" i="27"/>
  <c r="S974" i="27"/>
  <c r="Q975" i="27" l="1"/>
  <c r="T974" i="27"/>
  <c r="U974" i="27" s="1"/>
  <c r="R975" i="27" l="1"/>
  <c r="S975" i="27" s="1"/>
  <c r="E974" i="27"/>
  <c r="D974" i="27"/>
  <c r="F974" i="27" s="1"/>
  <c r="C974" i="27"/>
  <c r="T975" i="27" l="1"/>
  <c r="U975" i="27" s="1"/>
  <c r="Q976" i="27"/>
  <c r="C975" i="27" l="1"/>
  <c r="E975" i="27"/>
  <c r="D975" i="27"/>
  <c r="R976" i="27"/>
  <c r="S976" i="27" s="1"/>
  <c r="Q977" i="27" l="1"/>
  <c r="T976" i="27"/>
  <c r="U976" i="27" s="1"/>
  <c r="F975" i="27"/>
  <c r="E976" i="27" l="1"/>
  <c r="C976" i="27"/>
  <c r="D976" i="27"/>
  <c r="F976" i="27" s="1"/>
  <c r="R977" i="27"/>
  <c r="S977" i="27"/>
  <c r="T977" i="27" l="1"/>
  <c r="U977" i="27" s="1"/>
  <c r="Q978" i="27"/>
  <c r="C977" i="27" l="1"/>
  <c r="D977" i="27"/>
  <c r="F977" i="27" s="1"/>
  <c r="E977" i="27"/>
  <c r="R978" i="27"/>
  <c r="S978" i="27" s="1"/>
  <c r="Q979" i="27" l="1"/>
  <c r="T978" i="27"/>
  <c r="U978" i="27" s="1"/>
  <c r="E978" i="27" l="1"/>
  <c r="D978" i="27"/>
  <c r="C978" i="27"/>
  <c r="R979" i="27"/>
  <c r="S979" i="27" s="1"/>
  <c r="T979" i="27" l="1"/>
  <c r="U979" i="27" s="1"/>
  <c r="Q980" i="27"/>
  <c r="F978" i="27"/>
  <c r="C979" i="27" l="1"/>
  <c r="E979" i="27"/>
  <c r="D979" i="27"/>
  <c r="F979" i="27" s="1"/>
  <c r="R980" i="27"/>
  <c r="S980" i="27"/>
  <c r="T980" i="27" l="1"/>
  <c r="U980" i="27" s="1"/>
  <c r="Q981" i="27"/>
  <c r="E980" i="27" l="1"/>
  <c r="D980" i="27"/>
  <c r="F980" i="27" s="1"/>
  <c r="C980" i="27"/>
  <c r="R981" i="27"/>
  <c r="S981" i="27" s="1"/>
  <c r="T981" i="27" l="1"/>
  <c r="U981" i="27" s="1"/>
  <c r="Q982" i="27"/>
  <c r="R982" i="27" l="1"/>
  <c r="S982" i="27" s="1"/>
  <c r="C981" i="27"/>
  <c r="E981" i="27"/>
  <c r="D981" i="27"/>
  <c r="F981" i="27" s="1"/>
  <c r="Q983" i="27" l="1"/>
  <c r="T982" i="27"/>
  <c r="U982" i="27" s="1"/>
  <c r="E982" i="27" l="1"/>
  <c r="D982" i="27"/>
  <c r="F982" i="27" s="1"/>
  <c r="C982" i="27"/>
  <c r="R983" i="27"/>
  <c r="S983" i="27" s="1"/>
  <c r="T983" i="27" l="1"/>
  <c r="U983" i="27" s="1"/>
  <c r="Q984" i="27"/>
  <c r="R984" i="27" l="1"/>
  <c r="S984" i="27" s="1"/>
  <c r="C983" i="27"/>
  <c r="E983" i="27"/>
  <c r="D983" i="27"/>
  <c r="F983" i="27" s="1"/>
  <c r="Q985" i="27" l="1"/>
  <c r="T984" i="27"/>
  <c r="U984" i="27" s="1"/>
  <c r="R985" i="27" l="1"/>
  <c r="S985" i="27" s="1"/>
  <c r="E984" i="27"/>
  <c r="C984" i="27"/>
  <c r="D984" i="27"/>
  <c r="F984" i="27" s="1"/>
  <c r="T985" i="27" l="1"/>
  <c r="U985" i="27" s="1"/>
  <c r="Q986" i="27"/>
  <c r="C985" i="27" l="1"/>
  <c r="D985" i="27"/>
  <c r="E985" i="27"/>
  <c r="R986" i="27"/>
  <c r="S986" i="27" s="1"/>
  <c r="Q987" i="27" l="1"/>
  <c r="T986" i="27"/>
  <c r="U986" i="27" s="1"/>
  <c r="F985" i="27"/>
  <c r="E986" i="27" l="1"/>
  <c r="D986" i="27"/>
  <c r="C986" i="27"/>
  <c r="S987" i="27"/>
  <c r="R987" i="27"/>
  <c r="F986" i="27" l="1"/>
  <c r="T987" i="27"/>
  <c r="U987" i="27" s="1"/>
  <c r="Q988" i="27"/>
  <c r="R988" i="27" l="1"/>
  <c r="S988" i="27" s="1"/>
  <c r="C987" i="27"/>
  <c r="E987" i="27"/>
  <c r="D987" i="27"/>
  <c r="F987" i="27" s="1"/>
  <c r="T988" i="27" l="1"/>
  <c r="U988" i="27" s="1"/>
  <c r="Q989" i="27"/>
  <c r="R989" i="27" l="1"/>
  <c r="S989" i="27" s="1"/>
  <c r="E988" i="27"/>
  <c r="D988" i="27"/>
  <c r="F988" i="27" s="1"/>
  <c r="C988" i="27"/>
  <c r="T989" i="27" l="1"/>
  <c r="U989" i="27" s="1"/>
  <c r="Q990" i="27"/>
  <c r="C989" i="27" l="1"/>
  <c r="E989" i="27"/>
  <c r="D989" i="27"/>
  <c r="F989" i="27" s="1"/>
  <c r="R990" i="27"/>
  <c r="S990" i="27" s="1"/>
  <c r="Q991" i="27" l="1"/>
  <c r="T990" i="27"/>
  <c r="U990" i="27" s="1"/>
  <c r="E990" i="27" l="1"/>
  <c r="D990" i="27"/>
  <c r="C990" i="27"/>
  <c r="R991" i="27"/>
  <c r="S991" i="27" s="1"/>
  <c r="T991" i="27" l="1"/>
  <c r="U991" i="27" s="1"/>
  <c r="Q992" i="27"/>
  <c r="F990" i="27"/>
  <c r="R992" i="27" l="1"/>
  <c r="S992" i="27" s="1"/>
  <c r="C991" i="27"/>
  <c r="E991" i="27"/>
  <c r="D991" i="27"/>
  <c r="Q993" i="27" l="1"/>
  <c r="T992" i="27"/>
  <c r="U992" i="27" s="1"/>
  <c r="F991" i="27"/>
  <c r="E992" i="27" l="1"/>
  <c r="C992" i="27"/>
  <c r="D992" i="27"/>
  <c r="R993" i="27"/>
  <c r="S993" i="27" s="1"/>
  <c r="T993" i="27" l="1"/>
  <c r="U993" i="27" s="1"/>
  <c r="Q994" i="27"/>
  <c r="F992" i="27"/>
  <c r="R994" i="27" l="1"/>
  <c r="S994" i="27" s="1"/>
  <c r="C993" i="27"/>
  <c r="D993" i="27"/>
  <c r="F993" i="27" s="1"/>
  <c r="E993" i="27"/>
  <c r="Q995" i="27" l="1"/>
  <c r="T994" i="27"/>
  <c r="U994" i="27" s="1"/>
  <c r="S995" i="27" l="1"/>
  <c r="R995" i="27"/>
  <c r="E994" i="27"/>
  <c r="D994" i="27"/>
  <c r="F994" i="27" s="1"/>
  <c r="C994" i="27"/>
  <c r="T995" i="27" l="1"/>
  <c r="U995" i="27" s="1"/>
  <c r="Q996" i="27"/>
  <c r="C995" i="27" l="1"/>
  <c r="E995" i="27"/>
  <c r="D995" i="27"/>
  <c r="F995" i="27" s="1"/>
  <c r="R996" i="27"/>
  <c r="S996" i="27" s="1"/>
  <c r="T996" i="27" l="1"/>
  <c r="U996" i="27" s="1"/>
  <c r="Q997" i="27"/>
  <c r="E996" i="27" l="1"/>
  <c r="D996" i="27"/>
  <c r="F996" i="27" s="1"/>
  <c r="C996" i="27"/>
  <c r="R997" i="27"/>
  <c r="S997" i="27" s="1"/>
  <c r="T997" i="27" l="1"/>
  <c r="U997" i="27" s="1"/>
  <c r="Q998" i="27"/>
  <c r="R998" i="27" l="1"/>
  <c r="S998" i="27" s="1"/>
  <c r="C997" i="27"/>
  <c r="E997" i="27"/>
  <c r="D997" i="27"/>
  <c r="F997" i="27" s="1"/>
  <c r="Q999" i="27" l="1"/>
  <c r="T998" i="27"/>
  <c r="U998" i="27" s="1"/>
  <c r="E998" i="27" l="1"/>
  <c r="D998" i="27"/>
  <c r="F998" i="27" s="1"/>
  <c r="C998" i="27"/>
  <c r="R999" i="27"/>
  <c r="S999" i="27" s="1"/>
  <c r="T999" i="27" l="1"/>
  <c r="U999" i="27" s="1"/>
  <c r="Q1000" i="27"/>
  <c r="C999" i="27" l="1"/>
  <c r="E999" i="27"/>
  <c r="D999" i="27"/>
  <c r="F999" i="27" s="1"/>
  <c r="R1000" i="27"/>
  <c r="S1000" i="27" s="1"/>
  <c r="Q1001" i="27" l="1"/>
  <c r="T1000" i="27"/>
  <c r="U1000" i="27" s="1"/>
  <c r="E1000" i="27" l="1"/>
  <c r="C1000" i="27"/>
  <c r="D1000" i="27"/>
  <c r="F1000" i="27" s="1"/>
  <c r="R1001" i="27"/>
  <c r="S1001" i="27" s="1"/>
  <c r="T1001" i="27" l="1"/>
  <c r="U1001" i="27" s="1"/>
  <c r="Q1002" i="27"/>
  <c r="C1001" i="27" l="1"/>
  <c r="D1001" i="27"/>
  <c r="F1001" i="27" s="1"/>
  <c r="E1001" i="27"/>
  <c r="R1002" i="27"/>
  <c r="S1002" i="27"/>
  <c r="Q1003" i="27" l="1"/>
  <c r="T1002" i="27"/>
  <c r="U1002" i="27" s="1"/>
  <c r="S1003" i="27" l="1"/>
  <c r="R1003" i="27"/>
  <c r="E1002" i="27"/>
  <c r="D1002" i="27"/>
  <c r="F1002" i="27" s="1"/>
  <c r="C1002" i="27"/>
  <c r="T1003" i="27" l="1"/>
  <c r="U1003" i="27" s="1"/>
  <c r="Q1004" i="27"/>
  <c r="C1003" i="27" l="1"/>
  <c r="E1003" i="27"/>
  <c r="D1003" i="27"/>
  <c r="F1003" i="27" s="1"/>
  <c r="R1004" i="27"/>
  <c r="S1004" i="27" s="1"/>
  <c r="T1004" i="27" l="1"/>
  <c r="U1004" i="27" s="1"/>
  <c r="Q1005" i="27"/>
  <c r="R1005" i="27" l="1"/>
  <c r="S1005" i="27" s="1"/>
  <c r="E1004" i="27"/>
  <c r="D1004" i="27"/>
  <c r="F1004" i="27" s="1"/>
  <c r="C1004" i="27"/>
  <c r="T1005" i="27" l="1"/>
  <c r="U1005" i="27" s="1"/>
  <c r="Q1006" i="27"/>
  <c r="R1006" i="27" l="1"/>
  <c r="S1006" i="27" s="1"/>
  <c r="C1005" i="27"/>
  <c r="E1005" i="27"/>
  <c r="D1005" i="27"/>
  <c r="Q1007" i="27" l="1"/>
  <c r="T1006" i="27"/>
  <c r="U1006" i="27" s="1"/>
  <c r="F1005" i="27"/>
  <c r="R1007" i="27" l="1"/>
  <c r="S1007" i="27" s="1"/>
  <c r="E1006" i="27"/>
  <c r="D1006" i="27"/>
  <c r="F1006" i="27" s="1"/>
  <c r="C1006" i="27"/>
  <c r="T1007" i="27" l="1"/>
  <c r="U1007" i="27" s="1"/>
  <c r="Q1008" i="27"/>
  <c r="C1007" i="27" l="1"/>
  <c r="E1007" i="27"/>
  <c r="D1007" i="27"/>
  <c r="R1008" i="27"/>
  <c r="S1008" i="27"/>
  <c r="F1007" i="27" l="1"/>
  <c r="Q1009" i="27"/>
  <c r="T1008" i="27"/>
  <c r="U1008" i="27" s="1"/>
  <c r="R1009" i="27" l="1"/>
  <c r="S1009" i="27" s="1"/>
  <c r="E1008" i="27"/>
  <c r="C1008" i="27"/>
  <c r="D1008" i="27"/>
  <c r="F1008" i="27" s="1"/>
  <c r="T1009" i="27" l="1"/>
  <c r="U1009" i="27" s="1"/>
  <c r="Q1010" i="27"/>
  <c r="R1010" i="27" l="1"/>
  <c r="S1010" i="27"/>
  <c r="C1009" i="27"/>
  <c r="D1009" i="27"/>
  <c r="E1009" i="27"/>
  <c r="Q1011" i="27" l="1"/>
  <c r="T1010" i="27"/>
  <c r="U1010" i="27" s="1"/>
  <c r="F1009" i="27"/>
  <c r="E1010" i="27" l="1"/>
  <c r="D1010" i="27"/>
  <c r="C1010" i="27"/>
  <c r="R1011" i="27"/>
  <c r="S1011" i="27" s="1"/>
  <c r="T1011" i="27" l="1"/>
  <c r="U1011" i="27" s="1"/>
  <c r="Q1012" i="27"/>
  <c r="F1010" i="27"/>
  <c r="R1012" i="27" l="1"/>
  <c r="S1012" i="27"/>
  <c r="C1011" i="27"/>
  <c r="E1011" i="27"/>
  <c r="D1011" i="27"/>
  <c r="F1011" i="27" s="1"/>
  <c r="T1012" i="27" l="1"/>
  <c r="U1012" i="27" s="1"/>
  <c r="Q1013" i="27"/>
  <c r="R1013" i="27" l="1"/>
  <c r="S1013" i="27" s="1"/>
  <c r="E1012" i="27"/>
  <c r="D1012" i="27"/>
  <c r="F1012" i="27" s="1"/>
  <c r="C1012" i="27"/>
  <c r="T1013" i="27" l="1"/>
  <c r="U1013" i="27" s="1"/>
  <c r="Q1014" i="27"/>
  <c r="R1014" i="27" l="1"/>
  <c r="S1014" i="27" s="1"/>
  <c r="C1013" i="27"/>
  <c r="E1013" i="27"/>
  <c r="D1013" i="27"/>
  <c r="Q1015" i="27" l="1"/>
  <c r="T1014" i="27"/>
  <c r="U1014" i="27" s="1"/>
  <c r="F1013" i="27"/>
  <c r="E1014" i="27" l="1"/>
  <c r="D1014" i="27"/>
  <c r="F1014" i="27" s="1"/>
  <c r="C1014" i="27"/>
  <c r="R1015" i="27"/>
  <c r="S1015" i="27" s="1"/>
  <c r="T1015" i="27" l="1"/>
  <c r="U1015" i="27" s="1"/>
  <c r="Q1016" i="27"/>
  <c r="R1016" i="27" l="1"/>
  <c r="S1016" i="27"/>
  <c r="C1015" i="27"/>
  <c r="E1015" i="27"/>
  <c r="D1015" i="27"/>
  <c r="F1015" i="27" s="1"/>
  <c r="Q1017" i="27" l="1"/>
  <c r="T1016" i="27"/>
  <c r="U1016" i="27" s="1"/>
  <c r="E1016" i="27" l="1"/>
  <c r="C1016" i="27"/>
  <c r="D1016" i="27"/>
  <c r="F1016" i="27" s="1"/>
  <c r="R1017" i="27"/>
  <c r="S1017" i="27"/>
  <c r="T1017" i="27" l="1"/>
  <c r="U1017" i="27" s="1"/>
  <c r="Q1018" i="27"/>
  <c r="R1018" i="27" l="1"/>
  <c r="S1018" i="27"/>
  <c r="C1017" i="27"/>
  <c r="D1017" i="27"/>
  <c r="E1017" i="27"/>
  <c r="F1017" i="27" l="1"/>
  <c r="Q1019" i="27"/>
  <c r="T1018" i="27"/>
  <c r="U1018" i="27" s="1"/>
  <c r="E1018" i="27" l="1"/>
  <c r="D1018" i="27"/>
  <c r="F1018" i="27" s="1"/>
  <c r="C1018" i="27"/>
  <c r="R1019" i="27"/>
  <c r="S1019" i="27" s="1"/>
  <c r="T1019" i="27" l="1"/>
  <c r="U1019" i="27" s="1"/>
  <c r="Q1020" i="27"/>
  <c r="C1019" i="27" l="1"/>
  <c r="E1019" i="27"/>
  <c r="D1019" i="27"/>
  <c r="R1020" i="27"/>
  <c r="S1020" i="27"/>
  <c r="T1020" i="27" l="1"/>
  <c r="U1020" i="27" s="1"/>
  <c r="Q1021" i="27"/>
  <c r="F1019" i="27"/>
  <c r="R1021" i="27" l="1"/>
  <c r="S1021" i="27" s="1"/>
  <c r="E1020" i="27"/>
  <c r="D1020" i="27"/>
  <c r="F1020" i="27" s="1"/>
  <c r="C1020" i="27"/>
  <c r="T1021" i="27" l="1"/>
  <c r="U1021" i="27" s="1"/>
  <c r="Q1022" i="27"/>
  <c r="C1021" i="27" l="1"/>
  <c r="E1021" i="27"/>
  <c r="D1021" i="27"/>
  <c r="R1022" i="27"/>
  <c r="S1022" i="27"/>
  <c r="F1021" i="27" l="1"/>
  <c r="Q1023" i="27"/>
  <c r="T1022" i="27"/>
  <c r="U1022" i="27" s="1"/>
  <c r="E1022" i="27" l="1"/>
  <c r="D1022" i="27"/>
  <c r="F1022" i="27" s="1"/>
  <c r="C1022" i="27"/>
  <c r="R1023" i="27"/>
  <c r="S1023" i="27" s="1"/>
  <c r="T1023" i="27" l="1"/>
  <c r="U1023" i="27" s="1"/>
  <c r="Q1024" i="27"/>
  <c r="C1023" i="27" l="1"/>
  <c r="E1023" i="27"/>
  <c r="D1023" i="27"/>
  <c r="F1023" i="27" s="1"/>
  <c r="R1024" i="27"/>
  <c r="S1024" i="27"/>
  <c r="Q1025" i="27" l="1"/>
  <c r="T1024" i="27"/>
  <c r="U1024" i="27" s="1"/>
  <c r="R1025" i="27" l="1"/>
  <c r="S1025" i="27" s="1"/>
  <c r="E1024" i="27"/>
  <c r="C1024" i="27"/>
  <c r="D1024" i="27"/>
  <c r="F1024" i="27" s="1"/>
  <c r="T1025" i="27" l="1"/>
  <c r="U1025" i="27" s="1"/>
  <c r="Q1026" i="27"/>
  <c r="C1025" i="27" l="1"/>
  <c r="D1025" i="27"/>
  <c r="F1025" i="27" s="1"/>
  <c r="E1025" i="27"/>
  <c r="R1026" i="27"/>
  <c r="S1026" i="27" s="1"/>
  <c r="Q1027" i="27" l="1"/>
  <c r="T1026" i="27"/>
  <c r="U1026" i="27" s="1"/>
  <c r="E1026" i="27" l="1"/>
  <c r="D1026" i="27"/>
  <c r="F1026" i="27" s="1"/>
  <c r="C1026" i="27"/>
  <c r="R1027" i="27"/>
  <c r="S1027" i="27" s="1"/>
  <c r="T1027" i="27" l="1"/>
  <c r="U1027" i="27" s="1"/>
  <c r="Q1028" i="27"/>
  <c r="C1027" i="27" l="1"/>
  <c r="E1027" i="27"/>
  <c r="D1027" i="27"/>
  <c r="F1027" i="27" s="1"/>
  <c r="R1028" i="27"/>
  <c r="S1028" i="27"/>
  <c r="T1028" i="27" l="1"/>
  <c r="U1028" i="27" s="1"/>
  <c r="Q1029" i="27"/>
  <c r="E1028" i="27" l="1"/>
  <c r="D1028" i="27"/>
  <c r="F1028" i="27" s="1"/>
  <c r="C1028" i="27"/>
  <c r="R1029" i="27"/>
  <c r="S1029" i="27" s="1"/>
  <c r="T1029" i="27" l="1"/>
  <c r="U1029" i="27" s="1"/>
  <c r="Q1030" i="27"/>
  <c r="C1029" i="27" l="1"/>
  <c r="E1029" i="27"/>
  <c r="D1029" i="27"/>
  <c r="R1030" i="27"/>
  <c r="S1030" i="27"/>
  <c r="F1029" i="27" l="1"/>
  <c r="Q1031" i="27"/>
  <c r="T1030" i="27"/>
  <c r="U1030" i="27" s="1"/>
  <c r="R1031" i="27" l="1"/>
  <c r="S1031" i="27" s="1"/>
  <c r="E1030" i="27"/>
  <c r="D1030" i="27"/>
  <c r="F1030" i="27" s="1"/>
  <c r="C1030" i="27"/>
  <c r="T1031" i="27" l="1"/>
  <c r="U1031" i="27" s="1"/>
  <c r="Q1032" i="27"/>
  <c r="C1031" i="27" l="1"/>
  <c r="E1031" i="27"/>
  <c r="D1031" i="27"/>
  <c r="R1032" i="27"/>
  <c r="S1032" i="27"/>
  <c r="F1031" i="27" l="1"/>
  <c r="Q1033" i="27"/>
  <c r="T1032" i="27"/>
  <c r="U1032" i="27" s="1"/>
  <c r="R1033" i="27" l="1"/>
  <c r="S1033" i="27"/>
  <c r="E1032" i="27"/>
  <c r="C1032" i="27"/>
  <c r="D1032" i="27"/>
  <c r="F1032" i="27" s="1"/>
  <c r="T1033" i="27" l="1"/>
  <c r="U1033" i="27" s="1"/>
  <c r="Q1034" i="27"/>
  <c r="C1033" i="27" l="1"/>
  <c r="D1033" i="27"/>
  <c r="F1033" i="27" s="1"/>
  <c r="E1033" i="27"/>
  <c r="R1034" i="27"/>
  <c r="S1034" i="27"/>
  <c r="Q1035" i="27" l="1"/>
  <c r="T1034" i="27"/>
  <c r="U1034" i="27" s="1"/>
  <c r="E1034" i="27" l="1"/>
  <c r="D1034" i="27"/>
  <c r="F1034" i="27" s="1"/>
  <c r="C1034" i="27"/>
  <c r="R1035" i="27"/>
  <c r="S1035" i="27" s="1"/>
  <c r="T1035" i="27" l="1"/>
  <c r="U1035" i="27" s="1"/>
  <c r="Q1036" i="27"/>
  <c r="C1035" i="27" l="1"/>
  <c r="E1035" i="27"/>
  <c r="D1035" i="27"/>
  <c r="R1036" i="27"/>
  <c r="S1036" i="27" s="1"/>
  <c r="T1036" i="27" l="1"/>
  <c r="U1036" i="27" s="1"/>
  <c r="Q1037" i="27"/>
  <c r="F1035" i="27"/>
  <c r="S1037" i="27" l="1"/>
  <c r="R1037" i="27"/>
  <c r="E1036" i="27"/>
  <c r="D1036" i="27"/>
  <c r="F1036" i="27" s="1"/>
  <c r="C1036" i="27"/>
  <c r="T1037" i="27" l="1"/>
  <c r="U1037" i="27" s="1"/>
  <c r="Q1038" i="27"/>
  <c r="C1037" i="27" l="1"/>
  <c r="E1037" i="27"/>
  <c r="D1037" i="27"/>
  <c r="R1038" i="27"/>
  <c r="S1038" i="27"/>
  <c r="Q1039" i="27" l="1"/>
  <c r="T1038" i="27"/>
  <c r="U1038" i="27" s="1"/>
  <c r="F1037" i="27"/>
  <c r="E1038" i="27" l="1"/>
  <c r="D1038" i="27"/>
  <c r="F1038" i="27" s="1"/>
  <c r="C1038" i="27"/>
  <c r="R1039" i="27"/>
  <c r="S1039" i="27" s="1"/>
  <c r="T1039" i="27" l="1"/>
  <c r="U1039" i="27" s="1"/>
  <c r="Q1040" i="27"/>
  <c r="R1040" i="27" l="1"/>
  <c r="S1040" i="27"/>
  <c r="C1039" i="27"/>
  <c r="E1039" i="27"/>
  <c r="D1039" i="27"/>
  <c r="F1039" i="27" s="1"/>
  <c r="Q1041" i="27" l="1"/>
  <c r="T1040" i="27"/>
  <c r="U1040" i="27" s="1"/>
  <c r="R1041" i="27" l="1"/>
  <c r="S1041" i="27"/>
  <c r="E1040" i="27"/>
  <c r="C1040" i="27"/>
  <c r="D1040" i="27"/>
  <c r="F1040" i="27" s="1"/>
  <c r="T1041" i="27" l="1"/>
  <c r="U1041" i="27" s="1"/>
  <c r="Q1042" i="27"/>
  <c r="C1041" i="27" l="1"/>
  <c r="D1041" i="27"/>
  <c r="F1041" i="27" s="1"/>
  <c r="E1041" i="27"/>
  <c r="R1042" i="27"/>
  <c r="S1042" i="27"/>
  <c r="Q1043" i="27" l="1"/>
  <c r="T1042" i="27"/>
  <c r="U1042" i="27" s="1"/>
  <c r="E1042" i="27" l="1"/>
  <c r="D1042" i="27"/>
  <c r="F1042" i="27" s="1"/>
  <c r="C1042" i="27"/>
  <c r="R1043" i="27"/>
  <c r="S1043" i="27" s="1"/>
  <c r="T1043" i="27" l="1"/>
  <c r="U1043" i="27" s="1"/>
  <c r="Q1044" i="27"/>
  <c r="C1043" i="27" l="1"/>
  <c r="E1043" i="27"/>
  <c r="D1043" i="27"/>
  <c r="F1043" i="27" s="1"/>
  <c r="R1044" i="27"/>
  <c r="S1044" i="27" s="1"/>
  <c r="T1044" i="27" l="1"/>
  <c r="U1044" i="27" s="1"/>
  <c r="Q1045" i="27"/>
  <c r="R1045" i="27" l="1"/>
  <c r="S1045" i="27" s="1"/>
  <c r="E1044" i="27"/>
  <c r="D1044" i="27"/>
  <c r="F1044" i="27" s="1"/>
  <c r="C1044" i="27"/>
  <c r="T1045" i="27" l="1"/>
  <c r="U1045" i="27" s="1"/>
  <c r="Q1046" i="27"/>
  <c r="R1046" i="27" l="1"/>
  <c r="S1046" i="27"/>
  <c r="C1045" i="27"/>
  <c r="E1045" i="27"/>
  <c r="D1045" i="27"/>
  <c r="F1045" i="27" s="1"/>
  <c r="Q1047" i="27" l="1"/>
  <c r="T1046" i="27"/>
  <c r="U1046" i="27" s="1"/>
  <c r="E1046" i="27" l="1"/>
  <c r="D1046" i="27"/>
  <c r="F1046" i="27" s="1"/>
  <c r="C1046" i="27"/>
  <c r="R1047" i="27"/>
  <c r="S1047" i="27" s="1"/>
  <c r="T1047" i="27" l="1"/>
  <c r="U1047" i="27" s="1"/>
  <c r="Q1048" i="27"/>
  <c r="R1048" i="27" l="1"/>
  <c r="S1048" i="27"/>
  <c r="C1047" i="27"/>
  <c r="E1047" i="27"/>
  <c r="D1047" i="27"/>
  <c r="F1047" i="27" s="1"/>
  <c r="Q1049" i="27" l="1"/>
  <c r="T1048" i="27"/>
  <c r="U1048" i="27" s="1"/>
  <c r="R1049" i="27" l="1"/>
  <c r="S1049" i="27"/>
  <c r="E1048" i="27"/>
  <c r="C1048" i="27"/>
  <c r="D1048" i="27"/>
  <c r="F1048" i="27" s="1"/>
  <c r="T1049" i="27" l="1"/>
  <c r="U1049" i="27" s="1"/>
  <c r="Q1050" i="27"/>
  <c r="C1049" i="27" l="1"/>
  <c r="D1049" i="27"/>
  <c r="F1049" i="27" s="1"/>
  <c r="E1049" i="27"/>
  <c r="R1050" i="27"/>
  <c r="S1050" i="27"/>
  <c r="Q1051" i="27" l="1"/>
  <c r="T1050" i="27"/>
  <c r="U1050" i="27" s="1"/>
  <c r="R1051" i="27" l="1"/>
  <c r="S1051" i="27" s="1"/>
  <c r="E1050" i="27"/>
  <c r="D1050" i="27"/>
  <c r="F1050" i="27" s="1"/>
  <c r="C1050" i="27"/>
  <c r="T1051" i="27" l="1"/>
  <c r="U1051" i="27" s="1"/>
  <c r="Q1052" i="27"/>
  <c r="C1051" i="27" l="1"/>
  <c r="E1051" i="27"/>
  <c r="D1051" i="27"/>
  <c r="R1052" i="27"/>
  <c r="S1052" i="27" s="1"/>
  <c r="T1052" i="27" l="1"/>
  <c r="U1052" i="27" s="1"/>
  <c r="Q1053" i="27"/>
  <c r="F1051" i="27"/>
  <c r="R1053" i="27" l="1"/>
  <c r="S1053" i="27" s="1"/>
  <c r="E1052" i="27"/>
  <c r="D1052" i="27"/>
  <c r="F1052" i="27" s="1"/>
  <c r="C1052" i="27"/>
  <c r="T1053" i="27" l="1"/>
  <c r="U1053" i="27" s="1"/>
  <c r="Q1054" i="27"/>
  <c r="C1053" i="27" l="1"/>
  <c r="E1053" i="27"/>
  <c r="D1053" i="27"/>
  <c r="R1054" i="27"/>
  <c r="S1054" i="27"/>
  <c r="F1053" i="27" l="1"/>
  <c r="Q1055" i="27"/>
  <c r="T1054" i="27"/>
  <c r="U1054" i="27" s="1"/>
  <c r="E1054" i="27" l="1"/>
  <c r="D1054" i="27"/>
  <c r="F1054" i="27" s="1"/>
  <c r="C1054" i="27"/>
  <c r="R1055" i="27"/>
  <c r="S1055" i="27" s="1"/>
  <c r="T1055" i="27" l="1"/>
  <c r="U1055" i="27" s="1"/>
  <c r="Q1056" i="27"/>
  <c r="C1055" i="27" l="1"/>
  <c r="E1055" i="27"/>
  <c r="D1055" i="27"/>
  <c r="R1056" i="27"/>
  <c r="S1056" i="27"/>
  <c r="F1055" i="27" l="1"/>
  <c r="Q1057" i="27"/>
  <c r="T1056" i="27"/>
  <c r="U1056" i="27" s="1"/>
  <c r="E1056" i="27" l="1"/>
  <c r="C1056" i="27"/>
  <c r="D1056" i="27"/>
  <c r="R1057" i="27"/>
  <c r="S1057" i="27"/>
  <c r="F1056" i="27" l="1"/>
  <c r="T1057" i="27"/>
  <c r="U1057" i="27" s="1"/>
  <c r="Q1058" i="27"/>
  <c r="C1057" i="27" l="1"/>
  <c r="D1057" i="27"/>
  <c r="F1057" i="27" s="1"/>
  <c r="E1057" i="27"/>
  <c r="R1058" i="27"/>
  <c r="S1058" i="27"/>
  <c r="Q1059" i="27" l="1"/>
  <c r="T1058" i="27"/>
  <c r="U1058" i="27" s="1"/>
  <c r="R1059" i="27" l="1"/>
  <c r="S1059" i="27" s="1"/>
  <c r="E1058" i="27"/>
  <c r="D1058" i="27"/>
  <c r="F1058" i="27" s="1"/>
  <c r="C1058" i="27"/>
  <c r="T1059" i="27" l="1"/>
  <c r="U1059" i="27" s="1"/>
  <c r="Q1060" i="27"/>
  <c r="C1059" i="27" l="1"/>
  <c r="E1059" i="27"/>
  <c r="D1059" i="27"/>
  <c r="F1059" i="27" s="1"/>
  <c r="R1060" i="27"/>
  <c r="S1060" i="27"/>
  <c r="T1060" i="27" l="1"/>
  <c r="U1060" i="27" s="1"/>
  <c r="Q1061" i="27"/>
  <c r="E1060" i="27" l="1"/>
  <c r="D1060" i="27"/>
  <c r="C1060" i="27"/>
  <c r="R1061" i="27"/>
  <c r="S1061" i="27" s="1"/>
  <c r="T1061" i="27" l="1"/>
  <c r="U1061" i="27" s="1"/>
  <c r="Q1062" i="27"/>
  <c r="F1060" i="27"/>
  <c r="R1062" i="27" l="1"/>
  <c r="S1062" i="27"/>
  <c r="C1061" i="27"/>
  <c r="E1061" i="27"/>
  <c r="D1061" i="27"/>
  <c r="F1061" i="27" s="1"/>
  <c r="Q1063" i="27" l="1"/>
  <c r="T1062" i="27"/>
  <c r="U1062" i="27" s="1"/>
  <c r="E1062" i="27" l="1"/>
  <c r="D1062" i="27"/>
  <c r="F1062" i="27" s="1"/>
  <c r="C1062" i="27"/>
  <c r="R1063" i="27"/>
  <c r="S1063" i="27" s="1"/>
  <c r="T1063" i="27" l="1"/>
  <c r="U1063" i="27" s="1"/>
  <c r="Q1064" i="27"/>
  <c r="C1063" i="27" l="1"/>
  <c r="E1063" i="27"/>
  <c r="D1063" i="27"/>
  <c r="R1064" i="27"/>
  <c r="S1064" i="27"/>
  <c r="Q1065" i="27" l="1"/>
  <c r="T1064" i="27"/>
  <c r="U1064" i="27" s="1"/>
  <c r="F1063" i="27"/>
  <c r="E1064" i="27" l="1"/>
  <c r="C1064" i="27"/>
  <c r="D1064" i="27"/>
  <c r="R1065" i="27"/>
  <c r="S1065" i="27"/>
  <c r="F1064" i="27" l="1"/>
  <c r="T1065" i="27"/>
  <c r="U1065" i="27" s="1"/>
  <c r="Q1066" i="27"/>
  <c r="C1065" i="27" l="1"/>
  <c r="D1065" i="27"/>
  <c r="F1065" i="27" s="1"/>
  <c r="E1065" i="27"/>
  <c r="R1066" i="27"/>
  <c r="S1066" i="27"/>
  <c r="Q1067" i="27" l="1"/>
  <c r="T1066" i="27"/>
  <c r="U1066" i="27" s="1"/>
  <c r="E1066" i="27" l="1"/>
  <c r="D1066" i="27"/>
  <c r="F1066" i="27" s="1"/>
  <c r="C1066" i="27"/>
  <c r="R1067" i="27"/>
  <c r="S1067" i="27" s="1"/>
  <c r="T1067" i="27" l="1"/>
  <c r="U1067" i="27" s="1"/>
  <c r="Q1068" i="27"/>
  <c r="C1067" i="27" l="1"/>
  <c r="E1067" i="27"/>
  <c r="D1067" i="27"/>
  <c r="R1068" i="27"/>
  <c r="S1068" i="27" s="1"/>
  <c r="T1068" i="27" l="1"/>
  <c r="U1068" i="27" s="1"/>
  <c r="Q1069" i="27"/>
  <c r="F1067" i="27"/>
  <c r="R1069" i="27" l="1"/>
  <c r="S1069" i="27" s="1"/>
  <c r="E1068" i="27"/>
  <c r="D1068" i="27"/>
  <c r="F1068" i="27" s="1"/>
  <c r="C1068" i="27"/>
  <c r="T1069" i="27" l="1"/>
  <c r="U1069" i="27" s="1"/>
  <c r="Q1070" i="27"/>
  <c r="C1069" i="27" l="1"/>
  <c r="E1069" i="27"/>
  <c r="D1069" i="27"/>
  <c r="R1070" i="27"/>
  <c r="S1070" i="27"/>
  <c r="Q1071" i="27" l="1"/>
  <c r="T1070" i="27"/>
  <c r="U1070" i="27" s="1"/>
  <c r="F1069" i="27"/>
  <c r="E1070" i="27" l="1"/>
  <c r="D1070" i="27"/>
  <c r="F1070" i="27" s="1"/>
  <c r="C1070" i="27"/>
  <c r="R1071" i="27"/>
  <c r="S1071" i="27" s="1"/>
  <c r="T1071" i="27" l="1"/>
  <c r="U1071" i="27" s="1"/>
  <c r="Q1072" i="27"/>
  <c r="C1071" i="27" l="1"/>
  <c r="E1071" i="27"/>
  <c r="D1071" i="27"/>
  <c r="R1072" i="27"/>
  <c r="S1072" i="27"/>
  <c r="F1071" i="27" l="1"/>
  <c r="Q1073" i="27"/>
  <c r="T1072" i="27"/>
  <c r="U1072" i="27" s="1"/>
  <c r="E1072" i="27" l="1"/>
  <c r="C1072" i="27"/>
  <c r="D1072" i="27"/>
  <c r="R1073" i="27"/>
  <c r="S1073" i="27"/>
  <c r="F1072" i="27" l="1"/>
  <c r="T1073" i="27"/>
  <c r="U1073" i="27" s="1"/>
  <c r="Q1074" i="27"/>
  <c r="C1073" i="27" l="1"/>
  <c r="D1073" i="27"/>
  <c r="F1073" i="27" s="1"/>
  <c r="E1073" i="27"/>
  <c r="R1074" i="27"/>
  <c r="S1074" i="27"/>
  <c r="Q1075" i="27" l="1"/>
  <c r="T1074" i="27"/>
  <c r="U1074" i="27" s="1"/>
  <c r="E1074" i="27" l="1"/>
  <c r="D1074" i="27"/>
  <c r="F1074" i="27" s="1"/>
  <c r="C1074" i="27"/>
  <c r="R1075" i="27"/>
  <c r="S1075" i="27" s="1"/>
  <c r="T1075" i="27" l="1"/>
  <c r="U1075" i="27" s="1"/>
  <c r="Q1076" i="27"/>
  <c r="C1075" i="27" l="1"/>
  <c r="E1075" i="27"/>
  <c r="D1075" i="27"/>
  <c r="R1076" i="27"/>
  <c r="S1076" i="27" s="1"/>
  <c r="T1076" i="27" l="1"/>
  <c r="U1076" i="27" s="1"/>
  <c r="Q1077" i="27"/>
  <c r="F1075" i="27"/>
  <c r="R1077" i="27" l="1"/>
  <c r="S1077" i="27" s="1"/>
  <c r="E1076" i="27"/>
  <c r="D1076" i="27"/>
  <c r="F1076" i="27" s="1"/>
  <c r="C1076" i="27"/>
  <c r="T1077" i="27" l="1"/>
  <c r="U1077" i="27" s="1"/>
  <c r="Q1078" i="27"/>
  <c r="C1077" i="27" l="1"/>
  <c r="E1077" i="27"/>
  <c r="D1077" i="27"/>
  <c r="R1078" i="27"/>
  <c r="S1078" i="27"/>
  <c r="F1077" i="27" l="1"/>
  <c r="Q1079" i="27"/>
  <c r="T1078" i="27"/>
  <c r="U1078" i="27" s="1"/>
  <c r="E1078" i="27" l="1"/>
  <c r="D1078" i="27"/>
  <c r="F1078" i="27" s="1"/>
  <c r="C1078" i="27"/>
  <c r="R1079" i="27"/>
  <c r="S1079" i="27" s="1"/>
  <c r="T1079" i="27" l="1"/>
  <c r="U1079" i="27" s="1"/>
  <c r="Q1080" i="27"/>
  <c r="C1079" i="27" l="1"/>
  <c r="E1079" i="27"/>
  <c r="D1079" i="27"/>
  <c r="R1080" i="27"/>
  <c r="S1080" i="27"/>
  <c r="F1079" i="27" l="1"/>
  <c r="Q1081" i="27"/>
  <c r="T1080" i="27"/>
  <c r="U1080" i="27" s="1"/>
  <c r="E1080" i="27" l="1"/>
  <c r="C1080" i="27"/>
  <c r="D1080" i="27"/>
  <c r="R1081" i="27"/>
  <c r="S1081" i="27"/>
  <c r="F1080" i="27" l="1"/>
  <c r="T1081" i="27"/>
  <c r="U1081" i="27" s="1"/>
  <c r="Q1082" i="27"/>
  <c r="C1081" i="27" l="1"/>
  <c r="D1081" i="27"/>
  <c r="E1081" i="27"/>
  <c r="R1082" i="27"/>
  <c r="S1082" i="27" s="1"/>
  <c r="Q1083" i="27" l="1"/>
  <c r="T1082" i="27"/>
  <c r="U1082" i="27" s="1"/>
  <c r="F1081" i="27"/>
  <c r="E1082" i="27" l="1"/>
  <c r="D1082" i="27"/>
  <c r="F1082" i="27" s="1"/>
  <c r="C1082" i="27"/>
  <c r="R1083" i="27"/>
  <c r="S1083" i="27" s="1"/>
  <c r="T1083" i="27" l="1"/>
  <c r="U1083" i="27" s="1"/>
  <c r="Q1084" i="27"/>
  <c r="R1084" i="27" l="1"/>
  <c r="S1084" i="27"/>
  <c r="C1083" i="27"/>
  <c r="E1083" i="27"/>
  <c r="D1083" i="27"/>
  <c r="F1083" i="27" s="1"/>
  <c r="T1084" i="27" l="1"/>
  <c r="U1084" i="27" s="1"/>
  <c r="Q1085" i="27"/>
  <c r="R1085" i="27" l="1"/>
  <c r="S1085" i="27" s="1"/>
  <c r="E1084" i="27"/>
  <c r="D1084" i="27"/>
  <c r="F1084" i="27" s="1"/>
  <c r="C1084" i="27"/>
  <c r="T1085" i="27" l="1"/>
  <c r="U1085" i="27" s="1"/>
  <c r="Q1086" i="27"/>
  <c r="R1086" i="27" l="1"/>
  <c r="S1086" i="27"/>
  <c r="C1085" i="27"/>
  <c r="E1085" i="27"/>
  <c r="D1085" i="27"/>
  <c r="F1085" i="27" s="1"/>
  <c r="Q1087" i="27" l="1"/>
  <c r="T1086" i="27"/>
  <c r="U1086" i="27" s="1"/>
  <c r="E1086" i="27" l="1"/>
  <c r="D1086" i="27"/>
  <c r="F1086" i="27" s="1"/>
  <c r="C1086" i="27"/>
  <c r="R1087" i="27"/>
  <c r="S1087" i="27" s="1"/>
  <c r="T1087" i="27" l="1"/>
  <c r="U1087" i="27" s="1"/>
  <c r="Q1088" i="27"/>
  <c r="C1087" i="27" l="1"/>
  <c r="E1087" i="27"/>
  <c r="D1087" i="27"/>
  <c r="R1088" i="27"/>
  <c r="S1088" i="27"/>
  <c r="F1087" i="27" l="1"/>
  <c r="Q1089" i="27"/>
  <c r="T1088" i="27"/>
  <c r="U1088" i="27" s="1"/>
  <c r="E1088" i="27" l="1"/>
  <c r="C1088" i="27"/>
  <c r="D1088" i="27"/>
  <c r="R1089" i="27"/>
  <c r="S1089" i="27"/>
  <c r="T1089" i="27" l="1"/>
  <c r="U1089" i="27" s="1"/>
  <c r="Q1090" i="27"/>
  <c r="F1088" i="27"/>
  <c r="R1090" i="27" l="1"/>
  <c r="S1090" i="27"/>
  <c r="C1089" i="27"/>
  <c r="D1089" i="27"/>
  <c r="E1089" i="27"/>
  <c r="Q1091" i="27" l="1"/>
  <c r="T1090" i="27"/>
  <c r="U1090" i="27" s="1"/>
  <c r="F1089" i="27"/>
  <c r="E1090" i="27" l="1"/>
  <c r="D1090" i="27"/>
  <c r="F1090" i="27" s="1"/>
  <c r="C1090" i="27"/>
  <c r="R1091" i="27"/>
  <c r="S1091" i="27" s="1"/>
  <c r="T1091" i="27" l="1"/>
  <c r="U1091" i="27" s="1"/>
  <c r="Q1092" i="27"/>
  <c r="C1091" i="27" l="1"/>
  <c r="E1091" i="27"/>
  <c r="D1091" i="27"/>
  <c r="R1092" i="27"/>
  <c r="S1092" i="27" s="1"/>
  <c r="T1092" i="27" l="1"/>
  <c r="U1092" i="27" s="1"/>
  <c r="Q1093" i="27"/>
  <c r="F1091" i="27"/>
  <c r="R1093" i="27" l="1"/>
  <c r="S1093" i="27" s="1"/>
  <c r="E1092" i="27"/>
  <c r="D1092" i="27"/>
  <c r="F1092" i="27" s="1"/>
  <c r="C1092" i="27"/>
  <c r="T1093" i="27" l="1"/>
  <c r="U1093" i="27" s="1"/>
  <c r="Q1094" i="27"/>
  <c r="C1093" i="27" l="1"/>
  <c r="E1093" i="27"/>
  <c r="D1093" i="27"/>
  <c r="R1094" i="27"/>
  <c r="S1094" i="27"/>
  <c r="F1093" i="27" l="1"/>
  <c r="Q1095" i="27"/>
  <c r="T1094" i="27"/>
  <c r="U1094" i="27" s="1"/>
  <c r="E1094" i="27" l="1"/>
  <c r="D1094" i="27"/>
  <c r="F1094" i="27" s="1"/>
  <c r="C1094" i="27"/>
  <c r="R1095" i="27"/>
  <c r="S1095" i="27" s="1"/>
  <c r="T1095" i="27" l="1"/>
  <c r="U1095" i="27" s="1"/>
  <c r="Q1096" i="27"/>
  <c r="C1095" i="27" l="1"/>
  <c r="E1095" i="27"/>
  <c r="D1095" i="27"/>
  <c r="R1096" i="27"/>
  <c r="S1096" i="27"/>
  <c r="Q1097" i="27" l="1"/>
  <c r="T1096" i="27"/>
  <c r="U1096" i="27" s="1"/>
  <c r="F1095" i="27"/>
  <c r="E1096" i="27" l="1"/>
  <c r="C1096" i="27"/>
  <c r="D1096" i="27"/>
  <c r="R1097" i="27"/>
  <c r="S1097" i="27"/>
  <c r="T1097" i="27" l="1"/>
  <c r="U1097" i="27" s="1"/>
  <c r="Q1098" i="27"/>
  <c r="F1096" i="27"/>
  <c r="R1098" i="27" l="1"/>
  <c r="S1098" i="27"/>
  <c r="C1097" i="27"/>
  <c r="D1097" i="27"/>
  <c r="E1097" i="27"/>
  <c r="Q1099" i="27" l="1"/>
  <c r="T1098" i="27"/>
  <c r="U1098" i="27" s="1"/>
  <c r="F1097" i="27"/>
  <c r="E1098" i="27" l="1"/>
  <c r="D1098" i="27"/>
  <c r="F1098" i="27" s="1"/>
  <c r="C1098" i="27"/>
  <c r="R1099" i="27"/>
  <c r="S1099" i="27" s="1"/>
  <c r="T1099" i="27" l="1"/>
  <c r="U1099" i="27" s="1"/>
  <c r="Q1100" i="27"/>
  <c r="C1099" i="27" l="1"/>
  <c r="E1099" i="27"/>
  <c r="D1099" i="27"/>
  <c r="R1100" i="27"/>
  <c r="S1100" i="27"/>
  <c r="T1100" i="27" l="1"/>
  <c r="U1100" i="27" s="1"/>
  <c r="Q1101" i="27"/>
  <c r="F1099" i="27"/>
  <c r="R1101" i="27" l="1"/>
  <c r="S1101" i="27"/>
  <c r="E1100" i="27"/>
  <c r="D1100" i="27"/>
  <c r="F1100" i="27" s="1"/>
  <c r="C1100" i="27"/>
  <c r="T1101" i="27" l="1"/>
  <c r="U1101" i="27" s="1"/>
  <c r="Q1102" i="27"/>
  <c r="C1101" i="27" l="1"/>
  <c r="E1101" i="27"/>
  <c r="D1101" i="27"/>
  <c r="R1102" i="27"/>
  <c r="S1102" i="27"/>
  <c r="T1102" i="27" l="1"/>
  <c r="U1102" i="27" s="1"/>
  <c r="Q1103" i="27"/>
  <c r="F1101" i="27"/>
  <c r="R1103" i="27" l="1"/>
  <c r="S1103" i="27" s="1"/>
  <c r="E1102" i="27"/>
  <c r="C1102" i="27"/>
  <c r="D1102" i="27"/>
  <c r="F1102" i="27" s="1"/>
  <c r="T1103" i="27" l="1"/>
  <c r="U1103" i="27" s="1"/>
  <c r="Q1104" i="27"/>
  <c r="R1104" i="27" l="1"/>
  <c r="S1104" i="27"/>
  <c r="C1103" i="27"/>
  <c r="E1103" i="27"/>
  <c r="D1103" i="27"/>
  <c r="F1103" i="27" s="1"/>
  <c r="T1104" i="27" l="1"/>
  <c r="U1104" i="27" s="1"/>
  <c r="Q1105" i="27"/>
  <c r="E1104" i="27" l="1"/>
  <c r="C1104" i="27"/>
  <c r="D1104" i="27"/>
  <c r="R1105" i="27"/>
  <c r="S1105" i="27" s="1"/>
  <c r="T1105" i="27" l="1"/>
  <c r="U1105" i="27" s="1"/>
  <c r="Q1106" i="27"/>
  <c r="F1104" i="27"/>
  <c r="R1106" i="27" l="1"/>
  <c r="S1106" i="27"/>
  <c r="C1105" i="27"/>
  <c r="E1105" i="27"/>
  <c r="D1105" i="27"/>
  <c r="F1105" i="27" s="1"/>
  <c r="T1106" i="27" l="1"/>
  <c r="U1106" i="27" s="1"/>
  <c r="Q1107" i="27"/>
  <c r="R1107" i="27" l="1"/>
  <c r="S1107" i="27"/>
  <c r="E1106" i="27"/>
  <c r="C1106" i="27"/>
  <c r="D1106" i="27"/>
  <c r="F1106" i="27" s="1"/>
  <c r="T1107" i="27" l="1"/>
  <c r="U1107" i="27" s="1"/>
  <c r="Q1108" i="27"/>
  <c r="R1108" i="27" l="1"/>
  <c r="S1108" i="27"/>
  <c r="C1107" i="27"/>
  <c r="E1107" i="27"/>
  <c r="D1107" i="27"/>
  <c r="F1107" i="27" s="1"/>
  <c r="T1108" i="27" l="1"/>
  <c r="U1108" i="27" s="1"/>
  <c r="Q1109" i="27"/>
  <c r="E1108" i="27" l="1"/>
  <c r="C1108" i="27"/>
  <c r="D1108" i="27"/>
  <c r="R1109" i="27"/>
  <c r="S1109" i="27" s="1"/>
  <c r="T1109" i="27" l="1"/>
  <c r="U1109" i="27" s="1"/>
  <c r="Q1110" i="27"/>
  <c r="F1108" i="27"/>
  <c r="R1110" i="27" l="1"/>
  <c r="S1110" i="27"/>
  <c r="C1109" i="27"/>
  <c r="E1109" i="27"/>
  <c r="D1109" i="27"/>
  <c r="F1109" i="27" s="1"/>
  <c r="T1110" i="27" l="1"/>
  <c r="U1110" i="27" s="1"/>
  <c r="Q1111" i="27"/>
  <c r="R1111" i="27" l="1"/>
  <c r="S1111" i="27"/>
  <c r="E1110" i="27"/>
  <c r="C1110" i="27"/>
  <c r="D1110" i="27"/>
  <c r="F1110" i="27" s="1"/>
  <c r="T1111" i="27" l="1"/>
  <c r="U1111" i="27" s="1"/>
  <c r="Q1112" i="27"/>
  <c r="R1112" i="27" l="1"/>
  <c r="S1112" i="27" s="1"/>
  <c r="C1111" i="27"/>
  <c r="E1111" i="27"/>
  <c r="D1111" i="27"/>
  <c r="F1111" i="27" s="1"/>
  <c r="T1112" i="27" l="1"/>
  <c r="U1112" i="27" s="1"/>
  <c r="Q1113" i="27"/>
  <c r="R1113" i="27" l="1"/>
  <c r="S1113" i="27" s="1"/>
  <c r="E1112" i="27"/>
  <c r="C1112" i="27"/>
  <c r="D1112" i="27"/>
  <c r="T1113" i="27" l="1"/>
  <c r="U1113" i="27" s="1"/>
  <c r="Q1114" i="27"/>
  <c r="F1112" i="27"/>
  <c r="R1114" i="27" l="1"/>
  <c r="S1114" i="27" s="1"/>
  <c r="C1113" i="27"/>
  <c r="E1113" i="27"/>
  <c r="D1113" i="27"/>
  <c r="F1113" i="27" s="1"/>
  <c r="T1114" i="27" l="1"/>
  <c r="U1114" i="27" s="1"/>
  <c r="Q1115" i="27"/>
  <c r="R1115" i="27" l="1"/>
  <c r="S1115" i="27"/>
  <c r="E1114" i="27"/>
  <c r="C1114" i="27"/>
  <c r="D1114" i="27"/>
  <c r="T1115" i="27" l="1"/>
  <c r="U1115" i="27" s="1"/>
  <c r="Q1116" i="27"/>
  <c r="F1114" i="27"/>
  <c r="R1116" i="27" l="1"/>
  <c r="S1116" i="27" s="1"/>
  <c r="C1115" i="27"/>
  <c r="E1115" i="27"/>
  <c r="D1115" i="27"/>
  <c r="F1115" i="27" s="1"/>
  <c r="T1116" i="27" l="1"/>
  <c r="U1116" i="27" s="1"/>
  <c r="Q1117" i="27"/>
  <c r="R1117" i="27" l="1"/>
  <c r="S1117" i="27"/>
  <c r="E1116" i="27"/>
  <c r="C1116" i="27"/>
  <c r="D1116" i="27"/>
  <c r="F1116" i="27" s="1"/>
  <c r="T1117" i="27" l="1"/>
  <c r="U1117" i="27" s="1"/>
  <c r="Q1118" i="27"/>
  <c r="R1118" i="27" l="1"/>
  <c r="S1118" i="27"/>
  <c r="C1117" i="27"/>
  <c r="E1117" i="27"/>
  <c r="D1117" i="27"/>
  <c r="F1117" i="27" s="1"/>
  <c r="T1118" i="27" l="1"/>
  <c r="U1118" i="27" s="1"/>
  <c r="Q1119" i="27"/>
  <c r="R1119" i="27" l="1"/>
  <c r="S1119" i="27" s="1"/>
  <c r="E1118" i="27"/>
  <c r="C1118" i="27"/>
  <c r="D1118" i="27"/>
  <c r="T1119" i="27" l="1"/>
  <c r="U1119" i="27" s="1"/>
  <c r="Q1120" i="27"/>
  <c r="F1118" i="27"/>
  <c r="C1119" i="27" l="1"/>
  <c r="E1119" i="27"/>
  <c r="D1119" i="27"/>
  <c r="F1119" i="27" s="1"/>
  <c r="R1120" i="27"/>
  <c r="S1120" i="27"/>
  <c r="T1120" i="27" l="1"/>
  <c r="U1120" i="27" s="1"/>
  <c r="Q1121" i="27"/>
  <c r="R1121" i="27" l="1"/>
  <c r="S1121" i="27" s="1"/>
  <c r="E1120" i="27"/>
  <c r="C1120" i="27"/>
  <c r="D1120" i="27"/>
  <c r="F1120" i="27" s="1"/>
  <c r="T1121" i="27" l="1"/>
  <c r="U1121" i="27" s="1"/>
  <c r="Q1122" i="27"/>
  <c r="C1121" i="27" l="1"/>
  <c r="E1121" i="27"/>
  <c r="D1121" i="27"/>
  <c r="F1121" i="27" s="1"/>
  <c r="R1122" i="27"/>
  <c r="S1122" i="27" s="1"/>
  <c r="T1122" i="27" l="1"/>
  <c r="U1122" i="27" s="1"/>
  <c r="Q1123" i="27"/>
  <c r="R1123" i="27" l="1"/>
  <c r="S1123" i="27" s="1"/>
  <c r="E1122" i="27"/>
  <c r="C1122" i="27"/>
  <c r="D1122" i="27"/>
  <c r="T1123" i="27" l="1"/>
  <c r="U1123" i="27" s="1"/>
  <c r="Q1124" i="27"/>
  <c r="F1122" i="27"/>
  <c r="R1124" i="27" l="1"/>
  <c r="S1124" i="27"/>
  <c r="C1123" i="27"/>
  <c r="E1123" i="27"/>
  <c r="D1123" i="27"/>
  <c r="F1123" i="27" s="1"/>
  <c r="T1124" i="27" l="1"/>
  <c r="U1124" i="27" s="1"/>
  <c r="Q1125" i="27"/>
  <c r="E1124" i="27" l="1"/>
  <c r="C1124" i="27"/>
  <c r="D1124" i="27"/>
  <c r="R1125" i="27"/>
  <c r="S1125" i="27" s="1"/>
  <c r="T1125" i="27" l="1"/>
  <c r="U1125" i="27" s="1"/>
  <c r="Q1126" i="27"/>
  <c r="F1124" i="27"/>
  <c r="C1125" i="27" l="1"/>
  <c r="E1125" i="27"/>
  <c r="D1125" i="27"/>
  <c r="F1125" i="27" s="1"/>
  <c r="R1126" i="27"/>
  <c r="S1126" i="27"/>
  <c r="T1126" i="27" l="1"/>
  <c r="U1126" i="27" s="1"/>
  <c r="Q1127" i="27"/>
  <c r="R1127" i="27" l="1"/>
  <c r="S1127" i="27" s="1"/>
  <c r="E1126" i="27"/>
  <c r="C1126" i="27"/>
  <c r="D1126" i="27"/>
  <c r="F1126" i="27" s="1"/>
  <c r="T1127" i="27" l="1"/>
  <c r="U1127" i="27" s="1"/>
  <c r="Q1128" i="27"/>
  <c r="C1127" i="27" l="1"/>
  <c r="E1127" i="27"/>
  <c r="D1127" i="27"/>
  <c r="R1128" i="27"/>
  <c r="S1128" i="27" s="1"/>
  <c r="T1128" i="27" l="1"/>
  <c r="U1128" i="27" s="1"/>
  <c r="Q1129" i="27"/>
  <c r="F1127" i="27"/>
  <c r="E1128" i="27" l="1"/>
  <c r="C1128" i="27"/>
  <c r="D1128" i="27"/>
  <c r="F1128" i="27" s="1"/>
  <c r="R1129" i="27"/>
  <c r="S1129" i="27"/>
  <c r="T1129" i="27" l="1"/>
  <c r="U1129" i="27" s="1"/>
  <c r="Q1130" i="27"/>
  <c r="R1130" i="27" l="1"/>
  <c r="S1130" i="27"/>
  <c r="C1129" i="27"/>
  <c r="E1129" i="27"/>
  <c r="D1129" i="27"/>
  <c r="F1129" i="27" s="1"/>
  <c r="T1130" i="27" l="1"/>
  <c r="U1130" i="27" s="1"/>
  <c r="Q1131" i="27"/>
  <c r="E1130" i="27" l="1"/>
  <c r="C1130" i="27"/>
  <c r="D1130" i="27"/>
  <c r="R1131" i="27"/>
  <c r="S1131" i="27" s="1"/>
  <c r="T1131" i="27" l="1"/>
  <c r="U1131" i="27" s="1"/>
  <c r="Q1132" i="27"/>
  <c r="F1130" i="27"/>
  <c r="C1131" i="27" l="1"/>
  <c r="E1131" i="27"/>
  <c r="D1131" i="27"/>
  <c r="F1131" i="27" s="1"/>
  <c r="R1132" i="27"/>
  <c r="S1132" i="27"/>
  <c r="T1132" i="27" l="1"/>
  <c r="U1132" i="27" s="1"/>
  <c r="Q1133" i="27"/>
  <c r="E1132" i="27" l="1"/>
  <c r="C1132" i="27"/>
  <c r="D1132" i="27"/>
  <c r="F1132" i="27" s="1"/>
  <c r="R1133" i="27"/>
  <c r="S1133" i="27"/>
  <c r="T1133" i="27" l="1"/>
  <c r="U1133" i="27" s="1"/>
  <c r="Q1134" i="27"/>
  <c r="R1134" i="27" l="1"/>
  <c r="S1134" i="27"/>
  <c r="C1133" i="27"/>
  <c r="E1133" i="27"/>
  <c r="D1133" i="27"/>
  <c r="F1133" i="27" s="1"/>
  <c r="T1134" i="27" l="1"/>
  <c r="U1134" i="27" s="1"/>
  <c r="Q1135" i="27"/>
  <c r="E1134" i="27" l="1"/>
  <c r="C1134" i="27"/>
  <c r="D1134" i="27"/>
  <c r="F1134" i="27" s="1"/>
  <c r="R1135" i="27"/>
  <c r="S1135" i="27"/>
  <c r="T1135" i="27" l="1"/>
  <c r="U1135" i="27" s="1"/>
  <c r="Q1136" i="27"/>
  <c r="C1135" i="27" l="1"/>
  <c r="E1135" i="27"/>
  <c r="D1135" i="27"/>
  <c r="R1136" i="27"/>
  <c r="S1136" i="27" s="1"/>
  <c r="T1136" i="27" l="1"/>
  <c r="U1136" i="27" s="1"/>
  <c r="Q1137" i="27"/>
  <c r="F1135" i="27"/>
  <c r="R1137" i="27" l="1"/>
  <c r="S1137" i="27" s="1"/>
  <c r="E1136" i="27"/>
  <c r="C1136" i="27"/>
  <c r="D1136" i="27"/>
  <c r="F1136" i="27" s="1"/>
  <c r="T1137" i="27" l="1"/>
  <c r="U1137" i="27" s="1"/>
  <c r="Q1138" i="27"/>
  <c r="C1137" i="27" l="1"/>
  <c r="E1137" i="27"/>
  <c r="D1137" i="27"/>
  <c r="R1138" i="27"/>
  <c r="S1138" i="27" s="1"/>
  <c r="T1138" i="27" l="1"/>
  <c r="U1138" i="27" s="1"/>
  <c r="Q1139" i="27"/>
  <c r="F1137" i="27"/>
  <c r="R1139" i="27" l="1"/>
  <c r="S1139" i="27" s="1"/>
  <c r="E1138" i="27"/>
  <c r="C1138" i="27"/>
  <c r="D1138" i="27"/>
  <c r="F1138" i="27" s="1"/>
  <c r="T1139" i="27" l="1"/>
  <c r="U1139" i="27" s="1"/>
  <c r="Q1140" i="27"/>
  <c r="C1139" i="27" l="1"/>
  <c r="E1139" i="27"/>
  <c r="D1139" i="27"/>
  <c r="F1139" i="27" s="1"/>
  <c r="R1140" i="27"/>
  <c r="S1140" i="27"/>
  <c r="T1140" i="27" l="1"/>
  <c r="U1140" i="27" s="1"/>
  <c r="Q1141" i="27"/>
  <c r="E1140" i="27" l="1"/>
  <c r="C1140" i="27"/>
  <c r="D1140" i="27"/>
  <c r="F1140" i="27" s="1"/>
  <c r="R1141" i="27"/>
  <c r="S1141" i="27"/>
  <c r="T1141" i="27" l="1"/>
  <c r="U1141" i="27" s="1"/>
  <c r="Q1142" i="27"/>
  <c r="C1141" i="27" l="1"/>
  <c r="E1141" i="27"/>
  <c r="D1141" i="27"/>
  <c r="F1141" i="27" s="1"/>
  <c r="R1142" i="27"/>
  <c r="S1142" i="27"/>
  <c r="T1142" i="27" l="1"/>
  <c r="U1142" i="27" s="1"/>
  <c r="Q1143" i="27"/>
  <c r="R1143" i="27" l="1"/>
  <c r="S1143" i="27"/>
  <c r="E1142" i="27"/>
  <c r="C1142" i="27"/>
  <c r="D1142" i="27"/>
  <c r="F1142" i="27" s="1"/>
  <c r="T1143" i="27" l="1"/>
  <c r="U1143" i="27" s="1"/>
  <c r="Q1144" i="27"/>
  <c r="R1144" i="27" l="1"/>
  <c r="S1144" i="27"/>
  <c r="C1143" i="27"/>
  <c r="E1143" i="27"/>
  <c r="D1143" i="27"/>
  <c r="F1143" i="27" s="1"/>
  <c r="T1144" i="27" l="1"/>
  <c r="U1144" i="27" s="1"/>
  <c r="Q1145" i="27"/>
  <c r="R1145" i="27" l="1"/>
  <c r="S1145" i="27" s="1"/>
  <c r="E1144" i="27"/>
  <c r="C1144" i="27"/>
  <c r="D1144" i="27"/>
  <c r="F1144" i="27" s="1"/>
  <c r="T1145" i="27" l="1"/>
  <c r="U1145" i="27" s="1"/>
  <c r="Q1146" i="27"/>
  <c r="R1146" i="27" l="1"/>
  <c r="S1146" i="27"/>
  <c r="C1145" i="27"/>
  <c r="E1145" i="27"/>
  <c r="D1145" i="27"/>
  <c r="F1145" i="27" s="1"/>
  <c r="T1146" i="27" l="1"/>
  <c r="U1146" i="27" s="1"/>
  <c r="Q1147" i="27"/>
  <c r="R1147" i="27" l="1"/>
  <c r="S1147" i="27"/>
  <c r="E1146" i="27"/>
  <c r="C1146" i="27"/>
  <c r="D1146" i="27"/>
  <c r="F1146" i="27" s="1"/>
  <c r="T1147" i="27" l="1"/>
  <c r="U1147" i="27" s="1"/>
  <c r="Q1148" i="27"/>
  <c r="R1148" i="27" l="1"/>
  <c r="S1148" i="27"/>
  <c r="C1147" i="27"/>
  <c r="E1147" i="27"/>
  <c r="D1147" i="27"/>
  <c r="F1147" i="27" s="1"/>
  <c r="T1148" i="27" l="1"/>
  <c r="U1148" i="27" s="1"/>
  <c r="Q1149" i="27"/>
  <c r="R1149" i="27" l="1"/>
  <c r="S1149" i="27" s="1"/>
  <c r="E1148" i="27"/>
  <c r="C1148" i="27"/>
  <c r="D1148" i="27"/>
  <c r="T1149" i="27" l="1"/>
  <c r="U1149" i="27" s="1"/>
  <c r="Q1150" i="27"/>
  <c r="F1148" i="27"/>
  <c r="R1150" i="27" l="1"/>
  <c r="S1150" i="27"/>
  <c r="C1149" i="27"/>
  <c r="E1149" i="27"/>
  <c r="D1149" i="27"/>
  <c r="F1149" i="27" s="1"/>
  <c r="T1150" i="27" l="1"/>
  <c r="U1150" i="27" s="1"/>
  <c r="Q1151" i="27"/>
  <c r="R1151" i="27" l="1"/>
  <c r="S1151" i="27" s="1"/>
  <c r="E1150" i="27"/>
  <c r="C1150" i="27"/>
  <c r="D1150" i="27"/>
  <c r="F1150" i="27" s="1"/>
  <c r="T1151" i="27" l="1"/>
  <c r="U1151" i="27" s="1"/>
  <c r="Q1152" i="27"/>
  <c r="R1152" i="27" l="1"/>
  <c r="S1152" i="27" s="1"/>
  <c r="C1151" i="27"/>
  <c r="E1151" i="27"/>
  <c r="D1151" i="27"/>
  <c r="F1151" i="27" s="1"/>
  <c r="T1152" i="27" l="1"/>
  <c r="U1152" i="27" s="1"/>
  <c r="Q1153" i="27"/>
  <c r="R1153" i="27" l="1"/>
  <c r="S1153" i="27" s="1"/>
  <c r="E1152" i="27"/>
  <c r="C1152" i="27"/>
  <c r="D1152" i="27"/>
  <c r="F1152" i="27" s="1"/>
  <c r="T1153" i="27" l="1"/>
  <c r="U1153" i="27" s="1"/>
  <c r="Q1154" i="27"/>
  <c r="R1154" i="27" l="1"/>
  <c r="S1154" i="27"/>
  <c r="C1153" i="27"/>
  <c r="E1153" i="27"/>
  <c r="D1153" i="27"/>
  <c r="F1153" i="27" s="1"/>
  <c r="T1154" i="27" l="1"/>
  <c r="U1154" i="27" s="1"/>
  <c r="Q1155" i="27"/>
  <c r="E1154" i="27" l="1"/>
  <c r="C1154" i="27"/>
  <c r="D1154" i="27"/>
  <c r="F1154" i="27" s="1"/>
  <c r="R1155" i="27"/>
  <c r="S1155" i="27"/>
  <c r="T1155" i="27" l="1"/>
  <c r="U1155" i="27" s="1"/>
  <c r="Q1156" i="27"/>
  <c r="R1156" i="27" l="1"/>
  <c r="S1156" i="27" s="1"/>
  <c r="C1155" i="27"/>
  <c r="E1155" i="27"/>
  <c r="D1155" i="27"/>
  <c r="F1155" i="27" s="1"/>
  <c r="T1156" i="27" l="1"/>
  <c r="U1156" i="27" s="1"/>
  <c r="Q1157" i="27"/>
  <c r="R1157" i="27" l="1"/>
  <c r="S1157" i="27" s="1"/>
  <c r="E1156" i="27"/>
  <c r="C1156" i="27"/>
  <c r="D1156" i="27"/>
  <c r="F1156" i="27" s="1"/>
  <c r="T1157" i="27" l="1"/>
  <c r="U1157" i="27" s="1"/>
  <c r="Q1158" i="27"/>
  <c r="R1158" i="27" l="1"/>
  <c r="S1158" i="27" s="1"/>
  <c r="C1157" i="27"/>
  <c r="E1157" i="27"/>
  <c r="D1157" i="27"/>
  <c r="F1157" i="27" s="1"/>
  <c r="T1158" i="27" l="1"/>
  <c r="U1158" i="27" s="1"/>
  <c r="Q1159" i="27"/>
  <c r="R1159" i="27" l="1"/>
  <c r="S1159" i="27" s="1"/>
  <c r="E1158" i="27"/>
  <c r="C1158" i="27"/>
  <c r="D1158" i="27"/>
  <c r="F1158" i="27" s="1"/>
  <c r="T1159" i="27" l="1"/>
  <c r="U1159" i="27" s="1"/>
  <c r="Q1160" i="27"/>
  <c r="R1160" i="27" l="1"/>
  <c r="S1160" i="27" s="1"/>
  <c r="C1159" i="27"/>
  <c r="E1159" i="27"/>
  <c r="D1159" i="27"/>
  <c r="F1159" i="27" s="1"/>
  <c r="T1160" i="27" l="1"/>
  <c r="U1160" i="27" s="1"/>
  <c r="Q1161" i="27"/>
  <c r="R1161" i="27" l="1"/>
  <c r="S1161" i="27" s="1"/>
  <c r="E1160" i="27"/>
  <c r="C1160" i="27"/>
  <c r="D1160" i="27"/>
  <c r="F1160" i="27" s="1"/>
  <c r="T1161" i="27" l="1"/>
  <c r="U1161" i="27" s="1"/>
  <c r="Q1162" i="27"/>
  <c r="R1162" i="27" l="1"/>
  <c r="S1162" i="27" s="1"/>
  <c r="C1161" i="27"/>
  <c r="E1161" i="27"/>
  <c r="D1161" i="27"/>
  <c r="F1161" i="27" s="1"/>
  <c r="T1162" i="27" l="1"/>
  <c r="U1162" i="27" s="1"/>
  <c r="Q1163" i="27"/>
  <c r="R1163" i="27" l="1"/>
  <c r="S1163" i="27" s="1"/>
  <c r="E1162" i="27"/>
  <c r="C1162" i="27"/>
  <c r="D1162" i="27"/>
  <c r="F1162" i="27" s="1"/>
  <c r="T1163" i="27" l="1"/>
  <c r="U1163" i="27" s="1"/>
  <c r="Q1164" i="27"/>
  <c r="R1164" i="27" l="1"/>
  <c r="S1164" i="27" s="1"/>
  <c r="C1163" i="27"/>
  <c r="E1163" i="27"/>
  <c r="D1163" i="27"/>
  <c r="F1163" i="27" s="1"/>
  <c r="T1164" i="27" l="1"/>
  <c r="U1164" i="27" s="1"/>
  <c r="Q1165" i="27"/>
  <c r="R1165" i="27" l="1"/>
  <c r="S1165" i="27" s="1"/>
  <c r="E1164" i="27"/>
  <c r="C1164" i="27"/>
  <c r="D1164" i="27"/>
  <c r="F1164" i="27" s="1"/>
  <c r="T1165" i="27" l="1"/>
  <c r="U1165" i="27" s="1"/>
  <c r="Q1166" i="27"/>
  <c r="R1166" i="27" l="1"/>
  <c r="S1166" i="27"/>
  <c r="C1165" i="27"/>
  <c r="E1165" i="27"/>
  <c r="D1165" i="27"/>
  <c r="F1165" i="27" s="1"/>
  <c r="T1166" i="27" l="1"/>
  <c r="U1166" i="27" s="1"/>
  <c r="Q1167" i="27"/>
  <c r="R1167" i="27" l="1"/>
  <c r="S1167" i="27"/>
  <c r="E1166" i="27"/>
  <c r="C1166" i="27"/>
  <c r="D1166" i="27"/>
  <c r="F1166" i="27" s="1"/>
  <c r="T1167" i="27" l="1"/>
  <c r="U1167" i="27" s="1"/>
  <c r="Q1168" i="27"/>
  <c r="R1168" i="27" l="1"/>
  <c r="S1168" i="27" s="1"/>
  <c r="C1167" i="27"/>
  <c r="E1167" i="27"/>
  <c r="D1167" i="27"/>
  <c r="T1168" i="27" l="1"/>
  <c r="U1168" i="27" s="1"/>
  <c r="Q1169" i="27"/>
  <c r="F1167" i="27"/>
  <c r="R1169" i="27" l="1"/>
  <c r="S1169" i="27" s="1"/>
  <c r="E1168" i="27"/>
  <c r="C1168" i="27"/>
  <c r="D1168" i="27"/>
  <c r="F1168" i="27" s="1"/>
  <c r="T1169" i="27" l="1"/>
  <c r="U1169" i="27" s="1"/>
  <c r="Q1170" i="27"/>
  <c r="R1170" i="27" l="1"/>
  <c r="S1170" i="27" s="1"/>
  <c r="C1169" i="27"/>
  <c r="E1169" i="27"/>
  <c r="D1169" i="27"/>
  <c r="F1169" i="27" s="1"/>
  <c r="T1170" i="27" l="1"/>
  <c r="U1170" i="27" s="1"/>
  <c r="Q1171" i="27"/>
  <c r="R1171" i="27" l="1"/>
  <c r="S1171" i="27" s="1"/>
  <c r="E1170" i="27"/>
  <c r="C1170" i="27"/>
  <c r="D1170" i="27"/>
  <c r="F1170" i="27" s="1"/>
  <c r="T1171" i="27" l="1"/>
  <c r="U1171" i="27" s="1"/>
  <c r="Q1172" i="27"/>
  <c r="R1172" i="27" l="1"/>
  <c r="S1172" i="27" s="1"/>
  <c r="C1171" i="27"/>
  <c r="E1171" i="27"/>
  <c r="D1171" i="27"/>
  <c r="F1171" i="27" s="1"/>
  <c r="T1172" i="27" l="1"/>
  <c r="U1172" i="27" s="1"/>
  <c r="Q1173" i="27"/>
  <c r="R1173" i="27" l="1"/>
  <c r="S1173" i="27" s="1"/>
  <c r="E1172" i="27"/>
  <c r="C1172" i="27"/>
  <c r="D1172" i="27"/>
  <c r="F1172" i="27" s="1"/>
  <c r="T1173" i="27" l="1"/>
  <c r="U1173" i="27" s="1"/>
  <c r="Q1174" i="27"/>
  <c r="R1174" i="27" l="1"/>
  <c r="S1174" i="27" s="1"/>
  <c r="C1173" i="27"/>
  <c r="E1173" i="27"/>
  <c r="D1173" i="27"/>
  <c r="F1173" i="27" s="1"/>
  <c r="T1174" i="27" l="1"/>
  <c r="U1174" i="27" s="1"/>
  <c r="Q1175" i="27"/>
  <c r="R1175" i="27" l="1"/>
  <c r="S1175" i="27" s="1"/>
  <c r="E1174" i="27"/>
  <c r="C1174" i="27"/>
  <c r="D1174" i="27"/>
  <c r="F1174" i="27" s="1"/>
  <c r="T1175" i="27" l="1"/>
  <c r="U1175" i="27" s="1"/>
  <c r="Q1176" i="27"/>
  <c r="R1176" i="27" l="1"/>
  <c r="S1176" i="27" s="1"/>
  <c r="C1175" i="27"/>
  <c r="E1175" i="27"/>
  <c r="D1175" i="27"/>
  <c r="F1175" i="27" s="1"/>
  <c r="T1176" i="27" l="1"/>
  <c r="U1176" i="27" s="1"/>
  <c r="Q1177" i="27"/>
  <c r="R1177" i="27" l="1"/>
  <c r="S1177" i="27" s="1"/>
  <c r="E1176" i="27"/>
  <c r="C1176" i="27"/>
  <c r="D1176" i="27"/>
  <c r="F1176" i="27" s="1"/>
  <c r="T1177" i="27" l="1"/>
  <c r="U1177" i="27" s="1"/>
  <c r="Q1178" i="27"/>
  <c r="R1178" i="27" l="1"/>
  <c r="S1178" i="27"/>
  <c r="C1177" i="27"/>
  <c r="E1177" i="27"/>
  <c r="D1177" i="27"/>
  <c r="T1178" i="27" l="1"/>
  <c r="U1178" i="27" s="1"/>
  <c r="Q1179" i="27"/>
  <c r="F1177" i="27"/>
  <c r="R1179" i="27" l="1"/>
  <c r="S1179" i="27"/>
  <c r="E1178" i="27"/>
  <c r="C1178" i="27"/>
  <c r="D1178" i="27"/>
  <c r="T1179" i="27" l="1"/>
  <c r="U1179" i="27" s="1"/>
  <c r="Q1180" i="27"/>
  <c r="F1178" i="27"/>
  <c r="R1180" i="27" l="1"/>
  <c r="S1180" i="27"/>
  <c r="C1179" i="27"/>
  <c r="E1179" i="27"/>
  <c r="D1179" i="27"/>
  <c r="F1179" i="27" s="1"/>
  <c r="T1180" i="27" l="1"/>
  <c r="U1180" i="27" s="1"/>
  <c r="Q1181" i="27"/>
  <c r="R1181" i="27" l="1"/>
  <c r="S1181" i="27" s="1"/>
  <c r="E1180" i="27"/>
  <c r="C1180" i="27"/>
  <c r="D1180" i="27"/>
  <c r="F1180" i="27" s="1"/>
  <c r="T1181" i="27" l="1"/>
  <c r="U1181" i="27" s="1"/>
  <c r="Q1182" i="27"/>
  <c r="R1182" i="27" l="1"/>
  <c r="S1182" i="27"/>
  <c r="C1181" i="27"/>
  <c r="E1181" i="27"/>
  <c r="D1181" i="27"/>
  <c r="F1181" i="27" s="1"/>
  <c r="T1182" i="27" l="1"/>
  <c r="U1182" i="27" s="1"/>
  <c r="Q1183" i="27"/>
  <c r="R1183" i="27" l="1"/>
  <c r="S1183" i="27" s="1"/>
  <c r="E1182" i="27"/>
  <c r="C1182" i="27"/>
  <c r="D1182" i="27"/>
  <c r="T1183" i="27" l="1"/>
  <c r="U1183" i="27" s="1"/>
  <c r="Q1184" i="27"/>
  <c r="F1182" i="27"/>
  <c r="R1184" i="27" l="1"/>
  <c r="S1184" i="27"/>
  <c r="C1183" i="27"/>
  <c r="E1183" i="27"/>
  <c r="D1183" i="27"/>
  <c r="F1183" i="27" s="1"/>
  <c r="T1184" i="27" l="1"/>
  <c r="U1184" i="27" s="1"/>
  <c r="Q1185" i="27"/>
  <c r="R1185" i="27" l="1"/>
  <c r="S1185" i="27" s="1"/>
  <c r="E1184" i="27"/>
  <c r="C1184" i="27"/>
  <c r="D1184" i="27"/>
  <c r="F1184" i="27" s="1"/>
  <c r="T1185" i="27" l="1"/>
  <c r="U1185" i="27" s="1"/>
  <c r="Q1186" i="27"/>
  <c r="R1186" i="27" l="1"/>
  <c r="S1186" i="27" s="1"/>
  <c r="C1185" i="27"/>
  <c r="E1185" i="27"/>
  <c r="D1185" i="27"/>
  <c r="F1185" i="27" s="1"/>
  <c r="T1186" i="27" l="1"/>
  <c r="U1186" i="27" s="1"/>
  <c r="Q1187" i="27"/>
  <c r="R1187" i="27" l="1"/>
  <c r="S1187" i="27"/>
  <c r="E1186" i="27"/>
  <c r="C1186" i="27"/>
  <c r="D1186" i="27"/>
  <c r="F1186" i="27" s="1"/>
  <c r="T1187" i="27" l="1"/>
  <c r="U1187" i="27" s="1"/>
  <c r="Q1188" i="27"/>
  <c r="R1188" i="27" l="1"/>
  <c r="S1188" i="27"/>
  <c r="C1187" i="27"/>
  <c r="E1187" i="27"/>
  <c r="D1187" i="27"/>
  <c r="F1187" i="27" s="1"/>
  <c r="T1188" i="27" l="1"/>
  <c r="U1188" i="27" s="1"/>
  <c r="Q1189" i="27"/>
  <c r="R1189" i="27" l="1"/>
  <c r="S1189" i="27" s="1"/>
  <c r="E1188" i="27"/>
  <c r="C1188" i="27"/>
  <c r="D1188" i="27"/>
  <c r="F1188" i="27" s="1"/>
  <c r="T1189" i="27" l="1"/>
  <c r="U1189" i="27" s="1"/>
  <c r="Q1190" i="27"/>
  <c r="R1190" i="27" l="1"/>
  <c r="S1190" i="27"/>
  <c r="C1189" i="27"/>
  <c r="E1189" i="27"/>
  <c r="D1189" i="27"/>
  <c r="F1189" i="27" s="1"/>
  <c r="T1190" i="27" l="1"/>
  <c r="U1190" i="27" s="1"/>
  <c r="Q1191" i="27"/>
  <c r="R1191" i="27" l="1"/>
  <c r="S1191" i="27" s="1"/>
  <c r="E1190" i="27"/>
  <c r="C1190" i="27"/>
  <c r="D1190" i="27"/>
  <c r="F1190" i="27" s="1"/>
  <c r="T1191" i="27" l="1"/>
  <c r="U1191" i="27" s="1"/>
  <c r="Q1192" i="27"/>
  <c r="R1192" i="27" l="1"/>
  <c r="S1192" i="27" s="1"/>
  <c r="C1191" i="27"/>
  <c r="E1191" i="27"/>
  <c r="D1191" i="27"/>
  <c r="F1191" i="27" s="1"/>
  <c r="T1192" i="27" l="1"/>
  <c r="U1192" i="27" s="1"/>
  <c r="Q1193" i="27"/>
  <c r="R1193" i="27" l="1"/>
  <c r="S1193" i="27" s="1"/>
  <c r="E1192" i="27"/>
  <c r="C1192" i="27"/>
  <c r="D1192" i="27"/>
  <c r="F1192" i="27" s="1"/>
  <c r="T1193" i="27" l="1"/>
  <c r="U1193" i="27" s="1"/>
  <c r="Q1194" i="27"/>
  <c r="R1194" i="27" l="1"/>
  <c r="S1194" i="27"/>
  <c r="C1193" i="27"/>
  <c r="E1193" i="27"/>
  <c r="D1193" i="27"/>
  <c r="F1193" i="27" s="1"/>
  <c r="T1194" i="27" l="1"/>
  <c r="U1194" i="27" s="1"/>
  <c r="Q1195" i="27"/>
  <c r="R1195" i="27" l="1"/>
  <c r="S1195" i="27"/>
  <c r="E1194" i="27"/>
  <c r="C1194" i="27"/>
  <c r="D1194" i="27"/>
  <c r="F1194" i="27" s="1"/>
  <c r="T1195" i="27" l="1"/>
  <c r="U1195" i="27" s="1"/>
  <c r="Q1196" i="27"/>
  <c r="C1195" i="27" l="1"/>
  <c r="E1195" i="27"/>
  <c r="D1195" i="27"/>
  <c r="F1195" i="27" s="1"/>
  <c r="R1196" i="27"/>
  <c r="S1196" i="27"/>
  <c r="T1196" i="27" l="1"/>
  <c r="U1196" i="27" s="1"/>
  <c r="Q1197" i="27"/>
  <c r="R1197" i="27" l="1"/>
  <c r="S1197" i="27" s="1"/>
  <c r="E1196" i="27"/>
  <c r="C1196" i="27"/>
  <c r="D1196" i="27"/>
  <c r="F1196" i="27" s="1"/>
  <c r="T1197" i="27" l="1"/>
  <c r="U1197" i="27" s="1"/>
  <c r="Q1198" i="27"/>
  <c r="R1198" i="27" l="1"/>
  <c r="S1198" i="27" s="1"/>
  <c r="C1197" i="27"/>
  <c r="E1197" i="27"/>
  <c r="D1197" i="27"/>
  <c r="F1197" i="27" s="1"/>
  <c r="T1198" i="27" l="1"/>
  <c r="U1198" i="27" s="1"/>
  <c r="Q1199" i="27"/>
  <c r="R1199" i="27" l="1"/>
  <c r="S1199" i="27" s="1"/>
  <c r="E1198" i="27"/>
  <c r="C1198" i="27"/>
  <c r="D1198" i="27"/>
  <c r="F1198" i="27" s="1"/>
  <c r="T1199" i="27" l="1"/>
  <c r="U1199" i="27" s="1"/>
  <c r="Q1200" i="27"/>
  <c r="R1200" i="27" l="1"/>
  <c r="S1200" i="27" s="1"/>
  <c r="C1199" i="27"/>
  <c r="E1199" i="27"/>
  <c r="D1199" i="27"/>
  <c r="F1199" i="27" s="1"/>
  <c r="T1200" i="27" l="1"/>
  <c r="U1200" i="27" s="1"/>
  <c r="Q1201" i="27"/>
  <c r="R1201" i="27" l="1"/>
  <c r="S1201" i="27" s="1"/>
  <c r="E1200" i="27"/>
  <c r="C1200" i="27"/>
  <c r="D1200" i="27"/>
  <c r="F1200" i="27" s="1"/>
  <c r="T1201" i="27" l="1"/>
  <c r="U1201" i="27" s="1"/>
  <c r="Q1202" i="27"/>
  <c r="R1202" i="27" l="1"/>
  <c r="S1202" i="27" s="1"/>
  <c r="C1201" i="27"/>
  <c r="E1201" i="27"/>
  <c r="D1201" i="27"/>
  <c r="F1201" i="27" s="1"/>
  <c r="T1202" i="27" l="1"/>
  <c r="U1202" i="27" s="1"/>
  <c r="Q1203" i="27"/>
  <c r="R1203" i="27" l="1"/>
  <c r="S1203" i="27" s="1"/>
  <c r="E1202" i="27"/>
  <c r="C1202" i="27"/>
  <c r="D1202" i="27"/>
  <c r="F1202" i="27" s="1"/>
  <c r="T1203" i="27" l="1"/>
  <c r="U1203" i="27" s="1"/>
  <c r="Q1204" i="27"/>
  <c r="R1204" i="27" l="1"/>
  <c r="S1204" i="27" s="1"/>
  <c r="C1203" i="27"/>
  <c r="E1203" i="27"/>
  <c r="D1203" i="27"/>
  <c r="F1203" i="27" s="1"/>
  <c r="T1204" i="27" l="1"/>
  <c r="U1204" i="27" s="1"/>
  <c r="Q1205" i="27"/>
  <c r="R1205" i="27" l="1"/>
  <c r="S1205" i="27" s="1"/>
  <c r="E1204" i="27"/>
  <c r="C1204" i="27"/>
  <c r="D1204" i="27"/>
  <c r="F1204" i="27" s="1"/>
  <c r="T1205" i="27" l="1"/>
  <c r="U1205" i="27" s="1"/>
  <c r="Q1206" i="27"/>
  <c r="R1206" i="27" l="1"/>
  <c r="S1206" i="27"/>
  <c r="C1205" i="27"/>
  <c r="E1205" i="27"/>
  <c r="D1205" i="27"/>
  <c r="F1205" i="27" s="1"/>
  <c r="T1206" i="27" l="1"/>
  <c r="U1206" i="27" s="1"/>
  <c r="Q1207" i="27"/>
  <c r="R1207" i="27" l="1"/>
  <c r="S1207" i="27"/>
  <c r="E1206" i="27"/>
  <c r="C1206" i="27"/>
  <c r="D1206" i="27"/>
  <c r="F1206" i="27" s="1"/>
  <c r="T1207" i="27" l="1"/>
  <c r="U1207" i="27" s="1"/>
  <c r="Q1208" i="27"/>
  <c r="R1208" i="27" l="1"/>
  <c r="S1208" i="27" s="1"/>
  <c r="C1207" i="27"/>
  <c r="E1207" i="27"/>
  <c r="D1207" i="27"/>
  <c r="T1208" i="27" l="1"/>
  <c r="U1208" i="27" s="1"/>
  <c r="Q1209" i="27"/>
  <c r="F1207" i="27"/>
  <c r="R1209" i="27" l="1"/>
  <c r="S1209" i="27" s="1"/>
  <c r="E1208" i="27"/>
  <c r="C1208" i="27"/>
  <c r="D1208" i="27"/>
  <c r="F1208" i="27" s="1"/>
  <c r="T1209" i="27" l="1"/>
  <c r="U1209" i="27" s="1"/>
  <c r="Q1210" i="27"/>
  <c r="R1210" i="27" l="1"/>
  <c r="S1210" i="27" s="1"/>
  <c r="C1209" i="27"/>
  <c r="E1209" i="27"/>
  <c r="D1209" i="27"/>
  <c r="F1209" i="27" s="1"/>
  <c r="T1210" i="27" l="1"/>
  <c r="U1210" i="27" s="1"/>
  <c r="Q1211" i="27"/>
  <c r="R1211" i="27" l="1"/>
  <c r="S1211" i="27"/>
  <c r="E1210" i="27"/>
  <c r="C1210" i="27"/>
  <c r="D1210" i="27"/>
  <c r="F1210" i="27" s="1"/>
  <c r="T1211" i="27" l="1"/>
  <c r="U1211" i="27" s="1"/>
  <c r="Q1212" i="27"/>
  <c r="R1212" i="27" l="1"/>
  <c r="S1212" i="27"/>
  <c r="C1211" i="27"/>
  <c r="E1211" i="27"/>
  <c r="D1211" i="27"/>
  <c r="F1211" i="27" s="1"/>
  <c r="T1212" i="27" l="1"/>
  <c r="U1212" i="27" s="1"/>
  <c r="Q1213" i="27"/>
  <c r="R1213" i="27" l="1"/>
  <c r="S1213" i="27" s="1"/>
  <c r="E1212" i="27"/>
  <c r="C1212" i="27"/>
  <c r="D1212" i="27"/>
  <c r="F1212" i="27" s="1"/>
  <c r="T1213" i="27" l="1"/>
  <c r="U1213" i="27" s="1"/>
  <c r="Q1214" i="27"/>
  <c r="R1214" i="27" l="1"/>
  <c r="S1214" i="27"/>
  <c r="C1213" i="27"/>
  <c r="E1213" i="27"/>
  <c r="D1213" i="27"/>
  <c r="F1213" i="27" s="1"/>
  <c r="T1214" i="27" l="1"/>
  <c r="U1214" i="27" s="1"/>
  <c r="Q1215" i="27"/>
  <c r="R1215" i="27" l="1"/>
  <c r="S1215" i="27" s="1"/>
  <c r="E1214" i="27"/>
  <c r="C1214" i="27"/>
  <c r="D1214" i="27"/>
  <c r="F1214" i="27" s="1"/>
  <c r="T1215" i="27" l="1"/>
  <c r="U1215" i="27" s="1"/>
  <c r="Q1216" i="27"/>
  <c r="R1216" i="27" l="1"/>
  <c r="S1216" i="27" s="1"/>
  <c r="C1215" i="27"/>
  <c r="E1215" i="27"/>
  <c r="D1215" i="27"/>
  <c r="F1215" i="27" s="1"/>
  <c r="T1216" i="27" l="1"/>
  <c r="U1216" i="27" s="1"/>
  <c r="Q1217" i="27"/>
  <c r="R1217" i="27" l="1"/>
  <c r="S1217" i="27" s="1"/>
  <c r="E1216" i="27"/>
  <c r="C1216" i="27"/>
  <c r="D1216" i="27"/>
  <c r="F1216" i="27" s="1"/>
  <c r="T1217" i="27" l="1"/>
  <c r="U1217" i="27" s="1"/>
  <c r="Q1218" i="27"/>
  <c r="R1218" i="27" l="1"/>
  <c r="S1218" i="27" s="1"/>
  <c r="C1217" i="27"/>
  <c r="E1217" i="27"/>
  <c r="D1217" i="27"/>
  <c r="F1217" i="27" s="1"/>
  <c r="T1218" i="27" l="1"/>
  <c r="U1218" i="27" s="1"/>
  <c r="Q1219" i="27"/>
  <c r="R1219" i="27" l="1"/>
  <c r="S1219" i="27" s="1"/>
  <c r="E1218" i="27"/>
  <c r="C1218" i="27"/>
  <c r="D1218" i="27"/>
  <c r="F1218" i="27" s="1"/>
  <c r="T1219" i="27" l="1"/>
  <c r="U1219" i="27" s="1"/>
  <c r="Q1220" i="27"/>
  <c r="R1220" i="27" l="1"/>
  <c r="S1220" i="27" s="1"/>
  <c r="C1219" i="27"/>
  <c r="E1219" i="27"/>
  <c r="D1219" i="27"/>
  <c r="F1219" i="27" s="1"/>
  <c r="T1220" i="27" l="1"/>
  <c r="U1220" i="27" s="1"/>
  <c r="Q1221" i="27"/>
  <c r="R1221" i="27" l="1"/>
  <c r="S1221" i="27" s="1"/>
  <c r="E1220" i="27"/>
  <c r="C1220" i="27"/>
  <c r="D1220" i="27"/>
  <c r="F1220" i="27" s="1"/>
  <c r="T1221" i="27" l="1"/>
  <c r="U1221" i="27" s="1"/>
  <c r="Q1222" i="27"/>
  <c r="R1222" i="27" l="1"/>
  <c r="S1222" i="27" s="1"/>
  <c r="C1221" i="27"/>
  <c r="E1221" i="27"/>
  <c r="D1221" i="27"/>
  <c r="F1221" i="27" s="1"/>
  <c r="T1222" i="27" l="1"/>
  <c r="U1222" i="27" s="1"/>
  <c r="Q1223" i="27"/>
  <c r="R1223" i="27" l="1"/>
  <c r="S1223" i="27" s="1"/>
  <c r="E1222" i="27"/>
  <c r="C1222" i="27"/>
  <c r="D1222" i="27"/>
  <c r="F1222" i="27" s="1"/>
  <c r="T1223" i="27" l="1"/>
  <c r="U1223" i="27" s="1"/>
  <c r="Q1224" i="27"/>
  <c r="R1224" i="27" l="1"/>
  <c r="S1224" i="27" s="1"/>
  <c r="C1223" i="27"/>
  <c r="E1223" i="27"/>
  <c r="D1223" i="27"/>
  <c r="F1223" i="27" s="1"/>
  <c r="T1224" i="27" l="1"/>
  <c r="U1224" i="27" s="1"/>
  <c r="Q1225" i="27"/>
  <c r="R1225" i="27" l="1"/>
  <c r="S1225" i="27" s="1"/>
  <c r="E1224" i="27"/>
  <c r="C1224" i="27"/>
  <c r="D1224" i="27"/>
  <c r="F1224" i="27" s="1"/>
  <c r="T1225" i="27" l="1"/>
  <c r="U1225" i="27" s="1"/>
  <c r="Q1226" i="27"/>
  <c r="R1226" i="27" l="1"/>
  <c r="S1226" i="27" s="1"/>
  <c r="C1225" i="27"/>
  <c r="E1225" i="27"/>
  <c r="D1225" i="27"/>
  <c r="F1225" i="27" s="1"/>
  <c r="T1226" i="27" l="1"/>
  <c r="U1226" i="27" s="1"/>
  <c r="Q1227" i="27"/>
  <c r="R1227" i="27" l="1"/>
  <c r="S1227" i="27" s="1"/>
  <c r="E1226" i="27"/>
  <c r="C1226" i="27"/>
  <c r="D1226" i="27"/>
  <c r="F1226" i="27" s="1"/>
  <c r="T1227" i="27" l="1"/>
  <c r="U1227" i="27" s="1"/>
  <c r="Q1228" i="27"/>
  <c r="R1228" i="27" l="1"/>
  <c r="S1228" i="27" s="1"/>
  <c r="C1227" i="27"/>
  <c r="E1227" i="27"/>
  <c r="D1227" i="27"/>
  <c r="F1227" i="27" s="1"/>
  <c r="T1228" i="27" l="1"/>
  <c r="U1228" i="27" s="1"/>
  <c r="Q1229" i="27"/>
  <c r="R1229" i="27" l="1"/>
  <c r="S1229" i="27" s="1"/>
  <c r="E1228" i="27"/>
  <c r="C1228" i="27"/>
  <c r="D1228" i="27"/>
  <c r="F1228" i="27" s="1"/>
  <c r="T1229" i="27" l="1"/>
  <c r="U1229" i="27" s="1"/>
  <c r="Q1230" i="27"/>
  <c r="R1230" i="27" l="1"/>
  <c r="S1230" i="27" s="1"/>
  <c r="C1229" i="27"/>
  <c r="E1229" i="27"/>
  <c r="D1229" i="27"/>
  <c r="F1229" i="27" s="1"/>
  <c r="T1230" i="27" l="1"/>
  <c r="U1230" i="27" s="1"/>
  <c r="Q1231" i="27"/>
  <c r="R1231" i="27" l="1"/>
  <c r="S1231" i="27" s="1"/>
  <c r="E1230" i="27"/>
  <c r="C1230" i="27"/>
  <c r="D1230" i="27"/>
  <c r="F1230" i="27" s="1"/>
  <c r="T1231" i="27" l="1"/>
  <c r="U1231" i="27" s="1"/>
  <c r="Q1232" i="27"/>
  <c r="R1232" i="27" l="1"/>
  <c r="S1232" i="27" s="1"/>
  <c r="C1231" i="27"/>
  <c r="E1231" i="27"/>
  <c r="D1231" i="27"/>
  <c r="F1231" i="27" s="1"/>
  <c r="T1232" i="27" l="1"/>
  <c r="U1232" i="27" s="1"/>
  <c r="Q1233" i="27"/>
  <c r="R1233" i="27" l="1"/>
  <c r="S1233" i="27" s="1"/>
  <c r="E1232" i="27"/>
  <c r="C1232" i="27"/>
  <c r="D1232" i="27"/>
  <c r="F1232" i="27" s="1"/>
  <c r="T1233" i="27" l="1"/>
  <c r="U1233" i="27" s="1"/>
  <c r="Q1234" i="27"/>
  <c r="C1233" i="27" l="1"/>
  <c r="E1233" i="27"/>
  <c r="D1233" i="27"/>
  <c r="F1233" i="27" s="1"/>
  <c r="R1234" i="27"/>
  <c r="S1234" i="27"/>
  <c r="T1234" i="27" l="1"/>
  <c r="U1234" i="27" s="1"/>
  <c r="Q1235" i="27"/>
  <c r="R1235" i="27" l="1"/>
  <c r="S1235" i="27"/>
  <c r="E1234" i="27"/>
  <c r="C1234" i="27"/>
  <c r="D1234" i="27"/>
  <c r="F1234" i="27" s="1"/>
  <c r="T1235" i="27" l="1"/>
  <c r="U1235" i="27" s="1"/>
  <c r="Q1236" i="27"/>
  <c r="R1236" i="27" l="1"/>
  <c r="S1236" i="27"/>
  <c r="C1235" i="27"/>
  <c r="E1235" i="27"/>
  <c r="D1235" i="27"/>
  <c r="F1235" i="27" s="1"/>
  <c r="T1236" i="27" l="1"/>
  <c r="U1236" i="27" s="1"/>
  <c r="Q1237" i="27"/>
  <c r="R1237" i="27" l="1"/>
  <c r="S1237" i="27" s="1"/>
  <c r="E1236" i="27"/>
  <c r="C1236" i="27"/>
  <c r="D1236" i="27"/>
  <c r="F1236" i="27" s="1"/>
  <c r="T1237" i="27" l="1"/>
  <c r="U1237" i="27" s="1"/>
  <c r="Q1238" i="27"/>
  <c r="R1238" i="27" l="1"/>
  <c r="S1238" i="27"/>
  <c r="C1237" i="27"/>
  <c r="E1237" i="27"/>
  <c r="D1237" i="27"/>
  <c r="F1237" i="27" s="1"/>
  <c r="T1238" i="27" l="1"/>
  <c r="U1238" i="27" s="1"/>
  <c r="Q1239" i="27"/>
  <c r="R1239" i="27" l="1"/>
  <c r="S1239" i="27"/>
  <c r="E1238" i="27"/>
  <c r="C1238" i="27"/>
  <c r="D1238" i="27"/>
  <c r="F1238" i="27" s="1"/>
  <c r="T1239" i="27" l="1"/>
  <c r="U1239" i="27" s="1"/>
  <c r="Q1240" i="27"/>
  <c r="R1240" i="27" l="1"/>
  <c r="S1240" i="27"/>
  <c r="C1239" i="27"/>
  <c r="E1239" i="27"/>
  <c r="D1239" i="27"/>
  <c r="F1239" i="27" s="1"/>
  <c r="T1240" i="27" l="1"/>
  <c r="U1240" i="27" s="1"/>
  <c r="Q1241" i="27"/>
  <c r="R1241" i="27" l="1"/>
  <c r="S1241" i="27" s="1"/>
  <c r="E1240" i="27"/>
  <c r="C1240" i="27"/>
  <c r="D1240" i="27"/>
  <c r="F1240" i="27" s="1"/>
  <c r="T1241" i="27" l="1"/>
  <c r="U1241" i="27" s="1"/>
  <c r="Q1242" i="27"/>
  <c r="R1242" i="27" l="1"/>
  <c r="S1242" i="27" s="1"/>
  <c r="C1241" i="27"/>
  <c r="E1241" i="27"/>
  <c r="D1241" i="27"/>
  <c r="F1241" i="27" s="1"/>
  <c r="T1242" i="27" l="1"/>
  <c r="U1242" i="27" s="1"/>
  <c r="Q1243" i="27"/>
  <c r="R1243" i="27" l="1"/>
  <c r="S1243" i="27" s="1"/>
  <c r="E1242" i="27"/>
  <c r="C1242" i="27"/>
  <c r="D1242" i="27"/>
  <c r="F1242" i="27" s="1"/>
  <c r="T1243" i="27" l="1"/>
  <c r="U1243" i="27" s="1"/>
  <c r="Q1244" i="27"/>
  <c r="R1244" i="27" l="1"/>
  <c r="S1244" i="27"/>
  <c r="C1243" i="27"/>
  <c r="E1243" i="27"/>
  <c r="D1243" i="27"/>
  <c r="F1243" i="27" s="1"/>
  <c r="T1244" i="27" l="1"/>
  <c r="U1244" i="27" s="1"/>
  <c r="Q1245" i="27"/>
  <c r="R1245" i="27" l="1"/>
  <c r="S1245" i="27" s="1"/>
  <c r="E1244" i="27"/>
  <c r="C1244" i="27"/>
  <c r="D1244" i="27"/>
  <c r="F1244" i="27" s="1"/>
  <c r="T1245" i="27" l="1"/>
  <c r="U1245" i="27" s="1"/>
  <c r="Q1246" i="27"/>
  <c r="R1246" i="27" l="1"/>
  <c r="S1246" i="27"/>
  <c r="C1245" i="27"/>
  <c r="E1245" i="27"/>
  <c r="D1245" i="27"/>
  <c r="F1245" i="27" s="1"/>
  <c r="T1246" i="27" l="1"/>
  <c r="U1246" i="27" s="1"/>
  <c r="Q1247" i="27"/>
  <c r="R1247" i="27" l="1"/>
  <c r="S1247" i="27" s="1"/>
  <c r="E1246" i="27"/>
  <c r="C1246" i="27"/>
  <c r="D1246" i="27"/>
  <c r="T1247" i="27" l="1"/>
  <c r="U1247" i="27" s="1"/>
  <c r="Q1248" i="27"/>
  <c r="F1246" i="27"/>
  <c r="R1248" i="27" l="1"/>
  <c r="S1248" i="27"/>
  <c r="C1247" i="27"/>
  <c r="E1247" i="27"/>
  <c r="D1247" i="27"/>
  <c r="F1247" i="27" s="1"/>
  <c r="T1248" i="27" l="1"/>
  <c r="U1248" i="27" s="1"/>
  <c r="Q1249" i="27"/>
  <c r="R1249" i="27" l="1"/>
  <c r="S1249" i="27" s="1"/>
  <c r="E1248" i="27"/>
  <c r="C1248" i="27"/>
  <c r="D1248" i="27"/>
  <c r="F1248" i="27" s="1"/>
  <c r="T1249" i="27" l="1"/>
  <c r="U1249" i="27" s="1"/>
  <c r="Q1250" i="27"/>
  <c r="R1250" i="27" l="1"/>
  <c r="S1250" i="27" s="1"/>
  <c r="C1249" i="27"/>
  <c r="E1249" i="27"/>
  <c r="D1249" i="27"/>
  <c r="F1249" i="27" s="1"/>
  <c r="T1250" i="27" l="1"/>
  <c r="U1250" i="27" s="1"/>
  <c r="Q1251" i="27"/>
  <c r="R1251" i="27" l="1"/>
  <c r="S1251" i="27"/>
  <c r="E1250" i="27"/>
  <c r="C1250" i="27"/>
  <c r="D1250" i="27"/>
  <c r="F1250" i="27" s="1"/>
  <c r="T1251" i="27" l="1"/>
  <c r="U1251" i="27" s="1"/>
  <c r="Q1252" i="27"/>
  <c r="R1252" i="27" l="1"/>
  <c r="S1252" i="27"/>
  <c r="C1251" i="27"/>
  <c r="E1251" i="27"/>
  <c r="D1251" i="27"/>
  <c r="T1252" i="27" l="1"/>
  <c r="U1252" i="27" s="1"/>
  <c r="Q1253" i="27"/>
  <c r="F1251" i="27"/>
  <c r="R1253" i="27" l="1"/>
  <c r="S1253" i="27" s="1"/>
  <c r="E1252" i="27"/>
  <c r="C1252" i="27"/>
  <c r="D1252" i="27"/>
  <c r="F1252" i="27" s="1"/>
  <c r="T1253" i="27" l="1"/>
  <c r="U1253" i="27" s="1"/>
  <c r="Q1254" i="27"/>
  <c r="R1254" i="27" l="1"/>
  <c r="S1254" i="27" s="1"/>
  <c r="C1253" i="27"/>
  <c r="E1253" i="27"/>
  <c r="D1253" i="27"/>
  <c r="F1253" i="27" s="1"/>
  <c r="T1254" i="27" l="1"/>
  <c r="U1254" i="27" s="1"/>
  <c r="Q1255" i="27"/>
  <c r="R1255" i="27" l="1"/>
  <c r="S1255" i="27" s="1"/>
  <c r="E1254" i="27"/>
  <c r="C1254" i="27"/>
  <c r="D1254" i="27"/>
  <c r="F1254" i="27" s="1"/>
  <c r="T1255" i="27" l="1"/>
  <c r="U1255" i="27" s="1"/>
  <c r="Q1256" i="27"/>
  <c r="R1256" i="27" l="1"/>
  <c r="S1256" i="27" s="1"/>
  <c r="C1255" i="27"/>
  <c r="E1255" i="27"/>
  <c r="D1255" i="27"/>
  <c r="F1255" i="27" s="1"/>
  <c r="T1256" i="27" l="1"/>
  <c r="U1256" i="27" s="1"/>
  <c r="Q1257" i="27"/>
  <c r="R1257" i="27" l="1"/>
  <c r="S1257" i="27" s="1"/>
  <c r="E1256" i="27"/>
  <c r="C1256" i="27"/>
  <c r="D1256" i="27"/>
  <c r="F1256" i="27" s="1"/>
  <c r="T1257" i="27" l="1"/>
  <c r="U1257" i="27" s="1"/>
  <c r="Q1258" i="27"/>
  <c r="R1258" i="27" l="1"/>
  <c r="S1258" i="27" s="1"/>
  <c r="C1257" i="27"/>
  <c r="E1257" i="27"/>
  <c r="D1257" i="27"/>
  <c r="F1257" i="27" s="1"/>
  <c r="T1258" i="27" l="1"/>
  <c r="U1258" i="27" s="1"/>
  <c r="Q1259" i="27"/>
  <c r="R1259" i="27" l="1"/>
  <c r="S1259" i="27" s="1"/>
  <c r="E1258" i="27"/>
  <c r="C1258" i="27"/>
  <c r="D1258" i="27"/>
  <c r="F1258" i="27" s="1"/>
  <c r="T1259" i="27" l="1"/>
  <c r="U1259" i="27" s="1"/>
  <c r="Q1260" i="27"/>
  <c r="R1260" i="27" l="1"/>
  <c r="S1260" i="27" s="1"/>
  <c r="C1259" i="27"/>
  <c r="E1259" i="27"/>
  <c r="D1259" i="27"/>
  <c r="F1259" i="27" s="1"/>
  <c r="T1260" i="27" l="1"/>
  <c r="U1260" i="27" s="1"/>
  <c r="Q1261" i="27"/>
  <c r="R1261" i="27" l="1"/>
  <c r="S1261" i="27"/>
  <c r="E1260" i="27"/>
  <c r="C1260" i="27"/>
  <c r="D1260" i="27"/>
  <c r="F1260" i="27" l="1"/>
  <c r="T1261" i="27"/>
  <c r="U1261" i="27" s="1"/>
  <c r="Q1262" i="27"/>
  <c r="R1262" i="27" l="1"/>
  <c r="S1262" i="27"/>
  <c r="C1261" i="27"/>
  <c r="E1261" i="27"/>
  <c r="D1261" i="27"/>
  <c r="T1262" i="27" l="1"/>
  <c r="U1262" i="27" s="1"/>
  <c r="Q1263" i="27"/>
  <c r="F1261" i="27"/>
  <c r="R1263" i="27" l="1"/>
  <c r="S1263" i="27"/>
  <c r="E1262" i="27"/>
  <c r="C1262" i="27"/>
  <c r="D1262" i="27"/>
  <c r="F1262" i="27" s="1"/>
  <c r="T1263" i="27" l="1"/>
  <c r="U1263" i="27" s="1"/>
  <c r="Q1264" i="27"/>
  <c r="R1264" i="27" l="1"/>
  <c r="S1264" i="27"/>
  <c r="C1263" i="27"/>
  <c r="E1263" i="27"/>
  <c r="D1263" i="27"/>
  <c r="F1263" i="27" s="1"/>
  <c r="T1264" i="27" l="1"/>
  <c r="U1264" i="27" s="1"/>
  <c r="Q1265" i="27"/>
  <c r="R1265" i="27" l="1"/>
  <c r="S1265" i="27" s="1"/>
  <c r="E1264" i="27"/>
  <c r="C1264" i="27"/>
  <c r="D1264" i="27"/>
  <c r="F1264" i="27" s="1"/>
  <c r="T1265" i="27" l="1"/>
  <c r="U1265" i="27" s="1"/>
  <c r="Q1266" i="27"/>
  <c r="R1266" i="27" l="1"/>
  <c r="S1266" i="27" s="1"/>
  <c r="C1265" i="27"/>
  <c r="E1265" i="27"/>
  <c r="D1265" i="27"/>
  <c r="F1265" i="27" s="1"/>
  <c r="T1266" i="27" l="1"/>
  <c r="U1266" i="27" s="1"/>
  <c r="Q1267" i="27"/>
  <c r="R1267" i="27" l="1"/>
  <c r="S1267" i="27" s="1"/>
  <c r="E1266" i="27"/>
  <c r="C1266" i="27"/>
  <c r="D1266" i="27"/>
  <c r="F1266" i="27" s="1"/>
  <c r="T1267" i="27" l="1"/>
  <c r="U1267" i="27" s="1"/>
  <c r="Q1268" i="27"/>
  <c r="R1268" i="27" l="1"/>
  <c r="S1268" i="27" s="1"/>
  <c r="C1267" i="27"/>
  <c r="E1267" i="27"/>
  <c r="D1267" i="27"/>
  <c r="F1267" i="27" s="1"/>
  <c r="T1268" i="27" l="1"/>
  <c r="U1268" i="27" s="1"/>
  <c r="Q1269" i="27"/>
  <c r="E1268" i="27" l="1"/>
  <c r="C1268" i="27"/>
  <c r="D1268" i="27"/>
  <c r="F1268" i="27" s="1"/>
  <c r="R1269" i="27"/>
  <c r="S1269" i="27"/>
  <c r="T1269" i="27" l="1"/>
  <c r="U1269" i="27" s="1"/>
  <c r="Q1270" i="27"/>
  <c r="R1270" i="27" l="1"/>
  <c r="S1270" i="27"/>
  <c r="C1269" i="27"/>
  <c r="E1269" i="27"/>
  <c r="D1269" i="27"/>
  <c r="F1269" i="27" s="1"/>
  <c r="T1270" i="27" l="1"/>
  <c r="U1270" i="27" s="1"/>
  <c r="Q1271" i="27"/>
  <c r="R1271" i="27" l="1"/>
  <c r="S1271" i="27"/>
  <c r="E1270" i="27"/>
  <c r="C1270" i="27"/>
  <c r="D1270" i="27"/>
  <c r="F1270" i="27" s="1"/>
  <c r="T1271" i="27" l="1"/>
  <c r="U1271" i="27" s="1"/>
  <c r="Q1272" i="27"/>
  <c r="R1272" i="27" l="1"/>
  <c r="S1272" i="27"/>
  <c r="C1271" i="27"/>
  <c r="E1271" i="27"/>
  <c r="D1271" i="27"/>
  <c r="T1272" i="27" l="1"/>
  <c r="U1272" i="27" s="1"/>
  <c r="Q1273" i="27"/>
  <c r="F1271" i="27"/>
  <c r="R1273" i="27" l="1"/>
  <c r="S1273" i="27" s="1"/>
  <c r="E1272" i="27"/>
  <c r="C1272" i="27"/>
  <c r="D1272" i="27"/>
  <c r="F1272" i="27" s="1"/>
  <c r="T1273" i="27" l="1"/>
  <c r="U1273" i="27" s="1"/>
  <c r="Q1274" i="27"/>
  <c r="R1274" i="27" l="1"/>
  <c r="S1274" i="27" s="1"/>
  <c r="C1273" i="27"/>
  <c r="E1273" i="27"/>
  <c r="D1273" i="27"/>
  <c r="F1273" i="27" s="1"/>
  <c r="T1274" i="27" l="1"/>
  <c r="U1274" i="27" s="1"/>
  <c r="Q1275" i="27"/>
  <c r="R1275" i="27" l="1"/>
  <c r="S1275" i="27" s="1"/>
  <c r="E1274" i="27"/>
  <c r="C1274" i="27"/>
  <c r="D1274" i="27"/>
  <c r="F1274" i="27" s="1"/>
  <c r="T1275" i="27" l="1"/>
  <c r="U1275" i="27" s="1"/>
  <c r="Q1276" i="27"/>
  <c r="R1276" i="27" l="1"/>
  <c r="S1276" i="27"/>
  <c r="C1275" i="27"/>
  <c r="E1275" i="27"/>
  <c r="D1275" i="27"/>
  <c r="F1275" i="27" s="1"/>
  <c r="T1276" i="27" l="1"/>
  <c r="U1276" i="27" s="1"/>
  <c r="Q1277" i="27"/>
  <c r="R1277" i="27" l="1"/>
  <c r="S1277" i="27" s="1"/>
  <c r="E1276" i="27"/>
  <c r="C1276" i="27"/>
  <c r="D1276" i="27"/>
  <c r="F1276" i="27" s="1"/>
  <c r="T1277" i="27" l="1"/>
  <c r="U1277" i="27" s="1"/>
  <c r="Q1278" i="27"/>
  <c r="R1278" i="27" l="1"/>
  <c r="S1278" i="27" s="1"/>
  <c r="C1277" i="27"/>
  <c r="E1277" i="27"/>
  <c r="D1277" i="27"/>
  <c r="F1277" i="27" s="1"/>
  <c r="T1278" i="27" l="1"/>
  <c r="U1278" i="27" s="1"/>
  <c r="Q1279" i="27"/>
  <c r="R1279" i="27" l="1"/>
  <c r="S1279" i="27" s="1"/>
  <c r="E1278" i="27"/>
  <c r="C1278" i="27"/>
  <c r="D1278" i="27"/>
  <c r="F1278" i="27" s="1"/>
  <c r="T1279" i="27" l="1"/>
  <c r="U1279" i="27" s="1"/>
  <c r="Q1280" i="27"/>
  <c r="R1280" i="27" l="1"/>
  <c r="S1280" i="27" s="1"/>
  <c r="C1279" i="27"/>
  <c r="E1279" i="27"/>
  <c r="D1279" i="27"/>
  <c r="F1279" i="27" s="1"/>
  <c r="T1280" i="27" l="1"/>
  <c r="U1280" i="27" s="1"/>
  <c r="Q1281" i="27"/>
  <c r="R1281" i="27" l="1"/>
  <c r="S1281" i="27"/>
  <c r="E1280" i="27"/>
  <c r="C1280" i="27"/>
  <c r="D1280" i="27"/>
  <c r="F1280" i="27" l="1"/>
  <c r="T1281" i="27"/>
  <c r="U1281" i="27" s="1"/>
  <c r="Q1282" i="27"/>
  <c r="R1282" i="27" l="1"/>
  <c r="S1282" i="27"/>
  <c r="C1281" i="27"/>
  <c r="E1281" i="27"/>
  <c r="D1281" i="27"/>
  <c r="F1281" i="27" s="1"/>
  <c r="T1282" i="27" l="1"/>
  <c r="U1282" i="27" s="1"/>
  <c r="Q1283" i="27"/>
  <c r="R1283" i="27" l="1"/>
  <c r="S1283" i="27"/>
  <c r="E1282" i="27"/>
  <c r="C1282" i="27"/>
  <c r="D1282" i="27"/>
  <c r="F1282" i="27" l="1"/>
  <c r="T1283" i="27"/>
  <c r="U1283" i="27" s="1"/>
  <c r="Q1284" i="27"/>
  <c r="C1283" i="27" l="1"/>
  <c r="E1283" i="27"/>
  <c r="D1283" i="27"/>
  <c r="F1283" i="27" s="1"/>
  <c r="R1284" i="27"/>
  <c r="S1284" i="27" s="1"/>
  <c r="T1284" i="27" l="1"/>
  <c r="U1284" i="27" s="1"/>
  <c r="Q1285" i="27"/>
  <c r="R1285" i="27" l="1"/>
  <c r="S1285" i="27"/>
  <c r="E1284" i="27"/>
  <c r="C1284" i="27"/>
  <c r="D1284" i="27"/>
  <c r="F1284" i="27" s="1"/>
  <c r="T1285" i="27" l="1"/>
  <c r="U1285" i="27" s="1"/>
  <c r="Q1286" i="27"/>
  <c r="R1286" i="27" l="1"/>
  <c r="S1286" i="27"/>
  <c r="C1285" i="27"/>
  <c r="E1285" i="27"/>
  <c r="D1285" i="27"/>
  <c r="F1285" i="27" s="1"/>
  <c r="T1286" i="27" l="1"/>
  <c r="U1286" i="27" s="1"/>
  <c r="Q1287" i="27"/>
  <c r="R1287" i="27" l="1"/>
  <c r="S1287" i="27"/>
  <c r="E1286" i="27"/>
  <c r="C1286" i="27"/>
  <c r="D1286" i="27"/>
  <c r="F1286" i="27" l="1"/>
  <c r="T1287" i="27"/>
  <c r="U1287" i="27" s="1"/>
  <c r="Q1288" i="27"/>
  <c r="R1288" i="27" l="1"/>
  <c r="S1288" i="27"/>
  <c r="C1287" i="27"/>
  <c r="E1287" i="27"/>
  <c r="D1287" i="27"/>
  <c r="F1287" i="27" s="1"/>
  <c r="T1288" i="27" l="1"/>
  <c r="U1288" i="27" s="1"/>
  <c r="Q1289" i="27"/>
  <c r="R1289" i="27" l="1"/>
  <c r="S1289" i="27"/>
  <c r="E1288" i="27"/>
  <c r="C1288" i="27"/>
  <c r="D1288" i="27"/>
  <c r="T1289" i="27" l="1"/>
  <c r="U1289" i="27" s="1"/>
  <c r="Q1290" i="27"/>
  <c r="F1288" i="27"/>
  <c r="R1290" i="27" l="1"/>
  <c r="S1290" i="27"/>
  <c r="C1289" i="27"/>
  <c r="E1289" i="27"/>
  <c r="D1289" i="27"/>
  <c r="F1289" i="27" s="1"/>
  <c r="T1290" i="27" l="1"/>
  <c r="U1290" i="27" s="1"/>
  <c r="Q1291" i="27"/>
  <c r="R1291" i="27" l="1"/>
  <c r="S1291" i="27"/>
  <c r="E1290" i="27"/>
  <c r="C1290" i="27"/>
  <c r="D1290" i="27"/>
  <c r="F1290" i="27" l="1"/>
  <c r="T1291" i="27"/>
  <c r="U1291" i="27" s="1"/>
  <c r="Q1292" i="27"/>
  <c r="R1292" i="27" l="1"/>
  <c r="S1292" i="27"/>
  <c r="C1291" i="27"/>
  <c r="E1291" i="27"/>
  <c r="D1291" i="27"/>
  <c r="F1291" i="27" s="1"/>
  <c r="T1292" i="27" l="1"/>
  <c r="U1292" i="27" s="1"/>
  <c r="Q1293" i="27"/>
  <c r="R1293" i="27" l="1"/>
  <c r="S1293" i="27"/>
  <c r="E1292" i="27"/>
  <c r="C1292" i="27"/>
  <c r="D1292" i="27"/>
  <c r="F1292" i="27" l="1"/>
  <c r="T1293" i="27"/>
  <c r="U1293" i="27" s="1"/>
  <c r="Q1294" i="27"/>
  <c r="R1294" i="27" l="1"/>
  <c r="S1294" i="27"/>
  <c r="C1293" i="27"/>
  <c r="E1293" i="27"/>
  <c r="D1293" i="27"/>
  <c r="F1293" i="27" s="1"/>
  <c r="T1294" i="27" l="1"/>
  <c r="U1294" i="27" s="1"/>
  <c r="Q1295" i="27"/>
  <c r="R1295" i="27" l="1"/>
  <c r="S1295" i="27"/>
  <c r="E1294" i="27"/>
  <c r="C1294" i="27"/>
  <c r="D1294" i="27"/>
  <c r="F1294" i="27" l="1"/>
  <c r="T1295" i="27"/>
  <c r="U1295" i="27" s="1"/>
  <c r="Q1296" i="27"/>
  <c r="R1296" i="27" l="1"/>
  <c r="S1296" i="27"/>
  <c r="C1295" i="27"/>
  <c r="E1295" i="27"/>
  <c r="D1295" i="27"/>
  <c r="F1295" i="27" s="1"/>
  <c r="T1296" i="27" l="1"/>
  <c r="U1296" i="27" s="1"/>
  <c r="Q1297" i="27"/>
  <c r="R1297" i="27" l="1"/>
  <c r="S1297" i="27"/>
  <c r="E1296" i="27"/>
  <c r="C1296" i="27"/>
  <c r="D1296" i="27"/>
  <c r="F1296" i="27" l="1"/>
  <c r="T1297" i="27"/>
  <c r="U1297" i="27" s="1"/>
  <c r="Q1298" i="27"/>
  <c r="R1298" i="27" l="1"/>
  <c r="S1298" i="27"/>
  <c r="C1297" i="27"/>
  <c r="E1297" i="27"/>
  <c r="D1297" i="27"/>
  <c r="F1297" i="27" s="1"/>
  <c r="T1298" i="27" l="1"/>
  <c r="U1298" i="27" s="1"/>
  <c r="Q1299" i="27"/>
  <c r="R1299" i="27" l="1"/>
  <c r="S1299" i="27"/>
  <c r="E1298" i="27"/>
  <c r="C1298" i="27"/>
  <c r="D1298" i="27"/>
  <c r="T1299" i="27" l="1"/>
  <c r="U1299" i="27" s="1"/>
  <c r="Q1300" i="27"/>
  <c r="F1298" i="27"/>
  <c r="R1300" i="27" l="1"/>
  <c r="S1300" i="27"/>
  <c r="C1299" i="27"/>
  <c r="E1299" i="27"/>
  <c r="D1299" i="27"/>
  <c r="F1299" i="27" s="1"/>
  <c r="T1300" i="27" l="1"/>
  <c r="U1300" i="27" s="1"/>
  <c r="Q1301" i="27"/>
  <c r="R1301" i="27" l="1"/>
  <c r="S1301" i="27"/>
  <c r="E1300" i="27"/>
  <c r="C1300" i="27"/>
  <c r="D1300" i="27"/>
  <c r="F1300" i="27" l="1"/>
  <c r="T1301" i="27"/>
  <c r="U1301" i="27" s="1"/>
  <c r="Q1302" i="27"/>
  <c r="R1302" i="27" l="1"/>
  <c r="S1302" i="27"/>
  <c r="C1301" i="27"/>
  <c r="E1301" i="27"/>
  <c r="D1301" i="27"/>
  <c r="F1301" i="27" s="1"/>
  <c r="T1302" i="27" l="1"/>
  <c r="U1302" i="27" s="1"/>
  <c r="Q1303" i="27"/>
  <c r="R1303" i="27" l="1"/>
  <c r="S1303" i="27"/>
  <c r="E1302" i="27"/>
  <c r="C1302" i="27"/>
  <c r="D1302" i="27"/>
  <c r="F1302" i="27" l="1"/>
  <c r="T1303" i="27"/>
  <c r="U1303" i="27" s="1"/>
  <c r="Q1304" i="27"/>
  <c r="C1303" i="27" l="1"/>
  <c r="E1303" i="27"/>
  <c r="D1303" i="27"/>
  <c r="F1303" i="27" s="1"/>
  <c r="R1304" i="27"/>
  <c r="S1304" i="27" s="1"/>
  <c r="T1304" i="27" l="1"/>
  <c r="U1304" i="27" s="1"/>
  <c r="Q1305" i="27"/>
  <c r="R1305" i="27" l="1"/>
  <c r="S1305" i="27"/>
  <c r="E1304" i="27"/>
  <c r="C1304" i="27"/>
  <c r="D1304" i="27"/>
  <c r="T1305" i="27" l="1"/>
  <c r="U1305" i="27" s="1"/>
  <c r="Q1306" i="27"/>
  <c r="F1304" i="27"/>
  <c r="R1306" i="27" l="1"/>
  <c r="S1306" i="27"/>
  <c r="C1305" i="27"/>
  <c r="E1305" i="27"/>
  <c r="D1305" i="27"/>
  <c r="F1305" i="27" s="1"/>
  <c r="T1306" i="27" l="1"/>
  <c r="U1306" i="27" s="1"/>
  <c r="Q1307" i="27"/>
  <c r="R1307" i="27" l="1"/>
  <c r="S1307" i="27"/>
  <c r="E1306" i="27"/>
  <c r="C1306" i="27"/>
  <c r="D1306" i="27"/>
  <c r="F1306" i="27" l="1"/>
  <c r="T1307" i="27"/>
  <c r="U1307" i="27" s="1"/>
  <c r="Q1308" i="27"/>
  <c r="R1308" i="27" l="1"/>
  <c r="S1308" i="27"/>
  <c r="C1307" i="27"/>
  <c r="E1307" i="27"/>
  <c r="D1307" i="27"/>
  <c r="F1307" i="27" s="1"/>
  <c r="T1308" i="27" l="1"/>
  <c r="U1308" i="27" s="1"/>
  <c r="Q1309" i="27"/>
  <c r="R1309" i="27" l="1"/>
  <c r="S1309" i="27"/>
  <c r="E1308" i="27"/>
  <c r="C1308" i="27"/>
  <c r="D1308" i="27"/>
  <c r="T1309" i="27" l="1"/>
  <c r="U1309" i="27" s="1"/>
  <c r="Q1310" i="27"/>
  <c r="F1308" i="27"/>
  <c r="R1310" i="27" l="1"/>
  <c r="S1310" i="27"/>
  <c r="C1309" i="27"/>
  <c r="E1309" i="27"/>
  <c r="D1309" i="27"/>
  <c r="F1309" i="27" s="1"/>
  <c r="T1310" i="27" l="1"/>
  <c r="U1310" i="27" s="1"/>
  <c r="Q1311" i="27"/>
  <c r="R1311" i="27" l="1"/>
  <c r="S1311" i="27"/>
  <c r="E1310" i="27"/>
  <c r="C1310" i="27"/>
  <c r="D1310" i="27"/>
  <c r="F1310" i="27" l="1"/>
  <c r="T1311" i="27"/>
  <c r="U1311" i="27" s="1"/>
  <c r="Q1312" i="27"/>
  <c r="R1312" i="27" l="1"/>
  <c r="S1312" i="27"/>
  <c r="C1311" i="27"/>
  <c r="E1311" i="27"/>
  <c r="D1311" i="27"/>
  <c r="F1311" i="27" s="1"/>
  <c r="T1312" i="27" l="1"/>
  <c r="U1312" i="27" s="1"/>
  <c r="Q1313" i="27"/>
  <c r="R1313" i="27" l="1"/>
  <c r="S1313" i="27"/>
  <c r="E1312" i="27"/>
  <c r="C1312" i="27"/>
  <c r="D1312" i="27"/>
  <c r="F1312" i="27" l="1"/>
  <c r="T1313" i="27"/>
  <c r="U1313" i="27" s="1"/>
  <c r="Q1314" i="27"/>
  <c r="R1314" i="27" l="1"/>
  <c r="S1314" i="27"/>
  <c r="C1313" i="27"/>
  <c r="E1313" i="27"/>
  <c r="D1313" i="27"/>
  <c r="F1313" i="27" s="1"/>
  <c r="T1314" i="27" l="1"/>
  <c r="U1314" i="27" s="1"/>
  <c r="Q1315" i="27"/>
  <c r="R1315" i="27" l="1"/>
  <c r="S1315" i="27"/>
  <c r="E1314" i="27"/>
  <c r="C1314" i="27"/>
  <c r="D1314" i="27"/>
  <c r="F1314" i="27" l="1"/>
  <c r="T1315" i="27"/>
  <c r="U1315" i="27" s="1"/>
  <c r="Q1316" i="27"/>
  <c r="R1316" i="27" l="1"/>
  <c r="S1316" i="27"/>
  <c r="C1315" i="27"/>
  <c r="E1315" i="27"/>
  <c r="D1315" i="27"/>
  <c r="F1315" i="27" s="1"/>
  <c r="T1316" i="27" l="1"/>
  <c r="U1316" i="27" s="1"/>
  <c r="Q1317" i="27"/>
  <c r="R1317" i="27" l="1"/>
  <c r="S1317" i="27"/>
  <c r="E1316" i="27"/>
  <c r="C1316" i="27"/>
  <c r="D1316" i="27"/>
  <c r="F1316" i="27" l="1"/>
  <c r="T1317" i="27"/>
  <c r="U1317" i="27" s="1"/>
  <c r="Q1318" i="27"/>
  <c r="C1317" i="27" l="1"/>
  <c r="E1317" i="27"/>
  <c r="D1317" i="27"/>
  <c r="F1317" i="27" s="1"/>
  <c r="R1318" i="27"/>
  <c r="S1318" i="27" s="1"/>
  <c r="T1318" i="27" l="1"/>
  <c r="U1318" i="27" s="1"/>
  <c r="Q1319" i="27"/>
  <c r="R1319" i="27" l="1"/>
  <c r="S1319" i="27"/>
  <c r="E1318" i="27"/>
  <c r="C1318" i="27"/>
  <c r="D1318" i="27"/>
  <c r="F1318" i="27" s="1"/>
  <c r="T1319" i="27" l="1"/>
  <c r="U1319" i="27" s="1"/>
  <c r="Q1320" i="27"/>
  <c r="R1320" i="27" l="1"/>
  <c r="S1320" i="27"/>
  <c r="C1319" i="27"/>
  <c r="E1319" i="27"/>
  <c r="D1319" i="27"/>
  <c r="F1319" i="27" s="1"/>
  <c r="T1320" i="27" l="1"/>
  <c r="U1320" i="27" s="1"/>
  <c r="Q1321" i="27"/>
  <c r="R1321" i="27" l="1"/>
  <c r="S1321" i="27"/>
  <c r="E1320" i="27"/>
  <c r="C1320" i="27"/>
  <c r="D1320" i="27"/>
  <c r="F1320" i="27" l="1"/>
  <c r="T1321" i="27"/>
  <c r="U1321" i="27" s="1"/>
  <c r="Q1322" i="27"/>
  <c r="R1322" i="27" l="1"/>
  <c r="S1322" i="27"/>
  <c r="C1321" i="27"/>
  <c r="E1321" i="27"/>
  <c r="D1321" i="27"/>
  <c r="F1321" i="27" s="1"/>
  <c r="T1322" i="27" l="1"/>
  <c r="U1322" i="27" s="1"/>
  <c r="Q1323" i="27"/>
  <c r="R1323" i="27" l="1"/>
  <c r="S1323" i="27"/>
  <c r="E1322" i="27"/>
  <c r="C1322" i="27"/>
  <c r="D1322" i="27"/>
  <c r="F1322" i="27" l="1"/>
  <c r="T1323" i="27"/>
  <c r="U1323" i="27" s="1"/>
  <c r="Q1324" i="27"/>
  <c r="C1323" i="27" l="1"/>
  <c r="E1323" i="27"/>
  <c r="D1323" i="27"/>
  <c r="F1323" i="27" s="1"/>
  <c r="R1324" i="27"/>
  <c r="S1324" i="27" s="1"/>
  <c r="T1324" i="27" l="1"/>
  <c r="U1324" i="27" s="1"/>
  <c r="Q1325" i="27"/>
  <c r="R1325" i="27" l="1"/>
  <c r="S1325" i="27"/>
  <c r="E1324" i="27"/>
  <c r="C1324" i="27"/>
  <c r="D1324" i="27"/>
  <c r="F1324" i="27" s="1"/>
  <c r="T1325" i="27" l="1"/>
  <c r="U1325" i="27" s="1"/>
  <c r="Q1326" i="27"/>
  <c r="R1326" i="27" l="1"/>
  <c r="S1326" i="27"/>
  <c r="C1325" i="27"/>
  <c r="E1325" i="27"/>
  <c r="D1325" i="27"/>
  <c r="F1325" i="27" s="1"/>
  <c r="T1326" i="27" l="1"/>
  <c r="U1326" i="27" s="1"/>
  <c r="Q1327" i="27"/>
  <c r="E1326" i="27" l="1"/>
  <c r="C1326" i="27"/>
  <c r="D1326" i="27"/>
  <c r="R1327" i="27"/>
  <c r="S1327" i="27"/>
  <c r="F1326" i="27" l="1"/>
  <c r="T1327" i="27"/>
  <c r="U1327" i="27" s="1"/>
  <c r="Q1328" i="27"/>
  <c r="C1327" i="27" l="1"/>
  <c r="E1327" i="27"/>
  <c r="D1327" i="27"/>
  <c r="R1328" i="27"/>
  <c r="S1328" i="27"/>
  <c r="T1328" i="27" l="1"/>
  <c r="U1328" i="27" s="1"/>
  <c r="Q1329" i="27"/>
  <c r="F1327" i="27"/>
  <c r="E1328" i="27" l="1"/>
  <c r="C1328" i="27"/>
  <c r="D1328" i="27"/>
  <c r="R1329" i="27"/>
  <c r="S1329" i="27"/>
  <c r="T1329" i="27" l="1"/>
  <c r="U1329" i="27" s="1"/>
  <c r="Q1330" i="27"/>
  <c r="F1328" i="27"/>
  <c r="C1329" i="27" l="1"/>
  <c r="E1329" i="27"/>
  <c r="D1329" i="27"/>
  <c r="R1330" i="27"/>
  <c r="S1330" i="27"/>
  <c r="T1330" i="27" l="1"/>
  <c r="U1330" i="27" s="1"/>
  <c r="Q1331" i="27"/>
  <c r="F1329" i="27"/>
  <c r="E1330" i="27" l="1"/>
  <c r="C1330" i="27"/>
  <c r="D1330" i="27"/>
  <c r="R1331" i="27"/>
  <c r="S1331" i="27"/>
  <c r="T1331" i="27" l="1"/>
  <c r="U1331" i="27" s="1"/>
  <c r="Q1332" i="27"/>
  <c r="F1330" i="27"/>
  <c r="C1331" i="27" l="1"/>
  <c r="E1331" i="27"/>
  <c r="D1331" i="27"/>
  <c r="R1332" i="27"/>
  <c r="S1332" i="27"/>
  <c r="T1332" i="27" l="1"/>
  <c r="U1332" i="27" s="1"/>
  <c r="Q1333" i="27"/>
  <c r="F1331" i="27"/>
  <c r="E1332" i="27" l="1"/>
  <c r="C1332" i="27"/>
  <c r="D1332" i="27"/>
  <c r="R1333" i="27"/>
  <c r="S1333" i="27"/>
  <c r="T1333" i="27" l="1"/>
  <c r="U1333" i="27" s="1"/>
  <c r="Q1334" i="27"/>
  <c r="F1332" i="27"/>
  <c r="R1334" i="27" l="1"/>
  <c r="S1334" i="27" s="1"/>
  <c r="C1333" i="27"/>
  <c r="E1333" i="27"/>
  <c r="D1333" i="27"/>
  <c r="F1333" i="27" s="1"/>
  <c r="T1334" i="27" l="1"/>
  <c r="U1334" i="27" s="1"/>
  <c r="Q1335" i="27"/>
  <c r="R1335" i="27" l="1"/>
  <c r="S1335" i="27" s="1"/>
  <c r="E1334" i="27"/>
  <c r="C1334" i="27"/>
  <c r="D1334" i="27"/>
  <c r="F1334" i="27" s="1"/>
  <c r="T1335" i="27" l="1"/>
  <c r="U1335" i="27" s="1"/>
  <c r="Q1336" i="27"/>
  <c r="R1336" i="27" l="1"/>
  <c r="S1336" i="27" s="1"/>
  <c r="C1335" i="27"/>
  <c r="E1335" i="27"/>
  <c r="D1335" i="27"/>
  <c r="F1335" i="27" s="1"/>
  <c r="T1336" i="27" l="1"/>
  <c r="U1336" i="27" s="1"/>
  <c r="Q1337" i="27"/>
  <c r="E1336" i="27" l="1"/>
  <c r="C1336" i="27"/>
  <c r="D1336" i="27"/>
  <c r="R1337" i="27"/>
  <c r="S1337" i="27"/>
  <c r="T1337" i="27" l="1"/>
  <c r="U1337" i="27" s="1"/>
  <c r="Q1338" i="27"/>
  <c r="F1336" i="27"/>
  <c r="C1337" i="27" l="1"/>
  <c r="E1337" i="27"/>
  <c r="D1337" i="27"/>
  <c r="R1338" i="27"/>
  <c r="S1338" i="27"/>
  <c r="T1338" i="27" l="1"/>
  <c r="U1338" i="27" s="1"/>
  <c r="Q1339" i="27"/>
  <c r="F1337" i="27"/>
  <c r="E1338" i="27" l="1"/>
  <c r="C1338" i="27"/>
  <c r="D1338" i="27"/>
  <c r="R1339" i="27"/>
  <c r="S1339" i="27"/>
  <c r="T1339" i="27" l="1"/>
  <c r="U1339" i="27" s="1"/>
  <c r="Q1340" i="27"/>
  <c r="F1338" i="27"/>
  <c r="C1339" i="27" l="1"/>
  <c r="E1339" i="27"/>
  <c r="D1339" i="27"/>
  <c r="R1340" i="27"/>
  <c r="S1340" i="27"/>
  <c r="T1340" i="27" l="1"/>
  <c r="U1340" i="27" s="1"/>
  <c r="Q1341" i="27"/>
  <c r="F1339" i="27"/>
  <c r="R1341" i="27" l="1"/>
  <c r="S1341" i="27"/>
  <c r="E1340" i="27"/>
  <c r="C1340" i="27"/>
  <c r="D1340" i="27"/>
  <c r="F1340" i="27" s="1"/>
  <c r="T1341" i="27" l="1"/>
  <c r="U1341" i="27" s="1"/>
  <c r="Q1342" i="27"/>
  <c r="R1342" i="27" l="1"/>
  <c r="S1342" i="27"/>
  <c r="C1341" i="27"/>
  <c r="E1341" i="27"/>
  <c r="D1341" i="27"/>
  <c r="F1341" i="27" s="1"/>
  <c r="T1342" i="27" l="1"/>
  <c r="U1342" i="27" s="1"/>
  <c r="Q1343" i="27"/>
  <c r="R1343" i="27" l="1"/>
  <c r="S1343" i="27"/>
  <c r="E1342" i="27"/>
  <c r="C1342" i="27"/>
  <c r="D1342" i="27"/>
  <c r="F1342" i="27" s="1"/>
  <c r="T1343" i="27" l="1"/>
  <c r="U1343" i="27" s="1"/>
  <c r="Q1344" i="27"/>
  <c r="R1344" i="27" l="1"/>
  <c r="S1344" i="27"/>
  <c r="C1343" i="27"/>
  <c r="E1343" i="27"/>
  <c r="D1343" i="27"/>
  <c r="F1343" i="27" s="1"/>
  <c r="T1344" i="27" l="1"/>
  <c r="U1344" i="27" s="1"/>
  <c r="Q1345" i="27"/>
  <c r="R1345" i="27" l="1"/>
  <c r="S1345" i="27"/>
  <c r="E1344" i="27"/>
  <c r="C1344" i="27"/>
  <c r="D1344" i="27"/>
  <c r="F1344" i="27" s="1"/>
  <c r="T1345" i="27" l="1"/>
  <c r="U1345" i="27" s="1"/>
  <c r="Q1346" i="27"/>
  <c r="R1346" i="27" l="1"/>
  <c r="S1346" i="27"/>
  <c r="C1345" i="27"/>
  <c r="E1345" i="27"/>
  <c r="D1345" i="27"/>
  <c r="F1345" i="27" s="1"/>
  <c r="T1346" i="27" l="1"/>
  <c r="U1346" i="27" s="1"/>
  <c r="Q1347" i="27"/>
  <c r="R1347" i="27" l="1"/>
  <c r="S1347" i="27"/>
  <c r="E1346" i="27"/>
  <c r="C1346" i="27"/>
  <c r="D1346" i="27"/>
  <c r="F1346" i="27" s="1"/>
  <c r="T1347" i="27" l="1"/>
  <c r="U1347" i="27" s="1"/>
  <c r="Q1348" i="27"/>
  <c r="R1348" i="27" l="1"/>
  <c r="S1348" i="27"/>
  <c r="C1347" i="27"/>
  <c r="E1347" i="27"/>
  <c r="D1347" i="27"/>
  <c r="F1347" i="27" s="1"/>
  <c r="T1348" i="27" l="1"/>
  <c r="U1348" i="27" s="1"/>
  <c r="Q1349" i="27"/>
  <c r="R1349" i="27" l="1"/>
  <c r="S1349" i="27"/>
  <c r="E1348" i="27"/>
  <c r="C1348" i="27"/>
  <c r="D1348" i="27"/>
  <c r="F1348" i="27" s="1"/>
  <c r="T1349" i="27" l="1"/>
  <c r="U1349" i="27" s="1"/>
  <c r="Q1350" i="27"/>
  <c r="R1350" i="27" l="1"/>
  <c r="S1350" i="27"/>
  <c r="C1349" i="27"/>
  <c r="E1349" i="27"/>
  <c r="D1349" i="27"/>
  <c r="F1349" i="27" s="1"/>
  <c r="T1350" i="27" l="1"/>
  <c r="U1350" i="27" s="1"/>
  <c r="Q1351" i="27"/>
  <c r="R1351" i="27" l="1"/>
  <c r="S1351" i="27"/>
  <c r="E1350" i="27"/>
  <c r="C1350" i="27"/>
  <c r="D1350" i="27"/>
  <c r="F1350" i="27" s="1"/>
  <c r="T1351" i="27" l="1"/>
  <c r="U1351" i="27" s="1"/>
  <c r="Q1352" i="27"/>
  <c r="R1352" i="27" l="1"/>
  <c r="S1352" i="27"/>
  <c r="C1351" i="27"/>
  <c r="E1351" i="27"/>
  <c r="D1351" i="27"/>
  <c r="F1351" i="27" s="1"/>
  <c r="T1352" i="27" l="1"/>
  <c r="U1352" i="27" s="1"/>
  <c r="Q1353" i="27"/>
  <c r="R1353" i="27" l="1"/>
  <c r="S1353" i="27"/>
  <c r="E1352" i="27"/>
  <c r="C1352" i="27"/>
  <c r="D1352" i="27"/>
  <c r="F1352" i="27" s="1"/>
  <c r="T1353" i="27" l="1"/>
  <c r="U1353" i="27" s="1"/>
  <c r="Q1354" i="27"/>
  <c r="R1354" i="27" l="1"/>
  <c r="S1354" i="27"/>
  <c r="C1353" i="27"/>
  <c r="E1353" i="27"/>
  <c r="D1353" i="27"/>
  <c r="F1353" i="27" s="1"/>
  <c r="T1354" i="27" l="1"/>
  <c r="U1354" i="27" s="1"/>
  <c r="Q1355" i="27"/>
  <c r="R1355" i="27" l="1"/>
  <c r="S1355" i="27"/>
  <c r="E1354" i="27"/>
  <c r="C1354" i="27"/>
  <c r="D1354" i="27"/>
  <c r="F1354" i="27" s="1"/>
  <c r="T1355" i="27" l="1"/>
  <c r="U1355" i="27" s="1"/>
  <c r="Q1356" i="27"/>
  <c r="R1356" i="27" l="1"/>
  <c r="S1356" i="27"/>
  <c r="C1355" i="27"/>
  <c r="E1355" i="27"/>
  <c r="D1355" i="27"/>
  <c r="F1355" i="27" s="1"/>
  <c r="T1356" i="27" l="1"/>
  <c r="U1356" i="27" s="1"/>
  <c r="Q1357" i="27"/>
  <c r="R1357" i="27" l="1"/>
  <c r="S1357" i="27"/>
  <c r="E1356" i="27"/>
  <c r="C1356" i="27"/>
  <c r="D1356" i="27"/>
  <c r="F1356" i="27" s="1"/>
  <c r="T1357" i="27" l="1"/>
  <c r="U1357" i="27" s="1"/>
  <c r="Q1358" i="27"/>
  <c r="R1358" i="27" l="1"/>
  <c r="S1358" i="27"/>
  <c r="C1357" i="27"/>
  <c r="E1357" i="27"/>
  <c r="D1357" i="27"/>
  <c r="F1357" i="27" s="1"/>
  <c r="T1358" i="27" l="1"/>
  <c r="U1358" i="27" s="1"/>
  <c r="Q1359" i="27"/>
  <c r="R1359" i="27" l="1"/>
  <c r="S1359" i="27"/>
  <c r="E1358" i="27"/>
  <c r="C1358" i="27"/>
  <c r="D1358" i="27"/>
  <c r="F1358" i="27" s="1"/>
  <c r="T1359" i="27" l="1"/>
  <c r="U1359" i="27" s="1"/>
  <c r="Q1360" i="27"/>
  <c r="R1360" i="27" l="1"/>
  <c r="S1360" i="27"/>
  <c r="C1359" i="27"/>
  <c r="E1359" i="27"/>
  <c r="D1359" i="27"/>
  <c r="F1359" i="27" s="1"/>
  <c r="T1360" i="27" l="1"/>
  <c r="U1360" i="27" s="1"/>
  <c r="Q1361" i="27"/>
  <c r="R1361" i="27" l="1"/>
  <c r="S1361" i="27"/>
  <c r="E1360" i="27"/>
  <c r="C1360" i="27"/>
  <c r="D1360" i="27"/>
  <c r="F1360" i="27" s="1"/>
  <c r="T1361" i="27" l="1"/>
  <c r="U1361" i="27" s="1"/>
  <c r="Q1362" i="27"/>
  <c r="R1362" i="27" l="1"/>
  <c r="S1362" i="27"/>
  <c r="C1361" i="27"/>
  <c r="E1361" i="27"/>
  <c r="D1361" i="27"/>
  <c r="F1361" i="27" s="1"/>
  <c r="T1362" i="27" l="1"/>
  <c r="U1362" i="27" s="1"/>
  <c r="Q1363" i="27"/>
  <c r="R1363" i="27" l="1"/>
  <c r="S1363" i="27"/>
  <c r="E1362" i="27"/>
  <c r="C1362" i="27"/>
  <c r="D1362" i="27"/>
  <c r="F1362" i="27" s="1"/>
  <c r="T1363" i="27" l="1"/>
  <c r="U1363" i="27" s="1"/>
  <c r="Q1364" i="27"/>
  <c r="R1364" i="27" l="1"/>
  <c r="S1364" i="27"/>
  <c r="C1363" i="27"/>
  <c r="E1363" i="27"/>
  <c r="D1363" i="27"/>
  <c r="F1363" i="27" s="1"/>
  <c r="T1364" i="27" l="1"/>
  <c r="U1364" i="27" s="1"/>
  <c r="Q1365" i="27"/>
  <c r="R1365" i="27" l="1"/>
  <c r="S1365" i="27" s="1"/>
  <c r="E1364" i="27"/>
  <c r="C1364" i="27"/>
  <c r="D1364" i="27"/>
  <c r="T1365" i="27" l="1"/>
  <c r="U1365" i="27" s="1"/>
  <c r="Q1366" i="27"/>
  <c r="F1364" i="27"/>
  <c r="R1366" i="27" l="1"/>
  <c r="S1366" i="27"/>
  <c r="C1365" i="27"/>
  <c r="E1365" i="27"/>
  <c r="D1365" i="27"/>
  <c r="F1365" i="27" s="1"/>
  <c r="T1366" i="27" l="1"/>
  <c r="U1366" i="27" s="1"/>
  <c r="Q1367" i="27"/>
  <c r="R1367" i="27" l="1"/>
  <c r="S1367" i="27"/>
  <c r="E1366" i="27"/>
  <c r="C1366" i="27"/>
  <c r="D1366" i="27"/>
  <c r="T1367" i="27" l="1"/>
  <c r="U1367" i="27" s="1"/>
  <c r="Q1368" i="27"/>
  <c r="F1366" i="27"/>
  <c r="R1368" i="27" l="1"/>
  <c r="S1368" i="27"/>
  <c r="C1367" i="27"/>
  <c r="E1367" i="27"/>
  <c r="D1367" i="27"/>
  <c r="F1367" i="27" s="1"/>
  <c r="T1368" i="27" l="1"/>
  <c r="U1368" i="27" s="1"/>
  <c r="Q1369" i="27"/>
  <c r="R1369" i="27" l="1"/>
  <c r="S1369" i="27" s="1"/>
  <c r="E1368" i="27"/>
  <c r="C1368" i="27"/>
  <c r="D1368" i="27"/>
  <c r="T1369" i="27" l="1"/>
  <c r="U1369" i="27" s="1"/>
  <c r="Q1370" i="27"/>
  <c r="F1368" i="27"/>
  <c r="R1370" i="27" l="1"/>
  <c r="S1370" i="27"/>
  <c r="C1369" i="27"/>
  <c r="E1369" i="27"/>
  <c r="D1369" i="27"/>
  <c r="F1369" i="27" s="1"/>
  <c r="T1370" i="27" l="1"/>
  <c r="U1370" i="27" s="1"/>
  <c r="Q1371" i="27"/>
  <c r="R1371" i="27" l="1"/>
  <c r="S1371" i="27"/>
  <c r="E1370" i="27"/>
  <c r="C1370" i="27"/>
  <c r="D1370" i="27"/>
  <c r="F1370" i="27" s="1"/>
  <c r="T1371" i="27" l="1"/>
  <c r="U1371" i="27" s="1"/>
  <c r="Q1372" i="27"/>
  <c r="R1372" i="27" l="1"/>
  <c r="S1372" i="27"/>
  <c r="C1371" i="27"/>
  <c r="E1371" i="27"/>
  <c r="D1371" i="27"/>
  <c r="F1371" i="27" s="1"/>
  <c r="T1372" i="27" l="1"/>
  <c r="U1372" i="27" s="1"/>
  <c r="Q1373" i="27"/>
  <c r="R1373" i="27" l="1"/>
  <c r="S1373" i="27"/>
  <c r="E1372" i="27"/>
  <c r="C1372" i="27"/>
  <c r="D1372" i="27"/>
  <c r="F1372" i="27" s="1"/>
  <c r="T1373" i="27" l="1"/>
  <c r="U1373" i="27" s="1"/>
  <c r="Q1374" i="27"/>
  <c r="R1374" i="27" l="1"/>
  <c r="S1374" i="27"/>
  <c r="C1373" i="27"/>
  <c r="E1373" i="27"/>
  <c r="D1373" i="27"/>
  <c r="F1373" i="27" s="1"/>
  <c r="T1374" i="27" l="1"/>
  <c r="U1374" i="27" s="1"/>
  <c r="Q1375" i="27"/>
  <c r="R1375" i="27" l="1"/>
  <c r="S1375" i="27"/>
  <c r="E1374" i="27"/>
  <c r="C1374" i="27"/>
  <c r="D1374" i="27"/>
  <c r="F1374" i="27" s="1"/>
  <c r="T1375" i="27" l="1"/>
  <c r="U1375" i="27" s="1"/>
  <c r="Q1376" i="27"/>
  <c r="R1376" i="27" l="1"/>
  <c r="S1376" i="27"/>
  <c r="C1375" i="27"/>
  <c r="E1375" i="27"/>
  <c r="D1375" i="27"/>
  <c r="F1375" i="27" s="1"/>
  <c r="T1376" i="27" l="1"/>
  <c r="U1376" i="27" s="1"/>
  <c r="Q1377" i="27"/>
  <c r="R1377" i="27" l="1"/>
  <c r="S1377" i="27" s="1"/>
  <c r="E1376" i="27"/>
  <c r="C1376" i="27"/>
  <c r="D1376" i="27"/>
  <c r="T1377" i="27" l="1"/>
  <c r="U1377" i="27" s="1"/>
  <c r="Q1378" i="27"/>
  <c r="F1376" i="27"/>
  <c r="R1378" i="27" l="1"/>
  <c r="S1378" i="27"/>
  <c r="C1377" i="27"/>
  <c r="E1377" i="27"/>
  <c r="D1377" i="27"/>
  <c r="F1377" i="27" s="1"/>
  <c r="T1378" i="27" l="1"/>
  <c r="U1378" i="27" s="1"/>
  <c r="Q1379" i="27"/>
  <c r="R1379" i="27" l="1"/>
  <c r="S1379" i="27"/>
  <c r="E1378" i="27"/>
  <c r="C1378" i="27"/>
  <c r="D1378" i="27"/>
  <c r="F1378" i="27" s="1"/>
  <c r="T1379" i="27" l="1"/>
  <c r="U1379" i="27" s="1"/>
  <c r="Q1380" i="27"/>
  <c r="R1380" i="27" l="1"/>
  <c r="S1380" i="27"/>
  <c r="C1379" i="27"/>
  <c r="E1379" i="27"/>
  <c r="D1379" i="27"/>
  <c r="F1379" i="27" s="1"/>
  <c r="T1380" i="27" l="1"/>
  <c r="U1380" i="27" s="1"/>
  <c r="Q1381" i="27"/>
  <c r="R1381" i="27" l="1"/>
  <c r="S1381" i="27"/>
  <c r="E1380" i="27"/>
  <c r="C1380" i="27"/>
  <c r="D1380" i="27"/>
  <c r="F1380" i="27" s="1"/>
  <c r="T1381" i="27" l="1"/>
  <c r="U1381" i="27" s="1"/>
  <c r="Q1382" i="27"/>
  <c r="R1382" i="27" l="1"/>
  <c r="S1382" i="27"/>
  <c r="C1381" i="27"/>
  <c r="E1381" i="27"/>
  <c r="D1381" i="27"/>
  <c r="F1381" i="27" s="1"/>
  <c r="T1382" i="27" l="1"/>
  <c r="U1382" i="27" s="1"/>
  <c r="Q1383" i="27"/>
  <c r="R1383" i="27" l="1"/>
  <c r="S1383" i="27"/>
  <c r="E1382" i="27"/>
  <c r="C1382" i="27"/>
  <c r="D1382" i="27"/>
  <c r="F1382" i="27" s="1"/>
  <c r="T1383" i="27" l="1"/>
  <c r="U1383" i="27" s="1"/>
  <c r="Q1384" i="27"/>
  <c r="R1384" i="27" l="1"/>
  <c r="S1384" i="27"/>
  <c r="C1383" i="27"/>
  <c r="E1383" i="27"/>
  <c r="D1383" i="27"/>
  <c r="F1383" i="27" s="1"/>
  <c r="T1384" i="27" l="1"/>
  <c r="U1384" i="27" s="1"/>
  <c r="Q1385" i="27"/>
  <c r="R1385" i="27" l="1"/>
  <c r="S1385" i="27"/>
  <c r="E1384" i="27"/>
  <c r="C1384" i="27"/>
  <c r="D1384" i="27"/>
  <c r="F1384" i="27" s="1"/>
  <c r="T1385" i="27" l="1"/>
  <c r="U1385" i="27" s="1"/>
  <c r="Q1386" i="27"/>
  <c r="R1386" i="27" l="1"/>
  <c r="S1386" i="27"/>
  <c r="C1385" i="27"/>
  <c r="E1385" i="27"/>
  <c r="D1385" i="27"/>
  <c r="F1385" i="27" s="1"/>
  <c r="T1386" i="27" l="1"/>
  <c r="U1386" i="27" s="1"/>
  <c r="Q1387" i="27"/>
  <c r="R1387" i="27" l="1"/>
  <c r="S1387" i="27"/>
  <c r="E1386" i="27"/>
  <c r="C1386" i="27"/>
  <c r="D1386" i="27"/>
  <c r="F1386" i="27" s="1"/>
  <c r="T1387" i="27" l="1"/>
  <c r="U1387" i="27" s="1"/>
  <c r="Q1388" i="27"/>
  <c r="R1388" i="27" l="1"/>
  <c r="S1388" i="27"/>
  <c r="C1387" i="27"/>
  <c r="E1387" i="27"/>
  <c r="D1387" i="27"/>
  <c r="F1387" i="27" s="1"/>
  <c r="T1388" i="27" l="1"/>
  <c r="U1388" i="27" s="1"/>
  <c r="Q1389" i="27"/>
  <c r="R1389" i="27" l="1"/>
  <c r="S1389" i="27"/>
  <c r="E1388" i="27"/>
  <c r="C1388" i="27"/>
  <c r="D1388" i="27"/>
  <c r="T1389" i="27" l="1"/>
  <c r="U1389" i="27" s="1"/>
  <c r="Q1390" i="27"/>
  <c r="F1388" i="27"/>
  <c r="R1390" i="27" l="1"/>
  <c r="S1390" i="27"/>
  <c r="C1389" i="27"/>
  <c r="E1389" i="27"/>
  <c r="D1389" i="27"/>
  <c r="F1389" i="27" s="1"/>
  <c r="T1390" i="27" l="1"/>
  <c r="U1390" i="27" s="1"/>
  <c r="Q1391" i="27"/>
  <c r="R1391" i="27" l="1"/>
  <c r="S1391" i="27"/>
  <c r="E1390" i="27"/>
  <c r="C1390" i="27"/>
  <c r="D1390" i="27"/>
  <c r="F1390" i="27" l="1"/>
  <c r="T1391" i="27"/>
  <c r="U1391" i="27" s="1"/>
  <c r="Q1392" i="27"/>
  <c r="C1391" i="27" l="1"/>
  <c r="E1391" i="27"/>
  <c r="D1391" i="27"/>
  <c r="F1391" i="27" s="1"/>
  <c r="R1392" i="27"/>
  <c r="S1392" i="27"/>
  <c r="T1392" i="27" l="1"/>
  <c r="U1392" i="27" s="1"/>
  <c r="Q1393" i="27"/>
  <c r="R1393" i="27" l="1"/>
  <c r="S1393" i="27"/>
  <c r="E1392" i="27"/>
  <c r="C1392" i="27"/>
  <c r="D1392" i="27"/>
  <c r="F1392" i="27" l="1"/>
  <c r="T1393" i="27"/>
  <c r="U1393" i="27" s="1"/>
  <c r="Q1394" i="27"/>
  <c r="C1393" i="27" l="1"/>
  <c r="E1393" i="27"/>
  <c r="D1393" i="27"/>
  <c r="F1393" i="27" s="1"/>
  <c r="R1394" i="27"/>
  <c r="S1394" i="27" s="1"/>
  <c r="T1394" i="27" l="1"/>
  <c r="U1394" i="27" s="1"/>
  <c r="Q1395" i="27"/>
  <c r="R1395" i="27" l="1"/>
  <c r="S1395" i="27"/>
  <c r="E1394" i="27"/>
  <c r="C1394" i="27"/>
  <c r="D1394" i="27"/>
  <c r="F1394" i="27" l="1"/>
  <c r="T1395" i="27"/>
  <c r="U1395" i="27" s="1"/>
  <c r="Q1396" i="27"/>
  <c r="C1395" i="27" l="1"/>
  <c r="E1395" i="27"/>
  <c r="D1395" i="27"/>
  <c r="F1395" i="27" s="1"/>
  <c r="R1396" i="27"/>
  <c r="S1396" i="27"/>
  <c r="T1396" i="27" l="1"/>
  <c r="U1396" i="27" s="1"/>
  <c r="Q1397" i="27"/>
  <c r="R1397" i="27" l="1"/>
  <c r="S1397" i="27"/>
  <c r="E1396" i="27"/>
  <c r="C1396" i="27"/>
  <c r="D1396" i="27"/>
  <c r="F1396" i="27" s="1"/>
  <c r="T1397" i="27" l="1"/>
  <c r="U1397" i="27" s="1"/>
  <c r="Q1398" i="27"/>
  <c r="R1398" i="27" l="1"/>
  <c r="S1398" i="27"/>
  <c r="C1397" i="27"/>
  <c r="E1397" i="27"/>
  <c r="D1397" i="27"/>
  <c r="F1397" i="27" s="1"/>
  <c r="T1398" i="27" l="1"/>
  <c r="U1398" i="27" s="1"/>
  <c r="Q1399" i="27"/>
  <c r="R1399" i="27" l="1"/>
  <c r="S1399" i="27"/>
  <c r="E1398" i="27"/>
  <c r="C1398" i="27"/>
  <c r="D1398" i="27"/>
  <c r="F1398" i="27" s="1"/>
  <c r="T1399" i="27" l="1"/>
  <c r="U1399" i="27" s="1"/>
  <c r="Q1400" i="27"/>
  <c r="R1400" i="27" l="1"/>
  <c r="S1400" i="27"/>
  <c r="C1399" i="27"/>
  <c r="E1399" i="27"/>
  <c r="D1399" i="27"/>
  <c r="F1399" i="27" s="1"/>
  <c r="T1400" i="27" l="1"/>
  <c r="U1400" i="27" s="1"/>
  <c r="Q1401" i="27"/>
  <c r="R1401" i="27" l="1"/>
  <c r="S1401" i="27"/>
  <c r="E1400" i="27"/>
  <c r="C1400" i="27"/>
  <c r="D1400" i="27"/>
  <c r="F1400" i="27" s="1"/>
  <c r="T1401" i="27" l="1"/>
  <c r="U1401" i="27" s="1"/>
  <c r="Q1402" i="27"/>
  <c r="R1402" i="27" l="1"/>
  <c r="S1402" i="27"/>
  <c r="C1401" i="27"/>
  <c r="E1401" i="27"/>
  <c r="D1401" i="27"/>
  <c r="F1401" i="27" s="1"/>
  <c r="T1402" i="27" l="1"/>
  <c r="U1402" i="27" s="1"/>
  <c r="Q1403" i="27"/>
  <c r="R1403" i="27" l="1"/>
  <c r="S1403" i="27"/>
  <c r="E1402" i="27"/>
  <c r="C1402" i="27"/>
  <c r="D1402" i="27"/>
  <c r="F1402" i="27" s="1"/>
  <c r="T1403" i="27" l="1"/>
  <c r="U1403" i="27" s="1"/>
  <c r="Q1404" i="27"/>
  <c r="R1404" i="27" l="1"/>
  <c r="S1404" i="27"/>
  <c r="C1403" i="27"/>
  <c r="E1403" i="27"/>
  <c r="D1403" i="27"/>
  <c r="F1403" i="27" s="1"/>
  <c r="T1404" i="27" l="1"/>
  <c r="U1404" i="27" s="1"/>
  <c r="Q1405" i="27"/>
  <c r="E1404" i="27" l="1"/>
  <c r="C1404" i="27"/>
  <c r="D1404" i="27"/>
  <c r="F1404" i="27" s="1"/>
  <c r="R1405" i="27"/>
  <c r="S1405" i="27"/>
  <c r="T1405" i="27" l="1"/>
  <c r="U1405" i="27" s="1"/>
  <c r="Q1406" i="27"/>
  <c r="C1405" i="27" l="1"/>
  <c r="E1405" i="27"/>
  <c r="D1405" i="27"/>
  <c r="F1405" i="27" s="1"/>
  <c r="R1406" i="27"/>
  <c r="S1406" i="27"/>
  <c r="T1406" i="27" l="1"/>
  <c r="U1406" i="27" s="1"/>
  <c r="Q1407" i="27"/>
  <c r="R1407" i="27" l="1"/>
  <c r="S1407" i="27" s="1"/>
  <c r="E1406" i="27"/>
  <c r="C1406" i="27"/>
  <c r="D1406" i="27"/>
  <c r="F1406" i="27" s="1"/>
  <c r="T1407" i="27" l="1"/>
  <c r="U1407" i="27" s="1"/>
  <c r="Q1408" i="27"/>
  <c r="C1407" i="27" l="1"/>
  <c r="E1407" i="27"/>
  <c r="D1407" i="27"/>
  <c r="R1408" i="27"/>
  <c r="S1408" i="27"/>
  <c r="T1408" i="27" l="1"/>
  <c r="U1408" i="27" s="1"/>
  <c r="Q1409" i="27"/>
  <c r="F1407" i="27"/>
  <c r="E1408" i="27" l="1"/>
  <c r="C1408" i="27"/>
  <c r="D1408" i="27"/>
  <c r="F1408" i="27" s="1"/>
  <c r="R1409" i="27"/>
  <c r="S1409" i="27"/>
  <c r="T1409" i="27" l="1"/>
  <c r="U1409" i="27" s="1"/>
  <c r="Q1410" i="27"/>
  <c r="C1409" i="27" l="1"/>
  <c r="E1409" i="27"/>
  <c r="D1409" i="27"/>
  <c r="R1410" i="27"/>
  <c r="S1410" i="27"/>
  <c r="T1410" i="27" l="1"/>
  <c r="U1410" i="27" s="1"/>
  <c r="Q1411" i="27"/>
  <c r="F1409" i="27"/>
  <c r="R1411" i="27" l="1"/>
  <c r="S1411" i="27" s="1"/>
  <c r="E1410" i="27"/>
  <c r="C1410" i="27"/>
  <c r="D1410" i="27"/>
  <c r="F1410" i="27" s="1"/>
  <c r="T1411" i="27" l="1"/>
  <c r="U1411" i="27" s="1"/>
  <c r="Q1412" i="27"/>
  <c r="R1412" i="27" l="1"/>
  <c r="S1412" i="27" s="1"/>
  <c r="C1411" i="27"/>
  <c r="E1411" i="27"/>
  <c r="D1411" i="27"/>
  <c r="F1411" i="27" s="1"/>
  <c r="T1412" i="27" l="1"/>
  <c r="U1412" i="27" s="1"/>
  <c r="Q1413" i="27"/>
  <c r="R1413" i="27" l="1"/>
  <c r="S1413" i="27"/>
  <c r="E1412" i="27"/>
  <c r="C1412" i="27"/>
  <c r="D1412" i="27"/>
  <c r="F1412" i="27" s="1"/>
  <c r="T1413" i="27" l="1"/>
  <c r="U1413" i="27" s="1"/>
  <c r="Q1414" i="27"/>
  <c r="C1413" i="27" l="1"/>
  <c r="E1413" i="27"/>
  <c r="D1413" i="27"/>
  <c r="R1414" i="27"/>
  <c r="S1414" i="27"/>
  <c r="T1414" i="27" l="1"/>
  <c r="U1414" i="27" s="1"/>
  <c r="Q1415" i="27"/>
  <c r="F1413" i="27"/>
  <c r="R1415" i="27" l="1"/>
  <c r="S1415" i="27" s="1"/>
  <c r="E1414" i="27"/>
  <c r="C1414" i="27"/>
  <c r="D1414" i="27"/>
  <c r="F1414" i="27" s="1"/>
  <c r="T1415" i="27" l="1"/>
  <c r="U1415" i="27" s="1"/>
  <c r="Q1416" i="27"/>
  <c r="C1415" i="27" l="1"/>
  <c r="E1415" i="27"/>
  <c r="D1415" i="27"/>
  <c r="R1416" i="27"/>
  <c r="S1416" i="27"/>
  <c r="T1416" i="27" l="1"/>
  <c r="U1416" i="27" s="1"/>
  <c r="Q1417" i="27"/>
  <c r="F1415" i="27"/>
  <c r="R1417" i="27" l="1"/>
  <c r="S1417" i="27"/>
  <c r="E1416" i="27"/>
  <c r="C1416" i="27"/>
  <c r="D1416" i="27"/>
  <c r="F1416" i="27" s="1"/>
  <c r="T1417" i="27" l="1"/>
  <c r="U1417" i="27" s="1"/>
  <c r="Q1418" i="27"/>
  <c r="C1417" i="27" l="1"/>
  <c r="E1417" i="27"/>
  <c r="D1417" i="27"/>
  <c r="R1418" i="27"/>
  <c r="S1418" i="27"/>
  <c r="T1418" i="27" l="1"/>
  <c r="U1418" i="27" s="1"/>
  <c r="Q1419" i="27"/>
  <c r="F1417" i="27"/>
  <c r="R1419" i="27" l="1"/>
  <c r="S1419" i="27" s="1"/>
  <c r="E1418" i="27"/>
  <c r="C1418" i="27"/>
  <c r="D1418" i="27"/>
  <c r="F1418" i="27" s="1"/>
  <c r="T1419" i="27" l="1"/>
  <c r="U1419" i="27" s="1"/>
  <c r="Q1420" i="27"/>
  <c r="R1420" i="27" l="1"/>
  <c r="S1420" i="27" s="1"/>
  <c r="C1419" i="27"/>
  <c r="E1419" i="27"/>
  <c r="D1419" i="27"/>
  <c r="F1419" i="27" s="1"/>
  <c r="T1420" i="27" l="1"/>
  <c r="U1420" i="27" s="1"/>
  <c r="Q1421" i="27"/>
  <c r="E1420" i="27" l="1"/>
  <c r="C1420" i="27"/>
  <c r="D1420" i="27"/>
  <c r="F1420" i="27" s="1"/>
  <c r="R1421" i="27"/>
  <c r="S1421" i="27" s="1"/>
  <c r="T1421" i="27" l="1"/>
  <c r="U1421" i="27" s="1"/>
  <c r="Q1422" i="27"/>
  <c r="R1422" i="27" l="1"/>
  <c r="S1422" i="27" s="1"/>
  <c r="C1421" i="27"/>
  <c r="E1421" i="27"/>
  <c r="D1421" i="27"/>
  <c r="F1421" i="27" s="1"/>
  <c r="T1422" i="27" l="1"/>
  <c r="U1422" i="27" s="1"/>
  <c r="Q1423" i="27"/>
  <c r="E1422" i="27" l="1"/>
  <c r="C1422" i="27"/>
  <c r="D1422" i="27"/>
  <c r="F1422" i="27" s="1"/>
  <c r="R1423" i="27"/>
  <c r="S1423" i="27"/>
  <c r="T1423" i="27" l="1"/>
  <c r="U1423" i="27" s="1"/>
  <c r="Q1424" i="27"/>
  <c r="C1423" i="27" l="1"/>
  <c r="E1423" i="27"/>
  <c r="D1423" i="27"/>
  <c r="R1424" i="27"/>
  <c r="S1424" i="27"/>
  <c r="T1424" i="27" l="1"/>
  <c r="U1424" i="27" s="1"/>
  <c r="Q1425" i="27"/>
  <c r="F1423" i="27"/>
  <c r="R1425" i="27" l="1"/>
  <c r="S1425" i="27"/>
  <c r="E1424" i="27"/>
  <c r="C1424" i="27"/>
  <c r="D1424" i="27"/>
  <c r="F1424" i="27" s="1"/>
  <c r="T1425" i="27" l="1"/>
  <c r="U1425" i="27" s="1"/>
  <c r="Q1426" i="27"/>
  <c r="C1425" i="27" l="1"/>
  <c r="E1425" i="27"/>
  <c r="D1425" i="27"/>
  <c r="R1426" i="27"/>
  <c r="S1426" i="27"/>
  <c r="F1425" i="27" l="1"/>
  <c r="T1426" i="27"/>
  <c r="U1426" i="27" s="1"/>
  <c r="Q1427" i="27"/>
  <c r="R1427" i="27" l="1"/>
  <c r="S1427" i="27" s="1"/>
  <c r="E1426" i="27"/>
  <c r="C1426" i="27"/>
  <c r="D1426" i="27"/>
  <c r="F1426" i="27" s="1"/>
  <c r="T1427" i="27" l="1"/>
  <c r="U1427" i="27" s="1"/>
  <c r="Q1428" i="27"/>
  <c r="C1427" i="27" l="1"/>
  <c r="E1427" i="27"/>
  <c r="D1427" i="27"/>
  <c r="R1428" i="27"/>
  <c r="S1428" i="27"/>
  <c r="F1427" i="27" l="1"/>
  <c r="T1428" i="27"/>
  <c r="U1428" i="27" s="1"/>
  <c r="Q1429" i="27"/>
  <c r="E1428" i="27" l="1"/>
  <c r="C1428" i="27"/>
  <c r="D1428" i="27"/>
  <c r="F1428" i="27" s="1"/>
  <c r="R1429" i="27"/>
  <c r="S1429" i="27" s="1"/>
  <c r="T1429" i="27" l="1"/>
  <c r="U1429" i="27" s="1"/>
  <c r="Q1430" i="27"/>
  <c r="C1429" i="27" l="1"/>
  <c r="E1429" i="27"/>
  <c r="D1429" i="27"/>
  <c r="R1430" i="27"/>
  <c r="S1430" i="27"/>
  <c r="T1430" i="27" l="1"/>
  <c r="U1430" i="27" s="1"/>
  <c r="Q1431" i="27"/>
  <c r="F1429" i="27"/>
  <c r="R1431" i="27" l="1"/>
  <c r="S1431" i="27" s="1"/>
  <c r="E1430" i="27"/>
  <c r="C1430" i="27"/>
  <c r="D1430" i="27"/>
  <c r="F1430" i="27" s="1"/>
  <c r="T1431" i="27" l="1"/>
  <c r="U1431" i="27" s="1"/>
  <c r="Q1432" i="27"/>
  <c r="C1431" i="27" l="1"/>
  <c r="E1431" i="27"/>
  <c r="D1431" i="27"/>
  <c r="R1432" i="27"/>
  <c r="S1432" i="27"/>
  <c r="T1432" i="27" l="1"/>
  <c r="U1432" i="27" s="1"/>
  <c r="Q1433" i="27"/>
  <c r="F1431" i="27"/>
  <c r="R1433" i="27" l="1"/>
  <c r="S1433" i="27"/>
  <c r="E1432" i="27"/>
  <c r="C1432" i="27"/>
  <c r="D1432" i="27"/>
  <c r="F1432" i="27" s="1"/>
  <c r="T1433" i="27" l="1"/>
  <c r="U1433" i="27" s="1"/>
  <c r="Q1434" i="27"/>
  <c r="R1434" i="27" l="1"/>
  <c r="S1434" i="27" s="1"/>
  <c r="C1433" i="27"/>
  <c r="E1433" i="27"/>
  <c r="D1433" i="27"/>
  <c r="F1433" i="27" s="1"/>
  <c r="T1434" i="27" l="1"/>
  <c r="U1434" i="27" s="1"/>
  <c r="Q1435" i="27"/>
  <c r="E1434" i="27" l="1"/>
  <c r="C1434" i="27"/>
  <c r="D1434" i="27"/>
  <c r="F1434" i="27" s="1"/>
  <c r="R1435" i="27"/>
  <c r="S1435" i="27"/>
  <c r="T1435" i="27" l="1"/>
  <c r="U1435" i="27" s="1"/>
  <c r="Q1436" i="27"/>
  <c r="C1435" i="27" l="1"/>
  <c r="E1435" i="27"/>
  <c r="D1435" i="27"/>
  <c r="R1436" i="27"/>
  <c r="S1436" i="27"/>
  <c r="F1435" i="27" l="1"/>
  <c r="T1436" i="27"/>
  <c r="U1436" i="27" s="1"/>
  <c r="Q1437" i="27"/>
  <c r="E1436" i="27" l="1"/>
  <c r="C1436" i="27"/>
  <c r="D1436" i="27"/>
  <c r="R1437" i="27"/>
  <c r="S1437" i="27"/>
  <c r="F1436" i="27" l="1"/>
  <c r="T1437" i="27"/>
  <c r="U1437" i="27" s="1"/>
  <c r="Q1438" i="27"/>
  <c r="C1437" i="27" l="1"/>
  <c r="E1437" i="27"/>
  <c r="D1437" i="27"/>
  <c r="R1438" i="27"/>
  <c r="S1438" i="27"/>
  <c r="T1438" i="27" l="1"/>
  <c r="U1438" i="27" s="1"/>
  <c r="Q1439" i="27"/>
  <c r="F1437" i="27"/>
  <c r="R1439" i="27" l="1"/>
  <c r="S1439" i="27" s="1"/>
  <c r="E1438" i="27"/>
  <c r="C1438" i="27"/>
  <c r="D1438" i="27"/>
  <c r="F1438" i="27" s="1"/>
  <c r="T1439" i="27" l="1"/>
  <c r="U1439" i="27" s="1"/>
  <c r="Q1440" i="27"/>
  <c r="C1439" i="27" l="1"/>
  <c r="E1439" i="27"/>
  <c r="D1439" i="27"/>
  <c r="R1440" i="27"/>
  <c r="S1440" i="27"/>
  <c r="T1440" i="27" l="1"/>
  <c r="U1440" i="27" s="1"/>
  <c r="Q1441" i="27"/>
  <c r="F1439" i="27"/>
  <c r="R1441" i="27" l="1"/>
  <c r="S1441" i="27"/>
  <c r="E1440" i="27"/>
  <c r="C1440" i="27"/>
  <c r="D1440" i="27"/>
  <c r="F1440" i="27" s="1"/>
  <c r="T1441" i="27" l="1"/>
  <c r="U1441" i="27" s="1"/>
  <c r="Q1442" i="27"/>
  <c r="C1441" i="27" l="1"/>
  <c r="E1441" i="27"/>
  <c r="D1441" i="27"/>
  <c r="R1442" i="27"/>
  <c r="S1442" i="27"/>
  <c r="T1442" i="27" l="1"/>
  <c r="U1442" i="27" s="1"/>
  <c r="Q1443" i="27"/>
  <c r="F1441" i="27"/>
  <c r="R1443" i="27" l="1"/>
  <c r="S1443" i="27" s="1"/>
  <c r="E1442" i="27"/>
  <c r="C1442" i="27"/>
  <c r="D1442" i="27"/>
  <c r="F1442" i="27" s="1"/>
  <c r="T1443" i="27" l="1"/>
  <c r="U1443" i="27" s="1"/>
  <c r="Q1444" i="27"/>
  <c r="C1443" i="27" l="1"/>
  <c r="E1443" i="27"/>
  <c r="D1443" i="27"/>
  <c r="R1444" i="27"/>
  <c r="S1444" i="27"/>
  <c r="T1444" i="27" l="1"/>
  <c r="U1444" i="27" s="1"/>
  <c r="Q1445" i="27"/>
  <c r="F1443" i="27"/>
  <c r="R1445" i="27" l="1"/>
  <c r="S1445" i="27"/>
  <c r="E1444" i="27"/>
  <c r="C1444" i="27"/>
  <c r="D1444" i="27"/>
  <c r="F1444" i="27" s="1"/>
  <c r="T1445" i="27" l="1"/>
  <c r="U1445" i="27" s="1"/>
  <c r="Q1446" i="27"/>
  <c r="C1445" i="27" l="1"/>
  <c r="E1445" i="27"/>
  <c r="D1445" i="27"/>
  <c r="R1446" i="27"/>
  <c r="S1446" i="27"/>
  <c r="F1445" i="27" l="1"/>
  <c r="T1446" i="27"/>
  <c r="U1446" i="27" s="1"/>
  <c r="Q1447" i="27"/>
  <c r="E1446" i="27" l="1"/>
  <c r="C1446" i="27"/>
  <c r="D1446" i="27"/>
  <c r="F1446" i="27" s="1"/>
  <c r="R1447" i="27"/>
  <c r="S1447" i="27"/>
  <c r="T1447" i="27" l="1"/>
  <c r="U1447" i="27" s="1"/>
  <c r="Q1448" i="27"/>
  <c r="C1447" i="27" l="1"/>
  <c r="E1447" i="27"/>
  <c r="D1447" i="27"/>
  <c r="R1448" i="27"/>
  <c r="S1448" i="27"/>
  <c r="F1447" i="27" l="1"/>
  <c r="T1448" i="27"/>
  <c r="U1448" i="27" s="1"/>
  <c r="Q1449" i="27"/>
  <c r="E1448" i="27" l="1"/>
  <c r="C1448" i="27"/>
  <c r="D1448" i="27"/>
  <c r="R1449" i="27"/>
  <c r="S1449" i="27"/>
  <c r="F1448" i="27" l="1"/>
  <c r="T1449" i="27"/>
  <c r="U1449" i="27" s="1"/>
  <c r="Q1450" i="27"/>
  <c r="C1449" i="27" l="1"/>
  <c r="E1449" i="27"/>
  <c r="D1449" i="27"/>
  <c r="R1450" i="27"/>
  <c r="S1450" i="27"/>
  <c r="T1450" i="27" l="1"/>
  <c r="U1450" i="27" s="1"/>
  <c r="Q1451" i="27"/>
  <c r="F1449" i="27"/>
  <c r="R1451" i="27" l="1"/>
  <c r="S1451" i="27" s="1"/>
  <c r="E1450" i="27"/>
  <c r="C1450" i="27"/>
  <c r="D1450" i="27"/>
  <c r="F1450" i="27" s="1"/>
  <c r="T1451" i="27" l="1"/>
  <c r="U1451" i="27" s="1"/>
  <c r="Q1452" i="27"/>
  <c r="C1451" i="27" l="1"/>
  <c r="E1451" i="27"/>
  <c r="D1451" i="27"/>
  <c r="R1452" i="27"/>
  <c r="S1452" i="27"/>
  <c r="T1452" i="27" l="1"/>
  <c r="U1452" i="27" s="1"/>
  <c r="Q1453" i="27"/>
  <c r="F1451" i="27"/>
  <c r="R1453" i="27" l="1"/>
  <c r="S1453" i="27"/>
  <c r="E1452" i="27"/>
  <c r="C1452" i="27"/>
  <c r="D1452" i="27"/>
  <c r="F1452" i="27" s="1"/>
  <c r="T1453" i="27" l="1"/>
  <c r="U1453" i="27" s="1"/>
  <c r="Q1454" i="27"/>
  <c r="C1453" i="27" l="1"/>
  <c r="E1453" i="27"/>
  <c r="D1453" i="27"/>
  <c r="R1454" i="27"/>
  <c r="S1454" i="27"/>
  <c r="F1453" i="27" l="1"/>
  <c r="T1454" i="27"/>
  <c r="U1454" i="27" s="1"/>
  <c r="Q1455" i="27"/>
  <c r="E1454" i="27" l="1"/>
  <c r="C1454" i="27"/>
  <c r="D1454" i="27"/>
  <c r="F1454" i="27" s="1"/>
  <c r="R1455" i="27"/>
  <c r="S1455" i="27"/>
  <c r="T1455" i="27" l="1"/>
  <c r="U1455" i="27" s="1"/>
  <c r="Q1456" i="27"/>
  <c r="C1455" i="27" l="1"/>
  <c r="E1455" i="27"/>
  <c r="D1455" i="27"/>
  <c r="R1456" i="27"/>
  <c r="S1456" i="27"/>
  <c r="T1456" i="27" l="1"/>
  <c r="U1456" i="27" s="1"/>
  <c r="Q1457" i="27"/>
  <c r="F1455" i="27"/>
  <c r="R1457" i="27" l="1"/>
  <c r="S1457" i="27"/>
  <c r="E1456" i="27"/>
  <c r="C1456" i="27"/>
  <c r="D1456" i="27"/>
  <c r="F1456" i="27" s="1"/>
  <c r="T1457" i="27" l="1"/>
  <c r="U1457" i="27" s="1"/>
  <c r="Q1458" i="27"/>
  <c r="C1457" i="27" l="1"/>
  <c r="E1457" i="27"/>
  <c r="D1457" i="27"/>
  <c r="R1458" i="27"/>
  <c r="S1458" i="27"/>
  <c r="T1458" i="27" l="1"/>
  <c r="U1458" i="27" s="1"/>
  <c r="Q1459" i="27"/>
  <c r="F1457" i="27"/>
  <c r="R1459" i="27" l="1"/>
  <c r="S1459" i="27" s="1"/>
  <c r="E1458" i="27"/>
  <c r="C1458" i="27"/>
  <c r="D1458" i="27"/>
  <c r="F1458" i="27" s="1"/>
  <c r="T1459" i="27" l="1"/>
  <c r="U1459" i="27" s="1"/>
  <c r="Q1460" i="27"/>
  <c r="C1459" i="27" l="1"/>
  <c r="E1459" i="27"/>
  <c r="D1459" i="27"/>
  <c r="R1460" i="27"/>
  <c r="S1460" i="27"/>
  <c r="T1460" i="27" l="1"/>
  <c r="U1460" i="27" s="1"/>
  <c r="Q1461" i="27"/>
  <c r="F1459" i="27"/>
  <c r="R1461" i="27" l="1"/>
  <c r="S1461" i="27"/>
  <c r="E1460" i="27"/>
  <c r="C1460" i="27"/>
  <c r="D1460" i="27"/>
  <c r="F1460" i="27" s="1"/>
  <c r="T1461" i="27" l="1"/>
  <c r="U1461" i="27" s="1"/>
  <c r="Q1462" i="27"/>
  <c r="C1461" i="27" l="1"/>
  <c r="E1461" i="27"/>
  <c r="D1461" i="27"/>
  <c r="R1462" i="27"/>
  <c r="S1462" i="27"/>
  <c r="T1462" i="27" l="1"/>
  <c r="U1462" i="27" s="1"/>
  <c r="Q1463" i="27"/>
  <c r="F1461" i="27"/>
  <c r="R1463" i="27" l="1"/>
  <c r="S1463" i="27" s="1"/>
  <c r="E1462" i="27"/>
  <c r="C1462" i="27"/>
  <c r="D1462" i="27"/>
  <c r="F1462" i="27" s="1"/>
  <c r="T1463" i="27" l="1"/>
  <c r="U1463" i="27" s="1"/>
  <c r="Q1464" i="27"/>
  <c r="C1463" i="27" l="1"/>
  <c r="E1463" i="27"/>
  <c r="D1463" i="27"/>
  <c r="R1464" i="27"/>
  <c r="S1464" i="27"/>
  <c r="F1463" i="27" l="1"/>
  <c r="T1464" i="27"/>
  <c r="U1464" i="27" s="1"/>
  <c r="Q1465" i="27"/>
  <c r="E1464" i="27" l="1"/>
  <c r="C1464" i="27"/>
  <c r="D1464" i="27"/>
  <c r="F1464" i="27" s="1"/>
  <c r="R1465" i="27"/>
  <c r="S1465" i="27" s="1"/>
  <c r="T1465" i="27" l="1"/>
  <c r="U1465" i="27" s="1"/>
  <c r="Q1466" i="27"/>
  <c r="C1465" i="27" l="1"/>
  <c r="E1465" i="27"/>
  <c r="D1465" i="27"/>
  <c r="R1466" i="27"/>
  <c r="S1466" i="27"/>
  <c r="T1466" i="27" l="1"/>
  <c r="U1466" i="27" s="1"/>
  <c r="Q1467" i="27"/>
  <c r="F1465" i="27"/>
  <c r="R1467" i="27" l="1"/>
  <c r="S1467" i="27" s="1"/>
  <c r="E1466" i="27"/>
  <c r="C1466" i="27"/>
  <c r="D1466" i="27"/>
  <c r="F1466" i="27" s="1"/>
  <c r="T1467" i="27" l="1"/>
  <c r="U1467" i="27" s="1"/>
  <c r="Q1468" i="27"/>
  <c r="C1467" i="27" l="1"/>
  <c r="E1467" i="27"/>
  <c r="D1467" i="27"/>
  <c r="R1468" i="27"/>
  <c r="S1468" i="27"/>
  <c r="F1467" i="27" l="1"/>
  <c r="T1468" i="27"/>
  <c r="U1468" i="27" s="1"/>
  <c r="Q1469" i="27"/>
  <c r="E1468" i="27" l="1"/>
  <c r="C1468" i="27"/>
  <c r="D1468" i="27"/>
  <c r="F1468" i="27" s="1"/>
  <c r="R1469" i="27"/>
  <c r="S1469" i="27" s="1"/>
  <c r="T1469" i="27" l="1"/>
  <c r="U1469" i="27" s="1"/>
  <c r="Q1470" i="27"/>
  <c r="C1469" i="27" l="1"/>
  <c r="E1469" i="27"/>
  <c r="D1469" i="27"/>
  <c r="R1470" i="27"/>
  <c r="S1470" i="27"/>
  <c r="T1470" i="27" l="1"/>
  <c r="U1470" i="27" s="1"/>
  <c r="Q1471" i="27"/>
  <c r="F1469" i="27"/>
  <c r="R1471" i="27" l="1"/>
  <c r="S1471" i="27" s="1"/>
  <c r="E1470" i="27"/>
  <c r="C1470" i="27"/>
  <c r="D1470" i="27"/>
  <c r="F1470" i="27" s="1"/>
  <c r="T1471" i="27" l="1"/>
  <c r="U1471" i="27" s="1"/>
  <c r="Q1472" i="27"/>
  <c r="C1471" i="27" l="1"/>
  <c r="E1471" i="27"/>
  <c r="D1471" i="27"/>
  <c r="R1472" i="27"/>
  <c r="S1472" i="27"/>
  <c r="F1471" i="27" l="1"/>
  <c r="T1472" i="27"/>
  <c r="U1472" i="27" s="1"/>
  <c r="Q1473" i="27"/>
  <c r="E1472" i="27" l="1"/>
  <c r="C1472" i="27"/>
  <c r="D1472" i="27"/>
  <c r="F1472" i="27" s="1"/>
  <c r="R1473" i="27"/>
  <c r="S1473" i="27" s="1"/>
  <c r="T1473" i="27" l="1"/>
  <c r="U1473" i="27" s="1"/>
  <c r="Q1474" i="27"/>
  <c r="C1473" i="27" l="1"/>
  <c r="E1473" i="27"/>
  <c r="D1473" i="27"/>
  <c r="R1474" i="27"/>
  <c r="S1474" i="27"/>
  <c r="T1474" i="27" l="1"/>
  <c r="U1474" i="27" s="1"/>
  <c r="Q1475" i="27"/>
  <c r="F1473" i="27"/>
  <c r="R1475" i="27" l="1"/>
  <c r="S1475" i="27" s="1"/>
  <c r="E1474" i="27"/>
  <c r="C1474" i="27"/>
  <c r="D1474" i="27"/>
  <c r="F1474" i="27" s="1"/>
  <c r="T1475" i="27" l="1"/>
  <c r="U1475" i="27" s="1"/>
  <c r="Q1476" i="27"/>
  <c r="C1475" i="27" l="1"/>
  <c r="E1475" i="27"/>
  <c r="D1475" i="27"/>
  <c r="R1476" i="27"/>
  <c r="S1476" i="27"/>
  <c r="T1476" i="27" l="1"/>
  <c r="U1476" i="27" s="1"/>
  <c r="Q1477" i="27"/>
  <c r="F1475" i="27"/>
  <c r="R1477" i="27" l="1"/>
  <c r="S1477" i="27"/>
  <c r="E1476" i="27"/>
  <c r="C1476" i="27"/>
  <c r="D1476" i="27"/>
  <c r="F1476" i="27" s="1"/>
  <c r="T1477" i="27" l="1"/>
  <c r="U1477" i="27" s="1"/>
  <c r="Q1478" i="27"/>
  <c r="R1478" i="27" l="1"/>
  <c r="S1478" i="27" s="1"/>
  <c r="C1477" i="27"/>
  <c r="E1477" i="27"/>
  <c r="D1477" i="27"/>
  <c r="F1477" i="27" s="1"/>
  <c r="T1478" i="27" l="1"/>
  <c r="U1478" i="27" s="1"/>
  <c r="Q1479" i="27"/>
  <c r="E1478" i="27" l="1"/>
  <c r="C1478" i="27"/>
  <c r="D1478" i="27"/>
  <c r="F1478" i="27" s="1"/>
  <c r="R1479" i="27"/>
  <c r="S1479" i="27"/>
  <c r="T1479" i="27" l="1"/>
  <c r="U1479" i="27" s="1"/>
  <c r="Q1480" i="27"/>
  <c r="C1479" i="27" l="1"/>
  <c r="E1479" i="27"/>
  <c r="D1479" i="27"/>
  <c r="R1480" i="27"/>
  <c r="S1480" i="27"/>
  <c r="T1480" i="27" l="1"/>
  <c r="U1480" i="27" s="1"/>
  <c r="Q1481" i="27"/>
  <c r="F1479" i="27"/>
  <c r="R1481" i="27" l="1"/>
  <c r="S1481" i="27"/>
  <c r="E1480" i="27"/>
  <c r="C1480" i="27"/>
  <c r="D1480" i="27"/>
  <c r="F1480" i="27" s="1"/>
  <c r="T1481" i="27" l="1"/>
  <c r="U1481" i="27" s="1"/>
  <c r="Q1482" i="27"/>
  <c r="C1481" i="27" l="1"/>
  <c r="E1481" i="27"/>
  <c r="D1481" i="27"/>
  <c r="R1482" i="27"/>
  <c r="S1482" i="27"/>
  <c r="T1482" i="27" l="1"/>
  <c r="U1482" i="27" s="1"/>
  <c r="Q1483" i="27"/>
  <c r="F1481" i="27"/>
  <c r="R1483" i="27" l="1"/>
  <c r="S1483" i="27"/>
  <c r="E1482" i="27"/>
  <c r="C1482" i="27"/>
  <c r="D1482" i="27"/>
  <c r="T1483" i="27" l="1"/>
  <c r="U1483" i="27" s="1"/>
  <c r="Q1484" i="27"/>
  <c r="F1482" i="27"/>
  <c r="R1484" i="27" l="1"/>
  <c r="S1484" i="27" s="1"/>
  <c r="C1483" i="27"/>
  <c r="E1483" i="27"/>
  <c r="D1483" i="27"/>
  <c r="F1483" i="27" s="1"/>
  <c r="T1484" i="27" l="1"/>
  <c r="U1484" i="27" s="1"/>
  <c r="Q1485" i="27"/>
  <c r="R1485" i="27" l="1"/>
  <c r="S1485" i="27"/>
  <c r="E1484" i="27"/>
  <c r="C1484" i="27"/>
  <c r="D1484" i="27"/>
  <c r="F1484" i="27" s="1"/>
  <c r="T1485" i="27" l="1"/>
  <c r="U1485" i="27" s="1"/>
  <c r="Q1486" i="27"/>
  <c r="R1486" i="27" l="1"/>
  <c r="S1486" i="27"/>
  <c r="C1485" i="27"/>
  <c r="E1485" i="27"/>
  <c r="D1485" i="27"/>
  <c r="F1485" i="27" s="1"/>
  <c r="T1486" i="27" l="1"/>
  <c r="U1486" i="27" s="1"/>
  <c r="Q1487" i="27"/>
  <c r="R1487" i="27" l="1"/>
  <c r="S1487" i="27" s="1"/>
  <c r="E1486" i="27"/>
  <c r="C1486" i="27"/>
  <c r="D1486" i="27"/>
  <c r="F1486" i="27" s="1"/>
  <c r="T1487" i="27" l="1"/>
  <c r="U1487" i="27" s="1"/>
  <c r="Q1488" i="27"/>
  <c r="R1488" i="27" l="1"/>
  <c r="S1488" i="27"/>
  <c r="C1487" i="27"/>
  <c r="E1487" i="27"/>
  <c r="D1487" i="27"/>
  <c r="F1487" i="27" s="1"/>
  <c r="T1488" i="27" l="1"/>
  <c r="U1488" i="27" s="1"/>
  <c r="Q1489" i="27"/>
  <c r="R1489" i="27" l="1"/>
  <c r="S1489" i="27"/>
  <c r="E1488" i="27"/>
  <c r="C1488" i="27"/>
  <c r="D1488" i="27"/>
  <c r="F1488" i="27" l="1"/>
  <c r="T1489" i="27"/>
  <c r="U1489" i="27" s="1"/>
  <c r="Q1490" i="27"/>
  <c r="R1490" i="27" l="1"/>
  <c r="S1490" i="27"/>
  <c r="C1489" i="27"/>
  <c r="E1489" i="27"/>
  <c r="D1489" i="27"/>
  <c r="F1489" i="27" s="1"/>
  <c r="T1490" i="27" l="1"/>
  <c r="U1490" i="27" s="1"/>
  <c r="Q1491" i="27"/>
  <c r="E1490" i="27" l="1"/>
  <c r="C1490" i="27"/>
  <c r="D1490" i="27"/>
  <c r="F1490" i="27" s="1"/>
  <c r="R1491" i="27"/>
  <c r="S1491" i="27" s="1"/>
  <c r="T1491" i="27" l="1"/>
  <c r="U1491" i="27" s="1"/>
  <c r="Q1492" i="27"/>
  <c r="R1492" i="27" l="1"/>
  <c r="S1492" i="27" s="1"/>
  <c r="C1491" i="27"/>
  <c r="E1491" i="27"/>
  <c r="D1491" i="27"/>
  <c r="T1492" i="27" l="1"/>
  <c r="U1492" i="27" s="1"/>
  <c r="Q1493" i="27"/>
  <c r="F1491" i="27"/>
  <c r="R1493" i="27" l="1"/>
  <c r="S1493" i="27" s="1"/>
  <c r="E1492" i="27"/>
  <c r="C1492" i="27"/>
  <c r="D1492" i="27"/>
  <c r="T1493" i="27" l="1"/>
  <c r="U1493" i="27" s="1"/>
  <c r="Q1494" i="27"/>
  <c r="F1492" i="27"/>
  <c r="R1494" i="27" l="1"/>
  <c r="S1494" i="27" s="1"/>
  <c r="C1493" i="27"/>
  <c r="E1493" i="27"/>
  <c r="D1493" i="27"/>
  <c r="F1493" i="27" s="1"/>
  <c r="T1494" i="27" l="1"/>
  <c r="U1494" i="27" s="1"/>
  <c r="Q1495" i="27"/>
  <c r="R1495" i="27" l="1"/>
  <c r="S1495" i="27"/>
  <c r="E1494" i="27"/>
  <c r="C1494" i="27"/>
  <c r="D1494" i="27"/>
  <c r="T1495" i="27" l="1"/>
  <c r="U1495" i="27" s="1"/>
  <c r="Q1496" i="27"/>
  <c r="F1494" i="27"/>
  <c r="C1495" i="27" l="1"/>
  <c r="E1495" i="27"/>
  <c r="D1495" i="27"/>
  <c r="R1496" i="27"/>
  <c r="S1496" i="27" s="1"/>
  <c r="T1496" i="27" l="1"/>
  <c r="U1496" i="27" s="1"/>
  <c r="Q1497" i="27"/>
  <c r="F1495" i="27"/>
  <c r="R1497" i="27" l="1"/>
  <c r="S1497" i="27"/>
  <c r="E1496" i="27"/>
  <c r="C1496" i="27"/>
  <c r="D1496" i="27"/>
  <c r="F1496" i="27" s="1"/>
  <c r="T1497" i="27" l="1"/>
  <c r="U1497" i="27" s="1"/>
  <c r="Q1498" i="27"/>
  <c r="R1498" i="27" l="1"/>
  <c r="S1498" i="27"/>
  <c r="C1497" i="27"/>
  <c r="E1497" i="27"/>
  <c r="D1497" i="27"/>
  <c r="F1497" i="27" s="1"/>
  <c r="T1498" i="27" l="1"/>
  <c r="U1498" i="27" s="1"/>
  <c r="Q1499" i="27"/>
  <c r="R1499" i="27" l="1"/>
  <c r="S1499" i="27"/>
  <c r="E1498" i="27"/>
  <c r="C1498" i="27"/>
  <c r="D1498" i="27"/>
  <c r="F1498" i="27" s="1"/>
  <c r="T1499" i="27" l="1"/>
  <c r="U1499" i="27" s="1"/>
  <c r="Q1500" i="27"/>
  <c r="R1500" i="27" l="1"/>
  <c r="S1500" i="27" s="1"/>
  <c r="C1499" i="27"/>
  <c r="E1499" i="27"/>
  <c r="D1499" i="27"/>
  <c r="T1500" i="27" l="1"/>
  <c r="U1500" i="27" s="1"/>
  <c r="Q1501" i="27"/>
  <c r="F1499" i="27"/>
  <c r="R1501" i="27" l="1"/>
  <c r="S1501" i="27"/>
  <c r="E1500" i="27"/>
  <c r="C1500" i="27"/>
  <c r="D1500" i="27"/>
  <c r="T1501" i="27" l="1"/>
  <c r="U1501" i="27" s="1"/>
  <c r="Q1502" i="27"/>
  <c r="F1500" i="27"/>
  <c r="R1502" i="27" l="1"/>
  <c r="S1502" i="27"/>
  <c r="C1501" i="27"/>
  <c r="E1501" i="27"/>
  <c r="D1501" i="27"/>
  <c r="T1502" i="27" l="1"/>
  <c r="U1502" i="27" s="1"/>
  <c r="Q1503" i="27"/>
  <c r="F1501" i="27"/>
  <c r="R1503" i="27" l="1"/>
  <c r="S1503" i="27"/>
  <c r="E1502" i="27"/>
  <c r="C1502" i="27"/>
  <c r="D1502" i="27"/>
  <c r="F1502" i="27" s="1"/>
  <c r="T1503" i="27" l="1"/>
  <c r="U1503" i="27" s="1"/>
  <c r="Q1504" i="27"/>
  <c r="R1504" i="27" l="1"/>
  <c r="S1504" i="27" s="1"/>
  <c r="C1503" i="27"/>
  <c r="E1503" i="27"/>
  <c r="D1503" i="27"/>
  <c r="F1503" i="27" s="1"/>
  <c r="T1504" i="27" l="1"/>
  <c r="U1504" i="27" s="1"/>
  <c r="Q1505" i="27"/>
  <c r="R1505" i="27" l="1"/>
  <c r="S1505" i="27"/>
  <c r="E1504" i="27"/>
  <c r="C1504" i="27"/>
  <c r="D1504" i="27"/>
  <c r="F1504" i="27" s="1"/>
  <c r="T1505" i="27" l="1"/>
  <c r="U1505" i="27" s="1"/>
  <c r="Q1506" i="27"/>
  <c r="R1506" i="27" l="1"/>
  <c r="S1506" i="27"/>
  <c r="C1505" i="27"/>
  <c r="E1505" i="27"/>
  <c r="D1505" i="27"/>
  <c r="F1505" i="27" s="1"/>
  <c r="T1506" i="27" l="1"/>
  <c r="U1506" i="27" s="1"/>
  <c r="Q1507" i="27"/>
  <c r="R1507" i="27" l="1"/>
  <c r="S1507" i="27"/>
  <c r="E1506" i="27"/>
  <c r="C1506" i="27"/>
  <c r="D1506" i="27"/>
  <c r="F1506" i="27" s="1"/>
  <c r="T1507" i="27" l="1"/>
  <c r="U1507" i="27" s="1"/>
  <c r="Q1508" i="27"/>
  <c r="R1508" i="27" l="1"/>
  <c r="S1508" i="27" s="1"/>
  <c r="C1507" i="27"/>
  <c r="E1507" i="27"/>
  <c r="D1507" i="27"/>
  <c r="T1508" i="27" l="1"/>
  <c r="U1508" i="27" s="1"/>
  <c r="Q1509" i="27"/>
  <c r="F1507" i="27"/>
  <c r="R1509" i="27" l="1"/>
  <c r="S1509" i="27" s="1"/>
  <c r="E1508" i="27"/>
  <c r="C1508" i="27"/>
  <c r="D1508" i="27"/>
  <c r="T1509" i="27" l="1"/>
  <c r="U1509" i="27" s="1"/>
  <c r="Q1510" i="27"/>
  <c r="F1508" i="27"/>
  <c r="R1510" i="27" l="1"/>
  <c r="S1510" i="27" s="1"/>
  <c r="C1509" i="27"/>
  <c r="E1509" i="27"/>
  <c r="D1509" i="27"/>
  <c r="T1510" i="27" l="1"/>
  <c r="U1510" i="27" s="1"/>
  <c r="Q1511" i="27"/>
  <c r="F1509" i="27"/>
  <c r="R1511" i="27" l="1"/>
  <c r="S1511" i="27"/>
  <c r="E1510" i="27"/>
  <c r="C1510" i="27"/>
  <c r="D1510" i="27"/>
  <c r="T1511" i="27" l="1"/>
  <c r="U1511" i="27" s="1"/>
  <c r="Q1512" i="27"/>
  <c r="F1510" i="27"/>
  <c r="R1512" i="27" l="1"/>
  <c r="S1512" i="27"/>
  <c r="C1511" i="27"/>
  <c r="E1511" i="27"/>
  <c r="D1511" i="27"/>
  <c r="F1511" i="27" s="1"/>
  <c r="T1512" i="27" l="1"/>
  <c r="U1512" i="27" s="1"/>
  <c r="Q1513" i="27"/>
  <c r="R1513" i="27" l="1"/>
  <c r="S1513" i="27" s="1"/>
  <c r="E1512" i="27"/>
  <c r="C1512" i="27"/>
  <c r="D1512" i="27"/>
  <c r="F1512" i="27" s="1"/>
  <c r="T1513" i="27" l="1"/>
  <c r="U1513" i="27" s="1"/>
  <c r="Q1514" i="27"/>
  <c r="R1514" i="27" l="1"/>
  <c r="S1514" i="27"/>
  <c r="C1513" i="27"/>
  <c r="E1513" i="27"/>
  <c r="D1513" i="27"/>
  <c r="F1513" i="27" s="1"/>
  <c r="T1514" i="27" l="1"/>
  <c r="U1514" i="27" s="1"/>
  <c r="Q1515" i="27"/>
  <c r="R1515" i="27" l="1"/>
  <c r="S1515" i="27"/>
  <c r="E1514" i="27"/>
  <c r="C1514" i="27"/>
  <c r="D1514" i="27"/>
  <c r="F1514" i="27" s="1"/>
  <c r="T1515" i="27" l="1"/>
  <c r="U1515" i="27" s="1"/>
  <c r="Q1516" i="27"/>
  <c r="R1516" i="27" l="1"/>
  <c r="S1516" i="27"/>
  <c r="C1515" i="27"/>
  <c r="E1515" i="27"/>
  <c r="D1515" i="27"/>
  <c r="F1515" i="27" s="1"/>
  <c r="T1516" i="27" l="1"/>
  <c r="U1516" i="27" s="1"/>
  <c r="Q1517" i="27"/>
  <c r="R1517" i="27" l="1"/>
  <c r="S1517" i="27" s="1"/>
  <c r="E1516" i="27"/>
  <c r="C1516" i="27"/>
  <c r="D1516" i="27"/>
  <c r="F1516" i="27" s="1"/>
  <c r="T1517" i="27" l="1"/>
  <c r="U1517" i="27" s="1"/>
  <c r="Q1518" i="27"/>
  <c r="R1518" i="27" l="1"/>
  <c r="S1518" i="27"/>
  <c r="C1517" i="27"/>
  <c r="E1517" i="27"/>
  <c r="D1517" i="27"/>
  <c r="T1518" i="27" l="1"/>
  <c r="U1518" i="27" s="1"/>
  <c r="Q1519" i="27"/>
  <c r="F1517" i="27"/>
  <c r="R1519" i="27" l="1"/>
  <c r="S1519" i="27" s="1"/>
  <c r="E1518" i="27"/>
  <c r="C1518" i="27"/>
  <c r="D1518" i="27"/>
  <c r="T1519" i="27" l="1"/>
  <c r="U1519" i="27" s="1"/>
  <c r="Q1520" i="27"/>
  <c r="F1518" i="27"/>
  <c r="R1520" i="27" l="1"/>
  <c r="S1520" i="27" s="1"/>
  <c r="C1519" i="27"/>
  <c r="E1519" i="27"/>
  <c r="D1519" i="27"/>
  <c r="T1520" i="27" l="1"/>
  <c r="U1520" i="27" s="1"/>
  <c r="Q1521" i="27"/>
  <c r="F1519" i="27"/>
  <c r="R1521" i="27" l="1"/>
  <c r="S1521" i="27" s="1"/>
  <c r="E1520" i="27"/>
  <c r="C1520" i="27"/>
  <c r="D1520" i="27"/>
  <c r="F1520" i="27" s="1"/>
  <c r="T1521" i="27" l="1"/>
  <c r="U1521" i="27" s="1"/>
  <c r="Q1522" i="27"/>
  <c r="R1522" i="27" l="1"/>
  <c r="S1522" i="27" s="1"/>
  <c r="C1521" i="27"/>
  <c r="E1521" i="27"/>
  <c r="D1521" i="27"/>
  <c r="F1521" i="27" s="1"/>
  <c r="T1522" i="27" l="1"/>
  <c r="U1522" i="27" s="1"/>
  <c r="Q1523" i="27"/>
  <c r="R1523" i="27" l="1"/>
  <c r="S1523" i="27"/>
  <c r="E1522" i="27"/>
  <c r="C1522" i="27"/>
  <c r="D1522" i="27"/>
  <c r="F1522" i="27" s="1"/>
  <c r="T1523" i="27" l="1"/>
  <c r="U1523" i="27" s="1"/>
  <c r="Q1524" i="27"/>
  <c r="R1524" i="27" l="1"/>
  <c r="S1524" i="27"/>
  <c r="C1523" i="27"/>
  <c r="E1523" i="27"/>
  <c r="D1523" i="27"/>
  <c r="F1523" i="27" s="1"/>
  <c r="T1524" i="27" l="1"/>
  <c r="U1524" i="27" s="1"/>
  <c r="Q1525" i="27"/>
  <c r="R1525" i="27" l="1"/>
  <c r="S1525" i="27" s="1"/>
  <c r="E1524" i="27"/>
  <c r="C1524" i="27"/>
  <c r="D1524" i="27"/>
  <c r="F1524" i="27" s="1"/>
  <c r="T1525" i="27" l="1"/>
  <c r="U1525" i="27" s="1"/>
  <c r="Q1526" i="27"/>
  <c r="R1526" i="27" l="1"/>
  <c r="S1526" i="27" s="1"/>
  <c r="C1525" i="27"/>
  <c r="E1525" i="27"/>
  <c r="D1525" i="27"/>
  <c r="F1525" i="27" s="1"/>
  <c r="T1526" i="27" l="1"/>
  <c r="U1526" i="27" s="1"/>
  <c r="Q1527" i="27"/>
  <c r="R1527" i="27" l="1"/>
  <c r="S1527" i="27" s="1"/>
  <c r="E1526" i="27"/>
  <c r="C1526" i="27"/>
  <c r="D1526" i="27"/>
  <c r="F1526" i="27" s="1"/>
  <c r="T1527" i="27" l="1"/>
  <c r="U1527" i="27" s="1"/>
  <c r="Q1528" i="27"/>
  <c r="R1528" i="27" l="1"/>
  <c r="S1528" i="27" s="1"/>
  <c r="C1527" i="27"/>
  <c r="E1527" i="27"/>
  <c r="D1527" i="27"/>
  <c r="F1527" i="27" s="1"/>
  <c r="T1528" i="27" l="1"/>
  <c r="U1528" i="27" s="1"/>
  <c r="Q1529" i="27"/>
  <c r="R1529" i="27" l="1"/>
  <c r="S1529" i="27" s="1"/>
  <c r="E1528" i="27"/>
  <c r="C1528" i="27"/>
  <c r="D1528" i="27"/>
  <c r="F1528" i="27" s="1"/>
  <c r="T1529" i="27" l="1"/>
  <c r="U1529" i="27" s="1"/>
  <c r="Q1530" i="27"/>
  <c r="R1530" i="27" l="1"/>
  <c r="S1530" i="27" s="1"/>
  <c r="C1529" i="27"/>
  <c r="E1529" i="27"/>
  <c r="D1529" i="27"/>
  <c r="F1529" i="27" s="1"/>
  <c r="T1530" i="27" l="1"/>
  <c r="U1530" i="27" s="1"/>
  <c r="Q1531" i="27"/>
  <c r="R1531" i="27" l="1"/>
  <c r="S1531" i="27"/>
  <c r="E1530" i="27"/>
  <c r="C1530" i="27"/>
  <c r="D1530" i="27"/>
  <c r="F1530" i="27" s="1"/>
  <c r="T1531" i="27" l="1"/>
  <c r="U1531" i="27" s="1"/>
  <c r="Q1532" i="27"/>
  <c r="R1532" i="27" l="1"/>
  <c r="S1532" i="27"/>
  <c r="C1531" i="27"/>
  <c r="E1531" i="27"/>
  <c r="D1531" i="27"/>
  <c r="F1531" i="27" s="1"/>
  <c r="T1532" i="27" l="1"/>
  <c r="U1532" i="27" s="1"/>
  <c r="Q1533" i="27"/>
  <c r="R1533" i="27" l="1"/>
  <c r="S1533" i="27" s="1"/>
  <c r="E1532" i="27"/>
  <c r="C1532" i="27"/>
  <c r="D1532" i="27"/>
  <c r="F1532" i="27" s="1"/>
  <c r="T1533" i="27" l="1"/>
  <c r="U1533" i="27" s="1"/>
  <c r="Q1534" i="27"/>
  <c r="R1534" i="27" l="1"/>
  <c r="S1534" i="27" s="1"/>
  <c r="C1533" i="27"/>
  <c r="E1533" i="27"/>
  <c r="D1533" i="27"/>
  <c r="F1533" i="27" s="1"/>
  <c r="Q1535" i="27" l="1"/>
  <c r="T1534" i="27"/>
  <c r="U1534" i="27" s="1"/>
  <c r="E1534" i="27" l="1"/>
  <c r="C1534" i="27"/>
  <c r="D1534" i="27"/>
  <c r="F1534" i="27" s="1"/>
  <c r="R1535" i="27"/>
  <c r="S1535" i="27" s="1"/>
  <c r="T1535" i="27" l="1"/>
  <c r="U1535" i="27" s="1"/>
  <c r="Q1536" i="27"/>
  <c r="R1536" i="27" l="1"/>
  <c r="S1536" i="27" s="1"/>
  <c r="D1535" i="27"/>
  <c r="C1535" i="27"/>
  <c r="E1535" i="27"/>
  <c r="Q1537" i="27" l="1"/>
  <c r="T1536" i="27"/>
  <c r="U1536" i="27" s="1"/>
  <c r="F1535" i="27"/>
  <c r="D1536" i="27" l="1"/>
  <c r="F1536" i="27" s="1"/>
  <c r="E1536" i="27"/>
  <c r="C1536" i="27"/>
  <c r="R1537" i="27"/>
  <c r="S1537" i="27" s="1"/>
  <c r="Q1538" i="27" l="1"/>
  <c r="T1537" i="27"/>
  <c r="U1537" i="27" s="1"/>
  <c r="D1537" i="27" l="1"/>
  <c r="F1537" i="27" s="1"/>
  <c r="E1537" i="27"/>
  <c r="C1537" i="27"/>
  <c r="R1538" i="27"/>
  <c r="S1538" i="27" s="1"/>
  <c r="Q1539" i="27" l="1"/>
  <c r="T1538" i="27"/>
  <c r="U1538" i="27" s="1"/>
  <c r="C1538" i="27" l="1"/>
  <c r="E1538" i="27"/>
  <c r="D1538" i="27"/>
  <c r="F1538" i="27" s="1"/>
  <c r="R1539" i="27"/>
  <c r="S1539" i="27" s="1"/>
  <c r="T1539" i="27" l="1"/>
  <c r="U1539" i="27" s="1"/>
  <c r="Q1540" i="27"/>
  <c r="R1540" i="27" l="1"/>
  <c r="S1540" i="27" s="1"/>
  <c r="D1539" i="27"/>
  <c r="C1539" i="27"/>
  <c r="E1539" i="27"/>
  <c r="Q1541" i="27" l="1"/>
  <c r="T1540" i="27"/>
  <c r="U1540" i="27" s="1"/>
  <c r="F1539" i="27"/>
  <c r="D1540" i="27" l="1"/>
  <c r="C1540" i="27"/>
  <c r="E1540" i="27"/>
  <c r="S1541" i="27"/>
  <c r="R1541" i="27"/>
  <c r="Q1542" i="27" l="1"/>
  <c r="T1541" i="27"/>
  <c r="U1541" i="27" s="1"/>
  <c r="F1540" i="27"/>
  <c r="D1541" i="27" l="1"/>
  <c r="F1541" i="27" s="1"/>
  <c r="E1541" i="27"/>
  <c r="C1541" i="27"/>
  <c r="S1542" i="27"/>
  <c r="R1542" i="27"/>
  <c r="Q1543" i="27" l="1"/>
  <c r="T1542" i="27"/>
  <c r="U1542" i="27" s="1"/>
  <c r="E1542" i="27" l="1"/>
  <c r="C1542" i="27"/>
  <c r="D1542" i="27"/>
  <c r="F1542" i="27" s="1"/>
  <c r="R1543" i="27"/>
  <c r="S1543" i="27"/>
  <c r="T1543" i="27" l="1"/>
  <c r="U1543" i="27" s="1"/>
  <c r="Q1544" i="27"/>
  <c r="R1544" i="27" l="1"/>
  <c r="S1544" i="27" s="1"/>
  <c r="D1543" i="27"/>
  <c r="C1543" i="27"/>
  <c r="E1543" i="27"/>
  <c r="Q1545" i="27" l="1"/>
  <c r="T1544" i="27"/>
  <c r="U1544" i="27" s="1"/>
  <c r="F1543" i="27"/>
  <c r="R1545" i="27" l="1"/>
  <c r="S1545" i="27" s="1"/>
  <c r="D1544" i="27"/>
  <c r="F1544" i="27" s="1"/>
  <c r="E1544" i="27"/>
  <c r="C1544" i="27"/>
  <c r="Q1546" i="27" l="1"/>
  <c r="T1545" i="27"/>
  <c r="U1545" i="27" s="1"/>
  <c r="D1545" i="27" l="1"/>
  <c r="F1545" i="27" s="1"/>
  <c r="E1545" i="27"/>
  <c r="C1545" i="27"/>
  <c r="R1546" i="27"/>
  <c r="S1546" i="27" s="1"/>
  <c r="Q1547" i="27" l="1"/>
  <c r="T1546" i="27"/>
  <c r="U1546" i="27" s="1"/>
  <c r="C1546" i="27" l="1"/>
  <c r="E1546" i="27"/>
  <c r="D1546" i="27"/>
  <c r="F1546" i="27" s="1"/>
  <c r="R1547" i="27"/>
  <c r="S1547" i="27" s="1"/>
  <c r="T1547" i="27" l="1"/>
  <c r="U1547" i="27" s="1"/>
  <c r="Q1548" i="27"/>
  <c r="R1548" i="27" l="1"/>
  <c r="S1548" i="27" s="1"/>
  <c r="D1547" i="27"/>
  <c r="F1547" i="27" s="1"/>
  <c r="C1547" i="27"/>
  <c r="E1547" i="27"/>
  <c r="Q1549" i="27" l="1"/>
  <c r="T1548" i="27"/>
  <c r="U1548" i="27" s="1"/>
  <c r="D1548" i="27" l="1"/>
  <c r="F1548" i="27" s="1"/>
  <c r="E1548" i="27"/>
  <c r="C1548" i="27"/>
  <c r="R1549" i="27"/>
  <c r="S1549" i="27" s="1"/>
  <c r="Q1550" i="27" l="1"/>
  <c r="T1549" i="27"/>
  <c r="U1549" i="27" s="1"/>
  <c r="D1549" i="27" l="1"/>
  <c r="F1549" i="27" s="1"/>
  <c r="E1549" i="27"/>
  <c r="C1549" i="27"/>
  <c r="R1550" i="27"/>
  <c r="S1550" i="27" s="1"/>
  <c r="Q1551" i="27" l="1"/>
  <c r="T1550" i="27"/>
  <c r="U1550" i="27" s="1"/>
  <c r="E1550" i="27" l="1"/>
  <c r="C1550" i="27"/>
  <c r="D1550" i="27"/>
  <c r="F1550" i="27" s="1"/>
  <c r="R1551" i="27"/>
  <c r="S1551" i="27" s="1"/>
  <c r="T1551" i="27" l="1"/>
  <c r="U1551" i="27" s="1"/>
  <c r="Q1552" i="27"/>
  <c r="R1552" i="27" l="1"/>
  <c r="S1552" i="27" s="1"/>
  <c r="D1551" i="27"/>
  <c r="F1551" i="27" s="1"/>
  <c r="C1551" i="27"/>
  <c r="E1551" i="27"/>
  <c r="Q1553" i="27" l="1"/>
  <c r="T1552" i="27"/>
  <c r="U1552" i="27" s="1"/>
  <c r="D1552" i="27" l="1"/>
  <c r="F1552" i="27" s="1"/>
  <c r="E1552" i="27"/>
  <c r="C1552" i="27"/>
  <c r="R1553" i="27"/>
  <c r="S1553" i="27" s="1"/>
  <c r="Q1554" i="27" l="1"/>
  <c r="T1553" i="27"/>
  <c r="U1553" i="27" s="1"/>
  <c r="D1553" i="27" l="1"/>
  <c r="F1553" i="27" s="1"/>
  <c r="E1553" i="27"/>
  <c r="C1553" i="27"/>
  <c r="R1554" i="27"/>
  <c r="S1554" i="27" s="1"/>
  <c r="Q1555" i="27" l="1"/>
  <c r="T1554" i="27"/>
  <c r="U1554" i="27" s="1"/>
  <c r="C1554" i="27" l="1"/>
  <c r="E1554" i="27"/>
  <c r="D1554" i="27"/>
  <c r="F1554" i="27" s="1"/>
  <c r="R1555" i="27"/>
  <c r="S1555" i="27"/>
  <c r="T1555" i="27" l="1"/>
  <c r="U1555" i="27" s="1"/>
  <c r="Q1556" i="27"/>
  <c r="R1556" i="27" l="1"/>
  <c r="S1556" i="27" s="1"/>
  <c r="D1555" i="27"/>
  <c r="F1555" i="27" s="1"/>
  <c r="C1555" i="27"/>
  <c r="E1555" i="27"/>
  <c r="Q1557" i="27" l="1"/>
  <c r="T1556" i="27"/>
  <c r="U1556" i="27" s="1"/>
  <c r="D1556" i="27" l="1"/>
  <c r="C1556" i="27"/>
  <c r="E1556" i="27"/>
  <c r="R1557" i="27"/>
  <c r="S1557" i="27" s="1"/>
  <c r="Q1558" i="27" l="1"/>
  <c r="T1557" i="27"/>
  <c r="U1557" i="27" s="1"/>
  <c r="F1556" i="27"/>
  <c r="D1557" i="27" l="1"/>
  <c r="F1557" i="27" s="1"/>
  <c r="E1557" i="27"/>
  <c r="C1557" i="27"/>
  <c r="S1558" i="27"/>
  <c r="R1558" i="27"/>
  <c r="Q1559" i="27" l="1"/>
  <c r="T1558" i="27"/>
  <c r="U1558" i="27" s="1"/>
  <c r="E1558" i="27" l="1"/>
  <c r="C1558" i="27"/>
  <c r="D1558" i="27"/>
  <c r="F1558" i="27" s="1"/>
  <c r="R1559" i="27"/>
  <c r="S1559" i="27" s="1"/>
  <c r="T1559" i="27" l="1"/>
  <c r="U1559" i="27" s="1"/>
  <c r="Q1560" i="27"/>
  <c r="R1560" i="27" l="1"/>
  <c r="S1560" i="27" s="1"/>
  <c r="D1559" i="27"/>
  <c r="C1559" i="27"/>
  <c r="E1559" i="27"/>
  <c r="Q1561" i="27" l="1"/>
  <c r="T1560" i="27"/>
  <c r="U1560" i="27" s="1"/>
  <c r="F1559" i="27"/>
  <c r="D1560" i="27" l="1"/>
  <c r="F1560" i="27" s="1"/>
  <c r="E1560" i="27"/>
  <c r="C1560" i="27"/>
  <c r="R1561" i="27"/>
  <c r="S1561" i="27" s="1"/>
  <c r="Q1562" i="27" l="1"/>
  <c r="T1561" i="27"/>
  <c r="U1561" i="27" s="1"/>
  <c r="D1561" i="27" l="1"/>
  <c r="F1561" i="27" s="1"/>
  <c r="E1561" i="27"/>
  <c r="C1561" i="27"/>
  <c r="R1562" i="27"/>
  <c r="S1562" i="27" s="1"/>
  <c r="Q1563" i="27" l="1"/>
  <c r="T1562" i="27"/>
  <c r="U1562" i="27" s="1"/>
  <c r="C1562" i="27" l="1"/>
  <c r="E1562" i="27"/>
  <c r="D1562" i="27"/>
  <c r="F1562" i="27" s="1"/>
  <c r="R1563" i="27"/>
  <c r="S1563" i="27"/>
  <c r="T1563" i="27" l="1"/>
  <c r="U1563" i="27" s="1"/>
  <c r="Q1564" i="27"/>
  <c r="R1564" i="27" l="1"/>
  <c r="S1564" i="27" s="1"/>
  <c r="D1563" i="27"/>
  <c r="C1563" i="27"/>
  <c r="E1563" i="27"/>
  <c r="Q1565" i="27" l="1"/>
  <c r="T1564" i="27"/>
  <c r="U1564" i="27" s="1"/>
  <c r="F1563" i="27"/>
  <c r="D1564" i="27" l="1"/>
  <c r="F1564" i="27" s="1"/>
  <c r="E1564" i="27"/>
  <c r="C1564" i="27"/>
  <c r="S1565" i="27"/>
  <c r="R1565" i="27"/>
  <c r="Q1566" i="27" l="1"/>
  <c r="T1565" i="27"/>
  <c r="U1565" i="27" s="1"/>
  <c r="D1565" i="27" l="1"/>
  <c r="F1565" i="27" s="1"/>
  <c r="E1565" i="27"/>
  <c r="C1565" i="27"/>
  <c r="R1566" i="27"/>
  <c r="S1566" i="27" s="1"/>
  <c r="Q1567" i="27" l="1"/>
  <c r="T1566" i="27"/>
  <c r="U1566" i="27" s="1"/>
  <c r="E1566" i="27" l="1"/>
  <c r="C1566" i="27"/>
  <c r="D1566" i="27"/>
  <c r="F1566" i="27" s="1"/>
  <c r="R1567" i="27"/>
  <c r="S1567" i="27"/>
  <c r="T1567" i="27" l="1"/>
  <c r="U1567" i="27" s="1"/>
  <c r="Q1568" i="27"/>
  <c r="R1568" i="27" l="1"/>
  <c r="S1568" i="27" s="1"/>
  <c r="D1567" i="27"/>
  <c r="C1567" i="27"/>
  <c r="E1567" i="27"/>
  <c r="Q1569" i="27" l="1"/>
  <c r="T1568" i="27"/>
  <c r="U1568" i="27" s="1"/>
  <c r="F1567" i="27"/>
  <c r="D1568" i="27" l="1"/>
  <c r="F1568" i="27" s="1"/>
  <c r="E1568" i="27"/>
  <c r="C1568" i="27"/>
  <c r="R1569" i="27"/>
  <c r="S1569" i="27" s="1"/>
  <c r="Q1570" i="27" l="1"/>
  <c r="T1569" i="27"/>
  <c r="U1569" i="27" s="1"/>
  <c r="D1569" i="27" l="1"/>
  <c r="F1569" i="27" s="1"/>
  <c r="E1569" i="27"/>
  <c r="C1569" i="27"/>
  <c r="R1570" i="27"/>
  <c r="S1570" i="27" s="1"/>
  <c r="Q1571" i="27" l="1"/>
  <c r="T1570" i="27"/>
  <c r="U1570" i="27" s="1"/>
  <c r="C1570" i="27" l="1"/>
  <c r="E1570" i="27"/>
  <c r="D1570" i="27"/>
  <c r="F1570" i="27" s="1"/>
  <c r="R1571" i="27"/>
  <c r="S1571" i="27" s="1"/>
  <c r="T1571" i="27" l="1"/>
  <c r="U1571" i="27" s="1"/>
  <c r="Q1572" i="27"/>
  <c r="R1572" i="27" l="1"/>
  <c r="S1572" i="27" s="1"/>
  <c r="D1571" i="27"/>
  <c r="F1571" i="27" s="1"/>
  <c r="C1571" i="27"/>
  <c r="E1571" i="27"/>
  <c r="Q1573" i="27" l="1"/>
  <c r="T1572" i="27"/>
  <c r="U1572" i="27" s="1"/>
  <c r="D1572" i="27" l="1"/>
  <c r="C1572" i="27"/>
  <c r="E1572" i="27"/>
  <c r="R1573" i="27"/>
  <c r="S1573" i="27" s="1"/>
  <c r="Q1574" i="27" l="1"/>
  <c r="T1573" i="27"/>
  <c r="U1573" i="27" s="1"/>
  <c r="F1572" i="27"/>
  <c r="D1573" i="27" l="1"/>
  <c r="F1573" i="27" s="1"/>
  <c r="E1573" i="27"/>
  <c r="C1573" i="27"/>
  <c r="S1574" i="27"/>
  <c r="R1574" i="27"/>
  <c r="Q1575" i="27" l="1"/>
  <c r="T1574" i="27"/>
  <c r="U1574" i="27" s="1"/>
  <c r="E1574" i="27" l="1"/>
  <c r="C1574" i="27"/>
  <c r="D1574" i="27"/>
  <c r="F1574" i="27" s="1"/>
  <c r="R1575" i="27"/>
  <c r="S1575" i="27"/>
  <c r="T1575" i="27" l="1"/>
  <c r="U1575" i="27" s="1"/>
  <c r="Q1576" i="27"/>
  <c r="R1576" i="27" l="1"/>
  <c r="S1576" i="27" s="1"/>
  <c r="D1575" i="27"/>
  <c r="C1575" i="27"/>
  <c r="E1575" i="27"/>
  <c r="Q1577" i="27" l="1"/>
  <c r="T1576" i="27"/>
  <c r="U1576" i="27" s="1"/>
  <c r="F1575" i="27"/>
  <c r="D1576" i="27" l="1"/>
  <c r="F1576" i="27" s="1"/>
  <c r="E1576" i="27"/>
  <c r="C1576" i="27"/>
  <c r="R1577" i="27"/>
  <c r="S1577" i="27" s="1"/>
  <c r="Q1578" i="27" l="1"/>
  <c r="T1577" i="27"/>
  <c r="U1577" i="27" s="1"/>
  <c r="D1577" i="27" l="1"/>
  <c r="F1577" i="27" s="1"/>
  <c r="E1577" i="27"/>
  <c r="C1577" i="27"/>
  <c r="R1578" i="27"/>
  <c r="S1578" i="27" s="1"/>
  <c r="Q1579" i="27" l="1"/>
  <c r="T1578" i="27"/>
  <c r="U1578" i="27" s="1"/>
  <c r="C1578" i="27" l="1"/>
  <c r="E1578" i="27"/>
  <c r="D1578" i="27"/>
  <c r="F1578" i="27" s="1"/>
  <c r="R1579" i="27"/>
  <c r="S1579" i="27" s="1"/>
  <c r="T1579" i="27" l="1"/>
  <c r="U1579" i="27" s="1"/>
  <c r="Q1580" i="27"/>
  <c r="R1580" i="27" l="1"/>
  <c r="S1580" i="27" s="1"/>
  <c r="D1579" i="27"/>
  <c r="F1579" i="27" s="1"/>
  <c r="C1579" i="27"/>
  <c r="E1579" i="27"/>
  <c r="Q1581" i="27" l="1"/>
  <c r="T1580" i="27"/>
  <c r="U1580" i="27" s="1"/>
  <c r="D1580" i="27" l="1"/>
  <c r="F1580" i="27" s="1"/>
  <c r="E1580" i="27"/>
  <c r="C1580" i="27"/>
  <c r="S1581" i="27"/>
  <c r="R1581" i="27"/>
  <c r="Q1582" i="27" l="1"/>
  <c r="T1581" i="27"/>
  <c r="U1581" i="27" s="1"/>
  <c r="D1581" i="27" l="1"/>
  <c r="F1581" i="27" s="1"/>
  <c r="E1581" i="27"/>
  <c r="C1581" i="27"/>
  <c r="R1582" i="27"/>
  <c r="S1582" i="27" s="1"/>
  <c r="Q1583" i="27" l="1"/>
  <c r="T1582" i="27"/>
  <c r="U1582" i="27" s="1"/>
  <c r="E1582" i="27" l="1"/>
  <c r="C1582" i="27"/>
  <c r="D1582" i="27"/>
  <c r="F1582" i="27" s="1"/>
  <c r="R1583" i="27"/>
  <c r="S1583" i="27"/>
  <c r="T1583" i="27" l="1"/>
  <c r="U1583" i="27" s="1"/>
  <c r="Q1584" i="27"/>
  <c r="D1583" i="27" l="1"/>
  <c r="C1583" i="27"/>
  <c r="E1583" i="27"/>
  <c r="R1584" i="27"/>
  <c r="S1584" i="27" s="1"/>
  <c r="Q1585" i="27" l="1"/>
  <c r="T1584" i="27"/>
  <c r="U1584" i="27" s="1"/>
  <c r="F1583" i="27"/>
  <c r="D1584" i="27" l="1"/>
  <c r="F1584" i="27" s="1"/>
  <c r="E1584" i="27"/>
  <c r="C1584" i="27"/>
  <c r="R1585" i="27"/>
  <c r="S1585" i="27" s="1"/>
  <c r="Q1586" i="27" l="1"/>
  <c r="T1585" i="27"/>
  <c r="U1585" i="27" s="1"/>
  <c r="D1585" i="27" l="1"/>
  <c r="F1585" i="27" s="1"/>
  <c r="E1585" i="27"/>
  <c r="C1585" i="27"/>
  <c r="R1586" i="27"/>
  <c r="S1586" i="27" s="1"/>
  <c r="Q1587" i="27" l="1"/>
  <c r="T1586" i="27"/>
  <c r="U1586" i="27" s="1"/>
  <c r="C1586" i="27" l="1"/>
  <c r="E1586" i="27"/>
  <c r="D1586" i="27"/>
  <c r="F1586" i="27" s="1"/>
  <c r="R1587" i="27"/>
  <c r="S1587" i="27" s="1"/>
  <c r="T1587" i="27" l="1"/>
  <c r="U1587" i="27" s="1"/>
  <c r="Q1588" i="27"/>
  <c r="R1588" i="27" l="1"/>
  <c r="S1588" i="27" s="1"/>
  <c r="D1587" i="27"/>
  <c r="F1587" i="27" s="1"/>
  <c r="C1587" i="27"/>
  <c r="E1587" i="27"/>
  <c r="Q1589" i="27" l="1"/>
  <c r="T1588" i="27"/>
  <c r="U1588" i="27" s="1"/>
  <c r="D1588" i="27" l="1"/>
  <c r="C1588" i="27"/>
  <c r="E1588" i="27"/>
  <c r="R1589" i="27"/>
  <c r="S1589" i="27" s="1"/>
  <c r="Q1590" i="27" l="1"/>
  <c r="T1589" i="27"/>
  <c r="U1589" i="27" s="1"/>
  <c r="F1588" i="27"/>
  <c r="D1589" i="27" l="1"/>
  <c r="F1589" i="27" s="1"/>
  <c r="E1589" i="27"/>
  <c r="C1589" i="27"/>
  <c r="S1590" i="27"/>
  <c r="R1590" i="27"/>
  <c r="Q1591" i="27" l="1"/>
  <c r="T1590" i="27"/>
  <c r="U1590" i="27" s="1"/>
  <c r="E1590" i="27" l="1"/>
  <c r="C1590" i="27"/>
  <c r="D1590" i="27"/>
  <c r="R1591" i="27"/>
  <c r="S1591" i="27" s="1"/>
  <c r="T1591" i="27" l="1"/>
  <c r="U1591" i="27" s="1"/>
  <c r="Q1592" i="27"/>
  <c r="F1590" i="27"/>
  <c r="R1592" i="27" l="1"/>
  <c r="S1592" i="27" s="1"/>
  <c r="D1591" i="27"/>
  <c r="F1591" i="27" s="1"/>
  <c r="C1591" i="27"/>
  <c r="E1591" i="27"/>
  <c r="Q1593" i="27" l="1"/>
  <c r="T1592" i="27"/>
  <c r="U1592" i="27" s="1"/>
  <c r="D1592" i="27" l="1"/>
  <c r="E1592" i="27"/>
  <c r="C1592" i="27"/>
  <c r="R1593" i="27"/>
  <c r="S1593" i="27" s="1"/>
  <c r="Q1594" i="27" l="1"/>
  <c r="T1593" i="27"/>
  <c r="U1593" i="27" s="1"/>
  <c r="F1592" i="27"/>
  <c r="D1593" i="27" l="1"/>
  <c r="E1593" i="27"/>
  <c r="C1593" i="27"/>
  <c r="R1594" i="27"/>
  <c r="S1594" i="27" s="1"/>
  <c r="Q1595" i="27" l="1"/>
  <c r="T1594" i="27"/>
  <c r="U1594" i="27" s="1"/>
  <c r="F1593" i="27"/>
  <c r="C1594" i="27" l="1"/>
  <c r="E1594" i="27"/>
  <c r="D1594" i="27"/>
  <c r="R1595" i="27"/>
  <c r="S1595" i="27"/>
  <c r="F1594" i="27" l="1"/>
  <c r="T1595" i="27"/>
  <c r="U1595" i="27" s="1"/>
  <c r="Q1596" i="27"/>
  <c r="R1596" i="27" l="1"/>
  <c r="S1596" i="27" s="1"/>
  <c r="D1595" i="27"/>
  <c r="C1595" i="27"/>
  <c r="E1595" i="27"/>
  <c r="Q1597" i="27" l="1"/>
  <c r="T1596" i="27"/>
  <c r="U1596" i="27" s="1"/>
  <c r="F1595" i="27"/>
  <c r="D1596" i="27" l="1"/>
  <c r="E1596" i="27"/>
  <c r="C1596" i="27"/>
  <c r="R1597" i="27"/>
  <c r="S1597" i="27" s="1"/>
  <c r="Q1598" i="27" l="1"/>
  <c r="T1597" i="27"/>
  <c r="U1597" i="27" s="1"/>
  <c r="F1596" i="27"/>
  <c r="D1597" i="27" l="1"/>
  <c r="E1597" i="27"/>
  <c r="C1597" i="27"/>
  <c r="R1598" i="27"/>
  <c r="S1598" i="27" s="1"/>
  <c r="Q1599" i="27" l="1"/>
  <c r="T1598" i="27"/>
  <c r="U1598" i="27" s="1"/>
  <c r="F1597" i="27"/>
  <c r="E1598" i="27" l="1"/>
  <c r="C1598" i="27"/>
  <c r="D1598" i="27"/>
  <c r="F1598" i="27" s="1"/>
  <c r="R1599" i="27"/>
  <c r="S1599" i="27"/>
  <c r="T1599" i="27" l="1"/>
  <c r="U1599" i="27" s="1"/>
  <c r="Q1600" i="27"/>
  <c r="R1600" i="27" l="1"/>
  <c r="S1600" i="27" s="1"/>
  <c r="D1599" i="27"/>
  <c r="F1599" i="27" s="1"/>
  <c r="C1599" i="27"/>
  <c r="E1599" i="27"/>
  <c r="Q1601" i="27" l="1"/>
  <c r="T1600" i="27"/>
  <c r="U1600" i="27" s="1"/>
  <c r="D1600" i="27" l="1"/>
  <c r="E1600" i="27"/>
  <c r="C1600" i="27"/>
  <c r="R1601" i="27"/>
  <c r="S1601" i="27" s="1"/>
  <c r="Q1602" i="27" l="1"/>
  <c r="T1601" i="27"/>
  <c r="U1601" i="27" s="1"/>
  <c r="F1600" i="27"/>
  <c r="D1601" i="27" l="1"/>
  <c r="E1601" i="27"/>
  <c r="C1601" i="27"/>
  <c r="R1602" i="27"/>
  <c r="S1602" i="27" s="1"/>
  <c r="Q1603" i="27" l="1"/>
  <c r="T1602" i="27"/>
  <c r="U1602" i="27" s="1"/>
  <c r="F1601" i="27"/>
  <c r="C1602" i="27" l="1"/>
  <c r="E1602" i="27"/>
  <c r="D1602" i="27"/>
  <c r="R1603" i="27"/>
  <c r="S1603" i="27"/>
  <c r="F1602" i="27" l="1"/>
  <c r="T1603" i="27"/>
  <c r="U1603" i="27" s="1"/>
  <c r="Q1604" i="27"/>
  <c r="R1604" i="27" l="1"/>
  <c r="S1604" i="27" s="1"/>
  <c r="D1603" i="27"/>
  <c r="C1603" i="27"/>
  <c r="E1603" i="27"/>
  <c r="Q1605" i="27" l="1"/>
  <c r="T1604" i="27"/>
  <c r="U1604" i="27" s="1"/>
  <c r="F1603" i="27"/>
  <c r="D1604" i="27" l="1"/>
  <c r="C1604" i="27"/>
  <c r="E1604" i="27"/>
  <c r="R1605" i="27"/>
  <c r="S1605" i="27" s="1"/>
  <c r="Q1606" i="27" l="1"/>
  <c r="T1605" i="27"/>
  <c r="U1605" i="27" s="1"/>
  <c r="F1604" i="27"/>
  <c r="D1605" i="27" l="1"/>
  <c r="E1605" i="27"/>
  <c r="C1605" i="27"/>
  <c r="R1606" i="27"/>
  <c r="S1606" i="27" s="1"/>
  <c r="Q1607" i="27" l="1"/>
  <c r="T1606" i="27"/>
  <c r="U1606" i="27" s="1"/>
  <c r="F1605" i="27"/>
  <c r="E1606" i="27" l="1"/>
  <c r="C1606" i="27"/>
  <c r="D1606" i="27"/>
  <c r="F1606" i="27" s="1"/>
  <c r="R1607" i="27"/>
  <c r="S1607" i="27"/>
  <c r="T1607" i="27" l="1"/>
  <c r="U1607" i="27" s="1"/>
  <c r="Q1608" i="27"/>
  <c r="R1608" i="27" l="1"/>
  <c r="S1608" i="27" s="1"/>
  <c r="D1607" i="27"/>
  <c r="C1607" i="27"/>
  <c r="E1607" i="27"/>
  <c r="Q1609" i="27" l="1"/>
  <c r="T1608" i="27"/>
  <c r="U1608" i="27" s="1"/>
  <c r="F1607" i="27"/>
  <c r="D1608" i="27" l="1"/>
  <c r="E1608" i="27"/>
  <c r="C1608" i="27"/>
  <c r="R1609" i="27"/>
  <c r="S1609" i="27" s="1"/>
  <c r="Q1610" i="27" l="1"/>
  <c r="T1609" i="27"/>
  <c r="U1609" i="27" s="1"/>
  <c r="F1608" i="27"/>
  <c r="D1609" i="27" l="1"/>
  <c r="E1609" i="27"/>
  <c r="C1609" i="27"/>
  <c r="R1610" i="27"/>
  <c r="S1610" i="27" s="1"/>
  <c r="Q1611" i="27" l="1"/>
  <c r="T1610" i="27"/>
  <c r="U1610" i="27" s="1"/>
  <c r="F1609" i="27"/>
  <c r="C1610" i="27" l="1"/>
  <c r="E1610" i="27"/>
  <c r="D1610" i="27"/>
  <c r="R1611" i="27"/>
  <c r="S1611" i="27"/>
  <c r="F1610" i="27" l="1"/>
  <c r="T1611" i="27"/>
  <c r="U1611" i="27" s="1"/>
  <c r="Q1612" i="27"/>
  <c r="D1611" i="27" l="1"/>
  <c r="C1611" i="27"/>
  <c r="E1611" i="27"/>
  <c r="S1612" i="27"/>
  <c r="R1612" i="27"/>
  <c r="Q1613" i="27" l="1"/>
  <c r="T1612" i="27"/>
  <c r="U1612" i="27" s="1"/>
  <c r="F1611" i="27"/>
  <c r="D1612" i="27" l="1"/>
  <c r="E1612" i="27"/>
  <c r="C1612" i="27"/>
  <c r="R1613" i="27"/>
  <c r="S1613" i="27" s="1"/>
  <c r="Q1614" i="27" l="1"/>
  <c r="T1613" i="27"/>
  <c r="U1613" i="27" s="1"/>
  <c r="F1612" i="27"/>
  <c r="D1613" i="27" l="1"/>
  <c r="E1613" i="27"/>
  <c r="C1613" i="27"/>
  <c r="S1614" i="27"/>
  <c r="R1614" i="27"/>
  <c r="Q1615" i="27" l="1"/>
  <c r="T1614" i="27"/>
  <c r="U1614" i="27" s="1"/>
  <c r="F1613" i="27"/>
  <c r="E1614" i="27" l="1"/>
  <c r="C1614" i="27"/>
  <c r="D1614" i="27"/>
  <c r="F1614" i="27" s="1"/>
  <c r="R1615" i="27"/>
  <c r="S1615" i="27"/>
  <c r="T1615" i="27" l="1"/>
  <c r="U1615" i="27" s="1"/>
  <c r="Q1616" i="27"/>
  <c r="R1616" i="27" l="1"/>
  <c r="S1616" i="27" s="1"/>
  <c r="D1615" i="27"/>
  <c r="F1615" i="27" s="1"/>
  <c r="C1615" i="27"/>
  <c r="E1615" i="27"/>
  <c r="Q1617" i="27" l="1"/>
  <c r="T1616" i="27"/>
  <c r="U1616" i="27" s="1"/>
  <c r="D1616" i="27" l="1"/>
  <c r="E1616" i="27"/>
  <c r="C1616" i="27"/>
  <c r="R1617" i="27"/>
  <c r="S1617" i="27" s="1"/>
  <c r="Q1618" i="27" l="1"/>
  <c r="T1617" i="27"/>
  <c r="U1617" i="27" s="1"/>
  <c r="F1616" i="27"/>
  <c r="D1617" i="27" l="1"/>
  <c r="E1617" i="27"/>
  <c r="C1617" i="27"/>
  <c r="R1618" i="27"/>
  <c r="S1618" i="27" s="1"/>
  <c r="Q1619" i="27" l="1"/>
  <c r="T1618" i="27"/>
  <c r="U1618" i="27" s="1"/>
  <c r="F1617" i="27"/>
  <c r="C1618" i="27" l="1"/>
  <c r="E1618" i="27"/>
  <c r="D1618" i="27"/>
  <c r="R1619" i="27"/>
  <c r="S1619" i="27"/>
  <c r="F1618" i="27" l="1"/>
  <c r="T1619" i="27"/>
  <c r="U1619" i="27" s="1"/>
  <c r="Q1620" i="27"/>
  <c r="D1619" i="27" l="1"/>
  <c r="C1619" i="27"/>
  <c r="E1619" i="27"/>
  <c r="R1620" i="27"/>
  <c r="S1620" i="27" s="1"/>
  <c r="Q1621" i="27" l="1"/>
  <c r="T1620" i="27"/>
  <c r="U1620" i="27" s="1"/>
  <c r="F1619" i="27"/>
  <c r="D1620" i="27" l="1"/>
  <c r="C1620" i="27"/>
  <c r="E1620" i="27"/>
  <c r="R1621" i="27"/>
  <c r="S1621" i="27" s="1"/>
  <c r="Q1622" i="27" l="1"/>
  <c r="T1621" i="27"/>
  <c r="U1621" i="27" s="1"/>
  <c r="F1620" i="27"/>
  <c r="D1621" i="27" l="1"/>
  <c r="E1621" i="27"/>
  <c r="C1621" i="27"/>
  <c r="R1622" i="27"/>
  <c r="S1622" i="27" s="1"/>
  <c r="Q1623" i="27" l="1"/>
  <c r="T1622" i="27"/>
  <c r="U1622" i="27" s="1"/>
  <c r="F1621" i="27"/>
  <c r="E1622" i="27" l="1"/>
  <c r="C1622" i="27"/>
  <c r="D1622" i="27"/>
  <c r="F1622" i="27" s="1"/>
  <c r="R1623" i="27"/>
  <c r="S1623" i="27"/>
  <c r="T1623" i="27" l="1"/>
  <c r="U1623" i="27" s="1"/>
  <c r="Q1624" i="27"/>
  <c r="R1624" i="27" l="1"/>
  <c r="S1624" i="27" s="1"/>
  <c r="D1623" i="27"/>
  <c r="F1623" i="27" s="1"/>
  <c r="C1623" i="27"/>
  <c r="E1623" i="27"/>
  <c r="Q1625" i="27" l="1"/>
  <c r="T1624" i="27"/>
  <c r="U1624" i="27" s="1"/>
  <c r="D1624" i="27" l="1"/>
  <c r="E1624" i="27"/>
  <c r="C1624" i="27"/>
  <c r="R1625" i="27"/>
  <c r="S1625" i="27" s="1"/>
  <c r="Q1626" i="27" l="1"/>
  <c r="T1625" i="27"/>
  <c r="U1625" i="27" s="1"/>
  <c r="F1624" i="27"/>
  <c r="D1625" i="27" l="1"/>
  <c r="E1625" i="27"/>
  <c r="C1625" i="27"/>
  <c r="R1626" i="27"/>
  <c r="S1626" i="27" s="1"/>
  <c r="Q1627" i="27" l="1"/>
  <c r="T1626" i="27"/>
  <c r="U1626" i="27" s="1"/>
  <c r="F1625" i="27"/>
  <c r="C1626" i="27" l="1"/>
  <c r="E1626" i="27"/>
  <c r="D1626" i="27"/>
  <c r="R1627" i="27"/>
  <c r="S1627" i="27"/>
  <c r="F1626" i="27" l="1"/>
  <c r="T1627" i="27"/>
  <c r="U1627" i="27" s="1"/>
  <c r="Q1628" i="27"/>
  <c r="R1628" i="27" l="1"/>
  <c r="S1628" i="27" s="1"/>
  <c r="D1627" i="27"/>
  <c r="F1627" i="27" s="1"/>
  <c r="C1627" i="27"/>
  <c r="E1627" i="27"/>
  <c r="Q1629" i="27" l="1"/>
  <c r="T1628" i="27"/>
  <c r="U1628" i="27" s="1"/>
  <c r="D1628" i="27" l="1"/>
  <c r="E1628" i="27"/>
  <c r="C1628" i="27"/>
  <c r="R1629" i="27"/>
  <c r="S1629" i="27" s="1"/>
  <c r="Q1630" i="27" l="1"/>
  <c r="T1629" i="27"/>
  <c r="U1629" i="27" s="1"/>
  <c r="F1628" i="27"/>
  <c r="D1629" i="27" l="1"/>
  <c r="E1629" i="27"/>
  <c r="C1629" i="27"/>
  <c r="S1630" i="27"/>
  <c r="R1630" i="27"/>
  <c r="Q1631" i="27" l="1"/>
  <c r="T1630" i="27"/>
  <c r="U1630" i="27" s="1"/>
  <c r="F1629" i="27"/>
  <c r="E1630" i="27" l="1"/>
  <c r="C1630" i="27"/>
  <c r="D1630" i="27"/>
  <c r="F1630" i="27" s="1"/>
  <c r="R1631" i="27"/>
  <c r="S1631" i="27"/>
  <c r="T1631" i="27" l="1"/>
  <c r="U1631" i="27" s="1"/>
  <c r="Q1632" i="27"/>
  <c r="R1632" i="27" l="1"/>
  <c r="S1632" i="27" s="1"/>
  <c r="D1631" i="27"/>
  <c r="F1631" i="27" s="1"/>
  <c r="C1631" i="27"/>
  <c r="E1631" i="27"/>
  <c r="Q1633" i="27" l="1"/>
  <c r="T1632" i="27"/>
  <c r="U1632" i="27" s="1"/>
  <c r="D1632" i="27" l="1"/>
  <c r="E1632" i="27"/>
  <c r="C1632" i="27"/>
  <c r="R1633" i="27"/>
  <c r="S1633" i="27" s="1"/>
  <c r="Q1634" i="27" l="1"/>
  <c r="T1633" i="27"/>
  <c r="U1633" i="27" s="1"/>
  <c r="F1632" i="27"/>
  <c r="D1633" i="27" l="1"/>
  <c r="E1633" i="27"/>
  <c r="C1633" i="27"/>
  <c r="R1634" i="27"/>
  <c r="S1634" i="27" s="1"/>
  <c r="Q1635" i="27" l="1"/>
  <c r="T1634" i="27"/>
  <c r="U1634" i="27" s="1"/>
  <c r="F1633" i="27"/>
  <c r="C1634" i="27" l="1"/>
  <c r="E1634" i="27"/>
  <c r="D1634" i="27"/>
  <c r="R1635" i="27"/>
  <c r="S1635" i="27"/>
  <c r="T1635" i="27" l="1"/>
  <c r="U1635" i="27" s="1"/>
  <c r="Q1636" i="27"/>
  <c r="F1634" i="27"/>
  <c r="R1636" i="27" l="1"/>
  <c r="S1636" i="27" s="1"/>
  <c r="D1635" i="27"/>
  <c r="C1635" i="27"/>
  <c r="E1635" i="27"/>
  <c r="Q1637" i="27" l="1"/>
  <c r="T1636" i="27"/>
  <c r="U1636" i="27" s="1"/>
  <c r="F1635" i="27"/>
  <c r="D1636" i="27" l="1"/>
  <c r="F1636" i="27" s="1"/>
  <c r="C1636" i="27"/>
  <c r="E1636" i="27"/>
  <c r="R1637" i="27"/>
  <c r="S1637" i="27" s="1"/>
  <c r="Q1638" i="27" l="1"/>
  <c r="T1637" i="27"/>
  <c r="U1637" i="27" s="1"/>
  <c r="D1637" i="27" l="1"/>
  <c r="E1637" i="27"/>
  <c r="C1637" i="27"/>
  <c r="R1638" i="27"/>
  <c r="S1638" i="27" s="1"/>
  <c r="Q1639" i="27" l="1"/>
  <c r="T1638" i="27"/>
  <c r="U1638" i="27" s="1"/>
  <c r="F1637" i="27"/>
  <c r="E1638" i="27" l="1"/>
  <c r="C1638" i="27"/>
  <c r="D1638" i="27"/>
  <c r="F1638" i="27" s="1"/>
  <c r="R1639" i="27"/>
  <c r="S1639" i="27"/>
  <c r="T1639" i="27" l="1"/>
  <c r="U1639" i="27" s="1"/>
  <c r="Q1640" i="27"/>
  <c r="R1640" i="27" l="1"/>
  <c r="S1640" i="27" s="1"/>
  <c r="D1639" i="27"/>
  <c r="F1639" i="27" s="1"/>
  <c r="C1639" i="27"/>
  <c r="E1639" i="27"/>
  <c r="Q1641" i="27" l="1"/>
  <c r="T1640" i="27"/>
  <c r="U1640" i="27" s="1"/>
  <c r="D1640" i="27" l="1"/>
  <c r="E1640" i="27"/>
  <c r="C1640" i="27"/>
  <c r="R1641" i="27"/>
  <c r="S1641" i="27" s="1"/>
  <c r="Q1642" i="27" l="1"/>
  <c r="T1641" i="27"/>
  <c r="U1641" i="27" s="1"/>
  <c r="F1640" i="27"/>
  <c r="D1641" i="27" l="1"/>
  <c r="E1641" i="27"/>
  <c r="C1641" i="27"/>
  <c r="R1642" i="27"/>
  <c r="S1642" i="27" s="1"/>
  <c r="Q1643" i="27" l="1"/>
  <c r="T1642" i="27"/>
  <c r="U1642" i="27" s="1"/>
  <c r="F1641" i="27"/>
  <c r="C1642" i="27" l="1"/>
  <c r="E1642" i="27"/>
  <c r="D1642" i="27"/>
  <c r="R1643" i="27"/>
  <c r="S1643" i="27"/>
  <c r="F1642" i="27" l="1"/>
  <c r="T1643" i="27"/>
  <c r="U1643" i="27" s="1"/>
  <c r="Q1644" i="27"/>
  <c r="R1644" i="27" l="1"/>
  <c r="S1644" i="27" s="1"/>
  <c r="D1643" i="27"/>
  <c r="C1643" i="27"/>
  <c r="E1643" i="27"/>
  <c r="Q1645" i="27" l="1"/>
  <c r="T1644" i="27"/>
  <c r="U1644" i="27" s="1"/>
  <c r="F1643" i="27"/>
  <c r="D1644" i="27" l="1"/>
  <c r="E1644" i="27"/>
  <c r="C1644" i="27"/>
  <c r="R1645" i="27"/>
  <c r="S1645" i="27" s="1"/>
  <c r="Q1646" i="27" l="1"/>
  <c r="T1645" i="27"/>
  <c r="U1645" i="27" s="1"/>
  <c r="F1644" i="27"/>
  <c r="D1645" i="27" l="1"/>
  <c r="E1645" i="27"/>
  <c r="C1645" i="27"/>
  <c r="R1646" i="27"/>
  <c r="S1646" i="27" s="1"/>
  <c r="Q1647" i="27" l="1"/>
  <c r="T1646" i="27"/>
  <c r="U1646" i="27" s="1"/>
  <c r="F1645" i="27"/>
  <c r="E1646" i="27" l="1"/>
  <c r="C1646" i="27"/>
  <c r="D1646" i="27"/>
  <c r="F1646" i="27" s="1"/>
  <c r="R1647" i="27"/>
  <c r="S1647" i="27"/>
  <c r="T1647" i="27" l="1"/>
  <c r="U1647" i="27" s="1"/>
  <c r="Q1648" i="27"/>
  <c r="R1648" i="27" l="1"/>
  <c r="S1648" i="27" s="1"/>
  <c r="D1647" i="27"/>
  <c r="F1647" i="27" s="1"/>
  <c r="C1647" i="27"/>
  <c r="E1647" i="27"/>
  <c r="Q1649" i="27" l="1"/>
  <c r="T1648" i="27"/>
  <c r="U1648" i="27" s="1"/>
  <c r="D1648" i="27" l="1"/>
  <c r="E1648" i="27"/>
  <c r="C1648" i="27"/>
  <c r="R1649" i="27"/>
  <c r="S1649" i="27" s="1"/>
  <c r="Q1650" i="27" l="1"/>
  <c r="T1649" i="27"/>
  <c r="U1649" i="27" s="1"/>
  <c r="F1648" i="27"/>
  <c r="D1649" i="27" l="1"/>
  <c r="E1649" i="27"/>
  <c r="C1649" i="27"/>
  <c r="R1650" i="27"/>
  <c r="S1650" i="27" s="1"/>
  <c r="Q1651" i="27" l="1"/>
  <c r="T1650" i="27"/>
  <c r="U1650" i="27" s="1"/>
  <c r="F1649" i="27"/>
  <c r="C1650" i="27" l="1"/>
  <c r="E1650" i="27"/>
  <c r="D1650" i="27"/>
  <c r="R1651" i="27"/>
  <c r="S1651" i="27"/>
  <c r="F1650" i="27" l="1"/>
  <c r="T1651" i="27"/>
  <c r="U1651" i="27" s="1"/>
  <c r="Q1652" i="27"/>
  <c r="R1652" i="27" l="1"/>
  <c r="S1652" i="27" s="1"/>
  <c r="D1651" i="27"/>
  <c r="C1651" i="27"/>
  <c r="E1651" i="27"/>
  <c r="Q1653" i="27" l="1"/>
  <c r="T1652" i="27"/>
  <c r="U1652" i="27" s="1"/>
  <c r="F1651" i="27"/>
  <c r="D1652" i="27" l="1"/>
  <c r="F1652" i="27" s="1"/>
  <c r="C1652" i="27"/>
  <c r="E1652" i="27"/>
  <c r="R1653" i="27"/>
  <c r="S1653" i="27" s="1"/>
  <c r="Q1654" i="27" l="1"/>
  <c r="T1653" i="27"/>
  <c r="U1653" i="27" s="1"/>
  <c r="D1653" i="27" l="1"/>
  <c r="E1653" i="27"/>
  <c r="C1653" i="27"/>
  <c r="R1654" i="27"/>
  <c r="S1654" i="27" s="1"/>
  <c r="Q1655" i="27" l="1"/>
  <c r="T1654" i="27"/>
  <c r="U1654" i="27" s="1"/>
  <c r="F1653" i="27"/>
  <c r="E1654" i="27" l="1"/>
  <c r="C1654" i="27"/>
  <c r="D1654" i="27"/>
  <c r="F1654" i="27" s="1"/>
  <c r="R1655" i="27"/>
  <c r="S1655" i="27"/>
  <c r="T1655" i="27" l="1"/>
  <c r="U1655" i="27" s="1"/>
  <c r="Q1656" i="27"/>
  <c r="R1656" i="27" l="1"/>
  <c r="S1656" i="27" s="1"/>
  <c r="D1655" i="27"/>
  <c r="C1655" i="27"/>
  <c r="E1655" i="27"/>
  <c r="Q1657" i="27" l="1"/>
  <c r="T1656" i="27"/>
  <c r="U1656" i="27" s="1"/>
  <c r="F1655" i="27"/>
  <c r="D1656" i="27" l="1"/>
  <c r="E1656" i="27"/>
  <c r="C1656" i="27"/>
  <c r="R1657" i="27"/>
  <c r="S1657" i="27" s="1"/>
  <c r="Q1658" i="27" l="1"/>
  <c r="T1657" i="27"/>
  <c r="U1657" i="27" s="1"/>
  <c r="F1656" i="27"/>
  <c r="D1657" i="27" l="1"/>
  <c r="E1657" i="27"/>
  <c r="C1657" i="27"/>
  <c r="R1658" i="27"/>
  <c r="S1658" i="27" s="1"/>
  <c r="Q1659" i="27" l="1"/>
  <c r="T1658" i="27"/>
  <c r="U1658" i="27" s="1"/>
  <c r="F1657" i="27"/>
  <c r="C1658" i="27" l="1"/>
  <c r="E1658" i="27"/>
  <c r="D1658" i="27"/>
  <c r="R1659" i="27"/>
  <c r="S1659" i="27"/>
  <c r="T1659" i="27" l="1"/>
  <c r="U1659" i="27" s="1"/>
  <c r="Q1660" i="27"/>
  <c r="F1658" i="27"/>
  <c r="R1660" i="27" l="1"/>
  <c r="S1660" i="27" s="1"/>
  <c r="D1659" i="27"/>
  <c r="C1659" i="27"/>
  <c r="E1659" i="27"/>
  <c r="Q1661" i="27" l="1"/>
  <c r="T1660" i="27"/>
  <c r="U1660" i="27" s="1"/>
  <c r="F1659" i="27"/>
  <c r="D1660" i="27" l="1"/>
  <c r="E1660" i="27"/>
  <c r="C1660" i="27"/>
  <c r="R1661" i="27"/>
  <c r="S1661" i="27" s="1"/>
  <c r="Q1662" i="27" l="1"/>
  <c r="T1661" i="27"/>
  <c r="U1661" i="27" s="1"/>
  <c r="F1660" i="27"/>
  <c r="D1661" i="27" l="1"/>
  <c r="E1661" i="27"/>
  <c r="C1661" i="27"/>
  <c r="R1662" i="27"/>
  <c r="S1662" i="27" s="1"/>
  <c r="Q1663" i="27" l="1"/>
  <c r="T1662" i="27"/>
  <c r="U1662" i="27" s="1"/>
  <c r="F1661" i="27"/>
  <c r="E1662" i="27" l="1"/>
  <c r="C1662" i="27"/>
  <c r="D1662" i="27"/>
  <c r="F1662" i="27" s="1"/>
  <c r="R1663" i="27"/>
  <c r="S1663" i="27"/>
  <c r="T1663" i="27" l="1"/>
  <c r="U1663" i="27" s="1"/>
  <c r="Q1664" i="27"/>
  <c r="R1664" i="27" l="1"/>
  <c r="S1664" i="27" s="1"/>
  <c r="D1663" i="27"/>
  <c r="C1663" i="27"/>
  <c r="E1663" i="27"/>
  <c r="Q1665" i="27" l="1"/>
  <c r="T1664" i="27"/>
  <c r="U1664" i="27" s="1"/>
  <c r="F1663" i="27"/>
  <c r="D1664" i="27" l="1"/>
  <c r="E1664" i="27"/>
  <c r="C1664" i="27"/>
  <c r="R1665" i="27"/>
  <c r="S1665" i="27" s="1"/>
  <c r="Q1666" i="27" l="1"/>
  <c r="T1665" i="27"/>
  <c r="U1665" i="27" s="1"/>
  <c r="F1664" i="27"/>
  <c r="D1665" i="27" l="1"/>
  <c r="E1665" i="27"/>
  <c r="C1665" i="27"/>
  <c r="R1666" i="27"/>
  <c r="S1666" i="27" s="1"/>
  <c r="Q1667" i="27" l="1"/>
  <c r="T1666" i="27"/>
  <c r="U1666" i="27" s="1"/>
  <c r="F1665" i="27"/>
  <c r="C1666" i="27" l="1"/>
  <c r="E1666" i="27"/>
  <c r="D1666" i="27"/>
  <c r="R1667" i="27"/>
  <c r="S1667" i="27" s="1"/>
  <c r="Q1668" i="27" l="1"/>
  <c r="T1667" i="27"/>
  <c r="U1667" i="27" s="1"/>
  <c r="F1666" i="27"/>
  <c r="D1667" i="27" l="1"/>
  <c r="F1667" i="27" s="1"/>
  <c r="C1667" i="27"/>
  <c r="E1667" i="27"/>
  <c r="R1668" i="27"/>
  <c r="S1668" i="27" s="1"/>
  <c r="Q1669" i="27" l="1"/>
  <c r="T1668" i="27"/>
  <c r="U1668" i="27" s="1"/>
  <c r="D1668" i="27" l="1"/>
  <c r="E1668" i="27"/>
  <c r="C1668" i="27"/>
  <c r="R1669" i="27"/>
  <c r="S1669" i="27" s="1"/>
  <c r="Q1670" i="27" l="1"/>
  <c r="T1669" i="27"/>
  <c r="U1669" i="27" s="1"/>
  <c r="F1668" i="27"/>
  <c r="D1669" i="27" l="1"/>
  <c r="F1669" i="27" s="1"/>
  <c r="C1669" i="27"/>
  <c r="E1669" i="27"/>
  <c r="R1670" i="27"/>
  <c r="S1670" i="27" s="1"/>
  <c r="Q1671" i="27" l="1"/>
  <c r="T1670" i="27"/>
  <c r="U1670" i="27" s="1"/>
  <c r="S1671" i="27" l="1"/>
  <c r="R1671" i="27"/>
  <c r="D1670" i="27"/>
  <c r="F1670" i="27" s="1"/>
  <c r="E1670" i="27"/>
  <c r="C1670" i="27"/>
  <c r="Q1672" i="27" l="1"/>
  <c r="T1671" i="27"/>
  <c r="U1671" i="27" s="1"/>
  <c r="D1671" i="27" l="1"/>
  <c r="F1671" i="27" s="1"/>
  <c r="C1671" i="27"/>
  <c r="E1671" i="27"/>
  <c r="R1672" i="27"/>
  <c r="S1672" i="27" s="1"/>
  <c r="Q1673" i="27" l="1"/>
  <c r="T1672" i="27"/>
  <c r="U1672" i="27" s="1"/>
  <c r="D1672" i="27" l="1"/>
  <c r="E1672" i="27"/>
  <c r="C1672" i="27"/>
  <c r="R1673" i="27"/>
  <c r="S1673" i="27" s="1"/>
  <c r="Q1674" i="27" l="1"/>
  <c r="T1673" i="27"/>
  <c r="U1673" i="27" s="1"/>
  <c r="F1672" i="27"/>
  <c r="D1673" i="27" l="1"/>
  <c r="F1673" i="27" s="1"/>
  <c r="C1673" i="27"/>
  <c r="E1673" i="27"/>
  <c r="R1674" i="27"/>
  <c r="S1674" i="27" s="1"/>
  <c r="Q1675" i="27" l="1"/>
  <c r="T1674" i="27"/>
  <c r="U1674" i="27" s="1"/>
  <c r="D1674" i="27" l="1"/>
  <c r="E1674" i="27"/>
  <c r="C1674" i="27"/>
  <c r="R1675" i="27"/>
  <c r="S1675" i="27" s="1"/>
  <c r="Q1676" i="27" l="1"/>
  <c r="T1675" i="27"/>
  <c r="U1675" i="27" s="1"/>
  <c r="F1674" i="27"/>
  <c r="D1675" i="27" l="1"/>
  <c r="F1675" i="27" s="1"/>
  <c r="C1675" i="27"/>
  <c r="E1675" i="27"/>
  <c r="R1676" i="27"/>
  <c r="S1676" i="27" s="1"/>
  <c r="Q1677" i="27" l="1"/>
  <c r="T1676" i="27"/>
  <c r="U1676" i="27" s="1"/>
  <c r="D1676" i="27" l="1"/>
  <c r="E1676" i="27"/>
  <c r="C1676" i="27"/>
  <c r="R1677" i="27"/>
  <c r="S1677" i="27" s="1"/>
  <c r="Q1678" i="27" l="1"/>
  <c r="T1677" i="27"/>
  <c r="U1677" i="27" s="1"/>
  <c r="F1676" i="27"/>
  <c r="D1677" i="27" l="1"/>
  <c r="F1677" i="27" s="1"/>
  <c r="C1677" i="27"/>
  <c r="E1677" i="27"/>
  <c r="R1678" i="27"/>
  <c r="S1678" i="27" s="1"/>
  <c r="Q1679" i="27" l="1"/>
  <c r="T1678" i="27"/>
  <c r="U1678" i="27" s="1"/>
  <c r="D1678" i="27" l="1"/>
  <c r="E1678" i="27"/>
  <c r="C1678" i="27"/>
  <c r="R1679" i="27"/>
  <c r="S1679" i="27" s="1"/>
  <c r="Q1680" i="27" l="1"/>
  <c r="T1679" i="27"/>
  <c r="U1679" i="27" s="1"/>
  <c r="F1678" i="27"/>
  <c r="D1679" i="27" l="1"/>
  <c r="F1679" i="27" s="1"/>
  <c r="C1679" i="27"/>
  <c r="E1679" i="27"/>
  <c r="R1680" i="27"/>
  <c r="S1680" i="27" s="1"/>
  <c r="Q1681" i="27" l="1"/>
  <c r="T1680" i="27"/>
  <c r="U1680" i="27" s="1"/>
  <c r="D1680" i="27" l="1"/>
  <c r="E1680" i="27"/>
  <c r="C1680" i="27"/>
  <c r="R1681" i="27"/>
  <c r="S1681" i="27" s="1"/>
  <c r="Q1682" i="27" l="1"/>
  <c r="T1681" i="27"/>
  <c r="U1681" i="27" s="1"/>
  <c r="F1680" i="27"/>
  <c r="D1681" i="27" l="1"/>
  <c r="F1681" i="27" s="1"/>
  <c r="C1681" i="27"/>
  <c r="E1681" i="27"/>
  <c r="R1682" i="27"/>
  <c r="S1682" i="27" s="1"/>
  <c r="Q1683" i="27" l="1"/>
  <c r="T1682" i="27"/>
  <c r="U1682" i="27" s="1"/>
  <c r="D1682" i="27" l="1"/>
  <c r="E1682" i="27"/>
  <c r="C1682" i="27"/>
  <c r="R1683" i="27"/>
  <c r="S1683" i="27" s="1"/>
  <c r="Q1684" i="27" l="1"/>
  <c r="T1683" i="27"/>
  <c r="U1683" i="27" s="1"/>
  <c r="F1682" i="27"/>
  <c r="R1684" i="27" l="1"/>
  <c r="S1684" i="27" s="1"/>
  <c r="D1683" i="27"/>
  <c r="F1683" i="27" s="1"/>
  <c r="C1683" i="27"/>
  <c r="E1683" i="27"/>
  <c r="Q1685" i="27" l="1"/>
  <c r="T1684" i="27"/>
  <c r="U1684" i="27" s="1"/>
  <c r="D1684" i="27" l="1"/>
  <c r="E1684" i="27"/>
  <c r="C1684" i="27"/>
  <c r="R1685" i="27"/>
  <c r="S1685" i="27" s="1"/>
  <c r="Q1686" i="27" l="1"/>
  <c r="T1685" i="27"/>
  <c r="U1685" i="27" s="1"/>
  <c r="F1684" i="27"/>
  <c r="D1685" i="27" l="1"/>
  <c r="F1685" i="27" s="1"/>
  <c r="C1685" i="27"/>
  <c r="E1685" i="27"/>
  <c r="S1686" i="27"/>
  <c r="R1686" i="27"/>
  <c r="Q1687" i="27" l="1"/>
  <c r="T1686" i="27"/>
  <c r="U1686" i="27" s="1"/>
  <c r="D1686" i="27" l="1"/>
  <c r="E1686" i="27"/>
  <c r="C1686" i="27"/>
  <c r="R1687" i="27"/>
  <c r="S1687" i="27" s="1"/>
  <c r="Q1688" i="27" l="1"/>
  <c r="T1687" i="27"/>
  <c r="U1687" i="27" s="1"/>
  <c r="F1686" i="27"/>
  <c r="D1687" i="27" l="1"/>
  <c r="C1687" i="27"/>
  <c r="E1687" i="27"/>
  <c r="S1688" i="27"/>
  <c r="R1688" i="27"/>
  <c r="Q1689" i="27" l="1"/>
  <c r="T1688" i="27"/>
  <c r="U1688" i="27" s="1"/>
  <c r="F1687" i="27"/>
  <c r="D1688" i="27" l="1"/>
  <c r="E1688" i="27"/>
  <c r="C1688" i="27"/>
  <c r="R1689" i="27"/>
  <c r="S1689" i="27" s="1"/>
  <c r="Q1690" i="27" l="1"/>
  <c r="T1689" i="27"/>
  <c r="U1689" i="27" s="1"/>
  <c r="F1688" i="27"/>
  <c r="D1689" i="27" l="1"/>
  <c r="C1689" i="27"/>
  <c r="E1689" i="27"/>
  <c r="R1690" i="27"/>
  <c r="S1690" i="27" s="1"/>
  <c r="Q1691" i="27" l="1"/>
  <c r="T1690" i="27"/>
  <c r="U1690" i="27" s="1"/>
  <c r="F1689" i="27"/>
  <c r="D1690" i="27" l="1"/>
  <c r="E1690" i="27"/>
  <c r="C1690" i="27"/>
  <c r="R1691" i="27"/>
  <c r="S1691" i="27" s="1"/>
  <c r="Q1692" i="27" l="1"/>
  <c r="T1691" i="27"/>
  <c r="U1691" i="27" s="1"/>
  <c r="F1690" i="27"/>
  <c r="D1691" i="27" l="1"/>
  <c r="C1691" i="27"/>
  <c r="E1691" i="27"/>
  <c r="S1692" i="27"/>
  <c r="R1692" i="27"/>
  <c r="Q1693" i="27" l="1"/>
  <c r="T1692" i="27"/>
  <c r="U1692" i="27" s="1"/>
  <c r="F1691" i="27"/>
  <c r="D1692" i="27" l="1"/>
  <c r="E1692" i="27"/>
  <c r="C1692" i="27"/>
  <c r="R1693" i="27"/>
  <c r="S1693" i="27" s="1"/>
  <c r="Q1694" i="27" l="1"/>
  <c r="T1693" i="27"/>
  <c r="U1693" i="27" s="1"/>
  <c r="F1692" i="27"/>
  <c r="D1693" i="27" l="1"/>
  <c r="C1693" i="27"/>
  <c r="E1693" i="27"/>
  <c r="R1694" i="27"/>
  <c r="S1694" i="27" s="1"/>
  <c r="Q1695" i="27" l="1"/>
  <c r="T1694" i="27"/>
  <c r="U1694" i="27" s="1"/>
  <c r="F1693" i="27"/>
  <c r="D1694" i="27" l="1"/>
  <c r="E1694" i="27"/>
  <c r="C1694" i="27"/>
  <c r="R1695" i="27"/>
  <c r="S1695" i="27" s="1"/>
  <c r="Q1696" i="27" l="1"/>
  <c r="T1695" i="27"/>
  <c r="U1695" i="27" s="1"/>
  <c r="F1694" i="27"/>
  <c r="D1695" i="27" l="1"/>
  <c r="C1695" i="27"/>
  <c r="E1695" i="27"/>
  <c r="R1696" i="27"/>
  <c r="S1696" i="27" s="1"/>
  <c r="Q1697" i="27" l="1"/>
  <c r="T1696" i="27"/>
  <c r="U1696" i="27" s="1"/>
  <c r="F1695" i="27"/>
  <c r="D1696" i="27" l="1"/>
  <c r="E1696" i="27"/>
  <c r="C1696" i="27"/>
  <c r="R1697" i="27"/>
  <c r="S1697" i="27" s="1"/>
  <c r="Q1698" i="27" l="1"/>
  <c r="T1697" i="27"/>
  <c r="U1697" i="27" s="1"/>
  <c r="F1696" i="27"/>
  <c r="D1697" i="27" l="1"/>
  <c r="F1697" i="27" s="1"/>
  <c r="C1697" i="27"/>
  <c r="E1697" i="27"/>
  <c r="R1698" i="27"/>
  <c r="S1698" i="27" s="1"/>
  <c r="Q1699" i="27" l="1"/>
  <c r="T1698" i="27"/>
  <c r="U1698" i="27" s="1"/>
  <c r="D1698" i="27" l="1"/>
  <c r="E1698" i="27"/>
  <c r="C1698" i="27"/>
  <c r="R1699" i="27"/>
  <c r="S1699" i="27" s="1"/>
  <c r="Q1700" i="27" l="1"/>
  <c r="T1699" i="27"/>
  <c r="U1699" i="27" s="1"/>
  <c r="F1698" i="27"/>
  <c r="D1699" i="27" l="1"/>
  <c r="C1699" i="27"/>
  <c r="E1699" i="27"/>
  <c r="R1700" i="27"/>
  <c r="S1700" i="27" s="1"/>
  <c r="Q1701" i="27" l="1"/>
  <c r="T1700" i="27"/>
  <c r="U1700" i="27" s="1"/>
  <c r="F1699" i="27"/>
  <c r="D1700" i="27" l="1"/>
  <c r="E1700" i="27"/>
  <c r="C1700" i="27"/>
  <c r="R1701" i="27"/>
  <c r="S1701" i="27" s="1"/>
  <c r="Q1702" i="27" l="1"/>
  <c r="T1701" i="27"/>
  <c r="U1701" i="27" s="1"/>
  <c r="F1700" i="27"/>
  <c r="D1701" i="27" l="1"/>
  <c r="C1701" i="27"/>
  <c r="E1701" i="27"/>
  <c r="R1702" i="27"/>
  <c r="S1702" i="27" s="1"/>
  <c r="Q1703" i="27" l="1"/>
  <c r="T1702" i="27"/>
  <c r="U1702" i="27" s="1"/>
  <c r="F1701" i="27"/>
  <c r="D1702" i="27" l="1"/>
  <c r="F1702" i="27" s="1"/>
  <c r="E1702" i="27"/>
  <c r="C1702" i="27"/>
  <c r="R1703" i="27"/>
  <c r="S1703" i="27" s="1"/>
  <c r="Q1704" i="27" l="1"/>
  <c r="T1703" i="27"/>
  <c r="U1703" i="27" s="1"/>
  <c r="D1703" i="27" l="1"/>
  <c r="F1703" i="27" s="1"/>
  <c r="C1703" i="27"/>
  <c r="E1703" i="27"/>
  <c r="R1704" i="27"/>
  <c r="S1704" i="27" s="1"/>
  <c r="Q1705" i="27" l="1"/>
  <c r="T1704" i="27"/>
  <c r="U1704" i="27" s="1"/>
  <c r="D1704" i="27" l="1"/>
  <c r="E1704" i="27"/>
  <c r="C1704" i="27"/>
  <c r="R1705" i="27"/>
  <c r="S1705" i="27" s="1"/>
  <c r="Q1706" i="27" l="1"/>
  <c r="T1705" i="27"/>
  <c r="U1705" i="27" s="1"/>
  <c r="F1704" i="27"/>
  <c r="D1705" i="27" l="1"/>
  <c r="C1705" i="27"/>
  <c r="E1705" i="27"/>
  <c r="R1706" i="27"/>
  <c r="S1706" i="27" s="1"/>
  <c r="Q1707" i="27" l="1"/>
  <c r="T1706" i="27"/>
  <c r="U1706" i="27" s="1"/>
  <c r="F1705" i="27"/>
  <c r="D1706" i="27" l="1"/>
  <c r="F1706" i="27" s="1"/>
  <c r="E1706" i="27"/>
  <c r="C1706" i="27"/>
  <c r="S1707" i="27"/>
  <c r="R1707" i="27"/>
  <c r="Q1708" i="27" l="1"/>
  <c r="T1707" i="27"/>
  <c r="U1707" i="27" s="1"/>
  <c r="D1707" i="27" l="1"/>
  <c r="C1707" i="27"/>
  <c r="E1707" i="27"/>
  <c r="R1708" i="27"/>
  <c r="S1708" i="27" s="1"/>
  <c r="Q1709" i="27" l="1"/>
  <c r="T1708" i="27"/>
  <c r="U1708" i="27" s="1"/>
  <c r="F1707" i="27"/>
  <c r="D1708" i="27" l="1"/>
  <c r="E1708" i="27"/>
  <c r="C1708" i="27"/>
  <c r="R1709" i="27"/>
  <c r="S1709" i="27" s="1"/>
  <c r="Q1710" i="27" l="1"/>
  <c r="T1709" i="27"/>
  <c r="U1709" i="27" s="1"/>
  <c r="F1708" i="27"/>
  <c r="D1709" i="27" l="1"/>
  <c r="F1709" i="27" s="1"/>
  <c r="C1709" i="27"/>
  <c r="E1709" i="27"/>
  <c r="R1710" i="27"/>
  <c r="S1710" i="27" s="1"/>
  <c r="Q1711" i="27" l="1"/>
  <c r="T1710" i="27"/>
  <c r="U1710" i="27" s="1"/>
  <c r="D1710" i="27" l="1"/>
  <c r="E1710" i="27"/>
  <c r="C1710" i="27"/>
  <c r="R1711" i="27"/>
  <c r="S1711" i="27" s="1"/>
  <c r="Q1712" i="27" l="1"/>
  <c r="T1711" i="27"/>
  <c r="U1711" i="27" s="1"/>
  <c r="F1710" i="27"/>
  <c r="D1711" i="27" l="1"/>
  <c r="F1711" i="27" s="1"/>
  <c r="C1711" i="27"/>
  <c r="E1711" i="27"/>
  <c r="R1712" i="27"/>
  <c r="S1712" i="27" s="1"/>
  <c r="Q1713" i="27" l="1"/>
  <c r="T1712" i="27"/>
  <c r="U1712" i="27" s="1"/>
  <c r="D1712" i="27" l="1"/>
  <c r="E1712" i="27"/>
  <c r="C1712" i="27"/>
  <c r="R1713" i="27"/>
  <c r="S1713" i="27" s="1"/>
  <c r="Q1714" i="27" l="1"/>
  <c r="T1713" i="27"/>
  <c r="U1713" i="27" s="1"/>
  <c r="F1712" i="27"/>
  <c r="D1713" i="27" l="1"/>
  <c r="C1713" i="27"/>
  <c r="E1713" i="27"/>
  <c r="R1714" i="27"/>
  <c r="S1714" i="27" s="1"/>
  <c r="Q1715" i="27" l="1"/>
  <c r="T1714" i="27"/>
  <c r="U1714" i="27" s="1"/>
  <c r="F1713" i="27"/>
  <c r="D1714" i="27" l="1"/>
  <c r="E1714" i="27"/>
  <c r="C1714" i="27"/>
  <c r="R1715" i="27"/>
  <c r="S1715" i="27" s="1"/>
  <c r="Q1716" i="27" l="1"/>
  <c r="T1715" i="27"/>
  <c r="U1715" i="27" s="1"/>
  <c r="F1714" i="27"/>
  <c r="D1715" i="27" l="1"/>
  <c r="C1715" i="27"/>
  <c r="E1715" i="27"/>
  <c r="R1716" i="27"/>
  <c r="S1716" i="27" s="1"/>
  <c r="Q1717" i="27" l="1"/>
  <c r="T1716" i="27"/>
  <c r="U1716" i="27" s="1"/>
  <c r="F1715" i="27"/>
  <c r="D1716" i="27" l="1"/>
  <c r="F1716" i="27" s="1"/>
  <c r="E1716" i="27"/>
  <c r="C1716" i="27"/>
  <c r="R1717" i="27"/>
  <c r="S1717" i="27" s="1"/>
  <c r="Q1718" i="27" l="1"/>
  <c r="T1717" i="27"/>
  <c r="U1717" i="27" s="1"/>
  <c r="D1717" i="27" l="1"/>
  <c r="C1717" i="27"/>
  <c r="E1717" i="27"/>
  <c r="R1718" i="27"/>
  <c r="S1718" i="27" s="1"/>
  <c r="Q1719" i="27" l="1"/>
  <c r="T1718" i="27"/>
  <c r="U1718" i="27" s="1"/>
  <c r="F1717" i="27"/>
  <c r="D1718" i="27" l="1"/>
  <c r="F1718" i="27" s="1"/>
  <c r="E1718" i="27"/>
  <c r="C1718" i="27"/>
  <c r="R1719" i="27"/>
  <c r="S1719" i="27" s="1"/>
  <c r="Q1720" i="27" l="1"/>
  <c r="T1719" i="27"/>
  <c r="U1719" i="27" s="1"/>
  <c r="D1719" i="27" l="1"/>
  <c r="C1719" i="27"/>
  <c r="E1719" i="27"/>
  <c r="R1720" i="27"/>
  <c r="S1720" i="27" s="1"/>
  <c r="Q1721" i="27" l="1"/>
  <c r="T1720" i="27"/>
  <c r="U1720" i="27" s="1"/>
  <c r="F1719" i="27"/>
  <c r="D1720" i="27" l="1"/>
  <c r="F1720" i="27" s="1"/>
  <c r="E1720" i="27"/>
  <c r="C1720" i="27"/>
  <c r="R1721" i="27"/>
  <c r="S1721" i="27" s="1"/>
  <c r="Q1722" i="27" l="1"/>
  <c r="T1721" i="27"/>
  <c r="U1721" i="27" s="1"/>
  <c r="D1721" i="27" l="1"/>
  <c r="C1721" i="27"/>
  <c r="E1721" i="27"/>
  <c r="R1722" i="27"/>
  <c r="S1722" i="27" s="1"/>
  <c r="Q1723" i="27" l="1"/>
  <c r="T1722" i="27"/>
  <c r="U1722" i="27" s="1"/>
  <c r="F1721" i="27"/>
  <c r="D1722" i="27" l="1"/>
  <c r="F1722" i="27" s="1"/>
  <c r="E1722" i="27"/>
  <c r="C1722" i="27"/>
  <c r="R1723" i="27"/>
  <c r="S1723" i="27" s="1"/>
  <c r="Q1724" i="27" l="1"/>
  <c r="T1723" i="27"/>
  <c r="U1723" i="27" s="1"/>
  <c r="D1723" i="27" l="1"/>
  <c r="C1723" i="27"/>
  <c r="E1723" i="27"/>
  <c r="R1724" i="27"/>
  <c r="S1724" i="27" s="1"/>
  <c r="Q1725" i="27" l="1"/>
  <c r="T1724" i="27"/>
  <c r="U1724" i="27" s="1"/>
  <c r="F1723" i="27"/>
  <c r="D1724" i="27" l="1"/>
  <c r="E1724" i="27"/>
  <c r="C1724" i="27"/>
  <c r="R1725" i="27"/>
  <c r="S1725" i="27" s="1"/>
  <c r="Q1726" i="27" l="1"/>
  <c r="T1725" i="27"/>
  <c r="U1725" i="27" s="1"/>
  <c r="F1724" i="27"/>
  <c r="D1725" i="27" l="1"/>
  <c r="F1725" i="27" s="1"/>
  <c r="C1725" i="27"/>
  <c r="E1725" i="27"/>
  <c r="S1726" i="27"/>
  <c r="R1726" i="27"/>
  <c r="Q1727" i="27" l="1"/>
  <c r="T1726" i="27"/>
  <c r="U1726" i="27" s="1"/>
  <c r="D1726" i="27" l="1"/>
  <c r="E1726" i="27"/>
  <c r="C1726" i="27"/>
  <c r="R1727" i="27"/>
  <c r="S1727" i="27" s="1"/>
  <c r="Q1728" i="27" l="1"/>
  <c r="T1727" i="27"/>
  <c r="U1727" i="27" s="1"/>
  <c r="F1726" i="27"/>
  <c r="D1727" i="27" l="1"/>
  <c r="C1727" i="27"/>
  <c r="E1727" i="27"/>
  <c r="S1728" i="27"/>
  <c r="R1728" i="27"/>
  <c r="Q1729" i="27" l="1"/>
  <c r="T1728" i="27"/>
  <c r="U1728" i="27" s="1"/>
  <c r="F1727" i="27"/>
  <c r="D1728" i="27" l="1"/>
  <c r="E1728" i="27"/>
  <c r="C1728" i="27"/>
  <c r="R1729" i="27"/>
  <c r="S1729" i="27" s="1"/>
  <c r="Q1730" i="27" l="1"/>
  <c r="T1729" i="27"/>
  <c r="U1729" i="27" s="1"/>
  <c r="F1728" i="27"/>
  <c r="D1729" i="27" l="1"/>
  <c r="C1729" i="27"/>
  <c r="E1729" i="27"/>
  <c r="R1730" i="27"/>
  <c r="S1730" i="27" s="1"/>
  <c r="Q1731" i="27" l="1"/>
  <c r="T1730" i="27"/>
  <c r="U1730" i="27" s="1"/>
  <c r="F1729" i="27"/>
  <c r="D1730" i="27" l="1"/>
  <c r="E1730" i="27"/>
  <c r="C1730" i="27"/>
  <c r="R1731" i="27"/>
  <c r="S1731" i="27" s="1"/>
  <c r="Q1732" i="27" l="1"/>
  <c r="T1731" i="27"/>
  <c r="U1731" i="27" s="1"/>
  <c r="F1730" i="27"/>
  <c r="D1731" i="27" l="1"/>
  <c r="C1731" i="27"/>
  <c r="E1731" i="27"/>
  <c r="R1732" i="27"/>
  <c r="S1732" i="27" s="1"/>
  <c r="Q1733" i="27" l="1"/>
  <c r="T1732" i="27"/>
  <c r="U1732" i="27" s="1"/>
  <c r="F1731" i="27"/>
  <c r="D1732" i="27" l="1"/>
  <c r="E1732" i="27"/>
  <c r="C1732" i="27"/>
  <c r="R1733" i="27"/>
  <c r="S1733" i="27" s="1"/>
  <c r="Q1734" i="27" l="1"/>
  <c r="T1733" i="27"/>
  <c r="U1733" i="27" s="1"/>
  <c r="F1732" i="27"/>
  <c r="D1733" i="27" l="1"/>
  <c r="C1733" i="27"/>
  <c r="E1733" i="27"/>
  <c r="R1734" i="27"/>
  <c r="S1734" i="27" s="1"/>
  <c r="Q1735" i="27" l="1"/>
  <c r="T1734" i="27"/>
  <c r="U1734" i="27" s="1"/>
  <c r="F1733" i="27"/>
  <c r="D1734" i="27" l="1"/>
  <c r="E1734" i="27"/>
  <c r="C1734" i="27"/>
  <c r="R1735" i="27"/>
  <c r="S1735" i="27" s="1"/>
  <c r="Q1736" i="27" l="1"/>
  <c r="T1735" i="27"/>
  <c r="U1735" i="27" s="1"/>
  <c r="F1734" i="27"/>
  <c r="D1735" i="27" l="1"/>
  <c r="C1735" i="27"/>
  <c r="E1735" i="27"/>
  <c r="R1736" i="27"/>
  <c r="S1736" i="27" s="1"/>
  <c r="Q1737" i="27" l="1"/>
  <c r="T1736" i="27"/>
  <c r="U1736" i="27" s="1"/>
  <c r="F1735" i="27"/>
  <c r="D1736" i="27" l="1"/>
  <c r="E1736" i="27"/>
  <c r="C1736" i="27"/>
  <c r="R1737" i="27"/>
  <c r="S1737" i="27" s="1"/>
  <c r="Q1738" i="27" l="1"/>
  <c r="T1737" i="27"/>
  <c r="U1737" i="27" s="1"/>
  <c r="F1736" i="27"/>
  <c r="D1737" i="27" l="1"/>
  <c r="C1737" i="27"/>
  <c r="E1737" i="27"/>
  <c r="R1738" i="27"/>
  <c r="S1738" i="27" s="1"/>
  <c r="Q1739" i="27" l="1"/>
  <c r="T1738" i="27"/>
  <c r="U1738" i="27" s="1"/>
  <c r="F1737" i="27"/>
  <c r="D1738" i="27" l="1"/>
  <c r="E1738" i="27"/>
  <c r="C1738" i="27"/>
  <c r="R1739" i="27"/>
  <c r="S1739" i="27" s="1"/>
  <c r="Q1740" i="27" l="1"/>
  <c r="T1739" i="27"/>
  <c r="U1739" i="27" s="1"/>
  <c r="F1738" i="27"/>
  <c r="D1739" i="27" l="1"/>
  <c r="C1739" i="27"/>
  <c r="E1739" i="27"/>
  <c r="R1740" i="27"/>
  <c r="S1740" i="27" s="1"/>
  <c r="Q1741" i="27" l="1"/>
  <c r="T1740" i="27"/>
  <c r="U1740" i="27" s="1"/>
  <c r="F1739" i="27"/>
  <c r="D1740" i="27" l="1"/>
  <c r="E1740" i="27"/>
  <c r="C1740" i="27"/>
  <c r="R1741" i="27"/>
  <c r="S1741" i="27" s="1"/>
  <c r="Q1742" i="27" l="1"/>
  <c r="T1741" i="27"/>
  <c r="U1741" i="27" s="1"/>
  <c r="F1740" i="27"/>
  <c r="D1741" i="27" l="1"/>
  <c r="C1741" i="27"/>
  <c r="E1741" i="27"/>
  <c r="R1742" i="27"/>
  <c r="S1742" i="27" s="1"/>
  <c r="Q1743" i="27" l="1"/>
  <c r="T1742" i="27"/>
  <c r="U1742" i="27" s="1"/>
  <c r="F1741" i="27"/>
  <c r="D1742" i="27" l="1"/>
  <c r="F1742" i="27" s="1"/>
  <c r="E1742" i="27"/>
  <c r="C1742" i="27"/>
  <c r="S1743" i="27"/>
  <c r="R1743" i="27"/>
  <c r="Q1744" i="27" l="1"/>
  <c r="T1743" i="27"/>
  <c r="U1743" i="27" s="1"/>
  <c r="D1743" i="27" l="1"/>
  <c r="F1743" i="27" s="1"/>
  <c r="C1743" i="27"/>
  <c r="E1743" i="27"/>
  <c r="R1744" i="27"/>
  <c r="S1744" i="27" s="1"/>
  <c r="Q1745" i="27" l="1"/>
  <c r="T1744" i="27"/>
  <c r="U1744" i="27" s="1"/>
  <c r="D1744" i="27" l="1"/>
  <c r="E1744" i="27"/>
  <c r="C1744" i="27"/>
  <c r="R1745" i="27"/>
  <c r="S1745" i="27" s="1"/>
  <c r="Q1746" i="27" l="1"/>
  <c r="T1745" i="27"/>
  <c r="U1745" i="27" s="1"/>
  <c r="F1744" i="27"/>
  <c r="D1745" i="27" l="1"/>
  <c r="C1745" i="27"/>
  <c r="E1745" i="27"/>
  <c r="R1746" i="27"/>
  <c r="S1746" i="27" s="1"/>
  <c r="Q1747" i="27" l="1"/>
  <c r="T1746" i="27"/>
  <c r="U1746" i="27" s="1"/>
  <c r="F1745" i="27"/>
  <c r="R1747" i="27" l="1"/>
  <c r="S1747" i="27" s="1"/>
  <c r="D1746" i="27"/>
  <c r="F1746" i="27" s="1"/>
  <c r="E1746" i="27"/>
  <c r="C1746" i="27"/>
  <c r="Q1748" i="27" l="1"/>
  <c r="T1747" i="27"/>
  <c r="U1747" i="27" s="1"/>
  <c r="D1747" i="27" l="1"/>
  <c r="C1747" i="27"/>
  <c r="E1747" i="27"/>
  <c r="R1748" i="27"/>
  <c r="S1748" i="27" s="1"/>
  <c r="Q1749" i="27" l="1"/>
  <c r="T1748" i="27"/>
  <c r="U1748" i="27" s="1"/>
  <c r="F1747" i="27"/>
  <c r="D1748" i="27" l="1"/>
  <c r="E1748" i="27"/>
  <c r="C1748" i="27"/>
  <c r="R1749" i="27"/>
  <c r="S1749" i="27" s="1"/>
  <c r="Q1750" i="27" l="1"/>
  <c r="T1749" i="27"/>
  <c r="U1749" i="27" s="1"/>
  <c r="F1748" i="27"/>
  <c r="D1749" i="27" l="1"/>
  <c r="C1749" i="27"/>
  <c r="E1749" i="27"/>
  <c r="R1750" i="27"/>
  <c r="S1750" i="27" s="1"/>
  <c r="Q1751" i="27" l="1"/>
  <c r="T1750" i="27"/>
  <c r="U1750" i="27" s="1"/>
  <c r="F1749" i="27"/>
  <c r="D1750" i="27" l="1"/>
  <c r="E1750" i="27"/>
  <c r="C1750" i="27"/>
  <c r="R1751" i="27"/>
  <c r="S1751" i="27" s="1"/>
  <c r="Q1752" i="27" l="1"/>
  <c r="T1751" i="27"/>
  <c r="U1751" i="27" s="1"/>
  <c r="F1750" i="27"/>
  <c r="D1751" i="27" l="1"/>
  <c r="F1751" i="27" s="1"/>
  <c r="C1751" i="27"/>
  <c r="E1751" i="27"/>
  <c r="R1752" i="27"/>
  <c r="S1752" i="27" s="1"/>
  <c r="Q1753" i="27" l="1"/>
  <c r="T1752" i="27"/>
  <c r="U1752" i="27" s="1"/>
  <c r="D1752" i="27" l="1"/>
  <c r="E1752" i="27"/>
  <c r="C1752" i="27"/>
  <c r="R1753" i="27"/>
  <c r="S1753" i="27" s="1"/>
  <c r="Q1754" i="27" l="1"/>
  <c r="T1753" i="27"/>
  <c r="U1753" i="27" s="1"/>
  <c r="F1752" i="27"/>
  <c r="D1753" i="27" l="1"/>
  <c r="C1753" i="27"/>
  <c r="E1753" i="27"/>
  <c r="R1754" i="27"/>
  <c r="S1754" i="27" s="1"/>
  <c r="Q1755" i="27" l="1"/>
  <c r="T1754" i="27"/>
  <c r="U1754" i="27" s="1"/>
  <c r="F1753" i="27"/>
  <c r="D1754" i="27" l="1"/>
  <c r="E1754" i="27"/>
  <c r="C1754" i="27"/>
  <c r="R1755" i="27"/>
  <c r="S1755" i="27" s="1"/>
  <c r="Q1756" i="27" l="1"/>
  <c r="T1755" i="27"/>
  <c r="U1755" i="27" s="1"/>
  <c r="F1754" i="27"/>
  <c r="D1755" i="27" l="1"/>
  <c r="F1755" i="27" s="1"/>
  <c r="C1755" i="27"/>
  <c r="E1755" i="27"/>
  <c r="R1756" i="27"/>
  <c r="S1756" i="27" s="1"/>
  <c r="Q1757" i="27" l="1"/>
  <c r="T1756" i="27"/>
  <c r="U1756" i="27" s="1"/>
  <c r="D1756" i="27" l="1"/>
  <c r="E1756" i="27"/>
  <c r="C1756" i="27"/>
  <c r="R1757" i="27"/>
  <c r="S1757" i="27" s="1"/>
  <c r="Q1758" i="27" l="1"/>
  <c r="T1757" i="27"/>
  <c r="U1757" i="27" s="1"/>
  <c r="F1756" i="27"/>
  <c r="D1757" i="27" l="1"/>
  <c r="C1757" i="27"/>
  <c r="E1757" i="27"/>
  <c r="S1758" i="27"/>
  <c r="R1758" i="27"/>
  <c r="Q1759" i="27" l="1"/>
  <c r="T1758" i="27"/>
  <c r="U1758" i="27" s="1"/>
  <c r="F1757" i="27"/>
  <c r="D1758" i="27" l="1"/>
  <c r="F1758" i="27" s="1"/>
  <c r="E1758" i="27"/>
  <c r="C1758" i="27"/>
  <c r="R1759" i="27"/>
  <c r="S1759" i="27" s="1"/>
  <c r="Q1760" i="27" l="1"/>
  <c r="T1759" i="27"/>
  <c r="U1759" i="27" s="1"/>
  <c r="D1759" i="27" l="1"/>
  <c r="C1759" i="27"/>
  <c r="E1759" i="27"/>
  <c r="R1760" i="27"/>
  <c r="S1760" i="27" s="1"/>
  <c r="Q1761" i="27" l="1"/>
  <c r="T1760" i="27"/>
  <c r="U1760" i="27" s="1"/>
  <c r="F1759" i="27"/>
  <c r="D1760" i="27" l="1"/>
  <c r="E1760" i="27"/>
  <c r="C1760" i="27"/>
  <c r="R1761" i="27"/>
  <c r="S1761" i="27" s="1"/>
  <c r="Q1762" i="27" l="1"/>
  <c r="T1761" i="27"/>
  <c r="U1761" i="27" s="1"/>
  <c r="F1760" i="27"/>
  <c r="D1761" i="27" l="1"/>
  <c r="C1761" i="27"/>
  <c r="E1761" i="27"/>
  <c r="R1762" i="27"/>
  <c r="S1762" i="27" s="1"/>
  <c r="Q1763" i="27" l="1"/>
  <c r="T1762" i="27"/>
  <c r="U1762" i="27" s="1"/>
  <c r="F1761" i="27"/>
  <c r="R1763" i="27" l="1"/>
  <c r="S1763" i="27" s="1"/>
  <c r="D1762" i="27"/>
  <c r="F1762" i="27" s="1"/>
  <c r="E1762" i="27"/>
  <c r="C1762" i="27"/>
  <c r="Q1764" i="27" l="1"/>
  <c r="T1763" i="27"/>
  <c r="U1763" i="27" s="1"/>
  <c r="D1763" i="27" l="1"/>
  <c r="C1763" i="27"/>
  <c r="E1763" i="27"/>
  <c r="R1764" i="27"/>
  <c r="S1764" i="27" s="1"/>
  <c r="Q1765" i="27" l="1"/>
  <c r="T1764" i="27"/>
  <c r="U1764" i="27" s="1"/>
  <c r="F1763" i="27"/>
  <c r="D1764" i="27" l="1"/>
  <c r="E1764" i="27"/>
  <c r="C1764" i="27"/>
  <c r="R1765" i="27"/>
  <c r="S1765" i="27" s="1"/>
  <c r="Q1766" i="27" l="1"/>
  <c r="T1765" i="27"/>
  <c r="U1765" i="27" s="1"/>
  <c r="F1764" i="27"/>
  <c r="D1765" i="27" l="1"/>
  <c r="F1765" i="27" s="1"/>
  <c r="C1765" i="27"/>
  <c r="E1765" i="27"/>
  <c r="R1766" i="27"/>
  <c r="S1766" i="27" s="1"/>
  <c r="Q1767" i="27" l="1"/>
  <c r="T1766" i="27"/>
  <c r="U1766" i="27" s="1"/>
  <c r="D1766" i="27" l="1"/>
  <c r="F1766" i="27" s="1"/>
  <c r="E1766" i="27"/>
  <c r="C1766" i="27"/>
  <c r="S1767" i="27"/>
  <c r="R1767" i="27"/>
  <c r="Q1768" i="27" l="1"/>
  <c r="T1767" i="27"/>
  <c r="U1767" i="27" s="1"/>
  <c r="D1767" i="27" l="1"/>
  <c r="C1767" i="27"/>
  <c r="E1767" i="27"/>
  <c r="R1768" i="27"/>
  <c r="S1768" i="27" s="1"/>
  <c r="Q1769" i="27" l="1"/>
  <c r="T1768" i="27"/>
  <c r="U1768" i="27" s="1"/>
  <c r="F1767" i="27"/>
  <c r="D1768" i="27" l="1"/>
  <c r="E1768" i="27"/>
  <c r="C1768" i="27"/>
  <c r="R1769" i="27"/>
  <c r="S1769" i="27" s="1"/>
  <c r="Q1770" i="27" l="1"/>
  <c r="T1769" i="27"/>
  <c r="U1769" i="27" s="1"/>
  <c r="F1768" i="27"/>
  <c r="D1769" i="27" l="1"/>
  <c r="C1769" i="27"/>
  <c r="E1769" i="27"/>
  <c r="R1770" i="27"/>
  <c r="S1770" i="27" s="1"/>
  <c r="Q1771" i="27" l="1"/>
  <c r="T1770" i="27"/>
  <c r="U1770" i="27" s="1"/>
  <c r="F1769" i="27"/>
  <c r="D1770" i="27" l="1"/>
  <c r="E1770" i="27"/>
  <c r="C1770" i="27"/>
  <c r="R1771" i="27"/>
  <c r="S1771" i="27" s="1"/>
  <c r="Q1772" i="27" l="1"/>
  <c r="T1771" i="27"/>
  <c r="U1771" i="27" s="1"/>
  <c r="F1770" i="27"/>
  <c r="D1771" i="27" l="1"/>
  <c r="C1771" i="27"/>
  <c r="E1771" i="27"/>
  <c r="R1772" i="27"/>
  <c r="S1772" i="27" s="1"/>
  <c r="Q1773" i="27" l="1"/>
  <c r="T1772" i="27"/>
  <c r="U1772" i="27" s="1"/>
  <c r="F1771" i="27"/>
  <c r="D1772" i="27" l="1"/>
  <c r="E1772" i="27"/>
  <c r="C1772" i="27"/>
  <c r="R1773" i="27"/>
  <c r="S1773" i="27" s="1"/>
  <c r="Q1774" i="27" l="1"/>
  <c r="T1773" i="27"/>
  <c r="U1773" i="27" s="1"/>
  <c r="F1772" i="27"/>
  <c r="D1773" i="27" l="1"/>
  <c r="C1773" i="27"/>
  <c r="E1773" i="27"/>
  <c r="R1774" i="27"/>
  <c r="S1774" i="27" s="1"/>
  <c r="Q1775" i="27" l="1"/>
  <c r="T1774" i="27"/>
  <c r="U1774" i="27" s="1"/>
  <c r="F1773" i="27"/>
  <c r="R1775" i="27" l="1"/>
  <c r="S1775" i="27" s="1"/>
  <c r="D1774" i="27"/>
  <c r="F1774" i="27" s="1"/>
  <c r="E1774" i="27"/>
  <c r="C1774" i="27"/>
  <c r="Q1776" i="27" l="1"/>
  <c r="T1775" i="27"/>
  <c r="U1775" i="27" s="1"/>
  <c r="D1775" i="27" l="1"/>
  <c r="C1775" i="27"/>
  <c r="E1775" i="27"/>
  <c r="R1776" i="27"/>
  <c r="S1776" i="27" s="1"/>
  <c r="Q1777" i="27" l="1"/>
  <c r="T1776" i="27"/>
  <c r="U1776" i="27" s="1"/>
  <c r="F1775" i="27"/>
  <c r="D1776" i="27" l="1"/>
  <c r="E1776" i="27"/>
  <c r="C1776" i="27"/>
  <c r="R1777" i="27"/>
  <c r="S1777" i="27" s="1"/>
  <c r="Q1778" i="27" l="1"/>
  <c r="T1777" i="27"/>
  <c r="U1777" i="27" s="1"/>
  <c r="F1776" i="27"/>
  <c r="D1777" i="27" l="1"/>
  <c r="C1777" i="27"/>
  <c r="E1777" i="27"/>
  <c r="R1778" i="27"/>
  <c r="S1778" i="27" s="1"/>
  <c r="Q1779" i="27" l="1"/>
  <c r="T1778" i="27"/>
  <c r="U1778" i="27" s="1"/>
  <c r="F1777" i="27"/>
  <c r="D1778" i="27" l="1"/>
  <c r="E1778" i="27"/>
  <c r="C1778" i="27"/>
  <c r="R1779" i="27"/>
  <c r="S1779" i="27" s="1"/>
  <c r="Q1780" i="27" l="1"/>
  <c r="T1779" i="27"/>
  <c r="U1779" i="27" s="1"/>
  <c r="F1778" i="27"/>
  <c r="R1780" i="27" l="1"/>
  <c r="S1780" i="27" s="1"/>
  <c r="D1779" i="27"/>
  <c r="F1779" i="27" s="1"/>
  <c r="C1779" i="27"/>
  <c r="E1779" i="27"/>
  <c r="Q1781" i="27" l="1"/>
  <c r="T1780" i="27"/>
  <c r="U1780" i="27" s="1"/>
  <c r="D1780" i="27" l="1"/>
  <c r="E1780" i="27"/>
  <c r="C1780" i="27"/>
  <c r="R1781" i="27"/>
  <c r="S1781" i="27" s="1"/>
  <c r="Q1782" i="27" l="1"/>
  <c r="T1781" i="27"/>
  <c r="U1781" i="27" s="1"/>
  <c r="F1780" i="27"/>
  <c r="D1781" i="27" l="1"/>
  <c r="F1781" i="27" s="1"/>
  <c r="C1781" i="27"/>
  <c r="E1781" i="27"/>
  <c r="R1782" i="27"/>
  <c r="S1782" i="27" s="1"/>
  <c r="Q1783" i="27" l="1"/>
  <c r="T1782" i="27"/>
  <c r="U1782" i="27" s="1"/>
  <c r="D1782" i="27" l="1"/>
  <c r="E1782" i="27"/>
  <c r="C1782" i="27"/>
  <c r="R1783" i="27"/>
  <c r="S1783" i="27" s="1"/>
  <c r="Q1784" i="27" l="1"/>
  <c r="T1783" i="27"/>
  <c r="U1783" i="27" s="1"/>
  <c r="F1782" i="27"/>
  <c r="D1783" i="27" l="1"/>
  <c r="C1783" i="27"/>
  <c r="E1783" i="27"/>
  <c r="R1784" i="27"/>
  <c r="S1784" i="27" s="1"/>
  <c r="Q1785" i="27" l="1"/>
  <c r="T1784" i="27"/>
  <c r="U1784" i="27" s="1"/>
  <c r="F1783" i="27"/>
  <c r="D1784" i="27" l="1"/>
  <c r="E1784" i="27"/>
  <c r="C1784" i="27"/>
  <c r="R1785" i="27"/>
  <c r="S1785" i="27" s="1"/>
  <c r="Q1786" i="27" l="1"/>
  <c r="T1785" i="27"/>
  <c r="U1785" i="27" s="1"/>
  <c r="F1784" i="27"/>
  <c r="D1785" i="27" l="1"/>
  <c r="C1785" i="27"/>
  <c r="E1785" i="27"/>
  <c r="R1786" i="27"/>
  <c r="S1786" i="27" s="1"/>
  <c r="Q1787" i="27" l="1"/>
  <c r="T1786" i="27"/>
  <c r="U1786" i="27" s="1"/>
  <c r="F1785" i="27"/>
  <c r="D1786" i="27" l="1"/>
  <c r="E1786" i="27"/>
  <c r="C1786" i="27"/>
  <c r="R1787" i="27"/>
  <c r="S1787" i="27" s="1"/>
  <c r="Q1788" i="27" l="1"/>
  <c r="T1787" i="27"/>
  <c r="U1787" i="27" s="1"/>
  <c r="F1786" i="27"/>
  <c r="D1787" i="27" l="1"/>
  <c r="C1787" i="27"/>
  <c r="E1787" i="27"/>
  <c r="R1788" i="27"/>
  <c r="S1788" i="27" s="1"/>
  <c r="Q1789" i="27" l="1"/>
  <c r="T1788" i="27"/>
  <c r="U1788" i="27" s="1"/>
  <c r="F1787" i="27"/>
  <c r="D1788" i="27" l="1"/>
  <c r="E1788" i="27"/>
  <c r="C1788" i="27"/>
  <c r="R1789" i="27"/>
  <c r="S1789" i="27" s="1"/>
  <c r="Q1790" i="27" l="1"/>
  <c r="T1789" i="27"/>
  <c r="U1789" i="27" s="1"/>
  <c r="F1788" i="27"/>
  <c r="D1789" i="27" l="1"/>
  <c r="F1789" i="27" s="1"/>
  <c r="C1789" i="27"/>
  <c r="E1789" i="27"/>
  <c r="R1790" i="27"/>
  <c r="S1790" i="27" s="1"/>
  <c r="Q1791" i="27" l="1"/>
  <c r="T1790" i="27"/>
  <c r="U1790" i="27" s="1"/>
  <c r="D1790" i="27" l="1"/>
  <c r="E1790" i="27"/>
  <c r="C1790" i="27"/>
  <c r="R1791" i="27"/>
  <c r="S1791" i="27" s="1"/>
  <c r="Q1792" i="27" l="1"/>
  <c r="T1791" i="27"/>
  <c r="U1791" i="27" s="1"/>
  <c r="F1790" i="27"/>
  <c r="D1791" i="27" l="1"/>
  <c r="C1791" i="27"/>
  <c r="E1791" i="27"/>
  <c r="R1792" i="27"/>
  <c r="S1792" i="27" s="1"/>
  <c r="Q1793" i="27" l="1"/>
  <c r="T1792" i="27"/>
  <c r="U1792" i="27" s="1"/>
  <c r="F1791" i="27"/>
  <c r="D1792" i="27" l="1"/>
  <c r="E1792" i="27"/>
  <c r="C1792" i="27"/>
  <c r="R1793" i="27"/>
  <c r="S1793" i="27" s="1"/>
  <c r="Q1794" i="27" l="1"/>
  <c r="T1793" i="27"/>
  <c r="U1793" i="27" s="1"/>
  <c r="F1792" i="27"/>
  <c r="D1793" i="27" l="1"/>
  <c r="C1793" i="27"/>
  <c r="E1793" i="27"/>
  <c r="R1794" i="27"/>
  <c r="S1794" i="27" s="1"/>
  <c r="Q1795" i="27" l="1"/>
  <c r="T1794" i="27"/>
  <c r="U1794" i="27" s="1"/>
  <c r="F1793" i="27"/>
  <c r="D1794" i="27" l="1"/>
  <c r="E1794" i="27"/>
  <c r="C1794" i="27"/>
  <c r="R1795" i="27"/>
  <c r="S1795" i="27" s="1"/>
  <c r="Q1796" i="27" l="1"/>
  <c r="T1795" i="27"/>
  <c r="U1795" i="27" s="1"/>
  <c r="F1794" i="27"/>
  <c r="D1795" i="27" l="1"/>
  <c r="C1795" i="27"/>
  <c r="E1795" i="27"/>
  <c r="R1796" i="27"/>
  <c r="S1796" i="27" s="1"/>
  <c r="Q1797" i="27" l="1"/>
  <c r="T1796" i="27"/>
  <c r="U1796" i="27" s="1"/>
  <c r="F1795" i="27"/>
  <c r="D1796" i="27" l="1"/>
  <c r="E1796" i="27"/>
  <c r="C1796" i="27"/>
  <c r="R1797" i="27"/>
  <c r="S1797" i="27" s="1"/>
  <c r="Q1798" i="27" l="1"/>
  <c r="T1797" i="27"/>
  <c r="U1797" i="27" s="1"/>
  <c r="F1796" i="27"/>
  <c r="D1797" i="27" l="1"/>
  <c r="C1797" i="27"/>
  <c r="E1797" i="27"/>
  <c r="S1798" i="27"/>
  <c r="R1798" i="27"/>
  <c r="Q1799" i="27" l="1"/>
  <c r="T1798" i="27"/>
  <c r="U1798" i="27" s="1"/>
  <c r="F1797" i="27"/>
  <c r="D1798" i="27" l="1"/>
  <c r="E1798" i="27"/>
  <c r="C1798" i="27"/>
  <c r="R1799" i="27"/>
  <c r="S1799" i="27" s="1"/>
  <c r="Q1800" i="27" l="1"/>
  <c r="T1799" i="27"/>
  <c r="U1799" i="27" s="1"/>
  <c r="F1798" i="27"/>
  <c r="D1799" i="27" l="1"/>
  <c r="C1799" i="27"/>
  <c r="E1799" i="27"/>
  <c r="R1800" i="27"/>
  <c r="S1800" i="27" s="1"/>
  <c r="Q1801" i="27" l="1"/>
  <c r="T1800" i="27"/>
  <c r="U1800" i="27" s="1"/>
  <c r="F1799" i="27"/>
  <c r="D1800" i="27" l="1"/>
  <c r="E1800" i="27"/>
  <c r="C1800" i="27"/>
  <c r="R1801" i="27"/>
  <c r="S1801" i="27" s="1"/>
  <c r="Q1802" i="27" l="1"/>
  <c r="T1801" i="27"/>
  <c r="U1801" i="27" s="1"/>
  <c r="F1800" i="27"/>
  <c r="D1801" i="27" l="1"/>
  <c r="C1801" i="27"/>
  <c r="E1801" i="27"/>
  <c r="R1802" i="27"/>
  <c r="S1802" i="27" s="1"/>
  <c r="Q1803" i="27" l="1"/>
  <c r="T1802" i="27"/>
  <c r="U1802" i="27" s="1"/>
  <c r="F1801" i="27"/>
  <c r="D1802" i="27" l="1"/>
  <c r="F1802" i="27" s="1"/>
  <c r="E1802" i="27"/>
  <c r="C1802" i="27"/>
  <c r="S1803" i="27"/>
  <c r="R1803" i="27"/>
  <c r="Q1804" i="27" l="1"/>
  <c r="T1803" i="27"/>
  <c r="U1803" i="27" s="1"/>
  <c r="D1803" i="27" l="1"/>
  <c r="F1803" i="27" s="1"/>
  <c r="C1803" i="27"/>
  <c r="E1803" i="27"/>
  <c r="R1804" i="27"/>
  <c r="S1804" i="27" s="1"/>
  <c r="Q1805" i="27" l="1"/>
  <c r="T1804" i="27"/>
  <c r="U1804" i="27" s="1"/>
  <c r="D1804" i="27" l="1"/>
  <c r="F1804" i="27" s="1"/>
  <c r="E1804" i="27"/>
  <c r="C1804" i="27"/>
  <c r="S1805" i="27"/>
  <c r="R1805" i="27"/>
  <c r="Q1806" i="27" l="1"/>
  <c r="T1805" i="27"/>
  <c r="U1805" i="27" s="1"/>
  <c r="D1805" i="27" l="1"/>
  <c r="C1805" i="27"/>
  <c r="E1805" i="27"/>
  <c r="R1806" i="27"/>
  <c r="S1806" i="27" s="1"/>
  <c r="Q1807" i="27" l="1"/>
  <c r="T1806" i="27"/>
  <c r="U1806" i="27" s="1"/>
  <c r="F1805" i="27"/>
  <c r="D1806" i="27" l="1"/>
  <c r="F1806" i="27" s="1"/>
  <c r="E1806" i="27"/>
  <c r="C1806" i="27"/>
  <c r="S1807" i="27"/>
  <c r="R1807" i="27"/>
  <c r="Q1808" i="27" l="1"/>
  <c r="T1807" i="27"/>
  <c r="U1807" i="27" s="1"/>
  <c r="D1807" i="27" l="1"/>
  <c r="F1807" i="27" s="1"/>
  <c r="C1807" i="27"/>
  <c r="E1807" i="27"/>
  <c r="R1808" i="27"/>
  <c r="S1808" i="27" s="1"/>
  <c r="Q1809" i="27" l="1"/>
  <c r="T1808" i="27"/>
  <c r="U1808" i="27" s="1"/>
  <c r="D1808" i="27" l="1"/>
  <c r="E1808" i="27"/>
  <c r="C1808" i="27"/>
  <c r="R1809" i="27"/>
  <c r="S1809" i="27" s="1"/>
  <c r="Q1810" i="27" l="1"/>
  <c r="T1809" i="27"/>
  <c r="U1809" i="27" s="1"/>
  <c r="F1808" i="27"/>
  <c r="D1809" i="27" l="1"/>
  <c r="F1809" i="27" s="1"/>
  <c r="C1809" i="27"/>
  <c r="E1809" i="27"/>
  <c r="R1810" i="27"/>
  <c r="S1810" i="27" s="1"/>
  <c r="Q1811" i="27" l="1"/>
  <c r="T1810" i="27"/>
  <c r="U1810" i="27" s="1"/>
  <c r="D1810" i="27" l="1"/>
  <c r="E1810" i="27"/>
  <c r="C1810" i="27"/>
  <c r="R1811" i="27"/>
  <c r="S1811" i="27" s="1"/>
  <c r="Q1812" i="27" l="1"/>
  <c r="T1811" i="27"/>
  <c r="U1811" i="27" s="1"/>
  <c r="F1810" i="27"/>
  <c r="R1812" i="27" l="1"/>
  <c r="S1812" i="27" s="1"/>
  <c r="D1811" i="27"/>
  <c r="F1811" i="27" s="1"/>
  <c r="C1811" i="27"/>
  <c r="E1811" i="27"/>
  <c r="Q1813" i="27" l="1"/>
  <c r="T1812" i="27"/>
  <c r="U1812" i="27" s="1"/>
  <c r="D1812" i="27" l="1"/>
  <c r="E1812" i="27"/>
  <c r="C1812" i="27"/>
  <c r="R1813" i="27"/>
  <c r="S1813" i="27" s="1"/>
  <c r="Q1814" i="27" l="1"/>
  <c r="T1813" i="27"/>
  <c r="U1813" i="27" s="1"/>
  <c r="F1812" i="27"/>
  <c r="D1813" i="27" l="1"/>
  <c r="F1813" i="27" s="1"/>
  <c r="C1813" i="27"/>
  <c r="E1813" i="27"/>
  <c r="R1814" i="27"/>
  <c r="S1814" i="27" s="1"/>
  <c r="Q1815" i="27" l="1"/>
  <c r="T1814" i="27"/>
  <c r="U1814" i="27" s="1"/>
  <c r="D1814" i="27" l="1"/>
  <c r="F1814" i="27" s="1"/>
  <c r="E1814" i="27"/>
  <c r="C1814" i="27"/>
  <c r="S1815" i="27"/>
  <c r="R1815" i="27"/>
  <c r="Q1816" i="27" l="1"/>
  <c r="T1815" i="27"/>
  <c r="U1815" i="27" s="1"/>
  <c r="D1815" i="27" l="1"/>
  <c r="C1815" i="27"/>
  <c r="E1815" i="27"/>
  <c r="R1816" i="27"/>
  <c r="S1816" i="27" s="1"/>
  <c r="Q1817" i="27" l="1"/>
  <c r="T1816" i="27"/>
  <c r="U1816" i="27" s="1"/>
  <c r="F1815" i="27"/>
  <c r="D1816" i="27" l="1"/>
  <c r="F1816" i="27" s="1"/>
  <c r="E1816" i="27"/>
  <c r="C1816" i="27"/>
  <c r="S1817" i="27"/>
  <c r="R1817" i="27"/>
  <c r="Q1818" i="27" l="1"/>
  <c r="T1817" i="27"/>
  <c r="U1817" i="27" s="1"/>
  <c r="D1817" i="27" l="1"/>
  <c r="C1817" i="27"/>
  <c r="E1817" i="27"/>
  <c r="S1818" i="27"/>
  <c r="R1818" i="27"/>
  <c r="Q1819" i="27" l="1"/>
  <c r="T1818" i="27"/>
  <c r="U1818" i="27" s="1"/>
  <c r="F1817" i="27"/>
  <c r="D1818" i="27" l="1"/>
  <c r="F1818" i="27" s="1"/>
  <c r="E1818" i="27"/>
  <c r="C1818" i="27"/>
  <c r="S1819" i="27"/>
  <c r="R1819" i="27"/>
  <c r="Q1820" i="27" l="1"/>
  <c r="T1819" i="27"/>
  <c r="U1819" i="27" s="1"/>
  <c r="D1819" i="27" l="1"/>
  <c r="F1819" i="27" s="1"/>
  <c r="C1819" i="27"/>
  <c r="E1819" i="27"/>
  <c r="R1820" i="27"/>
  <c r="S1820" i="27" s="1"/>
  <c r="Q1821" i="27" l="1"/>
  <c r="T1820" i="27"/>
  <c r="U1820" i="27" s="1"/>
  <c r="D1820" i="27" l="1"/>
  <c r="E1820" i="27"/>
  <c r="C1820" i="27"/>
  <c r="R1821" i="27"/>
  <c r="S1821" i="27" s="1"/>
  <c r="Q1822" i="27" l="1"/>
  <c r="T1821" i="27"/>
  <c r="U1821" i="27" s="1"/>
  <c r="F1820" i="27"/>
  <c r="D1821" i="27" l="1"/>
  <c r="C1821" i="27"/>
  <c r="E1821" i="27"/>
  <c r="R1822" i="27"/>
  <c r="S1822" i="27" s="1"/>
  <c r="Q1823" i="27" l="1"/>
  <c r="T1822" i="27"/>
  <c r="U1822" i="27" s="1"/>
  <c r="F1821" i="27"/>
  <c r="D1822" i="27" l="1"/>
  <c r="E1822" i="27"/>
  <c r="C1822" i="27"/>
  <c r="R1823" i="27"/>
  <c r="S1823" i="27" s="1"/>
  <c r="Q1824" i="27" l="1"/>
  <c r="T1823" i="27"/>
  <c r="U1823" i="27" s="1"/>
  <c r="F1822" i="27"/>
  <c r="D1823" i="27" l="1"/>
  <c r="C1823" i="27"/>
  <c r="E1823" i="27"/>
  <c r="S1824" i="27"/>
  <c r="R1824" i="27"/>
  <c r="Q1825" i="27" l="1"/>
  <c r="T1824" i="27"/>
  <c r="U1824" i="27" s="1"/>
  <c r="F1823" i="27"/>
  <c r="D1824" i="27" l="1"/>
  <c r="E1824" i="27"/>
  <c r="C1824" i="27"/>
  <c r="R1825" i="27"/>
  <c r="S1825" i="27" s="1"/>
  <c r="Q1826" i="27" l="1"/>
  <c r="T1825" i="27"/>
  <c r="U1825" i="27" s="1"/>
  <c r="F1824" i="27"/>
  <c r="D1825" i="27" l="1"/>
  <c r="C1825" i="27"/>
  <c r="E1825" i="27"/>
  <c r="R1826" i="27"/>
  <c r="S1826" i="27" s="1"/>
  <c r="Q1827" i="27" l="1"/>
  <c r="T1826" i="27"/>
  <c r="U1826" i="27" s="1"/>
  <c r="F1825" i="27"/>
  <c r="D1826" i="27" l="1"/>
  <c r="E1826" i="27"/>
  <c r="C1826" i="27"/>
  <c r="R1827" i="27"/>
  <c r="S1827" i="27" s="1"/>
  <c r="Q1828" i="27" l="1"/>
  <c r="T1827" i="27"/>
  <c r="U1827" i="27" s="1"/>
  <c r="F1826" i="27"/>
  <c r="D1827" i="27" l="1"/>
  <c r="C1827" i="27"/>
  <c r="E1827" i="27"/>
  <c r="R1828" i="27"/>
  <c r="S1828" i="27" s="1"/>
  <c r="Q1829" i="27" l="1"/>
  <c r="T1828" i="27"/>
  <c r="U1828" i="27" s="1"/>
  <c r="F1827" i="27"/>
  <c r="D1828" i="27" l="1"/>
  <c r="E1828" i="27"/>
  <c r="C1828" i="27"/>
  <c r="R1829" i="27"/>
  <c r="S1829" i="27" s="1"/>
  <c r="Q1830" i="27" l="1"/>
  <c r="T1829" i="27"/>
  <c r="U1829" i="27" s="1"/>
  <c r="F1828" i="27"/>
  <c r="D1829" i="27" l="1"/>
  <c r="C1829" i="27"/>
  <c r="E1829" i="27"/>
  <c r="R1830" i="27"/>
  <c r="S1830" i="27" s="1"/>
  <c r="Q1831" i="27" l="1"/>
  <c r="T1830" i="27"/>
  <c r="U1830" i="27" s="1"/>
  <c r="F1829" i="27"/>
  <c r="D1830" i="27" l="1"/>
  <c r="E1830" i="27"/>
  <c r="C1830" i="27"/>
  <c r="R1831" i="27"/>
  <c r="S1831" i="27" s="1"/>
  <c r="Q1832" i="27" l="1"/>
  <c r="T1831" i="27"/>
  <c r="U1831" i="27" s="1"/>
  <c r="F1830" i="27"/>
  <c r="D1831" i="27" l="1"/>
  <c r="C1831" i="27"/>
  <c r="E1831" i="27"/>
  <c r="R1832" i="27"/>
  <c r="S1832" i="27" s="1"/>
  <c r="Q1833" i="27" l="1"/>
  <c r="T1832" i="27"/>
  <c r="U1832" i="27" s="1"/>
  <c r="F1831" i="27"/>
  <c r="D1832" i="27" l="1"/>
  <c r="E1832" i="27"/>
  <c r="C1832" i="27"/>
  <c r="R1833" i="27"/>
  <c r="S1833" i="27" s="1"/>
  <c r="Q1834" i="27" l="1"/>
  <c r="T1833" i="27"/>
  <c r="U1833" i="27" s="1"/>
  <c r="F1832" i="27"/>
  <c r="D1833" i="27" l="1"/>
  <c r="F1833" i="27" s="1"/>
  <c r="C1833" i="27"/>
  <c r="E1833" i="27"/>
  <c r="R1834" i="27"/>
  <c r="S1834" i="27" s="1"/>
  <c r="Q1835" i="27" l="1"/>
  <c r="T1834" i="27"/>
  <c r="U1834" i="27" s="1"/>
  <c r="D1834" i="27" l="1"/>
  <c r="F1834" i="27" s="1"/>
  <c r="E1834" i="27"/>
  <c r="C1834" i="27"/>
  <c r="S1835" i="27"/>
  <c r="R1835" i="27"/>
  <c r="Q1836" i="27" l="1"/>
  <c r="T1835" i="27"/>
  <c r="U1835" i="27" s="1"/>
  <c r="D1835" i="27" l="1"/>
  <c r="C1835" i="27"/>
  <c r="E1835" i="27"/>
  <c r="R1836" i="27"/>
  <c r="S1836" i="27" s="1"/>
  <c r="Q1837" i="27" l="1"/>
  <c r="T1836" i="27"/>
  <c r="U1836" i="27" s="1"/>
  <c r="F1835" i="27"/>
  <c r="D1836" i="27" l="1"/>
  <c r="E1836" i="27"/>
  <c r="C1836" i="27"/>
  <c r="R1837" i="27"/>
  <c r="S1837" i="27" s="1"/>
  <c r="Q1838" i="27" l="1"/>
  <c r="T1837" i="27"/>
  <c r="U1837" i="27" s="1"/>
  <c r="F1836" i="27"/>
  <c r="D1837" i="27" l="1"/>
  <c r="C1837" i="27"/>
  <c r="E1837" i="27"/>
  <c r="R1838" i="27"/>
  <c r="S1838" i="27" s="1"/>
  <c r="Q1839" i="27" l="1"/>
  <c r="T1838" i="27"/>
  <c r="U1838" i="27" s="1"/>
  <c r="F1837" i="27"/>
  <c r="D1838" i="27" l="1"/>
  <c r="F1838" i="27" s="1"/>
  <c r="E1838" i="27"/>
  <c r="C1838" i="27"/>
  <c r="S1839" i="27"/>
  <c r="R1839" i="27"/>
  <c r="Q1840" i="27" l="1"/>
  <c r="T1839" i="27"/>
  <c r="U1839" i="27" s="1"/>
  <c r="D1839" i="27" l="1"/>
  <c r="C1839" i="27"/>
  <c r="E1839" i="27"/>
  <c r="R1840" i="27"/>
  <c r="S1840" i="27" s="1"/>
  <c r="Q1841" i="27" l="1"/>
  <c r="T1840" i="27"/>
  <c r="U1840" i="27" s="1"/>
  <c r="F1839" i="27"/>
  <c r="D1840" i="27" l="1"/>
  <c r="E1840" i="27"/>
  <c r="C1840" i="27"/>
  <c r="R1841" i="27"/>
  <c r="S1841" i="27" s="1"/>
  <c r="Q1842" i="27" l="1"/>
  <c r="T1841" i="27"/>
  <c r="U1841" i="27" s="1"/>
  <c r="F1840" i="27"/>
  <c r="R1842" i="27" l="1"/>
  <c r="S1842" i="27" s="1"/>
  <c r="D1841" i="27"/>
  <c r="F1841" i="27" s="1"/>
  <c r="C1841" i="27"/>
  <c r="E1841" i="27"/>
  <c r="Q1843" i="27" l="1"/>
  <c r="T1842" i="27"/>
  <c r="U1842" i="27" s="1"/>
  <c r="D1842" i="27" l="1"/>
  <c r="F1842" i="27" s="1"/>
  <c r="E1842" i="27"/>
  <c r="C1842" i="27"/>
  <c r="S1843" i="27"/>
  <c r="R1843" i="27"/>
  <c r="Q1844" i="27" l="1"/>
  <c r="T1843" i="27"/>
  <c r="U1843" i="27" s="1"/>
  <c r="D1843" i="27" l="1"/>
  <c r="C1843" i="27"/>
  <c r="E1843" i="27"/>
  <c r="R1844" i="27"/>
  <c r="S1844" i="27" s="1"/>
  <c r="Q1845" i="27" l="1"/>
  <c r="T1844" i="27"/>
  <c r="U1844" i="27" s="1"/>
  <c r="F1843" i="27"/>
  <c r="D1844" i="27" l="1"/>
  <c r="E1844" i="27"/>
  <c r="C1844" i="27"/>
  <c r="R1845" i="27"/>
  <c r="S1845" i="27" s="1"/>
  <c r="Q1846" i="27" l="1"/>
  <c r="T1845" i="27"/>
  <c r="U1845" i="27" s="1"/>
  <c r="F1844" i="27"/>
  <c r="D1845" i="27" l="1"/>
  <c r="C1845" i="27"/>
  <c r="E1845" i="27"/>
  <c r="R1846" i="27"/>
  <c r="S1846" i="27" s="1"/>
  <c r="Q1847" i="27" l="1"/>
  <c r="T1846" i="27"/>
  <c r="U1846" i="27" s="1"/>
  <c r="F1845" i="27"/>
  <c r="D1846" i="27" l="1"/>
  <c r="E1846" i="27"/>
  <c r="C1846" i="27"/>
  <c r="R1847" i="27"/>
  <c r="S1847" i="27" s="1"/>
  <c r="Q1848" i="27" l="1"/>
  <c r="T1847" i="27"/>
  <c r="U1847" i="27" s="1"/>
  <c r="F1846" i="27"/>
  <c r="D1847" i="27" l="1"/>
  <c r="C1847" i="27"/>
  <c r="E1847" i="27"/>
  <c r="S1848" i="27"/>
  <c r="R1848" i="27"/>
  <c r="Q1849" i="27" l="1"/>
  <c r="T1848" i="27"/>
  <c r="U1848" i="27" s="1"/>
  <c r="F1847" i="27"/>
  <c r="D1848" i="27" l="1"/>
  <c r="E1848" i="27"/>
  <c r="C1848" i="27"/>
  <c r="R1849" i="27"/>
  <c r="S1849" i="27" s="1"/>
  <c r="Q1850" i="27" l="1"/>
  <c r="T1849" i="27"/>
  <c r="U1849" i="27" s="1"/>
  <c r="F1848" i="27"/>
  <c r="D1849" i="27" l="1"/>
  <c r="C1849" i="27"/>
  <c r="E1849" i="27"/>
  <c r="R1850" i="27"/>
  <c r="S1850" i="27" s="1"/>
  <c r="Q1851" i="27" l="1"/>
  <c r="T1850" i="27"/>
  <c r="U1850" i="27" s="1"/>
  <c r="F1849" i="27"/>
  <c r="D1850" i="27" l="1"/>
  <c r="E1850" i="27"/>
  <c r="C1850" i="27"/>
  <c r="R1851" i="27"/>
  <c r="S1851" i="27" s="1"/>
  <c r="Q1852" i="27" l="1"/>
  <c r="T1851" i="27"/>
  <c r="U1851" i="27" s="1"/>
  <c r="F1850" i="27"/>
  <c r="D1851" i="27" l="1"/>
  <c r="C1851" i="27"/>
  <c r="E1851" i="27"/>
  <c r="R1852" i="27"/>
  <c r="S1852" i="27" s="1"/>
  <c r="Q1853" i="27" l="1"/>
  <c r="T1852" i="27"/>
  <c r="U1852" i="27" s="1"/>
  <c r="F1851" i="27"/>
  <c r="D1852" i="27" l="1"/>
  <c r="F1852" i="27" s="1"/>
  <c r="E1852" i="27"/>
  <c r="C1852" i="27"/>
  <c r="S1853" i="27"/>
  <c r="R1853" i="27"/>
  <c r="Q1854" i="27" l="1"/>
  <c r="T1853" i="27"/>
  <c r="U1853" i="27" s="1"/>
  <c r="D1853" i="27" l="1"/>
  <c r="F1853" i="27" s="1"/>
  <c r="C1853" i="27"/>
  <c r="E1853" i="27"/>
  <c r="R1854" i="27"/>
  <c r="S1854" i="27" s="1"/>
  <c r="Q1855" i="27" l="1"/>
  <c r="T1854" i="27"/>
  <c r="U1854" i="27" s="1"/>
  <c r="D1854" i="27" l="1"/>
  <c r="E1854" i="27"/>
  <c r="C1854" i="27"/>
  <c r="R1855" i="27"/>
  <c r="S1855" i="27" s="1"/>
  <c r="Q1856" i="27" l="1"/>
  <c r="T1855" i="27"/>
  <c r="U1855" i="27" s="1"/>
  <c r="F1854" i="27"/>
  <c r="D1855" i="27" l="1"/>
  <c r="C1855" i="27"/>
  <c r="E1855" i="27"/>
  <c r="S1856" i="27"/>
  <c r="R1856" i="27"/>
  <c r="Q1857" i="27" l="1"/>
  <c r="T1856" i="27"/>
  <c r="U1856" i="27" s="1"/>
  <c r="F1855" i="27"/>
  <c r="D1856" i="27" l="1"/>
  <c r="E1856" i="27"/>
  <c r="C1856" i="27"/>
  <c r="R1857" i="27"/>
  <c r="S1857" i="27" s="1"/>
  <c r="Q1858" i="27" l="1"/>
  <c r="T1857" i="27"/>
  <c r="U1857" i="27" s="1"/>
  <c r="F1856" i="27"/>
  <c r="D1857" i="27" l="1"/>
  <c r="C1857" i="27"/>
  <c r="E1857" i="27"/>
  <c r="R1858" i="27"/>
  <c r="S1858" i="27" s="1"/>
  <c r="Q1859" i="27" l="1"/>
  <c r="T1858" i="27"/>
  <c r="U1858" i="27" s="1"/>
  <c r="F1857" i="27"/>
  <c r="D1858" i="27" l="1"/>
  <c r="E1858" i="27"/>
  <c r="C1858" i="27"/>
  <c r="R1859" i="27"/>
  <c r="S1859" i="27" s="1"/>
  <c r="Q1860" i="27" l="1"/>
  <c r="T1859" i="27"/>
  <c r="U1859" i="27" s="1"/>
  <c r="F1858" i="27"/>
  <c r="D1859" i="27" l="1"/>
  <c r="F1859" i="27" s="1"/>
  <c r="C1859" i="27"/>
  <c r="E1859" i="27"/>
  <c r="R1860" i="27"/>
  <c r="S1860" i="27" s="1"/>
  <c r="Q1861" i="27" l="1"/>
  <c r="T1860" i="27"/>
  <c r="U1860" i="27" s="1"/>
  <c r="D1860" i="27" l="1"/>
  <c r="E1860" i="27"/>
  <c r="C1860" i="27"/>
  <c r="R1861" i="27"/>
  <c r="S1861" i="27" s="1"/>
  <c r="Q1862" i="27" l="1"/>
  <c r="T1861" i="27"/>
  <c r="U1861" i="27" s="1"/>
  <c r="F1860" i="27"/>
  <c r="D1861" i="27" l="1"/>
  <c r="C1861" i="27"/>
  <c r="E1861" i="27"/>
  <c r="R1862" i="27"/>
  <c r="S1862" i="27" s="1"/>
  <c r="Q1863" i="27" l="1"/>
  <c r="T1862" i="27"/>
  <c r="U1862" i="27" s="1"/>
  <c r="F1861" i="27"/>
  <c r="D1862" i="27" l="1"/>
  <c r="E1862" i="27"/>
  <c r="C1862" i="27"/>
  <c r="R1863" i="27"/>
  <c r="S1863" i="27" s="1"/>
  <c r="Q1864" i="27" l="1"/>
  <c r="T1863" i="27"/>
  <c r="U1863" i="27" s="1"/>
  <c r="F1862" i="27"/>
  <c r="D1863" i="27" l="1"/>
  <c r="C1863" i="27"/>
  <c r="E1863" i="27"/>
  <c r="R1864" i="27"/>
  <c r="S1864" i="27" s="1"/>
  <c r="Q1865" i="27" l="1"/>
  <c r="T1864" i="27"/>
  <c r="U1864" i="27" s="1"/>
  <c r="F1863" i="27"/>
  <c r="D1864" i="27" l="1"/>
  <c r="E1864" i="27"/>
  <c r="C1864" i="27"/>
  <c r="R1865" i="27"/>
  <c r="S1865" i="27" s="1"/>
  <c r="Q1866" i="27" l="1"/>
  <c r="T1865" i="27"/>
  <c r="U1865" i="27" s="1"/>
  <c r="F1864" i="27"/>
  <c r="D1865" i="27" l="1"/>
  <c r="C1865" i="27"/>
  <c r="E1865" i="27"/>
  <c r="R1866" i="27"/>
  <c r="S1866" i="27" s="1"/>
  <c r="Q1867" i="27" l="1"/>
  <c r="T1866" i="27"/>
  <c r="U1866" i="27" s="1"/>
  <c r="F1865" i="27"/>
  <c r="D1866" i="27" l="1"/>
  <c r="E1866" i="27"/>
  <c r="C1866" i="27"/>
  <c r="R1867" i="27"/>
  <c r="S1867" i="27" s="1"/>
  <c r="Q1868" i="27" l="1"/>
  <c r="T1867" i="27"/>
  <c r="U1867" i="27" s="1"/>
  <c r="F1866" i="27"/>
  <c r="D1867" i="27" l="1"/>
  <c r="C1867" i="27"/>
  <c r="E1867" i="27"/>
  <c r="R1868" i="27"/>
  <c r="S1868" i="27" s="1"/>
  <c r="Q1869" i="27" l="1"/>
  <c r="T1868" i="27"/>
  <c r="U1868" i="27" s="1"/>
  <c r="F1867" i="27"/>
  <c r="D1868" i="27" l="1"/>
  <c r="E1868" i="27"/>
  <c r="C1868" i="27"/>
  <c r="R1869" i="27"/>
  <c r="S1869" i="27" s="1"/>
  <c r="Q1870" i="27" l="1"/>
  <c r="T1869" i="27"/>
  <c r="U1869" i="27" s="1"/>
  <c r="F1868" i="27"/>
  <c r="D1869" i="27" l="1"/>
  <c r="F1869" i="27" s="1"/>
  <c r="C1869" i="27"/>
  <c r="E1869" i="27"/>
  <c r="R1870" i="27"/>
  <c r="S1870" i="27" s="1"/>
  <c r="Q1871" i="27" l="1"/>
  <c r="T1870" i="27"/>
  <c r="U1870" i="27" s="1"/>
  <c r="D1870" i="27" l="1"/>
  <c r="E1870" i="27"/>
  <c r="C1870" i="27"/>
  <c r="R1871" i="27"/>
  <c r="S1871" i="27" s="1"/>
  <c r="Q1872" i="27" l="1"/>
  <c r="T1871" i="27"/>
  <c r="U1871" i="27" s="1"/>
  <c r="F1870" i="27"/>
  <c r="D1871" i="27" l="1"/>
  <c r="C1871" i="27"/>
  <c r="E1871" i="27"/>
  <c r="R1872" i="27"/>
  <c r="S1872" i="27" s="1"/>
  <c r="Q1873" i="27" l="1"/>
  <c r="T1872" i="27"/>
  <c r="U1872" i="27" s="1"/>
  <c r="F1871" i="27"/>
  <c r="D1872" i="27" l="1"/>
  <c r="E1872" i="27"/>
  <c r="C1872" i="27"/>
  <c r="R1873" i="27"/>
  <c r="S1873" i="27" s="1"/>
  <c r="Q1874" i="27" l="1"/>
  <c r="T1873" i="27"/>
  <c r="U1873" i="27" s="1"/>
  <c r="F1872" i="27"/>
  <c r="D1873" i="27" l="1"/>
  <c r="C1873" i="27"/>
  <c r="E1873" i="27"/>
  <c r="R1874" i="27"/>
  <c r="S1874" i="27" s="1"/>
  <c r="Q1875" i="27" l="1"/>
  <c r="T1874" i="27"/>
  <c r="U1874" i="27" s="1"/>
  <c r="F1873" i="27"/>
  <c r="R1875" i="27" l="1"/>
  <c r="S1875" i="27" s="1"/>
  <c r="D1874" i="27"/>
  <c r="F1874" i="27" s="1"/>
  <c r="E1874" i="27"/>
  <c r="C1874" i="27"/>
  <c r="Q1876" i="27" l="1"/>
  <c r="T1875" i="27"/>
  <c r="U1875" i="27" s="1"/>
  <c r="D1875" i="27" l="1"/>
  <c r="C1875" i="27"/>
  <c r="E1875" i="27"/>
  <c r="R1876" i="27"/>
  <c r="S1876" i="27" s="1"/>
  <c r="Q1877" i="27" l="1"/>
  <c r="T1876" i="27"/>
  <c r="U1876" i="27" s="1"/>
  <c r="F1875" i="27"/>
  <c r="D1876" i="27" l="1"/>
  <c r="E1876" i="27"/>
  <c r="C1876" i="27"/>
  <c r="R1877" i="27"/>
  <c r="S1877" i="27" s="1"/>
  <c r="Q1878" i="27" l="1"/>
  <c r="T1877" i="27"/>
  <c r="U1877" i="27" s="1"/>
  <c r="F1876" i="27"/>
  <c r="D1877" i="27" l="1"/>
  <c r="C1877" i="27"/>
  <c r="E1877" i="27"/>
  <c r="R1878" i="27"/>
  <c r="S1878" i="27" s="1"/>
  <c r="Q1879" i="27" l="1"/>
  <c r="T1878" i="27"/>
  <c r="U1878" i="27" s="1"/>
  <c r="F1877" i="27"/>
  <c r="D1878" i="27" l="1"/>
  <c r="E1878" i="27"/>
  <c r="C1878" i="27"/>
  <c r="R1879" i="27"/>
  <c r="S1879" i="27" s="1"/>
  <c r="Q1880" i="27" l="1"/>
  <c r="T1879" i="27"/>
  <c r="U1879" i="27" s="1"/>
  <c r="F1878" i="27"/>
  <c r="D1879" i="27" l="1"/>
  <c r="F1879" i="27" s="1"/>
  <c r="C1879" i="27"/>
  <c r="E1879" i="27"/>
  <c r="R1880" i="27"/>
  <c r="S1880" i="27" s="1"/>
  <c r="Q1881" i="27" l="1"/>
  <c r="T1880" i="27"/>
  <c r="U1880" i="27" s="1"/>
  <c r="D1880" i="27" l="1"/>
  <c r="E1880" i="27"/>
  <c r="C1880" i="27"/>
  <c r="R1881" i="27"/>
  <c r="S1881" i="27" s="1"/>
  <c r="Q1882" i="27" l="1"/>
  <c r="T1881" i="27"/>
  <c r="U1881" i="27" s="1"/>
  <c r="F1880" i="27"/>
  <c r="D1881" i="27" l="1"/>
  <c r="F1881" i="27" s="1"/>
  <c r="C1881" i="27"/>
  <c r="E1881" i="27"/>
  <c r="R1882" i="27"/>
  <c r="S1882" i="27" s="1"/>
  <c r="Q1883" i="27" l="1"/>
  <c r="T1882" i="27"/>
  <c r="U1882" i="27" s="1"/>
  <c r="D1882" i="27" l="1"/>
  <c r="E1882" i="27"/>
  <c r="C1882" i="27"/>
  <c r="R1883" i="27"/>
  <c r="S1883" i="27" s="1"/>
  <c r="Q1884" i="27" l="1"/>
  <c r="T1883" i="27"/>
  <c r="U1883" i="27" s="1"/>
  <c r="F1882" i="27"/>
  <c r="D1883" i="27" l="1"/>
  <c r="C1883" i="27"/>
  <c r="E1883" i="27"/>
  <c r="R1884" i="27"/>
  <c r="S1884" i="27" s="1"/>
  <c r="Q1885" i="27" l="1"/>
  <c r="T1884" i="27"/>
  <c r="U1884" i="27" s="1"/>
  <c r="F1883" i="27"/>
  <c r="D1884" i="27" l="1"/>
  <c r="E1884" i="27"/>
  <c r="C1884" i="27"/>
  <c r="R1885" i="27"/>
  <c r="S1885" i="27" s="1"/>
  <c r="Q1886" i="27" l="1"/>
  <c r="T1885" i="27"/>
  <c r="U1885" i="27" s="1"/>
  <c r="F1884" i="27"/>
  <c r="D1885" i="27" l="1"/>
  <c r="C1885" i="27"/>
  <c r="E1885" i="27"/>
  <c r="R1886" i="27"/>
  <c r="S1886" i="27" s="1"/>
  <c r="Q1887" i="27" l="1"/>
  <c r="T1886" i="27"/>
  <c r="U1886" i="27" s="1"/>
  <c r="F1885" i="27"/>
  <c r="D1886" i="27" l="1"/>
  <c r="E1886" i="27"/>
  <c r="C1886" i="27"/>
  <c r="R1887" i="27"/>
  <c r="S1887" i="27" s="1"/>
  <c r="Q1888" i="27" l="1"/>
  <c r="T1887" i="27"/>
  <c r="U1887" i="27" s="1"/>
  <c r="F1886" i="27"/>
  <c r="D1887" i="27" l="1"/>
  <c r="C1887" i="27"/>
  <c r="E1887" i="27"/>
  <c r="R1888" i="27"/>
  <c r="S1888" i="27" s="1"/>
  <c r="Q1889" i="27" l="1"/>
  <c r="T1888" i="27"/>
  <c r="U1888" i="27" s="1"/>
  <c r="F1887" i="27"/>
  <c r="D1888" i="27" l="1"/>
  <c r="E1888" i="27"/>
  <c r="C1888" i="27"/>
  <c r="R1889" i="27"/>
  <c r="S1889" i="27" s="1"/>
  <c r="Q1890" i="27" l="1"/>
  <c r="T1889" i="27"/>
  <c r="U1889" i="27" s="1"/>
  <c r="F1888" i="27"/>
  <c r="D1889" i="27" l="1"/>
  <c r="C1889" i="27"/>
  <c r="E1889" i="27"/>
  <c r="R1890" i="27"/>
  <c r="S1890" i="27" s="1"/>
  <c r="Q1891" i="27" l="1"/>
  <c r="T1890" i="27"/>
  <c r="U1890" i="27" s="1"/>
  <c r="F1889" i="27"/>
  <c r="D1890" i="27" l="1"/>
  <c r="E1890" i="27"/>
  <c r="C1890" i="27"/>
  <c r="R1891" i="27"/>
  <c r="S1891" i="27" s="1"/>
  <c r="Q1892" i="27" l="1"/>
  <c r="T1891" i="27"/>
  <c r="U1891" i="27" s="1"/>
  <c r="F1890" i="27"/>
  <c r="D1891" i="27" l="1"/>
  <c r="C1891" i="27"/>
  <c r="E1891" i="27"/>
  <c r="R1892" i="27"/>
  <c r="S1892" i="27" s="1"/>
  <c r="Q1893" i="27" l="1"/>
  <c r="T1892" i="27"/>
  <c r="U1892" i="27" s="1"/>
  <c r="F1891" i="27"/>
  <c r="D1892" i="27" l="1"/>
  <c r="E1892" i="27"/>
  <c r="C1892" i="27"/>
  <c r="R1893" i="27"/>
  <c r="S1893" i="27" s="1"/>
  <c r="Q1894" i="27" l="1"/>
  <c r="T1893" i="27"/>
  <c r="U1893" i="27" s="1"/>
  <c r="F1892" i="27"/>
  <c r="D1893" i="27" l="1"/>
  <c r="F1893" i="27" s="1"/>
  <c r="C1893" i="27"/>
  <c r="E1893" i="27"/>
  <c r="R1894" i="27"/>
  <c r="S1894" i="27" s="1"/>
  <c r="Q1895" i="27" l="1"/>
  <c r="T1894" i="27"/>
  <c r="U1894" i="27" s="1"/>
  <c r="D1894" i="27" l="1"/>
  <c r="E1894" i="27"/>
  <c r="C1894" i="27"/>
  <c r="R1895" i="27"/>
  <c r="S1895" i="27" s="1"/>
  <c r="Q1896" i="27" l="1"/>
  <c r="T1895" i="27"/>
  <c r="U1895" i="27" s="1"/>
  <c r="F1894" i="27"/>
  <c r="D1895" i="27" l="1"/>
  <c r="C1895" i="27"/>
  <c r="E1895" i="27"/>
  <c r="R1896" i="27"/>
  <c r="S1896" i="27" s="1"/>
  <c r="Q1897" i="27" l="1"/>
  <c r="T1896" i="27"/>
  <c r="U1896" i="27" s="1"/>
  <c r="F1895" i="27"/>
  <c r="D1896" i="27" l="1"/>
  <c r="E1896" i="27"/>
  <c r="C1896" i="27"/>
  <c r="R1897" i="27"/>
  <c r="S1897" i="27" s="1"/>
  <c r="Q1898" i="27" l="1"/>
  <c r="T1897" i="27"/>
  <c r="U1897" i="27" s="1"/>
  <c r="F1896" i="27"/>
  <c r="D1897" i="27" l="1"/>
  <c r="C1897" i="27"/>
  <c r="E1897" i="27"/>
  <c r="R1898" i="27"/>
  <c r="S1898" i="27" s="1"/>
  <c r="Q1899" i="27" l="1"/>
  <c r="T1898" i="27"/>
  <c r="U1898" i="27" s="1"/>
  <c r="F1897" i="27"/>
  <c r="D1898" i="27" l="1"/>
  <c r="E1898" i="27"/>
  <c r="C1898" i="27"/>
  <c r="R1899" i="27"/>
  <c r="S1899" i="27" s="1"/>
  <c r="Q1900" i="27" l="1"/>
  <c r="T1899" i="27"/>
  <c r="U1899" i="27" s="1"/>
  <c r="F1898" i="27"/>
  <c r="D1899" i="27" l="1"/>
  <c r="C1899" i="27"/>
  <c r="E1899" i="27"/>
  <c r="R1900" i="27"/>
  <c r="S1900" i="27" s="1"/>
  <c r="Q1901" i="27" l="1"/>
  <c r="T1900" i="27"/>
  <c r="U1900" i="27" s="1"/>
  <c r="F1899" i="27"/>
  <c r="D1900" i="27" l="1"/>
  <c r="E1900" i="27"/>
  <c r="C1900" i="27"/>
  <c r="R1901" i="27"/>
  <c r="S1901" i="27" s="1"/>
  <c r="Q1902" i="27" l="1"/>
  <c r="T1901" i="27"/>
  <c r="U1901" i="27" s="1"/>
  <c r="F1900" i="27"/>
  <c r="R1902" i="27" l="1"/>
  <c r="S1902" i="27" s="1"/>
  <c r="D1901" i="27"/>
  <c r="F1901" i="27" s="1"/>
  <c r="C1901" i="27"/>
  <c r="E1901" i="27"/>
  <c r="Q1903" i="27" l="1"/>
  <c r="T1902" i="27"/>
  <c r="U1902" i="27" s="1"/>
  <c r="D1902" i="27" l="1"/>
  <c r="E1902" i="27"/>
  <c r="C1902" i="27"/>
  <c r="R1903" i="27"/>
  <c r="S1903" i="27" s="1"/>
  <c r="Q1904" i="27" l="1"/>
  <c r="T1903" i="27"/>
  <c r="U1903" i="27" s="1"/>
  <c r="F1902" i="27"/>
  <c r="D1903" i="27" l="1"/>
  <c r="C1903" i="27"/>
  <c r="E1903" i="27"/>
  <c r="R1904" i="27"/>
  <c r="S1904" i="27" s="1"/>
  <c r="Q1905" i="27" l="1"/>
  <c r="T1904" i="27"/>
  <c r="U1904" i="27" s="1"/>
  <c r="F1903" i="27"/>
  <c r="D1904" i="27" l="1"/>
  <c r="E1904" i="27"/>
  <c r="C1904" i="27"/>
  <c r="R1905" i="27"/>
  <c r="S1905" i="27" s="1"/>
  <c r="Q1906" i="27" l="1"/>
  <c r="T1905" i="27"/>
  <c r="U1905" i="27" s="1"/>
  <c r="F1904" i="27"/>
  <c r="D1905" i="27" l="1"/>
  <c r="C1905" i="27"/>
  <c r="E1905" i="27"/>
  <c r="R1906" i="27"/>
  <c r="S1906" i="27" s="1"/>
  <c r="Q1907" i="27" l="1"/>
  <c r="T1906" i="27"/>
  <c r="U1906" i="27" s="1"/>
  <c r="F1905" i="27"/>
  <c r="D1906" i="27" l="1"/>
  <c r="E1906" i="27"/>
  <c r="C1906" i="27"/>
  <c r="R1907" i="27"/>
  <c r="S1907" i="27" s="1"/>
  <c r="Q1908" i="27" l="1"/>
  <c r="T1907" i="27"/>
  <c r="U1907" i="27" s="1"/>
  <c r="F1906" i="27"/>
  <c r="D1907" i="27" l="1"/>
  <c r="C1907" i="27"/>
  <c r="E1907" i="27"/>
  <c r="R1908" i="27"/>
  <c r="S1908" i="27" s="1"/>
  <c r="Q1909" i="27" l="1"/>
  <c r="T1908" i="27"/>
  <c r="U1908" i="27" s="1"/>
  <c r="F1907" i="27"/>
  <c r="D1908" i="27" l="1"/>
  <c r="E1908" i="27"/>
  <c r="C1908" i="27"/>
  <c r="R1909" i="27"/>
  <c r="S1909" i="27" s="1"/>
  <c r="Q1910" i="27" l="1"/>
  <c r="T1909" i="27"/>
  <c r="U1909" i="27" s="1"/>
  <c r="F1908" i="27"/>
  <c r="D1909" i="27" l="1"/>
  <c r="C1909" i="27"/>
  <c r="E1909" i="27"/>
  <c r="R1910" i="27"/>
  <c r="S1910" i="27" s="1"/>
  <c r="Q1911" i="27" l="1"/>
  <c r="T1910" i="27"/>
  <c r="U1910" i="27" s="1"/>
  <c r="F1909" i="27"/>
  <c r="D1910" i="27" l="1"/>
  <c r="F1910" i="27" s="1"/>
  <c r="E1910" i="27"/>
  <c r="C1910" i="27"/>
  <c r="R1911" i="27"/>
  <c r="S1911" i="27" s="1"/>
  <c r="Q1912" i="27" l="1"/>
  <c r="T1911" i="27"/>
  <c r="U1911" i="27" s="1"/>
  <c r="D1911" i="27" l="1"/>
  <c r="C1911" i="27"/>
  <c r="E1911" i="27"/>
  <c r="R1912" i="27"/>
  <c r="S1912" i="27" s="1"/>
  <c r="Q1913" i="27" l="1"/>
  <c r="T1912" i="27"/>
  <c r="U1912" i="27" s="1"/>
  <c r="F1911" i="27"/>
  <c r="D1912" i="27" l="1"/>
  <c r="E1912" i="27"/>
  <c r="C1912" i="27"/>
  <c r="R1913" i="27"/>
  <c r="S1913" i="27" s="1"/>
  <c r="Q1914" i="27" l="1"/>
  <c r="T1913" i="27"/>
  <c r="U1913" i="27" s="1"/>
  <c r="F1912" i="27"/>
  <c r="D1913" i="27" l="1"/>
  <c r="F1913" i="27" s="1"/>
  <c r="C1913" i="27"/>
  <c r="E1913" i="27"/>
  <c r="R1914" i="27"/>
  <c r="S1914" i="27" s="1"/>
  <c r="Q1915" i="27" l="1"/>
  <c r="T1914" i="27"/>
  <c r="U1914" i="27" s="1"/>
  <c r="D1914" i="27" l="1"/>
  <c r="E1914" i="27"/>
  <c r="C1914" i="27"/>
  <c r="R1915" i="27"/>
  <c r="S1915" i="27" s="1"/>
  <c r="Q1916" i="27" l="1"/>
  <c r="T1915" i="27"/>
  <c r="U1915" i="27" s="1"/>
  <c r="F1914" i="27"/>
  <c r="D1915" i="27" l="1"/>
  <c r="F1915" i="27" s="1"/>
  <c r="C1915" i="27"/>
  <c r="E1915" i="27"/>
  <c r="R1916" i="27"/>
  <c r="S1916" i="27" s="1"/>
  <c r="Q1917" i="27" l="1"/>
  <c r="T1916" i="27"/>
  <c r="U1916" i="27" s="1"/>
  <c r="D1916" i="27" l="1"/>
  <c r="E1916" i="27"/>
  <c r="C1916" i="27"/>
  <c r="R1917" i="27"/>
  <c r="S1917" i="27" s="1"/>
  <c r="Q1918" i="27" l="1"/>
  <c r="T1917" i="27"/>
  <c r="U1917" i="27" s="1"/>
  <c r="F1916" i="27"/>
  <c r="D1917" i="27" l="1"/>
  <c r="F1917" i="27" s="1"/>
  <c r="C1917" i="27"/>
  <c r="E1917" i="27"/>
  <c r="R1918" i="27"/>
  <c r="S1918" i="27" s="1"/>
  <c r="Q1919" i="27" l="1"/>
  <c r="T1918" i="27"/>
  <c r="U1918" i="27" s="1"/>
  <c r="S1919" i="27" l="1"/>
  <c r="R1919" i="27"/>
  <c r="D1918" i="27"/>
  <c r="F1918" i="27" s="1"/>
  <c r="E1918" i="27"/>
  <c r="C1918" i="27"/>
  <c r="Q1920" i="27" l="1"/>
  <c r="T1919" i="27"/>
  <c r="U1919" i="27" s="1"/>
  <c r="R1920" i="27" l="1"/>
  <c r="S1920" i="27" s="1"/>
  <c r="D1919" i="27"/>
  <c r="C1919" i="27"/>
  <c r="E1919" i="27"/>
  <c r="Q1921" i="27" l="1"/>
  <c r="T1920" i="27"/>
  <c r="U1920" i="27" s="1"/>
  <c r="F1919" i="27"/>
  <c r="D1920" i="27" l="1"/>
  <c r="E1920" i="27"/>
  <c r="C1920" i="27"/>
  <c r="R1921" i="27"/>
  <c r="S1921" i="27" s="1"/>
  <c r="Q1922" i="27" l="1"/>
  <c r="T1921" i="27"/>
  <c r="U1921" i="27" s="1"/>
  <c r="F1920" i="27"/>
  <c r="D1921" i="27" l="1"/>
  <c r="F1921" i="27" s="1"/>
  <c r="C1921" i="27"/>
  <c r="E1921" i="27"/>
  <c r="R1922" i="27"/>
  <c r="S1922" i="27" s="1"/>
  <c r="Q1923" i="27" l="1"/>
  <c r="T1922" i="27"/>
  <c r="U1922" i="27" s="1"/>
  <c r="S1923" i="27" l="1"/>
  <c r="R1923" i="27"/>
  <c r="D1922" i="27"/>
  <c r="F1922" i="27" s="1"/>
  <c r="E1922" i="27"/>
  <c r="C1922" i="27"/>
  <c r="Q1924" i="27" l="1"/>
  <c r="T1923" i="27"/>
  <c r="U1923" i="27" s="1"/>
  <c r="R1924" i="27" l="1"/>
  <c r="S1924" i="27" s="1"/>
  <c r="D1923" i="27"/>
  <c r="C1923" i="27"/>
  <c r="E1923" i="27"/>
  <c r="Q1925" i="27" l="1"/>
  <c r="T1924" i="27"/>
  <c r="U1924" i="27" s="1"/>
  <c r="F1923" i="27"/>
  <c r="D1924" i="27" l="1"/>
  <c r="E1924" i="27"/>
  <c r="C1924" i="27"/>
  <c r="R1925" i="27"/>
  <c r="S1925" i="27"/>
  <c r="T1925" i="27" l="1"/>
  <c r="U1925" i="27" s="1"/>
  <c r="Q1926" i="27"/>
  <c r="F1924" i="27"/>
  <c r="D1925" i="27" l="1"/>
  <c r="F1925" i="27" s="1"/>
  <c r="C1925" i="27"/>
  <c r="E1925" i="27"/>
  <c r="R1926" i="27"/>
  <c r="S1926" i="27" s="1"/>
  <c r="Q1927" i="27" l="1"/>
  <c r="T1926" i="27"/>
  <c r="U1926" i="27" s="1"/>
  <c r="D1926" i="27" l="1"/>
  <c r="E1926" i="27"/>
  <c r="C1926" i="27"/>
  <c r="R1927" i="27"/>
  <c r="S1927" i="27" s="1"/>
  <c r="Q1928" i="27" l="1"/>
  <c r="T1927" i="27"/>
  <c r="U1927" i="27" s="1"/>
  <c r="F1926" i="27"/>
  <c r="S1928" i="27" l="1"/>
  <c r="R1928" i="27"/>
  <c r="D1927" i="27"/>
  <c r="E1927" i="27"/>
  <c r="C1927" i="27"/>
  <c r="F1927" i="27" l="1"/>
  <c r="Q1929" i="27"/>
  <c r="T1928" i="27"/>
  <c r="U1928" i="27" s="1"/>
  <c r="R1929" i="27" l="1"/>
  <c r="S1929" i="27" s="1"/>
  <c r="C1928" i="27"/>
  <c r="E1928" i="27"/>
  <c r="D1928" i="27"/>
  <c r="F1928" i="27" s="1"/>
  <c r="T1929" i="27" l="1"/>
  <c r="U1929" i="27" s="1"/>
  <c r="Q1930" i="27"/>
  <c r="D1929" i="27" l="1"/>
  <c r="F1929" i="27" s="1"/>
  <c r="C1929" i="27"/>
  <c r="E1929" i="27"/>
  <c r="R1930" i="27"/>
  <c r="S1930" i="27" s="1"/>
  <c r="Q1931" i="27" l="1"/>
  <c r="T1930" i="27"/>
  <c r="U1930" i="27" s="1"/>
  <c r="D1930" i="27" l="1"/>
  <c r="F1930" i="27" s="1"/>
  <c r="C1930" i="27"/>
  <c r="E1930" i="27"/>
  <c r="R1931" i="27"/>
  <c r="S1931" i="27" s="1"/>
  <c r="Q1932" i="27" l="1"/>
  <c r="T1931" i="27"/>
  <c r="U1931" i="27" s="1"/>
  <c r="D1931" i="27" l="1"/>
  <c r="E1931" i="27"/>
  <c r="C1931" i="27"/>
  <c r="R1932" i="27"/>
  <c r="S1932" i="27" s="1"/>
  <c r="Q1933" i="27" l="1"/>
  <c r="T1932" i="27"/>
  <c r="U1932" i="27" s="1"/>
  <c r="F1931" i="27"/>
  <c r="R1933" i="27" l="1"/>
  <c r="S1933" i="27" s="1"/>
  <c r="E1932" i="27"/>
  <c r="C1932" i="27"/>
  <c r="D1932" i="27"/>
  <c r="F1932" i="27" s="1"/>
  <c r="T1933" i="27" l="1"/>
  <c r="U1933" i="27" s="1"/>
  <c r="Q1934" i="27"/>
  <c r="S1934" i="27" l="1"/>
  <c r="R1934" i="27"/>
  <c r="D1933" i="27"/>
  <c r="C1933" i="27"/>
  <c r="E1933" i="27"/>
  <c r="F1933" i="27" l="1"/>
  <c r="Q1935" i="27"/>
  <c r="T1934" i="27"/>
  <c r="U1934" i="27" s="1"/>
  <c r="S1935" i="27" l="1"/>
  <c r="R1935" i="27"/>
  <c r="D1934" i="27"/>
  <c r="E1934" i="27"/>
  <c r="C1934" i="27"/>
  <c r="F1934" i="27" l="1"/>
  <c r="Q1936" i="27"/>
  <c r="T1935" i="27"/>
  <c r="U1935" i="27" s="1"/>
  <c r="S1936" i="27" l="1"/>
  <c r="R1936" i="27"/>
  <c r="D1935" i="27"/>
  <c r="E1935" i="27"/>
  <c r="C1935" i="27"/>
  <c r="F1935" i="27" l="1"/>
  <c r="Q1937" i="27"/>
  <c r="T1936" i="27"/>
  <c r="U1936" i="27" s="1"/>
  <c r="R1937" i="27" l="1"/>
  <c r="S1937" i="27" s="1"/>
  <c r="C1936" i="27"/>
  <c r="E1936" i="27"/>
  <c r="D1936" i="27"/>
  <c r="F1936" i="27" s="1"/>
  <c r="T1937" i="27" l="1"/>
  <c r="U1937" i="27" s="1"/>
  <c r="Q1938" i="27"/>
  <c r="R1938" i="27" l="1"/>
  <c r="S1938" i="27" s="1"/>
  <c r="D1937" i="27"/>
  <c r="C1937" i="27"/>
  <c r="E1937" i="27"/>
  <c r="Q1939" i="27" l="1"/>
  <c r="T1938" i="27"/>
  <c r="U1938" i="27" s="1"/>
  <c r="F1937" i="27"/>
  <c r="D1938" i="27" l="1"/>
  <c r="F1938" i="27" s="1"/>
  <c r="C1938" i="27"/>
  <c r="E1938" i="27"/>
  <c r="R1939" i="27"/>
  <c r="S1939" i="27" s="1"/>
  <c r="Q1940" i="27" l="1"/>
  <c r="T1939" i="27"/>
  <c r="U1939" i="27" s="1"/>
  <c r="D1939" i="27" l="1"/>
  <c r="E1939" i="27"/>
  <c r="C1939" i="27"/>
  <c r="R1940" i="27"/>
  <c r="S1940" i="27" s="1"/>
  <c r="Q1941" i="27" l="1"/>
  <c r="T1940" i="27"/>
  <c r="U1940" i="27" s="1"/>
  <c r="F1939" i="27"/>
  <c r="R1941" i="27" l="1"/>
  <c r="S1941" i="27" s="1"/>
  <c r="E1940" i="27"/>
  <c r="C1940" i="27"/>
  <c r="D1940" i="27"/>
  <c r="F1940" i="27" s="1"/>
  <c r="T1941" i="27" l="1"/>
  <c r="U1941" i="27" s="1"/>
  <c r="Q1942" i="27"/>
  <c r="S1942" i="27" l="1"/>
  <c r="R1942" i="27"/>
  <c r="D1941" i="27"/>
  <c r="C1941" i="27"/>
  <c r="E1941" i="27"/>
  <c r="F1941" i="27" l="1"/>
  <c r="Q1943" i="27"/>
  <c r="T1942" i="27"/>
  <c r="U1942" i="27" s="1"/>
  <c r="S1943" i="27" l="1"/>
  <c r="R1943" i="27"/>
  <c r="D1942" i="27"/>
  <c r="E1942" i="27"/>
  <c r="C1942" i="27"/>
  <c r="F1942" i="27" l="1"/>
  <c r="Q1944" i="27"/>
  <c r="T1943" i="27"/>
  <c r="U1943" i="27" s="1"/>
  <c r="S1944" i="27" l="1"/>
  <c r="R1944" i="27"/>
  <c r="D1943" i="27"/>
  <c r="E1943" i="27"/>
  <c r="C1943" i="27"/>
  <c r="F1943" i="27" l="1"/>
  <c r="Q1945" i="27"/>
  <c r="T1944" i="27"/>
  <c r="U1944" i="27" s="1"/>
  <c r="R1945" i="27" l="1"/>
  <c r="S1945" i="27" s="1"/>
  <c r="C1944" i="27"/>
  <c r="E1944" i="27"/>
  <c r="D1944" i="27"/>
  <c r="F1944" i="27" s="1"/>
  <c r="T1945" i="27" l="1"/>
  <c r="U1945" i="27" s="1"/>
  <c r="Q1946" i="27"/>
  <c r="R1946" i="27" l="1"/>
  <c r="S1946" i="27" s="1"/>
  <c r="D1945" i="27"/>
  <c r="C1945" i="27"/>
  <c r="E1945" i="27"/>
  <c r="Q1947" i="27" l="1"/>
  <c r="T1946" i="27"/>
  <c r="U1946" i="27" s="1"/>
  <c r="F1945" i="27"/>
  <c r="S1947" i="27" l="1"/>
  <c r="R1947" i="27"/>
  <c r="D1946" i="27"/>
  <c r="C1946" i="27"/>
  <c r="E1946" i="27"/>
  <c r="Q1948" i="27" l="1"/>
  <c r="T1947" i="27"/>
  <c r="U1947" i="27" s="1"/>
  <c r="F1946" i="27"/>
  <c r="R1948" i="27" l="1"/>
  <c r="S1948" i="27" s="1"/>
  <c r="D1947" i="27"/>
  <c r="E1947" i="27"/>
  <c r="C1947" i="27"/>
  <c r="Q1949" i="27" l="1"/>
  <c r="T1948" i="27"/>
  <c r="U1948" i="27" s="1"/>
  <c r="F1947" i="27"/>
  <c r="R1949" i="27" l="1"/>
  <c r="S1949" i="27" s="1"/>
  <c r="E1948" i="27"/>
  <c r="C1948" i="27"/>
  <c r="D1948" i="27"/>
  <c r="F1948" i="27" s="1"/>
  <c r="T1949" i="27" l="1"/>
  <c r="U1949" i="27" s="1"/>
  <c r="Q1950" i="27"/>
  <c r="S1950" i="27" l="1"/>
  <c r="R1950" i="27"/>
  <c r="D1949" i="27"/>
  <c r="C1949" i="27"/>
  <c r="E1949" i="27"/>
  <c r="F1949" i="27" l="1"/>
  <c r="Q1951" i="27"/>
  <c r="T1950" i="27"/>
  <c r="U1950" i="27" s="1"/>
  <c r="S1951" i="27" l="1"/>
  <c r="R1951" i="27"/>
  <c r="D1950" i="27"/>
  <c r="E1950" i="27"/>
  <c r="C1950" i="27"/>
  <c r="F1950" i="27" l="1"/>
  <c r="Q1952" i="27"/>
  <c r="T1951" i="27"/>
  <c r="U1951" i="27" s="1"/>
  <c r="S1952" i="27" l="1"/>
  <c r="R1952" i="27"/>
  <c r="D1951" i="27"/>
  <c r="E1951" i="27"/>
  <c r="C1951" i="27"/>
  <c r="F1951" i="27" l="1"/>
  <c r="Q1953" i="27"/>
  <c r="T1952" i="27"/>
  <c r="U1952" i="27" s="1"/>
  <c r="R1953" i="27" l="1"/>
  <c r="S1953" i="27" s="1"/>
  <c r="C1952" i="27"/>
  <c r="E1952" i="27"/>
  <c r="D1952" i="27"/>
  <c r="F1952" i="27" s="1"/>
  <c r="T1953" i="27" l="1"/>
  <c r="U1953" i="27" s="1"/>
  <c r="Q1954" i="27"/>
  <c r="R1954" i="27" l="1"/>
  <c r="S1954" i="27" s="1"/>
  <c r="D1953" i="27"/>
  <c r="C1953" i="27"/>
  <c r="E1953" i="27"/>
  <c r="Q1955" i="27" l="1"/>
  <c r="T1954" i="27"/>
  <c r="U1954" i="27" s="1"/>
  <c r="F1953" i="27"/>
  <c r="S1955" i="27" l="1"/>
  <c r="R1955" i="27"/>
  <c r="D1954" i="27"/>
  <c r="C1954" i="27"/>
  <c r="E1954" i="27"/>
  <c r="Q1956" i="27" l="1"/>
  <c r="T1955" i="27"/>
  <c r="U1955" i="27" s="1"/>
  <c r="F1954" i="27"/>
  <c r="R1956" i="27" l="1"/>
  <c r="S1956" i="27" s="1"/>
  <c r="D1955" i="27"/>
  <c r="E1955" i="27"/>
  <c r="C1955" i="27"/>
  <c r="Q1957" i="27" l="1"/>
  <c r="T1956" i="27"/>
  <c r="U1956" i="27" s="1"/>
  <c r="F1955" i="27"/>
  <c r="R1957" i="27" l="1"/>
  <c r="S1957" i="27" s="1"/>
  <c r="E1956" i="27"/>
  <c r="C1956" i="27"/>
  <c r="D1956" i="27"/>
  <c r="F1956" i="27" s="1"/>
  <c r="T1957" i="27" l="1"/>
  <c r="U1957" i="27" s="1"/>
  <c r="Q1958" i="27"/>
  <c r="S1958" i="27" l="1"/>
  <c r="R1958" i="27"/>
  <c r="D1957" i="27"/>
  <c r="C1957" i="27"/>
  <c r="E1957" i="27"/>
  <c r="F1957" i="27" l="1"/>
  <c r="Q1959" i="27"/>
  <c r="T1958" i="27"/>
  <c r="U1958" i="27" s="1"/>
  <c r="S1959" i="27" l="1"/>
  <c r="R1959" i="27"/>
  <c r="D1958" i="27"/>
  <c r="E1958" i="27"/>
  <c r="C1958" i="27"/>
  <c r="F1958" i="27" l="1"/>
  <c r="Q1960" i="27"/>
  <c r="T1959" i="27"/>
  <c r="U1959" i="27" s="1"/>
  <c r="S1960" i="27" l="1"/>
  <c r="R1960" i="27"/>
  <c r="D1959" i="27"/>
  <c r="E1959" i="27"/>
  <c r="C1959" i="27"/>
  <c r="F1959" i="27" l="1"/>
  <c r="Q1961" i="27"/>
  <c r="T1960" i="27"/>
  <c r="U1960" i="27" s="1"/>
  <c r="R1961" i="27" l="1"/>
  <c r="S1961" i="27" s="1"/>
  <c r="C1960" i="27"/>
  <c r="E1960" i="27"/>
  <c r="D1960" i="27"/>
  <c r="F1960" i="27" s="1"/>
  <c r="T1961" i="27" l="1"/>
  <c r="U1961" i="27" s="1"/>
  <c r="Q1962" i="27"/>
  <c r="R1962" i="27" l="1"/>
  <c r="S1962" i="27" s="1"/>
  <c r="D1961" i="27"/>
  <c r="C1961" i="27"/>
  <c r="E1961" i="27"/>
  <c r="Q1963" i="27" l="1"/>
  <c r="T1962" i="27"/>
  <c r="U1962" i="27" s="1"/>
  <c r="F1961" i="27"/>
  <c r="S1963" i="27" l="1"/>
  <c r="R1963" i="27"/>
  <c r="D1962" i="27"/>
  <c r="C1962" i="27"/>
  <c r="E1962" i="27"/>
  <c r="F1962" i="27" l="1"/>
  <c r="Q1964" i="27"/>
  <c r="T1963" i="27"/>
  <c r="U1963" i="27" s="1"/>
  <c r="R1964" i="27" l="1"/>
  <c r="S1964" i="27" s="1"/>
  <c r="D1963" i="27"/>
  <c r="E1963" i="27"/>
  <c r="C1963" i="27"/>
  <c r="Q1965" i="27" l="1"/>
  <c r="T1964" i="27"/>
  <c r="U1964" i="27" s="1"/>
  <c r="F1963" i="27"/>
  <c r="R1965" i="27" l="1"/>
  <c r="S1965" i="27" s="1"/>
  <c r="E1964" i="27"/>
  <c r="C1964" i="27"/>
  <c r="D1964" i="27"/>
  <c r="F1964" i="27" s="1"/>
  <c r="T1965" i="27" l="1"/>
  <c r="U1965" i="27" s="1"/>
  <c r="Q1966" i="27"/>
  <c r="S1966" i="27" l="1"/>
  <c r="R1966" i="27"/>
  <c r="D1965" i="27"/>
  <c r="C1965" i="27"/>
  <c r="E1965" i="27"/>
  <c r="F1965" i="27" l="1"/>
  <c r="Q1967" i="27"/>
  <c r="T1966" i="27"/>
  <c r="U1966" i="27" s="1"/>
  <c r="S1967" i="27" l="1"/>
  <c r="R1967" i="27"/>
  <c r="D1966" i="27"/>
  <c r="E1966" i="27"/>
  <c r="C1966" i="27"/>
  <c r="F1966" i="27" l="1"/>
  <c r="Q1968" i="27"/>
  <c r="T1967" i="27"/>
  <c r="U1967" i="27" s="1"/>
  <c r="S1968" i="27" l="1"/>
  <c r="R1968" i="27"/>
  <c r="D1967" i="27"/>
  <c r="E1967" i="27"/>
  <c r="C1967" i="27"/>
  <c r="F1967" i="27" l="1"/>
  <c r="Q1969" i="27"/>
  <c r="T1968" i="27"/>
  <c r="U1968" i="27" s="1"/>
  <c r="R1969" i="27" l="1"/>
  <c r="S1969" i="27" s="1"/>
  <c r="C1968" i="27"/>
  <c r="E1968" i="27"/>
  <c r="D1968" i="27"/>
  <c r="F1968" i="27" s="1"/>
  <c r="T1969" i="27" l="1"/>
  <c r="U1969" i="27" s="1"/>
  <c r="Q1970" i="27"/>
  <c r="R1970" i="27" l="1"/>
  <c r="S1970" i="27" s="1"/>
  <c r="D1969" i="27"/>
  <c r="C1969" i="27"/>
  <c r="E1969" i="27"/>
  <c r="Q1971" i="27" l="1"/>
  <c r="T1970" i="27"/>
  <c r="U1970" i="27" s="1"/>
  <c r="F1969" i="27"/>
  <c r="S1971" i="27" l="1"/>
  <c r="R1971" i="27"/>
  <c r="D1970" i="27"/>
  <c r="C1970" i="27"/>
  <c r="E1970" i="27"/>
  <c r="Q1972" i="27" l="1"/>
  <c r="T1971" i="27"/>
  <c r="U1971" i="27" s="1"/>
  <c r="F1970" i="27"/>
  <c r="R1972" i="27" l="1"/>
  <c r="S1972" i="27" s="1"/>
  <c r="D1971" i="27"/>
  <c r="E1971" i="27"/>
  <c r="C1971" i="27"/>
  <c r="Q1973" i="27" l="1"/>
  <c r="T1972" i="27"/>
  <c r="U1972" i="27" s="1"/>
  <c r="F1971" i="27"/>
  <c r="R1973" i="27" l="1"/>
  <c r="S1973" i="27" s="1"/>
  <c r="E1972" i="27"/>
  <c r="C1972" i="27"/>
  <c r="D1972" i="27"/>
  <c r="F1972" i="27" s="1"/>
  <c r="T1973" i="27" l="1"/>
  <c r="U1973" i="27" s="1"/>
  <c r="Q1974" i="27"/>
  <c r="S1974" i="27" l="1"/>
  <c r="R1974" i="27"/>
  <c r="D1973" i="27"/>
  <c r="C1973" i="27"/>
  <c r="E1973" i="27"/>
  <c r="F1973" i="27" l="1"/>
  <c r="Q1975" i="27"/>
  <c r="T1974" i="27"/>
  <c r="U1974" i="27" s="1"/>
  <c r="S1975" i="27" l="1"/>
  <c r="R1975" i="27"/>
  <c r="D1974" i="27"/>
  <c r="E1974" i="27"/>
  <c r="C1974" i="27"/>
  <c r="Q1976" i="27" l="1"/>
  <c r="T1975" i="27"/>
  <c r="U1975" i="27" s="1"/>
  <c r="F1974" i="27"/>
  <c r="D1975" i="27" l="1"/>
  <c r="E1975" i="27"/>
  <c r="C1975" i="27"/>
  <c r="R1976" i="27"/>
  <c r="S1976" i="27" s="1"/>
  <c r="Q1977" i="27" l="1"/>
  <c r="T1976" i="27"/>
  <c r="U1976" i="27" s="1"/>
  <c r="F1975" i="27"/>
  <c r="C1976" i="27" l="1"/>
  <c r="E1976" i="27"/>
  <c r="D1976" i="27"/>
  <c r="R1977" i="27"/>
  <c r="S1977" i="27"/>
  <c r="T1977" i="27" l="1"/>
  <c r="U1977" i="27" s="1"/>
  <c r="Q1978" i="27"/>
  <c r="F1976" i="27"/>
  <c r="D1977" i="27" l="1"/>
  <c r="F1977" i="27" s="1"/>
  <c r="C1977" i="27"/>
  <c r="E1977" i="27"/>
  <c r="R1978" i="27"/>
  <c r="S1978" i="27" s="1"/>
  <c r="Q1979" i="27" l="1"/>
  <c r="T1978" i="27"/>
  <c r="U1978" i="27" s="1"/>
  <c r="S1979" i="27" l="1"/>
  <c r="R1979" i="27"/>
  <c r="D1978" i="27"/>
  <c r="C1978" i="27"/>
  <c r="E1978" i="27"/>
  <c r="F1978" i="27" l="1"/>
  <c r="Q1980" i="27"/>
  <c r="T1979" i="27"/>
  <c r="U1979" i="27" s="1"/>
  <c r="R1980" i="27" l="1"/>
  <c r="S1980" i="27" s="1"/>
  <c r="D1979" i="27"/>
  <c r="F1979" i="27" s="1"/>
  <c r="E1979" i="27"/>
  <c r="C1979" i="27"/>
  <c r="Q1981" i="27" l="1"/>
  <c r="T1980" i="27"/>
  <c r="U1980" i="27" s="1"/>
  <c r="R1981" i="27" l="1"/>
  <c r="S1981" i="27" s="1"/>
  <c r="E1980" i="27"/>
  <c r="C1980" i="27"/>
  <c r="D1980" i="27"/>
  <c r="F1980" i="27" s="1"/>
  <c r="T1981" i="27" l="1"/>
  <c r="U1981" i="27" s="1"/>
  <c r="Q1982" i="27"/>
  <c r="D1981" i="27" l="1"/>
  <c r="F1981" i="27" s="1"/>
  <c r="C1981" i="27"/>
  <c r="E1981" i="27"/>
  <c r="R1982" i="27"/>
  <c r="S1982" i="27" s="1"/>
  <c r="Q1983" i="27" l="1"/>
  <c r="T1982" i="27"/>
  <c r="U1982" i="27" s="1"/>
  <c r="S1983" i="27" l="1"/>
  <c r="R1983" i="27"/>
  <c r="D1982" i="27"/>
  <c r="F1982" i="27" s="1"/>
  <c r="E1982" i="27"/>
  <c r="C1982" i="27"/>
  <c r="Q1984" i="27" l="1"/>
  <c r="T1983" i="27"/>
  <c r="U1983" i="27" s="1"/>
  <c r="R1984" i="27" l="1"/>
  <c r="S1984" i="27" s="1"/>
  <c r="D1983" i="27"/>
  <c r="F1983" i="27" s="1"/>
  <c r="E1983" i="27"/>
  <c r="C1983" i="27"/>
  <c r="Q1985" i="27" l="1"/>
  <c r="T1984" i="27"/>
  <c r="U1984" i="27" s="1"/>
  <c r="S1985" i="27" l="1"/>
  <c r="R1985" i="27"/>
  <c r="C1984" i="27"/>
  <c r="E1984" i="27"/>
  <c r="D1984" i="27"/>
  <c r="F1984" i="27" s="1"/>
  <c r="Q1986" i="27" l="1"/>
  <c r="T1985" i="27"/>
  <c r="U1985" i="27" s="1"/>
  <c r="D1985" i="27" l="1"/>
  <c r="F1985" i="27" s="1"/>
  <c r="C1985" i="27"/>
  <c r="E1985" i="27"/>
  <c r="R1986" i="27"/>
  <c r="S1986" i="27" s="1"/>
  <c r="Q1987" i="27" l="1"/>
  <c r="T1986" i="27"/>
  <c r="U1986" i="27" s="1"/>
  <c r="S1987" i="27" l="1"/>
  <c r="R1987" i="27"/>
  <c r="D1986" i="27"/>
  <c r="F1986" i="27" s="1"/>
  <c r="E1986" i="27"/>
  <c r="C1986" i="27"/>
  <c r="Q1988" i="27" l="1"/>
  <c r="T1987" i="27"/>
  <c r="U1987" i="27" s="1"/>
  <c r="R1988" i="27" l="1"/>
  <c r="S1988" i="27" s="1"/>
  <c r="D1987" i="27"/>
  <c r="C1987" i="27"/>
  <c r="E1987" i="27"/>
  <c r="Q1989" i="27" l="1"/>
  <c r="T1988" i="27"/>
  <c r="U1988" i="27" s="1"/>
  <c r="F1987" i="27"/>
  <c r="D1988" i="27" l="1"/>
  <c r="E1988" i="27"/>
  <c r="C1988" i="27"/>
  <c r="R1989" i="27"/>
  <c r="S1989" i="27" s="1"/>
  <c r="Q1990" i="27" l="1"/>
  <c r="T1989" i="27"/>
  <c r="U1989" i="27" s="1"/>
  <c r="F1988" i="27"/>
  <c r="D1989" i="27" l="1"/>
  <c r="F1989" i="27" s="1"/>
  <c r="C1989" i="27"/>
  <c r="E1989" i="27"/>
  <c r="R1990" i="27"/>
  <c r="S1990" i="27" s="1"/>
  <c r="Q1991" i="27" l="1"/>
  <c r="T1990" i="27"/>
  <c r="U1990" i="27" s="1"/>
  <c r="S1991" i="27" l="1"/>
  <c r="R1991" i="27"/>
  <c r="D1990" i="27"/>
  <c r="F1990" i="27" s="1"/>
  <c r="E1990" i="27"/>
  <c r="C1990" i="27"/>
  <c r="Q1992" i="27" l="1"/>
  <c r="T1991" i="27"/>
  <c r="U1991" i="27" s="1"/>
  <c r="R1992" i="27" l="1"/>
  <c r="S1992" i="27" s="1"/>
  <c r="D1991" i="27"/>
  <c r="C1991" i="27"/>
  <c r="E1991" i="27"/>
  <c r="Q1993" i="27" l="1"/>
  <c r="T1992" i="27"/>
  <c r="U1992" i="27" s="1"/>
  <c r="F1991" i="27"/>
  <c r="D1992" i="27" l="1"/>
  <c r="F1992" i="27" s="1"/>
  <c r="E1992" i="27"/>
  <c r="C1992" i="27"/>
  <c r="S1993" i="27"/>
  <c r="R1993" i="27"/>
  <c r="Q1994" i="27" l="1"/>
  <c r="T1993" i="27"/>
  <c r="U1993" i="27" s="1"/>
  <c r="R1994" i="27" l="1"/>
  <c r="S1994" i="27" s="1"/>
  <c r="D1993" i="27"/>
  <c r="F1993" i="27" s="1"/>
  <c r="C1993" i="27"/>
  <c r="E1993" i="27"/>
  <c r="Q1995" i="27" l="1"/>
  <c r="T1994" i="27"/>
  <c r="U1994" i="27" s="1"/>
  <c r="S1995" i="27" l="1"/>
  <c r="R1995" i="27"/>
  <c r="D1994" i="27"/>
  <c r="F1994" i="27" s="1"/>
  <c r="E1994" i="27"/>
  <c r="C1994" i="27"/>
  <c r="Q1996" i="27" l="1"/>
  <c r="T1995" i="27"/>
  <c r="U1995" i="27" s="1"/>
  <c r="R1996" i="27" l="1"/>
  <c r="S1996" i="27" s="1"/>
  <c r="D1995" i="27"/>
  <c r="F1995" i="27" s="1"/>
  <c r="C1995" i="27"/>
  <c r="E1995" i="27"/>
  <c r="Q1997" i="27" l="1"/>
  <c r="T1996" i="27"/>
  <c r="U1996" i="27" s="1"/>
  <c r="D1996" i="27" l="1"/>
  <c r="E1996" i="27"/>
  <c r="C1996" i="27"/>
  <c r="R1997" i="27"/>
  <c r="S1997" i="27" s="1"/>
  <c r="Q1998" i="27" l="1"/>
  <c r="T1997" i="27"/>
  <c r="U1997" i="27" s="1"/>
  <c r="F1996" i="27"/>
  <c r="D1997" i="27" l="1"/>
  <c r="F1997" i="27" s="1"/>
  <c r="C1997" i="27"/>
  <c r="E1997" i="27"/>
  <c r="R1998" i="27"/>
  <c r="S1998" i="27" s="1"/>
  <c r="Q1999" i="27" l="1"/>
  <c r="T1998" i="27"/>
  <c r="U1998" i="27" s="1"/>
  <c r="S1999" i="27" l="1"/>
  <c r="R1999" i="27"/>
  <c r="D1998" i="27"/>
  <c r="F1998" i="27" s="1"/>
  <c r="E1998" i="27"/>
  <c r="C1998" i="27"/>
  <c r="Q2000" i="27" l="1"/>
  <c r="T1999" i="27"/>
  <c r="U1999" i="27" s="1"/>
  <c r="R2000" i="27" l="1"/>
  <c r="S2000" i="27" s="1"/>
  <c r="D1999" i="27"/>
  <c r="C1999" i="27"/>
  <c r="E1999" i="27"/>
  <c r="Q2001" i="27" l="1"/>
  <c r="T2000" i="27"/>
  <c r="U2000" i="27" s="1"/>
  <c r="F1999" i="27"/>
  <c r="D2000" i="27" l="1"/>
  <c r="F2000" i="27" s="1"/>
  <c r="E2000" i="27"/>
  <c r="C2000" i="27"/>
  <c r="S2001" i="27"/>
  <c r="R2001" i="27"/>
  <c r="Q2002" i="27" l="1"/>
  <c r="T2001" i="27"/>
  <c r="U2001" i="27" s="1"/>
  <c r="D2001" i="27" l="1"/>
  <c r="F2001" i="27" s="1"/>
  <c r="C2001" i="27"/>
  <c r="E2001" i="27"/>
  <c r="R2002" i="27"/>
  <c r="S2002" i="27" s="1"/>
  <c r="Q2003" i="27" l="1"/>
  <c r="T2002" i="27"/>
  <c r="U2002" i="27" s="1"/>
  <c r="S2003" i="27" l="1"/>
  <c r="R2003" i="27"/>
  <c r="D2002" i="27"/>
  <c r="F2002" i="27" s="1"/>
  <c r="E2002" i="27"/>
  <c r="C2002" i="27"/>
  <c r="Q2004" i="27" l="1"/>
  <c r="T2003" i="27"/>
  <c r="U2003" i="27" s="1"/>
  <c r="R2004" i="27" l="1"/>
  <c r="S2004" i="27" s="1"/>
  <c r="D2003" i="27"/>
  <c r="C2003" i="27"/>
  <c r="E2003" i="27"/>
  <c r="Q2005" i="27" l="1"/>
  <c r="T2004" i="27"/>
  <c r="U2004" i="27" s="1"/>
  <c r="F2003" i="27"/>
  <c r="D2004" i="27" l="1"/>
  <c r="E2004" i="27"/>
  <c r="C2004" i="27"/>
  <c r="R2005" i="27"/>
  <c r="S2005" i="27" s="1"/>
  <c r="Q2006" i="27" l="1"/>
  <c r="T2005" i="27"/>
  <c r="U2005" i="27" s="1"/>
  <c r="F2004" i="27"/>
  <c r="D2005" i="27" l="1"/>
  <c r="F2005" i="27" s="1"/>
  <c r="C2005" i="27"/>
  <c r="E2005" i="27"/>
  <c r="R2006" i="27"/>
  <c r="S2006" i="27" s="1"/>
  <c r="Q2007" i="27" l="1"/>
  <c r="T2006" i="27"/>
  <c r="U2006" i="27" s="1"/>
  <c r="S2007" i="27" l="1"/>
  <c r="R2007" i="27"/>
  <c r="D2006" i="27"/>
  <c r="E2006" i="27"/>
  <c r="C2006" i="27"/>
  <c r="Q2008" i="27" l="1"/>
  <c r="T2007" i="27"/>
  <c r="U2007" i="27" s="1"/>
  <c r="F2006" i="27"/>
  <c r="D2007" i="27" l="1"/>
  <c r="F2007" i="27" s="1"/>
  <c r="C2007" i="27"/>
  <c r="E2007" i="27"/>
  <c r="R2008" i="27"/>
  <c r="S2008" i="27" s="1"/>
  <c r="Q2009" i="27" l="1"/>
  <c r="T2008" i="27"/>
  <c r="U2008" i="27" s="1"/>
  <c r="S2009" i="27" l="1"/>
  <c r="R2009" i="27"/>
  <c r="D2008" i="27"/>
  <c r="F2008" i="27" s="1"/>
  <c r="E2008" i="27"/>
  <c r="C2008" i="27"/>
  <c r="Q2010" i="27" l="1"/>
  <c r="T2009" i="27"/>
  <c r="U2009" i="27" s="1"/>
  <c r="R2010" i="27" l="1"/>
  <c r="S2010" i="27" s="1"/>
  <c r="D2009" i="27"/>
  <c r="C2009" i="27"/>
  <c r="E2009" i="27"/>
  <c r="Q2011" i="27" l="1"/>
  <c r="T2010" i="27"/>
  <c r="U2010" i="27" s="1"/>
  <c r="F2009" i="27"/>
  <c r="D2010" i="27" l="1"/>
  <c r="E2010" i="27"/>
  <c r="C2010" i="27"/>
  <c r="R2011" i="27"/>
  <c r="S2011" i="27" s="1"/>
  <c r="Q2012" i="27" l="1"/>
  <c r="T2011" i="27"/>
  <c r="U2011" i="27" s="1"/>
  <c r="F2010" i="27"/>
  <c r="D2011" i="27" l="1"/>
  <c r="F2011" i="27" s="1"/>
  <c r="C2011" i="27"/>
  <c r="E2011" i="27"/>
  <c r="R2012" i="27"/>
  <c r="S2012" i="27" s="1"/>
  <c r="Q2013" i="27" l="1"/>
  <c r="T2012" i="27"/>
  <c r="U2012" i="27" s="1"/>
  <c r="D2012" i="27" l="1"/>
  <c r="E2012" i="27"/>
  <c r="C2012" i="27"/>
  <c r="R2013" i="27"/>
  <c r="S2013" i="27" s="1"/>
  <c r="Q2014" i="27" l="1"/>
  <c r="T2013" i="27"/>
  <c r="U2013" i="27" s="1"/>
  <c r="F2012" i="27"/>
  <c r="D2013" i="27" l="1"/>
  <c r="F2013" i="27" s="1"/>
  <c r="C2013" i="27"/>
  <c r="E2013" i="27"/>
  <c r="R2014" i="27"/>
  <c r="S2014" i="27" s="1"/>
  <c r="Q2015" i="27" l="1"/>
  <c r="T2014" i="27"/>
  <c r="U2014" i="27" s="1"/>
  <c r="S2015" i="27" l="1"/>
  <c r="R2015" i="27"/>
  <c r="D2014" i="27"/>
  <c r="F2014" i="27" s="1"/>
  <c r="E2014" i="27"/>
  <c r="C2014" i="27"/>
  <c r="Q2016" i="27" l="1"/>
  <c r="T2015" i="27"/>
  <c r="U2015" i="27" s="1"/>
  <c r="R2016" i="27" l="1"/>
  <c r="S2016" i="27" s="1"/>
  <c r="D2015" i="27"/>
  <c r="C2015" i="27"/>
  <c r="E2015" i="27"/>
  <c r="Q2017" i="27" l="1"/>
  <c r="T2016" i="27"/>
  <c r="U2016" i="27" s="1"/>
  <c r="F2015" i="27"/>
  <c r="D2016" i="27" l="1"/>
  <c r="E2016" i="27"/>
  <c r="C2016" i="27"/>
  <c r="R2017" i="27"/>
  <c r="S2017" i="27" s="1"/>
  <c r="Q2018" i="27" l="1"/>
  <c r="T2017" i="27"/>
  <c r="U2017" i="27" s="1"/>
  <c r="F2016" i="27"/>
  <c r="D2017" i="27" l="1"/>
  <c r="F2017" i="27" s="1"/>
  <c r="C2017" i="27"/>
  <c r="E2017" i="27"/>
  <c r="R2018" i="27"/>
  <c r="S2018" i="27" s="1"/>
  <c r="Q2019" i="27" l="1"/>
  <c r="T2018" i="27"/>
  <c r="U2018" i="27" s="1"/>
  <c r="S2019" i="27" l="1"/>
  <c r="R2019" i="27"/>
  <c r="D2018" i="27"/>
  <c r="F2018" i="27" s="1"/>
  <c r="E2018" i="27"/>
  <c r="C2018" i="27"/>
  <c r="Q2020" i="27" l="1"/>
  <c r="T2019" i="27"/>
  <c r="U2019" i="27" s="1"/>
  <c r="R2020" i="27" l="1"/>
  <c r="S2020" i="27" s="1"/>
  <c r="D2019" i="27"/>
  <c r="F2019" i="27" s="1"/>
  <c r="C2019" i="27"/>
  <c r="E2019" i="27"/>
  <c r="Q2021" i="27" l="1"/>
  <c r="T2020" i="27"/>
  <c r="U2020" i="27" s="1"/>
  <c r="S2021" i="27" l="1"/>
  <c r="R2021" i="27"/>
  <c r="D2020" i="27"/>
  <c r="F2020" i="27" s="1"/>
  <c r="E2020" i="27"/>
  <c r="C2020" i="27"/>
  <c r="Q2022" i="27" l="1"/>
  <c r="T2021" i="27"/>
  <c r="U2021" i="27" s="1"/>
  <c r="R2022" i="27" l="1"/>
  <c r="S2022" i="27" s="1"/>
  <c r="D2021" i="27"/>
  <c r="C2021" i="27"/>
  <c r="E2021" i="27"/>
  <c r="Q2023" i="27" l="1"/>
  <c r="T2022" i="27"/>
  <c r="U2022" i="27" s="1"/>
  <c r="F2021" i="27"/>
  <c r="D2022" i="27" l="1"/>
  <c r="E2022" i="27"/>
  <c r="C2022" i="27"/>
  <c r="R2023" i="27"/>
  <c r="S2023" i="27" s="1"/>
  <c r="Q2024" i="27" l="1"/>
  <c r="T2023" i="27"/>
  <c r="U2023" i="27" s="1"/>
  <c r="F2022" i="27"/>
  <c r="D2023" i="27" l="1"/>
  <c r="F2023" i="27" s="1"/>
  <c r="C2023" i="27"/>
  <c r="E2023" i="27"/>
  <c r="R2024" i="27"/>
  <c r="S2024" i="27" s="1"/>
  <c r="Q2025" i="27" l="1"/>
  <c r="T2024" i="27"/>
  <c r="U2024" i="27" s="1"/>
  <c r="S2025" i="27" l="1"/>
  <c r="R2025" i="27"/>
  <c r="D2024" i="27"/>
  <c r="F2024" i="27" s="1"/>
  <c r="E2024" i="27"/>
  <c r="C2024" i="27"/>
  <c r="Q2026" i="27" l="1"/>
  <c r="T2025" i="27"/>
  <c r="U2025" i="27" s="1"/>
  <c r="R2026" i="27" l="1"/>
  <c r="S2026" i="27" s="1"/>
  <c r="D2025" i="27"/>
  <c r="C2025" i="27"/>
  <c r="E2025" i="27"/>
  <c r="Q2027" i="27" l="1"/>
  <c r="T2026" i="27"/>
  <c r="U2026" i="27" s="1"/>
  <c r="F2025" i="27"/>
  <c r="D2026" i="27" l="1"/>
  <c r="E2026" i="27"/>
  <c r="C2026" i="27"/>
  <c r="R2027" i="27"/>
  <c r="S2027" i="27" s="1"/>
  <c r="Q2028" i="27" l="1"/>
  <c r="T2027" i="27"/>
  <c r="U2027" i="27" s="1"/>
  <c r="F2026" i="27"/>
  <c r="D2027" i="27" l="1"/>
  <c r="F2027" i="27" s="1"/>
  <c r="C2027" i="27"/>
  <c r="E2027" i="27"/>
  <c r="R2028" i="27"/>
  <c r="S2028" i="27" s="1"/>
  <c r="Q2029" i="27" l="1"/>
  <c r="T2028" i="27"/>
  <c r="U2028" i="27" s="1"/>
  <c r="S2029" i="27" l="1"/>
  <c r="R2029" i="27"/>
  <c r="D2028" i="27"/>
  <c r="F2028" i="27" s="1"/>
  <c r="E2028" i="27"/>
  <c r="C2028" i="27"/>
  <c r="Q2030" i="27" l="1"/>
  <c r="T2029" i="27"/>
  <c r="U2029" i="27" s="1"/>
  <c r="S2030" i="27" l="1"/>
  <c r="R2030" i="27"/>
  <c r="D2029" i="27"/>
  <c r="C2029" i="27"/>
  <c r="E2029" i="27"/>
  <c r="Q2031" i="27" l="1"/>
  <c r="T2030" i="27"/>
  <c r="U2030" i="27" s="1"/>
  <c r="F2029" i="27"/>
  <c r="D2030" i="27" l="1"/>
  <c r="F2030" i="27" s="1"/>
  <c r="E2030" i="27"/>
  <c r="C2030" i="27"/>
  <c r="S2031" i="27"/>
  <c r="R2031" i="27"/>
  <c r="Q2032" i="27" l="1"/>
  <c r="T2031" i="27"/>
  <c r="U2031" i="27" s="1"/>
  <c r="R2032" i="27" l="1"/>
  <c r="S2032" i="27" s="1"/>
  <c r="D2031" i="27"/>
  <c r="F2031" i="27" s="1"/>
  <c r="C2031" i="27"/>
  <c r="E2031" i="27"/>
  <c r="Q2033" i="27" l="1"/>
  <c r="T2032" i="27"/>
  <c r="U2032" i="27" s="1"/>
  <c r="S2033" i="27" l="1"/>
  <c r="R2033" i="27"/>
  <c r="D2032" i="27"/>
  <c r="F2032" i="27" s="1"/>
  <c r="E2032" i="27"/>
  <c r="C2032" i="27"/>
  <c r="Q2034" i="27" l="1"/>
  <c r="T2033" i="27"/>
  <c r="U2033" i="27" s="1"/>
  <c r="D2033" i="27" l="1"/>
  <c r="F2033" i="27" s="1"/>
  <c r="C2033" i="27"/>
  <c r="E2033" i="27"/>
  <c r="R2034" i="27"/>
  <c r="S2034" i="27" s="1"/>
  <c r="Q2035" i="27" l="1"/>
  <c r="T2034" i="27"/>
  <c r="U2034" i="27" s="1"/>
  <c r="S2035" i="27" l="1"/>
  <c r="R2035" i="27"/>
  <c r="D2034" i="27"/>
  <c r="F2034" i="27" s="1"/>
  <c r="E2034" i="27"/>
  <c r="C2034" i="27"/>
  <c r="Q2036" i="27" l="1"/>
  <c r="T2035" i="27"/>
  <c r="U2035" i="27" s="1"/>
  <c r="R2036" i="27" l="1"/>
  <c r="S2036" i="27" s="1"/>
  <c r="D2035" i="27"/>
  <c r="C2035" i="27"/>
  <c r="E2035" i="27"/>
  <c r="Q2037" i="27" l="1"/>
  <c r="T2036" i="27"/>
  <c r="U2036" i="27" s="1"/>
  <c r="F2035" i="27"/>
  <c r="D2036" i="27" l="1"/>
  <c r="E2036" i="27"/>
  <c r="C2036" i="27"/>
  <c r="R2037" i="27"/>
  <c r="S2037" i="27" s="1"/>
  <c r="Q2038" i="27" l="1"/>
  <c r="T2037" i="27"/>
  <c r="U2037" i="27" s="1"/>
  <c r="F2036" i="27"/>
  <c r="D2037" i="27" l="1"/>
  <c r="F2037" i="27" s="1"/>
  <c r="C2037" i="27"/>
  <c r="E2037" i="27"/>
  <c r="R2038" i="27"/>
  <c r="S2038" i="27" s="1"/>
  <c r="Q2039" i="27" l="1"/>
  <c r="T2038" i="27"/>
  <c r="U2038" i="27" s="1"/>
  <c r="D2038" i="27" l="1"/>
  <c r="E2038" i="27"/>
  <c r="C2038" i="27"/>
  <c r="R2039" i="27"/>
  <c r="S2039" i="27" s="1"/>
  <c r="Q2040" i="27" l="1"/>
  <c r="T2039" i="27"/>
  <c r="U2039" i="27" s="1"/>
  <c r="F2038" i="27"/>
  <c r="D2039" i="27" l="1"/>
  <c r="C2039" i="27"/>
  <c r="E2039" i="27"/>
  <c r="R2040" i="27"/>
  <c r="S2040" i="27" s="1"/>
  <c r="Q2041" i="27" l="1"/>
  <c r="T2040" i="27"/>
  <c r="U2040" i="27" s="1"/>
  <c r="F2039" i="27"/>
  <c r="D2040" i="27" l="1"/>
  <c r="E2040" i="27"/>
  <c r="C2040" i="27"/>
  <c r="R2041" i="27"/>
  <c r="S2041" i="27" s="1"/>
  <c r="Q2042" i="27" l="1"/>
  <c r="T2041" i="27"/>
  <c r="U2041" i="27" s="1"/>
  <c r="F2040" i="27"/>
  <c r="R2042" i="27" l="1"/>
  <c r="S2042" i="27" s="1"/>
  <c r="D2041" i="27"/>
  <c r="C2041" i="27"/>
  <c r="E2041" i="27"/>
  <c r="Q2043" i="27" l="1"/>
  <c r="T2042" i="27"/>
  <c r="U2042" i="27" s="1"/>
  <c r="F2041" i="27"/>
  <c r="D2042" i="27" l="1"/>
  <c r="E2042" i="27"/>
  <c r="C2042" i="27"/>
  <c r="R2043" i="27"/>
  <c r="S2043" i="27" s="1"/>
  <c r="Q2044" i="27" l="1"/>
  <c r="T2043" i="27"/>
  <c r="U2043" i="27" s="1"/>
  <c r="F2042" i="27"/>
  <c r="R2044" i="27" l="1"/>
  <c r="S2044" i="27" s="1"/>
  <c r="D2043" i="27"/>
  <c r="F2043" i="27" s="1"/>
  <c r="C2043" i="27"/>
  <c r="E2043" i="27"/>
  <c r="Q2045" i="27" l="1"/>
  <c r="T2044" i="27"/>
  <c r="U2044" i="27" s="1"/>
  <c r="D2044" i="27" l="1"/>
  <c r="E2044" i="27"/>
  <c r="C2044" i="27"/>
  <c r="R2045" i="27"/>
  <c r="S2045" i="27" s="1"/>
  <c r="Q2046" i="27" l="1"/>
  <c r="T2045" i="27"/>
  <c r="U2045" i="27" s="1"/>
  <c r="F2044" i="27"/>
  <c r="R2046" i="27" l="1"/>
  <c r="S2046" i="27" s="1"/>
  <c r="D2045" i="27"/>
  <c r="F2045" i="27" s="1"/>
  <c r="C2045" i="27"/>
  <c r="E2045" i="27"/>
  <c r="Q2047" i="27" l="1"/>
  <c r="T2046" i="27"/>
  <c r="U2046" i="27" s="1"/>
  <c r="D2046" i="27" l="1"/>
  <c r="E2046" i="27"/>
  <c r="C2046" i="27"/>
  <c r="R2047" i="27"/>
  <c r="S2047" i="27" s="1"/>
  <c r="Q2048" i="27" l="1"/>
  <c r="T2047" i="27"/>
  <c r="U2047" i="27" s="1"/>
  <c r="F2046" i="27"/>
  <c r="D2047" i="27" l="1"/>
  <c r="F2047" i="27" s="1"/>
  <c r="C2047" i="27"/>
  <c r="E2047" i="27"/>
  <c r="R2048" i="27"/>
  <c r="S2048" i="27" s="1"/>
  <c r="Q2049" i="27" l="1"/>
  <c r="T2048" i="27"/>
  <c r="U2048" i="27" s="1"/>
  <c r="D2048" i="27" l="1"/>
  <c r="E2048" i="27"/>
  <c r="C2048" i="27"/>
  <c r="R2049" i="27"/>
  <c r="S2049" i="27" s="1"/>
  <c r="Q2050" i="27" l="1"/>
  <c r="T2049" i="27"/>
  <c r="U2049" i="27" s="1"/>
  <c r="F2048" i="27"/>
  <c r="D2049" i="27" l="1"/>
  <c r="F2049" i="27" s="1"/>
  <c r="C2049" i="27"/>
  <c r="E2049" i="27"/>
  <c r="R2050" i="27"/>
  <c r="S2050" i="27" s="1"/>
  <c r="Q2051" i="27" l="1"/>
  <c r="T2050" i="27"/>
  <c r="U2050" i="27" s="1"/>
  <c r="D2050" i="27" l="1"/>
  <c r="E2050" i="27"/>
  <c r="C2050" i="27"/>
  <c r="R2051" i="27"/>
  <c r="S2051" i="27" s="1"/>
  <c r="Q2052" i="27" l="1"/>
  <c r="T2051" i="27"/>
  <c r="U2051" i="27" s="1"/>
  <c r="F2050" i="27"/>
  <c r="D2051" i="27" l="1"/>
  <c r="F2051" i="27" s="1"/>
  <c r="C2051" i="27"/>
  <c r="E2051" i="27"/>
  <c r="R2052" i="27"/>
  <c r="S2052" i="27" s="1"/>
  <c r="Q2053" i="27" l="1"/>
  <c r="T2052" i="27"/>
  <c r="U2052" i="27" s="1"/>
  <c r="D2052" i="27" l="1"/>
  <c r="E2052" i="27"/>
  <c r="C2052" i="27"/>
  <c r="R2053" i="27"/>
  <c r="S2053" i="27" s="1"/>
  <c r="Q2054" i="27" l="1"/>
  <c r="T2053" i="27"/>
  <c r="U2053" i="27" s="1"/>
  <c r="F2052" i="27"/>
  <c r="D2053" i="27" l="1"/>
  <c r="F2053" i="27" s="1"/>
  <c r="C2053" i="27"/>
  <c r="E2053" i="27"/>
  <c r="R2054" i="27"/>
  <c r="S2054" i="27" s="1"/>
  <c r="Q2055" i="27" l="1"/>
  <c r="T2054" i="27"/>
  <c r="U2054" i="27" s="1"/>
  <c r="S2055" i="27" l="1"/>
  <c r="R2055" i="27"/>
  <c r="D2054" i="27"/>
  <c r="F2054" i="27" s="1"/>
  <c r="E2054" i="27"/>
  <c r="C2054" i="27"/>
  <c r="Q2056" i="27" l="1"/>
  <c r="T2055" i="27"/>
  <c r="U2055" i="27" s="1"/>
  <c r="R2056" i="27" l="1"/>
  <c r="S2056" i="27" s="1"/>
  <c r="D2055" i="27"/>
  <c r="F2055" i="27" s="1"/>
  <c r="C2055" i="27"/>
  <c r="E2055" i="27"/>
  <c r="Q2057" i="27" l="1"/>
  <c r="T2056" i="27"/>
  <c r="U2056" i="27" s="1"/>
  <c r="D2056" i="27" l="1"/>
  <c r="E2056" i="27"/>
  <c r="C2056" i="27"/>
  <c r="R2057" i="27"/>
  <c r="S2057" i="27" s="1"/>
  <c r="Q2058" i="27" l="1"/>
  <c r="T2057" i="27"/>
  <c r="U2057" i="27" s="1"/>
  <c r="F2056" i="27"/>
  <c r="D2057" i="27" l="1"/>
  <c r="F2057" i="27" s="1"/>
  <c r="C2057" i="27"/>
  <c r="E2057" i="27"/>
  <c r="R2058" i="27"/>
  <c r="S2058" i="27" s="1"/>
  <c r="Q2059" i="27" l="1"/>
  <c r="T2058" i="27"/>
  <c r="U2058" i="27" s="1"/>
  <c r="D2058" i="27" l="1"/>
  <c r="E2058" i="27"/>
  <c r="C2058" i="27"/>
  <c r="R2059" i="27"/>
  <c r="S2059" i="27" s="1"/>
  <c r="Q2060" i="27" l="1"/>
  <c r="T2059" i="27"/>
  <c r="U2059" i="27" s="1"/>
  <c r="F2058" i="27"/>
  <c r="D2059" i="27" l="1"/>
  <c r="C2059" i="27"/>
  <c r="E2059" i="27"/>
  <c r="R2060" i="27"/>
  <c r="S2060" i="27" s="1"/>
  <c r="Q2061" i="27" l="1"/>
  <c r="T2060" i="27"/>
  <c r="U2060" i="27" s="1"/>
  <c r="F2059" i="27"/>
  <c r="D2060" i="27" l="1"/>
  <c r="E2060" i="27"/>
  <c r="C2060" i="27"/>
  <c r="R2061" i="27"/>
  <c r="S2061" i="27" s="1"/>
  <c r="Q2062" i="27" l="1"/>
  <c r="T2061" i="27"/>
  <c r="U2061" i="27" s="1"/>
  <c r="F2060" i="27"/>
  <c r="D2061" i="27" l="1"/>
  <c r="C2061" i="27"/>
  <c r="E2061" i="27"/>
  <c r="R2062" i="27"/>
  <c r="S2062" i="27" s="1"/>
  <c r="Q2063" i="27" l="1"/>
  <c r="T2062" i="27"/>
  <c r="U2062" i="27" s="1"/>
  <c r="F2061" i="27"/>
  <c r="R2063" i="27" l="1"/>
  <c r="S2063" i="27" s="1"/>
  <c r="D2062" i="27"/>
  <c r="F2062" i="27" s="1"/>
  <c r="E2062" i="27"/>
  <c r="C2062" i="27"/>
  <c r="Q2064" i="27" l="1"/>
  <c r="T2063" i="27"/>
  <c r="U2063" i="27" s="1"/>
  <c r="D2063" i="27" l="1"/>
  <c r="F2063" i="27" s="1"/>
  <c r="C2063" i="27"/>
  <c r="E2063" i="27"/>
  <c r="R2064" i="27"/>
  <c r="S2064" i="27" s="1"/>
  <c r="Q2065" i="27" l="1"/>
  <c r="T2064" i="27"/>
  <c r="U2064" i="27" s="1"/>
  <c r="D2064" i="27" l="1"/>
  <c r="E2064" i="27"/>
  <c r="C2064" i="27"/>
  <c r="R2065" i="27"/>
  <c r="S2065" i="27" s="1"/>
  <c r="Q2066" i="27" l="1"/>
  <c r="T2065" i="27"/>
  <c r="U2065" i="27" s="1"/>
  <c r="F2064" i="27"/>
  <c r="D2065" i="27" l="1"/>
  <c r="F2065" i="27" s="1"/>
  <c r="C2065" i="27"/>
  <c r="E2065" i="27"/>
  <c r="R2066" i="27"/>
  <c r="S2066" i="27" s="1"/>
  <c r="Q2067" i="27" l="1"/>
  <c r="T2066" i="27"/>
  <c r="U2066" i="27" s="1"/>
  <c r="D2066" i="27" l="1"/>
  <c r="F2066" i="27" s="1"/>
  <c r="E2066" i="27"/>
  <c r="C2066" i="27"/>
  <c r="S2067" i="27"/>
  <c r="R2067" i="27"/>
  <c r="Q2068" i="27" l="1"/>
  <c r="T2067" i="27"/>
  <c r="U2067" i="27" s="1"/>
  <c r="D2067" i="27" l="1"/>
  <c r="C2067" i="27"/>
  <c r="E2067" i="27"/>
  <c r="S2068" i="27"/>
  <c r="R2068" i="27"/>
  <c r="Q2069" i="27" l="1"/>
  <c r="T2068" i="27"/>
  <c r="U2068" i="27" s="1"/>
  <c r="F2067" i="27"/>
  <c r="D2068" i="27" l="1"/>
  <c r="E2068" i="27"/>
  <c r="C2068" i="27"/>
  <c r="R2069" i="27"/>
  <c r="S2069" i="27" s="1"/>
  <c r="Q2070" i="27" l="1"/>
  <c r="T2069" i="27"/>
  <c r="U2069" i="27" s="1"/>
  <c r="F2068" i="27"/>
  <c r="D2069" i="27" l="1"/>
  <c r="C2069" i="27"/>
  <c r="E2069" i="27"/>
  <c r="R2070" i="27"/>
  <c r="S2070" i="27" s="1"/>
  <c r="Q2071" i="27" l="1"/>
  <c r="T2070" i="27"/>
  <c r="U2070" i="27" s="1"/>
  <c r="F2069" i="27"/>
  <c r="D2070" i="27" l="1"/>
  <c r="E2070" i="27"/>
  <c r="C2070" i="27"/>
  <c r="R2071" i="27"/>
  <c r="S2071" i="27" s="1"/>
  <c r="Q2072" i="27" l="1"/>
  <c r="T2071" i="27"/>
  <c r="U2071" i="27" s="1"/>
  <c r="F2070" i="27"/>
  <c r="D2071" i="27" l="1"/>
  <c r="C2071" i="27"/>
  <c r="E2071" i="27"/>
  <c r="R2072" i="27"/>
  <c r="S2072" i="27" s="1"/>
  <c r="Q2073" i="27" l="1"/>
  <c r="T2072" i="27"/>
  <c r="U2072" i="27" s="1"/>
  <c r="F2071" i="27"/>
  <c r="R2073" i="27" l="1"/>
  <c r="S2073" i="27" s="1"/>
  <c r="D2072" i="27"/>
  <c r="F2072" i="27" s="1"/>
  <c r="E2072" i="27"/>
  <c r="C2072" i="27"/>
  <c r="Q2074" i="27" l="1"/>
  <c r="T2073" i="27"/>
  <c r="U2073" i="27" s="1"/>
  <c r="D2073" i="27" l="1"/>
  <c r="F2073" i="27" s="1"/>
  <c r="C2073" i="27"/>
  <c r="E2073" i="27"/>
  <c r="R2074" i="27"/>
  <c r="S2074" i="27" s="1"/>
  <c r="Q2075" i="27" l="1"/>
  <c r="T2074" i="27"/>
  <c r="U2074" i="27" s="1"/>
  <c r="D2074" i="27" l="1"/>
  <c r="F2074" i="27" s="1"/>
  <c r="E2074" i="27"/>
  <c r="C2074" i="27"/>
  <c r="S2075" i="27"/>
  <c r="R2075" i="27"/>
  <c r="Q2076" i="27" l="1"/>
  <c r="T2075" i="27"/>
  <c r="U2075" i="27" s="1"/>
  <c r="D2075" i="27" l="1"/>
  <c r="C2075" i="27"/>
  <c r="E2075" i="27"/>
  <c r="R2076" i="27"/>
  <c r="S2076" i="27" s="1"/>
  <c r="Q2077" i="27" l="1"/>
  <c r="T2076" i="27"/>
  <c r="U2076" i="27" s="1"/>
  <c r="F2075" i="27"/>
  <c r="D2076" i="27" l="1"/>
  <c r="E2076" i="27"/>
  <c r="C2076" i="27"/>
  <c r="R2077" i="27"/>
  <c r="S2077" i="27" s="1"/>
  <c r="Q2078" i="27" l="1"/>
  <c r="T2077" i="27"/>
  <c r="U2077" i="27" s="1"/>
  <c r="F2076" i="27"/>
  <c r="D2077" i="27" l="1"/>
  <c r="C2077" i="27"/>
  <c r="E2077" i="27"/>
  <c r="R2078" i="27"/>
  <c r="S2078" i="27" s="1"/>
  <c r="Q2079" i="27" l="1"/>
  <c r="T2078" i="27"/>
  <c r="U2078" i="27" s="1"/>
  <c r="F2077" i="27"/>
  <c r="D2078" i="27" l="1"/>
  <c r="E2078" i="27"/>
  <c r="C2078" i="27"/>
  <c r="R2079" i="27"/>
  <c r="S2079" i="27" s="1"/>
  <c r="Q2080" i="27" l="1"/>
  <c r="T2079" i="27"/>
  <c r="U2079" i="27" s="1"/>
  <c r="F2078" i="27"/>
  <c r="D2079" i="27" l="1"/>
  <c r="C2079" i="27"/>
  <c r="E2079" i="27"/>
  <c r="R2080" i="27"/>
  <c r="S2080" i="27" s="1"/>
  <c r="Q2081" i="27" l="1"/>
  <c r="T2080" i="27"/>
  <c r="U2080" i="27" s="1"/>
  <c r="F2079" i="27"/>
  <c r="D2080" i="27" l="1"/>
  <c r="E2080" i="27"/>
  <c r="C2080" i="27"/>
  <c r="R2081" i="27"/>
  <c r="S2081" i="27" s="1"/>
  <c r="Q2082" i="27" l="1"/>
  <c r="T2081" i="27"/>
  <c r="U2081" i="27" s="1"/>
  <c r="F2080" i="27"/>
  <c r="D2081" i="27" l="1"/>
  <c r="C2081" i="27"/>
  <c r="E2081" i="27"/>
  <c r="S2082" i="27"/>
  <c r="R2082" i="27"/>
  <c r="Q2083" i="27" l="1"/>
  <c r="T2082" i="27"/>
  <c r="U2082" i="27" s="1"/>
  <c r="F2081" i="27"/>
  <c r="R2083" i="27" l="1"/>
  <c r="S2083" i="27" s="1"/>
  <c r="D2082" i="27"/>
  <c r="F2082" i="27" s="1"/>
  <c r="E2082" i="27"/>
  <c r="C2082" i="27"/>
  <c r="Q2084" i="27" l="1"/>
  <c r="T2083" i="27"/>
  <c r="U2083" i="27" s="1"/>
  <c r="D2083" i="27" l="1"/>
  <c r="F2083" i="27" s="1"/>
  <c r="C2083" i="27"/>
  <c r="E2083" i="27"/>
  <c r="R2084" i="27"/>
  <c r="S2084" i="27" s="1"/>
  <c r="Q2085" i="27" l="1"/>
  <c r="T2084" i="27"/>
  <c r="U2084" i="27" s="1"/>
  <c r="D2084" i="27" l="1"/>
  <c r="E2084" i="27"/>
  <c r="C2084" i="27"/>
  <c r="R2085" i="27"/>
  <c r="S2085" i="27" s="1"/>
  <c r="Q2086" i="27" l="1"/>
  <c r="T2085" i="27"/>
  <c r="U2085" i="27" s="1"/>
  <c r="F2084" i="27"/>
  <c r="R2086" i="27" l="1"/>
  <c r="S2086" i="27" s="1"/>
  <c r="D2085" i="27"/>
  <c r="C2085" i="27"/>
  <c r="E2085" i="27"/>
  <c r="Q2087" i="27" l="1"/>
  <c r="T2086" i="27"/>
  <c r="U2086" i="27" s="1"/>
  <c r="F2085" i="27"/>
  <c r="D2086" i="27" l="1"/>
  <c r="E2086" i="27"/>
  <c r="C2086" i="27"/>
  <c r="R2087" i="27"/>
  <c r="S2087" i="27" s="1"/>
  <c r="Q2088" i="27" l="1"/>
  <c r="T2087" i="27"/>
  <c r="U2087" i="27" s="1"/>
  <c r="F2086" i="27"/>
  <c r="R2088" i="27" l="1"/>
  <c r="S2088" i="27" s="1"/>
  <c r="D2087" i="27"/>
  <c r="F2087" i="27" s="1"/>
  <c r="C2087" i="27"/>
  <c r="E2087" i="27"/>
  <c r="Q2089" i="27" l="1"/>
  <c r="T2088" i="27"/>
  <c r="U2088" i="27" s="1"/>
  <c r="D2088" i="27" l="1"/>
  <c r="E2088" i="27"/>
  <c r="C2088" i="27"/>
  <c r="R2089" i="27"/>
  <c r="S2089" i="27" s="1"/>
  <c r="Q2090" i="27" l="1"/>
  <c r="T2089" i="27"/>
  <c r="U2089" i="27" s="1"/>
  <c r="F2088" i="27"/>
  <c r="D2089" i="27" l="1"/>
  <c r="C2089" i="27"/>
  <c r="E2089" i="27"/>
  <c r="S2090" i="27"/>
  <c r="R2090" i="27"/>
  <c r="Q2091" i="27" l="1"/>
  <c r="T2090" i="27"/>
  <c r="U2090" i="27" s="1"/>
  <c r="F2089" i="27"/>
  <c r="D2090" i="27" l="1"/>
  <c r="E2090" i="27"/>
  <c r="C2090" i="27"/>
  <c r="R2091" i="27"/>
  <c r="S2091" i="27" s="1"/>
  <c r="Q2092" i="27" l="1"/>
  <c r="T2091" i="27"/>
  <c r="U2091" i="27" s="1"/>
  <c r="F2090" i="27"/>
  <c r="D2091" i="27" l="1"/>
  <c r="C2091" i="27"/>
  <c r="E2091" i="27"/>
  <c r="S2092" i="27"/>
  <c r="R2092" i="27"/>
  <c r="Q2093" i="27" l="1"/>
  <c r="T2092" i="27"/>
  <c r="U2092" i="27" s="1"/>
  <c r="F2091" i="27"/>
  <c r="D2092" i="27" l="1"/>
  <c r="E2092" i="27"/>
  <c r="C2092" i="27"/>
  <c r="R2093" i="27"/>
  <c r="S2093" i="27" s="1"/>
  <c r="Q2094" i="27" l="1"/>
  <c r="T2093" i="27"/>
  <c r="U2093" i="27" s="1"/>
  <c r="F2092" i="27"/>
  <c r="D2093" i="27" l="1"/>
  <c r="C2093" i="27"/>
  <c r="E2093" i="27"/>
  <c r="S2094" i="27"/>
  <c r="R2094" i="27"/>
  <c r="Q2095" i="27" l="1"/>
  <c r="T2094" i="27"/>
  <c r="U2094" i="27" s="1"/>
  <c r="F2093" i="27"/>
  <c r="R2095" i="27" l="1"/>
  <c r="S2095" i="27" s="1"/>
  <c r="D2094" i="27"/>
  <c r="F2094" i="27" s="1"/>
  <c r="E2094" i="27"/>
  <c r="C2094" i="27"/>
  <c r="Q2096" i="27" l="1"/>
  <c r="T2095" i="27"/>
  <c r="U2095" i="27" s="1"/>
  <c r="D2095" i="27" l="1"/>
  <c r="C2095" i="27"/>
  <c r="E2095" i="27"/>
  <c r="S2096" i="27"/>
  <c r="R2096" i="27"/>
  <c r="Q2097" i="27" l="1"/>
  <c r="T2096" i="27"/>
  <c r="U2096" i="27" s="1"/>
  <c r="F2095" i="27"/>
  <c r="D2096" i="27" l="1"/>
  <c r="E2096" i="27"/>
  <c r="C2096" i="27"/>
  <c r="R2097" i="27"/>
  <c r="S2097" i="27" s="1"/>
  <c r="Q2098" i="27" l="1"/>
  <c r="T2097" i="27"/>
  <c r="U2097" i="27" s="1"/>
  <c r="F2096" i="27"/>
  <c r="D2097" i="27" l="1"/>
  <c r="F2097" i="27" s="1"/>
  <c r="C2097" i="27"/>
  <c r="E2097" i="27"/>
  <c r="R2098" i="27"/>
  <c r="S2098" i="27" s="1"/>
  <c r="Q2099" i="27" l="1"/>
  <c r="T2098" i="27"/>
  <c r="U2098" i="27" s="1"/>
  <c r="D2098" i="27" l="1"/>
  <c r="E2098" i="27"/>
  <c r="C2098" i="27"/>
  <c r="R2099" i="27"/>
  <c r="S2099" i="27" s="1"/>
  <c r="Q2100" i="27" l="1"/>
  <c r="T2099" i="27"/>
  <c r="U2099" i="27" s="1"/>
  <c r="F2098" i="27"/>
  <c r="D2099" i="27" l="1"/>
  <c r="C2099" i="27"/>
  <c r="E2099" i="27"/>
  <c r="R2100" i="27"/>
  <c r="S2100" i="27" s="1"/>
  <c r="Q2101" i="27" l="1"/>
  <c r="T2100" i="27"/>
  <c r="U2100" i="27" s="1"/>
  <c r="F2099" i="27"/>
  <c r="D2100" i="27" l="1"/>
  <c r="E2100" i="27"/>
  <c r="C2100" i="27"/>
  <c r="R2101" i="27"/>
  <c r="S2101" i="27" s="1"/>
  <c r="Q2102" i="27" l="1"/>
  <c r="T2101" i="27"/>
  <c r="U2101" i="27" s="1"/>
  <c r="F2100" i="27"/>
  <c r="D2101" i="27" l="1"/>
  <c r="C2101" i="27"/>
  <c r="E2101" i="27"/>
  <c r="R2102" i="27"/>
  <c r="S2102" i="27" s="1"/>
  <c r="Q2103" i="27" l="1"/>
  <c r="T2102" i="27"/>
  <c r="U2102" i="27" s="1"/>
  <c r="F2101" i="27"/>
  <c r="D2102" i="27" l="1"/>
  <c r="E2102" i="27"/>
  <c r="C2102" i="27"/>
  <c r="R2103" i="27"/>
  <c r="S2103" i="27" s="1"/>
  <c r="Q2104" i="27" l="1"/>
  <c r="T2103" i="27"/>
  <c r="U2103" i="27" s="1"/>
  <c r="F2102" i="27"/>
  <c r="D2103" i="27" l="1"/>
  <c r="C2103" i="27"/>
  <c r="E2103" i="27"/>
  <c r="R2104" i="27"/>
  <c r="S2104" i="27" s="1"/>
  <c r="Q2105" i="27" l="1"/>
  <c r="T2104" i="27"/>
  <c r="U2104" i="27" s="1"/>
  <c r="F2103" i="27"/>
  <c r="D2104" i="27" l="1"/>
  <c r="E2104" i="27"/>
  <c r="C2104" i="27"/>
  <c r="R2105" i="27"/>
  <c r="S2105" i="27" s="1"/>
  <c r="Q2106" i="27" l="1"/>
  <c r="T2105" i="27"/>
  <c r="U2105" i="27" s="1"/>
  <c r="F2104" i="27"/>
  <c r="D2105" i="27" l="1"/>
  <c r="C2105" i="27"/>
  <c r="E2105" i="27"/>
  <c r="R2106" i="27"/>
  <c r="S2106" i="27" s="1"/>
  <c r="Q2107" i="27" l="1"/>
  <c r="T2106" i="27"/>
  <c r="U2106" i="27" s="1"/>
  <c r="F2105" i="27"/>
  <c r="D2106" i="27" l="1"/>
  <c r="E2106" i="27"/>
  <c r="C2106" i="27"/>
  <c r="R2107" i="27"/>
  <c r="S2107" i="27" s="1"/>
  <c r="Q2108" i="27" l="1"/>
  <c r="T2107" i="27"/>
  <c r="U2107" i="27" s="1"/>
  <c r="F2106" i="27"/>
  <c r="D2107" i="27" l="1"/>
  <c r="C2107" i="27"/>
  <c r="E2107" i="27"/>
  <c r="R2108" i="27"/>
  <c r="S2108" i="27" s="1"/>
  <c r="Q2109" i="27" l="1"/>
  <c r="T2108" i="27"/>
  <c r="U2108" i="27" s="1"/>
  <c r="F2107" i="27"/>
  <c r="D2108" i="27" l="1"/>
  <c r="E2108" i="27"/>
  <c r="C2108" i="27"/>
  <c r="R2109" i="27"/>
  <c r="S2109" i="27" s="1"/>
  <c r="Q2110" i="27" l="1"/>
  <c r="T2109" i="27"/>
  <c r="U2109" i="27" s="1"/>
  <c r="F2108" i="27"/>
  <c r="D2109" i="27" l="1"/>
  <c r="C2109" i="27"/>
  <c r="E2109" i="27"/>
  <c r="R2110" i="27"/>
  <c r="S2110" i="27" s="1"/>
  <c r="Q2111" i="27" l="1"/>
  <c r="T2110" i="27"/>
  <c r="U2110" i="27" s="1"/>
  <c r="F2109" i="27"/>
  <c r="D2110" i="27" l="1"/>
  <c r="E2110" i="27"/>
  <c r="C2110" i="27"/>
  <c r="R2111" i="27"/>
  <c r="S2111" i="27" s="1"/>
  <c r="Q2112" i="27" l="1"/>
  <c r="T2111" i="27"/>
  <c r="U2111" i="27" s="1"/>
  <c r="F2110" i="27"/>
  <c r="D2111" i="27" l="1"/>
  <c r="C2111" i="27"/>
  <c r="E2111" i="27"/>
  <c r="R2112" i="27"/>
  <c r="S2112" i="27" s="1"/>
  <c r="Q2113" i="27" l="1"/>
  <c r="T2112" i="27"/>
  <c r="U2112" i="27" s="1"/>
  <c r="F2111" i="27"/>
  <c r="D2112" i="27" l="1"/>
  <c r="E2112" i="27"/>
  <c r="C2112" i="27"/>
  <c r="R2113" i="27"/>
  <c r="S2113" i="27" s="1"/>
  <c r="Q2114" i="27" l="1"/>
  <c r="T2113" i="27"/>
  <c r="U2113" i="27" s="1"/>
  <c r="F2112" i="27"/>
  <c r="D2113" i="27" l="1"/>
  <c r="F2113" i="27" s="1"/>
  <c r="C2113" i="27"/>
  <c r="E2113" i="27"/>
  <c r="R2114" i="27"/>
  <c r="S2114" i="27" s="1"/>
  <c r="Q2115" i="27" l="1"/>
  <c r="T2114" i="27"/>
  <c r="U2114" i="27" s="1"/>
  <c r="D2114" i="27" l="1"/>
  <c r="E2114" i="27"/>
  <c r="C2114" i="27"/>
  <c r="R2115" i="27"/>
  <c r="S2115" i="27" s="1"/>
  <c r="Q2116" i="27" l="1"/>
  <c r="T2115" i="27"/>
  <c r="U2115" i="27" s="1"/>
  <c r="F2114" i="27"/>
  <c r="D2115" i="27" l="1"/>
  <c r="F2115" i="27" s="1"/>
  <c r="C2115" i="27"/>
  <c r="E2115" i="27"/>
  <c r="R2116" i="27"/>
  <c r="S2116" i="27" s="1"/>
  <c r="Q2117" i="27" l="1"/>
  <c r="T2116" i="27"/>
  <c r="U2116" i="27" s="1"/>
  <c r="D2116" i="27" l="1"/>
  <c r="E2116" i="27"/>
  <c r="C2116" i="27"/>
  <c r="R2117" i="27"/>
  <c r="S2117" i="27" s="1"/>
  <c r="Q2118" i="27" l="1"/>
  <c r="T2117" i="27"/>
  <c r="U2117" i="27" s="1"/>
  <c r="F2116" i="27"/>
  <c r="D2117" i="27" l="1"/>
  <c r="C2117" i="27"/>
  <c r="E2117" i="27"/>
  <c r="R2118" i="27"/>
  <c r="S2118" i="27" s="1"/>
  <c r="Q2119" i="27" l="1"/>
  <c r="T2118" i="27"/>
  <c r="U2118" i="27" s="1"/>
  <c r="F2117" i="27"/>
  <c r="D2118" i="27" l="1"/>
  <c r="E2118" i="27"/>
  <c r="C2118" i="27"/>
  <c r="R2119" i="27"/>
  <c r="S2119" i="27" s="1"/>
  <c r="Q2120" i="27" l="1"/>
  <c r="T2119" i="27"/>
  <c r="U2119" i="27" s="1"/>
  <c r="F2118" i="27"/>
  <c r="D2119" i="27" l="1"/>
  <c r="C2119" i="27"/>
  <c r="E2119" i="27"/>
  <c r="R2120" i="27"/>
  <c r="S2120" i="27" s="1"/>
  <c r="Q2121" i="27" l="1"/>
  <c r="T2120" i="27"/>
  <c r="U2120" i="27" s="1"/>
  <c r="F2119" i="27"/>
  <c r="D2120" i="27" l="1"/>
  <c r="E2120" i="27"/>
  <c r="C2120" i="27"/>
  <c r="R2121" i="27"/>
  <c r="S2121" i="27" s="1"/>
  <c r="Q2122" i="27" l="1"/>
  <c r="T2121" i="27"/>
  <c r="U2121" i="27" s="1"/>
  <c r="F2120" i="27"/>
  <c r="D2121" i="27" l="1"/>
  <c r="C2121" i="27"/>
  <c r="E2121" i="27"/>
  <c r="R2122" i="27"/>
  <c r="S2122" i="27" s="1"/>
  <c r="Q2123" i="27" l="1"/>
  <c r="T2122" i="27"/>
  <c r="U2122" i="27" s="1"/>
  <c r="F2121" i="27"/>
  <c r="D2122" i="27" l="1"/>
  <c r="E2122" i="27"/>
  <c r="C2122" i="27"/>
  <c r="R2123" i="27"/>
  <c r="S2123" i="27" s="1"/>
  <c r="Q2124" i="27" l="1"/>
  <c r="T2123" i="27"/>
  <c r="U2123" i="27" s="1"/>
  <c r="F2122" i="27"/>
  <c r="D2123" i="27" l="1"/>
  <c r="C2123" i="27"/>
  <c r="E2123" i="27"/>
  <c r="R2124" i="27"/>
  <c r="S2124" i="27" s="1"/>
  <c r="Q2125" i="27" l="1"/>
  <c r="T2124" i="27"/>
  <c r="U2124" i="27" s="1"/>
  <c r="F2123" i="27"/>
  <c r="D2124" i="27" l="1"/>
  <c r="E2124" i="27"/>
  <c r="C2124" i="27"/>
  <c r="R2125" i="27"/>
  <c r="S2125" i="27" s="1"/>
  <c r="Q2126" i="27" l="1"/>
  <c r="T2125" i="27"/>
  <c r="U2125" i="27" s="1"/>
  <c r="F2124" i="27"/>
  <c r="D2125" i="27" l="1"/>
  <c r="C2125" i="27"/>
  <c r="E2125" i="27"/>
  <c r="R2126" i="27"/>
  <c r="S2126" i="27" s="1"/>
  <c r="Q2127" i="27" l="1"/>
  <c r="T2126" i="27"/>
  <c r="U2126" i="27" s="1"/>
  <c r="F2125" i="27"/>
  <c r="D2126" i="27" l="1"/>
  <c r="E2126" i="27"/>
  <c r="C2126" i="27"/>
  <c r="R2127" i="27"/>
  <c r="S2127" i="27" s="1"/>
  <c r="Q2128" i="27" l="1"/>
  <c r="T2127" i="27"/>
  <c r="U2127" i="27" s="1"/>
  <c r="F2126" i="27"/>
  <c r="D2127" i="27" l="1"/>
  <c r="C2127" i="27"/>
  <c r="E2127" i="27"/>
  <c r="R2128" i="27"/>
  <c r="S2128" i="27" s="1"/>
  <c r="Q2129" i="27" l="1"/>
  <c r="T2128" i="27"/>
  <c r="U2128" i="27" s="1"/>
  <c r="F2127" i="27"/>
  <c r="D2128" i="27" l="1"/>
  <c r="E2128" i="27"/>
  <c r="C2128" i="27"/>
  <c r="R2129" i="27"/>
  <c r="S2129" i="27" s="1"/>
  <c r="Q2130" i="27" l="1"/>
  <c r="T2129" i="27"/>
  <c r="U2129" i="27" s="1"/>
  <c r="F2128" i="27"/>
  <c r="D2129" i="27" l="1"/>
  <c r="F2129" i="27" s="1"/>
  <c r="C2129" i="27"/>
  <c r="E2129" i="27"/>
  <c r="R2130" i="27"/>
  <c r="S2130" i="27" s="1"/>
  <c r="Q2131" i="27" l="1"/>
  <c r="T2130" i="27"/>
  <c r="U2130" i="27" s="1"/>
  <c r="D2130" i="27" l="1"/>
  <c r="E2130" i="27"/>
  <c r="C2130" i="27"/>
  <c r="R2131" i="27"/>
  <c r="S2131" i="27" s="1"/>
  <c r="Q2132" i="27" l="1"/>
  <c r="T2131" i="27"/>
  <c r="U2131" i="27" s="1"/>
  <c r="F2130" i="27"/>
  <c r="D2131" i="27" l="1"/>
  <c r="F2131" i="27" s="1"/>
  <c r="C2131" i="27"/>
  <c r="E2131" i="27"/>
  <c r="R2132" i="27"/>
  <c r="S2132" i="27" s="1"/>
  <c r="Q2133" i="27" l="1"/>
  <c r="T2132" i="27"/>
  <c r="U2132" i="27" s="1"/>
  <c r="D2132" i="27" l="1"/>
  <c r="E2132" i="27"/>
  <c r="C2132" i="27"/>
  <c r="R2133" i="27"/>
  <c r="S2133" i="27" s="1"/>
  <c r="Q2134" i="27" l="1"/>
  <c r="T2133" i="27"/>
  <c r="U2133" i="27" s="1"/>
  <c r="F2132" i="27"/>
  <c r="D2133" i="27" l="1"/>
  <c r="C2133" i="27"/>
  <c r="E2133" i="27"/>
  <c r="R2134" i="27"/>
  <c r="S2134" i="27" s="1"/>
  <c r="Q2135" i="27" l="1"/>
  <c r="T2134" i="27"/>
  <c r="U2134" i="27" s="1"/>
  <c r="F2133" i="27"/>
  <c r="D2134" i="27" l="1"/>
  <c r="F2134" i="27" s="1"/>
  <c r="E2134" i="27"/>
  <c r="C2134" i="27"/>
  <c r="S2135" i="27"/>
  <c r="R2135" i="27"/>
  <c r="Q2136" i="27" l="1"/>
  <c r="T2135" i="27"/>
  <c r="U2135" i="27" s="1"/>
  <c r="D2135" i="27" l="1"/>
  <c r="C2135" i="27"/>
  <c r="E2135" i="27"/>
  <c r="R2136" i="27"/>
  <c r="S2136" i="27" s="1"/>
  <c r="Q2137" i="27" l="1"/>
  <c r="T2136" i="27"/>
  <c r="U2136" i="27" s="1"/>
  <c r="F2135" i="27"/>
  <c r="D2136" i="27" l="1"/>
  <c r="E2136" i="27"/>
  <c r="C2136" i="27"/>
  <c r="R2137" i="27"/>
  <c r="S2137" i="27" s="1"/>
  <c r="Q2138" i="27" l="1"/>
  <c r="T2137" i="27"/>
  <c r="U2137" i="27" s="1"/>
  <c r="F2136" i="27"/>
  <c r="D2137" i="27" l="1"/>
  <c r="C2137" i="27"/>
  <c r="E2137" i="27"/>
  <c r="S2138" i="27"/>
  <c r="R2138" i="27"/>
  <c r="Q2139" i="27" l="1"/>
  <c r="T2138" i="27"/>
  <c r="U2138" i="27" s="1"/>
  <c r="F2137" i="27"/>
  <c r="R2139" i="27" l="1"/>
  <c r="S2139" i="27" s="1"/>
  <c r="D2138" i="27"/>
  <c r="F2138" i="27" s="1"/>
  <c r="E2138" i="27"/>
  <c r="C2138" i="27"/>
  <c r="Q2140" i="27" l="1"/>
  <c r="T2139" i="27"/>
  <c r="U2139" i="27" s="1"/>
  <c r="D2139" i="27" l="1"/>
  <c r="C2139" i="27"/>
  <c r="E2139" i="27"/>
  <c r="R2140" i="27"/>
  <c r="S2140" i="27" s="1"/>
  <c r="Q2141" i="27" l="1"/>
  <c r="T2140" i="27"/>
  <c r="U2140" i="27" s="1"/>
  <c r="F2139" i="27"/>
  <c r="D2140" i="27" l="1"/>
  <c r="E2140" i="27"/>
  <c r="C2140" i="27"/>
  <c r="R2141" i="27"/>
  <c r="S2141" i="27" s="1"/>
  <c r="Q2142" i="27" l="1"/>
  <c r="T2141" i="27"/>
  <c r="U2141" i="27" s="1"/>
  <c r="F2140" i="27"/>
  <c r="D2141" i="27" l="1"/>
  <c r="C2141" i="27"/>
  <c r="E2141" i="27"/>
  <c r="R2142" i="27"/>
  <c r="S2142" i="27" s="1"/>
  <c r="Q2143" i="27" l="1"/>
  <c r="T2142" i="27"/>
  <c r="U2142" i="27" s="1"/>
  <c r="F2141" i="27"/>
  <c r="D2142" i="27" l="1"/>
  <c r="E2142" i="27"/>
  <c r="C2142" i="27"/>
  <c r="R2143" i="27"/>
  <c r="S2143" i="27" s="1"/>
  <c r="Q2144" i="27" l="1"/>
  <c r="T2143" i="27"/>
  <c r="U2143" i="27" s="1"/>
  <c r="F2142" i="27"/>
  <c r="D2143" i="27" l="1"/>
  <c r="C2143" i="27"/>
  <c r="E2143" i="27"/>
  <c r="R2144" i="27"/>
  <c r="S2144" i="27" s="1"/>
  <c r="Q2145" i="27" l="1"/>
  <c r="T2144" i="27"/>
  <c r="U2144" i="27" s="1"/>
  <c r="F2143" i="27"/>
  <c r="R2145" i="27" l="1"/>
  <c r="S2145" i="27" s="1"/>
  <c r="D2144" i="27"/>
  <c r="F2144" i="27" s="1"/>
  <c r="E2144" i="27"/>
  <c r="C2144" i="27"/>
  <c r="Q2146" i="27" l="1"/>
  <c r="T2145" i="27"/>
  <c r="U2145" i="27" s="1"/>
  <c r="D2145" i="27" l="1"/>
  <c r="C2145" i="27"/>
  <c r="E2145" i="27"/>
  <c r="R2146" i="27"/>
  <c r="S2146" i="27" s="1"/>
  <c r="Q2147" i="27" l="1"/>
  <c r="T2146" i="27"/>
  <c r="U2146" i="27" s="1"/>
  <c r="F2145" i="27"/>
  <c r="D2146" i="27" l="1"/>
  <c r="E2146" i="27"/>
  <c r="C2146" i="27"/>
  <c r="R2147" i="27"/>
  <c r="S2147" i="27" s="1"/>
  <c r="Q2148" i="27" l="1"/>
  <c r="T2147" i="27"/>
  <c r="U2147" i="27" s="1"/>
  <c r="F2146" i="27"/>
  <c r="D2147" i="27" l="1"/>
  <c r="C2147" i="27"/>
  <c r="E2147" i="27"/>
  <c r="R2148" i="27"/>
  <c r="S2148" i="27" s="1"/>
  <c r="Q2149" i="27" l="1"/>
  <c r="T2148" i="27"/>
  <c r="U2148" i="27" s="1"/>
  <c r="F2147" i="27"/>
  <c r="D2148" i="27" l="1"/>
  <c r="E2148" i="27"/>
  <c r="C2148" i="27"/>
  <c r="R2149" i="27"/>
  <c r="S2149" i="27" s="1"/>
  <c r="Q2150" i="27" l="1"/>
  <c r="T2149" i="27"/>
  <c r="U2149" i="27" s="1"/>
  <c r="F2148" i="27"/>
  <c r="D2149" i="27" l="1"/>
  <c r="C2149" i="27"/>
  <c r="E2149" i="27"/>
  <c r="R2150" i="27"/>
  <c r="S2150" i="27" s="1"/>
  <c r="Q2151" i="27" l="1"/>
  <c r="T2150" i="27"/>
  <c r="U2150" i="27" s="1"/>
  <c r="F2149" i="27"/>
  <c r="D2150" i="27" l="1"/>
  <c r="E2150" i="27"/>
  <c r="C2150" i="27"/>
  <c r="R2151" i="27"/>
  <c r="S2151" i="27" s="1"/>
  <c r="Q2152" i="27" l="1"/>
  <c r="T2151" i="27"/>
  <c r="U2151" i="27" s="1"/>
  <c r="F2150" i="27"/>
  <c r="D2151" i="27" l="1"/>
  <c r="C2151" i="27"/>
  <c r="E2151" i="27"/>
  <c r="R2152" i="27"/>
  <c r="S2152" i="27" s="1"/>
  <c r="Q2153" i="27" l="1"/>
  <c r="T2152" i="27"/>
  <c r="U2152" i="27" s="1"/>
  <c r="F2151" i="27"/>
  <c r="D2152" i="27" l="1"/>
  <c r="E2152" i="27"/>
  <c r="C2152" i="27"/>
  <c r="R2153" i="27"/>
  <c r="S2153" i="27" s="1"/>
  <c r="Q2154" i="27" l="1"/>
  <c r="T2153" i="27"/>
  <c r="U2153" i="27" s="1"/>
  <c r="F2152" i="27"/>
  <c r="D2153" i="27" l="1"/>
  <c r="C2153" i="27"/>
  <c r="E2153" i="27"/>
  <c r="R2154" i="27"/>
  <c r="S2154" i="27" s="1"/>
  <c r="Q2155" i="27" l="1"/>
  <c r="T2154" i="27"/>
  <c r="U2154" i="27" s="1"/>
  <c r="F2153" i="27"/>
  <c r="D2154" i="27" l="1"/>
  <c r="E2154" i="27"/>
  <c r="C2154" i="27"/>
  <c r="R2155" i="27"/>
  <c r="S2155" i="27" s="1"/>
  <c r="Q2156" i="27" l="1"/>
  <c r="T2155" i="27"/>
  <c r="U2155" i="27" s="1"/>
  <c r="F2154" i="27"/>
  <c r="D2155" i="27" l="1"/>
  <c r="C2155" i="27"/>
  <c r="E2155" i="27"/>
  <c r="R2156" i="27"/>
  <c r="S2156" i="27" s="1"/>
  <c r="Q2157" i="27" l="1"/>
  <c r="T2156" i="27"/>
  <c r="U2156" i="27" s="1"/>
  <c r="F2155" i="27"/>
  <c r="D2156" i="27" l="1"/>
  <c r="E2156" i="27"/>
  <c r="C2156" i="27"/>
  <c r="R2157" i="27"/>
  <c r="S2157" i="27" s="1"/>
  <c r="Q2158" i="27" l="1"/>
  <c r="T2157" i="27"/>
  <c r="U2157" i="27" s="1"/>
  <c r="F2156" i="27"/>
  <c r="D2157" i="27" l="1"/>
  <c r="C2157" i="27"/>
  <c r="E2157" i="27"/>
  <c r="R2158" i="27"/>
  <c r="S2158" i="27" s="1"/>
  <c r="Q2159" i="27" l="1"/>
  <c r="T2158" i="27"/>
  <c r="U2158" i="27" s="1"/>
  <c r="F2157" i="27"/>
  <c r="D2158" i="27" l="1"/>
  <c r="E2158" i="27"/>
  <c r="C2158" i="27"/>
  <c r="R2159" i="27"/>
  <c r="S2159" i="27" s="1"/>
  <c r="Q2160" i="27" l="1"/>
  <c r="T2159" i="27"/>
  <c r="U2159" i="27" s="1"/>
  <c r="F2158" i="27"/>
  <c r="D2159" i="27" l="1"/>
  <c r="C2159" i="27"/>
  <c r="E2159" i="27"/>
  <c r="R2160" i="27"/>
  <c r="S2160" i="27" s="1"/>
  <c r="Q2161" i="27" l="1"/>
  <c r="T2160" i="27"/>
  <c r="U2160" i="27" s="1"/>
  <c r="F2159" i="27"/>
  <c r="D2160" i="27" l="1"/>
  <c r="E2160" i="27"/>
  <c r="C2160" i="27"/>
  <c r="R2161" i="27"/>
  <c r="S2161" i="27" s="1"/>
  <c r="Q2162" i="27" l="1"/>
  <c r="T2161" i="27"/>
  <c r="U2161" i="27" s="1"/>
  <c r="F2160" i="27"/>
  <c r="D2161" i="27" l="1"/>
  <c r="C2161" i="27"/>
  <c r="E2161" i="27"/>
  <c r="R2162" i="27"/>
  <c r="S2162" i="27" s="1"/>
  <c r="Q2163" i="27" l="1"/>
  <c r="T2162" i="27"/>
  <c r="U2162" i="27" s="1"/>
  <c r="F2161" i="27"/>
  <c r="D2162" i="27" l="1"/>
  <c r="E2162" i="27"/>
  <c r="C2162" i="27"/>
  <c r="R2163" i="27"/>
  <c r="S2163" i="27" s="1"/>
  <c r="Q2164" i="27" l="1"/>
  <c r="T2163" i="27"/>
  <c r="U2163" i="27" s="1"/>
  <c r="F2162" i="27"/>
  <c r="D2163" i="27" l="1"/>
  <c r="F2163" i="27" s="1"/>
  <c r="C2163" i="27"/>
  <c r="E2163" i="27"/>
  <c r="R2164" i="27"/>
  <c r="S2164" i="27" s="1"/>
  <c r="Q2165" i="27" l="1"/>
  <c r="T2164" i="27"/>
  <c r="U2164" i="27" s="1"/>
  <c r="D2164" i="27" l="1"/>
  <c r="E2164" i="27"/>
  <c r="C2164" i="27"/>
  <c r="R2165" i="27"/>
  <c r="S2165" i="27" s="1"/>
  <c r="Q2166" i="27" l="1"/>
  <c r="T2165" i="27"/>
  <c r="U2165" i="27" s="1"/>
  <c r="F2164" i="27"/>
  <c r="D2165" i="27" l="1"/>
  <c r="F2165" i="27" s="1"/>
  <c r="C2165" i="27"/>
  <c r="E2165" i="27"/>
  <c r="R2166" i="27"/>
  <c r="S2166" i="27" s="1"/>
  <c r="Q2167" i="27" l="1"/>
  <c r="T2166" i="27"/>
  <c r="U2166" i="27" s="1"/>
  <c r="D2166" i="27" l="1"/>
  <c r="F2166" i="27" s="1"/>
  <c r="E2166" i="27"/>
  <c r="C2166" i="27"/>
  <c r="S2167" i="27"/>
  <c r="R2167" i="27"/>
  <c r="Q2168" i="27" l="1"/>
  <c r="T2167" i="27"/>
  <c r="U2167" i="27" s="1"/>
  <c r="D2167" i="27" l="1"/>
  <c r="C2167" i="27"/>
  <c r="E2167" i="27"/>
  <c r="S2168" i="27"/>
  <c r="R2168" i="27"/>
  <c r="Q2169" i="27" l="1"/>
  <c r="T2168" i="27"/>
  <c r="U2168" i="27" s="1"/>
  <c r="F2167" i="27"/>
  <c r="D2168" i="27" l="1"/>
  <c r="E2168" i="27"/>
  <c r="C2168" i="27"/>
  <c r="R2169" i="27"/>
  <c r="S2169" i="27" s="1"/>
  <c r="Q2170" i="27" l="1"/>
  <c r="T2169" i="27"/>
  <c r="U2169" i="27" s="1"/>
  <c r="F2168" i="27"/>
  <c r="D2169" i="27" l="1"/>
  <c r="C2169" i="27"/>
  <c r="E2169" i="27"/>
  <c r="R2170" i="27"/>
  <c r="S2170" i="27" s="1"/>
  <c r="Q2171" i="27" l="1"/>
  <c r="T2170" i="27"/>
  <c r="U2170" i="27" s="1"/>
  <c r="F2169" i="27"/>
  <c r="D2170" i="27" l="1"/>
  <c r="F2170" i="27" s="1"/>
  <c r="E2170" i="27"/>
  <c r="C2170" i="27"/>
  <c r="S2171" i="27"/>
  <c r="R2171" i="27"/>
  <c r="Q2172" i="27" l="1"/>
  <c r="T2171" i="27"/>
  <c r="U2171" i="27" s="1"/>
  <c r="D2171" i="27" l="1"/>
  <c r="F2171" i="27" s="1"/>
  <c r="C2171" i="27"/>
  <c r="E2171" i="27"/>
  <c r="R2172" i="27"/>
  <c r="S2172" i="27" s="1"/>
  <c r="Q2173" i="27" l="1"/>
  <c r="T2172" i="27"/>
  <c r="U2172" i="27" s="1"/>
  <c r="D2172" i="27" l="1"/>
  <c r="E2172" i="27"/>
  <c r="C2172" i="27"/>
  <c r="R2173" i="27"/>
  <c r="S2173" i="27" s="1"/>
  <c r="Q2174" i="27" l="1"/>
  <c r="T2173" i="27"/>
  <c r="U2173" i="27" s="1"/>
  <c r="F2172" i="27"/>
  <c r="D2173" i="27" l="1"/>
  <c r="F2173" i="27" s="1"/>
  <c r="C2173" i="27"/>
  <c r="E2173" i="27"/>
  <c r="R2174" i="27"/>
  <c r="S2174" i="27" s="1"/>
  <c r="Q2175" i="27" l="1"/>
  <c r="T2174" i="27"/>
  <c r="U2174" i="27" s="1"/>
  <c r="D2174" i="27" l="1"/>
  <c r="F2174" i="27" s="1"/>
  <c r="E2174" i="27"/>
  <c r="C2174" i="27"/>
  <c r="S2175" i="27"/>
  <c r="R2175" i="27"/>
  <c r="Q2176" i="27" l="1"/>
  <c r="T2175" i="27"/>
  <c r="U2175" i="27" s="1"/>
  <c r="D2175" i="27" l="1"/>
  <c r="C2175" i="27"/>
  <c r="E2175" i="27"/>
  <c r="R2176" i="27"/>
  <c r="S2176" i="27" s="1"/>
  <c r="Q2177" i="27" l="1"/>
  <c r="T2176" i="27"/>
  <c r="U2176" i="27" s="1"/>
  <c r="F2175" i="27"/>
  <c r="D2176" i="27" l="1"/>
  <c r="E2176" i="27"/>
  <c r="C2176" i="27"/>
  <c r="R2177" i="27"/>
  <c r="S2177" i="27" s="1"/>
  <c r="Q2178" i="27" l="1"/>
  <c r="T2177" i="27"/>
  <c r="U2177" i="27" s="1"/>
  <c r="F2176" i="27"/>
  <c r="D2177" i="27" l="1"/>
  <c r="F2177" i="27" s="1"/>
  <c r="C2177" i="27"/>
  <c r="E2177" i="27"/>
  <c r="R2178" i="27"/>
  <c r="S2178" i="27" s="1"/>
  <c r="Q2179" i="27" l="1"/>
  <c r="T2178" i="27"/>
  <c r="U2178" i="27" s="1"/>
  <c r="D2178" i="27" l="1"/>
  <c r="F2178" i="27" s="1"/>
  <c r="E2178" i="27"/>
  <c r="C2178" i="27"/>
  <c r="S2179" i="27"/>
  <c r="R2179" i="27"/>
  <c r="Q2180" i="27" l="1"/>
  <c r="T2179" i="27"/>
  <c r="U2179" i="27" s="1"/>
  <c r="D2179" i="27" l="1"/>
  <c r="C2179" i="27"/>
  <c r="E2179" i="27"/>
  <c r="R2180" i="27"/>
  <c r="S2180" i="27" s="1"/>
  <c r="Q2181" i="27" l="1"/>
  <c r="T2180" i="27"/>
  <c r="U2180" i="27" s="1"/>
  <c r="F2179" i="27"/>
  <c r="D2180" i="27" l="1"/>
  <c r="F2180" i="27" s="1"/>
  <c r="E2180" i="27"/>
  <c r="C2180" i="27"/>
  <c r="R2181" i="27"/>
  <c r="S2181" i="27" s="1"/>
  <c r="Q2182" i="27" l="1"/>
  <c r="T2181" i="27"/>
  <c r="U2181" i="27" s="1"/>
  <c r="D2181" i="27" l="1"/>
  <c r="C2181" i="27"/>
  <c r="E2181" i="27"/>
  <c r="R2182" i="27"/>
  <c r="S2182" i="27" s="1"/>
  <c r="Q2183" i="27" l="1"/>
  <c r="T2182" i="27"/>
  <c r="U2182" i="27" s="1"/>
  <c r="F2181" i="27"/>
  <c r="D2182" i="27" l="1"/>
  <c r="E2182" i="27"/>
  <c r="C2182" i="27"/>
  <c r="R2183" i="27"/>
  <c r="S2183" i="27" s="1"/>
  <c r="Q2184" i="27" l="1"/>
  <c r="T2183" i="27"/>
  <c r="U2183" i="27" s="1"/>
  <c r="F2182" i="27"/>
  <c r="R2184" i="27" l="1"/>
  <c r="S2184" i="27" s="1"/>
  <c r="D2183" i="27"/>
  <c r="F2183" i="27" s="1"/>
  <c r="C2183" i="27"/>
  <c r="E2183" i="27"/>
  <c r="Q2185" i="27" l="1"/>
  <c r="T2184" i="27"/>
  <c r="U2184" i="27" s="1"/>
  <c r="D2184" i="27" l="1"/>
  <c r="E2184" i="27"/>
  <c r="C2184" i="27"/>
  <c r="R2185" i="27"/>
  <c r="S2185" i="27" s="1"/>
  <c r="Q2186" i="27" l="1"/>
  <c r="T2185" i="27"/>
  <c r="U2185" i="27" s="1"/>
  <c r="F2184" i="27"/>
  <c r="D2185" i="27" l="1"/>
  <c r="C2185" i="27"/>
  <c r="E2185" i="27"/>
  <c r="S2186" i="27"/>
  <c r="R2186" i="27"/>
  <c r="Q2187" i="27" l="1"/>
  <c r="T2186" i="27"/>
  <c r="U2186" i="27" s="1"/>
  <c r="F2185" i="27"/>
  <c r="D2186" i="27" l="1"/>
  <c r="E2186" i="27"/>
  <c r="C2186" i="27"/>
  <c r="R2187" i="27"/>
  <c r="S2187" i="27" s="1"/>
  <c r="Q2188" i="27" l="1"/>
  <c r="T2187" i="27"/>
  <c r="U2187" i="27" s="1"/>
  <c r="F2186" i="27"/>
  <c r="D2187" i="27" l="1"/>
  <c r="C2187" i="27"/>
  <c r="E2187" i="27"/>
  <c r="R2188" i="27"/>
  <c r="S2188" i="27" s="1"/>
  <c r="Q2189" i="27" l="1"/>
  <c r="T2188" i="27"/>
  <c r="U2188" i="27" s="1"/>
  <c r="F2187" i="27"/>
  <c r="D2188" i="27" l="1"/>
  <c r="E2188" i="27"/>
  <c r="C2188" i="27"/>
  <c r="R2189" i="27"/>
  <c r="S2189" i="27" s="1"/>
  <c r="Q2190" i="27" l="1"/>
  <c r="T2189" i="27"/>
  <c r="U2189" i="27" s="1"/>
  <c r="F2188" i="27"/>
  <c r="D2189" i="27" l="1"/>
  <c r="C2189" i="27"/>
  <c r="E2189" i="27"/>
  <c r="R2190" i="27"/>
  <c r="S2190" i="27" s="1"/>
  <c r="Q2191" i="27" l="1"/>
  <c r="T2190" i="27"/>
  <c r="U2190" i="27" s="1"/>
  <c r="F2189" i="27"/>
  <c r="D2190" i="27" l="1"/>
  <c r="E2190" i="27"/>
  <c r="C2190" i="27"/>
  <c r="R2191" i="27"/>
  <c r="S2191" i="27" s="1"/>
  <c r="Q2192" i="27" l="1"/>
  <c r="T2191" i="27"/>
  <c r="U2191" i="27" s="1"/>
  <c r="F2190" i="27"/>
  <c r="D2191" i="27" l="1"/>
  <c r="C2191" i="27"/>
  <c r="E2191" i="27"/>
  <c r="R2192" i="27"/>
  <c r="S2192" i="27" s="1"/>
  <c r="Q2193" i="27" l="1"/>
  <c r="T2192" i="27"/>
  <c r="U2192" i="27" s="1"/>
  <c r="F2191" i="27"/>
  <c r="D2192" i="27" l="1"/>
  <c r="E2192" i="27"/>
  <c r="C2192" i="27"/>
  <c r="R2193" i="27"/>
  <c r="S2193" i="27" s="1"/>
  <c r="Q2194" i="27" l="1"/>
  <c r="T2193" i="27"/>
  <c r="U2193" i="27" s="1"/>
  <c r="F2192" i="27"/>
  <c r="D2193" i="27" l="1"/>
  <c r="C2193" i="27"/>
  <c r="E2193" i="27"/>
  <c r="R2194" i="27"/>
  <c r="S2194" i="27" s="1"/>
  <c r="Q2195" i="27" l="1"/>
  <c r="T2194" i="27"/>
  <c r="U2194" i="27" s="1"/>
  <c r="F2193" i="27"/>
  <c r="R2195" i="27" l="1"/>
  <c r="S2195" i="27" s="1"/>
  <c r="D2194" i="27"/>
  <c r="F2194" i="27" s="1"/>
  <c r="E2194" i="27"/>
  <c r="C2194" i="27"/>
  <c r="Q2196" i="27" l="1"/>
  <c r="T2195" i="27"/>
  <c r="U2195" i="27" s="1"/>
  <c r="D2195" i="27" l="1"/>
  <c r="C2195" i="27"/>
  <c r="E2195" i="27"/>
  <c r="R2196" i="27"/>
  <c r="S2196" i="27" s="1"/>
  <c r="Q2197" i="27" l="1"/>
  <c r="T2196" i="27"/>
  <c r="U2196" i="27" s="1"/>
  <c r="F2195" i="27"/>
  <c r="D2196" i="27" l="1"/>
  <c r="E2196" i="27"/>
  <c r="C2196" i="27"/>
  <c r="R2197" i="27"/>
  <c r="S2197" i="27" s="1"/>
  <c r="Q2198" i="27" l="1"/>
  <c r="T2197" i="27"/>
  <c r="U2197" i="27" s="1"/>
  <c r="F2196" i="27"/>
  <c r="D2197" i="27" l="1"/>
  <c r="F2197" i="27" s="1"/>
  <c r="C2197" i="27"/>
  <c r="E2197" i="27"/>
  <c r="R2198" i="27"/>
  <c r="S2198" i="27" s="1"/>
  <c r="Q2199" i="27" l="1"/>
  <c r="T2198" i="27"/>
  <c r="U2198" i="27" s="1"/>
  <c r="S2199" i="27" l="1"/>
  <c r="R2199" i="27"/>
  <c r="D2198" i="27"/>
  <c r="F2198" i="27" s="1"/>
  <c r="E2198" i="27"/>
  <c r="C2198" i="27"/>
  <c r="Q2200" i="27" l="1"/>
  <c r="T2199" i="27"/>
  <c r="U2199" i="27" s="1"/>
  <c r="S2200" i="27" l="1"/>
  <c r="R2200" i="27"/>
  <c r="D2199" i="27"/>
  <c r="C2199" i="27"/>
  <c r="E2199" i="27"/>
  <c r="F2199" i="27" l="1"/>
  <c r="Q2201" i="27"/>
  <c r="T2200" i="27"/>
  <c r="U2200" i="27" s="1"/>
  <c r="S2201" i="27" l="1"/>
  <c r="R2201" i="27"/>
  <c r="D2200" i="27"/>
  <c r="F2200" i="27" s="1"/>
  <c r="E2200" i="27"/>
  <c r="C2200" i="27"/>
  <c r="Q2202" i="27" l="1"/>
  <c r="T2201" i="27"/>
  <c r="U2201" i="27" s="1"/>
  <c r="R2202" i="27" l="1"/>
  <c r="S2202" i="27" s="1"/>
  <c r="D2201" i="27"/>
  <c r="C2201" i="27"/>
  <c r="E2201" i="27"/>
  <c r="Q2203" i="27" l="1"/>
  <c r="T2202" i="27"/>
  <c r="U2202" i="27" s="1"/>
  <c r="F2201" i="27"/>
  <c r="D2202" i="27" l="1"/>
  <c r="E2202" i="27"/>
  <c r="C2202" i="27"/>
  <c r="R2203" i="27"/>
  <c r="S2203" i="27" s="1"/>
  <c r="Q2204" i="27" l="1"/>
  <c r="T2203" i="27"/>
  <c r="U2203" i="27" s="1"/>
  <c r="F2202" i="27"/>
  <c r="D2203" i="27" l="1"/>
  <c r="F2203" i="27" s="1"/>
  <c r="C2203" i="27"/>
  <c r="E2203" i="27"/>
  <c r="R2204" i="27"/>
  <c r="S2204" i="27" s="1"/>
  <c r="Q2205" i="27" l="1"/>
  <c r="T2204" i="27"/>
  <c r="U2204" i="27" s="1"/>
  <c r="S2205" i="27" l="1"/>
  <c r="R2205" i="27"/>
  <c r="D2204" i="27"/>
  <c r="F2204" i="27" s="1"/>
  <c r="E2204" i="27"/>
  <c r="C2204" i="27"/>
  <c r="Q2206" i="27" l="1"/>
  <c r="T2205" i="27"/>
  <c r="U2205" i="27" s="1"/>
  <c r="R2206" i="27" l="1"/>
  <c r="S2206" i="27" s="1"/>
  <c r="D2205" i="27"/>
  <c r="F2205" i="27" s="1"/>
  <c r="C2205" i="27"/>
  <c r="E2205" i="27"/>
  <c r="Q2207" i="27" l="1"/>
  <c r="T2206" i="27"/>
  <c r="U2206" i="27" s="1"/>
  <c r="S2207" i="27" l="1"/>
  <c r="R2207" i="27"/>
  <c r="D2206" i="27"/>
  <c r="F2206" i="27" s="1"/>
  <c r="E2206" i="27"/>
  <c r="C2206" i="27"/>
  <c r="Q2208" i="27" l="1"/>
  <c r="T2207" i="27"/>
  <c r="U2207" i="27" s="1"/>
  <c r="R2208" i="27" l="1"/>
  <c r="S2208" i="27" s="1"/>
  <c r="D2207" i="27"/>
  <c r="C2207" i="27"/>
  <c r="E2207" i="27"/>
  <c r="Q2209" i="27" l="1"/>
  <c r="T2208" i="27"/>
  <c r="U2208" i="27" s="1"/>
  <c r="F2207" i="27"/>
  <c r="D2208" i="27" l="1"/>
  <c r="E2208" i="27"/>
  <c r="C2208" i="27"/>
  <c r="R2209" i="27"/>
  <c r="S2209" i="27" s="1"/>
  <c r="Q2210" i="27" l="1"/>
  <c r="T2209" i="27"/>
  <c r="U2209" i="27" s="1"/>
  <c r="F2208" i="27"/>
  <c r="D2209" i="27" l="1"/>
  <c r="F2209" i="27" s="1"/>
  <c r="C2209" i="27"/>
  <c r="E2209" i="27"/>
  <c r="R2210" i="27"/>
  <c r="S2210" i="27" s="1"/>
  <c r="Q2211" i="27" l="1"/>
  <c r="T2210" i="27"/>
  <c r="U2210" i="27" s="1"/>
  <c r="S2211" i="27" l="1"/>
  <c r="R2211" i="27"/>
  <c r="D2210" i="27"/>
  <c r="F2210" i="27" s="1"/>
  <c r="E2210" i="27"/>
  <c r="C2210" i="27"/>
  <c r="Q2212" i="27" l="1"/>
  <c r="T2211" i="27"/>
  <c r="U2211" i="27" s="1"/>
  <c r="R2212" i="27" l="1"/>
  <c r="S2212" i="27" s="1"/>
  <c r="D2211" i="27"/>
  <c r="C2211" i="27"/>
  <c r="E2211" i="27"/>
  <c r="Q2213" i="27" l="1"/>
  <c r="T2212" i="27"/>
  <c r="U2212" i="27" s="1"/>
  <c r="F2211" i="27"/>
  <c r="D2212" i="27" l="1"/>
  <c r="E2212" i="27"/>
  <c r="C2212" i="27"/>
  <c r="R2213" i="27"/>
  <c r="S2213" i="27" s="1"/>
  <c r="Q2214" i="27" l="1"/>
  <c r="T2213" i="27"/>
  <c r="U2213" i="27" s="1"/>
  <c r="F2212" i="27"/>
  <c r="D2213" i="27" l="1"/>
  <c r="F2213" i="27" s="1"/>
  <c r="C2213" i="27"/>
  <c r="E2213" i="27"/>
  <c r="R2214" i="27"/>
  <c r="S2214" i="27" s="1"/>
  <c r="Q2215" i="27" l="1"/>
  <c r="T2214" i="27"/>
  <c r="U2214" i="27" s="1"/>
  <c r="D2214" i="27" l="1"/>
  <c r="E2214" i="27"/>
  <c r="C2214" i="27"/>
  <c r="R2215" i="27"/>
  <c r="S2215" i="27" s="1"/>
  <c r="Q2216" i="27" l="1"/>
  <c r="T2215" i="27"/>
  <c r="U2215" i="27" s="1"/>
  <c r="F2214" i="27"/>
  <c r="D2215" i="27" l="1"/>
  <c r="C2215" i="27"/>
  <c r="E2215" i="27"/>
  <c r="R2216" i="27"/>
  <c r="S2216" i="27" s="1"/>
  <c r="Q2217" i="27" l="1"/>
  <c r="T2216" i="27"/>
  <c r="U2216" i="27" s="1"/>
  <c r="F2215" i="27"/>
  <c r="D2216" i="27" l="1"/>
  <c r="F2216" i="27" s="1"/>
  <c r="E2216" i="27"/>
  <c r="C2216" i="27"/>
  <c r="R2217" i="27"/>
  <c r="S2217" i="27" s="1"/>
  <c r="Q2218" i="27" l="1"/>
  <c r="T2217" i="27"/>
  <c r="U2217" i="27" s="1"/>
  <c r="D2217" i="27" l="1"/>
  <c r="C2217" i="27"/>
  <c r="E2217" i="27"/>
  <c r="R2218" i="27"/>
  <c r="S2218" i="27" s="1"/>
  <c r="Q2219" i="27" l="1"/>
  <c r="T2218" i="27"/>
  <c r="U2218" i="27" s="1"/>
  <c r="F2217" i="27"/>
  <c r="S2219" i="27" l="1"/>
  <c r="R2219" i="27"/>
  <c r="D2218" i="27"/>
  <c r="E2218" i="27"/>
  <c r="C2218" i="27"/>
  <c r="Q2220" i="27" l="1"/>
  <c r="T2219" i="27"/>
  <c r="U2219" i="27" s="1"/>
  <c r="F2218" i="27"/>
  <c r="R2220" i="27" l="1"/>
  <c r="S2220" i="27" s="1"/>
  <c r="D2219" i="27"/>
  <c r="C2219" i="27"/>
  <c r="E2219" i="27"/>
  <c r="Q2221" i="27" l="1"/>
  <c r="T2220" i="27"/>
  <c r="U2220" i="27" s="1"/>
  <c r="F2219" i="27"/>
  <c r="D2220" i="27" l="1"/>
  <c r="E2220" i="27"/>
  <c r="C2220" i="27"/>
  <c r="R2221" i="27"/>
  <c r="S2221" i="27" s="1"/>
  <c r="Q2222" i="27" l="1"/>
  <c r="T2221" i="27"/>
  <c r="U2221" i="27" s="1"/>
  <c r="F2220" i="27"/>
  <c r="D2221" i="27" l="1"/>
  <c r="F2221" i="27" s="1"/>
  <c r="C2221" i="27"/>
  <c r="E2221" i="27"/>
  <c r="R2222" i="27"/>
  <c r="S2222" i="27" s="1"/>
  <c r="Q2223" i="27" l="1"/>
  <c r="T2222" i="27"/>
  <c r="U2222" i="27" s="1"/>
  <c r="D2222" i="27" l="1"/>
  <c r="E2222" i="27"/>
  <c r="C2222" i="27"/>
  <c r="R2223" i="27"/>
  <c r="S2223" i="27" s="1"/>
  <c r="Q2224" i="27" l="1"/>
  <c r="T2223" i="27"/>
  <c r="U2223" i="27" s="1"/>
  <c r="F2222" i="27"/>
  <c r="D2223" i="27" l="1"/>
  <c r="C2223" i="27"/>
  <c r="E2223" i="27"/>
  <c r="R2224" i="27"/>
  <c r="S2224" i="27" s="1"/>
  <c r="Q2225" i="27" l="1"/>
  <c r="T2224" i="27"/>
  <c r="U2224" i="27" s="1"/>
  <c r="F2223" i="27"/>
  <c r="D2224" i="27" l="1"/>
  <c r="F2224" i="27" s="1"/>
  <c r="E2224" i="27"/>
  <c r="C2224" i="27"/>
  <c r="S2225" i="27"/>
  <c r="R2225" i="27"/>
  <c r="Q2226" i="27" l="1"/>
  <c r="T2225" i="27"/>
  <c r="U2225" i="27" s="1"/>
  <c r="D2225" i="27" l="1"/>
  <c r="C2225" i="27"/>
  <c r="E2225" i="27"/>
  <c r="R2226" i="27"/>
  <c r="S2226" i="27" s="1"/>
  <c r="Q2227" i="27" l="1"/>
  <c r="T2226" i="27"/>
  <c r="U2226" i="27" s="1"/>
  <c r="F2225" i="27"/>
  <c r="D2226" i="27" l="1"/>
  <c r="F2226" i="27" s="1"/>
  <c r="E2226" i="27"/>
  <c r="C2226" i="27"/>
  <c r="R2227" i="27"/>
  <c r="S2227" i="27" s="1"/>
  <c r="Q2228" i="27" l="1"/>
  <c r="T2227" i="27"/>
  <c r="U2227" i="27" s="1"/>
  <c r="D2227" i="27" l="1"/>
  <c r="C2227" i="27"/>
  <c r="E2227" i="27"/>
  <c r="R2228" i="27"/>
  <c r="S2228" i="27" s="1"/>
  <c r="Q2229" i="27" l="1"/>
  <c r="T2228" i="27"/>
  <c r="U2228" i="27" s="1"/>
  <c r="F2227" i="27"/>
  <c r="D2228" i="27" l="1"/>
  <c r="F2228" i="27" s="1"/>
  <c r="E2228" i="27"/>
  <c r="C2228" i="27"/>
  <c r="R2229" i="27"/>
  <c r="S2229" i="27" s="1"/>
  <c r="Q2230" i="27" l="1"/>
  <c r="T2229" i="27"/>
  <c r="U2229" i="27" s="1"/>
  <c r="D2229" i="27" l="1"/>
  <c r="C2229" i="27"/>
  <c r="E2229" i="27"/>
  <c r="R2230" i="27"/>
  <c r="S2230" i="27" s="1"/>
  <c r="Q2231" i="27" l="1"/>
  <c r="T2230" i="27"/>
  <c r="U2230" i="27" s="1"/>
  <c r="F2229" i="27"/>
  <c r="D2230" i="27" l="1"/>
  <c r="F2230" i="27" s="1"/>
  <c r="E2230" i="27"/>
  <c r="C2230" i="27"/>
  <c r="R2231" i="27"/>
  <c r="S2231" i="27" s="1"/>
  <c r="Q2232" i="27" l="1"/>
  <c r="T2231" i="27"/>
  <c r="U2231" i="27" s="1"/>
  <c r="D2231" i="27" l="1"/>
  <c r="C2231" i="27"/>
  <c r="E2231" i="27"/>
  <c r="R2232" i="27"/>
  <c r="S2232" i="27" s="1"/>
  <c r="Q2233" i="27" l="1"/>
  <c r="T2232" i="27"/>
  <c r="U2232" i="27" s="1"/>
  <c r="F2231" i="27"/>
  <c r="D2232" i="27" l="1"/>
  <c r="F2232" i="27" s="1"/>
  <c r="E2232" i="27"/>
  <c r="C2232" i="27"/>
  <c r="R2233" i="27"/>
  <c r="S2233" i="27" s="1"/>
  <c r="Q2234" i="27" l="1"/>
  <c r="T2233" i="27"/>
  <c r="U2233" i="27" s="1"/>
  <c r="D2233" i="27" l="1"/>
  <c r="C2233" i="27"/>
  <c r="E2233" i="27"/>
  <c r="R2234" i="27"/>
  <c r="S2234" i="27" s="1"/>
  <c r="Q2235" i="27" l="1"/>
  <c r="T2234" i="27"/>
  <c r="U2234" i="27" s="1"/>
  <c r="F2233" i="27"/>
  <c r="D2234" i="27" l="1"/>
  <c r="F2234" i="27" s="1"/>
  <c r="E2234" i="27"/>
  <c r="C2234" i="27"/>
  <c r="R2235" i="27"/>
  <c r="S2235" i="27" s="1"/>
  <c r="Q2236" i="27" l="1"/>
  <c r="T2235" i="27"/>
  <c r="U2235" i="27" s="1"/>
  <c r="D2235" i="27" l="1"/>
  <c r="C2235" i="27"/>
  <c r="E2235" i="27"/>
  <c r="R2236" i="27"/>
  <c r="S2236" i="27" s="1"/>
  <c r="Q2237" i="27" l="1"/>
  <c r="T2236" i="27"/>
  <c r="U2236" i="27" s="1"/>
  <c r="F2235" i="27"/>
  <c r="D2236" i="27" l="1"/>
  <c r="F2236" i="27" s="1"/>
  <c r="E2236" i="27"/>
  <c r="C2236" i="27"/>
  <c r="S2237" i="27"/>
  <c r="R2237" i="27"/>
  <c r="Q2238" i="27" l="1"/>
  <c r="T2237" i="27"/>
  <c r="U2237" i="27" s="1"/>
  <c r="D2237" i="27" l="1"/>
  <c r="C2237" i="27"/>
  <c r="E2237" i="27"/>
  <c r="R2238" i="27"/>
  <c r="S2238" i="27" s="1"/>
  <c r="Q2239" i="27" l="1"/>
  <c r="T2238" i="27"/>
  <c r="U2238" i="27" s="1"/>
  <c r="F2237" i="27"/>
  <c r="D2238" i="27" l="1"/>
  <c r="F2238" i="27" s="1"/>
  <c r="E2238" i="27"/>
  <c r="C2238" i="27"/>
  <c r="S2239" i="27"/>
  <c r="R2239" i="27"/>
  <c r="Q2240" i="27" l="1"/>
  <c r="T2239" i="27"/>
  <c r="U2239" i="27" s="1"/>
  <c r="D2239" i="27" l="1"/>
  <c r="C2239" i="27"/>
  <c r="E2239" i="27"/>
  <c r="R2240" i="27"/>
  <c r="S2240" i="27" s="1"/>
  <c r="Q2241" i="27" l="1"/>
  <c r="T2240" i="27"/>
  <c r="U2240" i="27" s="1"/>
  <c r="F2239" i="27"/>
  <c r="D2240" i="27" l="1"/>
  <c r="F2240" i="27" s="1"/>
  <c r="E2240" i="27"/>
  <c r="C2240" i="27"/>
  <c r="S2241" i="27"/>
  <c r="R2241" i="27"/>
  <c r="Q2242" i="27" l="1"/>
  <c r="T2241" i="27"/>
  <c r="U2241" i="27" s="1"/>
  <c r="D2241" i="27" l="1"/>
  <c r="C2241" i="27"/>
  <c r="E2241" i="27"/>
  <c r="R2242" i="27"/>
  <c r="S2242" i="27" s="1"/>
  <c r="Q2243" i="27" l="1"/>
  <c r="T2242" i="27"/>
  <c r="U2242" i="27" s="1"/>
  <c r="F2241" i="27"/>
  <c r="D2242" i="27" l="1"/>
  <c r="F2242" i="27" s="1"/>
  <c r="E2242" i="27"/>
  <c r="C2242" i="27"/>
  <c r="R2243" i="27"/>
  <c r="S2243" i="27" s="1"/>
  <c r="Q2244" i="27" l="1"/>
  <c r="T2243" i="27"/>
  <c r="U2243" i="27" s="1"/>
  <c r="D2243" i="27" l="1"/>
  <c r="C2243" i="27"/>
  <c r="E2243" i="27"/>
  <c r="S2244" i="27"/>
  <c r="R2244" i="27"/>
  <c r="Q2245" i="27" l="1"/>
  <c r="T2244" i="27"/>
  <c r="U2244" i="27" s="1"/>
  <c r="F2243" i="27"/>
  <c r="D2244" i="27" l="1"/>
  <c r="F2244" i="27" s="1"/>
  <c r="E2244" i="27"/>
  <c r="C2244" i="27"/>
  <c r="R2245" i="27"/>
  <c r="S2245" i="27" s="1"/>
  <c r="Q2246" i="27" l="1"/>
  <c r="T2245" i="27"/>
  <c r="U2245" i="27" s="1"/>
  <c r="D2245" i="27" l="1"/>
  <c r="C2245" i="27"/>
  <c r="E2245" i="27"/>
  <c r="R2246" i="27"/>
  <c r="S2246" i="27" s="1"/>
  <c r="Q2247" i="27" l="1"/>
  <c r="T2246" i="27"/>
  <c r="U2246" i="27" s="1"/>
  <c r="F2245" i="27"/>
  <c r="D2246" i="27" l="1"/>
  <c r="F2246" i="27" s="1"/>
  <c r="E2246" i="27"/>
  <c r="C2246" i="27"/>
  <c r="R2247" i="27"/>
  <c r="S2247" i="27" s="1"/>
  <c r="Q2248" i="27" l="1"/>
  <c r="T2247" i="27"/>
  <c r="U2247" i="27" s="1"/>
  <c r="D2247" i="27" l="1"/>
  <c r="C2247" i="27"/>
  <c r="E2247" i="27"/>
  <c r="S2248" i="27"/>
  <c r="R2248" i="27"/>
  <c r="Q2249" i="27" l="1"/>
  <c r="T2248" i="27"/>
  <c r="U2248" i="27" s="1"/>
  <c r="F2247" i="27"/>
  <c r="D2248" i="27" l="1"/>
  <c r="F2248" i="27" s="1"/>
  <c r="E2248" i="27"/>
  <c r="C2248" i="27"/>
  <c r="R2249" i="27"/>
  <c r="S2249" i="27" s="1"/>
  <c r="Q2250" i="27" l="1"/>
  <c r="T2249" i="27"/>
  <c r="U2249" i="27" s="1"/>
  <c r="D2249" i="27" l="1"/>
  <c r="C2249" i="27"/>
  <c r="E2249" i="27"/>
  <c r="R2250" i="27"/>
  <c r="S2250" i="27" s="1"/>
  <c r="Q2251" i="27" l="1"/>
  <c r="T2250" i="27"/>
  <c r="U2250" i="27" s="1"/>
  <c r="F2249" i="27"/>
  <c r="D2250" i="27" l="1"/>
  <c r="F2250" i="27" s="1"/>
  <c r="E2250" i="27"/>
  <c r="C2250" i="27"/>
  <c r="R2251" i="27"/>
  <c r="S2251" i="27" s="1"/>
  <c r="Q2252" i="27" l="1"/>
  <c r="T2251" i="27"/>
  <c r="U2251" i="27" s="1"/>
  <c r="D2251" i="27" l="1"/>
  <c r="C2251" i="27"/>
  <c r="E2251" i="27"/>
  <c r="R2252" i="27"/>
  <c r="S2252" i="27" s="1"/>
  <c r="Q2253" i="27" l="1"/>
  <c r="T2252" i="27"/>
  <c r="U2252" i="27" s="1"/>
  <c r="F2251" i="27"/>
  <c r="D2252" i="27" l="1"/>
  <c r="F2252" i="27" s="1"/>
  <c r="E2252" i="27"/>
  <c r="C2252" i="27"/>
  <c r="R2253" i="27"/>
  <c r="S2253" i="27" s="1"/>
  <c r="Q2254" i="27" l="1"/>
  <c r="T2253" i="27"/>
  <c r="U2253" i="27" s="1"/>
  <c r="D2253" i="27" l="1"/>
  <c r="C2253" i="27"/>
  <c r="E2253" i="27"/>
  <c r="S2254" i="27"/>
  <c r="R2254" i="27"/>
  <c r="Q2255" i="27" l="1"/>
  <c r="T2254" i="27"/>
  <c r="U2254" i="27" s="1"/>
  <c r="F2253" i="27"/>
  <c r="D2254" i="27" l="1"/>
  <c r="F2254" i="27" s="1"/>
  <c r="E2254" i="27"/>
  <c r="C2254" i="27"/>
  <c r="R2255" i="27"/>
  <c r="S2255" i="27" s="1"/>
  <c r="Q2256" i="27" l="1"/>
  <c r="T2255" i="27"/>
  <c r="U2255" i="27" s="1"/>
  <c r="D2255" i="27" l="1"/>
  <c r="C2255" i="27"/>
  <c r="E2255" i="27"/>
  <c r="R2256" i="27"/>
  <c r="S2256" i="27" s="1"/>
  <c r="Q2257" i="27" l="1"/>
  <c r="T2256" i="27"/>
  <c r="U2256" i="27" s="1"/>
  <c r="F2255" i="27"/>
  <c r="D2256" i="27" l="1"/>
  <c r="F2256" i="27" s="1"/>
  <c r="E2256" i="27"/>
  <c r="C2256" i="27"/>
  <c r="S2257" i="27"/>
  <c r="R2257" i="27"/>
  <c r="Q2258" i="27" l="1"/>
  <c r="T2257" i="27"/>
  <c r="U2257" i="27" s="1"/>
  <c r="D2257" i="27" l="1"/>
  <c r="C2257" i="27"/>
  <c r="E2257" i="27"/>
  <c r="S2258" i="27"/>
  <c r="R2258" i="27"/>
  <c r="Q2259" i="27" l="1"/>
  <c r="T2258" i="27"/>
  <c r="U2258" i="27" s="1"/>
  <c r="F2257" i="27"/>
  <c r="D2258" i="27" l="1"/>
  <c r="F2258" i="27" s="1"/>
  <c r="E2258" i="27"/>
  <c r="C2258" i="27"/>
  <c r="R2259" i="27"/>
  <c r="S2259" i="27" s="1"/>
  <c r="Q2260" i="27" l="1"/>
  <c r="T2259" i="27"/>
  <c r="U2259" i="27" s="1"/>
  <c r="D2259" i="27" l="1"/>
  <c r="C2259" i="27"/>
  <c r="E2259" i="27"/>
  <c r="R2260" i="27"/>
  <c r="S2260" i="27" s="1"/>
  <c r="Q2261" i="27" l="1"/>
  <c r="T2260" i="27"/>
  <c r="U2260" i="27" s="1"/>
  <c r="F2259" i="27"/>
  <c r="D2260" i="27" l="1"/>
  <c r="F2260" i="27" s="1"/>
  <c r="E2260" i="27"/>
  <c r="C2260" i="27"/>
  <c r="S2261" i="27"/>
  <c r="R2261" i="27"/>
  <c r="Q2262" i="27" l="1"/>
  <c r="T2261" i="27"/>
  <c r="U2261" i="27" s="1"/>
  <c r="D2261" i="27" l="1"/>
  <c r="C2261" i="27"/>
  <c r="E2261" i="27"/>
  <c r="R2262" i="27"/>
  <c r="S2262" i="27" s="1"/>
  <c r="Q2263" i="27" l="1"/>
  <c r="T2262" i="27"/>
  <c r="U2262" i="27" s="1"/>
  <c r="F2261" i="27"/>
  <c r="D2262" i="27" l="1"/>
  <c r="F2262" i="27" s="1"/>
  <c r="E2262" i="27"/>
  <c r="C2262" i="27"/>
  <c r="R2263" i="27"/>
  <c r="S2263" i="27" s="1"/>
  <c r="Q2264" i="27" l="1"/>
  <c r="T2263" i="27"/>
  <c r="U2263" i="27" s="1"/>
  <c r="D2263" i="27" l="1"/>
  <c r="C2263" i="27"/>
  <c r="E2263" i="27"/>
  <c r="R2264" i="27"/>
  <c r="S2264" i="27" s="1"/>
  <c r="Q2265" i="27" l="1"/>
  <c r="T2264" i="27"/>
  <c r="U2264" i="27" s="1"/>
  <c r="F2263" i="27"/>
  <c r="D2264" i="27" l="1"/>
  <c r="F2264" i="27" s="1"/>
  <c r="E2264" i="27"/>
  <c r="C2264" i="27"/>
  <c r="R2265" i="27"/>
  <c r="S2265" i="27" s="1"/>
  <c r="Q2266" i="27" l="1"/>
  <c r="T2265" i="27"/>
  <c r="U2265" i="27" s="1"/>
  <c r="D2265" i="27" l="1"/>
  <c r="C2265" i="27"/>
  <c r="E2265" i="27"/>
  <c r="R2266" i="27"/>
  <c r="S2266" i="27" s="1"/>
  <c r="Q2267" i="27" l="1"/>
  <c r="T2266" i="27"/>
  <c r="U2266" i="27" s="1"/>
  <c r="F2265" i="27"/>
  <c r="D2266" i="27" l="1"/>
  <c r="F2266" i="27" s="1"/>
  <c r="E2266" i="27"/>
  <c r="C2266" i="27"/>
  <c r="R2267" i="27"/>
  <c r="S2267" i="27" s="1"/>
  <c r="Q2268" i="27" l="1"/>
  <c r="T2267" i="27"/>
  <c r="U2267" i="27" s="1"/>
  <c r="D2267" i="27" l="1"/>
  <c r="C2267" i="27"/>
  <c r="E2267" i="27"/>
  <c r="R2268" i="27"/>
  <c r="S2268" i="27" s="1"/>
  <c r="Q2269" i="27" l="1"/>
  <c r="T2268" i="27"/>
  <c r="U2268" i="27" s="1"/>
  <c r="F2267" i="27"/>
  <c r="D2268" i="27" l="1"/>
  <c r="E2268" i="27"/>
  <c r="C2268" i="27"/>
  <c r="R2269" i="27"/>
  <c r="S2269" i="27" s="1"/>
  <c r="Q2270" i="27" l="1"/>
  <c r="T2269" i="27"/>
  <c r="U2269" i="27" s="1"/>
  <c r="F2268" i="27"/>
  <c r="D2269" i="27" l="1"/>
  <c r="C2269" i="27"/>
  <c r="E2269" i="27"/>
  <c r="S2270" i="27"/>
  <c r="R2270" i="27"/>
  <c r="Q2271" i="27" l="1"/>
  <c r="T2270" i="27"/>
  <c r="U2270" i="27" s="1"/>
  <c r="F2269" i="27"/>
  <c r="D2270" i="27" l="1"/>
  <c r="E2270" i="27"/>
  <c r="C2270" i="27"/>
  <c r="R2271" i="27"/>
  <c r="S2271" i="27" s="1"/>
  <c r="Q2272" i="27" l="1"/>
  <c r="T2271" i="27"/>
  <c r="U2271" i="27" s="1"/>
  <c r="F2270" i="27"/>
  <c r="D2271" i="27" l="1"/>
  <c r="C2271" i="27"/>
  <c r="E2271" i="27"/>
  <c r="R2272" i="27"/>
  <c r="S2272" i="27" s="1"/>
  <c r="Q2273" i="27" l="1"/>
  <c r="T2272" i="27"/>
  <c r="U2272" i="27" s="1"/>
  <c r="F2271" i="27"/>
  <c r="D2272" i="27" l="1"/>
  <c r="E2272" i="27"/>
  <c r="C2272" i="27"/>
  <c r="R2273" i="27"/>
  <c r="S2273" i="27" s="1"/>
  <c r="Q2274" i="27" l="1"/>
  <c r="T2273" i="27"/>
  <c r="U2273" i="27" s="1"/>
  <c r="F2272" i="27"/>
  <c r="D2273" i="27" l="1"/>
  <c r="C2273" i="27"/>
  <c r="E2273" i="27"/>
  <c r="S2274" i="27"/>
  <c r="R2274" i="27"/>
  <c r="Q2275" i="27" l="1"/>
  <c r="T2274" i="27"/>
  <c r="U2274" i="27" s="1"/>
  <c r="F2273" i="27"/>
  <c r="D2274" i="27" l="1"/>
  <c r="E2274" i="27"/>
  <c r="C2274" i="27"/>
  <c r="R2275" i="27"/>
  <c r="S2275" i="27" s="1"/>
  <c r="Q2276" i="27" l="1"/>
  <c r="T2275" i="27"/>
  <c r="U2275" i="27" s="1"/>
  <c r="F2274" i="27"/>
  <c r="D2275" i="27" l="1"/>
  <c r="C2275" i="27"/>
  <c r="E2275" i="27"/>
  <c r="R2276" i="27"/>
  <c r="S2276" i="27" s="1"/>
  <c r="Q2277" i="27" l="1"/>
  <c r="T2276" i="27"/>
  <c r="U2276" i="27" s="1"/>
  <c r="F2275" i="27"/>
  <c r="D2276" i="27" l="1"/>
  <c r="E2276" i="27"/>
  <c r="C2276" i="27"/>
  <c r="R2277" i="27"/>
  <c r="S2277" i="27" s="1"/>
  <c r="Q2278" i="27" l="1"/>
  <c r="T2277" i="27"/>
  <c r="U2277" i="27" s="1"/>
  <c r="F2276" i="27"/>
  <c r="D2277" i="27" l="1"/>
  <c r="C2277" i="27"/>
  <c r="E2277" i="27"/>
  <c r="S2278" i="27"/>
  <c r="R2278" i="27"/>
  <c r="Q2279" i="27" l="1"/>
  <c r="T2278" i="27"/>
  <c r="U2278" i="27" s="1"/>
  <c r="F2277" i="27"/>
  <c r="D2278" i="27" l="1"/>
  <c r="E2278" i="27"/>
  <c r="C2278" i="27"/>
  <c r="R2279" i="27"/>
  <c r="S2279" i="27" s="1"/>
  <c r="Q2280" i="27" l="1"/>
  <c r="T2279" i="27"/>
  <c r="U2279" i="27" s="1"/>
  <c r="F2278" i="27"/>
  <c r="D2279" i="27" l="1"/>
  <c r="C2279" i="27"/>
  <c r="E2279" i="27"/>
  <c r="R2280" i="27"/>
  <c r="S2280" i="27" s="1"/>
  <c r="Q2281" i="27" l="1"/>
  <c r="T2280" i="27"/>
  <c r="U2280" i="27" s="1"/>
  <c r="F2279" i="27"/>
  <c r="D2280" i="27" l="1"/>
  <c r="E2280" i="27"/>
  <c r="C2280" i="27"/>
  <c r="R2281" i="27"/>
  <c r="S2281" i="27" s="1"/>
  <c r="Q2282" i="27" l="1"/>
  <c r="T2281" i="27"/>
  <c r="U2281" i="27" s="1"/>
  <c r="F2280" i="27"/>
  <c r="D2281" i="27" l="1"/>
  <c r="C2281" i="27"/>
  <c r="E2281" i="27"/>
  <c r="R2282" i="27"/>
  <c r="S2282" i="27" s="1"/>
  <c r="Q2283" i="27" l="1"/>
  <c r="T2282" i="27"/>
  <c r="U2282" i="27" s="1"/>
  <c r="F2281" i="27"/>
  <c r="D2282" i="27" l="1"/>
  <c r="E2282" i="27"/>
  <c r="C2282" i="27"/>
  <c r="R2283" i="27"/>
  <c r="S2283" i="27" s="1"/>
  <c r="Q2284" i="27" l="1"/>
  <c r="T2283" i="27"/>
  <c r="U2283" i="27" s="1"/>
  <c r="F2282" i="27"/>
  <c r="D2283" i="27" l="1"/>
  <c r="C2283" i="27"/>
  <c r="E2283" i="27"/>
  <c r="S2284" i="27"/>
  <c r="R2284" i="27"/>
  <c r="Q2285" i="27" l="1"/>
  <c r="T2284" i="27"/>
  <c r="U2284" i="27" s="1"/>
  <c r="F2283" i="27"/>
  <c r="D2284" i="27" l="1"/>
  <c r="E2284" i="27"/>
  <c r="C2284" i="27"/>
  <c r="R2285" i="27"/>
  <c r="S2285" i="27" s="1"/>
  <c r="Q2286" i="27" l="1"/>
  <c r="T2285" i="27"/>
  <c r="U2285" i="27" s="1"/>
  <c r="F2284" i="27"/>
  <c r="D2285" i="27" l="1"/>
  <c r="C2285" i="27"/>
  <c r="E2285" i="27"/>
  <c r="S2286" i="27"/>
  <c r="R2286" i="27"/>
  <c r="Q2287" i="27" l="1"/>
  <c r="T2286" i="27"/>
  <c r="U2286" i="27" s="1"/>
  <c r="F2285" i="27"/>
  <c r="D2286" i="27" l="1"/>
  <c r="E2286" i="27"/>
  <c r="C2286" i="27"/>
  <c r="R2287" i="27"/>
  <c r="S2287" i="27" s="1"/>
  <c r="Q2288" i="27" l="1"/>
  <c r="T2287" i="27"/>
  <c r="U2287" i="27" s="1"/>
  <c r="F2286" i="27"/>
  <c r="D2287" i="27" l="1"/>
  <c r="C2287" i="27"/>
  <c r="E2287" i="27"/>
  <c r="R2288" i="27"/>
  <c r="S2288" i="27" s="1"/>
  <c r="Q2289" i="27" l="1"/>
  <c r="T2288" i="27"/>
  <c r="U2288" i="27" s="1"/>
  <c r="F2287" i="27"/>
  <c r="D2288" i="27" l="1"/>
  <c r="E2288" i="27"/>
  <c r="C2288" i="27"/>
  <c r="R2289" i="27"/>
  <c r="S2289" i="27" s="1"/>
  <c r="Q2290" i="27" l="1"/>
  <c r="T2289" i="27"/>
  <c r="U2289" i="27" s="1"/>
  <c r="F2288" i="27"/>
  <c r="D2289" i="27" l="1"/>
  <c r="C2289" i="27"/>
  <c r="E2289" i="27"/>
  <c r="S2290" i="27"/>
  <c r="R2290" i="27"/>
  <c r="Q2291" i="27" l="1"/>
  <c r="T2290" i="27"/>
  <c r="U2290" i="27" s="1"/>
  <c r="F2289" i="27"/>
  <c r="D2290" i="27" l="1"/>
  <c r="E2290" i="27"/>
  <c r="C2290" i="27"/>
  <c r="R2291" i="27"/>
  <c r="S2291" i="27" s="1"/>
  <c r="Q2292" i="27" l="1"/>
  <c r="T2291" i="27"/>
  <c r="U2291" i="27" s="1"/>
  <c r="F2290" i="27"/>
  <c r="D2291" i="27" l="1"/>
  <c r="C2291" i="27"/>
  <c r="E2291" i="27"/>
  <c r="R2292" i="27"/>
  <c r="S2292" i="27" s="1"/>
  <c r="Q2293" i="27" l="1"/>
  <c r="T2292" i="27"/>
  <c r="U2292" i="27" s="1"/>
  <c r="F2291" i="27"/>
  <c r="D2292" i="27" l="1"/>
  <c r="E2292" i="27"/>
  <c r="C2292" i="27"/>
  <c r="R2293" i="27"/>
  <c r="S2293" i="27" s="1"/>
  <c r="Q2294" i="27" l="1"/>
  <c r="T2293" i="27"/>
  <c r="U2293" i="27" s="1"/>
  <c r="F2292" i="27"/>
  <c r="D2293" i="27" l="1"/>
  <c r="C2293" i="27"/>
  <c r="E2293" i="27"/>
  <c r="R2294" i="27"/>
  <c r="S2294" i="27" s="1"/>
  <c r="Q2295" i="27" l="1"/>
  <c r="T2294" i="27"/>
  <c r="U2294" i="27" s="1"/>
  <c r="F2293" i="27"/>
  <c r="D2294" i="27" l="1"/>
  <c r="E2294" i="27"/>
  <c r="C2294" i="27"/>
  <c r="R2295" i="27"/>
  <c r="S2295" i="27" s="1"/>
  <c r="Q2296" i="27" l="1"/>
  <c r="T2295" i="27"/>
  <c r="U2295" i="27" s="1"/>
  <c r="F2294" i="27"/>
  <c r="D2295" i="27" l="1"/>
  <c r="C2295" i="27"/>
  <c r="E2295" i="27"/>
  <c r="R2296" i="27"/>
  <c r="S2296" i="27" s="1"/>
  <c r="Q2297" i="27" l="1"/>
  <c r="T2296" i="27"/>
  <c r="U2296" i="27" s="1"/>
  <c r="F2295" i="27"/>
  <c r="D2296" i="27" l="1"/>
  <c r="E2296" i="27"/>
  <c r="C2296" i="27"/>
  <c r="R2297" i="27"/>
  <c r="S2297" i="27" s="1"/>
  <c r="Q2298" i="27" l="1"/>
  <c r="T2297" i="27"/>
  <c r="U2297" i="27" s="1"/>
  <c r="F2296" i="27"/>
  <c r="D2297" i="27" l="1"/>
  <c r="C2297" i="27"/>
  <c r="E2297" i="27"/>
  <c r="R2298" i="27"/>
  <c r="S2298" i="27" s="1"/>
  <c r="Q2299" i="27" l="1"/>
  <c r="T2298" i="27"/>
  <c r="U2298" i="27" s="1"/>
  <c r="F2297" i="27"/>
  <c r="D2298" i="27" l="1"/>
  <c r="E2298" i="27"/>
  <c r="C2298" i="27"/>
  <c r="R2299" i="27"/>
  <c r="S2299" i="27" s="1"/>
  <c r="Q2300" i="27" l="1"/>
  <c r="T2299" i="27"/>
  <c r="U2299" i="27" s="1"/>
  <c r="F2298" i="27"/>
  <c r="D2299" i="27" l="1"/>
  <c r="C2299" i="27"/>
  <c r="E2299" i="27"/>
  <c r="S2300" i="27"/>
  <c r="R2300" i="27"/>
  <c r="Q2301" i="27" l="1"/>
  <c r="T2300" i="27"/>
  <c r="U2300" i="27" s="1"/>
  <c r="F2299" i="27"/>
  <c r="D2300" i="27" l="1"/>
  <c r="E2300" i="27"/>
  <c r="C2300" i="27"/>
  <c r="R2301" i="27"/>
  <c r="S2301" i="27" s="1"/>
  <c r="Q2302" i="27" l="1"/>
  <c r="T2301" i="27"/>
  <c r="U2301" i="27" s="1"/>
  <c r="F2300" i="27"/>
  <c r="D2301" i="27" l="1"/>
  <c r="C2301" i="27"/>
  <c r="E2301" i="27"/>
  <c r="S2302" i="27"/>
  <c r="R2302" i="27"/>
  <c r="Q2303" i="27" l="1"/>
  <c r="T2302" i="27"/>
  <c r="U2302" i="27" s="1"/>
  <c r="F2301" i="27"/>
  <c r="D2302" i="27" l="1"/>
  <c r="E2302" i="27"/>
  <c r="C2302" i="27"/>
  <c r="R2303" i="27"/>
  <c r="S2303" i="27" s="1"/>
  <c r="Q2304" i="27" l="1"/>
  <c r="T2303" i="27"/>
  <c r="U2303" i="27" s="1"/>
  <c r="F2302" i="27"/>
  <c r="D2303" i="27" l="1"/>
  <c r="C2303" i="27"/>
  <c r="E2303" i="27"/>
  <c r="S2304" i="27"/>
  <c r="R2304" i="27"/>
  <c r="Q2305" i="27" l="1"/>
  <c r="T2304" i="27"/>
  <c r="U2304" i="27" s="1"/>
  <c r="F2303" i="27"/>
  <c r="D2304" i="27" l="1"/>
  <c r="E2304" i="27"/>
  <c r="C2304" i="27"/>
  <c r="R2305" i="27"/>
  <c r="S2305" i="27" s="1"/>
  <c r="Q2306" i="27" l="1"/>
  <c r="T2305" i="27"/>
  <c r="U2305" i="27" s="1"/>
  <c r="F2304" i="27"/>
  <c r="D2305" i="27" l="1"/>
  <c r="C2305" i="27"/>
  <c r="E2305" i="27"/>
  <c r="R2306" i="27"/>
  <c r="S2306" i="27" s="1"/>
  <c r="Q2307" i="27" l="1"/>
  <c r="T2306" i="27"/>
  <c r="U2306" i="27" s="1"/>
  <c r="F2305" i="27"/>
  <c r="D2306" i="27" l="1"/>
  <c r="E2306" i="27"/>
  <c r="C2306" i="27"/>
  <c r="R2307" i="27"/>
  <c r="S2307" i="27" s="1"/>
  <c r="Q2308" i="27" l="1"/>
  <c r="T2307" i="27"/>
  <c r="U2307" i="27" s="1"/>
  <c r="F2306" i="27"/>
  <c r="D2307" i="27" l="1"/>
  <c r="C2307" i="27"/>
  <c r="E2307" i="27"/>
  <c r="R2308" i="27"/>
  <c r="S2308" i="27" s="1"/>
  <c r="Q2309" i="27" l="1"/>
  <c r="T2308" i="27"/>
  <c r="U2308" i="27" s="1"/>
  <c r="F2307" i="27"/>
  <c r="D2308" i="27" l="1"/>
  <c r="E2308" i="27"/>
  <c r="C2308" i="27"/>
  <c r="R2309" i="27"/>
  <c r="S2309" i="27" s="1"/>
  <c r="Q2310" i="27" l="1"/>
  <c r="T2309" i="27"/>
  <c r="U2309" i="27" s="1"/>
  <c r="F2308" i="27"/>
  <c r="D2309" i="27" l="1"/>
  <c r="C2309" i="27"/>
  <c r="E2309" i="27"/>
  <c r="S2310" i="27"/>
  <c r="R2310" i="27"/>
  <c r="Q2311" i="27" l="1"/>
  <c r="T2310" i="27"/>
  <c r="U2310" i="27" s="1"/>
  <c r="F2309" i="27"/>
  <c r="D2310" i="27" l="1"/>
  <c r="E2310" i="27"/>
  <c r="C2310" i="27"/>
  <c r="R2311" i="27"/>
  <c r="S2311" i="27" s="1"/>
  <c r="Q2312" i="27" l="1"/>
  <c r="T2311" i="27"/>
  <c r="U2311" i="27" s="1"/>
  <c r="F2310" i="27"/>
  <c r="D2311" i="27" l="1"/>
  <c r="C2311" i="27"/>
  <c r="E2311" i="27"/>
  <c r="R2312" i="27"/>
  <c r="S2312" i="27" s="1"/>
  <c r="Q2313" i="27" l="1"/>
  <c r="T2312" i="27"/>
  <c r="U2312" i="27" s="1"/>
  <c r="F2311" i="27"/>
  <c r="D2312" i="27" l="1"/>
  <c r="E2312" i="27"/>
  <c r="C2312" i="27"/>
  <c r="R2313" i="27"/>
  <c r="S2313" i="27" s="1"/>
  <c r="Q2314" i="27" l="1"/>
  <c r="T2313" i="27"/>
  <c r="U2313" i="27" s="1"/>
  <c r="F2312" i="27"/>
  <c r="D2313" i="27" l="1"/>
  <c r="C2313" i="27"/>
  <c r="E2313" i="27"/>
  <c r="S2314" i="27"/>
  <c r="R2314" i="27"/>
  <c r="Q2315" i="27" l="1"/>
  <c r="T2314" i="27"/>
  <c r="U2314" i="27" s="1"/>
  <c r="F2313" i="27"/>
  <c r="D2314" i="27" l="1"/>
  <c r="E2314" i="27"/>
  <c r="C2314" i="27"/>
  <c r="R2315" i="27"/>
  <c r="S2315" i="27" s="1"/>
  <c r="Q2316" i="27" l="1"/>
  <c r="T2315" i="27"/>
  <c r="U2315" i="27" s="1"/>
  <c r="F2314" i="27"/>
  <c r="D2315" i="27" l="1"/>
  <c r="F2315" i="27" s="1"/>
  <c r="C2315" i="27"/>
  <c r="E2315" i="27"/>
  <c r="R2316" i="27"/>
  <c r="S2316" i="27" s="1"/>
  <c r="Q2317" i="27" l="1"/>
  <c r="T2316" i="27"/>
  <c r="U2316" i="27" s="1"/>
  <c r="D2316" i="27" l="1"/>
  <c r="E2316" i="27"/>
  <c r="C2316" i="27"/>
  <c r="R2317" i="27"/>
  <c r="S2317" i="27" s="1"/>
  <c r="Q2318" i="27" l="1"/>
  <c r="T2317" i="27"/>
  <c r="U2317" i="27" s="1"/>
  <c r="F2316" i="27"/>
  <c r="S2318" i="27" l="1"/>
  <c r="R2318" i="27"/>
  <c r="D2317" i="27"/>
  <c r="C2317" i="27"/>
  <c r="E2317" i="27"/>
  <c r="F2317" i="27" l="1"/>
  <c r="Q2319" i="27"/>
  <c r="T2318" i="27"/>
  <c r="U2318" i="27" s="1"/>
  <c r="S2319" i="27" l="1"/>
  <c r="R2319" i="27"/>
  <c r="D2318" i="27"/>
  <c r="F2318" i="27" s="1"/>
  <c r="E2318" i="27"/>
  <c r="C2318" i="27"/>
  <c r="Q2320" i="27" l="1"/>
  <c r="T2319" i="27"/>
  <c r="U2319" i="27" s="1"/>
  <c r="R2320" i="27" l="1"/>
  <c r="S2320" i="27" s="1"/>
  <c r="D2319" i="27"/>
  <c r="C2319" i="27"/>
  <c r="E2319" i="27"/>
  <c r="Q2321" i="27" l="1"/>
  <c r="T2320" i="27"/>
  <c r="U2320" i="27" s="1"/>
  <c r="F2319" i="27"/>
  <c r="D2320" i="27" l="1"/>
  <c r="E2320" i="27"/>
  <c r="C2320" i="27"/>
  <c r="R2321" i="27"/>
  <c r="S2321" i="27" s="1"/>
  <c r="Q2322" i="27" l="1"/>
  <c r="T2321" i="27"/>
  <c r="U2321" i="27" s="1"/>
  <c r="F2320" i="27"/>
  <c r="D2321" i="27" l="1"/>
  <c r="F2321" i="27" s="1"/>
  <c r="C2321" i="27"/>
  <c r="E2321" i="27"/>
  <c r="R2322" i="27"/>
  <c r="S2322" i="27" s="1"/>
  <c r="Q2323" i="27" l="1"/>
  <c r="T2322" i="27"/>
  <c r="U2322" i="27" s="1"/>
  <c r="S2323" i="27" l="1"/>
  <c r="R2323" i="27"/>
  <c r="D2322" i="27"/>
  <c r="F2322" i="27" s="1"/>
  <c r="E2322" i="27"/>
  <c r="C2322" i="27"/>
  <c r="Q2324" i="27" l="1"/>
  <c r="T2323" i="27"/>
  <c r="U2323" i="27" s="1"/>
  <c r="R2324" i="27" l="1"/>
  <c r="S2324" i="27" s="1"/>
  <c r="D2323" i="27"/>
  <c r="C2323" i="27"/>
  <c r="E2323" i="27"/>
  <c r="Q2325" i="27" l="1"/>
  <c r="T2324" i="27"/>
  <c r="U2324" i="27" s="1"/>
  <c r="F2323" i="27"/>
  <c r="D2324" i="27" l="1"/>
  <c r="E2324" i="27"/>
  <c r="C2324" i="27"/>
  <c r="R2325" i="27"/>
  <c r="S2325" i="27" s="1"/>
  <c r="Q2326" i="27" l="1"/>
  <c r="T2325" i="27"/>
  <c r="U2325" i="27" s="1"/>
  <c r="F2324" i="27"/>
  <c r="R2326" i="27" l="1"/>
  <c r="S2326" i="27" s="1"/>
  <c r="D2325" i="27"/>
  <c r="C2325" i="27"/>
  <c r="E2325" i="27"/>
  <c r="Q2327" i="27" l="1"/>
  <c r="T2326" i="27"/>
  <c r="U2326" i="27" s="1"/>
  <c r="F2325" i="27"/>
  <c r="D2326" i="27" l="1"/>
  <c r="F2326" i="27" s="1"/>
  <c r="E2326" i="27"/>
  <c r="C2326" i="27"/>
  <c r="S2327" i="27"/>
  <c r="R2327" i="27"/>
  <c r="Q2328" i="27" l="1"/>
  <c r="T2327" i="27"/>
  <c r="U2327" i="27" s="1"/>
  <c r="R2328" i="27" l="1"/>
  <c r="S2328" i="27" s="1"/>
  <c r="D2327" i="27"/>
  <c r="F2327" i="27" s="1"/>
  <c r="C2327" i="27"/>
  <c r="E2327" i="27"/>
  <c r="Q2329" i="27" l="1"/>
  <c r="T2328" i="27"/>
  <c r="U2328" i="27" s="1"/>
  <c r="S2329" i="27" l="1"/>
  <c r="R2329" i="27"/>
  <c r="D2328" i="27"/>
  <c r="F2328" i="27" s="1"/>
  <c r="E2328" i="27"/>
  <c r="C2328" i="27"/>
  <c r="Q2330" i="27" l="1"/>
  <c r="T2329" i="27"/>
  <c r="U2329" i="27" s="1"/>
  <c r="R2330" i="27" l="1"/>
  <c r="S2330" i="27" s="1"/>
  <c r="D2329" i="27"/>
  <c r="F2329" i="27" s="1"/>
  <c r="C2329" i="27"/>
  <c r="E2329" i="27"/>
  <c r="Q2331" i="27" l="1"/>
  <c r="T2330" i="27"/>
  <c r="U2330" i="27" s="1"/>
  <c r="S2331" i="27" l="1"/>
  <c r="R2331" i="27"/>
  <c r="D2330" i="27"/>
  <c r="F2330" i="27" s="1"/>
  <c r="E2330" i="27"/>
  <c r="C2330" i="27"/>
  <c r="Q2332" i="27" l="1"/>
  <c r="T2331" i="27"/>
  <c r="U2331" i="27" s="1"/>
  <c r="R2332" i="27" l="1"/>
  <c r="S2332" i="27" s="1"/>
  <c r="D2331" i="27"/>
  <c r="C2331" i="27"/>
  <c r="E2331" i="27"/>
  <c r="Q2333" i="27" l="1"/>
  <c r="T2332" i="27"/>
  <c r="U2332" i="27" s="1"/>
  <c r="F2331" i="27"/>
  <c r="D2332" i="27" l="1"/>
  <c r="E2332" i="27"/>
  <c r="C2332" i="27"/>
  <c r="R2333" i="27"/>
  <c r="S2333" i="27" s="1"/>
  <c r="Q2334" i="27" l="1"/>
  <c r="T2333" i="27"/>
  <c r="U2333" i="27" s="1"/>
  <c r="F2332" i="27"/>
  <c r="D2333" i="27" l="1"/>
  <c r="F2333" i="27" s="1"/>
  <c r="C2333" i="27"/>
  <c r="E2333" i="27"/>
  <c r="R2334" i="27"/>
  <c r="S2334" i="27" s="1"/>
  <c r="Q2335" i="27" l="1"/>
  <c r="T2334" i="27"/>
  <c r="U2334" i="27" s="1"/>
  <c r="S2335" i="27" l="1"/>
  <c r="R2335" i="27"/>
  <c r="D2334" i="27"/>
  <c r="F2334" i="27" s="1"/>
  <c r="E2334" i="27"/>
  <c r="C2334" i="27"/>
  <c r="Q2336" i="27" l="1"/>
  <c r="T2335" i="27"/>
  <c r="U2335" i="27" s="1"/>
  <c r="R2336" i="27" l="1"/>
  <c r="S2336" i="27" s="1"/>
  <c r="D2335" i="27"/>
  <c r="C2335" i="27"/>
  <c r="E2335" i="27"/>
  <c r="Q2337" i="27" l="1"/>
  <c r="T2336" i="27"/>
  <c r="U2336" i="27" s="1"/>
  <c r="F2335" i="27"/>
  <c r="D2336" i="27" l="1"/>
  <c r="E2336" i="27"/>
  <c r="C2336" i="27"/>
  <c r="R2337" i="27"/>
  <c r="S2337" i="27" s="1"/>
  <c r="Q2338" i="27" l="1"/>
  <c r="T2337" i="27"/>
  <c r="U2337" i="27" s="1"/>
  <c r="F2336" i="27"/>
  <c r="D2337" i="27" l="1"/>
  <c r="F2337" i="27" s="1"/>
  <c r="C2337" i="27"/>
  <c r="E2337" i="27"/>
  <c r="R2338" i="27"/>
  <c r="S2338" i="27" s="1"/>
  <c r="Q2339" i="27" l="1"/>
  <c r="T2338" i="27"/>
  <c r="U2338" i="27" s="1"/>
  <c r="S2339" i="27" l="1"/>
  <c r="R2339" i="27"/>
  <c r="D2338" i="27"/>
  <c r="F2338" i="27" s="1"/>
  <c r="E2338" i="27"/>
  <c r="C2338" i="27"/>
  <c r="Q2340" i="27" l="1"/>
  <c r="T2339" i="27"/>
  <c r="U2339" i="27" s="1"/>
  <c r="R2340" i="27" l="1"/>
  <c r="S2340" i="27" s="1"/>
  <c r="D2339" i="27"/>
  <c r="C2339" i="27"/>
  <c r="E2339" i="27"/>
  <c r="Q2341" i="27" l="1"/>
  <c r="T2340" i="27"/>
  <c r="U2340" i="27" s="1"/>
  <c r="F2339" i="27"/>
  <c r="D2340" i="27" l="1"/>
  <c r="E2340" i="27"/>
  <c r="C2340" i="27"/>
  <c r="R2341" i="27"/>
  <c r="S2341" i="27" s="1"/>
  <c r="Q2342" i="27" l="1"/>
  <c r="T2341" i="27"/>
  <c r="U2341" i="27" s="1"/>
  <c r="F2340" i="27"/>
  <c r="D2341" i="27" l="1"/>
  <c r="F2341" i="27" s="1"/>
  <c r="C2341" i="27"/>
  <c r="E2341" i="27"/>
  <c r="R2342" i="27"/>
  <c r="S2342" i="27" s="1"/>
  <c r="Q2343" i="27" l="1"/>
  <c r="T2342" i="27"/>
  <c r="U2342" i="27" s="1"/>
  <c r="S2343" i="27" l="1"/>
  <c r="R2343" i="27"/>
  <c r="D2342" i="27"/>
  <c r="F2342" i="27" s="1"/>
  <c r="E2342" i="27"/>
  <c r="C2342" i="27"/>
  <c r="Q2344" i="27" l="1"/>
  <c r="T2343" i="27"/>
  <c r="U2343" i="27" s="1"/>
  <c r="R2344" i="27" l="1"/>
  <c r="S2344" i="27" s="1"/>
  <c r="D2343" i="27"/>
  <c r="C2343" i="27"/>
  <c r="E2343" i="27"/>
  <c r="Q2345" i="27" l="1"/>
  <c r="T2344" i="27"/>
  <c r="U2344" i="27" s="1"/>
  <c r="F2343" i="27"/>
  <c r="D2344" i="27" l="1"/>
  <c r="E2344" i="27"/>
  <c r="C2344" i="27"/>
  <c r="R2345" i="27"/>
  <c r="S2345" i="27" s="1"/>
  <c r="T2345" i="27" l="1"/>
  <c r="U2345" i="27" s="1"/>
  <c r="Q2346" i="27"/>
  <c r="F2344" i="27"/>
  <c r="R2346" i="27" l="1"/>
  <c r="S2346" i="27" s="1"/>
  <c r="D2345" i="27"/>
  <c r="C2345" i="27"/>
  <c r="E2345" i="27"/>
  <c r="T2346" i="27" l="1"/>
  <c r="U2346" i="27" s="1"/>
  <c r="Q2347" i="27"/>
  <c r="F2345" i="27"/>
  <c r="R2347" i="27" l="1"/>
  <c r="S2347" i="27" s="1"/>
  <c r="D2346" i="27"/>
  <c r="F2346" i="27" s="1"/>
  <c r="E2346" i="27"/>
  <c r="C2346" i="27"/>
  <c r="Q2348" i="27" l="1"/>
  <c r="T2347" i="27"/>
  <c r="U2347" i="27" s="1"/>
  <c r="R2348" i="27" l="1"/>
  <c r="S2348" i="27" s="1"/>
  <c r="E2347" i="27"/>
  <c r="D2347" i="27"/>
  <c r="F2347" i="27" s="1"/>
  <c r="C2347" i="27"/>
  <c r="T2348" i="27" l="1"/>
  <c r="U2348" i="27" s="1"/>
  <c r="Q2349" i="27"/>
  <c r="C2348" i="27" l="1"/>
  <c r="E2348" i="27"/>
  <c r="D2348" i="27"/>
  <c r="R2349" i="27"/>
  <c r="S2349" i="27"/>
  <c r="T2349" i="27" l="1"/>
  <c r="U2349" i="27" s="1"/>
  <c r="Q2350" i="27"/>
  <c r="F2348" i="27"/>
  <c r="R2350" i="27" l="1"/>
  <c r="S2350" i="27" s="1"/>
  <c r="E2349" i="27"/>
  <c r="C2349" i="27"/>
  <c r="D2349" i="27"/>
  <c r="F2349" i="27" s="1"/>
  <c r="T2350" i="27" l="1"/>
  <c r="U2350" i="27" s="1"/>
  <c r="Q2351" i="27"/>
  <c r="C2350" i="27" l="1"/>
  <c r="D2350" i="27"/>
  <c r="F2350" i="27" s="1"/>
  <c r="E2350" i="27"/>
  <c r="R2351" i="27"/>
  <c r="S2351" i="27" s="1"/>
  <c r="Q2352" i="27" l="1"/>
  <c r="T2351" i="27"/>
  <c r="U2351" i="27" s="1"/>
  <c r="E2351" i="27" l="1"/>
  <c r="D2351" i="27"/>
  <c r="F2351" i="27" s="1"/>
  <c r="C2351" i="27"/>
  <c r="R2352" i="27"/>
  <c r="S2352" i="27" s="1"/>
  <c r="T2352" i="27" l="1"/>
  <c r="U2352" i="27" s="1"/>
  <c r="Q2353" i="27"/>
  <c r="R2353" i="27" l="1"/>
  <c r="S2353" i="27"/>
  <c r="C2352" i="27"/>
  <c r="E2352" i="27"/>
  <c r="D2352" i="27"/>
  <c r="F2352" i="27" s="1"/>
  <c r="T2353" i="27" l="1"/>
  <c r="U2353" i="27" s="1"/>
  <c r="Q2354" i="27"/>
  <c r="E2353" i="27" l="1"/>
  <c r="C2353" i="27"/>
  <c r="D2353" i="27"/>
  <c r="F2353" i="27" s="1"/>
  <c r="R2354" i="27"/>
  <c r="S2354" i="27"/>
  <c r="T2354" i="27" l="1"/>
  <c r="U2354" i="27" s="1"/>
  <c r="Q2355" i="27"/>
  <c r="C2354" i="27" l="1"/>
  <c r="D2354" i="27"/>
  <c r="F2354" i="27" s="1"/>
  <c r="E2354" i="27"/>
  <c r="R2355" i="27"/>
  <c r="S2355" i="27"/>
  <c r="Q2356" i="27" l="1"/>
  <c r="T2355" i="27"/>
  <c r="U2355" i="27" s="1"/>
  <c r="R2356" i="27" l="1"/>
  <c r="S2356" i="27" s="1"/>
  <c r="E2355" i="27"/>
  <c r="D2355" i="27"/>
  <c r="C2355" i="27"/>
  <c r="T2356" i="27" l="1"/>
  <c r="U2356" i="27" s="1"/>
  <c r="Q2357" i="27"/>
  <c r="F2355" i="27"/>
  <c r="R2357" i="27" l="1"/>
  <c r="S2357" i="27"/>
  <c r="C2356" i="27"/>
  <c r="E2356" i="27"/>
  <c r="D2356" i="27"/>
  <c r="F2356" i="27" s="1"/>
  <c r="T2357" i="27" l="1"/>
  <c r="U2357" i="27" s="1"/>
  <c r="Q2358" i="27"/>
  <c r="R2358" i="27" l="1"/>
  <c r="S2358" i="27" s="1"/>
  <c r="E2357" i="27"/>
  <c r="C2357" i="27"/>
  <c r="D2357" i="27"/>
  <c r="F2357" i="27" s="1"/>
  <c r="T2358" i="27" l="1"/>
  <c r="U2358" i="27" s="1"/>
  <c r="Q2359" i="27"/>
  <c r="R2359" i="27" l="1"/>
  <c r="S2359" i="27" s="1"/>
  <c r="C2358" i="27"/>
  <c r="D2358" i="27"/>
  <c r="F2358" i="27" s="1"/>
  <c r="E2358" i="27"/>
  <c r="Q2360" i="27" l="1"/>
  <c r="T2359" i="27"/>
  <c r="U2359" i="27" s="1"/>
  <c r="E2359" i="27" l="1"/>
  <c r="D2359" i="27"/>
  <c r="F2359" i="27" s="1"/>
  <c r="C2359" i="27"/>
  <c r="R2360" i="27"/>
  <c r="S2360" i="27" s="1"/>
  <c r="T2360" i="27" l="1"/>
  <c r="U2360" i="27" s="1"/>
  <c r="Q2361" i="27"/>
  <c r="R2361" i="27" l="1"/>
  <c r="S2361" i="27"/>
  <c r="C2360" i="27"/>
  <c r="E2360" i="27"/>
  <c r="D2360" i="27"/>
  <c r="F2360" i="27" s="1"/>
  <c r="T2361" i="27" l="1"/>
  <c r="U2361" i="27" s="1"/>
  <c r="Q2362" i="27"/>
  <c r="E2361" i="27" l="1"/>
  <c r="C2361" i="27"/>
  <c r="D2361" i="27"/>
  <c r="F2361" i="27" s="1"/>
  <c r="R2362" i="27"/>
  <c r="S2362" i="27" s="1"/>
  <c r="T2362" i="27" l="1"/>
  <c r="U2362" i="27" s="1"/>
  <c r="Q2363" i="27"/>
  <c r="R2363" i="27" l="1"/>
  <c r="S2363" i="27" s="1"/>
  <c r="C2362" i="27"/>
  <c r="D2362" i="27"/>
  <c r="F2362" i="27" s="1"/>
  <c r="E2362" i="27"/>
  <c r="Q2364" i="27" l="1"/>
  <c r="T2363" i="27"/>
  <c r="U2363" i="27" s="1"/>
  <c r="E2363" i="27" l="1"/>
  <c r="D2363" i="27"/>
  <c r="F2363" i="27" s="1"/>
  <c r="C2363" i="27"/>
  <c r="R2364" i="27"/>
  <c r="S2364" i="27" s="1"/>
  <c r="T2364" i="27" l="1"/>
  <c r="U2364" i="27" s="1"/>
  <c r="Q2365" i="27"/>
  <c r="R2365" i="27" l="1"/>
  <c r="S2365" i="27" s="1"/>
  <c r="C2364" i="27"/>
  <c r="E2364" i="27"/>
  <c r="D2364" i="27"/>
  <c r="T2365" i="27" l="1"/>
  <c r="U2365" i="27" s="1"/>
  <c r="Q2366" i="27"/>
  <c r="F2364" i="27"/>
  <c r="R2366" i="27" l="1"/>
  <c r="S2366" i="27"/>
  <c r="E2365" i="27"/>
  <c r="C2365" i="27"/>
  <c r="D2365" i="27"/>
  <c r="F2365" i="27" s="1"/>
  <c r="T2366" i="27" l="1"/>
  <c r="U2366" i="27" s="1"/>
  <c r="Q2367" i="27"/>
  <c r="R2367" i="27" l="1"/>
  <c r="S2367" i="27" s="1"/>
  <c r="C2366" i="27"/>
  <c r="D2366" i="27"/>
  <c r="F2366" i="27" s="1"/>
  <c r="E2366" i="27"/>
  <c r="Q2368" i="27" l="1"/>
  <c r="T2367" i="27"/>
  <c r="U2367" i="27" s="1"/>
  <c r="E2367" i="27" l="1"/>
  <c r="D2367" i="27"/>
  <c r="F2367" i="27" s="1"/>
  <c r="C2367" i="27"/>
  <c r="R2368" i="27"/>
  <c r="S2368" i="27" s="1"/>
  <c r="T2368" i="27" l="1"/>
  <c r="U2368" i="27" s="1"/>
  <c r="Q2369" i="27"/>
  <c r="R2369" i="27" l="1"/>
  <c r="S2369" i="27"/>
  <c r="C2368" i="27"/>
  <c r="E2368" i="27"/>
  <c r="D2368" i="27"/>
  <c r="F2368" i="27" s="1"/>
  <c r="T2369" i="27" l="1"/>
  <c r="U2369" i="27" s="1"/>
  <c r="Q2370" i="27"/>
  <c r="R2370" i="27" l="1"/>
  <c r="S2370" i="27"/>
  <c r="E2369" i="27"/>
  <c r="C2369" i="27"/>
  <c r="D2369" i="27"/>
  <c r="F2369" i="27" s="1"/>
  <c r="T2370" i="27" l="1"/>
  <c r="U2370" i="27" s="1"/>
  <c r="Q2371" i="27"/>
  <c r="R2371" i="27" l="1"/>
  <c r="S2371" i="27" s="1"/>
  <c r="C2370" i="27"/>
  <c r="D2370" i="27"/>
  <c r="F2370" i="27" s="1"/>
  <c r="E2370" i="27"/>
  <c r="Q2372" i="27" l="1"/>
  <c r="T2371" i="27"/>
  <c r="U2371" i="27" s="1"/>
  <c r="E2371" i="27" l="1"/>
  <c r="D2371" i="27"/>
  <c r="F2371" i="27" s="1"/>
  <c r="C2371" i="27"/>
  <c r="R2372" i="27"/>
  <c r="S2372" i="27" s="1"/>
  <c r="T2372" i="27" l="1"/>
  <c r="U2372" i="27" s="1"/>
  <c r="Q2373" i="27"/>
  <c r="R2373" i="27" l="1"/>
  <c r="S2373" i="27" s="1"/>
  <c r="C2372" i="27"/>
  <c r="E2372" i="27"/>
  <c r="D2372" i="27"/>
  <c r="T2373" i="27" l="1"/>
  <c r="U2373" i="27" s="1"/>
  <c r="Q2374" i="27"/>
  <c r="F2372" i="27"/>
  <c r="R2374" i="27" l="1"/>
  <c r="S2374" i="27" s="1"/>
  <c r="E2373" i="27"/>
  <c r="C2373" i="27"/>
  <c r="D2373" i="27"/>
  <c r="F2373" i="27" s="1"/>
  <c r="T2374" i="27" l="1"/>
  <c r="U2374" i="27" s="1"/>
  <c r="Q2375" i="27"/>
  <c r="R2375" i="27" l="1"/>
  <c r="S2375" i="27"/>
  <c r="C2374" i="27"/>
  <c r="D2374" i="27"/>
  <c r="E2374" i="27"/>
  <c r="Q2376" i="27" l="1"/>
  <c r="T2375" i="27"/>
  <c r="U2375" i="27" s="1"/>
  <c r="F2374" i="27"/>
  <c r="E2375" i="27" l="1"/>
  <c r="D2375" i="27"/>
  <c r="F2375" i="27" s="1"/>
  <c r="C2375" i="27"/>
  <c r="S2376" i="27"/>
  <c r="R2376" i="27"/>
  <c r="T2376" i="27" l="1"/>
  <c r="U2376" i="27" s="1"/>
  <c r="Q2377" i="27"/>
  <c r="R2377" i="27" l="1"/>
  <c r="S2377" i="27"/>
  <c r="C2376" i="27"/>
  <c r="E2376" i="27"/>
  <c r="D2376" i="27"/>
  <c r="F2376" i="27" s="1"/>
  <c r="T2377" i="27" l="1"/>
  <c r="U2377" i="27" s="1"/>
  <c r="Q2378" i="27"/>
  <c r="R2378" i="27" l="1"/>
  <c r="S2378" i="27" s="1"/>
  <c r="E2377" i="27"/>
  <c r="C2377" i="27"/>
  <c r="D2377" i="27"/>
  <c r="F2377" i="27" s="1"/>
  <c r="T2378" i="27" l="1"/>
  <c r="U2378" i="27" s="1"/>
  <c r="Q2379" i="27"/>
  <c r="R2379" i="27" l="1"/>
  <c r="S2379" i="27" s="1"/>
  <c r="C2378" i="27"/>
  <c r="D2378" i="27"/>
  <c r="E2378" i="27"/>
  <c r="Q2380" i="27" l="1"/>
  <c r="T2379" i="27"/>
  <c r="U2379" i="27" s="1"/>
  <c r="F2378" i="27"/>
  <c r="E2379" i="27" l="1"/>
  <c r="D2379" i="27"/>
  <c r="F2379" i="27" s="1"/>
  <c r="C2379" i="27"/>
  <c r="R2380" i="27"/>
  <c r="S2380" i="27" s="1"/>
  <c r="T2380" i="27" l="1"/>
  <c r="U2380" i="27" s="1"/>
  <c r="Q2381" i="27"/>
  <c r="R2381" i="27" l="1"/>
  <c r="S2381" i="27"/>
  <c r="C2380" i="27"/>
  <c r="E2380" i="27"/>
  <c r="D2380" i="27"/>
  <c r="F2380" i="27" s="1"/>
  <c r="T2381" i="27" l="1"/>
  <c r="U2381" i="27" s="1"/>
  <c r="Q2382" i="27"/>
  <c r="E2381" i="27" l="1"/>
  <c r="C2381" i="27"/>
  <c r="D2381" i="27"/>
  <c r="F2381" i="27" s="1"/>
  <c r="R2382" i="27"/>
  <c r="S2382" i="27" s="1"/>
  <c r="T2382" i="27" l="1"/>
  <c r="U2382" i="27" s="1"/>
  <c r="Q2383" i="27"/>
  <c r="R2383" i="27" l="1"/>
  <c r="S2383" i="27" s="1"/>
  <c r="C2382" i="27"/>
  <c r="D2382" i="27"/>
  <c r="F2382" i="27" s="1"/>
  <c r="E2382" i="27"/>
  <c r="Q2384" i="27" l="1"/>
  <c r="T2383" i="27"/>
  <c r="U2383" i="27" s="1"/>
  <c r="E2383" i="27" l="1"/>
  <c r="D2383" i="27"/>
  <c r="F2383" i="27" s="1"/>
  <c r="C2383" i="27"/>
  <c r="R2384" i="27"/>
  <c r="S2384" i="27" s="1"/>
  <c r="T2384" i="27" l="1"/>
  <c r="U2384" i="27" s="1"/>
  <c r="Q2385" i="27"/>
  <c r="R2385" i="27" l="1"/>
  <c r="S2385" i="27"/>
  <c r="C2384" i="27"/>
  <c r="E2384" i="27"/>
  <c r="D2384" i="27"/>
  <c r="F2384" i="27" s="1"/>
  <c r="T2385" i="27" l="1"/>
  <c r="U2385" i="27" s="1"/>
  <c r="Q2386" i="27"/>
  <c r="R2386" i="27" l="1"/>
  <c r="S2386" i="27" s="1"/>
  <c r="E2385" i="27"/>
  <c r="C2385" i="27"/>
  <c r="D2385" i="27"/>
  <c r="T2386" i="27" l="1"/>
  <c r="U2386" i="27" s="1"/>
  <c r="Q2387" i="27"/>
  <c r="F2385" i="27"/>
  <c r="R2387" i="27" l="1"/>
  <c r="S2387" i="27"/>
  <c r="C2386" i="27"/>
  <c r="D2386" i="27"/>
  <c r="E2386" i="27"/>
  <c r="Q2388" i="27" l="1"/>
  <c r="T2387" i="27"/>
  <c r="U2387" i="27" s="1"/>
  <c r="F2386" i="27"/>
  <c r="E2387" i="27" l="1"/>
  <c r="D2387" i="27"/>
  <c r="F2387" i="27" s="1"/>
  <c r="C2387" i="27"/>
  <c r="S2388" i="27"/>
  <c r="R2388" i="27"/>
  <c r="T2388" i="27" l="1"/>
  <c r="U2388" i="27" s="1"/>
  <c r="Q2389" i="27"/>
  <c r="R2389" i="27" l="1"/>
  <c r="S2389" i="27"/>
  <c r="C2388" i="27"/>
  <c r="E2388" i="27"/>
  <c r="D2388" i="27"/>
  <c r="F2388" i="27" s="1"/>
  <c r="T2389" i="27" l="1"/>
  <c r="U2389" i="27" s="1"/>
  <c r="Q2390" i="27"/>
  <c r="E2389" i="27" l="1"/>
  <c r="C2389" i="27"/>
  <c r="D2389" i="27"/>
  <c r="F2389" i="27" s="1"/>
  <c r="R2390" i="27"/>
  <c r="S2390" i="27" s="1"/>
  <c r="T2390" i="27" l="1"/>
  <c r="U2390" i="27" s="1"/>
  <c r="Q2391" i="27"/>
  <c r="R2391" i="27" l="1"/>
  <c r="S2391" i="27" s="1"/>
  <c r="C2390" i="27"/>
  <c r="D2390" i="27"/>
  <c r="F2390" i="27" s="1"/>
  <c r="E2390" i="27"/>
  <c r="Q2392" i="27" l="1"/>
  <c r="T2391" i="27"/>
  <c r="U2391" i="27" s="1"/>
  <c r="E2391" i="27" l="1"/>
  <c r="D2391" i="27"/>
  <c r="F2391" i="27" s="1"/>
  <c r="C2391" i="27"/>
  <c r="S2392" i="27"/>
  <c r="R2392" i="27"/>
  <c r="T2392" i="27" l="1"/>
  <c r="U2392" i="27" s="1"/>
  <c r="Q2393" i="27"/>
  <c r="R2393" i="27" l="1"/>
  <c r="S2393" i="27"/>
  <c r="C2392" i="27"/>
  <c r="E2392" i="27"/>
  <c r="D2392" i="27"/>
  <c r="F2392" i="27" s="1"/>
  <c r="T2393" i="27" l="1"/>
  <c r="U2393" i="27" s="1"/>
  <c r="Q2394" i="27"/>
  <c r="R2394" i="27" l="1"/>
  <c r="S2394" i="27"/>
  <c r="E2393" i="27"/>
  <c r="C2393" i="27"/>
  <c r="D2393" i="27"/>
  <c r="T2394" i="27" l="1"/>
  <c r="U2394" i="27" s="1"/>
  <c r="Q2395" i="27"/>
  <c r="F2393" i="27"/>
  <c r="R2395" i="27" l="1"/>
  <c r="S2395" i="27"/>
  <c r="C2394" i="27"/>
  <c r="D2394" i="27"/>
  <c r="E2394" i="27"/>
  <c r="Q2396" i="27" l="1"/>
  <c r="T2395" i="27"/>
  <c r="U2395" i="27" s="1"/>
  <c r="F2394" i="27"/>
  <c r="E2395" i="27" l="1"/>
  <c r="D2395" i="27"/>
  <c r="F2395" i="27" s="1"/>
  <c r="C2395" i="27"/>
  <c r="R2396" i="27"/>
  <c r="S2396" i="27" s="1"/>
  <c r="T2396" i="27" l="1"/>
  <c r="U2396" i="27" s="1"/>
  <c r="Q2397" i="27"/>
  <c r="R2397" i="27" l="1"/>
  <c r="S2397" i="27" s="1"/>
  <c r="C2396" i="27"/>
  <c r="E2396" i="27"/>
  <c r="D2396" i="27"/>
  <c r="T2397" i="27" l="1"/>
  <c r="U2397" i="27" s="1"/>
  <c r="Q2398" i="27"/>
  <c r="F2396" i="27"/>
  <c r="R2398" i="27" l="1"/>
  <c r="S2398" i="27"/>
  <c r="E2397" i="27"/>
  <c r="C2397" i="27"/>
  <c r="D2397" i="27"/>
  <c r="T2398" i="27" l="1"/>
  <c r="U2398" i="27" s="1"/>
  <c r="Q2399" i="27"/>
  <c r="F2397" i="27"/>
  <c r="R2399" i="27" l="1"/>
  <c r="S2399" i="27" s="1"/>
  <c r="C2398" i="27"/>
  <c r="D2398" i="27"/>
  <c r="F2398" i="27" s="1"/>
  <c r="E2398" i="27"/>
  <c r="Q2400" i="27" l="1"/>
  <c r="T2399" i="27"/>
  <c r="U2399" i="27" s="1"/>
  <c r="E2399" i="27" l="1"/>
  <c r="D2399" i="27"/>
  <c r="F2399" i="27" s="1"/>
  <c r="C2399" i="27"/>
  <c r="R2400" i="27"/>
  <c r="S2400" i="27" s="1"/>
  <c r="T2400" i="27" l="1"/>
  <c r="U2400" i="27" s="1"/>
  <c r="Q2401" i="27"/>
  <c r="R2401" i="27" l="1"/>
  <c r="S2401" i="27"/>
  <c r="C2400" i="27"/>
  <c r="E2400" i="27"/>
  <c r="D2400" i="27"/>
  <c r="F2400" i="27" s="1"/>
  <c r="T2401" i="27" l="1"/>
  <c r="U2401" i="27" s="1"/>
  <c r="Q2402" i="27"/>
  <c r="R2402" i="27" l="1"/>
  <c r="S2402" i="27"/>
  <c r="E2401" i="27"/>
  <c r="C2401" i="27"/>
  <c r="D2401" i="27"/>
  <c r="F2401" i="27" l="1"/>
  <c r="T2402" i="27"/>
  <c r="U2402" i="27" s="1"/>
  <c r="Q2403" i="27"/>
  <c r="R2403" i="27" l="1"/>
  <c r="S2403" i="27"/>
  <c r="C2402" i="27"/>
  <c r="D2402" i="27"/>
  <c r="E2402" i="27"/>
  <c r="Q2404" i="27" l="1"/>
  <c r="T2403" i="27"/>
  <c r="U2403" i="27" s="1"/>
  <c r="F2402" i="27"/>
  <c r="R2404" i="27" l="1"/>
  <c r="S2404" i="27" s="1"/>
  <c r="E2403" i="27"/>
  <c r="D2403" i="27"/>
  <c r="F2403" i="27" s="1"/>
  <c r="C2403" i="27"/>
  <c r="T2404" i="27" l="1"/>
  <c r="U2404" i="27" s="1"/>
  <c r="Q2405" i="27"/>
  <c r="R2405" i="27" l="1"/>
  <c r="S2405" i="27"/>
  <c r="C2404" i="27"/>
  <c r="E2404" i="27"/>
  <c r="D2404" i="27"/>
  <c r="F2404" i="27" s="1"/>
  <c r="T2405" i="27" l="1"/>
  <c r="U2405" i="27" s="1"/>
  <c r="Q2406" i="27"/>
  <c r="R2406" i="27" l="1"/>
  <c r="S2406" i="27"/>
  <c r="E2405" i="27"/>
  <c r="C2405" i="27"/>
  <c r="D2405" i="27"/>
  <c r="T2406" i="27" l="1"/>
  <c r="U2406" i="27" s="1"/>
  <c r="Q2407" i="27"/>
  <c r="F2405" i="27"/>
  <c r="R2407" i="27" l="1"/>
  <c r="S2407" i="27" s="1"/>
  <c r="C2406" i="27"/>
  <c r="D2406" i="27"/>
  <c r="F2406" i="27" s="1"/>
  <c r="E2406" i="27"/>
  <c r="Q2408" i="27" l="1"/>
  <c r="T2407" i="27"/>
  <c r="U2407" i="27" s="1"/>
  <c r="E2407" i="27" l="1"/>
  <c r="D2407" i="27"/>
  <c r="F2407" i="27" s="1"/>
  <c r="C2407" i="27"/>
  <c r="S2408" i="27"/>
  <c r="R2408" i="27"/>
  <c r="T2408" i="27" l="1"/>
  <c r="U2408" i="27" s="1"/>
  <c r="Q2409" i="27"/>
  <c r="R2409" i="27" l="1"/>
  <c r="S2409" i="27"/>
  <c r="C2408" i="27"/>
  <c r="E2408" i="27"/>
  <c r="D2408" i="27"/>
  <c r="F2408" i="27" s="1"/>
  <c r="T2409" i="27" l="1"/>
  <c r="U2409" i="27" s="1"/>
  <c r="Q2410" i="27"/>
  <c r="R2410" i="27" l="1"/>
  <c r="S2410" i="27"/>
  <c r="E2409" i="27"/>
  <c r="C2409" i="27"/>
  <c r="D2409" i="27"/>
  <c r="T2410" i="27" l="1"/>
  <c r="U2410" i="27" s="1"/>
  <c r="Q2411" i="27"/>
  <c r="F2409" i="27"/>
  <c r="R2411" i="27" l="1"/>
  <c r="S2411" i="27" s="1"/>
  <c r="C2410" i="27"/>
  <c r="D2410" i="27"/>
  <c r="E2410" i="27"/>
  <c r="Q2412" i="27" l="1"/>
  <c r="T2411" i="27"/>
  <c r="U2411" i="27" s="1"/>
  <c r="F2410" i="27"/>
  <c r="E2411" i="27" l="1"/>
  <c r="D2411" i="27"/>
  <c r="F2411" i="27" s="1"/>
  <c r="C2411" i="27"/>
  <c r="S2412" i="27"/>
  <c r="R2412" i="27"/>
  <c r="T2412" i="27" l="1"/>
  <c r="U2412" i="27" s="1"/>
  <c r="Q2413" i="27"/>
  <c r="R2413" i="27" l="1"/>
  <c r="S2413" i="27"/>
  <c r="C2412" i="27"/>
  <c r="E2412" i="27"/>
  <c r="D2412" i="27"/>
  <c r="F2412" i="27" s="1"/>
  <c r="T2413" i="27" l="1"/>
  <c r="U2413" i="27" s="1"/>
  <c r="Q2414" i="27"/>
  <c r="E2413" i="27" l="1"/>
  <c r="C2413" i="27"/>
  <c r="D2413" i="27"/>
  <c r="F2413" i="27" s="1"/>
  <c r="R2414" i="27"/>
  <c r="S2414" i="27" s="1"/>
  <c r="T2414" i="27" l="1"/>
  <c r="U2414" i="27" s="1"/>
  <c r="Q2415" i="27"/>
  <c r="R2415" i="27" l="1"/>
  <c r="S2415" i="27" s="1"/>
  <c r="C2414" i="27"/>
  <c r="D2414" i="27"/>
  <c r="F2414" i="27" s="1"/>
  <c r="E2414" i="27"/>
  <c r="Q2416" i="27" l="1"/>
  <c r="T2415" i="27"/>
  <c r="U2415" i="27" s="1"/>
  <c r="E2415" i="27" l="1"/>
  <c r="D2415" i="27"/>
  <c r="F2415" i="27" s="1"/>
  <c r="C2415" i="27"/>
  <c r="R2416" i="27"/>
  <c r="S2416" i="27" s="1"/>
  <c r="T2416" i="27" l="1"/>
  <c r="U2416" i="27" s="1"/>
  <c r="Q2417" i="27"/>
  <c r="R2417" i="27" l="1"/>
  <c r="S2417" i="27" s="1"/>
  <c r="C2416" i="27"/>
  <c r="E2416" i="27"/>
  <c r="D2416" i="27"/>
  <c r="T2417" i="27" l="1"/>
  <c r="U2417" i="27" s="1"/>
  <c r="Q2418" i="27"/>
  <c r="F2416" i="27"/>
  <c r="R2418" i="27" l="1"/>
  <c r="S2418" i="27" s="1"/>
  <c r="E2417" i="27"/>
  <c r="C2417" i="27"/>
  <c r="D2417" i="27"/>
  <c r="F2417" i="27" s="1"/>
  <c r="T2418" i="27" l="1"/>
  <c r="U2418" i="27" s="1"/>
  <c r="Q2419" i="27"/>
  <c r="R2419" i="27" l="1"/>
  <c r="S2419" i="27"/>
  <c r="C2418" i="27"/>
  <c r="D2418" i="27"/>
  <c r="E2418" i="27"/>
  <c r="Q2420" i="27" l="1"/>
  <c r="T2419" i="27"/>
  <c r="U2419" i="27" s="1"/>
  <c r="F2418" i="27"/>
  <c r="E2419" i="27" l="1"/>
  <c r="D2419" i="27"/>
  <c r="F2419" i="27" s="1"/>
  <c r="C2419" i="27"/>
  <c r="R2420" i="27"/>
  <c r="S2420" i="27" s="1"/>
  <c r="T2420" i="27" l="1"/>
  <c r="U2420" i="27" s="1"/>
  <c r="Q2421" i="27"/>
  <c r="R2421" i="27" l="1"/>
  <c r="S2421" i="27"/>
  <c r="C2420" i="27"/>
  <c r="E2420" i="27"/>
  <c r="D2420" i="27"/>
  <c r="F2420" i="27" s="1"/>
  <c r="T2421" i="27" l="1"/>
  <c r="U2421" i="27" s="1"/>
  <c r="Q2422" i="27"/>
  <c r="R2422" i="27" l="1"/>
  <c r="S2422" i="27" s="1"/>
  <c r="E2421" i="27"/>
  <c r="D2421" i="27"/>
  <c r="C2421" i="27"/>
  <c r="T2422" i="27" l="1"/>
  <c r="U2422" i="27" s="1"/>
  <c r="Q2423" i="27"/>
  <c r="F2421" i="27"/>
  <c r="R2423" i="27" l="1"/>
  <c r="S2423" i="27"/>
  <c r="C2422" i="27"/>
  <c r="E2422" i="27"/>
  <c r="D2422" i="27"/>
  <c r="F2422" i="27" s="1"/>
  <c r="T2423" i="27" l="1"/>
  <c r="U2423" i="27" s="1"/>
  <c r="Q2424" i="27"/>
  <c r="S2424" i="27" l="1"/>
  <c r="R2424" i="27"/>
  <c r="E2423" i="27"/>
  <c r="D2423" i="27"/>
  <c r="F2423" i="27" s="1"/>
  <c r="C2423" i="27"/>
  <c r="T2424" i="27" l="1"/>
  <c r="U2424" i="27" s="1"/>
  <c r="Q2425" i="27"/>
  <c r="R2425" i="27" l="1"/>
  <c r="S2425" i="27" s="1"/>
  <c r="C2424" i="27"/>
  <c r="E2424" i="27"/>
  <c r="D2424" i="27"/>
  <c r="F2424" i="27" s="1"/>
  <c r="T2425" i="27" l="1"/>
  <c r="U2425" i="27" s="1"/>
  <c r="Q2426" i="27"/>
  <c r="R2426" i="27" l="1"/>
  <c r="S2426" i="27" s="1"/>
  <c r="E2425" i="27"/>
  <c r="D2425" i="27"/>
  <c r="C2425" i="27"/>
  <c r="T2426" i="27" l="1"/>
  <c r="U2426" i="27" s="1"/>
  <c r="Q2427" i="27"/>
  <c r="F2425" i="27"/>
  <c r="R2427" i="27" l="1"/>
  <c r="S2427" i="27"/>
  <c r="C2426" i="27"/>
  <c r="E2426" i="27"/>
  <c r="D2426" i="27"/>
  <c r="T2427" i="27" l="1"/>
  <c r="U2427" i="27" s="1"/>
  <c r="Q2428" i="27"/>
  <c r="F2426" i="27"/>
  <c r="S2428" i="27" l="1"/>
  <c r="R2428" i="27"/>
  <c r="E2427" i="27"/>
  <c r="D2427" i="27"/>
  <c r="F2427" i="27" s="1"/>
  <c r="C2427" i="27"/>
  <c r="T2428" i="27" l="1"/>
  <c r="U2428" i="27" s="1"/>
  <c r="Q2429" i="27"/>
  <c r="R2429" i="27" l="1"/>
  <c r="S2429" i="27"/>
  <c r="C2428" i="27"/>
  <c r="E2428" i="27"/>
  <c r="D2428" i="27"/>
  <c r="F2428" i="27" s="1"/>
  <c r="T2429" i="27" l="1"/>
  <c r="U2429" i="27" s="1"/>
  <c r="Q2430" i="27"/>
  <c r="R2430" i="27" l="1"/>
  <c r="S2430" i="27" s="1"/>
  <c r="E2429" i="27"/>
  <c r="D2429" i="27"/>
  <c r="C2429" i="27"/>
  <c r="T2430" i="27" l="1"/>
  <c r="U2430" i="27" s="1"/>
  <c r="Q2431" i="27"/>
  <c r="F2429" i="27"/>
  <c r="R2431" i="27" l="1"/>
  <c r="S2431" i="27"/>
  <c r="C2430" i="27"/>
  <c r="E2430" i="27"/>
  <c r="D2430" i="27"/>
  <c r="F2430" i="27" s="1"/>
  <c r="T2431" i="27" l="1"/>
  <c r="U2431" i="27" s="1"/>
  <c r="Q2432" i="27"/>
  <c r="S2432" i="27" l="1"/>
  <c r="R2432" i="27"/>
  <c r="E2431" i="27"/>
  <c r="D2431" i="27"/>
  <c r="C2431" i="27"/>
  <c r="F2431" i="27" l="1"/>
  <c r="T2432" i="27"/>
  <c r="U2432" i="27" s="1"/>
  <c r="Q2433" i="27"/>
  <c r="C2432" i="27" l="1"/>
  <c r="E2432" i="27"/>
  <c r="D2432" i="27"/>
  <c r="R2433" i="27"/>
  <c r="S2433" i="27" s="1"/>
  <c r="T2433" i="27" l="1"/>
  <c r="U2433" i="27" s="1"/>
  <c r="Q2434" i="27"/>
  <c r="F2432" i="27"/>
  <c r="R2434" i="27" l="1"/>
  <c r="S2434" i="27" s="1"/>
  <c r="E2433" i="27"/>
  <c r="D2433" i="27"/>
  <c r="C2433" i="27"/>
  <c r="T2434" i="27" l="1"/>
  <c r="U2434" i="27" s="1"/>
  <c r="Q2435" i="27"/>
  <c r="F2433" i="27"/>
  <c r="R2435" i="27" l="1"/>
  <c r="S2435" i="27"/>
  <c r="C2434" i="27"/>
  <c r="E2434" i="27"/>
  <c r="D2434" i="27"/>
  <c r="F2434" i="27" s="1"/>
  <c r="T2435" i="27" l="1"/>
  <c r="U2435" i="27" s="1"/>
  <c r="Q2436" i="27"/>
  <c r="S2436" i="27" l="1"/>
  <c r="R2436" i="27"/>
  <c r="E2435" i="27"/>
  <c r="D2435" i="27"/>
  <c r="F2435" i="27" s="1"/>
  <c r="C2435" i="27"/>
  <c r="T2436" i="27" l="1"/>
  <c r="U2436" i="27" s="1"/>
  <c r="Q2437" i="27"/>
  <c r="R2437" i="27" l="1"/>
  <c r="S2437" i="27" s="1"/>
  <c r="C2436" i="27"/>
  <c r="E2436" i="27"/>
  <c r="D2436" i="27"/>
  <c r="F2436" i="27" s="1"/>
  <c r="T2437" i="27" l="1"/>
  <c r="U2437" i="27" s="1"/>
  <c r="Q2438" i="27"/>
  <c r="S2438" i="27" l="1"/>
  <c r="R2438" i="27"/>
  <c r="E2437" i="27"/>
  <c r="D2437" i="27"/>
  <c r="F2437" i="27" s="1"/>
  <c r="C2437" i="27"/>
  <c r="T2438" i="27" l="1"/>
  <c r="U2438" i="27" s="1"/>
  <c r="Q2439" i="27"/>
  <c r="C2438" i="27" l="1"/>
  <c r="E2438" i="27"/>
  <c r="D2438" i="27"/>
  <c r="F2438" i="27" s="1"/>
  <c r="R2439" i="27"/>
  <c r="S2439" i="27" s="1"/>
  <c r="T2439" i="27" l="1"/>
  <c r="U2439" i="27" s="1"/>
  <c r="Q2440" i="27"/>
  <c r="R2440" i="27" l="1"/>
  <c r="S2440" i="27" s="1"/>
  <c r="E2439" i="27"/>
  <c r="D2439" i="27"/>
  <c r="F2439" i="27" s="1"/>
  <c r="C2439" i="27"/>
  <c r="T2440" i="27" l="1"/>
  <c r="U2440" i="27" s="1"/>
  <c r="Q2441" i="27"/>
  <c r="R2441" i="27" l="1"/>
  <c r="S2441" i="27" s="1"/>
  <c r="C2440" i="27"/>
  <c r="E2440" i="27"/>
  <c r="D2440" i="27"/>
  <c r="F2440" i="27" s="1"/>
  <c r="T2441" i="27" l="1"/>
  <c r="U2441" i="27" s="1"/>
  <c r="Q2442" i="27"/>
  <c r="R2442" i="27" l="1"/>
  <c r="S2442" i="27" s="1"/>
  <c r="E2441" i="27"/>
  <c r="D2441" i="27"/>
  <c r="C2441" i="27"/>
  <c r="T2442" i="27" l="1"/>
  <c r="U2442" i="27" s="1"/>
  <c r="Q2443" i="27"/>
  <c r="F2441" i="27"/>
  <c r="R2443" i="27" l="1"/>
  <c r="S2443" i="27"/>
  <c r="C2442" i="27"/>
  <c r="E2442" i="27"/>
  <c r="D2442" i="27"/>
  <c r="F2442" i="27" s="1"/>
  <c r="T2443" i="27" l="1"/>
  <c r="U2443" i="27" s="1"/>
  <c r="Q2444" i="27"/>
  <c r="R2444" i="27" l="1"/>
  <c r="S2444" i="27" s="1"/>
  <c r="E2443" i="27"/>
  <c r="D2443" i="27"/>
  <c r="C2443" i="27"/>
  <c r="T2444" i="27" l="1"/>
  <c r="U2444" i="27" s="1"/>
  <c r="Q2445" i="27"/>
  <c r="F2443" i="27"/>
  <c r="R2445" i="27" l="1"/>
  <c r="S2445" i="27"/>
  <c r="C2444" i="27"/>
  <c r="E2444" i="27"/>
  <c r="D2444" i="27"/>
  <c r="F2444" i="27" s="1"/>
  <c r="T2445" i="27" l="1"/>
  <c r="U2445" i="27" s="1"/>
  <c r="Q2446" i="27"/>
  <c r="E2445" i="27" l="1"/>
  <c r="D2445" i="27"/>
  <c r="F2445" i="27" s="1"/>
  <c r="C2445" i="27"/>
  <c r="S2446" i="27"/>
  <c r="R2446" i="27"/>
  <c r="T2446" i="27" l="1"/>
  <c r="U2446" i="27" s="1"/>
  <c r="Q2447" i="27"/>
  <c r="R2447" i="27" l="1"/>
  <c r="S2447" i="27" s="1"/>
  <c r="C2446" i="27"/>
  <c r="E2446" i="27"/>
  <c r="D2446" i="27"/>
  <c r="T2447" i="27" l="1"/>
  <c r="U2447" i="27" s="1"/>
  <c r="Q2448" i="27"/>
  <c r="F2446" i="27"/>
  <c r="R2448" i="27" l="1"/>
  <c r="S2448" i="27" s="1"/>
  <c r="E2447" i="27"/>
  <c r="D2447" i="27"/>
  <c r="F2447" i="27" s="1"/>
  <c r="C2447" i="27"/>
  <c r="T2448" i="27" l="1"/>
  <c r="U2448" i="27" s="1"/>
  <c r="Q2449" i="27"/>
  <c r="R2449" i="27" l="1"/>
  <c r="S2449" i="27"/>
  <c r="C2448" i="27"/>
  <c r="E2448" i="27"/>
  <c r="D2448" i="27"/>
  <c r="F2448" i="27" s="1"/>
  <c r="T2449" i="27" l="1"/>
  <c r="U2449" i="27" s="1"/>
  <c r="Q2450" i="27"/>
  <c r="R2450" i="27" l="1"/>
  <c r="S2450" i="27" s="1"/>
  <c r="E2449" i="27"/>
  <c r="D2449" i="27"/>
  <c r="C2449" i="27"/>
  <c r="T2450" i="27" l="1"/>
  <c r="U2450" i="27" s="1"/>
  <c r="Q2451" i="27"/>
  <c r="F2449" i="27"/>
  <c r="R2451" i="27" l="1"/>
  <c r="S2451" i="27"/>
  <c r="C2450" i="27"/>
  <c r="E2450" i="27"/>
  <c r="D2450" i="27"/>
  <c r="F2450" i="27" s="1"/>
  <c r="T2451" i="27" l="1"/>
  <c r="U2451" i="27" s="1"/>
  <c r="Q2452" i="27"/>
  <c r="R2452" i="27" l="1"/>
  <c r="S2452" i="27" s="1"/>
  <c r="E2451" i="27"/>
  <c r="D2451" i="27"/>
  <c r="F2451" i="27" s="1"/>
  <c r="C2451" i="27"/>
  <c r="T2452" i="27" l="1"/>
  <c r="U2452" i="27" s="1"/>
  <c r="Q2453" i="27"/>
  <c r="R2453" i="27" l="1"/>
  <c r="S2453" i="27" s="1"/>
  <c r="C2452" i="27"/>
  <c r="E2452" i="27"/>
  <c r="D2452" i="27"/>
  <c r="T2453" i="27" l="1"/>
  <c r="U2453" i="27" s="1"/>
  <c r="Q2454" i="27"/>
  <c r="F2452" i="27"/>
  <c r="R2454" i="27" l="1"/>
  <c r="S2454" i="27" s="1"/>
  <c r="E2453" i="27"/>
  <c r="D2453" i="27"/>
  <c r="C2453" i="27"/>
  <c r="T2454" i="27" l="1"/>
  <c r="U2454" i="27" s="1"/>
  <c r="Q2455" i="27"/>
  <c r="F2453" i="27"/>
  <c r="R2455" i="27" l="1"/>
  <c r="S2455" i="27"/>
  <c r="C2454" i="27"/>
  <c r="E2454" i="27"/>
  <c r="D2454" i="27"/>
  <c r="F2454" i="27" s="1"/>
  <c r="T2455" i="27" l="1"/>
  <c r="U2455" i="27" s="1"/>
  <c r="Q2456" i="27"/>
  <c r="E2455" i="27" l="1"/>
  <c r="D2455" i="27"/>
  <c r="F2455" i="27" s="1"/>
  <c r="C2455" i="27"/>
  <c r="R2456" i="27"/>
  <c r="S2456" i="27" s="1"/>
  <c r="T2456" i="27" l="1"/>
  <c r="U2456" i="27" s="1"/>
  <c r="Q2457" i="27"/>
  <c r="R2457" i="27" l="1"/>
  <c r="S2457" i="27"/>
  <c r="C2456" i="27"/>
  <c r="E2456" i="27"/>
  <c r="D2456" i="27"/>
  <c r="T2457" i="27" l="1"/>
  <c r="U2457" i="27" s="1"/>
  <c r="Q2458" i="27"/>
  <c r="F2456" i="27"/>
  <c r="R2458" i="27" l="1"/>
  <c r="S2458" i="27" s="1"/>
  <c r="E2457" i="27"/>
  <c r="D2457" i="27"/>
  <c r="F2457" i="27" s="1"/>
  <c r="C2457" i="27"/>
  <c r="T2458" i="27" l="1"/>
  <c r="U2458" i="27" s="1"/>
  <c r="Q2459" i="27"/>
  <c r="R2459" i="27" l="1"/>
  <c r="S2459" i="27"/>
  <c r="C2458" i="27"/>
  <c r="E2458" i="27"/>
  <c r="D2458" i="27"/>
  <c r="T2459" i="27" l="1"/>
  <c r="U2459" i="27" s="1"/>
  <c r="Q2460" i="27"/>
  <c r="F2458" i="27"/>
  <c r="R2460" i="27" l="1"/>
  <c r="S2460" i="27" s="1"/>
  <c r="E2459" i="27"/>
  <c r="D2459" i="27"/>
  <c r="C2459" i="27"/>
  <c r="T2460" i="27" l="1"/>
  <c r="U2460" i="27" s="1"/>
  <c r="Q2461" i="27"/>
  <c r="F2459" i="27"/>
  <c r="R2461" i="27" l="1"/>
  <c r="S2461" i="27" s="1"/>
  <c r="C2460" i="27"/>
  <c r="E2460" i="27"/>
  <c r="D2460" i="27"/>
  <c r="F2460" i="27" s="1"/>
  <c r="T2461" i="27" l="1"/>
  <c r="U2461" i="27" s="1"/>
  <c r="Q2462" i="27"/>
  <c r="R2462" i="27" l="1"/>
  <c r="S2462" i="27" s="1"/>
  <c r="E2461" i="27"/>
  <c r="D2461" i="27"/>
  <c r="F2461" i="27" s="1"/>
  <c r="C2461" i="27"/>
  <c r="T2462" i="27" l="1"/>
  <c r="U2462" i="27" s="1"/>
  <c r="Q2463" i="27"/>
  <c r="R2463" i="27" l="1"/>
  <c r="S2463" i="27" s="1"/>
  <c r="C2462" i="27"/>
  <c r="E2462" i="27"/>
  <c r="D2462" i="27"/>
  <c r="F2462" i="27" s="1"/>
  <c r="T2463" i="27" l="1"/>
  <c r="U2463" i="27" s="1"/>
  <c r="Q2464" i="27"/>
  <c r="R2464" i="27" l="1"/>
  <c r="S2464" i="27" s="1"/>
  <c r="E2463" i="27"/>
  <c r="D2463" i="27"/>
  <c r="C2463" i="27"/>
  <c r="T2464" i="27" l="1"/>
  <c r="U2464" i="27" s="1"/>
  <c r="Q2465" i="27"/>
  <c r="F2463" i="27"/>
  <c r="R2465" i="27" l="1"/>
  <c r="S2465" i="27"/>
  <c r="C2464" i="27"/>
  <c r="E2464" i="27"/>
  <c r="D2464" i="27"/>
  <c r="F2464" i="27" s="1"/>
  <c r="T2465" i="27" l="1"/>
  <c r="U2465" i="27" s="1"/>
  <c r="Q2466" i="27"/>
  <c r="E2465" i="27" l="1"/>
  <c r="D2465" i="27"/>
  <c r="C2465" i="27"/>
  <c r="R2466" i="27"/>
  <c r="S2466" i="27" s="1"/>
  <c r="T2466" i="27" l="1"/>
  <c r="U2466" i="27" s="1"/>
  <c r="Q2467" i="27"/>
  <c r="F2465" i="27"/>
  <c r="R2467" i="27" l="1"/>
  <c r="S2467" i="27"/>
  <c r="C2466" i="27"/>
  <c r="E2466" i="27"/>
  <c r="D2466" i="27"/>
  <c r="F2466" i="27" s="1"/>
  <c r="T2467" i="27" l="1"/>
  <c r="U2467" i="27" s="1"/>
  <c r="Q2468" i="27"/>
  <c r="R2468" i="27" l="1"/>
  <c r="S2468" i="27" s="1"/>
  <c r="E2467" i="27"/>
  <c r="D2467" i="27"/>
  <c r="F2467" i="27" s="1"/>
  <c r="C2467" i="27"/>
  <c r="T2468" i="27" l="1"/>
  <c r="U2468" i="27" s="1"/>
  <c r="Q2469" i="27"/>
  <c r="R2469" i="27" l="1"/>
  <c r="S2469" i="27" s="1"/>
  <c r="C2468" i="27"/>
  <c r="E2468" i="27"/>
  <c r="D2468" i="27"/>
  <c r="T2469" i="27" l="1"/>
  <c r="U2469" i="27" s="1"/>
  <c r="Q2470" i="27"/>
  <c r="F2468" i="27"/>
  <c r="R2470" i="27" l="1"/>
  <c r="S2470" i="27" s="1"/>
  <c r="E2469" i="27"/>
  <c r="D2469" i="27"/>
  <c r="C2469" i="27"/>
  <c r="T2470" i="27" l="1"/>
  <c r="U2470" i="27" s="1"/>
  <c r="Q2471" i="27"/>
  <c r="F2469" i="27"/>
  <c r="R2471" i="27" l="1"/>
  <c r="S2471" i="27" s="1"/>
  <c r="C2470" i="27"/>
  <c r="E2470" i="27"/>
  <c r="D2470" i="27"/>
  <c r="F2470" i="27" s="1"/>
  <c r="T2471" i="27" l="1"/>
  <c r="U2471" i="27" s="1"/>
  <c r="Q2472" i="27"/>
  <c r="R2472" i="27" l="1"/>
  <c r="S2472" i="27" s="1"/>
  <c r="E2471" i="27"/>
  <c r="D2471" i="27"/>
  <c r="C2471" i="27"/>
  <c r="T2472" i="27" l="1"/>
  <c r="U2472" i="27" s="1"/>
  <c r="Q2473" i="27"/>
  <c r="F2471" i="27"/>
  <c r="R2473" i="27" l="1"/>
  <c r="S2473" i="27" s="1"/>
  <c r="C2472" i="27"/>
  <c r="E2472" i="27"/>
  <c r="D2472" i="27"/>
  <c r="F2472" i="27" s="1"/>
  <c r="T2473" i="27" l="1"/>
  <c r="U2473" i="27" s="1"/>
  <c r="Q2474" i="27"/>
  <c r="R2474" i="27" l="1"/>
  <c r="S2474" i="27" s="1"/>
  <c r="E2473" i="27"/>
  <c r="D2473" i="27"/>
  <c r="C2473" i="27"/>
  <c r="T2474" i="27" l="1"/>
  <c r="U2474" i="27" s="1"/>
  <c r="Q2475" i="27"/>
  <c r="F2473" i="27"/>
  <c r="R2475" i="27" l="1"/>
  <c r="S2475" i="27" s="1"/>
  <c r="C2474" i="27"/>
  <c r="E2474" i="27"/>
  <c r="D2474" i="27"/>
  <c r="F2474" i="27" s="1"/>
  <c r="T2475" i="27" l="1"/>
  <c r="U2475" i="27" s="1"/>
  <c r="Q2476" i="27"/>
  <c r="R2476" i="27" l="1"/>
  <c r="S2476" i="27" s="1"/>
  <c r="E2475" i="27"/>
  <c r="D2475" i="27"/>
  <c r="C2475" i="27"/>
  <c r="T2476" i="27" l="1"/>
  <c r="U2476" i="27" s="1"/>
  <c r="Q2477" i="27"/>
  <c r="F2475" i="27"/>
  <c r="R2477" i="27" l="1"/>
  <c r="S2477" i="27"/>
  <c r="C2476" i="27"/>
  <c r="E2476" i="27"/>
  <c r="D2476" i="27"/>
  <c r="F2476" i="27" s="1"/>
  <c r="T2477" i="27" l="1"/>
  <c r="U2477" i="27" s="1"/>
  <c r="Q2478" i="27"/>
  <c r="R2478" i="27" l="1"/>
  <c r="S2478" i="27" s="1"/>
  <c r="E2477" i="27"/>
  <c r="D2477" i="27"/>
  <c r="F2477" i="27" s="1"/>
  <c r="C2477" i="27"/>
  <c r="T2478" i="27" l="1"/>
  <c r="U2478" i="27" s="1"/>
  <c r="Q2479" i="27"/>
  <c r="R2479" i="27" l="1"/>
  <c r="S2479" i="27" s="1"/>
  <c r="C2478" i="27"/>
  <c r="E2478" i="27"/>
  <c r="D2478" i="27"/>
  <c r="F2478" i="27" s="1"/>
  <c r="T2479" i="27" l="1"/>
  <c r="U2479" i="27" s="1"/>
  <c r="Q2480" i="27"/>
  <c r="R2480" i="27" l="1"/>
  <c r="S2480" i="27" s="1"/>
  <c r="E2479" i="27"/>
  <c r="D2479" i="27"/>
  <c r="C2479" i="27"/>
  <c r="T2480" i="27" l="1"/>
  <c r="U2480" i="27" s="1"/>
  <c r="Q2481" i="27"/>
  <c r="F2479" i="27"/>
  <c r="R2481" i="27" l="1"/>
  <c r="S2481" i="27"/>
  <c r="C2480" i="27"/>
  <c r="E2480" i="27"/>
  <c r="D2480" i="27"/>
  <c r="F2480" i="27" s="1"/>
  <c r="T2481" i="27" l="1"/>
  <c r="U2481" i="27" s="1"/>
  <c r="Q2482" i="27"/>
  <c r="E2481" i="27" l="1"/>
  <c r="D2481" i="27"/>
  <c r="C2481" i="27"/>
  <c r="R2482" i="27"/>
  <c r="S2482" i="27" s="1"/>
  <c r="T2482" i="27" l="1"/>
  <c r="U2482" i="27" s="1"/>
  <c r="Q2483" i="27"/>
  <c r="F2481" i="27"/>
  <c r="R2483" i="27" l="1"/>
  <c r="S2483" i="27"/>
  <c r="C2482" i="27"/>
  <c r="E2482" i="27"/>
  <c r="D2482" i="27"/>
  <c r="T2483" i="27" l="1"/>
  <c r="U2483" i="27" s="1"/>
  <c r="Q2484" i="27"/>
  <c r="F2482" i="27"/>
  <c r="R2484" i="27" l="1"/>
  <c r="S2484" i="27" s="1"/>
  <c r="E2483" i="27"/>
  <c r="D2483" i="27"/>
  <c r="F2483" i="27" s="1"/>
  <c r="C2483" i="27"/>
  <c r="T2484" i="27" l="1"/>
  <c r="U2484" i="27" s="1"/>
  <c r="Q2485" i="27"/>
  <c r="R2485" i="27" l="1"/>
  <c r="S2485" i="27"/>
  <c r="C2484" i="27"/>
  <c r="E2484" i="27"/>
  <c r="D2484" i="27"/>
  <c r="F2484" i="27" s="1"/>
  <c r="T2485" i="27" l="1"/>
  <c r="U2485" i="27" s="1"/>
  <c r="Q2486" i="27"/>
  <c r="R2486" i="27" l="1"/>
  <c r="S2486" i="27" s="1"/>
  <c r="E2485" i="27"/>
  <c r="D2485" i="27"/>
  <c r="F2485" i="27" s="1"/>
  <c r="C2485" i="27"/>
  <c r="T2486" i="27" l="1"/>
  <c r="U2486" i="27" s="1"/>
  <c r="Q2487" i="27"/>
  <c r="R2487" i="27" l="1"/>
  <c r="S2487" i="27"/>
  <c r="C2486" i="27"/>
  <c r="E2486" i="27"/>
  <c r="D2486" i="27"/>
  <c r="F2486" i="27" s="1"/>
  <c r="T2487" i="27" l="1"/>
  <c r="U2487" i="27" s="1"/>
  <c r="Q2488" i="27"/>
  <c r="R2488" i="27" l="1"/>
  <c r="S2488" i="27" s="1"/>
  <c r="E2487" i="27"/>
  <c r="D2487" i="27"/>
  <c r="C2487" i="27"/>
  <c r="T2488" i="27" l="1"/>
  <c r="U2488" i="27" s="1"/>
  <c r="Q2489" i="27"/>
  <c r="F2487" i="27"/>
  <c r="R2489" i="27" l="1"/>
  <c r="S2489" i="27"/>
  <c r="C2488" i="27"/>
  <c r="E2488" i="27"/>
  <c r="D2488" i="27"/>
  <c r="F2488" i="27" l="1"/>
  <c r="T2489" i="27"/>
  <c r="U2489" i="27" s="1"/>
  <c r="Q2490" i="27"/>
  <c r="R2490" i="27" l="1"/>
  <c r="S2490" i="27" s="1"/>
  <c r="E2489" i="27"/>
  <c r="D2489" i="27"/>
  <c r="F2489" i="27" s="1"/>
  <c r="C2489" i="27"/>
  <c r="T2490" i="27" l="1"/>
  <c r="U2490" i="27" s="1"/>
  <c r="Q2491" i="27"/>
  <c r="R2491" i="27" l="1"/>
  <c r="S2491" i="27" s="1"/>
  <c r="C2490" i="27"/>
  <c r="E2490" i="27"/>
  <c r="D2490" i="27"/>
  <c r="F2490" i="27" s="1"/>
  <c r="T2491" i="27" l="1"/>
  <c r="U2491" i="27" s="1"/>
  <c r="Q2492" i="27"/>
  <c r="R2492" i="27" l="1"/>
  <c r="S2492" i="27" s="1"/>
  <c r="E2491" i="27"/>
  <c r="D2491" i="27"/>
  <c r="C2491" i="27"/>
  <c r="T2492" i="27" l="1"/>
  <c r="U2492" i="27" s="1"/>
  <c r="Q2493" i="27"/>
  <c r="F2491" i="27"/>
  <c r="C2492" i="27" l="1"/>
  <c r="E2492" i="27"/>
  <c r="D2492" i="27"/>
  <c r="R2493" i="27"/>
  <c r="S2493" i="27" s="1"/>
  <c r="T2493" i="27" l="1"/>
  <c r="U2493" i="27" s="1"/>
  <c r="Q2494" i="27"/>
  <c r="F2492" i="27"/>
  <c r="R2494" i="27" l="1"/>
  <c r="S2494" i="27" s="1"/>
  <c r="E2493" i="27"/>
  <c r="D2493" i="27"/>
  <c r="C2493" i="27"/>
  <c r="T2494" i="27" l="1"/>
  <c r="U2494" i="27" s="1"/>
  <c r="Q2495" i="27"/>
  <c r="F2493" i="27"/>
  <c r="R2495" i="27" l="1"/>
  <c r="S2495" i="27"/>
  <c r="C2494" i="27"/>
  <c r="E2494" i="27"/>
  <c r="D2494" i="27"/>
  <c r="F2494" i="27" s="1"/>
  <c r="T2495" i="27" l="1"/>
  <c r="U2495" i="27" s="1"/>
  <c r="Q2496" i="27"/>
  <c r="E2495" i="27" l="1"/>
  <c r="D2495" i="27"/>
  <c r="F2495" i="27" s="1"/>
  <c r="C2495" i="27"/>
  <c r="S2496" i="27"/>
  <c r="R2496" i="27"/>
  <c r="T2496" i="27" l="1"/>
  <c r="U2496" i="27" s="1"/>
  <c r="Q2497" i="27"/>
  <c r="R2497" i="27" l="1"/>
  <c r="S2497" i="27"/>
  <c r="C2496" i="27"/>
  <c r="E2496" i="27"/>
  <c r="D2496" i="27"/>
  <c r="F2496" i="27" s="1"/>
  <c r="T2497" i="27" l="1"/>
  <c r="U2497" i="27" s="1"/>
  <c r="Q2498" i="27"/>
  <c r="R2498" i="27" l="1"/>
  <c r="S2498" i="27" s="1"/>
  <c r="E2497" i="27"/>
  <c r="D2497" i="27"/>
  <c r="F2497" i="27" s="1"/>
  <c r="C2497" i="27"/>
  <c r="T2498" i="27" l="1"/>
  <c r="U2498" i="27" s="1"/>
  <c r="Q2499" i="27"/>
  <c r="R2499" i="27" l="1"/>
  <c r="S2499" i="27" s="1"/>
  <c r="C2498" i="27"/>
  <c r="E2498" i="27"/>
  <c r="D2498" i="27"/>
  <c r="T2499" i="27" l="1"/>
  <c r="U2499" i="27" s="1"/>
  <c r="Q2500" i="27"/>
  <c r="F2498" i="27"/>
  <c r="R2500" i="27" l="1"/>
  <c r="S2500" i="27" s="1"/>
  <c r="E2499" i="27"/>
  <c r="D2499" i="27"/>
  <c r="C2499" i="27"/>
  <c r="T2500" i="27" l="1"/>
  <c r="U2500" i="27" s="1"/>
  <c r="Q2501" i="27"/>
  <c r="F2499" i="27"/>
  <c r="R2501" i="27" l="1"/>
  <c r="S2501" i="27"/>
  <c r="C2500" i="27"/>
  <c r="E2500" i="27"/>
  <c r="D2500" i="27"/>
  <c r="F2500" i="27" s="1"/>
  <c r="T2501" i="27" l="1"/>
  <c r="U2501" i="27" s="1"/>
  <c r="Q2502" i="27"/>
  <c r="E2501" i="27" l="1"/>
  <c r="D2501" i="27"/>
  <c r="F2501" i="27" s="1"/>
  <c r="C2501" i="27"/>
  <c r="R2502" i="27"/>
  <c r="S2502" i="27" s="1"/>
  <c r="T2502" i="27" l="1"/>
  <c r="U2502" i="27" s="1"/>
  <c r="Q2503" i="27"/>
  <c r="R2503" i="27" l="1"/>
  <c r="S2503" i="27"/>
  <c r="C2502" i="27"/>
  <c r="E2502" i="27"/>
  <c r="D2502" i="27"/>
  <c r="F2502" i="27" s="1"/>
  <c r="T2503" i="27" l="1"/>
  <c r="U2503" i="27" s="1"/>
  <c r="Q2504" i="27"/>
  <c r="R2504" i="27" l="1"/>
  <c r="S2504" i="27" s="1"/>
  <c r="E2503" i="27"/>
  <c r="D2503" i="27"/>
  <c r="F2503" i="27" s="1"/>
  <c r="C2503" i="27"/>
  <c r="T2504" i="27" l="1"/>
  <c r="U2504" i="27" s="1"/>
  <c r="Q2505" i="27"/>
  <c r="R2505" i="27" l="1"/>
  <c r="S2505" i="27"/>
  <c r="C2504" i="27"/>
  <c r="E2504" i="27"/>
  <c r="D2504" i="27"/>
  <c r="F2504" i="27" s="1"/>
  <c r="T2505" i="27" l="1"/>
  <c r="U2505" i="27" s="1"/>
  <c r="Q2506" i="27"/>
  <c r="R2506" i="27" l="1"/>
  <c r="S2506" i="27" s="1"/>
  <c r="E2505" i="27"/>
  <c r="D2505" i="27"/>
  <c r="C2505" i="27"/>
  <c r="T2506" i="27" l="1"/>
  <c r="U2506" i="27" s="1"/>
  <c r="Q2507" i="27"/>
  <c r="F2505" i="27"/>
  <c r="R2507" i="27" l="1"/>
  <c r="S2507" i="27"/>
  <c r="C2506" i="27"/>
  <c r="E2506" i="27"/>
  <c r="D2506" i="27"/>
  <c r="F2506" i="27" s="1"/>
  <c r="T2507" i="27" l="1"/>
  <c r="U2507" i="27" s="1"/>
  <c r="Q2508" i="27"/>
  <c r="E2507" i="27" l="1"/>
  <c r="D2507" i="27"/>
  <c r="F2507" i="27" s="1"/>
  <c r="C2507" i="27"/>
  <c r="S2508" i="27"/>
  <c r="R2508" i="27"/>
  <c r="T2508" i="27" l="1"/>
  <c r="U2508" i="27" s="1"/>
  <c r="Q2509" i="27"/>
  <c r="R2509" i="27" l="1"/>
  <c r="S2509" i="27"/>
  <c r="C2508" i="27"/>
  <c r="E2508" i="27"/>
  <c r="D2508" i="27"/>
  <c r="F2508" i="27" s="1"/>
  <c r="T2509" i="27" l="1"/>
  <c r="U2509" i="27" s="1"/>
  <c r="Q2510" i="27"/>
  <c r="R2510" i="27" l="1"/>
  <c r="S2510" i="27" s="1"/>
  <c r="E2509" i="27"/>
  <c r="D2509" i="27"/>
  <c r="F2509" i="27" s="1"/>
  <c r="C2509" i="27"/>
  <c r="T2510" i="27" l="1"/>
  <c r="U2510" i="27" s="1"/>
  <c r="Q2511" i="27"/>
  <c r="R2511" i="27" l="1"/>
  <c r="S2511" i="27"/>
  <c r="C2510" i="27"/>
  <c r="E2510" i="27"/>
  <c r="D2510" i="27"/>
  <c r="F2510" i="27" s="1"/>
  <c r="T2511" i="27" l="1"/>
  <c r="U2511" i="27" s="1"/>
  <c r="Q2512" i="27"/>
  <c r="R2512" i="27" l="1"/>
  <c r="S2512" i="27" s="1"/>
  <c r="E2511" i="27"/>
  <c r="D2511" i="27"/>
  <c r="C2511" i="27"/>
  <c r="T2512" i="27" l="1"/>
  <c r="U2512" i="27" s="1"/>
  <c r="Q2513" i="27"/>
  <c r="F2511" i="27"/>
  <c r="R2513" i="27" l="1"/>
  <c r="S2513" i="27"/>
  <c r="C2512" i="27"/>
  <c r="E2512" i="27"/>
  <c r="D2512" i="27"/>
  <c r="F2512" i="27" s="1"/>
  <c r="T2513" i="27" l="1"/>
  <c r="U2513" i="27" s="1"/>
  <c r="Q2514" i="27"/>
  <c r="R2514" i="27" l="1"/>
  <c r="S2514" i="27" s="1"/>
  <c r="E2513" i="27"/>
  <c r="D2513" i="27"/>
  <c r="C2513" i="27"/>
  <c r="T2514" i="27" l="1"/>
  <c r="U2514" i="27" s="1"/>
  <c r="Q2515" i="27"/>
  <c r="F2513" i="27"/>
  <c r="R2515" i="27" l="1"/>
  <c r="S2515" i="27"/>
  <c r="C2514" i="27"/>
  <c r="E2514" i="27"/>
  <c r="D2514" i="27"/>
  <c r="F2514" i="27" s="1"/>
  <c r="T2515" i="27" l="1"/>
  <c r="U2515" i="27" s="1"/>
  <c r="Q2516" i="27"/>
  <c r="R2516" i="27" l="1"/>
  <c r="S2516" i="27" s="1"/>
  <c r="E2515" i="27"/>
  <c r="D2515" i="27"/>
  <c r="F2515" i="27" s="1"/>
  <c r="C2515" i="27"/>
  <c r="T2516" i="27" l="1"/>
  <c r="U2516" i="27" s="1"/>
  <c r="Q2517" i="27"/>
  <c r="R2517" i="27" l="1"/>
  <c r="S2517" i="27"/>
  <c r="C2516" i="27"/>
  <c r="E2516" i="27"/>
  <c r="D2516" i="27"/>
  <c r="F2516" i="27" s="1"/>
  <c r="T2517" i="27" l="1"/>
  <c r="U2517" i="27" s="1"/>
  <c r="Q2518" i="27"/>
  <c r="R2518" i="27" l="1"/>
  <c r="S2518" i="27" s="1"/>
  <c r="E2517" i="27"/>
  <c r="D2517" i="27"/>
  <c r="C2517" i="27"/>
  <c r="T2518" i="27" l="1"/>
  <c r="U2518" i="27" s="1"/>
  <c r="Q2519" i="27"/>
  <c r="F2517" i="27"/>
  <c r="R2519" i="27" l="1"/>
  <c r="S2519" i="27"/>
  <c r="C2518" i="27"/>
  <c r="E2518" i="27"/>
  <c r="D2518" i="27"/>
  <c r="F2518" i="27" s="1"/>
  <c r="T2519" i="27" l="1"/>
  <c r="U2519" i="27" s="1"/>
  <c r="Q2520" i="27"/>
  <c r="R2520" i="27" l="1"/>
  <c r="S2520" i="27" s="1"/>
  <c r="E2519" i="27"/>
  <c r="D2519" i="27"/>
  <c r="C2519" i="27"/>
  <c r="T2520" i="27" l="1"/>
  <c r="U2520" i="27" s="1"/>
  <c r="Q2521" i="27"/>
  <c r="F2519" i="27"/>
  <c r="R2521" i="27" l="1"/>
  <c r="S2521" i="27"/>
  <c r="C2520" i="27"/>
  <c r="E2520" i="27"/>
  <c r="D2520" i="27"/>
  <c r="F2520" i="27" s="1"/>
  <c r="T2521" i="27" l="1"/>
  <c r="U2521" i="27" s="1"/>
  <c r="Q2522" i="27"/>
  <c r="S2522" i="27" l="1"/>
  <c r="R2522" i="27"/>
  <c r="E2521" i="27"/>
  <c r="D2521" i="27"/>
  <c r="F2521" i="27" s="1"/>
  <c r="C2521" i="27"/>
  <c r="T2522" i="27" l="1"/>
  <c r="U2522" i="27" s="1"/>
  <c r="Q2523" i="27"/>
  <c r="R2523" i="27" l="1"/>
  <c r="S2523" i="27" s="1"/>
  <c r="C2522" i="27"/>
  <c r="E2522" i="27"/>
  <c r="D2522" i="27"/>
  <c r="F2522" i="27" s="1"/>
  <c r="T2523" i="27" l="1"/>
  <c r="U2523" i="27" s="1"/>
  <c r="Q2524" i="27"/>
  <c r="R2524" i="27" l="1"/>
  <c r="S2524" i="27" s="1"/>
  <c r="E2523" i="27"/>
  <c r="D2523" i="27"/>
  <c r="C2523" i="27"/>
  <c r="T2524" i="27" l="1"/>
  <c r="U2524" i="27" s="1"/>
  <c r="Q2525" i="27"/>
  <c r="F2523" i="27"/>
  <c r="R2525" i="27" l="1"/>
  <c r="S2525" i="27"/>
  <c r="C2524" i="27"/>
  <c r="E2524" i="27"/>
  <c r="D2524" i="27"/>
  <c r="F2524" i="27" s="1"/>
  <c r="T2525" i="27" l="1"/>
  <c r="U2525" i="27" s="1"/>
  <c r="Q2526" i="27"/>
  <c r="R2526" i="27" l="1"/>
  <c r="S2526" i="27" s="1"/>
  <c r="E2525" i="27"/>
  <c r="D2525" i="27"/>
  <c r="C2525" i="27"/>
  <c r="T2526" i="27" l="1"/>
  <c r="U2526" i="27" s="1"/>
  <c r="Q2527" i="27"/>
  <c r="F2525" i="27"/>
  <c r="R2527" i="27" l="1"/>
  <c r="S2527" i="27"/>
  <c r="C2526" i="27"/>
  <c r="E2526" i="27"/>
  <c r="D2526" i="27"/>
  <c r="F2526" i="27" s="1"/>
  <c r="T2527" i="27" l="1"/>
  <c r="U2527" i="27" s="1"/>
  <c r="Q2528" i="27"/>
  <c r="R2528" i="27" l="1"/>
  <c r="S2528" i="27" s="1"/>
  <c r="E2527" i="27"/>
  <c r="D2527" i="27"/>
  <c r="C2527" i="27"/>
  <c r="T2528" i="27" l="1"/>
  <c r="U2528" i="27" s="1"/>
  <c r="Q2529" i="27"/>
  <c r="F2527" i="27"/>
  <c r="R2529" i="27" l="1"/>
  <c r="S2529" i="27"/>
  <c r="C2528" i="27"/>
  <c r="E2528" i="27"/>
  <c r="D2528" i="27"/>
  <c r="F2528" i="27" s="1"/>
  <c r="T2529" i="27" l="1"/>
  <c r="U2529" i="27" s="1"/>
  <c r="Q2530" i="27"/>
  <c r="R2530" i="27" l="1"/>
  <c r="S2530" i="27" s="1"/>
  <c r="E2529" i="27"/>
  <c r="D2529" i="27"/>
  <c r="C2529" i="27"/>
  <c r="T2530" i="27" l="1"/>
  <c r="U2530" i="27" s="1"/>
  <c r="Q2531" i="27"/>
  <c r="F2529" i="27"/>
  <c r="R2531" i="27" l="1"/>
  <c r="S2531" i="27"/>
  <c r="C2530" i="27"/>
  <c r="E2530" i="27"/>
  <c r="D2530" i="27"/>
  <c r="F2530" i="27" s="1"/>
  <c r="T2531" i="27" l="1"/>
  <c r="U2531" i="27" s="1"/>
  <c r="Q2532" i="27"/>
  <c r="R2532" i="27" l="1"/>
  <c r="S2532" i="27" s="1"/>
  <c r="E2531" i="27"/>
  <c r="D2531" i="27"/>
  <c r="C2531" i="27"/>
  <c r="T2532" i="27" l="1"/>
  <c r="U2532" i="27" s="1"/>
  <c r="Q2533" i="27"/>
  <c r="F2531" i="27"/>
  <c r="R2533" i="27" l="1"/>
  <c r="S2533" i="27"/>
  <c r="C2532" i="27"/>
  <c r="E2532" i="27"/>
  <c r="D2532" i="27"/>
  <c r="F2532" i="27" s="1"/>
  <c r="T2533" i="27" l="1"/>
  <c r="U2533" i="27" s="1"/>
  <c r="Q2534" i="27"/>
  <c r="R2534" i="27" l="1"/>
  <c r="S2534" i="27" s="1"/>
  <c r="E2533" i="27"/>
  <c r="D2533" i="27"/>
  <c r="C2533" i="27"/>
  <c r="T2534" i="27" l="1"/>
  <c r="U2534" i="27" s="1"/>
  <c r="Q2535" i="27"/>
  <c r="F2533" i="27"/>
  <c r="R2535" i="27" l="1"/>
  <c r="S2535" i="27" s="1"/>
  <c r="C2534" i="27"/>
  <c r="E2534" i="27"/>
  <c r="D2534" i="27"/>
  <c r="T2535" i="27" l="1"/>
  <c r="U2535" i="27" s="1"/>
  <c r="Q2536" i="27"/>
  <c r="F2534" i="27"/>
  <c r="R2536" i="27" l="1"/>
  <c r="S2536" i="27" s="1"/>
  <c r="E2535" i="27"/>
  <c r="D2535" i="27"/>
  <c r="F2535" i="27" s="1"/>
  <c r="C2535" i="27"/>
  <c r="T2536" i="27" l="1"/>
  <c r="U2536" i="27" s="1"/>
  <c r="Q2537" i="27"/>
  <c r="R2537" i="27" l="1"/>
  <c r="S2537" i="27"/>
  <c r="C2536" i="27"/>
  <c r="E2536" i="27"/>
  <c r="D2536" i="27"/>
  <c r="F2536" i="27" s="1"/>
  <c r="T2537" i="27" l="1"/>
  <c r="U2537" i="27" s="1"/>
  <c r="Q2538" i="27"/>
  <c r="E2537" i="27" l="1"/>
  <c r="D2537" i="27"/>
  <c r="F2537" i="27" s="1"/>
  <c r="C2537" i="27"/>
  <c r="R2538" i="27"/>
  <c r="S2538" i="27" s="1"/>
  <c r="T2538" i="27" l="1"/>
  <c r="U2538" i="27" s="1"/>
  <c r="Q2539" i="27"/>
  <c r="R2539" i="27" l="1"/>
  <c r="S2539" i="27"/>
  <c r="C2538" i="27"/>
  <c r="E2538" i="27"/>
  <c r="D2538" i="27"/>
  <c r="F2538" i="27" s="1"/>
  <c r="T2539" i="27" l="1"/>
  <c r="U2539" i="27" s="1"/>
  <c r="Q2540" i="27"/>
  <c r="R2540" i="27" l="1"/>
  <c r="S2540" i="27" s="1"/>
  <c r="E2539" i="27"/>
  <c r="D2539" i="27"/>
  <c r="F2539" i="27" s="1"/>
  <c r="C2539" i="27"/>
  <c r="T2540" i="27" l="1"/>
  <c r="U2540" i="27" s="1"/>
  <c r="Q2541" i="27"/>
  <c r="R2541" i="27" l="1"/>
  <c r="S2541" i="27"/>
  <c r="C2540" i="27"/>
  <c r="E2540" i="27"/>
  <c r="D2540" i="27"/>
  <c r="F2540" i="27" s="1"/>
  <c r="T2541" i="27" l="1"/>
  <c r="U2541" i="27" s="1"/>
  <c r="Q2542" i="27"/>
  <c r="R2542" i="27" l="1"/>
  <c r="S2542" i="27" s="1"/>
  <c r="E2541" i="27"/>
  <c r="D2541" i="27"/>
  <c r="F2541" i="27" s="1"/>
  <c r="C2541" i="27"/>
  <c r="T2542" i="27" l="1"/>
  <c r="U2542" i="27" s="1"/>
  <c r="Q2543" i="27"/>
  <c r="R2543" i="27" l="1"/>
  <c r="S2543" i="27" s="1"/>
  <c r="C2542" i="27"/>
  <c r="E2542" i="27"/>
  <c r="D2542" i="27"/>
  <c r="T2543" i="27" l="1"/>
  <c r="U2543" i="27" s="1"/>
  <c r="Q2544" i="27"/>
  <c r="F2542" i="27"/>
  <c r="S2544" i="27" l="1"/>
  <c r="R2544" i="27"/>
  <c r="E2543" i="27"/>
  <c r="D2543" i="27"/>
  <c r="F2543" i="27" s="1"/>
  <c r="C2543" i="27"/>
  <c r="T2544" i="27" l="1"/>
  <c r="U2544" i="27" s="1"/>
  <c r="Q2545" i="27"/>
  <c r="R2545" i="27" l="1"/>
  <c r="S2545" i="27" s="1"/>
  <c r="C2544" i="27"/>
  <c r="E2544" i="27"/>
  <c r="D2544" i="27"/>
  <c r="F2544" i="27" s="1"/>
  <c r="T2545" i="27" l="1"/>
  <c r="U2545" i="27" s="1"/>
  <c r="Q2546" i="27"/>
  <c r="R2546" i="27" l="1"/>
  <c r="S2546" i="27" s="1"/>
  <c r="E2545" i="27"/>
  <c r="D2545" i="27"/>
  <c r="F2545" i="27" s="1"/>
  <c r="C2545" i="27"/>
  <c r="T2546" i="27" l="1"/>
  <c r="U2546" i="27" s="1"/>
  <c r="Q2547" i="27"/>
  <c r="C2546" i="27" l="1"/>
  <c r="E2546" i="27"/>
  <c r="D2546" i="27"/>
  <c r="R2547" i="27"/>
  <c r="S2547" i="27" s="1"/>
  <c r="T2547" i="27" l="1"/>
  <c r="U2547" i="27" s="1"/>
  <c r="Q2548" i="27"/>
  <c r="F2546" i="27"/>
  <c r="R2548" i="27" l="1"/>
  <c r="S2548" i="27" s="1"/>
  <c r="E2547" i="27"/>
  <c r="D2547" i="27"/>
  <c r="F2547" i="27" s="1"/>
  <c r="C2547" i="27"/>
  <c r="T2548" i="27" l="1"/>
  <c r="U2548" i="27" s="1"/>
  <c r="Q2549" i="27"/>
  <c r="R2549" i="27" l="1"/>
  <c r="S2549" i="27" s="1"/>
  <c r="C2548" i="27"/>
  <c r="E2548" i="27"/>
  <c r="D2548" i="27"/>
  <c r="F2548" i="27" s="1"/>
  <c r="T2549" i="27" l="1"/>
  <c r="U2549" i="27" s="1"/>
  <c r="Q2550" i="27"/>
  <c r="E2549" i="27" l="1"/>
  <c r="D2549" i="27"/>
  <c r="F2549" i="27" s="1"/>
  <c r="C2549" i="27"/>
  <c r="R2550" i="27"/>
  <c r="S2550" i="27" s="1"/>
  <c r="T2550" i="27" l="1"/>
  <c r="U2550" i="27" s="1"/>
  <c r="Q2551" i="27"/>
  <c r="C2550" i="27" l="1"/>
  <c r="E2550" i="27"/>
  <c r="D2550" i="27"/>
  <c r="R2551" i="27"/>
  <c r="S2551" i="27"/>
  <c r="T2551" i="27" l="1"/>
  <c r="U2551" i="27" s="1"/>
  <c r="Q2552" i="27"/>
  <c r="F2550" i="27"/>
  <c r="R2552" i="27" l="1"/>
  <c r="S2552" i="27" s="1"/>
  <c r="E2551" i="27"/>
  <c r="D2551" i="27"/>
  <c r="C2551" i="27"/>
  <c r="T2552" i="27" l="1"/>
  <c r="U2552" i="27" s="1"/>
  <c r="Q2553" i="27"/>
  <c r="F2551" i="27"/>
  <c r="R2553" i="27" l="1"/>
  <c r="S2553" i="27" s="1"/>
  <c r="C2552" i="27"/>
  <c r="E2552" i="27"/>
  <c r="D2552" i="27"/>
  <c r="F2552" i="27" s="1"/>
  <c r="T2553" i="27" l="1"/>
  <c r="U2553" i="27" s="1"/>
  <c r="Q2554" i="27"/>
  <c r="E2553" i="27" l="1"/>
  <c r="D2553" i="27"/>
  <c r="F2553" i="27" s="1"/>
  <c r="C2553" i="27"/>
  <c r="R2554" i="27"/>
  <c r="S2554" i="27" s="1"/>
  <c r="T2554" i="27" l="1"/>
  <c r="U2554" i="27" s="1"/>
  <c r="Q2555" i="27"/>
  <c r="C2554" i="27" l="1"/>
  <c r="E2554" i="27"/>
  <c r="D2554" i="27"/>
  <c r="R2555" i="27"/>
  <c r="S2555" i="27" s="1"/>
  <c r="T2555" i="27" l="1"/>
  <c r="U2555" i="27" s="1"/>
  <c r="Q2556" i="27"/>
  <c r="F2554" i="27"/>
  <c r="R2556" i="27" l="1"/>
  <c r="S2556" i="27" s="1"/>
  <c r="E2555" i="27"/>
  <c r="D2555" i="27"/>
  <c r="C2555" i="27"/>
  <c r="T2556" i="27" l="1"/>
  <c r="U2556" i="27" s="1"/>
  <c r="Q2557" i="27"/>
  <c r="F2555" i="27"/>
  <c r="R2557" i="27" l="1"/>
  <c r="S2557" i="27" s="1"/>
  <c r="C2556" i="27"/>
  <c r="E2556" i="27"/>
  <c r="D2556" i="27"/>
  <c r="F2556" i="27" s="1"/>
  <c r="T2557" i="27" l="1"/>
  <c r="U2557" i="27" s="1"/>
  <c r="Q2558" i="27"/>
  <c r="E2557" i="27" l="1"/>
  <c r="D2557" i="27"/>
  <c r="F2557" i="27" s="1"/>
  <c r="C2557" i="27"/>
  <c r="R2558" i="27"/>
  <c r="S2558" i="27" s="1"/>
  <c r="T2558" i="27" l="1"/>
  <c r="U2558" i="27" s="1"/>
  <c r="Q2559" i="27"/>
  <c r="C2558" i="27" l="1"/>
  <c r="E2558" i="27"/>
  <c r="D2558" i="27"/>
  <c r="R2559" i="27"/>
  <c r="S2559" i="27" s="1"/>
  <c r="T2559" i="27" l="1"/>
  <c r="U2559" i="27" s="1"/>
  <c r="Q2560" i="27"/>
  <c r="F2558" i="27"/>
  <c r="R2560" i="27" l="1"/>
  <c r="S2560" i="27" s="1"/>
  <c r="E2559" i="27"/>
  <c r="D2559" i="27"/>
  <c r="C2559" i="27"/>
  <c r="T2560" i="27" l="1"/>
  <c r="U2560" i="27" s="1"/>
  <c r="Q2561" i="27"/>
  <c r="F2559" i="27"/>
  <c r="R2561" i="27" l="1"/>
  <c r="S2561" i="27" s="1"/>
  <c r="C2560" i="27"/>
  <c r="E2560" i="27"/>
  <c r="D2560" i="27"/>
  <c r="F2560" i="27" s="1"/>
  <c r="T2561" i="27" l="1"/>
  <c r="U2561" i="27" s="1"/>
  <c r="Q2562" i="27"/>
  <c r="E2561" i="27" l="1"/>
  <c r="D2561" i="27"/>
  <c r="F2561" i="27" s="1"/>
  <c r="C2561" i="27"/>
  <c r="R2562" i="27"/>
  <c r="S2562" i="27" s="1"/>
  <c r="T2562" i="27" l="1"/>
  <c r="U2562" i="27" s="1"/>
  <c r="Q2563" i="27"/>
  <c r="C2562" i="27" l="1"/>
  <c r="E2562" i="27"/>
  <c r="D2562" i="27"/>
  <c r="R2563" i="27"/>
  <c r="S2563" i="27"/>
  <c r="T2563" i="27" l="1"/>
  <c r="U2563" i="27" s="1"/>
  <c r="Q2564" i="27"/>
  <c r="F2562" i="27"/>
  <c r="R2564" i="27" l="1"/>
  <c r="S2564" i="27" s="1"/>
  <c r="E2563" i="27"/>
  <c r="D2563" i="27"/>
  <c r="C2563" i="27"/>
  <c r="T2564" i="27" l="1"/>
  <c r="U2564" i="27" s="1"/>
  <c r="Q2565" i="27"/>
  <c r="F2563" i="27"/>
  <c r="R2565" i="27" l="1"/>
  <c r="S2565" i="27" s="1"/>
  <c r="C2564" i="27"/>
  <c r="E2564" i="27"/>
  <c r="D2564" i="27"/>
  <c r="F2564" i="27" s="1"/>
  <c r="T2565" i="27" l="1"/>
  <c r="U2565" i="27" s="1"/>
  <c r="Q2566" i="27"/>
  <c r="E2565" i="27" l="1"/>
  <c r="D2565" i="27"/>
  <c r="F2565" i="27" s="1"/>
  <c r="C2565" i="27"/>
  <c r="R2566" i="27"/>
  <c r="S2566" i="27" s="1"/>
  <c r="T2566" i="27" l="1"/>
  <c r="U2566" i="27" s="1"/>
  <c r="Q2567" i="27"/>
  <c r="C2566" i="27" l="1"/>
  <c r="E2566" i="27"/>
  <c r="D2566" i="27"/>
  <c r="R2567" i="27"/>
  <c r="S2567" i="27" s="1"/>
  <c r="T2567" i="27" l="1"/>
  <c r="U2567" i="27" s="1"/>
  <c r="Q2568" i="27"/>
  <c r="F2566" i="27"/>
  <c r="R2568" i="27" l="1"/>
  <c r="S2568" i="27" s="1"/>
  <c r="C2567" i="27"/>
  <c r="E2567" i="27"/>
  <c r="D2567" i="27"/>
  <c r="F2567" i="27" s="1"/>
  <c r="Q2569" i="27" l="1"/>
  <c r="T2568" i="27"/>
  <c r="U2568" i="27" s="1"/>
  <c r="R2569" i="27" l="1"/>
  <c r="S2569" i="27" s="1"/>
  <c r="E2568" i="27"/>
  <c r="D2568" i="27"/>
  <c r="C2568" i="27"/>
  <c r="T2569" i="27" l="1"/>
  <c r="U2569" i="27" s="1"/>
  <c r="Q2570" i="27"/>
  <c r="F2568" i="27"/>
  <c r="R2570" i="27" l="1"/>
  <c r="S2570" i="27"/>
  <c r="C2569" i="27"/>
  <c r="E2569" i="27"/>
  <c r="D2569" i="27"/>
  <c r="F2569" i="27" s="1"/>
  <c r="Q2571" i="27" l="1"/>
  <c r="T2570" i="27"/>
  <c r="U2570" i="27" s="1"/>
  <c r="E2570" i="27" l="1"/>
  <c r="C2570" i="27"/>
  <c r="D2570" i="27"/>
  <c r="F2570" i="27" s="1"/>
  <c r="R2571" i="27"/>
  <c r="S2571" i="27" s="1"/>
  <c r="T2571" i="27" l="1"/>
  <c r="U2571" i="27" s="1"/>
  <c r="Q2572" i="27"/>
  <c r="R2572" i="27" l="1"/>
  <c r="S2572" i="27"/>
  <c r="C2571" i="27"/>
  <c r="D2571" i="27"/>
  <c r="E2571" i="27"/>
  <c r="Q2573" i="27" l="1"/>
  <c r="T2572" i="27"/>
  <c r="U2572" i="27" s="1"/>
  <c r="F2571" i="27"/>
  <c r="E2572" i="27" l="1"/>
  <c r="D2572" i="27"/>
  <c r="F2572" i="27" s="1"/>
  <c r="C2572" i="27"/>
  <c r="S2573" i="27"/>
  <c r="R2573" i="27"/>
  <c r="T2573" i="27" l="1"/>
  <c r="U2573" i="27" s="1"/>
  <c r="Q2574" i="27"/>
  <c r="R2574" i="27" l="1"/>
  <c r="S2574" i="27" s="1"/>
  <c r="C2573" i="27"/>
  <c r="E2573" i="27"/>
  <c r="D2573" i="27"/>
  <c r="F2573" i="27" s="1"/>
  <c r="T2574" i="27" l="1"/>
  <c r="U2574" i="27" s="1"/>
  <c r="Q2575" i="27"/>
  <c r="R2575" i="27" l="1"/>
  <c r="S2575" i="27" s="1"/>
  <c r="E2574" i="27"/>
  <c r="D2574" i="27"/>
  <c r="F2574" i="27" s="1"/>
  <c r="C2574" i="27"/>
  <c r="T2575" i="27" l="1"/>
  <c r="U2575" i="27" s="1"/>
  <c r="Q2576" i="27"/>
  <c r="R2576" i="27" l="1"/>
  <c r="S2576" i="27" s="1"/>
  <c r="C2575" i="27"/>
  <c r="E2575" i="27"/>
  <c r="D2575" i="27"/>
  <c r="F2575" i="27" s="1"/>
  <c r="Q2577" i="27" l="1"/>
  <c r="T2576" i="27"/>
  <c r="U2576" i="27" s="1"/>
  <c r="E2576" i="27" l="1"/>
  <c r="D2576" i="27"/>
  <c r="F2576" i="27" s="1"/>
  <c r="C2576" i="27"/>
  <c r="R2577" i="27"/>
  <c r="S2577" i="27" s="1"/>
  <c r="T2577" i="27" l="1"/>
  <c r="U2577" i="27" s="1"/>
  <c r="Q2578" i="27"/>
  <c r="R2578" i="27" l="1"/>
  <c r="S2578" i="27" s="1"/>
  <c r="C2577" i="27"/>
  <c r="E2577" i="27"/>
  <c r="D2577" i="27"/>
  <c r="F2577" i="27" s="1"/>
  <c r="Q2579" i="27" l="1"/>
  <c r="T2578" i="27"/>
  <c r="U2578" i="27" s="1"/>
  <c r="E2578" i="27" l="1"/>
  <c r="C2578" i="27"/>
  <c r="D2578" i="27"/>
  <c r="F2578" i="27" s="1"/>
  <c r="R2579" i="27"/>
  <c r="S2579" i="27"/>
  <c r="T2579" i="27" l="1"/>
  <c r="U2579" i="27" s="1"/>
  <c r="Q2580" i="27"/>
  <c r="R2580" i="27" l="1"/>
  <c r="S2580" i="27" s="1"/>
  <c r="C2579" i="27"/>
  <c r="D2579" i="27"/>
  <c r="E2579" i="27"/>
  <c r="Q2581" i="27" l="1"/>
  <c r="T2580" i="27"/>
  <c r="U2580" i="27" s="1"/>
  <c r="F2579" i="27"/>
  <c r="E2580" i="27" l="1"/>
  <c r="D2580" i="27"/>
  <c r="F2580" i="27" s="1"/>
  <c r="C2580" i="27"/>
  <c r="R2581" i="27"/>
  <c r="S2581" i="27" s="1"/>
  <c r="T2581" i="27" l="1"/>
  <c r="U2581" i="27" s="1"/>
  <c r="Q2582" i="27"/>
  <c r="R2582" i="27" l="1"/>
  <c r="S2582" i="27" s="1"/>
  <c r="C2581" i="27"/>
  <c r="E2581" i="27"/>
  <c r="D2581" i="27"/>
  <c r="T2582" i="27" l="1"/>
  <c r="U2582" i="27" s="1"/>
  <c r="Q2583" i="27"/>
  <c r="F2581" i="27"/>
  <c r="R2583" i="27" l="1"/>
  <c r="S2583" i="27" s="1"/>
  <c r="E2582" i="27"/>
  <c r="D2582" i="27"/>
  <c r="F2582" i="27" s="1"/>
  <c r="C2582" i="27"/>
  <c r="T2583" i="27" l="1"/>
  <c r="U2583" i="27" s="1"/>
  <c r="Q2584" i="27"/>
  <c r="R2584" i="27" l="1"/>
  <c r="S2584" i="27" s="1"/>
  <c r="C2583" i="27"/>
  <c r="E2583" i="27"/>
  <c r="D2583" i="27"/>
  <c r="F2583" i="27" s="1"/>
  <c r="Q2585" i="27" l="1"/>
  <c r="T2584" i="27"/>
  <c r="U2584" i="27" s="1"/>
  <c r="R2585" i="27" l="1"/>
  <c r="S2585" i="27" s="1"/>
  <c r="E2584" i="27"/>
  <c r="D2584" i="27"/>
  <c r="F2584" i="27" s="1"/>
  <c r="C2584" i="27"/>
  <c r="T2585" i="27" l="1"/>
  <c r="U2585" i="27" s="1"/>
  <c r="Q2586" i="27"/>
  <c r="R2586" i="27" l="1"/>
  <c r="S2586" i="27" s="1"/>
  <c r="C2585" i="27"/>
  <c r="E2585" i="27"/>
  <c r="D2585" i="27"/>
  <c r="F2585" i="27" s="1"/>
  <c r="Q2587" i="27" l="1"/>
  <c r="T2586" i="27"/>
  <c r="U2586" i="27" s="1"/>
  <c r="E2586" i="27" l="1"/>
  <c r="C2586" i="27"/>
  <c r="D2586" i="27"/>
  <c r="F2586" i="27" s="1"/>
  <c r="R2587" i="27"/>
  <c r="S2587" i="27"/>
  <c r="T2587" i="27" l="1"/>
  <c r="U2587" i="27" s="1"/>
  <c r="Q2588" i="27"/>
  <c r="R2588" i="27" l="1"/>
  <c r="S2588" i="27" s="1"/>
  <c r="C2587" i="27"/>
  <c r="D2587" i="27"/>
  <c r="E2587" i="27"/>
  <c r="Q2589" i="27" l="1"/>
  <c r="T2588" i="27"/>
  <c r="U2588" i="27" s="1"/>
  <c r="F2587" i="27"/>
  <c r="E2588" i="27" l="1"/>
  <c r="D2588" i="27"/>
  <c r="F2588" i="27" s="1"/>
  <c r="C2588" i="27"/>
  <c r="S2589" i="27"/>
  <c r="R2589" i="27"/>
  <c r="T2589" i="27" l="1"/>
  <c r="U2589" i="27" s="1"/>
  <c r="Q2590" i="27"/>
  <c r="R2590" i="27" l="1"/>
  <c r="S2590" i="27" s="1"/>
  <c r="C2589" i="27"/>
  <c r="E2589" i="27"/>
  <c r="D2589" i="27"/>
  <c r="F2589" i="27" s="1"/>
  <c r="T2590" i="27" l="1"/>
  <c r="U2590" i="27" s="1"/>
  <c r="Q2591" i="27"/>
  <c r="R2591" i="27" l="1"/>
  <c r="S2591" i="27" s="1"/>
  <c r="E2590" i="27"/>
  <c r="D2590" i="27"/>
  <c r="F2590" i="27" s="1"/>
  <c r="C2590" i="27"/>
  <c r="T2591" i="27" l="1"/>
  <c r="U2591" i="27" s="1"/>
  <c r="Q2592" i="27"/>
  <c r="R2592" i="27" l="1"/>
  <c r="S2592" i="27" s="1"/>
  <c r="C2591" i="27"/>
  <c r="E2591" i="27"/>
  <c r="D2591" i="27"/>
  <c r="F2591" i="27" s="1"/>
  <c r="Q2593" i="27" l="1"/>
  <c r="T2592" i="27"/>
  <c r="U2592" i="27" s="1"/>
  <c r="E2592" i="27" l="1"/>
  <c r="D2592" i="27"/>
  <c r="F2592" i="27" s="1"/>
  <c r="C2592" i="27"/>
  <c r="R2593" i="27"/>
  <c r="S2593" i="27" s="1"/>
  <c r="T2593" i="27" l="1"/>
  <c r="U2593" i="27" s="1"/>
  <c r="Q2594" i="27"/>
  <c r="R2594" i="27" l="1"/>
  <c r="S2594" i="27" s="1"/>
  <c r="C2593" i="27"/>
  <c r="E2593" i="27"/>
  <c r="D2593" i="27"/>
  <c r="Q2595" i="27" l="1"/>
  <c r="T2594" i="27"/>
  <c r="U2594" i="27" s="1"/>
  <c r="F2593" i="27"/>
  <c r="E2594" i="27" l="1"/>
  <c r="C2594" i="27"/>
  <c r="D2594" i="27"/>
  <c r="F2594" i="27" s="1"/>
  <c r="R2595" i="27"/>
  <c r="S2595" i="27" s="1"/>
  <c r="T2595" i="27" l="1"/>
  <c r="U2595" i="27" s="1"/>
  <c r="Q2596" i="27"/>
  <c r="R2596" i="27" l="1"/>
  <c r="S2596" i="27" s="1"/>
  <c r="C2595" i="27"/>
  <c r="D2595" i="27"/>
  <c r="E2595" i="27"/>
  <c r="Q2597" i="27" l="1"/>
  <c r="T2596" i="27"/>
  <c r="U2596" i="27" s="1"/>
  <c r="F2595" i="27"/>
  <c r="E2596" i="27" l="1"/>
  <c r="D2596" i="27"/>
  <c r="F2596" i="27" s="1"/>
  <c r="C2596" i="27"/>
  <c r="R2597" i="27"/>
  <c r="S2597" i="27" s="1"/>
  <c r="T2597" i="27" l="1"/>
  <c r="U2597" i="27" s="1"/>
  <c r="Q2598" i="27"/>
  <c r="R2598" i="27" l="1"/>
  <c r="S2598" i="27"/>
  <c r="C2597" i="27"/>
  <c r="E2597" i="27"/>
  <c r="D2597" i="27"/>
  <c r="F2597" i="27" s="1"/>
  <c r="T2598" i="27" l="1"/>
  <c r="U2598" i="27" s="1"/>
  <c r="Q2599" i="27"/>
  <c r="R2599" i="27" l="1"/>
  <c r="S2599" i="27" s="1"/>
  <c r="E2598" i="27"/>
  <c r="D2598" i="27"/>
  <c r="F2598" i="27" s="1"/>
  <c r="C2598" i="27"/>
  <c r="T2599" i="27" l="1"/>
  <c r="U2599" i="27" s="1"/>
  <c r="Q2600" i="27"/>
  <c r="R2600" i="27" l="1"/>
  <c r="S2600" i="27"/>
  <c r="C2599" i="27"/>
  <c r="E2599" i="27"/>
  <c r="D2599" i="27"/>
  <c r="Q2601" i="27" l="1"/>
  <c r="T2600" i="27"/>
  <c r="U2600" i="27" s="1"/>
  <c r="F2599" i="27"/>
  <c r="E2600" i="27" l="1"/>
  <c r="D2600" i="27"/>
  <c r="F2600" i="27" s="1"/>
  <c r="C2600" i="27"/>
  <c r="R2601" i="27"/>
  <c r="S2601" i="27" s="1"/>
  <c r="T2601" i="27" l="1"/>
  <c r="U2601" i="27" s="1"/>
  <c r="Q2602" i="27"/>
  <c r="R2602" i="27" l="1"/>
  <c r="S2602" i="27" s="1"/>
  <c r="C2601" i="27"/>
  <c r="E2601" i="27"/>
  <c r="D2601" i="27"/>
  <c r="Q2603" i="27" l="1"/>
  <c r="T2602" i="27"/>
  <c r="U2602" i="27" s="1"/>
  <c r="F2601" i="27"/>
  <c r="E2602" i="27" l="1"/>
  <c r="C2602" i="27"/>
  <c r="D2602" i="27"/>
  <c r="F2602" i="27" s="1"/>
  <c r="R2603" i="27"/>
  <c r="S2603" i="27" s="1"/>
  <c r="T2603" i="27" l="1"/>
  <c r="U2603" i="27" s="1"/>
  <c r="Q2604" i="27"/>
  <c r="R2604" i="27" l="1"/>
  <c r="S2604" i="27"/>
  <c r="C2603" i="27"/>
  <c r="D2603" i="27"/>
  <c r="E2603" i="27"/>
  <c r="Q2605" i="27" l="1"/>
  <c r="T2604" i="27"/>
  <c r="U2604" i="27" s="1"/>
  <c r="F2603" i="27"/>
  <c r="E2604" i="27" l="1"/>
  <c r="D2604" i="27"/>
  <c r="F2604" i="27" s="1"/>
  <c r="C2604" i="27"/>
  <c r="R2605" i="27"/>
  <c r="S2605" i="27" s="1"/>
  <c r="T2605" i="27" l="1"/>
  <c r="U2605" i="27" s="1"/>
  <c r="Q2606" i="27"/>
  <c r="R2606" i="27" l="1"/>
  <c r="S2606" i="27" s="1"/>
  <c r="C2605" i="27"/>
  <c r="E2605" i="27"/>
  <c r="D2605" i="27"/>
  <c r="T2606" i="27" l="1"/>
  <c r="U2606" i="27" s="1"/>
  <c r="Q2607" i="27"/>
  <c r="F2605" i="27"/>
  <c r="R2607" i="27" l="1"/>
  <c r="S2607" i="27" s="1"/>
  <c r="E2606" i="27"/>
  <c r="D2606" i="27"/>
  <c r="F2606" i="27" s="1"/>
  <c r="C2606" i="27"/>
  <c r="T2607" i="27" l="1"/>
  <c r="U2607" i="27" s="1"/>
  <c r="Q2608" i="27"/>
  <c r="R2608" i="27" l="1"/>
  <c r="S2608" i="27" s="1"/>
  <c r="C2607" i="27"/>
  <c r="E2607" i="27"/>
  <c r="D2607" i="27"/>
  <c r="F2607" i="27" s="1"/>
  <c r="Q2609" i="27" l="1"/>
  <c r="T2608" i="27"/>
  <c r="U2608" i="27" s="1"/>
  <c r="E2608" i="27" l="1"/>
  <c r="D2608" i="27"/>
  <c r="F2608" i="27" s="1"/>
  <c r="C2608" i="27"/>
  <c r="R2609" i="27"/>
  <c r="S2609" i="27" s="1"/>
  <c r="T2609" i="27" l="1"/>
  <c r="U2609" i="27" s="1"/>
  <c r="Q2610" i="27"/>
  <c r="R2610" i="27" l="1"/>
  <c r="S2610" i="27"/>
  <c r="C2609" i="27"/>
  <c r="E2609" i="27"/>
  <c r="D2609" i="27"/>
  <c r="F2609" i="27" s="1"/>
  <c r="Q2611" i="27" l="1"/>
  <c r="T2610" i="27"/>
  <c r="U2610" i="27" s="1"/>
  <c r="E2610" i="27" l="1"/>
  <c r="C2610" i="27"/>
  <c r="D2610" i="27"/>
  <c r="F2610" i="27" s="1"/>
  <c r="R2611" i="27"/>
  <c r="S2611" i="27"/>
  <c r="T2611" i="27" l="1"/>
  <c r="U2611" i="27" s="1"/>
  <c r="Q2612" i="27"/>
  <c r="R2612" i="27" l="1"/>
  <c r="S2612" i="27" s="1"/>
  <c r="C2611" i="27"/>
  <c r="D2611" i="27"/>
  <c r="E2611" i="27"/>
  <c r="Q2613" i="27" l="1"/>
  <c r="T2612" i="27"/>
  <c r="U2612" i="27" s="1"/>
  <c r="F2611" i="27"/>
  <c r="E2612" i="27" l="1"/>
  <c r="D2612" i="27"/>
  <c r="F2612" i="27" s="1"/>
  <c r="C2612" i="27"/>
  <c r="S2613" i="27"/>
  <c r="R2613" i="27"/>
  <c r="T2613" i="27" l="1"/>
  <c r="U2613" i="27" s="1"/>
  <c r="Q2614" i="27"/>
  <c r="R2614" i="27" l="1"/>
  <c r="S2614" i="27" s="1"/>
  <c r="C2613" i="27"/>
  <c r="E2613" i="27"/>
  <c r="D2613" i="27"/>
  <c r="F2613" i="27" s="1"/>
  <c r="T2614" i="27" l="1"/>
  <c r="U2614" i="27" s="1"/>
  <c r="Q2615" i="27"/>
  <c r="R2615" i="27" l="1"/>
  <c r="S2615" i="27" s="1"/>
  <c r="E2614" i="27"/>
  <c r="D2614" i="27"/>
  <c r="F2614" i="27" s="1"/>
  <c r="C2614" i="27"/>
  <c r="T2615" i="27" l="1"/>
  <c r="U2615" i="27" s="1"/>
  <c r="Q2616" i="27"/>
  <c r="R2616" i="27" l="1"/>
  <c r="S2616" i="27"/>
  <c r="C2615" i="27"/>
  <c r="E2615" i="27"/>
  <c r="D2615" i="27"/>
  <c r="F2615" i="27" s="1"/>
  <c r="Q2617" i="27" l="1"/>
  <c r="T2616" i="27"/>
  <c r="U2616" i="27" s="1"/>
  <c r="E2616" i="27" l="1"/>
  <c r="D2616" i="27"/>
  <c r="F2616" i="27" s="1"/>
  <c r="C2616" i="27"/>
  <c r="R2617" i="27"/>
  <c r="S2617" i="27" s="1"/>
  <c r="T2617" i="27" l="1"/>
  <c r="U2617" i="27" s="1"/>
  <c r="Q2618" i="27"/>
  <c r="R2618" i="27" l="1"/>
  <c r="S2618" i="27"/>
  <c r="C2617" i="27"/>
  <c r="E2617" i="27"/>
  <c r="D2617" i="27"/>
  <c r="F2617" i="27" s="1"/>
  <c r="Q2619" i="27" l="1"/>
  <c r="T2618" i="27"/>
  <c r="U2618" i="27" s="1"/>
  <c r="E2618" i="27" l="1"/>
  <c r="C2618" i="27"/>
  <c r="D2618" i="27"/>
  <c r="F2618" i="27" s="1"/>
  <c r="R2619" i="27"/>
  <c r="S2619" i="27" s="1"/>
  <c r="T2619" i="27" l="1"/>
  <c r="U2619" i="27" s="1"/>
  <c r="Q2620" i="27"/>
  <c r="R2620" i="27" l="1"/>
  <c r="S2620" i="27"/>
  <c r="C2619" i="27"/>
  <c r="D2619" i="27"/>
  <c r="E2619" i="27"/>
  <c r="Q2621" i="27" l="1"/>
  <c r="T2620" i="27"/>
  <c r="U2620" i="27" s="1"/>
  <c r="F2619" i="27"/>
  <c r="E2620" i="27" l="1"/>
  <c r="D2620" i="27"/>
  <c r="F2620" i="27" s="1"/>
  <c r="C2620" i="27"/>
  <c r="S2621" i="27"/>
  <c r="R2621" i="27"/>
  <c r="T2621" i="27" l="1"/>
  <c r="U2621" i="27" s="1"/>
  <c r="Q2622" i="27"/>
  <c r="R2622" i="27" l="1"/>
  <c r="S2622" i="27"/>
  <c r="C2621" i="27"/>
  <c r="E2621" i="27"/>
  <c r="D2621" i="27"/>
  <c r="F2621" i="27" s="1"/>
  <c r="T2622" i="27" l="1"/>
  <c r="U2622" i="27" s="1"/>
  <c r="Q2623" i="27"/>
  <c r="R2623" i="27" l="1"/>
  <c r="S2623" i="27" s="1"/>
  <c r="E2622" i="27"/>
  <c r="D2622" i="27"/>
  <c r="C2622" i="27"/>
  <c r="T2623" i="27" l="1"/>
  <c r="U2623" i="27" s="1"/>
  <c r="Q2624" i="27"/>
  <c r="F2622" i="27"/>
  <c r="R2624" i="27" l="1"/>
  <c r="S2624" i="27"/>
  <c r="C2623" i="27"/>
  <c r="E2623" i="27"/>
  <c r="D2623" i="27"/>
  <c r="F2623" i="27" s="1"/>
  <c r="Q2625" i="27" l="1"/>
  <c r="T2624" i="27"/>
  <c r="U2624" i="27" s="1"/>
  <c r="E2624" i="27" l="1"/>
  <c r="D2624" i="27"/>
  <c r="F2624" i="27" s="1"/>
  <c r="C2624" i="27"/>
  <c r="R2625" i="27"/>
  <c r="S2625" i="27" s="1"/>
  <c r="T2625" i="27" l="1"/>
  <c r="U2625" i="27" s="1"/>
  <c r="Q2626" i="27"/>
  <c r="R2626" i="27" l="1"/>
  <c r="S2626" i="27"/>
  <c r="C2625" i="27"/>
  <c r="E2625" i="27"/>
  <c r="D2625" i="27"/>
  <c r="F2625" i="27" s="1"/>
  <c r="Q2627" i="27" l="1"/>
  <c r="T2626" i="27"/>
  <c r="U2626" i="27" s="1"/>
  <c r="E2626" i="27" l="1"/>
  <c r="C2626" i="27"/>
  <c r="D2626" i="27"/>
  <c r="F2626" i="27" s="1"/>
  <c r="R2627" i="27"/>
  <c r="S2627" i="27" s="1"/>
  <c r="T2627" i="27" l="1"/>
  <c r="U2627" i="27" s="1"/>
  <c r="Q2628" i="27"/>
  <c r="R2628" i="27" l="1"/>
  <c r="S2628" i="27"/>
  <c r="C2627" i="27"/>
  <c r="D2627" i="27"/>
  <c r="E2627" i="27"/>
  <c r="Q2629" i="27" l="1"/>
  <c r="T2628" i="27"/>
  <c r="U2628" i="27" s="1"/>
  <c r="F2627" i="27"/>
  <c r="E2628" i="27" l="1"/>
  <c r="D2628" i="27"/>
  <c r="F2628" i="27" s="1"/>
  <c r="C2628" i="27"/>
  <c r="S2629" i="27"/>
  <c r="R2629" i="27"/>
  <c r="T2629" i="27" l="1"/>
  <c r="U2629" i="27" s="1"/>
  <c r="Q2630" i="27"/>
  <c r="R2630" i="27" l="1"/>
  <c r="S2630" i="27"/>
  <c r="C2629" i="27"/>
  <c r="E2629" i="27"/>
  <c r="D2629" i="27"/>
  <c r="F2629" i="27" s="1"/>
  <c r="T2630" i="27" l="1"/>
  <c r="U2630" i="27" s="1"/>
  <c r="Q2631" i="27"/>
  <c r="R2631" i="27" l="1"/>
  <c r="S2631" i="27" s="1"/>
  <c r="E2630" i="27"/>
  <c r="D2630" i="27"/>
  <c r="C2630" i="27"/>
  <c r="T2631" i="27" l="1"/>
  <c r="U2631" i="27" s="1"/>
  <c r="Q2632" i="27"/>
  <c r="F2630" i="27"/>
  <c r="R2632" i="27" l="1"/>
  <c r="S2632" i="27"/>
  <c r="C2631" i="27"/>
  <c r="E2631" i="27"/>
  <c r="D2631" i="27"/>
  <c r="F2631" i="27" s="1"/>
  <c r="Q2633" i="27" l="1"/>
  <c r="T2632" i="27"/>
  <c r="U2632" i="27" s="1"/>
  <c r="E2632" i="27" l="1"/>
  <c r="D2632" i="27"/>
  <c r="F2632" i="27" s="1"/>
  <c r="C2632" i="27"/>
  <c r="R2633" i="27"/>
  <c r="S2633" i="27" s="1"/>
  <c r="T2633" i="27" l="1"/>
  <c r="U2633" i="27" s="1"/>
  <c r="Q2634" i="27"/>
  <c r="R2634" i="27" l="1"/>
  <c r="S2634" i="27"/>
  <c r="C2633" i="27"/>
  <c r="E2633" i="27"/>
  <c r="D2633" i="27"/>
  <c r="F2633" i="27" s="1"/>
  <c r="Q2635" i="27" l="1"/>
  <c r="T2634" i="27"/>
  <c r="U2634" i="27" s="1"/>
  <c r="E2634" i="27" l="1"/>
  <c r="C2634" i="27"/>
  <c r="D2634" i="27"/>
  <c r="F2634" i="27" s="1"/>
  <c r="R2635" i="27"/>
  <c r="S2635" i="27" s="1"/>
  <c r="T2635" i="27" l="1"/>
  <c r="U2635" i="27" s="1"/>
  <c r="Q2636" i="27"/>
  <c r="R2636" i="27" l="1"/>
  <c r="S2636" i="27"/>
  <c r="C2635" i="27"/>
  <c r="D2635" i="27"/>
  <c r="E2635" i="27"/>
  <c r="Q2637" i="27" l="1"/>
  <c r="T2636" i="27"/>
  <c r="U2636" i="27" s="1"/>
  <c r="F2635" i="27"/>
  <c r="E2636" i="27" l="1"/>
  <c r="D2636" i="27"/>
  <c r="F2636" i="27" s="1"/>
  <c r="C2636" i="27"/>
  <c r="S2637" i="27"/>
  <c r="R2637" i="27"/>
  <c r="T2637" i="27" l="1"/>
  <c r="U2637" i="27" s="1"/>
  <c r="Q2638" i="27"/>
  <c r="R2638" i="27" l="1"/>
  <c r="S2638" i="27"/>
  <c r="C2637" i="27"/>
  <c r="E2637" i="27"/>
  <c r="D2637" i="27"/>
  <c r="F2637" i="27" s="1"/>
  <c r="T2638" i="27" l="1"/>
  <c r="U2638" i="27" s="1"/>
  <c r="Q2639" i="27"/>
  <c r="S2639" i="27" l="1"/>
  <c r="R2639" i="27"/>
  <c r="E2638" i="27"/>
  <c r="D2638" i="27"/>
  <c r="C2638" i="27"/>
  <c r="T2639" i="27" l="1"/>
  <c r="U2639" i="27" s="1"/>
  <c r="Q2640" i="27"/>
  <c r="F2638" i="27"/>
  <c r="R2640" i="27" l="1"/>
  <c r="S2640" i="27"/>
  <c r="C2639" i="27"/>
  <c r="E2639" i="27"/>
  <c r="D2639" i="27"/>
  <c r="F2639" i="27" s="1"/>
  <c r="Q2641" i="27" l="1"/>
  <c r="T2640" i="27"/>
  <c r="U2640" i="27" s="1"/>
  <c r="E2640" i="27" l="1"/>
  <c r="D2640" i="27"/>
  <c r="F2640" i="27" s="1"/>
  <c r="C2640" i="27"/>
  <c r="R2641" i="27"/>
  <c r="S2641" i="27" s="1"/>
  <c r="T2641" i="27" l="1"/>
  <c r="U2641" i="27" s="1"/>
  <c r="Q2642" i="27"/>
  <c r="R2642" i="27" l="1"/>
  <c r="S2642" i="27"/>
  <c r="C2641" i="27"/>
  <c r="E2641" i="27"/>
  <c r="D2641" i="27"/>
  <c r="F2641" i="27" s="1"/>
  <c r="Q2643" i="27" l="1"/>
  <c r="T2642" i="27"/>
  <c r="U2642" i="27" s="1"/>
  <c r="E2642" i="27" l="1"/>
  <c r="C2642" i="27"/>
  <c r="D2642" i="27"/>
  <c r="F2642" i="27" s="1"/>
  <c r="R2643" i="27"/>
  <c r="S2643" i="27" s="1"/>
  <c r="T2643" i="27" l="1"/>
  <c r="U2643" i="27" s="1"/>
  <c r="Q2644" i="27"/>
  <c r="R2644" i="27" l="1"/>
  <c r="S2644" i="27"/>
  <c r="C2643" i="27"/>
  <c r="D2643" i="27"/>
  <c r="E2643" i="27"/>
  <c r="Q2645" i="27" l="1"/>
  <c r="T2644" i="27"/>
  <c r="U2644" i="27" s="1"/>
  <c r="F2643" i="27"/>
  <c r="E2644" i="27" l="1"/>
  <c r="D2644" i="27"/>
  <c r="F2644" i="27" s="1"/>
  <c r="C2644" i="27"/>
  <c r="S2645" i="27"/>
  <c r="R2645" i="27"/>
  <c r="T2645" i="27" l="1"/>
  <c r="U2645" i="27" s="1"/>
  <c r="Q2646" i="27"/>
  <c r="R2646" i="27" l="1"/>
  <c r="S2646" i="27"/>
  <c r="C2645" i="27"/>
  <c r="E2645" i="27"/>
  <c r="D2645" i="27"/>
  <c r="F2645" i="27" s="1"/>
  <c r="T2646" i="27" l="1"/>
  <c r="U2646" i="27" s="1"/>
  <c r="Q2647" i="27"/>
  <c r="R2647" i="27" l="1"/>
  <c r="S2647" i="27" s="1"/>
  <c r="E2646" i="27"/>
  <c r="D2646" i="27"/>
  <c r="C2646" i="27"/>
  <c r="T2647" i="27" l="1"/>
  <c r="U2647" i="27" s="1"/>
  <c r="Q2648" i="27"/>
  <c r="F2646" i="27"/>
  <c r="R2648" i="27" l="1"/>
  <c r="S2648" i="27"/>
  <c r="C2647" i="27"/>
  <c r="E2647" i="27"/>
  <c r="D2647" i="27"/>
  <c r="F2647" i="27" s="1"/>
  <c r="T2648" i="27" l="1"/>
  <c r="U2648" i="27" s="1"/>
  <c r="Q2649" i="27"/>
  <c r="R2649" i="27" l="1"/>
  <c r="S2649" i="27" s="1"/>
  <c r="E2648" i="27"/>
  <c r="D2648" i="27"/>
  <c r="C2648" i="27"/>
  <c r="T2649" i="27" l="1"/>
  <c r="U2649" i="27" s="1"/>
  <c r="Q2650" i="27"/>
  <c r="F2648" i="27"/>
  <c r="R2650" i="27" l="1"/>
  <c r="S2650" i="27"/>
  <c r="C2649" i="27"/>
  <c r="E2649" i="27"/>
  <c r="D2649" i="27"/>
  <c r="F2649" i="27" s="1"/>
  <c r="T2650" i="27" l="1"/>
  <c r="U2650" i="27" s="1"/>
  <c r="Q2651" i="27"/>
  <c r="R2651" i="27" l="1"/>
  <c r="S2651" i="27" s="1"/>
  <c r="E2650" i="27"/>
  <c r="D2650" i="27"/>
  <c r="C2650" i="27"/>
  <c r="T2651" i="27" l="1"/>
  <c r="U2651" i="27" s="1"/>
  <c r="Q2652" i="27"/>
  <c r="F2650" i="27"/>
  <c r="R2652" i="27" l="1"/>
  <c r="S2652" i="27"/>
  <c r="C2651" i="27"/>
  <c r="E2651" i="27"/>
  <c r="D2651" i="27"/>
  <c r="F2651" i="27" s="1"/>
  <c r="T2652" i="27" l="1"/>
  <c r="U2652" i="27" s="1"/>
  <c r="Q2653" i="27"/>
  <c r="R2653" i="27" l="1"/>
  <c r="S2653" i="27" s="1"/>
  <c r="E2652" i="27"/>
  <c r="D2652" i="27"/>
  <c r="C2652" i="27"/>
  <c r="T2653" i="27" l="1"/>
  <c r="U2653" i="27" s="1"/>
  <c r="Q2654" i="27"/>
  <c r="F2652" i="27"/>
  <c r="R2654" i="27" l="1"/>
  <c r="S2654" i="27"/>
  <c r="C2653" i="27"/>
  <c r="E2653" i="27"/>
  <c r="D2653" i="27"/>
  <c r="F2653" i="27" s="1"/>
  <c r="T2654" i="27" l="1"/>
  <c r="U2654" i="27" s="1"/>
  <c r="Q2655" i="27"/>
  <c r="R2655" i="27" l="1"/>
  <c r="S2655" i="27" s="1"/>
  <c r="E2654" i="27"/>
  <c r="D2654" i="27"/>
  <c r="C2654" i="27"/>
  <c r="T2655" i="27" l="1"/>
  <c r="U2655" i="27" s="1"/>
  <c r="Q2656" i="27"/>
  <c r="F2654" i="27"/>
  <c r="R2656" i="27" l="1"/>
  <c r="S2656" i="27"/>
  <c r="C2655" i="27"/>
  <c r="E2655" i="27"/>
  <c r="D2655" i="27"/>
  <c r="F2655" i="27" s="1"/>
  <c r="T2656" i="27" l="1"/>
  <c r="U2656" i="27" s="1"/>
  <c r="Q2657" i="27"/>
  <c r="R2657" i="27" l="1"/>
  <c r="S2657" i="27" s="1"/>
  <c r="E2656" i="27"/>
  <c r="D2656" i="27"/>
  <c r="C2656" i="27"/>
  <c r="T2657" i="27" l="1"/>
  <c r="U2657" i="27" s="1"/>
  <c r="Q2658" i="27"/>
  <c r="F2656" i="27"/>
  <c r="R2658" i="27" l="1"/>
  <c r="S2658" i="27"/>
  <c r="C2657" i="27"/>
  <c r="E2657" i="27"/>
  <c r="D2657" i="27"/>
  <c r="F2657" i="27" s="1"/>
  <c r="T2658" i="27" l="1"/>
  <c r="U2658" i="27" s="1"/>
  <c r="Q2659" i="27"/>
  <c r="R2659" i="27" l="1"/>
  <c r="S2659" i="27" s="1"/>
  <c r="E2658" i="27"/>
  <c r="D2658" i="27"/>
  <c r="C2658" i="27"/>
  <c r="T2659" i="27" l="1"/>
  <c r="U2659" i="27" s="1"/>
  <c r="Q2660" i="27"/>
  <c r="F2658" i="27"/>
  <c r="R2660" i="27" l="1"/>
  <c r="S2660" i="27"/>
  <c r="C2659" i="27"/>
  <c r="E2659" i="27"/>
  <c r="D2659" i="27"/>
  <c r="F2659" i="27" s="1"/>
  <c r="T2660" i="27" l="1"/>
  <c r="U2660" i="27" s="1"/>
  <c r="Q2661" i="27"/>
  <c r="R2661" i="27" l="1"/>
  <c r="S2661" i="27" s="1"/>
  <c r="E2660" i="27"/>
  <c r="D2660" i="27"/>
  <c r="C2660" i="27"/>
  <c r="T2661" i="27" l="1"/>
  <c r="U2661" i="27" s="1"/>
  <c r="Q2662" i="27"/>
  <c r="F2660" i="27"/>
  <c r="R2662" i="27" l="1"/>
  <c r="S2662" i="27"/>
  <c r="C2661" i="27"/>
  <c r="E2661" i="27"/>
  <c r="D2661" i="27"/>
  <c r="F2661" i="27" s="1"/>
  <c r="T2662" i="27" l="1"/>
  <c r="U2662" i="27" s="1"/>
  <c r="Q2663" i="27"/>
  <c r="S2663" i="27" l="1"/>
  <c r="R2663" i="27"/>
  <c r="E2662" i="27"/>
  <c r="D2662" i="27"/>
  <c r="F2662" i="27" s="1"/>
  <c r="C2662" i="27"/>
  <c r="T2663" i="27" l="1"/>
  <c r="U2663" i="27" s="1"/>
  <c r="Q2664" i="27"/>
  <c r="R2664" i="27" l="1"/>
  <c r="S2664" i="27"/>
  <c r="C2663" i="27"/>
  <c r="E2663" i="27"/>
  <c r="D2663" i="27"/>
  <c r="F2663" i="27" s="1"/>
  <c r="T2664" i="27" l="1"/>
  <c r="U2664" i="27" s="1"/>
  <c r="Q2665" i="27"/>
  <c r="E2664" i="27" l="1"/>
  <c r="D2664" i="27"/>
  <c r="F2664" i="27" s="1"/>
  <c r="C2664" i="27"/>
  <c r="R2665" i="27"/>
  <c r="S2665" i="27" s="1"/>
  <c r="T2665" i="27" l="1"/>
  <c r="U2665" i="27" s="1"/>
  <c r="Q2666" i="27"/>
  <c r="C2665" i="27" l="1"/>
  <c r="E2665" i="27"/>
  <c r="D2665" i="27"/>
  <c r="F2665" i="27" s="1"/>
  <c r="R2666" i="27"/>
  <c r="S2666" i="27" s="1"/>
  <c r="T2666" i="27" l="1"/>
  <c r="U2666" i="27" s="1"/>
  <c r="Q2667" i="27"/>
  <c r="E2666" i="27" l="1"/>
  <c r="D2666" i="27"/>
  <c r="F2666" i="27" s="1"/>
  <c r="C2666" i="27"/>
  <c r="R2667" i="27"/>
  <c r="S2667" i="27" s="1"/>
  <c r="T2667" i="27" l="1"/>
  <c r="U2667" i="27" s="1"/>
  <c r="Q2668" i="27"/>
  <c r="C2667" i="27" l="1"/>
  <c r="E2667" i="27"/>
  <c r="D2667" i="27"/>
  <c r="R2668" i="27"/>
  <c r="S2668" i="27"/>
  <c r="T2668" i="27" l="1"/>
  <c r="U2668" i="27" s="1"/>
  <c r="Q2669" i="27"/>
  <c r="F2667" i="27"/>
  <c r="R2669" i="27" l="1"/>
  <c r="S2669" i="27" s="1"/>
  <c r="E2668" i="27"/>
  <c r="D2668" i="27"/>
  <c r="C2668" i="27"/>
  <c r="T2669" i="27" l="1"/>
  <c r="U2669" i="27" s="1"/>
  <c r="Q2670" i="27"/>
  <c r="F2668" i="27"/>
  <c r="R2670" i="27" l="1"/>
  <c r="S2670" i="27" s="1"/>
  <c r="C2669" i="27"/>
  <c r="E2669" i="27"/>
  <c r="D2669" i="27"/>
  <c r="F2669" i="27" s="1"/>
  <c r="T2670" i="27" l="1"/>
  <c r="U2670" i="27" s="1"/>
  <c r="Q2671" i="27"/>
  <c r="E2670" i="27" l="1"/>
  <c r="D2670" i="27"/>
  <c r="F2670" i="27" s="1"/>
  <c r="C2670" i="27"/>
  <c r="R2671" i="27"/>
  <c r="S2671" i="27" s="1"/>
  <c r="T2671" i="27" l="1"/>
  <c r="U2671" i="27" s="1"/>
  <c r="Q2672" i="27"/>
  <c r="C2671" i="27" l="1"/>
  <c r="E2671" i="27"/>
  <c r="D2671" i="27"/>
  <c r="R2672" i="27"/>
  <c r="S2672" i="27"/>
  <c r="T2672" i="27" l="1"/>
  <c r="U2672" i="27" s="1"/>
  <c r="Q2673" i="27"/>
  <c r="F2671" i="27"/>
  <c r="R2673" i="27" l="1"/>
  <c r="S2673" i="27" s="1"/>
  <c r="E2672" i="27"/>
  <c r="D2672" i="27"/>
  <c r="C2672" i="27"/>
  <c r="T2673" i="27" l="1"/>
  <c r="U2673" i="27" s="1"/>
  <c r="Q2674" i="27"/>
  <c r="F2672" i="27"/>
  <c r="R2674" i="27" l="1"/>
  <c r="S2674" i="27" s="1"/>
  <c r="C2673" i="27"/>
  <c r="E2673" i="27"/>
  <c r="D2673" i="27"/>
  <c r="F2673" i="27" s="1"/>
  <c r="T2674" i="27" l="1"/>
  <c r="U2674" i="27" s="1"/>
  <c r="Q2675" i="27"/>
  <c r="E2674" i="27" l="1"/>
  <c r="D2674" i="27"/>
  <c r="F2674" i="27" s="1"/>
  <c r="C2674" i="27"/>
  <c r="R2675" i="27"/>
  <c r="S2675" i="27" s="1"/>
  <c r="T2675" i="27" l="1"/>
  <c r="U2675" i="27" s="1"/>
  <c r="Q2676" i="27"/>
  <c r="C2675" i="27" l="1"/>
  <c r="E2675" i="27"/>
  <c r="D2675" i="27"/>
  <c r="R2676" i="27"/>
  <c r="S2676" i="27"/>
  <c r="T2676" i="27" l="1"/>
  <c r="U2676" i="27" s="1"/>
  <c r="Q2677" i="27"/>
  <c r="F2675" i="27"/>
  <c r="R2677" i="27" l="1"/>
  <c r="S2677" i="27" s="1"/>
  <c r="E2676" i="27"/>
  <c r="D2676" i="27"/>
  <c r="F2676" i="27" s="1"/>
  <c r="C2676" i="27"/>
  <c r="T2677" i="27" l="1"/>
  <c r="U2677" i="27" s="1"/>
  <c r="Q2678" i="27"/>
  <c r="C2677" i="27" l="1"/>
  <c r="E2677" i="27"/>
  <c r="D2677" i="27"/>
  <c r="R2678" i="27"/>
  <c r="S2678" i="27"/>
  <c r="T2678" i="27" l="1"/>
  <c r="U2678" i="27" s="1"/>
  <c r="Q2679" i="27"/>
  <c r="F2677" i="27"/>
  <c r="R2679" i="27" l="1"/>
  <c r="S2679" i="27" s="1"/>
  <c r="E2678" i="27"/>
  <c r="D2678" i="27"/>
  <c r="C2678" i="27"/>
  <c r="T2679" i="27" l="1"/>
  <c r="U2679" i="27" s="1"/>
  <c r="Q2680" i="27"/>
  <c r="F2678" i="27"/>
  <c r="R2680" i="27" l="1"/>
  <c r="S2680" i="27" s="1"/>
  <c r="C2679" i="27"/>
  <c r="E2679" i="27"/>
  <c r="D2679" i="27"/>
  <c r="F2679" i="27" s="1"/>
  <c r="T2680" i="27" l="1"/>
  <c r="U2680" i="27" s="1"/>
  <c r="Q2681" i="27"/>
  <c r="E2680" i="27" l="1"/>
  <c r="D2680" i="27"/>
  <c r="F2680" i="27" s="1"/>
  <c r="C2680" i="27"/>
  <c r="R2681" i="27"/>
  <c r="S2681" i="27" s="1"/>
  <c r="T2681" i="27" l="1"/>
  <c r="U2681" i="27" s="1"/>
  <c r="Q2682" i="27"/>
  <c r="C2681" i="27" l="1"/>
  <c r="E2681" i="27"/>
  <c r="D2681" i="27"/>
  <c r="R2682" i="27"/>
  <c r="S2682" i="27"/>
  <c r="T2682" i="27" l="1"/>
  <c r="U2682" i="27" s="1"/>
  <c r="Q2683" i="27"/>
  <c r="F2681" i="27"/>
  <c r="R2683" i="27" l="1"/>
  <c r="S2683" i="27" s="1"/>
  <c r="E2682" i="27"/>
  <c r="D2682" i="27"/>
  <c r="C2682" i="27"/>
  <c r="T2683" i="27" l="1"/>
  <c r="U2683" i="27" s="1"/>
  <c r="Q2684" i="27"/>
  <c r="F2682" i="27"/>
  <c r="R2684" i="27" l="1"/>
  <c r="S2684" i="27" s="1"/>
  <c r="C2683" i="27"/>
  <c r="E2683" i="27"/>
  <c r="D2683" i="27"/>
  <c r="F2683" i="27" s="1"/>
  <c r="T2684" i="27" l="1"/>
  <c r="U2684" i="27" s="1"/>
  <c r="Q2685" i="27"/>
  <c r="E2684" i="27" l="1"/>
  <c r="D2684" i="27"/>
  <c r="F2684" i="27" s="1"/>
  <c r="C2684" i="27"/>
  <c r="R2685" i="27"/>
  <c r="S2685" i="27" s="1"/>
  <c r="T2685" i="27" l="1"/>
  <c r="U2685" i="27" s="1"/>
  <c r="Q2686" i="27"/>
  <c r="C2685" i="27" l="1"/>
  <c r="E2685" i="27"/>
  <c r="D2685" i="27"/>
  <c r="R2686" i="27"/>
  <c r="S2686" i="27"/>
  <c r="T2686" i="27" l="1"/>
  <c r="U2686" i="27" s="1"/>
  <c r="Q2687" i="27"/>
  <c r="F2685" i="27"/>
  <c r="R2687" i="27" l="1"/>
  <c r="S2687" i="27" s="1"/>
  <c r="E2686" i="27"/>
  <c r="D2686" i="27"/>
  <c r="F2686" i="27" s="1"/>
  <c r="C2686" i="27"/>
  <c r="T2687" i="27" l="1"/>
  <c r="U2687" i="27" s="1"/>
  <c r="Q2688" i="27"/>
  <c r="C2687" i="27" l="1"/>
  <c r="E2687" i="27"/>
  <c r="D2687" i="27"/>
  <c r="R2688" i="27"/>
  <c r="S2688" i="27"/>
  <c r="T2688" i="27" l="1"/>
  <c r="U2688" i="27" s="1"/>
  <c r="Q2689" i="27"/>
  <c r="F2687" i="27"/>
  <c r="R2689" i="27" l="1"/>
  <c r="S2689" i="27" s="1"/>
  <c r="E2688" i="27"/>
  <c r="D2688" i="27"/>
  <c r="C2688" i="27"/>
  <c r="T2689" i="27" l="1"/>
  <c r="U2689" i="27" s="1"/>
  <c r="Q2690" i="27"/>
  <c r="F2688" i="27"/>
  <c r="R2690" i="27" l="1"/>
  <c r="S2690" i="27" s="1"/>
  <c r="C2689" i="27"/>
  <c r="E2689" i="27"/>
  <c r="D2689" i="27"/>
  <c r="F2689" i="27" s="1"/>
  <c r="T2690" i="27" l="1"/>
  <c r="U2690" i="27" s="1"/>
  <c r="Q2691" i="27"/>
  <c r="E2690" i="27" l="1"/>
  <c r="D2690" i="27"/>
  <c r="F2690" i="27" s="1"/>
  <c r="C2690" i="27"/>
  <c r="R2691" i="27"/>
  <c r="S2691" i="27" s="1"/>
  <c r="T2691" i="27" l="1"/>
  <c r="U2691" i="27" s="1"/>
  <c r="Q2692" i="27"/>
  <c r="C2691" i="27" l="1"/>
  <c r="E2691" i="27"/>
  <c r="D2691" i="27"/>
  <c r="R2692" i="27"/>
  <c r="S2692" i="27"/>
  <c r="T2692" i="27" l="1"/>
  <c r="U2692" i="27" s="1"/>
  <c r="Q2693" i="27"/>
  <c r="F2691" i="27"/>
  <c r="R2693" i="27" l="1"/>
  <c r="S2693" i="27" s="1"/>
  <c r="E2692" i="27"/>
  <c r="D2692" i="27"/>
  <c r="C2692" i="27"/>
  <c r="T2693" i="27" l="1"/>
  <c r="U2693" i="27" s="1"/>
  <c r="Q2694" i="27"/>
  <c r="F2692" i="27"/>
  <c r="R2694" i="27" l="1"/>
  <c r="S2694" i="27" s="1"/>
  <c r="C2693" i="27"/>
  <c r="E2693" i="27"/>
  <c r="D2693" i="27"/>
  <c r="F2693" i="27" s="1"/>
  <c r="T2694" i="27" l="1"/>
  <c r="U2694" i="27" s="1"/>
  <c r="Q2695" i="27"/>
  <c r="R2695" i="27" l="1"/>
  <c r="S2695" i="27" s="1"/>
  <c r="E2694" i="27"/>
  <c r="D2694" i="27"/>
  <c r="F2694" i="27" s="1"/>
  <c r="C2694" i="27"/>
  <c r="T2695" i="27" l="1"/>
  <c r="U2695" i="27" s="1"/>
  <c r="Q2696" i="27"/>
  <c r="R2696" i="27" l="1"/>
  <c r="S2696" i="27" s="1"/>
  <c r="C2695" i="27"/>
  <c r="E2695" i="27"/>
  <c r="D2695" i="27"/>
  <c r="F2695" i="27" s="1"/>
  <c r="T2696" i="27" l="1"/>
  <c r="U2696" i="27" s="1"/>
  <c r="Q2697" i="27"/>
  <c r="R2697" i="27" l="1"/>
  <c r="S2697" i="27" s="1"/>
  <c r="E2696" i="27"/>
  <c r="D2696" i="27"/>
  <c r="F2696" i="27" s="1"/>
  <c r="C2696" i="27"/>
  <c r="T2697" i="27" l="1"/>
  <c r="U2697" i="27" s="1"/>
  <c r="Q2698" i="27"/>
  <c r="C2697" i="27" l="1"/>
  <c r="E2697" i="27"/>
  <c r="D2697" i="27"/>
  <c r="R2698" i="27"/>
  <c r="S2698" i="27"/>
  <c r="T2698" i="27" l="1"/>
  <c r="U2698" i="27" s="1"/>
  <c r="Q2699" i="27"/>
  <c r="F2697" i="27"/>
  <c r="R2699" i="27" l="1"/>
  <c r="S2699" i="27" s="1"/>
  <c r="E2698" i="27"/>
  <c r="D2698" i="27"/>
  <c r="F2698" i="27" s="1"/>
  <c r="C2698" i="27"/>
  <c r="T2699" i="27" l="1"/>
  <c r="U2699" i="27" s="1"/>
  <c r="Q2700" i="27"/>
  <c r="C2699" i="27" l="1"/>
  <c r="E2699" i="27"/>
  <c r="D2699" i="27"/>
  <c r="R2700" i="27"/>
  <c r="S2700" i="27"/>
  <c r="T2700" i="27" l="1"/>
  <c r="U2700" i="27" s="1"/>
  <c r="Q2701" i="27"/>
  <c r="F2699" i="27"/>
  <c r="R2701" i="27" l="1"/>
  <c r="S2701" i="27" s="1"/>
  <c r="E2700" i="27"/>
  <c r="D2700" i="27"/>
  <c r="C2700" i="27"/>
  <c r="T2701" i="27" l="1"/>
  <c r="U2701" i="27" s="1"/>
  <c r="Q2702" i="27"/>
  <c r="F2700" i="27"/>
  <c r="R2702" i="27" l="1"/>
  <c r="S2702" i="27" s="1"/>
  <c r="C2701" i="27"/>
  <c r="E2701" i="27"/>
  <c r="D2701" i="27"/>
  <c r="F2701" i="27" s="1"/>
  <c r="T2702" i="27" l="1"/>
  <c r="U2702" i="27" s="1"/>
  <c r="Q2703" i="27"/>
  <c r="E2702" i="27" l="1"/>
  <c r="D2702" i="27"/>
  <c r="F2702" i="27" s="1"/>
  <c r="C2702" i="27"/>
  <c r="R2703" i="27"/>
  <c r="S2703" i="27" s="1"/>
  <c r="T2703" i="27" l="1"/>
  <c r="U2703" i="27" s="1"/>
  <c r="Q2704" i="27"/>
  <c r="C2703" i="27" l="1"/>
  <c r="E2703" i="27"/>
  <c r="D2703" i="27"/>
  <c r="R2704" i="27"/>
  <c r="S2704" i="27"/>
  <c r="T2704" i="27" l="1"/>
  <c r="U2704" i="27" s="1"/>
  <c r="Q2705" i="27"/>
  <c r="F2703" i="27"/>
  <c r="S2705" i="27" l="1"/>
  <c r="R2705" i="27"/>
  <c r="E2704" i="27"/>
  <c r="D2704" i="27"/>
  <c r="F2704" i="27" s="1"/>
  <c r="C2704" i="27"/>
  <c r="T2705" i="27" l="1"/>
  <c r="U2705" i="27" s="1"/>
  <c r="Q2706" i="27"/>
  <c r="R2706" i="27" l="1"/>
  <c r="S2706" i="27"/>
  <c r="C2705" i="27"/>
  <c r="E2705" i="27"/>
  <c r="D2705" i="27"/>
  <c r="T2706" i="27" l="1"/>
  <c r="U2706" i="27" s="1"/>
  <c r="Q2707" i="27"/>
  <c r="F2705" i="27"/>
  <c r="R2707" i="27" l="1"/>
  <c r="S2707" i="27" s="1"/>
  <c r="E2706" i="27"/>
  <c r="D2706" i="27"/>
  <c r="F2706" i="27" s="1"/>
  <c r="C2706" i="27"/>
  <c r="T2707" i="27" l="1"/>
  <c r="U2707" i="27" s="1"/>
  <c r="Q2708" i="27"/>
  <c r="R2708" i="27" l="1"/>
  <c r="S2708" i="27" s="1"/>
  <c r="C2707" i="27"/>
  <c r="E2707" i="27"/>
  <c r="D2707" i="27"/>
  <c r="F2707" i="27" s="1"/>
  <c r="T2708" i="27" l="1"/>
  <c r="U2708" i="27" s="1"/>
  <c r="Q2709" i="27"/>
  <c r="R2709" i="27" l="1"/>
  <c r="S2709" i="27" s="1"/>
  <c r="E2708" i="27"/>
  <c r="D2708" i="27"/>
  <c r="F2708" i="27" s="1"/>
  <c r="C2708" i="27"/>
  <c r="T2709" i="27" l="1"/>
  <c r="U2709" i="27" s="1"/>
  <c r="Q2710" i="27"/>
  <c r="R2710" i="27" l="1"/>
  <c r="S2710" i="27" s="1"/>
  <c r="C2709" i="27"/>
  <c r="E2709" i="27"/>
  <c r="D2709" i="27"/>
  <c r="T2710" i="27" l="1"/>
  <c r="U2710" i="27" s="1"/>
  <c r="Q2711" i="27"/>
  <c r="F2709" i="27"/>
  <c r="R2711" i="27" l="1"/>
  <c r="S2711" i="27" s="1"/>
  <c r="E2710" i="27"/>
  <c r="D2710" i="27"/>
  <c r="F2710" i="27" s="1"/>
  <c r="C2710" i="27"/>
  <c r="T2711" i="27" l="1"/>
  <c r="U2711" i="27" s="1"/>
  <c r="Q2712" i="27"/>
  <c r="R2712" i="27" l="1"/>
  <c r="S2712" i="27" s="1"/>
  <c r="C2711" i="27"/>
  <c r="E2711" i="27"/>
  <c r="D2711" i="27"/>
  <c r="T2712" i="27" l="1"/>
  <c r="U2712" i="27" s="1"/>
  <c r="Q2713" i="27"/>
  <c r="F2711" i="27"/>
  <c r="R2713" i="27" l="1"/>
  <c r="S2713" i="27" s="1"/>
  <c r="E2712" i="27"/>
  <c r="D2712" i="27"/>
  <c r="C2712" i="27"/>
  <c r="T2713" i="27" l="1"/>
  <c r="U2713" i="27" s="1"/>
  <c r="Q2714" i="27"/>
  <c r="F2712" i="27"/>
  <c r="R2714" i="27" l="1"/>
  <c r="S2714" i="27"/>
  <c r="C2713" i="27"/>
  <c r="E2713" i="27"/>
  <c r="D2713" i="27"/>
  <c r="F2713" i="27" s="1"/>
  <c r="T2714" i="27" l="1"/>
  <c r="U2714" i="27" s="1"/>
  <c r="Q2715" i="27"/>
  <c r="S2715" i="27" l="1"/>
  <c r="R2715" i="27"/>
  <c r="E2714" i="27"/>
  <c r="D2714" i="27"/>
  <c r="F2714" i="27" s="1"/>
  <c r="C2714" i="27"/>
  <c r="T2715" i="27" l="1"/>
  <c r="U2715" i="27" s="1"/>
  <c r="Q2716" i="27"/>
  <c r="R2716" i="27" l="1"/>
  <c r="S2716" i="27"/>
  <c r="C2715" i="27"/>
  <c r="E2715" i="27"/>
  <c r="D2715" i="27"/>
  <c r="F2715" i="27" s="1"/>
  <c r="T2716" i="27" l="1"/>
  <c r="U2716" i="27" s="1"/>
  <c r="Q2717" i="27"/>
  <c r="R2717" i="27" l="1"/>
  <c r="S2717" i="27" s="1"/>
  <c r="E2716" i="27"/>
  <c r="D2716" i="27"/>
  <c r="C2716" i="27"/>
  <c r="T2717" i="27" l="1"/>
  <c r="U2717" i="27" s="1"/>
  <c r="Q2718" i="27"/>
  <c r="F2716" i="27"/>
  <c r="R2718" i="27" l="1"/>
  <c r="S2718" i="27"/>
  <c r="C2717" i="27"/>
  <c r="E2717" i="27"/>
  <c r="D2717" i="27"/>
  <c r="F2717" i="27" s="1"/>
  <c r="T2718" i="27" l="1"/>
  <c r="U2718" i="27" s="1"/>
  <c r="Q2719" i="27"/>
  <c r="R2719" i="27" l="1"/>
  <c r="S2719" i="27" s="1"/>
  <c r="E2718" i="27"/>
  <c r="D2718" i="27"/>
  <c r="F2718" i="27" s="1"/>
  <c r="C2718" i="27"/>
  <c r="T2719" i="27" l="1"/>
  <c r="U2719" i="27" s="1"/>
  <c r="Q2720" i="27"/>
  <c r="R2720" i="27" l="1"/>
  <c r="S2720" i="27"/>
  <c r="C2719" i="27"/>
  <c r="E2719" i="27"/>
  <c r="D2719" i="27"/>
  <c r="F2719" i="27" s="1"/>
  <c r="T2720" i="27" l="1"/>
  <c r="U2720" i="27" s="1"/>
  <c r="Q2721" i="27"/>
  <c r="R2721" i="27" l="1"/>
  <c r="S2721" i="27" s="1"/>
  <c r="E2720" i="27"/>
  <c r="D2720" i="27"/>
  <c r="F2720" i="27" s="1"/>
  <c r="C2720" i="27"/>
  <c r="T2721" i="27" l="1"/>
  <c r="U2721" i="27" s="1"/>
  <c r="Q2722" i="27"/>
  <c r="R2722" i="27" l="1"/>
  <c r="S2722" i="27"/>
  <c r="C2721" i="27"/>
  <c r="E2721" i="27"/>
  <c r="D2721" i="27"/>
  <c r="F2721" i="27" s="1"/>
  <c r="T2722" i="27" l="1"/>
  <c r="U2722" i="27" s="1"/>
  <c r="Q2723" i="27"/>
  <c r="R2723" i="27" l="1"/>
  <c r="S2723" i="27" s="1"/>
  <c r="E2722" i="27"/>
  <c r="D2722" i="27"/>
  <c r="C2722" i="27"/>
  <c r="T2723" i="27" l="1"/>
  <c r="U2723" i="27" s="1"/>
  <c r="Q2724" i="27"/>
  <c r="F2722" i="27"/>
  <c r="R2724" i="27" l="1"/>
  <c r="S2724" i="27"/>
  <c r="C2723" i="27"/>
  <c r="E2723" i="27"/>
  <c r="D2723" i="27"/>
  <c r="F2723" i="27" s="1"/>
  <c r="T2724" i="27" l="1"/>
  <c r="U2724" i="27" s="1"/>
  <c r="Q2725" i="27"/>
  <c r="E2724" i="27" l="1"/>
  <c r="D2724" i="27"/>
  <c r="C2724" i="27"/>
  <c r="S2725" i="27"/>
  <c r="R2725" i="27"/>
  <c r="T2725" i="27" l="1"/>
  <c r="U2725" i="27" s="1"/>
  <c r="Q2726" i="27"/>
  <c r="F2724" i="27"/>
  <c r="R2726" i="27" l="1"/>
  <c r="S2726" i="27"/>
  <c r="C2725" i="27"/>
  <c r="E2725" i="27"/>
  <c r="D2725" i="27"/>
  <c r="F2725" i="27" s="1"/>
  <c r="T2726" i="27" l="1"/>
  <c r="U2726" i="27" s="1"/>
  <c r="Q2727" i="27"/>
  <c r="R2727" i="27" l="1"/>
  <c r="S2727" i="27" s="1"/>
  <c r="E2726" i="27"/>
  <c r="D2726" i="27"/>
  <c r="F2726" i="27" s="1"/>
  <c r="C2726" i="27"/>
  <c r="T2727" i="27" l="1"/>
  <c r="U2727" i="27" s="1"/>
  <c r="Q2728" i="27"/>
  <c r="R2728" i="27" l="1"/>
  <c r="S2728" i="27"/>
  <c r="C2727" i="27"/>
  <c r="E2727" i="27"/>
  <c r="D2727" i="27"/>
  <c r="F2727" i="27" s="1"/>
  <c r="T2728" i="27" l="1"/>
  <c r="U2728" i="27" s="1"/>
  <c r="Q2729" i="27"/>
  <c r="S2729" i="27" l="1"/>
  <c r="R2729" i="27"/>
  <c r="E2728" i="27"/>
  <c r="D2728" i="27"/>
  <c r="F2728" i="27" s="1"/>
  <c r="C2728" i="27"/>
  <c r="T2729" i="27" l="1"/>
  <c r="U2729" i="27" s="1"/>
  <c r="Q2730" i="27"/>
  <c r="R2730" i="27" l="1"/>
  <c r="S2730" i="27"/>
  <c r="C2729" i="27"/>
  <c r="E2729" i="27"/>
  <c r="D2729" i="27"/>
  <c r="F2729" i="27" s="1"/>
  <c r="T2730" i="27" l="1"/>
  <c r="U2730" i="27" s="1"/>
  <c r="Q2731" i="27"/>
  <c r="R2731" i="27" l="1"/>
  <c r="S2731" i="27" s="1"/>
  <c r="E2730" i="27"/>
  <c r="D2730" i="27"/>
  <c r="F2730" i="27" s="1"/>
  <c r="C2730" i="27"/>
  <c r="T2731" i="27" l="1"/>
  <c r="U2731" i="27" s="1"/>
  <c r="Q2732" i="27"/>
  <c r="R2732" i="27" l="1"/>
  <c r="S2732" i="27"/>
  <c r="C2731" i="27"/>
  <c r="E2731" i="27"/>
  <c r="D2731" i="27"/>
  <c r="T2732" i="27" l="1"/>
  <c r="U2732" i="27" s="1"/>
  <c r="Q2733" i="27"/>
  <c r="F2731" i="27"/>
  <c r="S2733" i="27" l="1"/>
  <c r="R2733" i="27"/>
  <c r="E2732" i="27"/>
  <c r="D2732" i="27"/>
  <c r="F2732" i="27" s="1"/>
  <c r="C2732" i="27"/>
  <c r="T2733" i="27" l="1"/>
  <c r="U2733" i="27" s="1"/>
  <c r="Q2734" i="27"/>
  <c r="R2734" i="27" l="1"/>
  <c r="S2734" i="27"/>
  <c r="C2733" i="27"/>
  <c r="E2733" i="27"/>
  <c r="D2733" i="27"/>
  <c r="F2733" i="27" s="1"/>
  <c r="T2734" i="27" l="1"/>
  <c r="U2734" i="27" s="1"/>
  <c r="Q2735" i="27"/>
  <c r="R2735" i="27" l="1"/>
  <c r="S2735" i="27" s="1"/>
  <c r="E2734" i="27"/>
  <c r="D2734" i="27"/>
  <c r="F2734" i="27" s="1"/>
  <c r="C2734" i="27"/>
  <c r="T2735" i="27" l="1"/>
  <c r="U2735" i="27" s="1"/>
  <c r="Q2736" i="27"/>
  <c r="R2736" i="27" l="1"/>
  <c r="S2736" i="27" s="1"/>
  <c r="C2735" i="27"/>
  <c r="E2735" i="27"/>
  <c r="D2735" i="27"/>
  <c r="F2735" i="27" s="1"/>
  <c r="T2736" i="27" l="1"/>
  <c r="U2736" i="27" s="1"/>
  <c r="Q2737" i="27"/>
  <c r="R2737" i="27" l="1"/>
  <c r="S2737" i="27" s="1"/>
  <c r="E2736" i="27"/>
  <c r="D2736" i="27"/>
  <c r="F2736" i="27" s="1"/>
  <c r="C2736" i="27"/>
  <c r="T2737" i="27" l="1"/>
  <c r="U2737" i="27" s="1"/>
  <c r="Q2738" i="27"/>
  <c r="R2738" i="27" l="1"/>
  <c r="S2738" i="27" s="1"/>
  <c r="C2737" i="27"/>
  <c r="E2737" i="27"/>
  <c r="D2737" i="27"/>
  <c r="T2738" i="27" l="1"/>
  <c r="U2738" i="27" s="1"/>
  <c r="Q2739" i="27"/>
  <c r="F2737" i="27"/>
  <c r="R2739" i="27" l="1"/>
  <c r="S2739" i="27" s="1"/>
  <c r="E2738" i="27"/>
  <c r="D2738" i="27"/>
  <c r="C2738" i="27"/>
  <c r="T2739" i="27" l="1"/>
  <c r="U2739" i="27" s="1"/>
  <c r="Q2740" i="27"/>
  <c r="F2738" i="27"/>
  <c r="R2740" i="27" l="1"/>
  <c r="S2740" i="27"/>
  <c r="C2739" i="27"/>
  <c r="E2739" i="27"/>
  <c r="D2739" i="27"/>
  <c r="F2739" i="27" s="1"/>
  <c r="T2740" i="27" l="1"/>
  <c r="U2740" i="27" s="1"/>
  <c r="Q2741" i="27"/>
  <c r="S2741" i="27" l="1"/>
  <c r="R2741" i="27"/>
  <c r="E2740" i="27"/>
  <c r="D2740" i="27"/>
  <c r="F2740" i="27" s="1"/>
  <c r="C2740" i="27"/>
  <c r="T2741" i="27" l="1"/>
  <c r="U2741" i="27" s="1"/>
  <c r="Q2742" i="27"/>
  <c r="R2742" i="27" l="1"/>
  <c r="S2742" i="27"/>
  <c r="C2741" i="27"/>
  <c r="E2741" i="27"/>
  <c r="D2741" i="27"/>
  <c r="T2742" i="27" l="1"/>
  <c r="U2742" i="27" s="1"/>
  <c r="Q2743" i="27"/>
  <c r="F2741" i="27"/>
  <c r="S2743" i="27" l="1"/>
  <c r="R2743" i="27"/>
  <c r="E2742" i="27"/>
  <c r="D2742" i="27"/>
  <c r="C2742" i="27"/>
  <c r="F2742" i="27" l="1"/>
  <c r="T2743" i="27"/>
  <c r="U2743" i="27" s="1"/>
  <c r="Q2744" i="27"/>
  <c r="R2744" i="27" l="1"/>
  <c r="S2744" i="27"/>
  <c r="C2743" i="27"/>
  <c r="E2743" i="27"/>
  <c r="D2743" i="27"/>
  <c r="F2743" i="27" s="1"/>
  <c r="T2744" i="27" l="1"/>
  <c r="U2744" i="27" s="1"/>
  <c r="Q2745" i="27"/>
  <c r="R2745" i="27" l="1"/>
  <c r="S2745" i="27" s="1"/>
  <c r="E2744" i="27"/>
  <c r="D2744" i="27"/>
  <c r="C2744" i="27"/>
  <c r="T2745" i="27" l="1"/>
  <c r="U2745" i="27" s="1"/>
  <c r="Q2746" i="27"/>
  <c r="F2744" i="27"/>
  <c r="R2746" i="27" l="1"/>
  <c r="S2746" i="27"/>
  <c r="C2745" i="27"/>
  <c r="E2745" i="27"/>
  <c r="D2745" i="27"/>
  <c r="F2745" i="27" s="1"/>
  <c r="T2746" i="27" l="1"/>
  <c r="U2746" i="27" s="1"/>
  <c r="Q2747" i="27"/>
  <c r="E2746" i="27" l="1"/>
  <c r="D2746" i="27"/>
  <c r="F2746" i="27" s="1"/>
  <c r="C2746" i="27"/>
  <c r="S2747" i="27"/>
  <c r="R2747" i="27"/>
  <c r="T2747" i="27" l="1"/>
  <c r="U2747" i="27" s="1"/>
  <c r="Q2748" i="27"/>
  <c r="C2747" i="27" l="1"/>
  <c r="E2747" i="27"/>
  <c r="D2747" i="27"/>
  <c r="R2748" i="27"/>
  <c r="S2748" i="27" s="1"/>
  <c r="T2748" i="27" l="1"/>
  <c r="U2748" i="27" s="1"/>
  <c r="Q2749" i="27"/>
  <c r="F2747" i="27"/>
  <c r="R2749" i="27" l="1"/>
  <c r="S2749" i="27" s="1"/>
  <c r="E2748" i="27"/>
  <c r="D2748" i="27"/>
  <c r="F2748" i="27" s="1"/>
  <c r="C2748" i="27"/>
  <c r="T2749" i="27" l="1"/>
  <c r="U2749" i="27" s="1"/>
  <c r="Q2750" i="27"/>
  <c r="C2749" i="27" l="1"/>
  <c r="E2749" i="27"/>
  <c r="D2749" i="27"/>
  <c r="R2750" i="27"/>
  <c r="S2750" i="27" s="1"/>
  <c r="T2750" i="27" l="1"/>
  <c r="U2750" i="27" s="1"/>
  <c r="Q2751" i="27"/>
  <c r="F2749" i="27"/>
  <c r="R2751" i="27" l="1"/>
  <c r="S2751" i="27" s="1"/>
  <c r="E2750" i="27"/>
  <c r="D2750" i="27"/>
  <c r="F2750" i="27" s="1"/>
  <c r="C2750" i="27"/>
  <c r="T2751" i="27" l="1"/>
  <c r="U2751" i="27" s="1"/>
  <c r="Q2752" i="27"/>
  <c r="C2751" i="27" l="1"/>
  <c r="E2751" i="27"/>
  <c r="D2751" i="27"/>
  <c r="R2752" i="27"/>
  <c r="S2752" i="27" s="1"/>
  <c r="T2752" i="27" l="1"/>
  <c r="U2752" i="27" s="1"/>
  <c r="Q2753" i="27"/>
  <c r="F2751" i="27"/>
  <c r="R2753" i="27" l="1"/>
  <c r="S2753" i="27" s="1"/>
  <c r="E2752" i="27"/>
  <c r="D2752" i="27"/>
  <c r="F2752" i="27" s="1"/>
  <c r="C2752" i="27"/>
  <c r="T2753" i="27" l="1"/>
  <c r="U2753" i="27" s="1"/>
  <c r="Q2754" i="27"/>
  <c r="C2753" i="27" l="1"/>
  <c r="E2753" i="27"/>
  <c r="D2753" i="27"/>
  <c r="R2754" i="27"/>
  <c r="S2754" i="27"/>
  <c r="T2754" i="27" l="1"/>
  <c r="U2754" i="27" s="1"/>
  <c r="Q2755" i="27"/>
  <c r="F2753" i="27"/>
  <c r="R2755" i="27" l="1"/>
  <c r="S2755" i="27" s="1"/>
  <c r="E2754" i="27"/>
  <c r="D2754" i="27"/>
  <c r="F2754" i="27" s="1"/>
  <c r="C2754" i="27"/>
  <c r="T2755" i="27" l="1"/>
  <c r="U2755" i="27" s="1"/>
  <c r="Q2756" i="27"/>
  <c r="C2755" i="27" l="1"/>
  <c r="E2755" i="27"/>
  <c r="D2755" i="27"/>
  <c r="R2756" i="27"/>
  <c r="S2756" i="27"/>
  <c r="T2756" i="27" l="1"/>
  <c r="U2756" i="27" s="1"/>
  <c r="Q2757" i="27"/>
  <c r="F2755" i="27"/>
  <c r="R2757" i="27" l="1"/>
  <c r="S2757" i="27" s="1"/>
  <c r="E2756" i="27"/>
  <c r="D2756" i="27"/>
  <c r="F2756" i="27" s="1"/>
  <c r="C2756" i="27"/>
  <c r="T2757" i="27" l="1"/>
  <c r="U2757" i="27" s="1"/>
  <c r="Q2758" i="27"/>
  <c r="C2757" i="27" l="1"/>
  <c r="E2757" i="27"/>
  <c r="D2757" i="27"/>
  <c r="R2758" i="27"/>
  <c r="S2758" i="27"/>
  <c r="T2758" i="27" l="1"/>
  <c r="U2758" i="27" s="1"/>
  <c r="Q2759" i="27"/>
  <c r="F2757" i="27"/>
  <c r="R2759" i="27" l="1"/>
  <c r="S2759" i="27" s="1"/>
  <c r="E2758" i="27"/>
  <c r="D2758" i="27"/>
  <c r="C2758" i="27"/>
  <c r="T2759" i="27" l="1"/>
  <c r="U2759" i="27" s="1"/>
  <c r="Q2760" i="27"/>
  <c r="F2758" i="27"/>
  <c r="R2760" i="27" l="1"/>
  <c r="S2760" i="27" s="1"/>
  <c r="C2759" i="27"/>
  <c r="E2759" i="27"/>
  <c r="D2759" i="27"/>
  <c r="F2759" i="27" s="1"/>
  <c r="T2760" i="27" l="1"/>
  <c r="U2760" i="27" s="1"/>
  <c r="Q2761" i="27"/>
  <c r="E2760" i="27" l="1"/>
  <c r="D2760" i="27"/>
  <c r="F2760" i="27" s="1"/>
  <c r="C2760" i="27"/>
  <c r="R2761" i="27"/>
  <c r="S2761" i="27" s="1"/>
  <c r="T2761" i="27" l="1"/>
  <c r="U2761" i="27" s="1"/>
  <c r="Q2762" i="27"/>
  <c r="C2761" i="27" l="1"/>
  <c r="E2761" i="27"/>
  <c r="D2761" i="27"/>
  <c r="R2762" i="27"/>
  <c r="S2762" i="27"/>
  <c r="T2762" i="27" l="1"/>
  <c r="U2762" i="27" s="1"/>
  <c r="Q2763" i="27"/>
  <c r="F2761" i="27"/>
  <c r="R2763" i="27" l="1"/>
  <c r="S2763" i="27" s="1"/>
  <c r="E2762" i="27"/>
  <c r="D2762" i="27"/>
  <c r="C2762" i="27"/>
  <c r="T2763" i="27" l="1"/>
  <c r="U2763" i="27" s="1"/>
  <c r="Q2764" i="27"/>
  <c r="F2762" i="27"/>
  <c r="R2764" i="27" l="1"/>
  <c r="S2764" i="27" s="1"/>
  <c r="C2763" i="27"/>
  <c r="E2763" i="27"/>
  <c r="D2763" i="27"/>
  <c r="F2763" i="27" s="1"/>
  <c r="T2764" i="27" l="1"/>
  <c r="U2764" i="27" s="1"/>
  <c r="Q2765" i="27"/>
  <c r="R2765" i="27" l="1"/>
  <c r="S2765" i="27" s="1"/>
  <c r="E2764" i="27"/>
  <c r="D2764" i="27"/>
  <c r="F2764" i="27" s="1"/>
  <c r="C2764" i="27"/>
  <c r="T2765" i="27" l="1"/>
  <c r="U2765" i="27" s="1"/>
  <c r="Q2766" i="27"/>
  <c r="R2766" i="27" l="1"/>
  <c r="S2766" i="27"/>
  <c r="C2765" i="27"/>
  <c r="E2765" i="27"/>
  <c r="D2765" i="27"/>
  <c r="F2765" i="27" s="1"/>
  <c r="T2766" i="27" l="1"/>
  <c r="U2766" i="27" s="1"/>
  <c r="Q2767" i="27"/>
  <c r="R2767" i="27" l="1"/>
  <c r="S2767" i="27" s="1"/>
  <c r="E2766" i="27"/>
  <c r="D2766" i="27"/>
  <c r="F2766" i="27" s="1"/>
  <c r="C2766" i="27"/>
  <c r="T2767" i="27" l="1"/>
  <c r="U2767" i="27" s="1"/>
  <c r="Q2768" i="27"/>
  <c r="R2768" i="27" l="1"/>
  <c r="S2768" i="27"/>
  <c r="C2767" i="27"/>
  <c r="E2767" i="27"/>
  <c r="D2767" i="27"/>
  <c r="F2767" i="27" s="1"/>
  <c r="T2768" i="27" l="1"/>
  <c r="U2768" i="27" s="1"/>
  <c r="Q2769" i="27"/>
  <c r="R2769" i="27" l="1"/>
  <c r="S2769" i="27" s="1"/>
  <c r="E2768" i="27"/>
  <c r="D2768" i="27"/>
  <c r="F2768" i="27" s="1"/>
  <c r="C2768" i="27"/>
  <c r="T2769" i="27" l="1"/>
  <c r="U2769" i="27" s="1"/>
  <c r="Q2770" i="27"/>
  <c r="R2770" i="27" l="1"/>
  <c r="S2770" i="27"/>
  <c r="C2769" i="27"/>
  <c r="E2769" i="27"/>
  <c r="D2769" i="27"/>
  <c r="F2769" i="27" s="1"/>
  <c r="T2770" i="27" l="1"/>
  <c r="U2770" i="27" s="1"/>
  <c r="Q2771" i="27"/>
  <c r="R2771" i="27" l="1"/>
  <c r="S2771" i="27" s="1"/>
  <c r="E2770" i="27"/>
  <c r="D2770" i="27"/>
  <c r="F2770" i="27" s="1"/>
  <c r="C2770" i="27"/>
  <c r="T2771" i="27" l="1"/>
  <c r="U2771" i="27" s="1"/>
  <c r="Q2772" i="27"/>
  <c r="C2771" i="27" l="1"/>
  <c r="E2771" i="27"/>
  <c r="D2771" i="27"/>
  <c r="R2772" i="27"/>
  <c r="S2772" i="27"/>
  <c r="T2772" i="27" l="1"/>
  <c r="U2772" i="27" s="1"/>
  <c r="Q2773" i="27"/>
  <c r="F2771" i="27"/>
  <c r="R2773" i="27" l="1"/>
  <c r="S2773" i="27" s="1"/>
  <c r="E2772" i="27"/>
  <c r="D2772" i="27"/>
  <c r="F2772" i="27" s="1"/>
  <c r="C2772" i="27"/>
  <c r="T2773" i="27" l="1"/>
  <c r="U2773" i="27" s="1"/>
  <c r="Q2774" i="27"/>
  <c r="C2773" i="27" l="1"/>
  <c r="E2773" i="27"/>
  <c r="D2773" i="27"/>
  <c r="R2774" i="27"/>
  <c r="S2774" i="27"/>
  <c r="T2774" i="27" l="1"/>
  <c r="U2774" i="27" s="1"/>
  <c r="Q2775" i="27"/>
  <c r="F2773" i="27"/>
  <c r="R2775" i="27" l="1"/>
  <c r="S2775" i="27" s="1"/>
  <c r="E2774" i="27"/>
  <c r="D2774" i="27"/>
  <c r="F2774" i="27" s="1"/>
  <c r="C2774" i="27"/>
  <c r="T2775" i="27" l="1"/>
  <c r="U2775" i="27" s="1"/>
  <c r="Q2776" i="27"/>
  <c r="R2776" i="27" l="1"/>
  <c r="S2776" i="27" s="1"/>
  <c r="C2775" i="27"/>
  <c r="E2775" i="27"/>
  <c r="D2775" i="27"/>
  <c r="F2775" i="27" s="1"/>
  <c r="T2776" i="27" l="1"/>
  <c r="U2776" i="27" s="1"/>
  <c r="Q2777" i="27"/>
  <c r="E2776" i="27" l="1"/>
  <c r="D2776" i="27"/>
  <c r="F2776" i="27" s="1"/>
  <c r="C2776" i="27"/>
  <c r="R2777" i="27"/>
  <c r="S2777" i="27" s="1"/>
  <c r="T2777" i="27" l="1"/>
  <c r="U2777" i="27" s="1"/>
  <c r="Q2778" i="27"/>
  <c r="C2777" i="27" l="1"/>
  <c r="E2777" i="27"/>
  <c r="D2777" i="27"/>
  <c r="R2778" i="27"/>
  <c r="S2778" i="27" s="1"/>
  <c r="T2778" i="27" l="1"/>
  <c r="U2778" i="27" s="1"/>
  <c r="Q2779" i="27"/>
  <c r="F2777" i="27"/>
  <c r="R2779" i="27" l="1"/>
  <c r="S2779" i="27" s="1"/>
  <c r="E2778" i="27"/>
  <c r="D2778" i="27"/>
  <c r="C2778" i="27"/>
  <c r="T2779" i="27" l="1"/>
  <c r="U2779" i="27" s="1"/>
  <c r="Q2780" i="27"/>
  <c r="F2778" i="27"/>
  <c r="R2780" i="27" l="1"/>
  <c r="S2780" i="27" s="1"/>
  <c r="C2779" i="27"/>
  <c r="E2779" i="27"/>
  <c r="D2779" i="27"/>
  <c r="F2779" i="27" s="1"/>
  <c r="T2780" i="27" l="1"/>
  <c r="U2780" i="27" s="1"/>
  <c r="Q2781" i="27"/>
  <c r="E2780" i="27" l="1"/>
  <c r="D2780" i="27"/>
  <c r="F2780" i="27" s="1"/>
  <c r="C2780" i="27"/>
  <c r="R2781" i="27"/>
  <c r="S2781" i="27" s="1"/>
  <c r="T2781" i="27" l="1"/>
  <c r="U2781" i="27" s="1"/>
  <c r="Q2782" i="27"/>
  <c r="C2781" i="27" l="1"/>
  <c r="E2781" i="27"/>
  <c r="D2781" i="27"/>
  <c r="R2782" i="27"/>
  <c r="S2782" i="27"/>
  <c r="T2782" i="27" l="1"/>
  <c r="U2782" i="27" s="1"/>
  <c r="Q2783" i="27"/>
  <c r="F2781" i="27"/>
  <c r="R2783" i="27" l="1"/>
  <c r="S2783" i="27" s="1"/>
  <c r="E2782" i="27"/>
  <c r="D2782" i="27"/>
  <c r="F2782" i="27" s="1"/>
  <c r="C2782" i="27"/>
  <c r="T2783" i="27" l="1"/>
  <c r="U2783" i="27" s="1"/>
  <c r="Q2784" i="27"/>
  <c r="C2783" i="27" l="1"/>
  <c r="E2783" i="27"/>
  <c r="D2783" i="27"/>
  <c r="R2784" i="27"/>
  <c r="S2784" i="27"/>
  <c r="T2784" i="27" l="1"/>
  <c r="U2784" i="27" s="1"/>
  <c r="Q2785" i="27"/>
  <c r="F2783" i="27"/>
  <c r="R2785" i="27" l="1"/>
  <c r="S2785" i="27" s="1"/>
  <c r="E2784" i="27"/>
  <c r="D2784" i="27"/>
  <c r="C2784" i="27"/>
  <c r="T2785" i="27" l="1"/>
  <c r="U2785" i="27" s="1"/>
  <c r="Q2786" i="27"/>
  <c r="F2784" i="27"/>
  <c r="R2786" i="27" l="1"/>
  <c r="S2786" i="27" s="1"/>
  <c r="C2785" i="27"/>
  <c r="E2785" i="27"/>
  <c r="D2785" i="27"/>
  <c r="F2785" i="27" s="1"/>
  <c r="T2786" i="27" l="1"/>
  <c r="U2786" i="27" s="1"/>
  <c r="Q2787" i="27"/>
  <c r="E2786" i="27" l="1"/>
  <c r="D2786" i="27"/>
  <c r="F2786" i="27" s="1"/>
  <c r="C2786" i="27"/>
  <c r="R2787" i="27"/>
  <c r="S2787" i="27" s="1"/>
  <c r="T2787" i="27" l="1"/>
  <c r="U2787" i="27" s="1"/>
  <c r="Q2788" i="27"/>
  <c r="C2787" i="27" l="1"/>
  <c r="E2787" i="27"/>
  <c r="D2787" i="27"/>
  <c r="R2788" i="27"/>
  <c r="S2788" i="27"/>
  <c r="T2788" i="27" l="1"/>
  <c r="U2788" i="27" s="1"/>
  <c r="Q2789" i="27"/>
  <c r="F2787" i="27"/>
  <c r="R2789" i="27" l="1"/>
  <c r="S2789" i="27" s="1"/>
  <c r="E2788" i="27"/>
  <c r="D2788" i="27"/>
  <c r="F2788" i="27" s="1"/>
  <c r="C2788" i="27"/>
  <c r="T2789" i="27" l="1"/>
  <c r="U2789" i="27" s="1"/>
  <c r="Q2790" i="27"/>
  <c r="C2789" i="27" l="1"/>
  <c r="E2789" i="27"/>
  <c r="D2789" i="27"/>
  <c r="R2790" i="27"/>
  <c r="S2790" i="27"/>
  <c r="T2790" i="27" l="1"/>
  <c r="U2790" i="27" s="1"/>
  <c r="Q2791" i="27"/>
  <c r="F2789" i="27"/>
  <c r="R2791" i="27" l="1"/>
  <c r="S2791" i="27" s="1"/>
  <c r="E2790" i="27"/>
  <c r="D2790" i="27"/>
  <c r="C2790" i="27"/>
  <c r="T2791" i="27" l="1"/>
  <c r="U2791" i="27" s="1"/>
  <c r="Q2792" i="27"/>
  <c r="F2790" i="27"/>
  <c r="R2792" i="27" l="1"/>
  <c r="S2792" i="27" s="1"/>
  <c r="C2791" i="27"/>
  <c r="E2791" i="27"/>
  <c r="D2791" i="27"/>
  <c r="F2791" i="27" s="1"/>
  <c r="T2792" i="27" l="1"/>
  <c r="U2792" i="27" s="1"/>
  <c r="Q2793" i="27"/>
  <c r="E2792" i="27" l="1"/>
  <c r="D2792" i="27"/>
  <c r="F2792" i="27" s="1"/>
  <c r="C2792" i="27"/>
  <c r="R2793" i="27"/>
  <c r="S2793" i="27" s="1"/>
  <c r="T2793" i="27" l="1"/>
  <c r="U2793" i="27" s="1"/>
  <c r="Q2794" i="27"/>
  <c r="C2793" i="27" l="1"/>
  <c r="E2793" i="27"/>
  <c r="D2793" i="27"/>
  <c r="R2794" i="27"/>
  <c r="S2794" i="27"/>
  <c r="T2794" i="27" l="1"/>
  <c r="U2794" i="27" s="1"/>
  <c r="Q2795" i="27"/>
  <c r="F2793" i="27"/>
  <c r="R2795" i="27" l="1"/>
  <c r="S2795" i="27" s="1"/>
  <c r="E2794" i="27"/>
  <c r="D2794" i="27"/>
  <c r="C2794" i="27"/>
  <c r="T2795" i="27" l="1"/>
  <c r="U2795" i="27" s="1"/>
  <c r="Q2796" i="27"/>
  <c r="F2794" i="27"/>
  <c r="R2796" i="27" l="1"/>
  <c r="S2796" i="27" s="1"/>
  <c r="C2795" i="27"/>
  <c r="E2795" i="27"/>
  <c r="D2795" i="27"/>
  <c r="F2795" i="27" s="1"/>
  <c r="T2796" i="27" l="1"/>
  <c r="U2796" i="27" s="1"/>
  <c r="Q2797" i="27"/>
  <c r="E2796" i="27" l="1"/>
  <c r="D2796" i="27"/>
  <c r="F2796" i="27" s="1"/>
  <c r="C2796" i="27"/>
  <c r="R2797" i="27"/>
  <c r="S2797" i="27" s="1"/>
  <c r="T2797" i="27" l="1"/>
  <c r="U2797" i="27" s="1"/>
  <c r="Q2798" i="27"/>
  <c r="C2797" i="27" l="1"/>
  <c r="E2797" i="27"/>
  <c r="D2797" i="27"/>
  <c r="R2798" i="27"/>
  <c r="S2798" i="27" s="1"/>
  <c r="T2798" i="27" l="1"/>
  <c r="U2798" i="27" s="1"/>
  <c r="Q2799" i="27"/>
  <c r="F2797" i="27"/>
  <c r="R2799" i="27" l="1"/>
  <c r="S2799" i="27" s="1"/>
  <c r="E2798" i="27"/>
  <c r="D2798" i="27"/>
  <c r="F2798" i="27" s="1"/>
  <c r="C2798" i="27"/>
  <c r="T2799" i="27" l="1"/>
  <c r="U2799" i="27" s="1"/>
  <c r="Q2800" i="27"/>
  <c r="C2799" i="27" l="1"/>
  <c r="E2799" i="27"/>
  <c r="D2799" i="27"/>
  <c r="R2800" i="27"/>
  <c r="S2800" i="27" s="1"/>
  <c r="T2800" i="27" l="1"/>
  <c r="U2800" i="27" s="1"/>
  <c r="Q2801" i="27"/>
  <c r="F2799" i="27"/>
  <c r="R2801" i="27" l="1"/>
  <c r="S2801" i="27" s="1"/>
  <c r="E2800" i="27"/>
  <c r="D2800" i="27"/>
  <c r="C2800" i="27"/>
  <c r="T2801" i="27" l="1"/>
  <c r="U2801" i="27" s="1"/>
  <c r="Q2802" i="27"/>
  <c r="F2800" i="27"/>
  <c r="R2802" i="27" l="1"/>
  <c r="S2802" i="27" s="1"/>
  <c r="C2801" i="27"/>
  <c r="E2801" i="27"/>
  <c r="D2801" i="27"/>
  <c r="F2801" i="27" s="1"/>
  <c r="T2802" i="27" l="1"/>
  <c r="U2802" i="27" s="1"/>
  <c r="Q2803" i="27"/>
  <c r="E2802" i="27" l="1"/>
  <c r="D2802" i="27"/>
  <c r="F2802" i="27" s="1"/>
  <c r="C2802" i="27"/>
  <c r="R2803" i="27"/>
  <c r="S2803" i="27" s="1"/>
  <c r="T2803" i="27" l="1"/>
  <c r="U2803" i="27" s="1"/>
  <c r="Q2804" i="27"/>
  <c r="C2803" i="27" l="1"/>
  <c r="E2803" i="27"/>
  <c r="D2803" i="27"/>
  <c r="R2804" i="27"/>
  <c r="S2804" i="27" s="1"/>
  <c r="T2804" i="27" l="1"/>
  <c r="U2804" i="27" s="1"/>
  <c r="Q2805" i="27"/>
  <c r="F2803" i="27"/>
  <c r="R2805" i="27" l="1"/>
  <c r="S2805" i="27" s="1"/>
  <c r="E2804" i="27"/>
  <c r="D2804" i="27"/>
  <c r="F2804" i="27" s="1"/>
  <c r="C2804" i="27"/>
  <c r="T2805" i="27" l="1"/>
  <c r="U2805" i="27" s="1"/>
  <c r="Q2806" i="27"/>
  <c r="C2805" i="27" l="1"/>
  <c r="E2805" i="27"/>
  <c r="D2805" i="27"/>
  <c r="R2806" i="27"/>
  <c r="S2806" i="27"/>
  <c r="T2806" i="27" l="1"/>
  <c r="U2806" i="27" s="1"/>
  <c r="Q2807" i="27"/>
  <c r="F2805" i="27"/>
  <c r="R2807" i="27" l="1"/>
  <c r="S2807" i="27" s="1"/>
  <c r="E2806" i="27"/>
  <c r="D2806" i="27"/>
  <c r="C2806" i="27"/>
  <c r="T2807" i="27" l="1"/>
  <c r="U2807" i="27" s="1"/>
  <c r="Q2808" i="27"/>
  <c r="F2806" i="27"/>
  <c r="R2808" i="27" l="1"/>
  <c r="S2808" i="27" s="1"/>
  <c r="C2807" i="27"/>
  <c r="E2807" i="27"/>
  <c r="D2807" i="27"/>
  <c r="F2807" i="27" s="1"/>
  <c r="T2808" i="27" l="1"/>
  <c r="U2808" i="27" s="1"/>
  <c r="Q2809" i="27"/>
  <c r="E2808" i="27" l="1"/>
  <c r="D2808" i="27"/>
  <c r="F2808" i="27" s="1"/>
  <c r="C2808" i="27"/>
  <c r="R2809" i="27"/>
  <c r="S2809" i="27" s="1"/>
  <c r="T2809" i="27" l="1"/>
  <c r="U2809" i="27" s="1"/>
  <c r="Q2810" i="27"/>
  <c r="C2809" i="27" l="1"/>
  <c r="E2809" i="27"/>
  <c r="D2809" i="27"/>
  <c r="R2810" i="27"/>
  <c r="S2810" i="27"/>
  <c r="T2810" i="27" l="1"/>
  <c r="U2810" i="27" s="1"/>
  <c r="Q2811" i="27"/>
  <c r="F2809" i="27"/>
  <c r="R2811" i="27" l="1"/>
  <c r="S2811" i="27" s="1"/>
  <c r="E2810" i="27"/>
  <c r="D2810" i="27"/>
  <c r="C2810" i="27"/>
  <c r="T2811" i="27" l="1"/>
  <c r="U2811" i="27" s="1"/>
  <c r="Q2812" i="27"/>
  <c r="F2810" i="27"/>
  <c r="R2812" i="27" l="1"/>
  <c r="S2812" i="27" s="1"/>
  <c r="C2811" i="27"/>
  <c r="E2811" i="27"/>
  <c r="D2811" i="27"/>
  <c r="F2811" i="27" s="1"/>
  <c r="T2812" i="27" l="1"/>
  <c r="U2812" i="27" s="1"/>
  <c r="Q2813" i="27"/>
  <c r="E2812" i="27" l="1"/>
  <c r="D2812" i="27"/>
  <c r="F2812" i="27" s="1"/>
  <c r="C2812" i="27"/>
  <c r="R2813" i="27"/>
  <c r="S2813" i="27" s="1"/>
  <c r="T2813" i="27" l="1"/>
  <c r="U2813" i="27" s="1"/>
  <c r="Q2814" i="27"/>
  <c r="C2813" i="27" l="1"/>
  <c r="E2813" i="27"/>
  <c r="D2813" i="27"/>
  <c r="R2814" i="27"/>
  <c r="S2814" i="27"/>
  <c r="T2814" i="27" l="1"/>
  <c r="U2814" i="27" s="1"/>
  <c r="Q2815" i="27"/>
  <c r="F2813" i="27"/>
  <c r="R2815" i="27" l="1"/>
  <c r="S2815" i="27" s="1"/>
  <c r="E2814" i="27"/>
  <c r="D2814" i="27"/>
  <c r="F2814" i="27" s="1"/>
  <c r="C2814" i="27"/>
  <c r="T2815" i="27" l="1"/>
  <c r="U2815" i="27" s="1"/>
  <c r="Q2816" i="27"/>
  <c r="C2815" i="27" l="1"/>
  <c r="E2815" i="27"/>
  <c r="D2815" i="27"/>
  <c r="R2816" i="27"/>
  <c r="S2816" i="27"/>
  <c r="T2816" i="27" l="1"/>
  <c r="U2816" i="27" s="1"/>
  <c r="Q2817" i="27"/>
  <c r="F2815" i="27"/>
  <c r="R2817" i="27" l="1"/>
  <c r="S2817" i="27" s="1"/>
  <c r="E2816" i="27"/>
  <c r="D2816" i="27"/>
  <c r="F2816" i="27" s="1"/>
  <c r="C2816" i="27"/>
  <c r="T2817" i="27" l="1"/>
  <c r="U2817" i="27" s="1"/>
  <c r="Q2818" i="27"/>
  <c r="C2817" i="27" l="1"/>
  <c r="E2817" i="27"/>
  <c r="D2817" i="27"/>
  <c r="R2818" i="27"/>
  <c r="S2818" i="27"/>
  <c r="T2818" i="27" l="1"/>
  <c r="U2818" i="27" s="1"/>
  <c r="Q2819" i="27"/>
  <c r="F2817" i="27"/>
  <c r="R2819" i="27" l="1"/>
  <c r="S2819" i="27" s="1"/>
  <c r="E2818" i="27"/>
  <c r="D2818" i="27"/>
  <c r="F2818" i="27" s="1"/>
  <c r="C2818" i="27"/>
  <c r="T2819" i="27" l="1"/>
  <c r="U2819" i="27" s="1"/>
  <c r="Q2820" i="27"/>
  <c r="C2819" i="27" l="1"/>
  <c r="E2819" i="27"/>
  <c r="D2819" i="27"/>
  <c r="R2820" i="27"/>
  <c r="S2820" i="27"/>
  <c r="T2820" i="27" l="1"/>
  <c r="U2820" i="27" s="1"/>
  <c r="Q2821" i="27"/>
  <c r="F2819" i="27"/>
  <c r="R2821" i="27" l="1"/>
  <c r="S2821" i="27" s="1"/>
  <c r="E2820" i="27"/>
  <c r="D2820" i="27"/>
  <c r="C2820" i="27"/>
  <c r="T2821" i="27" l="1"/>
  <c r="U2821" i="27" s="1"/>
  <c r="Q2822" i="27"/>
  <c r="F2820" i="27"/>
  <c r="R2822" i="27" l="1"/>
  <c r="S2822" i="27" s="1"/>
  <c r="C2821" i="27"/>
  <c r="E2821" i="27"/>
  <c r="D2821" i="27"/>
  <c r="F2821" i="27" s="1"/>
  <c r="T2822" i="27" l="1"/>
  <c r="U2822" i="27" s="1"/>
  <c r="Q2823" i="27"/>
  <c r="E2822" i="27" l="1"/>
  <c r="D2822" i="27"/>
  <c r="F2822" i="27" s="1"/>
  <c r="C2822" i="27"/>
  <c r="R2823" i="27"/>
  <c r="S2823" i="27" s="1"/>
  <c r="T2823" i="27" l="1"/>
  <c r="U2823" i="27" s="1"/>
  <c r="Q2824" i="27"/>
  <c r="C2823" i="27" l="1"/>
  <c r="E2823" i="27"/>
  <c r="D2823" i="27"/>
  <c r="R2824" i="27"/>
  <c r="S2824" i="27"/>
  <c r="T2824" i="27" l="1"/>
  <c r="U2824" i="27" s="1"/>
  <c r="Q2825" i="27"/>
  <c r="F2823" i="27"/>
  <c r="R2825" i="27" l="1"/>
  <c r="S2825" i="27" s="1"/>
  <c r="E2824" i="27"/>
  <c r="D2824" i="27"/>
  <c r="C2824" i="27"/>
  <c r="T2825" i="27" l="1"/>
  <c r="U2825" i="27" s="1"/>
  <c r="Q2826" i="27"/>
  <c r="F2824" i="27"/>
  <c r="R2826" i="27" l="1"/>
  <c r="S2826" i="27" s="1"/>
  <c r="C2825" i="27"/>
  <c r="E2825" i="27"/>
  <c r="D2825" i="27"/>
  <c r="F2825" i="27" s="1"/>
  <c r="T2826" i="27" l="1"/>
  <c r="U2826" i="27" s="1"/>
  <c r="Q2827" i="27"/>
  <c r="E2826" i="27" l="1"/>
  <c r="D2826" i="27"/>
  <c r="F2826" i="27" s="1"/>
  <c r="C2826" i="27"/>
  <c r="R2827" i="27"/>
  <c r="S2827" i="27" s="1"/>
  <c r="T2827" i="27" l="1"/>
  <c r="U2827" i="27" s="1"/>
  <c r="Q2828" i="27"/>
  <c r="E2827" i="27" l="1"/>
  <c r="D2827" i="27"/>
  <c r="F2827" i="27" s="1"/>
  <c r="C2827" i="27"/>
  <c r="R2828" i="27"/>
  <c r="S2828" i="27" s="1"/>
  <c r="T2828" i="27" l="1"/>
  <c r="U2828" i="27" s="1"/>
  <c r="Q2829" i="27"/>
  <c r="C2828" i="27" l="1"/>
  <c r="E2828" i="27"/>
  <c r="D2828" i="27"/>
  <c r="R2829" i="27"/>
  <c r="S2829" i="27"/>
  <c r="Q2830" i="27" l="1"/>
  <c r="T2829" i="27"/>
  <c r="U2829" i="27" s="1"/>
  <c r="F2828" i="27"/>
  <c r="E2829" i="27" l="1"/>
  <c r="D2829" i="27"/>
  <c r="F2829" i="27" s="1"/>
  <c r="C2829" i="27"/>
  <c r="R2830" i="27"/>
  <c r="S2830" i="27" s="1"/>
  <c r="T2830" i="27" l="1"/>
  <c r="U2830" i="27" s="1"/>
  <c r="Q2831" i="27"/>
  <c r="C2830" i="27" l="1"/>
  <c r="E2830" i="27"/>
  <c r="D2830" i="27"/>
  <c r="R2831" i="27"/>
  <c r="S2831" i="27"/>
  <c r="Q2832" i="27" l="1"/>
  <c r="T2831" i="27"/>
  <c r="U2831" i="27" s="1"/>
  <c r="F2830" i="27"/>
  <c r="E2831" i="27" l="1"/>
  <c r="C2831" i="27"/>
  <c r="D2831" i="27"/>
  <c r="R2832" i="27"/>
  <c r="S2832" i="27"/>
  <c r="T2832" i="27" l="1"/>
  <c r="U2832" i="27" s="1"/>
  <c r="Q2833" i="27"/>
  <c r="F2831" i="27"/>
  <c r="R2833" i="27" l="1"/>
  <c r="S2833" i="27"/>
  <c r="C2832" i="27"/>
  <c r="D2832" i="27"/>
  <c r="E2832" i="27"/>
  <c r="F2832" i="27" l="1"/>
  <c r="Q2834" i="27"/>
  <c r="T2833" i="27"/>
  <c r="U2833" i="27" s="1"/>
  <c r="R2834" i="27" l="1"/>
  <c r="S2834" i="27" s="1"/>
  <c r="E2833" i="27"/>
  <c r="D2833" i="27"/>
  <c r="F2833" i="27" s="1"/>
  <c r="C2833" i="27"/>
  <c r="T2834" i="27" l="1"/>
  <c r="U2834" i="27" s="1"/>
  <c r="Q2835" i="27"/>
  <c r="C2834" i="27" l="1"/>
  <c r="E2834" i="27"/>
  <c r="D2834" i="27"/>
  <c r="R2835" i="27"/>
  <c r="S2835" i="27" s="1"/>
  <c r="T2835" i="27" l="1"/>
  <c r="U2835" i="27" s="1"/>
  <c r="Q2836" i="27"/>
  <c r="F2834" i="27"/>
  <c r="S2836" i="27" l="1"/>
  <c r="R2836" i="27"/>
  <c r="E2835" i="27"/>
  <c r="D2835" i="27"/>
  <c r="F2835" i="27" s="1"/>
  <c r="C2835" i="27"/>
  <c r="T2836" i="27" l="1"/>
  <c r="U2836" i="27" s="1"/>
  <c r="Q2837" i="27"/>
  <c r="C2836" i="27" l="1"/>
  <c r="E2836" i="27"/>
  <c r="D2836" i="27"/>
  <c r="R2837" i="27"/>
  <c r="S2837" i="27"/>
  <c r="Q2838" i="27" l="1"/>
  <c r="T2837" i="27"/>
  <c r="U2837" i="27" s="1"/>
  <c r="F2836" i="27"/>
  <c r="E2837" i="27" l="1"/>
  <c r="D2837" i="27"/>
  <c r="F2837" i="27" s="1"/>
  <c r="C2837" i="27"/>
  <c r="R2838" i="27"/>
  <c r="S2838" i="27" s="1"/>
  <c r="T2838" i="27" l="1"/>
  <c r="U2838" i="27" s="1"/>
  <c r="Q2839" i="27"/>
  <c r="C2838" i="27" l="1"/>
  <c r="E2838" i="27"/>
  <c r="D2838" i="27"/>
  <c r="R2839" i="27"/>
  <c r="S2839" i="27"/>
  <c r="Q2840" i="27" l="1"/>
  <c r="T2839" i="27"/>
  <c r="U2839" i="27" s="1"/>
  <c r="F2838" i="27"/>
  <c r="E2839" i="27" l="1"/>
  <c r="C2839" i="27"/>
  <c r="D2839" i="27"/>
  <c r="F2839" i="27" s="1"/>
  <c r="R2840" i="27"/>
  <c r="S2840" i="27"/>
  <c r="T2840" i="27" l="1"/>
  <c r="U2840" i="27" s="1"/>
  <c r="Q2841" i="27"/>
  <c r="C2840" i="27" l="1"/>
  <c r="D2840" i="27"/>
  <c r="F2840" i="27" s="1"/>
  <c r="E2840" i="27"/>
  <c r="R2841" i="27"/>
  <c r="S2841" i="27" s="1"/>
  <c r="Q2842" i="27" l="1"/>
  <c r="T2841" i="27"/>
  <c r="U2841" i="27" s="1"/>
  <c r="R2842" i="27" l="1"/>
  <c r="S2842" i="27" s="1"/>
  <c r="E2841" i="27"/>
  <c r="D2841" i="27"/>
  <c r="C2841" i="27"/>
  <c r="T2842" i="27" l="1"/>
  <c r="U2842" i="27" s="1"/>
  <c r="Q2843" i="27"/>
  <c r="F2841" i="27"/>
  <c r="R2843" i="27" l="1"/>
  <c r="S2843" i="27"/>
  <c r="C2842" i="27"/>
  <c r="E2842" i="27"/>
  <c r="D2842" i="27"/>
  <c r="F2842" i="27" s="1"/>
  <c r="T2843" i="27" l="1"/>
  <c r="U2843" i="27" s="1"/>
  <c r="Q2844" i="27"/>
  <c r="E2843" i="27" l="1"/>
  <c r="D2843" i="27"/>
  <c r="F2843" i="27" s="1"/>
  <c r="C2843" i="27"/>
  <c r="R2844" i="27"/>
  <c r="S2844" i="27" s="1"/>
  <c r="T2844" i="27" l="1"/>
  <c r="U2844" i="27" s="1"/>
  <c r="Q2845" i="27"/>
  <c r="C2844" i="27" l="1"/>
  <c r="E2844" i="27"/>
  <c r="D2844" i="27"/>
  <c r="R2845" i="27"/>
  <c r="S2845" i="27"/>
  <c r="Q2846" i="27" l="1"/>
  <c r="T2845" i="27"/>
  <c r="U2845" i="27" s="1"/>
  <c r="F2844" i="27"/>
  <c r="E2845" i="27" l="1"/>
  <c r="D2845" i="27"/>
  <c r="F2845" i="27" s="1"/>
  <c r="C2845" i="27"/>
  <c r="R2846" i="27"/>
  <c r="S2846" i="27" s="1"/>
  <c r="T2846" i="27" l="1"/>
  <c r="U2846" i="27" s="1"/>
  <c r="Q2847" i="27"/>
  <c r="C2846" i="27" l="1"/>
  <c r="E2846" i="27"/>
  <c r="D2846" i="27"/>
  <c r="R2847" i="27"/>
  <c r="S2847" i="27"/>
  <c r="Q2848" i="27" l="1"/>
  <c r="T2847" i="27"/>
  <c r="U2847" i="27" s="1"/>
  <c r="F2846" i="27"/>
  <c r="E2847" i="27" l="1"/>
  <c r="C2847" i="27"/>
  <c r="D2847" i="27"/>
  <c r="F2847" i="27" s="1"/>
  <c r="R2848" i="27"/>
  <c r="S2848" i="27"/>
  <c r="T2848" i="27" l="1"/>
  <c r="U2848" i="27" s="1"/>
  <c r="Q2849" i="27"/>
  <c r="C2848" i="27" l="1"/>
  <c r="D2848" i="27"/>
  <c r="F2848" i="27" s="1"/>
  <c r="E2848" i="27"/>
  <c r="R2849" i="27"/>
  <c r="S2849" i="27" s="1"/>
  <c r="Q2850" i="27" l="1"/>
  <c r="T2849" i="27"/>
  <c r="U2849" i="27" s="1"/>
  <c r="R2850" i="27" l="1"/>
  <c r="S2850" i="27" s="1"/>
  <c r="E2849" i="27"/>
  <c r="D2849" i="27"/>
  <c r="C2849" i="27"/>
  <c r="T2850" i="27" l="1"/>
  <c r="U2850" i="27" s="1"/>
  <c r="Q2851" i="27"/>
  <c r="F2849" i="27"/>
  <c r="R2851" i="27" l="1"/>
  <c r="S2851" i="27"/>
  <c r="C2850" i="27"/>
  <c r="E2850" i="27"/>
  <c r="D2850" i="27"/>
  <c r="F2850" i="27" s="1"/>
  <c r="T2851" i="27" l="1"/>
  <c r="U2851" i="27" s="1"/>
  <c r="Q2852" i="27"/>
  <c r="E2851" i="27" l="1"/>
  <c r="D2851" i="27"/>
  <c r="F2851" i="27" s="1"/>
  <c r="C2851" i="27"/>
  <c r="R2852" i="27"/>
  <c r="S2852" i="27" s="1"/>
  <c r="T2852" i="27" l="1"/>
  <c r="U2852" i="27" s="1"/>
  <c r="Q2853" i="27"/>
  <c r="C2852" i="27" l="1"/>
  <c r="E2852" i="27"/>
  <c r="D2852" i="27"/>
  <c r="R2853" i="27"/>
  <c r="S2853" i="27"/>
  <c r="Q2854" i="27" l="1"/>
  <c r="T2853" i="27"/>
  <c r="U2853" i="27" s="1"/>
  <c r="F2852" i="27"/>
  <c r="E2853" i="27" l="1"/>
  <c r="D2853" i="27"/>
  <c r="F2853" i="27" s="1"/>
  <c r="C2853" i="27"/>
  <c r="R2854" i="27"/>
  <c r="S2854" i="27" s="1"/>
  <c r="T2854" i="27" l="1"/>
  <c r="U2854" i="27" s="1"/>
  <c r="Q2855" i="27"/>
  <c r="C2854" i="27" l="1"/>
  <c r="E2854" i="27"/>
  <c r="D2854" i="27"/>
  <c r="R2855" i="27"/>
  <c r="S2855" i="27"/>
  <c r="Q2856" i="27" l="1"/>
  <c r="T2855" i="27"/>
  <c r="U2855" i="27" s="1"/>
  <c r="F2854" i="27"/>
  <c r="E2855" i="27" l="1"/>
  <c r="C2855" i="27"/>
  <c r="D2855" i="27"/>
  <c r="F2855" i="27" s="1"/>
  <c r="R2856" i="27"/>
  <c r="S2856" i="27"/>
  <c r="T2856" i="27" l="1"/>
  <c r="U2856" i="27" s="1"/>
  <c r="Q2857" i="27"/>
  <c r="C2856" i="27" l="1"/>
  <c r="D2856" i="27"/>
  <c r="F2856" i="27" s="1"/>
  <c r="E2856" i="27"/>
  <c r="R2857" i="27"/>
  <c r="S2857" i="27" s="1"/>
  <c r="Q2858" i="27" l="1"/>
  <c r="T2857" i="27"/>
  <c r="U2857" i="27" s="1"/>
  <c r="R2858" i="27" l="1"/>
  <c r="S2858" i="27" s="1"/>
  <c r="E2857" i="27"/>
  <c r="D2857" i="27"/>
  <c r="C2857" i="27"/>
  <c r="T2858" i="27" l="1"/>
  <c r="U2858" i="27" s="1"/>
  <c r="Q2859" i="27"/>
  <c r="F2857" i="27"/>
  <c r="R2859" i="27" l="1"/>
  <c r="S2859" i="27"/>
  <c r="C2858" i="27"/>
  <c r="E2858" i="27"/>
  <c r="D2858" i="27"/>
  <c r="F2858" i="27" s="1"/>
  <c r="T2859" i="27" l="1"/>
  <c r="U2859" i="27" s="1"/>
  <c r="Q2860" i="27"/>
  <c r="E2859" i="27" l="1"/>
  <c r="D2859" i="27"/>
  <c r="F2859" i="27" s="1"/>
  <c r="C2859" i="27"/>
  <c r="R2860" i="27"/>
  <c r="S2860" i="27" s="1"/>
  <c r="T2860" i="27" l="1"/>
  <c r="U2860" i="27" s="1"/>
  <c r="Q2861" i="27"/>
  <c r="C2860" i="27" l="1"/>
  <c r="E2860" i="27"/>
  <c r="D2860" i="27"/>
  <c r="R2861" i="27"/>
  <c r="S2861" i="27"/>
  <c r="Q2862" i="27" l="1"/>
  <c r="T2861" i="27"/>
  <c r="U2861" i="27" s="1"/>
  <c r="F2860" i="27"/>
  <c r="E2861" i="27" l="1"/>
  <c r="D2861" i="27"/>
  <c r="F2861" i="27" s="1"/>
  <c r="C2861" i="27"/>
  <c r="R2862" i="27"/>
  <c r="S2862" i="27" s="1"/>
  <c r="T2862" i="27" l="1"/>
  <c r="U2862" i="27" s="1"/>
  <c r="Q2863" i="27"/>
  <c r="C2862" i="27" l="1"/>
  <c r="E2862" i="27"/>
  <c r="D2862" i="27"/>
  <c r="R2863" i="27"/>
  <c r="S2863" i="27"/>
  <c r="Q2864" i="27" l="1"/>
  <c r="T2863" i="27"/>
  <c r="U2863" i="27" s="1"/>
  <c r="F2862" i="27"/>
  <c r="E2863" i="27" l="1"/>
  <c r="C2863" i="27"/>
  <c r="D2863" i="27"/>
  <c r="F2863" i="27" s="1"/>
  <c r="R2864" i="27"/>
  <c r="S2864" i="27"/>
  <c r="T2864" i="27" l="1"/>
  <c r="U2864" i="27" s="1"/>
  <c r="Q2865" i="27"/>
  <c r="C2864" i="27" l="1"/>
  <c r="D2864" i="27"/>
  <c r="F2864" i="27" s="1"/>
  <c r="E2864" i="27"/>
  <c r="R2865" i="27"/>
  <c r="S2865" i="27" s="1"/>
  <c r="Q2866" i="27" l="1"/>
  <c r="T2865" i="27"/>
  <c r="U2865" i="27" s="1"/>
  <c r="R2866" i="27" l="1"/>
  <c r="S2866" i="27" s="1"/>
  <c r="E2865" i="27"/>
  <c r="D2865" i="27"/>
  <c r="C2865" i="27"/>
  <c r="T2866" i="27" l="1"/>
  <c r="U2866" i="27" s="1"/>
  <c r="Q2867" i="27"/>
  <c r="F2865" i="27"/>
  <c r="R2867" i="27" l="1"/>
  <c r="S2867" i="27"/>
  <c r="C2866" i="27"/>
  <c r="E2866" i="27"/>
  <c r="D2866" i="27"/>
  <c r="F2866" i="27" s="1"/>
  <c r="T2867" i="27" l="1"/>
  <c r="U2867" i="27" s="1"/>
  <c r="Q2868" i="27"/>
  <c r="E2867" i="27" l="1"/>
  <c r="D2867" i="27"/>
  <c r="F2867" i="27" s="1"/>
  <c r="C2867" i="27"/>
  <c r="R2868" i="27"/>
  <c r="S2868" i="27" s="1"/>
  <c r="T2868" i="27" l="1"/>
  <c r="U2868" i="27" s="1"/>
  <c r="Q2869" i="27"/>
  <c r="C2868" i="27" l="1"/>
  <c r="E2868" i="27"/>
  <c r="D2868" i="27"/>
  <c r="R2869" i="27"/>
  <c r="S2869" i="27"/>
  <c r="Q2870" i="27" l="1"/>
  <c r="T2869" i="27"/>
  <c r="U2869" i="27" s="1"/>
  <c r="F2868" i="27"/>
  <c r="E2869" i="27" l="1"/>
  <c r="D2869" i="27"/>
  <c r="F2869" i="27" s="1"/>
  <c r="C2869" i="27"/>
  <c r="R2870" i="27"/>
  <c r="S2870" i="27" s="1"/>
  <c r="T2870" i="27" l="1"/>
  <c r="U2870" i="27" s="1"/>
  <c r="Q2871" i="27"/>
  <c r="C2870" i="27" l="1"/>
  <c r="E2870" i="27"/>
  <c r="D2870" i="27"/>
  <c r="R2871" i="27"/>
  <c r="S2871" i="27"/>
  <c r="Q2872" i="27" l="1"/>
  <c r="T2871" i="27"/>
  <c r="U2871" i="27" s="1"/>
  <c r="F2870" i="27"/>
  <c r="E2871" i="27" l="1"/>
  <c r="C2871" i="27"/>
  <c r="D2871" i="27"/>
  <c r="F2871" i="27" s="1"/>
  <c r="R2872" i="27"/>
  <c r="S2872" i="27"/>
  <c r="T2872" i="27" l="1"/>
  <c r="U2872" i="27" s="1"/>
  <c r="Q2873" i="27"/>
  <c r="C2872" i="27" l="1"/>
  <c r="D2872" i="27"/>
  <c r="F2872" i="27" s="1"/>
  <c r="E2872" i="27"/>
  <c r="R2873" i="27"/>
  <c r="S2873" i="27"/>
  <c r="T2873" i="27" l="1"/>
  <c r="U2873" i="27" s="1"/>
  <c r="Q2874" i="27"/>
  <c r="E2873" i="27" l="1"/>
  <c r="D2873" i="27"/>
  <c r="F2873" i="27" s="1"/>
  <c r="C2873" i="27"/>
  <c r="R2874" i="27"/>
  <c r="S2874" i="27" s="1"/>
  <c r="T2874" i="27" l="1"/>
  <c r="U2874" i="27" s="1"/>
  <c r="Q2875" i="27"/>
  <c r="C2874" i="27" l="1"/>
  <c r="E2874" i="27"/>
  <c r="D2874" i="27"/>
  <c r="R2875" i="27"/>
  <c r="S2875" i="27"/>
  <c r="T2875" i="27" l="1"/>
  <c r="U2875" i="27" s="1"/>
  <c r="Q2876" i="27"/>
  <c r="F2874" i="27"/>
  <c r="R2876" i="27" l="1"/>
  <c r="S2876" i="27" s="1"/>
  <c r="E2875" i="27"/>
  <c r="D2875" i="27"/>
  <c r="C2875" i="27"/>
  <c r="T2876" i="27" l="1"/>
  <c r="U2876" i="27" s="1"/>
  <c r="Q2877" i="27"/>
  <c r="F2875" i="27"/>
  <c r="R2877" i="27" l="1"/>
  <c r="S2877" i="27" s="1"/>
  <c r="C2876" i="27"/>
  <c r="E2876" i="27"/>
  <c r="D2876" i="27"/>
  <c r="F2876" i="27" s="1"/>
  <c r="T2877" i="27" l="1"/>
  <c r="U2877" i="27" s="1"/>
  <c r="Q2878" i="27"/>
  <c r="E2877" i="27" l="1"/>
  <c r="D2877" i="27"/>
  <c r="F2877" i="27" s="1"/>
  <c r="C2877" i="27"/>
  <c r="R2878" i="27"/>
  <c r="S2878" i="27" s="1"/>
  <c r="T2878" i="27" l="1"/>
  <c r="U2878" i="27" s="1"/>
  <c r="Q2879" i="27"/>
  <c r="C2878" i="27" l="1"/>
  <c r="E2878" i="27"/>
  <c r="D2878" i="27"/>
  <c r="R2879" i="27"/>
  <c r="S2879" i="27"/>
  <c r="T2879" i="27" l="1"/>
  <c r="U2879" i="27" s="1"/>
  <c r="Q2880" i="27"/>
  <c r="F2878" i="27"/>
  <c r="R2880" i="27" l="1"/>
  <c r="S2880" i="27" s="1"/>
  <c r="E2879" i="27"/>
  <c r="D2879" i="27"/>
  <c r="C2879" i="27"/>
  <c r="T2880" i="27" l="1"/>
  <c r="U2880" i="27" s="1"/>
  <c r="Q2881" i="27"/>
  <c r="F2879" i="27"/>
  <c r="R2881" i="27" l="1"/>
  <c r="S2881" i="27" s="1"/>
  <c r="C2880" i="27"/>
  <c r="E2880" i="27"/>
  <c r="D2880" i="27"/>
  <c r="F2880" i="27" s="1"/>
  <c r="T2881" i="27" l="1"/>
  <c r="U2881" i="27" s="1"/>
  <c r="Q2882" i="27"/>
  <c r="E2881" i="27" l="1"/>
  <c r="D2881" i="27"/>
  <c r="F2881" i="27" s="1"/>
  <c r="C2881" i="27"/>
  <c r="R2882" i="27"/>
  <c r="S2882" i="27" s="1"/>
  <c r="T2882" i="27" l="1"/>
  <c r="U2882" i="27" s="1"/>
  <c r="Q2883" i="27"/>
  <c r="C2882" i="27" l="1"/>
  <c r="E2882" i="27"/>
  <c r="D2882" i="27"/>
  <c r="R2883" i="27"/>
  <c r="S2883" i="27"/>
  <c r="T2883" i="27" l="1"/>
  <c r="U2883" i="27" s="1"/>
  <c r="Q2884" i="27"/>
  <c r="F2882" i="27"/>
  <c r="R2884" i="27" l="1"/>
  <c r="S2884" i="27" s="1"/>
  <c r="E2883" i="27"/>
  <c r="D2883" i="27"/>
  <c r="C2883" i="27"/>
  <c r="T2884" i="27" l="1"/>
  <c r="U2884" i="27" s="1"/>
  <c r="Q2885" i="27"/>
  <c r="F2883" i="27"/>
  <c r="R2885" i="27" l="1"/>
  <c r="S2885" i="27" s="1"/>
  <c r="C2884" i="27"/>
  <c r="E2884" i="27"/>
  <c r="D2884" i="27"/>
  <c r="F2884" i="27" s="1"/>
  <c r="T2885" i="27" l="1"/>
  <c r="U2885" i="27" s="1"/>
  <c r="Q2886" i="27"/>
  <c r="R2886" i="27" l="1"/>
  <c r="S2886" i="27" s="1"/>
  <c r="E2885" i="27"/>
  <c r="D2885" i="27"/>
  <c r="F2885" i="27" s="1"/>
  <c r="C2885" i="27"/>
  <c r="T2886" i="27" l="1"/>
  <c r="U2886" i="27" s="1"/>
  <c r="Q2887" i="27"/>
  <c r="C2886" i="27" l="1"/>
  <c r="E2886" i="27"/>
  <c r="D2886" i="27"/>
  <c r="R2887" i="27"/>
  <c r="S2887" i="27"/>
  <c r="T2887" i="27" l="1"/>
  <c r="U2887" i="27" s="1"/>
  <c r="Q2888" i="27"/>
  <c r="F2886" i="27"/>
  <c r="R2888" i="27" l="1"/>
  <c r="S2888" i="27" s="1"/>
  <c r="E2887" i="27"/>
  <c r="D2887" i="27"/>
  <c r="F2887" i="27" s="1"/>
  <c r="C2887" i="27"/>
  <c r="T2888" i="27" l="1"/>
  <c r="U2888" i="27" s="1"/>
  <c r="Q2889" i="27"/>
  <c r="C2888" i="27" l="1"/>
  <c r="E2888" i="27"/>
  <c r="D2888" i="27"/>
  <c r="F2888" i="27" s="1"/>
  <c r="R2889" i="27"/>
  <c r="S2889" i="27"/>
  <c r="T2889" i="27" l="1"/>
  <c r="U2889" i="27" s="1"/>
  <c r="Q2890" i="27"/>
  <c r="E2889" i="27" l="1"/>
  <c r="D2889" i="27"/>
  <c r="F2889" i="27" s="1"/>
  <c r="C2889" i="27"/>
  <c r="R2890" i="27"/>
  <c r="S2890" i="27" s="1"/>
  <c r="T2890" i="27" l="1"/>
  <c r="U2890" i="27" s="1"/>
  <c r="Q2891" i="27"/>
  <c r="C2890" i="27" l="1"/>
  <c r="E2890" i="27"/>
  <c r="D2890" i="27"/>
  <c r="R2891" i="27"/>
  <c r="S2891" i="27"/>
  <c r="T2891" i="27" l="1"/>
  <c r="U2891" i="27" s="1"/>
  <c r="Q2892" i="27"/>
  <c r="F2890" i="27"/>
  <c r="R2892" i="27" l="1"/>
  <c r="S2892" i="27" s="1"/>
  <c r="E2891" i="27"/>
  <c r="D2891" i="27"/>
  <c r="C2891" i="27"/>
  <c r="T2892" i="27" l="1"/>
  <c r="U2892" i="27" s="1"/>
  <c r="Q2893" i="27"/>
  <c r="F2891" i="27"/>
  <c r="R2893" i="27" l="1"/>
  <c r="S2893" i="27" s="1"/>
  <c r="C2892" i="27"/>
  <c r="E2892" i="27"/>
  <c r="D2892" i="27"/>
  <c r="F2892" i="27" s="1"/>
  <c r="T2893" i="27" l="1"/>
  <c r="U2893" i="27" s="1"/>
  <c r="Q2894" i="27"/>
  <c r="E2893" i="27" l="1"/>
  <c r="D2893" i="27"/>
  <c r="F2893" i="27" s="1"/>
  <c r="C2893" i="27"/>
  <c r="R2894" i="27"/>
  <c r="S2894" i="27" s="1"/>
  <c r="T2894" i="27" l="1"/>
  <c r="U2894" i="27" s="1"/>
  <c r="Q2895" i="27"/>
  <c r="C2894" i="27" l="1"/>
  <c r="E2894" i="27"/>
  <c r="D2894" i="27"/>
  <c r="R2895" i="27"/>
  <c r="S2895" i="27"/>
  <c r="T2895" i="27" l="1"/>
  <c r="U2895" i="27" s="1"/>
  <c r="Q2896" i="27"/>
  <c r="F2894" i="27"/>
  <c r="R2896" i="27" l="1"/>
  <c r="S2896" i="27" s="1"/>
  <c r="E2895" i="27"/>
  <c r="D2895" i="27"/>
  <c r="C2895" i="27"/>
  <c r="T2896" i="27" l="1"/>
  <c r="U2896" i="27" s="1"/>
  <c r="Q2897" i="27"/>
  <c r="F2895" i="27"/>
  <c r="R2897" i="27" l="1"/>
  <c r="S2897" i="27" s="1"/>
  <c r="C2896" i="27"/>
  <c r="E2896" i="27"/>
  <c r="D2896" i="27"/>
  <c r="F2896" i="27" s="1"/>
  <c r="T2897" i="27" l="1"/>
  <c r="U2897" i="27" s="1"/>
  <c r="Q2898" i="27"/>
  <c r="E2897" i="27" l="1"/>
  <c r="D2897" i="27"/>
  <c r="F2897" i="27" s="1"/>
  <c r="C2897" i="27"/>
  <c r="R2898" i="27"/>
  <c r="S2898" i="27" s="1"/>
  <c r="T2898" i="27" l="1"/>
  <c r="U2898" i="27" s="1"/>
  <c r="Q2899" i="27"/>
  <c r="R2899" i="27" l="1"/>
  <c r="S2899" i="27" s="1"/>
  <c r="C2898" i="27"/>
  <c r="E2898" i="27"/>
  <c r="D2898" i="27"/>
  <c r="F2898" i="27" s="1"/>
  <c r="T2899" i="27" l="1"/>
  <c r="U2899" i="27" s="1"/>
  <c r="Q2900" i="27"/>
  <c r="E2899" i="27" l="1"/>
  <c r="D2899" i="27"/>
  <c r="F2899" i="27" s="1"/>
  <c r="C2899" i="27"/>
  <c r="R2900" i="27"/>
  <c r="S2900" i="27" s="1"/>
  <c r="T2900" i="27" l="1"/>
  <c r="U2900" i="27" s="1"/>
  <c r="Q2901" i="27"/>
  <c r="C2900" i="27" l="1"/>
  <c r="E2900" i="27"/>
  <c r="D2900" i="27"/>
  <c r="R2901" i="27"/>
  <c r="S2901" i="27" s="1"/>
  <c r="T2901" i="27" l="1"/>
  <c r="U2901" i="27" s="1"/>
  <c r="Q2902" i="27"/>
  <c r="F2900" i="27"/>
  <c r="R2902" i="27" l="1"/>
  <c r="S2902" i="27" s="1"/>
  <c r="E2901" i="27"/>
  <c r="D2901" i="27"/>
  <c r="C2901" i="27"/>
  <c r="T2902" i="27" l="1"/>
  <c r="U2902" i="27" s="1"/>
  <c r="Q2903" i="27"/>
  <c r="F2901" i="27"/>
  <c r="R2903" i="27" l="1"/>
  <c r="S2903" i="27" s="1"/>
  <c r="C2902" i="27"/>
  <c r="E2902" i="27"/>
  <c r="D2902" i="27"/>
  <c r="F2902" i="27" s="1"/>
  <c r="T2903" i="27" l="1"/>
  <c r="U2903" i="27" s="1"/>
  <c r="Q2904" i="27"/>
  <c r="E2903" i="27" l="1"/>
  <c r="D2903" i="27"/>
  <c r="F2903" i="27" s="1"/>
  <c r="C2903" i="27"/>
  <c r="R2904" i="27"/>
  <c r="S2904" i="27" s="1"/>
  <c r="T2904" i="27" l="1"/>
  <c r="U2904" i="27" s="1"/>
  <c r="Q2905" i="27"/>
  <c r="C2904" i="27" l="1"/>
  <c r="E2904" i="27"/>
  <c r="D2904" i="27"/>
  <c r="R2905" i="27"/>
  <c r="S2905" i="27" s="1"/>
  <c r="T2905" i="27" l="1"/>
  <c r="U2905" i="27" s="1"/>
  <c r="Q2906" i="27"/>
  <c r="F2904" i="27"/>
  <c r="R2906" i="27" l="1"/>
  <c r="S2906" i="27" s="1"/>
  <c r="E2905" i="27"/>
  <c r="D2905" i="27"/>
  <c r="C2905" i="27"/>
  <c r="T2906" i="27" l="1"/>
  <c r="U2906" i="27" s="1"/>
  <c r="Q2907" i="27"/>
  <c r="F2905" i="27"/>
  <c r="R2907" i="27" l="1"/>
  <c r="S2907" i="27" s="1"/>
  <c r="C2906" i="27"/>
  <c r="E2906" i="27"/>
  <c r="D2906" i="27"/>
  <c r="F2906" i="27" s="1"/>
  <c r="T2907" i="27" l="1"/>
  <c r="U2907" i="27" s="1"/>
  <c r="Q2908" i="27"/>
  <c r="E2907" i="27" l="1"/>
  <c r="D2907" i="27"/>
  <c r="F2907" i="27" s="1"/>
  <c r="C2907" i="27"/>
  <c r="R2908" i="27"/>
  <c r="S2908" i="27" s="1"/>
  <c r="T2908" i="27" l="1"/>
  <c r="U2908" i="27" s="1"/>
  <c r="Q2909" i="27"/>
  <c r="C2908" i="27" l="1"/>
  <c r="E2908" i="27"/>
  <c r="D2908" i="27"/>
  <c r="R2909" i="27"/>
  <c r="S2909" i="27"/>
  <c r="T2909" i="27" l="1"/>
  <c r="U2909" i="27" s="1"/>
  <c r="Q2910" i="27"/>
  <c r="F2908" i="27"/>
  <c r="R2910" i="27" l="1"/>
  <c r="S2910" i="27" s="1"/>
  <c r="E2909" i="27"/>
  <c r="D2909" i="27"/>
  <c r="C2909" i="27"/>
  <c r="T2910" i="27" l="1"/>
  <c r="U2910" i="27" s="1"/>
  <c r="Q2911" i="27"/>
  <c r="F2909" i="27"/>
  <c r="R2911" i="27" l="1"/>
  <c r="S2911" i="27" s="1"/>
  <c r="C2910" i="27"/>
  <c r="E2910" i="27"/>
  <c r="D2910" i="27"/>
  <c r="F2910" i="27" s="1"/>
  <c r="T2911" i="27" l="1"/>
  <c r="U2911" i="27" s="1"/>
  <c r="Q2912" i="27"/>
  <c r="E2911" i="27" l="1"/>
  <c r="D2911" i="27"/>
  <c r="F2911" i="27" s="1"/>
  <c r="C2911" i="27"/>
  <c r="R2912" i="27"/>
  <c r="S2912" i="27" s="1"/>
  <c r="T2912" i="27" l="1"/>
  <c r="U2912" i="27" s="1"/>
  <c r="Q2913" i="27"/>
  <c r="C2912" i="27" l="1"/>
  <c r="E2912" i="27"/>
  <c r="D2912" i="27"/>
  <c r="R2913" i="27"/>
  <c r="S2913" i="27"/>
  <c r="T2913" i="27" l="1"/>
  <c r="U2913" i="27" s="1"/>
  <c r="Q2914" i="27"/>
  <c r="F2912" i="27"/>
  <c r="R2914" i="27" l="1"/>
  <c r="S2914" i="27" s="1"/>
  <c r="E2913" i="27"/>
  <c r="D2913" i="27"/>
  <c r="C2913" i="27"/>
  <c r="T2914" i="27" l="1"/>
  <c r="U2914" i="27" s="1"/>
  <c r="Q2915" i="27"/>
  <c r="F2913" i="27"/>
  <c r="R2915" i="27" l="1"/>
  <c r="S2915" i="27" s="1"/>
  <c r="C2914" i="27"/>
  <c r="E2914" i="27"/>
  <c r="D2914" i="27"/>
  <c r="F2914" i="27" s="1"/>
  <c r="T2915" i="27" l="1"/>
  <c r="U2915" i="27" s="1"/>
  <c r="Q2916" i="27"/>
  <c r="E2915" i="27" l="1"/>
  <c r="D2915" i="27"/>
  <c r="F2915" i="27" s="1"/>
  <c r="C2915" i="27"/>
  <c r="R2916" i="27"/>
  <c r="S2916" i="27" s="1"/>
  <c r="T2916" i="27" l="1"/>
  <c r="U2916" i="27" s="1"/>
  <c r="Q2917" i="27"/>
  <c r="C2916" i="27" l="1"/>
  <c r="E2916" i="27"/>
  <c r="D2916" i="27"/>
  <c r="R2917" i="27"/>
  <c r="S2917" i="27"/>
  <c r="T2917" i="27" l="1"/>
  <c r="U2917" i="27" s="1"/>
  <c r="Q2918" i="27"/>
  <c r="F2916" i="27"/>
  <c r="R2918" i="27" l="1"/>
  <c r="S2918" i="27" s="1"/>
  <c r="E2917" i="27"/>
  <c r="D2917" i="27"/>
  <c r="C2917" i="27"/>
  <c r="T2918" i="27" l="1"/>
  <c r="U2918" i="27" s="1"/>
  <c r="Q2919" i="27"/>
  <c r="F2917" i="27"/>
  <c r="R2919" i="27" l="1"/>
  <c r="S2919" i="27" s="1"/>
  <c r="C2918" i="27"/>
  <c r="E2918" i="27"/>
  <c r="D2918" i="27"/>
  <c r="F2918" i="27" s="1"/>
  <c r="T2919" i="27" l="1"/>
  <c r="U2919" i="27" s="1"/>
  <c r="Q2920" i="27"/>
  <c r="E2919" i="27" l="1"/>
  <c r="D2919" i="27"/>
  <c r="F2919" i="27" s="1"/>
  <c r="C2919" i="27"/>
  <c r="R2920" i="27"/>
  <c r="S2920" i="27" s="1"/>
  <c r="T2920" i="27" l="1"/>
  <c r="U2920" i="27" s="1"/>
  <c r="Q2921" i="27"/>
  <c r="C2920" i="27" l="1"/>
  <c r="E2920" i="27"/>
  <c r="D2920" i="27"/>
  <c r="R2921" i="27"/>
  <c r="S2921" i="27"/>
  <c r="T2921" i="27" l="1"/>
  <c r="U2921" i="27" s="1"/>
  <c r="Q2922" i="27"/>
  <c r="F2920" i="27"/>
  <c r="R2922" i="27" l="1"/>
  <c r="S2922" i="27" s="1"/>
  <c r="E2921" i="27"/>
  <c r="D2921" i="27"/>
  <c r="F2921" i="27" s="1"/>
  <c r="C2921" i="27"/>
  <c r="T2922" i="27" l="1"/>
  <c r="U2922" i="27" s="1"/>
  <c r="Q2923" i="27"/>
  <c r="R2923" i="27" l="1"/>
  <c r="S2923" i="27" s="1"/>
  <c r="C2922" i="27"/>
  <c r="E2922" i="27"/>
  <c r="D2922" i="27"/>
  <c r="F2922" i="27" s="1"/>
  <c r="T2923" i="27" l="1"/>
  <c r="U2923" i="27" s="1"/>
  <c r="Q2924" i="27"/>
  <c r="E2923" i="27" l="1"/>
  <c r="D2923" i="27"/>
  <c r="F2923" i="27" s="1"/>
  <c r="C2923" i="27"/>
  <c r="R2924" i="27"/>
  <c r="S2924" i="27" s="1"/>
  <c r="T2924" i="27" l="1"/>
  <c r="U2924" i="27" s="1"/>
  <c r="Q2925" i="27"/>
  <c r="C2924" i="27" l="1"/>
  <c r="E2924" i="27"/>
  <c r="D2924" i="27"/>
  <c r="R2925" i="27"/>
  <c r="S2925" i="27"/>
  <c r="T2925" i="27" l="1"/>
  <c r="U2925" i="27" s="1"/>
  <c r="Q2926" i="27"/>
  <c r="F2924" i="27"/>
  <c r="R2926" i="27" l="1"/>
  <c r="S2926" i="27" s="1"/>
  <c r="E2925" i="27"/>
  <c r="D2925" i="27"/>
  <c r="C2925" i="27"/>
  <c r="T2926" i="27" l="1"/>
  <c r="U2926" i="27" s="1"/>
  <c r="Q2927" i="27"/>
  <c r="F2925" i="27"/>
  <c r="R2927" i="27" l="1"/>
  <c r="S2927" i="27" s="1"/>
  <c r="C2926" i="27"/>
  <c r="E2926" i="27"/>
  <c r="D2926" i="27"/>
  <c r="F2926" i="27" s="1"/>
  <c r="T2927" i="27" l="1"/>
  <c r="U2927" i="27" s="1"/>
  <c r="Q2928" i="27"/>
  <c r="R2928" i="27" l="1"/>
  <c r="S2928" i="27" s="1"/>
  <c r="E2927" i="27"/>
  <c r="D2927" i="27"/>
  <c r="C2927" i="27"/>
  <c r="T2928" i="27" l="1"/>
  <c r="U2928" i="27" s="1"/>
  <c r="Q2929" i="27"/>
  <c r="F2927" i="27"/>
  <c r="R2929" i="27" l="1"/>
  <c r="S2929" i="27"/>
  <c r="C2928" i="27"/>
  <c r="E2928" i="27"/>
  <c r="D2928" i="27"/>
  <c r="F2928" i="27" s="1"/>
  <c r="T2929" i="27" l="1"/>
  <c r="U2929" i="27" s="1"/>
  <c r="Q2930" i="27"/>
  <c r="R2930" i="27" l="1"/>
  <c r="S2930" i="27" s="1"/>
  <c r="E2929" i="27"/>
  <c r="D2929" i="27"/>
  <c r="C2929" i="27"/>
  <c r="T2930" i="27" l="1"/>
  <c r="U2930" i="27" s="1"/>
  <c r="Q2931" i="27"/>
  <c r="F2929" i="27"/>
  <c r="R2931" i="27" l="1"/>
  <c r="S2931" i="27"/>
  <c r="C2930" i="27"/>
  <c r="E2930" i="27"/>
  <c r="D2930" i="27"/>
  <c r="F2930" i="27" s="1"/>
  <c r="T2931" i="27" l="1"/>
  <c r="U2931" i="27" s="1"/>
  <c r="Q2932" i="27"/>
  <c r="R2932" i="27" l="1"/>
  <c r="S2932" i="27" s="1"/>
  <c r="E2931" i="27"/>
  <c r="D2931" i="27"/>
  <c r="C2931" i="27"/>
  <c r="T2932" i="27" l="1"/>
  <c r="U2932" i="27" s="1"/>
  <c r="Q2933" i="27"/>
  <c r="F2931" i="27"/>
  <c r="R2933" i="27" l="1"/>
  <c r="S2933" i="27"/>
  <c r="C2932" i="27"/>
  <c r="E2932" i="27"/>
  <c r="D2932" i="27"/>
  <c r="F2932" i="27" s="1"/>
  <c r="T2933" i="27" l="1"/>
  <c r="U2933" i="27" s="1"/>
  <c r="Q2934" i="27"/>
  <c r="R2934" i="27" l="1"/>
  <c r="S2934" i="27" s="1"/>
  <c r="E2933" i="27"/>
  <c r="D2933" i="27"/>
  <c r="C2933" i="27"/>
  <c r="T2934" i="27" l="1"/>
  <c r="U2934" i="27" s="1"/>
  <c r="Q2935" i="27"/>
  <c r="F2933" i="27"/>
  <c r="R2935" i="27" l="1"/>
  <c r="S2935" i="27"/>
  <c r="C2934" i="27"/>
  <c r="E2934" i="27"/>
  <c r="D2934" i="27"/>
  <c r="T2935" i="27" l="1"/>
  <c r="U2935" i="27" s="1"/>
  <c r="Q2936" i="27"/>
  <c r="F2934" i="27"/>
  <c r="R2936" i="27" l="1"/>
  <c r="S2936" i="27" s="1"/>
  <c r="E2935" i="27"/>
  <c r="D2935" i="27"/>
  <c r="C2935" i="27"/>
  <c r="T2936" i="27" l="1"/>
  <c r="U2936" i="27" s="1"/>
  <c r="Q2937" i="27"/>
  <c r="F2935" i="27"/>
  <c r="R2937" i="27" l="1"/>
  <c r="S2937" i="27"/>
  <c r="C2936" i="27"/>
  <c r="E2936" i="27"/>
  <c r="D2936" i="27"/>
  <c r="T2937" i="27" l="1"/>
  <c r="U2937" i="27" s="1"/>
  <c r="Q2938" i="27"/>
  <c r="F2936" i="27"/>
  <c r="R2938" i="27" l="1"/>
  <c r="S2938" i="27" s="1"/>
  <c r="E2937" i="27"/>
  <c r="D2937" i="27"/>
  <c r="C2937" i="27"/>
  <c r="T2938" i="27" l="1"/>
  <c r="U2938" i="27" s="1"/>
  <c r="Q2939" i="27"/>
  <c r="F2937" i="27"/>
  <c r="R2939" i="27" l="1"/>
  <c r="S2939" i="27"/>
  <c r="C2938" i="27"/>
  <c r="E2938" i="27"/>
  <c r="D2938" i="27"/>
  <c r="T2939" i="27" l="1"/>
  <c r="U2939" i="27" s="1"/>
  <c r="Q2940" i="27"/>
  <c r="F2938" i="27"/>
  <c r="R2940" i="27" l="1"/>
  <c r="S2940" i="27" s="1"/>
  <c r="E2939" i="27"/>
  <c r="D2939" i="27"/>
  <c r="C2939" i="27"/>
  <c r="T2940" i="27" l="1"/>
  <c r="U2940" i="27" s="1"/>
  <c r="Q2941" i="27"/>
  <c r="F2939" i="27"/>
  <c r="R2941" i="27" l="1"/>
  <c r="S2941" i="27"/>
  <c r="C2940" i="27"/>
  <c r="E2940" i="27"/>
  <c r="D2940" i="27"/>
  <c r="F2940" i="27" s="1"/>
  <c r="T2941" i="27" l="1"/>
  <c r="U2941" i="27" s="1"/>
  <c r="Q2942" i="27"/>
  <c r="R2942" i="27" l="1"/>
  <c r="S2942" i="27" s="1"/>
  <c r="E2941" i="27"/>
  <c r="D2941" i="27"/>
  <c r="F2941" i="27" s="1"/>
  <c r="C2941" i="27"/>
  <c r="T2942" i="27" l="1"/>
  <c r="U2942" i="27" s="1"/>
  <c r="Q2943" i="27"/>
  <c r="R2943" i="27" l="1"/>
  <c r="S2943" i="27"/>
  <c r="C2942" i="27"/>
  <c r="E2942" i="27"/>
  <c r="D2942" i="27"/>
  <c r="T2943" i="27" l="1"/>
  <c r="U2943" i="27" s="1"/>
  <c r="Q2944" i="27"/>
  <c r="F2942" i="27"/>
  <c r="R2944" i="27" l="1"/>
  <c r="S2944" i="27" s="1"/>
  <c r="E2943" i="27"/>
  <c r="D2943" i="27"/>
  <c r="C2943" i="27"/>
  <c r="T2944" i="27" l="1"/>
  <c r="U2944" i="27" s="1"/>
  <c r="Q2945" i="27"/>
  <c r="F2943" i="27"/>
  <c r="R2945" i="27" l="1"/>
  <c r="S2945" i="27" s="1"/>
  <c r="C2944" i="27"/>
  <c r="E2944" i="27"/>
  <c r="D2944" i="27"/>
  <c r="F2944" i="27" s="1"/>
  <c r="T2945" i="27" l="1"/>
  <c r="U2945" i="27" s="1"/>
  <c r="Q2946" i="27"/>
  <c r="R2946" i="27" l="1"/>
  <c r="S2946" i="27" s="1"/>
  <c r="E2945" i="27"/>
  <c r="D2945" i="27"/>
  <c r="C2945" i="27"/>
  <c r="T2946" i="27" l="1"/>
  <c r="U2946" i="27" s="1"/>
  <c r="Q2947" i="27"/>
  <c r="F2945" i="27"/>
  <c r="R2947" i="27" l="1"/>
  <c r="S2947" i="27"/>
  <c r="C2946" i="27"/>
  <c r="E2946" i="27"/>
  <c r="D2946" i="27"/>
  <c r="F2946" i="27" s="1"/>
  <c r="T2947" i="27" l="1"/>
  <c r="U2947" i="27" s="1"/>
  <c r="Q2948" i="27"/>
  <c r="R2948" i="27" l="1"/>
  <c r="S2948" i="27" s="1"/>
  <c r="E2947" i="27"/>
  <c r="D2947" i="27"/>
  <c r="F2947" i="27" s="1"/>
  <c r="C2947" i="27"/>
  <c r="T2948" i="27" l="1"/>
  <c r="U2948" i="27" s="1"/>
  <c r="Q2949" i="27"/>
  <c r="R2949" i="27" l="1"/>
  <c r="S2949" i="27" s="1"/>
  <c r="C2948" i="27"/>
  <c r="E2948" i="27"/>
  <c r="D2948" i="27"/>
  <c r="F2948" i="27" s="1"/>
  <c r="T2949" i="27" l="1"/>
  <c r="U2949" i="27" s="1"/>
  <c r="Q2950" i="27"/>
  <c r="R2950" i="27" l="1"/>
  <c r="S2950" i="27" s="1"/>
  <c r="E2949" i="27"/>
  <c r="D2949" i="27"/>
  <c r="C2949" i="27"/>
  <c r="T2950" i="27" l="1"/>
  <c r="U2950" i="27" s="1"/>
  <c r="Q2951" i="27"/>
  <c r="F2949" i="27"/>
  <c r="R2951" i="27" l="1"/>
  <c r="S2951" i="27"/>
  <c r="C2950" i="27"/>
  <c r="E2950" i="27"/>
  <c r="D2950" i="27"/>
  <c r="T2951" i="27" l="1"/>
  <c r="U2951" i="27" s="1"/>
  <c r="Q2952" i="27"/>
  <c r="F2950" i="27"/>
  <c r="R2952" i="27" l="1"/>
  <c r="S2952" i="27" s="1"/>
  <c r="E2951" i="27"/>
  <c r="D2951" i="27"/>
  <c r="F2951" i="27" s="1"/>
  <c r="C2951" i="27"/>
  <c r="T2952" i="27" l="1"/>
  <c r="U2952" i="27" s="1"/>
  <c r="Q2953" i="27"/>
  <c r="R2953" i="27" l="1"/>
  <c r="S2953" i="27" s="1"/>
  <c r="C2952" i="27"/>
  <c r="E2952" i="27"/>
  <c r="D2952" i="27"/>
  <c r="F2952" i="27" s="1"/>
  <c r="T2953" i="27" l="1"/>
  <c r="U2953" i="27" s="1"/>
  <c r="Q2954" i="27"/>
  <c r="R2954" i="27" l="1"/>
  <c r="S2954" i="27" s="1"/>
  <c r="E2953" i="27"/>
  <c r="D2953" i="27"/>
  <c r="C2953" i="27"/>
  <c r="T2954" i="27" l="1"/>
  <c r="U2954" i="27" s="1"/>
  <c r="Q2955" i="27"/>
  <c r="F2953" i="27"/>
  <c r="R2955" i="27" l="1"/>
  <c r="S2955" i="27"/>
  <c r="C2954" i="27"/>
  <c r="E2954" i="27"/>
  <c r="D2954" i="27"/>
  <c r="F2954" i="27" s="1"/>
  <c r="T2955" i="27" l="1"/>
  <c r="U2955" i="27" s="1"/>
  <c r="Q2956" i="27"/>
  <c r="R2956" i="27" l="1"/>
  <c r="S2956" i="27" s="1"/>
  <c r="E2955" i="27"/>
  <c r="D2955" i="27"/>
  <c r="F2955" i="27" s="1"/>
  <c r="C2955" i="27"/>
  <c r="T2956" i="27" l="1"/>
  <c r="U2956" i="27" s="1"/>
  <c r="Q2957" i="27"/>
  <c r="R2957" i="27" l="1"/>
  <c r="S2957" i="27"/>
  <c r="C2956" i="27"/>
  <c r="E2956" i="27"/>
  <c r="D2956" i="27"/>
  <c r="F2956" i="27" s="1"/>
  <c r="T2957" i="27" l="1"/>
  <c r="U2957" i="27" s="1"/>
  <c r="Q2958" i="27"/>
  <c r="R2958" i="27" l="1"/>
  <c r="S2958" i="27" s="1"/>
  <c r="E2957" i="27"/>
  <c r="D2957" i="27"/>
  <c r="F2957" i="27" s="1"/>
  <c r="C2957" i="27"/>
  <c r="T2958" i="27" l="1"/>
  <c r="U2958" i="27" s="1"/>
  <c r="Q2959" i="27"/>
  <c r="R2959" i="27" l="1"/>
  <c r="S2959" i="27" s="1"/>
  <c r="C2958" i="27"/>
  <c r="E2958" i="27"/>
  <c r="D2958" i="27"/>
  <c r="T2959" i="27" l="1"/>
  <c r="U2959" i="27" s="1"/>
  <c r="Q2960" i="27"/>
  <c r="F2958" i="27"/>
  <c r="R2960" i="27" l="1"/>
  <c r="S2960" i="27" s="1"/>
  <c r="E2959" i="27"/>
  <c r="D2959" i="27"/>
  <c r="F2959" i="27" s="1"/>
  <c r="C2959" i="27"/>
  <c r="T2960" i="27" l="1"/>
  <c r="U2960" i="27" s="1"/>
  <c r="Q2961" i="27"/>
  <c r="R2961" i="27" l="1"/>
  <c r="S2961" i="27"/>
  <c r="C2960" i="27"/>
  <c r="E2960" i="27"/>
  <c r="D2960" i="27"/>
  <c r="T2961" i="27" l="1"/>
  <c r="U2961" i="27" s="1"/>
  <c r="Q2962" i="27"/>
  <c r="F2960" i="27"/>
  <c r="R2962" i="27" l="1"/>
  <c r="S2962" i="27" s="1"/>
  <c r="E2961" i="27"/>
  <c r="D2961" i="27"/>
  <c r="C2961" i="27"/>
  <c r="T2962" i="27" l="1"/>
  <c r="U2962" i="27" s="1"/>
  <c r="Q2963" i="27"/>
  <c r="F2961" i="27"/>
  <c r="R2963" i="27" l="1"/>
  <c r="S2963" i="27" s="1"/>
  <c r="C2962" i="27"/>
  <c r="E2962" i="27"/>
  <c r="D2962" i="27"/>
  <c r="T2963" i="27" l="1"/>
  <c r="U2963" i="27" s="1"/>
  <c r="Q2964" i="27"/>
  <c r="F2962" i="27"/>
  <c r="R2964" i="27" l="1"/>
  <c r="S2964" i="27" s="1"/>
  <c r="E2963" i="27"/>
  <c r="D2963" i="27"/>
  <c r="F2963" i="27" s="1"/>
  <c r="C2963" i="27"/>
  <c r="T2964" i="27" l="1"/>
  <c r="U2964" i="27" s="1"/>
  <c r="Q2965" i="27"/>
  <c r="R2965" i="27" l="1"/>
  <c r="S2965" i="27" s="1"/>
  <c r="C2964" i="27"/>
  <c r="E2964" i="27"/>
  <c r="D2964" i="27"/>
  <c r="F2964" i="27" s="1"/>
  <c r="T2965" i="27" l="1"/>
  <c r="U2965" i="27" s="1"/>
  <c r="Q2966" i="27"/>
  <c r="R2966" i="27" l="1"/>
  <c r="S2966" i="27" s="1"/>
  <c r="E2965" i="27"/>
  <c r="D2965" i="27"/>
  <c r="C2965" i="27"/>
  <c r="T2966" i="27" l="1"/>
  <c r="U2966" i="27" s="1"/>
  <c r="Q2967" i="27"/>
  <c r="F2965" i="27"/>
  <c r="R2967" i="27" l="1"/>
  <c r="S2967" i="27"/>
  <c r="C2966" i="27"/>
  <c r="E2966" i="27"/>
  <c r="D2966" i="27"/>
  <c r="F2966" i="27" s="1"/>
  <c r="T2967" i="27" l="1"/>
  <c r="U2967" i="27" s="1"/>
  <c r="Q2968" i="27"/>
  <c r="R2968" i="27" l="1"/>
  <c r="S2968" i="27" s="1"/>
  <c r="E2967" i="27"/>
  <c r="D2967" i="27"/>
  <c r="F2967" i="27" s="1"/>
  <c r="C2967" i="27"/>
  <c r="T2968" i="27" l="1"/>
  <c r="U2968" i="27" s="1"/>
  <c r="Q2969" i="27"/>
  <c r="R2969" i="27" l="1"/>
  <c r="S2969" i="27" s="1"/>
  <c r="C2968" i="27"/>
  <c r="E2968" i="27"/>
  <c r="D2968" i="27"/>
  <c r="F2968" i="27" s="1"/>
  <c r="T2969" i="27" l="1"/>
  <c r="U2969" i="27" s="1"/>
  <c r="Q2970" i="27"/>
  <c r="R2970" i="27" l="1"/>
  <c r="S2970" i="27" s="1"/>
  <c r="E2969" i="27"/>
  <c r="D2969" i="27"/>
  <c r="C2969" i="27"/>
  <c r="T2970" i="27" l="1"/>
  <c r="U2970" i="27" s="1"/>
  <c r="Q2971" i="27"/>
  <c r="F2969" i="27"/>
  <c r="R2971" i="27" l="1"/>
  <c r="S2971" i="27" s="1"/>
  <c r="C2970" i="27"/>
  <c r="E2970" i="27"/>
  <c r="D2970" i="27"/>
  <c r="F2970" i="27" s="1"/>
  <c r="T2971" i="27" l="1"/>
  <c r="U2971" i="27" s="1"/>
  <c r="Q2972" i="27"/>
  <c r="R2972" i="27" l="1"/>
  <c r="S2972" i="27" s="1"/>
  <c r="E2971" i="27"/>
  <c r="D2971" i="27"/>
  <c r="C2971" i="27"/>
  <c r="T2972" i="27" l="1"/>
  <c r="U2972" i="27" s="1"/>
  <c r="Q2973" i="27"/>
  <c r="F2971" i="27"/>
  <c r="R2973" i="27" l="1"/>
  <c r="S2973" i="27"/>
  <c r="C2972" i="27"/>
  <c r="E2972" i="27"/>
  <c r="D2972" i="27"/>
  <c r="F2972" i="27" s="1"/>
  <c r="T2973" i="27" l="1"/>
  <c r="U2973" i="27" s="1"/>
  <c r="Q2974" i="27"/>
  <c r="R2974" i="27" l="1"/>
  <c r="S2974" i="27" s="1"/>
  <c r="E2973" i="27"/>
  <c r="D2973" i="27"/>
  <c r="C2973" i="27"/>
  <c r="T2974" i="27" l="1"/>
  <c r="U2974" i="27" s="1"/>
  <c r="Q2975" i="27"/>
  <c r="F2973" i="27"/>
  <c r="R2975" i="27" l="1"/>
  <c r="S2975" i="27" s="1"/>
  <c r="C2974" i="27"/>
  <c r="E2974" i="27"/>
  <c r="D2974" i="27"/>
  <c r="F2974" i="27" s="1"/>
  <c r="T2975" i="27" l="1"/>
  <c r="U2975" i="27" s="1"/>
  <c r="Q2976" i="27"/>
  <c r="R2976" i="27" l="1"/>
  <c r="S2976" i="27" s="1"/>
  <c r="E2975" i="27"/>
  <c r="D2975" i="27"/>
  <c r="C2975" i="27"/>
  <c r="T2976" i="27" l="1"/>
  <c r="U2976" i="27" s="1"/>
  <c r="Q2977" i="27"/>
  <c r="F2975" i="27"/>
  <c r="R2977" i="27" l="1"/>
  <c r="S2977" i="27" s="1"/>
  <c r="C2976" i="27"/>
  <c r="E2976" i="27"/>
  <c r="D2976" i="27"/>
  <c r="F2976" i="27" s="1"/>
  <c r="T2977" i="27" l="1"/>
  <c r="U2977" i="27" s="1"/>
  <c r="Q2978" i="27"/>
  <c r="R2978" i="27" l="1"/>
  <c r="S2978" i="27" s="1"/>
  <c r="E2977" i="27"/>
  <c r="D2977" i="27"/>
  <c r="F2977" i="27" s="1"/>
  <c r="C2977" i="27"/>
  <c r="T2978" i="27" l="1"/>
  <c r="U2978" i="27" s="1"/>
  <c r="Q2979" i="27"/>
  <c r="R2979" i="27" l="1"/>
  <c r="S2979" i="27"/>
  <c r="C2978" i="27"/>
  <c r="E2978" i="27"/>
  <c r="D2978" i="27"/>
  <c r="F2978" i="27" s="1"/>
  <c r="T2979" i="27" l="1"/>
  <c r="U2979" i="27" s="1"/>
  <c r="Q2980" i="27"/>
  <c r="R2980" i="27" l="1"/>
  <c r="S2980" i="27" s="1"/>
  <c r="E2979" i="27"/>
  <c r="D2979" i="27"/>
  <c r="F2979" i="27" s="1"/>
  <c r="C2979" i="27"/>
  <c r="T2980" i="27" l="1"/>
  <c r="U2980" i="27" s="1"/>
  <c r="Q2981" i="27"/>
  <c r="R2981" i="27" l="1"/>
  <c r="S2981" i="27" s="1"/>
  <c r="C2980" i="27"/>
  <c r="E2980" i="27"/>
  <c r="D2980" i="27"/>
  <c r="F2980" i="27" s="1"/>
  <c r="T2981" i="27" l="1"/>
  <c r="U2981" i="27" s="1"/>
  <c r="Q2982" i="27"/>
  <c r="R2982" i="27" l="1"/>
  <c r="S2982" i="27" s="1"/>
  <c r="E2981" i="27"/>
  <c r="D2981" i="27"/>
  <c r="F2981" i="27" s="1"/>
  <c r="C2981" i="27"/>
  <c r="T2982" i="27" l="1"/>
  <c r="U2982" i="27" s="1"/>
  <c r="Q2983" i="27"/>
  <c r="R2983" i="27" l="1"/>
  <c r="S2983" i="27" s="1"/>
  <c r="C2982" i="27"/>
  <c r="E2982" i="27"/>
  <c r="D2982" i="27"/>
  <c r="T2983" i="27" l="1"/>
  <c r="U2983" i="27" s="1"/>
  <c r="Q2984" i="27"/>
  <c r="F2982" i="27"/>
  <c r="R2984" i="27" l="1"/>
  <c r="S2984" i="27" s="1"/>
  <c r="E2983" i="27"/>
  <c r="D2983" i="27"/>
  <c r="C2983" i="27"/>
  <c r="T2984" i="27" l="1"/>
  <c r="U2984" i="27" s="1"/>
  <c r="Q2985" i="27"/>
  <c r="F2983" i="27"/>
  <c r="R2985" i="27" l="1"/>
  <c r="S2985" i="27" s="1"/>
  <c r="C2984" i="27"/>
  <c r="E2984" i="27"/>
  <c r="D2984" i="27"/>
  <c r="T2985" i="27" l="1"/>
  <c r="U2985" i="27" s="1"/>
  <c r="Q2986" i="27"/>
  <c r="F2984" i="27"/>
  <c r="S2986" i="27" l="1"/>
  <c r="R2986" i="27"/>
  <c r="E2985" i="27"/>
  <c r="D2985" i="27"/>
  <c r="F2985" i="27" s="1"/>
  <c r="C2985" i="27"/>
  <c r="T2986" i="27" l="1"/>
  <c r="U2986" i="27" s="1"/>
  <c r="Q2987" i="27"/>
  <c r="R2987" i="27" l="1"/>
  <c r="S2987" i="27" s="1"/>
  <c r="C2986" i="27"/>
  <c r="E2986" i="27"/>
  <c r="D2986" i="27"/>
  <c r="T2987" i="27" l="1"/>
  <c r="U2987" i="27" s="1"/>
  <c r="Q2988" i="27"/>
  <c r="F2986" i="27"/>
  <c r="R2988" i="27" l="1"/>
  <c r="S2988" i="27" s="1"/>
  <c r="E2987" i="27"/>
  <c r="D2987" i="27"/>
  <c r="C2987" i="27"/>
  <c r="T2988" i="27" l="1"/>
  <c r="U2988" i="27" s="1"/>
  <c r="Q2989" i="27"/>
  <c r="F2987" i="27"/>
  <c r="R2989" i="27" l="1"/>
  <c r="S2989" i="27" s="1"/>
  <c r="C2988" i="27"/>
  <c r="E2988" i="27"/>
  <c r="D2988" i="27"/>
  <c r="T2989" i="27" l="1"/>
  <c r="U2989" i="27" s="1"/>
  <c r="Q2990" i="27"/>
  <c r="F2988" i="27"/>
  <c r="S2990" i="27" l="1"/>
  <c r="R2990" i="27"/>
  <c r="E2989" i="27"/>
  <c r="D2989" i="27"/>
  <c r="F2989" i="27" s="1"/>
  <c r="C2989" i="27"/>
  <c r="T2990" i="27" l="1"/>
  <c r="U2990" i="27" s="1"/>
  <c r="Q2991" i="27"/>
  <c r="R2991" i="27" l="1"/>
  <c r="S2991" i="27" s="1"/>
  <c r="C2990" i="27"/>
  <c r="E2990" i="27"/>
  <c r="D2990" i="27"/>
  <c r="T2991" i="27" l="1"/>
  <c r="U2991" i="27" s="1"/>
  <c r="Q2992" i="27"/>
  <c r="F2990" i="27"/>
  <c r="S2992" i="27" l="1"/>
  <c r="R2992" i="27"/>
  <c r="E2991" i="27"/>
  <c r="D2991" i="27"/>
  <c r="F2991" i="27" s="1"/>
  <c r="C2991" i="27"/>
  <c r="T2992" i="27" l="1"/>
  <c r="U2992" i="27" s="1"/>
  <c r="Q2993" i="27"/>
  <c r="R2993" i="27" l="1"/>
  <c r="S2993" i="27" s="1"/>
  <c r="C2992" i="27"/>
  <c r="E2992" i="27"/>
  <c r="D2992" i="27"/>
  <c r="T2993" i="27" l="1"/>
  <c r="U2993" i="27" s="1"/>
  <c r="Q2994" i="27"/>
  <c r="F2992" i="27"/>
  <c r="S2994" i="27" l="1"/>
  <c r="R2994" i="27"/>
  <c r="E2993" i="27"/>
  <c r="D2993" i="27"/>
  <c r="F2993" i="27" s="1"/>
  <c r="C2993" i="27"/>
  <c r="T2994" i="27" l="1"/>
  <c r="U2994" i="27" s="1"/>
  <c r="Q2995" i="27"/>
  <c r="R2995" i="27" l="1"/>
  <c r="S2995" i="27" s="1"/>
  <c r="C2994" i="27"/>
  <c r="E2994" i="27"/>
  <c r="D2994" i="27"/>
  <c r="T2995" i="27" l="1"/>
  <c r="U2995" i="27" s="1"/>
  <c r="Q2996" i="27"/>
  <c r="F2994" i="27"/>
  <c r="S2996" i="27" l="1"/>
  <c r="R2996" i="27"/>
  <c r="E2995" i="27"/>
  <c r="D2995" i="27"/>
  <c r="F2995" i="27" s="1"/>
  <c r="C2995" i="27"/>
  <c r="T2996" i="27" l="1"/>
  <c r="U2996" i="27" s="1"/>
  <c r="Q2997" i="27"/>
  <c r="R2997" i="27" l="1"/>
  <c r="S2997" i="27" s="1"/>
  <c r="C2996" i="27"/>
  <c r="E2996" i="27"/>
  <c r="D2996" i="27"/>
  <c r="T2997" i="27" l="1"/>
  <c r="U2997" i="27" s="1"/>
  <c r="Q2998" i="27"/>
  <c r="F2996" i="27"/>
  <c r="S2998" i="27" l="1"/>
  <c r="R2998" i="27"/>
  <c r="E2997" i="27"/>
  <c r="D2997" i="27"/>
  <c r="F2997" i="27" s="1"/>
  <c r="C2997" i="27"/>
  <c r="T2998" i="27" l="1"/>
  <c r="U2998" i="27" s="1"/>
  <c r="Q2999" i="27"/>
  <c r="R2999" i="27" l="1"/>
  <c r="S2999" i="27" s="1"/>
  <c r="C2998" i="27"/>
  <c r="E2998" i="27"/>
  <c r="D2998" i="27"/>
  <c r="T2999" i="27" l="1"/>
  <c r="U2999" i="27" s="1"/>
  <c r="Q3000" i="27"/>
  <c r="F2998" i="27"/>
  <c r="S3000" i="27" l="1"/>
  <c r="R3000" i="27"/>
  <c r="E2999" i="27"/>
  <c r="D2999" i="27"/>
  <c r="F2999" i="27" s="1"/>
  <c r="C2999" i="27"/>
  <c r="T3000" i="27" l="1"/>
  <c r="U3000" i="27" s="1"/>
  <c r="Q3001" i="27"/>
  <c r="R3001" i="27" l="1"/>
  <c r="S3001" i="27" s="1"/>
  <c r="C3000" i="27"/>
  <c r="E3000" i="27"/>
  <c r="D3000" i="27"/>
  <c r="T3001" i="27" l="1"/>
  <c r="U3001" i="27" s="1"/>
  <c r="Q3002" i="27"/>
  <c r="F3000" i="27"/>
  <c r="S3002" i="27" l="1"/>
  <c r="R3002" i="27"/>
  <c r="E3001" i="27"/>
  <c r="D3001" i="27"/>
  <c r="F3001" i="27" s="1"/>
  <c r="C3001" i="27"/>
  <c r="T3002" i="27" l="1"/>
  <c r="U3002" i="27" s="1"/>
  <c r="Q3003" i="27"/>
  <c r="R3003" i="27" l="1"/>
  <c r="S3003" i="27" s="1"/>
  <c r="C3002" i="27"/>
  <c r="E3002" i="27"/>
  <c r="D3002" i="27"/>
  <c r="T3003" i="27" l="1"/>
  <c r="U3003" i="27" s="1"/>
  <c r="Q3004" i="27"/>
  <c r="F3002" i="27"/>
  <c r="S3004" i="27" l="1"/>
  <c r="R3004" i="27"/>
  <c r="E3003" i="27"/>
  <c r="D3003" i="27"/>
  <c r="F3003" i="27" s="1"/>
  <c r="C3003" i="27"/>
  <c r="T3004" i="27" l="1"/>
  <c r="U3004" i="27" s="1"/>
  <c r="Q3005" i="27"/>
  <c r="R3005" i="27" l="1"/>
  <c r="S3005" i="27" s="1"/>
  <c r="C3004" i="27"/>
  <c r="E3004" i="27"/>
  <c r="D3004" i="27"/>
  <c r="T3005" i="27" l="1"/>
  <c r="U3005" i="27" s="1"/>
  <c r="Q3006" i="27"/>
  <c r="F3004" i="27"/>
  <c r="S3006" i="27" l="1"/>
  <c r="R3006" i="27"/>
  <c r="E3005" i="27"/>
  <c r="D3005" i="27"/>
  <c r="F3005" i="27" s="1"/>
  <c r="C3005" i="27"/>
  <c r="T3006" i="27" l="1"/>
  <c r="U3006" i="27" s="1"/>
  <c r="Q3007" i="27"/>
  <c r="R3007" i="27" l="1"/>
  <c r="S3007" i="27" s="1"/>
  <c r="C3006" i="27"/>
  <c r="E3006" i="27"/>
  <c r="D3006" i="27"/>
  <c r="T3007" i="27" l="1"/>
  <c r="U3007" i="27" s="1"/>
  <c r="Q3008" i="27"/>
  <c r="F3006" i="27"/>
  <c r="S3008" i="27" l="1"/>
  <c r="R3008" i="27"/>
  <c r="E3007" i="27"/>
  <c r="D3007" i="27"/>
  <c r="F3007" i="27" s="1"/>
  <c r="C3007" i="27"/>
  <c r="T3008" i="27" l="1"/>
  <c r="U3008" i="27" s="1"/>
  <c r="Q3009" i="27"/>
  <c r="R3009" i="27" l="1"/>
  <c r="S3009" i="27" s="1"/>
  <c r="C3008" i="27"/>
  <c r="E3008" i="27"/>
  <c r="D3008" i="27"/>
  <c r="T3009" i="27" l="1"/>
  <c r="U3009" i="27" s="1"/>
  <c r="Q3010" i="27"/>
  <c r="F3008" i="27"/>
  <c r="S3010" i="27" l="1"/>
  <c r="R3010" i="27"/>
  <c r="E3009" i="27"/>
  <c r="D3009" i="27"/>
  <c r="F3009" i="27" s="1"/>
  <c r="C3009" i="27"/>
  <c r="T3010" i="27" l="1"/>
  <c r="U3010" i="27" s="1"/>
  <c r="Q3011" i="27"/>
  <c r="R3011" i="27" l="1"/>
  <c r="S3011" i="27" s="1"/>
  <c r="C3010" i="27"/>
  <c r="E3010" i="27"/>
  <c r="D3010" i="27"/>
  <c r="T3011" i="27" l="1"/>
  <c r="U3011" i="27" s="1"/>
  <c r="Q3012" i="27"/>
  <c r="F3010" i="27"/>
  <c r="E3011" i="27" l="1"/>
  <c r="D3011" i="27"/>
  <c r="F3011" i="27" s="1"/>
  <c r="C3011" i="27"/>
  <c r="S3012" i="27"/>
  <c r="R3012" i="27"/>
  <c r="T3012" i="27" l="1"/>
  <c r="U3012" i="27" s="1"/>
  <c r="Q3013" i="27"/>
  <c r="R3013" i="27" l="1"/>
  <c r="S3013" i="27" s="1"/>
  <c r="C3012" i="27"/>
  <c r="E3012" i="27"/>
  <c r="D3012" i="27"/>
  <c r="T3013" i="27" l="1"/>
  <c r="U3013" i="27" s="1"/>
  <c r="Q3014" i="27"/>
  <c r="F3012" i="27"/>
  <c r="S3014" i="27" l="1"/>
  <c r="R3014" i="27"/>
  <c r="E3013" i="27"/>
  <c r="D3013" i="27"/>
  <c r="F3013" i="27" s="1"/>
  <c r="C3013" i="27"/>
  <c r="T3014" i="27" l="1"/>
  <c r="U3014" i="27" s="1"/>
  <c r="Q3015" i="27"/>
  <c r="R3015" i="27" l="1"/>
  <c r="S3015" i="27" s="1"/>
  <c r="C3014" i="27"/>
  <c r="E3014" i="27"/>
  <c r="D3014" i="27"/>
  <c r="T3015" i="27" l="1"/>
  <c r="U3015" i="27" s="1"/>
  <c r="Q3016" i="27"/>
  <c r="F3014" i="27"/>
  <c r="S3016" i="27" l="1"/>
  <c r="R3016" i="27"/>
  <c r="E3015" i="27"/>
  <c r="D3015" i="27"/>
  <c r="F3015" i="27" s="1"/>
  <c r="C3015" i="27"/>
  <c r="T3016" i="27" l="1"/>
  <c r="U3016" i="27" s="1"/>
  <c r="Q3017" i="27"/>
  <c r="R3017" i="27" l="1"/>
  <c r="S3017" i="27" s="1"/>
  <c r="C3016" i="27"/>
  <c r="E3016" i="27"/>
  <c r="D3016" i="27"/>
  <c r="T3017" i="27" l="1"/>
  <c r="U3017" i="27" s="1"/>
  <c r="Q3018" i="27"/>
  <c r="F3016" i="27"/>
  <c r="S3018" i="27" l="1"/>
  <c r="R3018" i="27"/>
  <c r="E3017" i="27"/>
  <c r="D3017" i="27"/>
  <c r="F3017" i="27" s="1"/>
  <c r="C3017" i="27"/>
  <c r="T3018" i="27" l="1"/>
  <c r="U3018" i="27" s="1"/>
  <c r="Q3019" i="27"/>
  <c r="R3019" i="27" l="1"/>
  <c r="S3019" i="27" s="1"/>
  <c r="C3018" i="27"/>
  <c r="E3018" i="27"/>
  <c r="D3018" i="27"/>
  <c r="T3019" i="27" l="1"/>
  <c r="U3019" i="27" s="1"/>
  <c r="Q3020" i="27"/>
  <c r="F3018" i="27"/>
  <c r="S3020" i="27" l="1"/>
  <c r="R3020" i="27"/>
  <c r="E3019" i="27"/>
  <c r="D3019" i="27"/>
  <c r="F3019" i="27" s="1"/>
  <c r="C3019" i="27"/>
  <c r="T3020" i="27" l="1"/>
  <c r="U3020" i="27" s="1"/>
  <c r="Q3021" i="27"/>
  <c r="R3021" i="27" l="1"/>
  <c r="S3021" i="27"/>
  <c r="C3020" i="27"/>
  <c r="E3020" i="27"/>
  <c r="D3020" i="27"/>
  <c r="F3020" i="27" s="1"/>
  <c r="T3021" i="27" l="1"/>
  <c r="U3021" i="27" s="1"/>
  <c r="Q3022" i="27"/>
  <c r="R3022" i="27" l="1"/>
  <c r="S3022" i="27" s="1"/>
  <c r="E3021" i="27"/>
  <c r="D3021" i="27"/>
  <c r="F3021" i="27" s="1"/>
  <c r="C3021" i="27"/>
  <c r="T3022" i="27" l="1"/>
  <c r="U3022" i="27" s="1"/>
  <c r="Q3023" i="27"/>
  <c r="R3023" i="27" l="1"/>
  <c r="S3023" i="27"/>
  <c r="C3022" i="27"/>
  <c r="E3022" i="27"/>
  <c r="D3022" i="27"/>
  <c r="F3022" i="27" s="1"/>
  <c r="T3023" i="27" l="1"/>
  <c r="U3023" i="27" s="1"/>
  <c r="Q3024" i="27"/>
  <c r="R3024" i="27" l="1"/>
  <c r="S3024" i="27" s="1"/>
  <c r="E3023" i="27"/>
  <c r="D3023" i="27"/>
  <c r="F3023" i="27" s="1"/>
  <c r="C3023" i="27"/>
  <c r="T3024" i="27" l="1"/>
  <c r="U3024" i="27" s="1"/>
  <c r="Q3025" i="27"/>
  <c r="R3025" i="27" l="1"/>
  <c r="S3025" i="27"/>
  <c r="C3024" i="27"/>
  <c r="E3024" i="27"/>
  <c r="D3024" i="27"/>
  <c r="F3024" i="27" s="1"/>
  <c r="T3025" i="27" l="1"/>
  <c r="U3025" i="27" s="1"/>
  <c r="Q3026" i="27"/>
  <c r="R3026" i="27" l="1"/>
  <c r="S3026" i="27" s="1"/>
  <c r="E3025" i="27"/>
  <c r="D3025" i="27"/>
  <c r="C3025" i="27"/>
  <c r="T3026" i="27" l="1"/>
  <c r="U3026" i="27" s="1"/>
  <c r="Q3027" i="27"/>
  <c r="F3025" i="27"/>
  <c r="R3027" i="27" l="1"/>
  <c r="S3027" i="27"/>
  <c r="C3026" i="27"/>
  <c r="E3026" i="27"/>
  <c r="D3026" i="27"/>
  <c r="F3026" i="27" s="1"/>
  <c r="T3027" i="27" l="1"/>
  <c r="U3027" i="27" s="1"/>
  <c r="Q3028" i="27"/>
  <c r="R3028" i="27" l="1"/>
  <c r="S3028" i="27" s="1"/>
  <c r="E3027" i="27"/>
  <c r="D3027" i="27"/>
  <c r="C3027" i="27"/>
  <c r="T3028" i="27" l="1"/>
  <c r="U3028" i="27" s="1"/>
  <c r="Q3029" i="27"/>
  <c r="F3027" i="27"/>
  <c r="R3029" i="27" l="1"/>
  <c r="S3029" i="27"/>
  <c r="C3028" i="27"/>
  <c r="E3028" i="27"/>
  <c r="D3028" i="27"/>
  <c r="F3028" i="27" s="1"/>
  <c r="T3029" i="27" l="1"/>
  <c r="U3029" i="27" s="1"/>
  <c r="Q3030" i="27"/>
  <c r="R3030" i="27" l="1"/>
  <c r="S3030" i="27" s="1"/>
  <c r="E3029" i="27"/>
  <c r="D3029" i="27"/>
  <c r="C3029" i="27"/>
  <c r="T3030" i="27" l="1"/>
  <c r="U3030" i="27" s="1"/>
  <c r="Q3031" i="27"/>
  <c r="F3029" i="27"/>
  <c r="R3031" i="27" l="1"/>
  <c r="S3031" i="27"/>
  <c r="C3030" i="27"/>
  <c r="E3030" i="27"/>
  <c r="D3030" i="27"/>
  <c r="F3030" i="27" s="1"/>
  <c r="T3031" i="27" l="1"/>
  <c r="U3031" i="27" s="1"/>
  <c r="Q3032" i="27"/>
  <c r="R3032" i="27" l="1"/>
  <c r="S3032" i="27" s="1"/>
  <c r="E3031" i="27"/>
  <c r="D3031" i="27"/>
  <c r="C3031" i="27"/>
  <c r="T3032" i="27" l="1"/>
  <c r="U3032" i="27" s="1"/>
  <c r="Q3033" i="27"/>
  <c r="F3031" i="27"/>
  <c r="R3033" i="27" l="1"/>
  <c r="S3033" i="27"/>
  <c r="C3032" i="27"/>
  <c r="E3032" i="27"/>
  <c r="D3032" i="27"/>
  <c r="F3032" i="27" s="1"/>
  <c r="T3033" i="27" l="1"/>
  <c r="U3033" i="27" s="1"/>
  <c r="Q3034" i="27"/>
  <c r="R3034" i="27" l="1"/>
  <c r="S3034" i="27" s="1"/>
  <c r="E3033" i="27"/>
  <c r="D3033" i="27"/>
  <c r="C3033" i="27"/>
  <c r="T3034" i="27" l="1"/>
  <c r="U3034" i="27" s="1"/>
  <c r="Q3035" i="27"/>
  <c r="F3033" i="27"/>
  <c r="R3035" i="27" l="1"/>
  <c r="S3035" i="27"/>
  <c r="C3034" i="27"/>
  <c r="E3034" i="27"/>
  <c r="D3034" i="27"/>
  <c r="F3034" i="27" s="1"/>
  <c r="T3035" i="27" l="1"/>
  <c r="U3035" i="27" s="1"/>
  <c r="Q3036" i="27"/>
  <c r="R3036" i="27" l="1"/>
  <c r="S3036" i="27" s="1"/>
  <c r="E3035" i="27"/>
  <c r="D3035" i="27"/>
  <c r="C3035" i="27"/>
  <c r="T3036" i="27" l="1"/>
  <c r="U3036" i="27" s="1"/>
  <c r="Q3037" i="27"/>
  <c r="F3035" i="27"/>
  <c r="R3037" i="27" l="1"/>
  <c r="S3037" i="27"/>
  <c r="C3036" i="27"/>
  <c r="E3036" i="27"/>
  <c r="D3036" i="27"/>
  <c r="F3036" i="27" s="1"/>
  <c r="T3037" i="27" l="1"/>
  <c r="U3037" i="27" s="1"/>
  <c r="Q3038" i="27"/>
  <c r="R3038" i="27" l="1"/>
  <c r="S3038" i="27" s="1"/>
  <c r="E3037" i="27"/>
  <c r="D3037" i="27"/>
  <c r="F3037" i="27" s="1"/>
  <c r="C3037" i="27"/>
  <c r="T3038" i="27" l="1"/>
  <c r="U3038" i="27" s="1"/>
  <c r="Q3039" i="27"/>
  <c r="R3039" i="27" l="1"/>
  <c r="S3039" i="27"/>
  <c r="C3038" i="27"/>
  <c r="E3038" i="27"/>
  <c r="D3038" i="27"/>
  <c r="F3038" i="27" s="1"/>
  <c r="T3039" i="27" l="1"/>
  <c r="U3039" i="27" s="1"/>
  <c r="Q3040" i="27"/>
  <c r="R3040" i="27" l="1"/>
  <c r="S3040" i="27" s="1"/>
  <c r="E3039" i="27"/>
  <c r="D3039" i="27"/>
  <c r="C3039" i="27"/>
  <c r="T3040" i="27" l="1"/>
  <c r="U3040" i="27" s="1"/>
  <c r="Q3041" i="27"/>
  <c r="F3039" i="27"/>
  <c r="R3041" i="27" l="1"/>
  <c r="S3041" i="27"/>
  <c r="C3040" i="27"/>
  <c r="E3040" i="27"/>
  <c r="D3040" i="27"/>
  <c r="F3040" i="27" s="1"/>
  <c r="Q3042" i="27" l="1"/>
  <c r="T3041" i="27"/>
  <c r="U3041" i="27" s="1"/>
  <c r="E3041" i="27" l="1"/>
  <c r="D3041" i="27"/>
  <c r="F3041" i="27" s="1"/>
  <c r="C3041" i="27"/>
  <c r="R3042" i="27"/>
  <c r="S3042" i="27" s="1"/>
  <c r="Q3043" i="27" l="1"/>
  <c r="T3042" i="27"/>
  <c r="U3042" i="27" s="1"/>
  <c r="C3042" i="27" l="1"/>
  <c r="E3042" i="27"/>
  <c r="D3042" i="27"/>
  <c r="F3042" i="27" s="1"/>
  <c r="R3043" i="27"/>
  <c r="S3043" i="27" s="1"/>
  <c r="Q3044" i="27" l="1"/>
  <c r="T3043" i="27"/>
  <c r="U3043" i="27" s="1"/>
  <c r="C3043" i="27" l="1"/>
  <c r="E3043" i="27"/>
  <c r="D3043" i="27"/>
  <c r="F3043" i="27" s="1"/>
  <c r="R3044" i="27"/>
  <c r="S3044" i="27"/>
  <c r="Q3045" i="27" l="1"/>
  <c r="T3044" i="27"/>
  <c r="U3044" i="27" s="1"/>
  <c r="D3044" i="27" l="1"/>
  <c r="C3044" i="27"/>
  <c r="E3044" i="27"/>
  <c r="S3045" i="27"/>
  <c r="R3045" i="27"/>
  <c r="Q3046" i="27" l="1"/>
  <c r="T3045" i="27"/>
  <c r="U3045" i="27" s="1"/>
  <c r="F3044" i="27"/>
  <c r="D3045" i="27" l="1"/>
  <c r="C3045" i="27"/>
  <c r="E3045" i="27"/>
  <c r="R3046" i="27"/>
  <c r="S3046" i="27" s="1"/>
  <c r="Q3047" i="27" l="1"/>
  <c r="T3046" i="27"/>
  <c r="U3046" i="27" s="1"/>
  <c r="F3045" i="27"/>
  <c r="D3046" i="27" l="1"/>
  <c r="F3046" i="27" s="1"/>
  <c r="E3046" i="27"/>
  <c r="C3046" i="27"/>
  <c r="R3047" i="27"/>
  <c r="S3047" i="27" s="1"/>
  <c r="Q3048" i="27" l="1"/>
  <c r="T3047" i="27"/>
  <c r="U3047" i="27" s="1"/>
  <c r="E3047" i="27" l="1"/>
  <c r="D3047" i="27"/>
  <c r="F3047" i="27" s="1"/>
  <c r="C3047" i="27"/>
  <c r="R3048" i="27"/>
  <c r="S3048" i="27" s="1"/>
  <c r="T3048" i="27" l="1"/>
  <c r="U3048" i="27" s="1"/>
  <c r="Q3049" i="27"/>
  <c r="R3049" i="27" l="1"/>
  <c r="S3049" i="27" s="1"/>
  <c r="D3048" i="27"/>
  <c r="F3048" i="27" s="1"/>
  <c r="E3048" i="27"/>
  <c r="C3048" i="27"/>
  <c r="Q3050" i="27" l="1"/>
  <c r="T3049" i="27"/>
  <c r="U3049" i="27" s="1"/>
  <c r="E3049" i="27" l="1"/>
  <c r="D3049" i="27"/>
  <c r="F3049" i="27" s="1"/>
  <c r="C3049" i="27"/>
  <c r="R3050" i="27"/>
  <c r="S3050" i="27" s="1"/>
  <c r="Q3051" i="27" l="1"/>
  <c r="T3050" i="27"/>
  <c r="U3050" i="27" s="1"/>
  <c r="D3050" i="27" l="1"/>
  <c r="E3050" i="27"/>
  <c r="C3050" i="27"/>
  <c r="S3051" i="27"/>
  <c r="R3051" i="27"/>
  <c r="Q3052" i="27" l="1"/>
  <c r="T3051" i="27"/>
  <c r="U3051" i="27" s="1"/>
  <c r="F3050" i="27"/>
  <c r="C3051" i="27" l="1"/>
  <c r="E3051" i="27"/>
  <c r="D3051" i="27"/>
  <c r="F3051" i="27" s="1"/>
  <c r="R3052" i="27"/>
  <c r="S3052" i="27"/>
  <c r="Q3053" i="27" l="1"/>
  <c r="T3052" i="27"/>
  <c r="U3052" i="27" s="1"/>
  <c r="D3052" i="27" l="1"/>
  <c r="C3052" i="27"/>
  <c r="E3052" i="27"/>
  <c r="R3053" i="27"/>
  <c r="S3053" i="27" s="1"/>
  <c r="Q3054" i="27" l="1"/>
  <c r="T3053" i="27"/>
  <c r="U3053" i="27" s="1"/>
  <c r="F3052" i="27"/>
  <c r="D3053" i="27" l="1"/>
  <c r="C3053" i="27"/>
  <c r="E3053" i="27"/>
  <c r="R3054" i="27"/>
  <c r="S3054" i="27" s="1"/>
  <c r="Q3055" i="27" l="1"/>
  <c r="T3054" i="27"/>
  <c r="U3054" i="27" s="1"/>
  <c r="F3053" i="27"/>
  <c r="D3054" i="27" l="1"/>
  <c r="E3054" i="27"/>
  <c r="C3054" i="27"/>
  <c r="S3055" i="27"/>
  <c r="R3055" i="27"/>
  <c r="Q3056" i="27" l="1"/>
  <c r="T3055" i="27"/>
  <c r="U3055" i="27" s="1"/>
  <c r="F3054" i="27"/>
  <c r="E3055" i="27" l="1"/>
  <c r="D3055" i="27"/>
  <c r="F3055" i="27" s="1"/>
  <c r="C3055" i="27"/>
  <c r="R3056" i="27"/>
  <c r="S3056" i="27" s="1"/>
  <c r="T3056" i="27" l="1"/>
  <c r="U3056" i="27" s="1"/>
  <c r="Q3057" i="27"/>
  <c r="R3057" i="27" l="1"/>
  <c r="S3057" i="27" s="1"/>
  <c r="D3056" i="27"/>
  <c r="F3056" i="27" s="1"/>
  <c r="E3056" i="27"/>
  <c r="C3056" i="27"/>
  <c r="Q3058" i="27" l="1"/>
  <c r="T3057" i="27"/>
  <c r="U3057" i="27" s="1"/>
  <c r="E3057" i="27" l="1"/>
  <c r="D3057" i="27"/>
  <c r="F3057" i="27" s="1"/>
  <c r="C3057" i="27"/>
  <c r="R3058" i="27"/>
  <c r="S3058" i="27" s="1"/>
  <c r="Q3059" i="27" l="1"/>
  <c r="T3058" i="27"/>
  <c r="U3058" i="27" s="1"/>
  <c r="D3058" i="27" l="1"/>
  <c r="E3058" i="27"/>
  <c r="C3058" i="27"/>
  <c r="S3059" i="27"/>
  <c r="R3059" i="27"/>
  <c r="Q3060" i="27" l="1"/>
  <c r="T3059" i="27"/>
  <c r="U3059" i="27" s="1"/>
  <c r="F3058" i="27"/>
  <c r="C3059" i="27" l="1"/>
  <c r="E3059" i="27"/>
  <c r="D3059" i="27"/>
  <c r="F3059" i="27" s="1"/>
  <c r="R3060" i="27"/>
  <c r="S3060" i="27" s="1"/>
  <c r="Q3061" i="27" l="1"/>
  <c r="T3060" i="27"/>
  <c r="U3060" i="27" s="1"/>
  <c r="D3060" i="27" l="1"/>
  <c r="C3060" i="27"/>
  <c r="E3060" i="27"/>
  <c r="S3061" i="27"/>
  <c r="R3061" i="27"/>
  <c r="Q3062" i="27" l="1"/>
  <c r="T3061" i="27"/>
  <c r="U3061" i="27" s="1"/>
  <c r="F3060" i="27"/>
  <c r="D3061" i="27" l="1"/>
  <c r="C3061" i="27"/>
  <c r="E3061" i="27"/>
  <c r="R3062" i="27"/>
  <c r="S3062" i="27" s="1"/>
  <c r="Q3063" i="27" l="1"/>
  <c r="T3062" i="27"/>
  <c r="U3062" i="27" s="1"/>
  <c r="F3061" i="27"/>
  <c r="D3062" i="27" l="1"/>
  <c r="E3062" i="27"/>
  <c r="C3062" i="27"/>
  <c r="S3063" i="27"/>
  <c r="R3063" i="27"/>
  <c r="Q3064" i="27" l="1"/>
  <c r="T3063" i="27"/>
  <c r="U3063" i="27" s="1"/>
  <c r="F3062" i="27"/>
  <c r="E3063" i="27" l="1"/>
  <c r="D3063" i="27"/>
  <c r="F3063" i="27" s="1"/>
  <c r="C3063" i="27"/>
  <c r="R3064" i="27"/>
  <c r="S3064" i="27" s="1"/>
  <c r="T3064" i="27" l="1"/>
  <c r="U3064" i="27" s="1"/>
  <c r="Q3065" i="27"/>
  <c r="R3065" i="27" l="1"/>
  <c r="S3065" i="27" s="1"/>
  <c r="D3064" i="27"/>
  <c r="E3064" i="27"/>
  <c r="C3064" i="27"/>
  <c r="Q3066" i="27" l="1"/>
  <c r="T3065" i="27"/>
  <c r="U3065" i="27" s="1"/>
  <c r="F3064" i="27"/>
  <c r="E3065" i="27" l="1"/>
  <c r="D3065" i="27"/>
  <c r="F3065" i="27" s="1"/>
  <c r="C3065" i="27"/>
  <c r="R3066" i="27"/>
  <c r="S3066" i="27" s="1"/>
  <c r="Q3067" i="27" l="1"/>
  <c r="T3066" i="27"/>
  <c r="U3066" i="27" s="1"/>
  <c r="D3066" i="27" l="1"/>
  <c r="E3066" i="27"/>
  <c r="C3066" i="27"/>
  <c r="R3067" i="27"/>
  <c r="S3067" i="27" s="1"/>
  <c r="Q3068" i="27" l="1"/>
  <c r="T3067" i="27"/>
  <c r="U3067" i="27" s="1"/>
  <c r="F3066" i="27"/>
  <c r="C3067" i="27" l="1"/>
  <c r="E3067" i="27"/>
  <c r="D3067" i="27"/>
  <c r="F3067" i="27" s="1"/>
  <c r="R3068" i="27"/>
  <c r="S3068" i="27"/>
  <c r="Q3069" i="27" l="1"/>
  <c r="T3068" i="27"/>
  <c r="U3068" i="27" s="1"/>
  <c r="D3068" i="27" l="1"/>
  <c r="C3068" i="27"/>
  <c r="E3068" i="27"/>
  <c r="R3069" i="27"/>
  <c r="S3069" i="27" s="1"/>
  <c r="Q3070" i="27" l="1"/>
  <c r="T3069" i="27"/>
  <c r="U3069" i="27" s="1"/>
  <c r="F3068" i="27"/>
  <c r="D10" i="26"/>
  <c r="M3" i="26"/>
  <c r="D13" i="26" s="1"/>
  <c r="D3069" i="27" l="1"/>
  <c r="F3069" i="27" s="1"/>
  <c r="C3069" i="27"/>
  <c r="E3069" i="27"/>
  <c r="S3070" i="27"/>
  <c r="R3070" i="27"/>
  <c r="D10" i="25"/>
  <c r="Q3071" i="27" l="1"/>
  <c r="T3070" i="27"/>
  <c r="U3070" i="27" s="1"/>
  <c r="W18" i="24"/>
  <c r="O14" i="24"/>
  <c r="P14" i="24" s="1"/>
  <c r="Q14" i="24" s="1"/>
  <c r="R14" i="24" s="1"/>
  <c r="S14" i="24" s="1"/>
  <c r="T14" i="24" s="1"/>
  <c r="U14" i="24" s="1"/>
  <c r="V14" i="24" s="1"/>
  <c r="W14" i="24" s="1"/>
  <c r="D10" i="24"/>
  <c r="N15" i="24" s="1"/>
  <c r="N9" i="24"/>
  <c r="N8" i="24"/>
  <c r="O6" i="24"/>
  <c r="P6" i="24" s="1"/>
  <c r="Q6" i="24" s="1"/>
  <c r="R6" i="24" s="1"/>
  <c r="S6" i="24" s="1"/>
  <c r="T6" i="24" s="1"/>
  <c r="U6" i="24" s="1"/>
  <c r="V6" i="24" s="1"/>
  <c r="W6" i="24" s="1"/>
  <c r="O3" i="24"/>
  <c r="D3070" i="27" l="1"/>
  <c r="E3070" i="27"/>
  <c r="C3070" i="27"/>
  <c r="R3071" i="27"/>
  <c r="S3071" i="27" s="1"/>
  <c r="N17" i="24"/>
  <c r="N19" i="24" s="1"/>
  <c r="O15" i="24" s="1"/>
  <c r="N24" i="24"/>
  <c r="O9" i="24"/>
  <c r="N10" i="24"/>
  <c r="O7" i="24" s="1"/>
  <c r="Q3072" i="27" l="1"/>
  <c r="T3071" i="27"/>
  <c r="U3071" i="27" s="1"/>
  <c r="F3070" i="27"/>
  <c r="O17" i="24"/>
  <c r="O19" i="24"/>
  <c r="P15" i="24" s="1"/>
  <c r="O24" i="24"/>
  <c r="P9" i="24"/>
  <c r="O8" i="24"/>
  <c r="O10" i="24"/>
  <c r="P7" i="24" s="1"/>
  <c r="E3071" i="27" l="1"/>
  <c r="D3071" i="27"/>
  <c r="F3071" i="27" s="1"/>
  <c r="C3071" i="27"/>
  <c r="R3072" i="27"/>
  <c r="S3072" i="27" s="1"/>
  <c r="P24" i="24"/>
  <c r="Q9" i="24"/>
  <c r="P10" i="24"/>
  <c r="Q7" i="24" s="1"/>
  <c r="P8" i="24"/>
  <c r="P17" i="24"/>
  <c r="P19" i="24"/>
  <c r="Q15" i="24" s="1"/>
  <c r="T3072" i="27" l="1"/>
  <c r="U3072" i="27" s="1"/>
  <c r="Q3073" i="27"/>
  <c r="Q8" i="24"/>
  <c r="Q10" i="24" s="1"/>
  <c r="R7" i="24" s="1"/>
  <c r="Q17" i="24"/>
  <c r="Q19" i="24" s="1"/>
  <c r="R15" i="24" s="1"/>
  <c r="Q24" i="24"/>
  <c r="R9" i="24"/>
  <c r="R3073" i="27" l="1"/>
  <c r="S3073" i="27" s="1"/>
  <c r="D3072" i="27"/>
  <c r="F3072" i="27" s="1"/>
  <c r="E3072" i="27"/>
  <c r="C3072" i="27"/>
  <c r="R17" i="24"/>
  <c r="R19" i="24" s="1"/>
  <c r="S15" i="24" s="1"/>
  <c r="R8" i="24"/>
  <c r="R10" i="24" s="1"/>
  <c r="S7" i="24" s="1"/>
  <c r="R24" i="24"/>
  <c r="S9" i="24"/>
  <c r="Q3074" i="27" l="1"/>
  <c r="T3073" i="27"/>
  <c r="U3073" i="27" s="1"/>
  <c r="S8" i="24"/>
  <c r="S10" i="24"/>
  <c r="T7" i="24" s="1"/>
  <c r="S17" i="24"/>
  <c r="S19" i="24"/>
  <c r="T15" i="24" s="1"/>
  <c r="S24" i="24"/>
  <c r="T9" i="24"/>
  <c r="E3073" i="27" l="1"/>
  <c r="D3073" i="27"/>
  <c r="C3073" i="27"/>
  <c r="R3074" i="27"/>
  <c r="S3074" i="27" s="1"/>
  <c r="T17" i="24"/>
  <c r="T19" i="24"/>
  <c r="U15" i="24" s="1"/>
  <c r="T24" i="24"/>
  <c r="U9" i="24"/>
  <c r="T8" i="24"/>
  <c r="T10" i="24" s="1"/>
  <c r="U7" i="24" s="1"/>
  <c r="T3074" i="27" l="1"/>
  <c r="U3074" i="27" s="1"/>
  <c r="Q3075" i="27"/>
  <c r="F3073" i="27"/>
  <c r="U8" i="24"/>
  <c r="U10" i="24" s="1"/>
  <c r="V7" i="24" s="1"/>
  <c r="U24" i="24"/>
  <c r="V9" i="24"/>
  <c r="U17" i="24"/>
  <c r="U19" i="24"/>
  <c r="V15" i="24" s="1"/>
  <c r="R3075" i="27" l="1"/>
  <c r="S3075" i="27" s="1"/>
  <c r="D3074" i="27"/>
  <c r="F3074" i="27" s="1"/>
  <c r="C3074" i="27"/>
  <c r="E3074" i="27"/>
  <c r="V8" i="24"/>
  <c r="V10" i="24" s="1"/>
  <c r="W7" i="24" s="1"/>
  <c r="V24" i="24"/>
  <c r="W9" i="24"/>
  <c r="W24" i="24" s="1"/>
  <c r="X24" i="24" s="1"/>
  <c r="V17" i="24"/>
  <c r="V19" i="24" s="1"/>
  <c r="W15" i="24" s="1"/>
  <c r="Q3076" i="27" l="1"/>
  <c r="T3075" i="27"/>
  <c r="U3075" i="27" s="1"/>
  <c r="W17" i="24"/>
  <c r="W19" i="24"/>
  <c r="W8" i="24"/>
  <c r="W10" i="24"/>
  <c r="E3075" i="27" l="1"/>
  <c r="D3075" i="27"/>
  <c r="F3075" i="27" s="1"/>
  <c r="C3075" i="27"/>
  <c r="R3076" i="27"/>
  <c r="S3076" i="27" s="1"/>
  <c r="H17" i="23"/>
  <c r="E17" i="23"/>
  <c r="H15" i="23"/>
  <c r="E15" i="23"/>
  <c r="D15" i="23"/>
  <c r="H13" i="23"/>
  <c r="E13" i="23"/>
  <c r="D12" i="23"/>
  <c r="D14" i="23" s="1"/>
  <c r="H11" i="23"/>
  <c r="G11" i="23"/>
  <c r="E11" i="23"/>
  <c r="G10" i="23"/>
  <c r="H10" i="23" s="1"/>
  <c r="E10" i="23"/>
  <c r="D10" i="23"/>
  <c r="G9" i="23"/>
  <c r="G12" i="23" s="1"/>
  <c r="H12" i="23" s="1"/>
  <c r="E9" i="23"/>
  <c r="D9" i="23"/>
  <c r="G8" i="23"/>
  <c r="E8" i="23"/>
  <c r="D8" i="23"/>
  <c r="H7" i="23"/>
  <c r="E7" i="23"/>
  <c r="H6" i="23"/>
  <c r="E6" i="23"/>
  <c r="T3076" i="27" l="1"/>
  <c r="U3076" i="27" s="1"/>
  <c r="Q3077" i="27"/>
  <c r="E14" i="23"/>
  <c r="D16" i="23"/>
  <c r="G14" i="23"/>
  <c r="H8" i="23"/>
  <c r="H9" i="23"/>
  <c r="E12" i="23"/>
  <c r="R3077" i="27" l="1"/>
  <c r="S3077" i="27" s="1"/>
  <c r="D3076" i="27"/>
  <c r="F3076" i="27" s="1"/>
  <c r="C3076" i="27"/>
  <c r="E3076" i="27"/>
  <c r="E16" i="23"/>
  <c r="D18" i="23"/>
  <c r="E18" i="23" s="1"/>
  <c r="H14" i="23"/>
  <c r="G16" i="23"/>
  <c r="Q3078" i="27" l="1"/>
  <c r="T3077" i="27"/>
  <c r="U3077" i="27" s="1"/>
  <c r="G18" i="23"/>
  <c r="H18" i="23" s="1"/>
  <c r="H16" i="23"/>
  <c r="E3077" i="27" l="1"/>
  <c r="D3077" i="27"/>
  <c r="F3077" i="27" s="1"/>
  <c r="C3077" i="27"/>
  <c r="R3078" i="27"/>
  <c r="S3078" i="27" s="1"/>
  <c r="G18" i="22"/>
  <c r="G16" i="22"/>
  <c r="H16" i="22" s="1"/>
  <c r="D16" i="22"/>
  <c r="D18" i="22" s="1"/>
  <c r="D11" i="22"/>
  <c r="E21" i="22" s="1"/>
  <c r="G9" i="22"/>
  <c r="G11" i="22" s="1"/>
  <c r="D9" i="22"/>
  <c r="E9" i="22" s="1"/>
  <c r="E8" i="22"/>
  <c r="E6" i="22"/>
  <c r="T3078" i="27" l="1"/>
  <c r="U3078" i="27" s="1"/>
  <c r="Q3079" i="27"/>
  <c r="E18" i="22"/>
  <c r="H21" i="22"/>
  <c r="H19" i="22"/>
  <c r="H15" i="22"/>
  <c r="H13" i="22"/>
  <c r="H11" i="22"/>
  <c r="H10" i="22"/>
  <c r="H7" i="22"/>
  <c r="G22" i="22"/>
  <c r="H20" i="22"/>
  <c r="H17" i="22"/>
  <c r="H14" i="22"/>
  <c r="H12" i="22"/>
  <c r="H8" i="22"/>
  <c r="H6" i="22"/>
  <c r="E12" i="22"/>
  <c r="E14" i="22"/>
  <c r="E17" i="22"/>
  <c r="E20" i="22"/>
  <c r="D22" i="22"/>
  <c r="H9" i="22"/>
  <c r="E11" i="22"/>
  <c r="E16" i="22"/>
  <c r="H18" i="22"/>
  <c r="E7" i="22"/>
  <c r="E10" i="22"/>
  <c r="E13" i="22"/>
  <c r="E15" i="22"/>
  <c r="E19" i="22"/>
  <c r="R3079" i="27" l="1"/>
  <c r="S3079" i="27" s="1"/>
  <c r="D3078" i="27"/>
  <c r="F3078" i="27" s="1"/>
  <c r="C3078" i="27"/>
  <c r="E3078" i="27"/>
  <c r="E22" i="22"/>
  <c r="D23" i="22"/>
  <c r="H22" i="22"/>
  <c r="G23" i="22"/>
  <c r="Q3080" i="27" l="1"/>
  <c r="T3079" i="27"/>
  <c r="U3079" i="27" s="1"/>
  <c r="E23" i="22"/>
  <c r="D24" i="22"/>
  <c r="E24" i="22" s="1"/>
  <c r="H23" i="22"/>
  <c r="G24" i="22"/>
  <c r="H24" i="22" s="1"/>
  <c r="E3079" i="27" l="1"/>
  <c r="D3079" i="27"/>
  <c r="F3079" i="27" s="1"/>
  <c r="C3079" i="27"/>
  <c r="R3080" i="27"/>
  <c r="S3080" i="27" s="1"/>
  <c r="E12" i="21"/>
  <c r="D8" i="21"/>
  <c r="E8" i="21" s="1"/>
  <c r="E7" i="21"/>
  <c r="D7" i="21"/>
  <c r="T3080" i="27" l="1"/>
  <c r="U3080" i="27" s="1"/>
  <c r="Q3081" i="27"/>
  <c r="F7" i="21"/>
  <c r="R3081" i="27" l="1"/>
  <c r="S3081" i="27" s="1"/>
  <c r="D3080" i="27"/>
  <c r="F3080" i="27" s="1"/>
  <c r="C3080" i="27"/>
  <c r="E3080" i="27"/>
  <c r="F8" i="21"/>
  <c r="Q3082" i="27" l="1"/>
  <c r="T3081" i="27"/>
  <c r="U3081" i="27" s="1"/>
  <c r="G7" i="21"/>
  <c r="E3081" i="27" l="1"/>
  <c r="D3081" i="27"/>
  <c r="F3081" i="27" s="1"/>
  <c r="C3081" i="27"/>
  <c r="R3082" i="27"/>
  <c r="S3082" i="27" s="1"/>
  <c r="G8" i="21"/>
  <c r="T3082" i="27" l="1"/>
  <c r="U3082" i="27" s="1"/>
  <c r="Q3083" i="27"/>
  <c r="H7" i="21"/>
  <c r="E13" i="21" s="1"/>
  <c r="H8" i="21"/>
  <c r="R3083" i="27" l="1"/>
  <c r="S3083" i="27" s="1"/>
  <c r="D3082" i="27"/>
  <c r="C3082" i="27"/>
  <c r="E3082" i="27"/>
  <c r="E18" i="21"/>
  <c r="E14" i="21"/>
  <c r="Q3084" i="27" l="1"/>
  <c r="T3083" i="27"/>
  <c r="U3083" i="27" s="1"/>
  <c r="F3082" i="27"/>
  <c r="E35" i="20"/>
  <c r="E32" i="20"/>
  <c r="E36" i="20" s="1"/>
  <c r="E26" i="20"/>
  <c r="E27" i="20" s="1"/>
  <c r="E20" i="20"/>
  <c r="E21" i="20" s="1"/>
  <c r="E17" i="20"/>
  <c r="E10" i="20"/>
  <c r="E7" i="20"/>
  <c r="E12" i="20" s="1"/>
  <c r="E3083" i="27" l="1"/>
  <c r="D3083" i="27"/>
  <c r="F3083" i="27" s="1"/>
  <c r="C3083" i="27"/>
  <c r="R3084" i="27"/>
  <c r="S3084" i="27" s="1"/>
  <c r="J16" i="19"/>
  <c r="D16" i="19"/>
  <c r="D15" i="19"/>
  <c r="X9" i="19"/>
  <c r="D17" i="19" s="1"/>
  <c r="F9" i="19"/>
  <c r="L6" i="19"/>
  <c r="J5" i="19"/>
  <c r="M3" i="19"/>
  <c r="T3084" i="27" l="1"/>
  <c r="U3084" i="27" s="1"/>
  <c r="Q3085" i="27"/>
  <c r="L7" i="19"/>
  <c r="L14" i="19" s="1"/>
  <c r="M6" i="19" s="1"/>
  <c r="R3085" i="27" l="1"/>
  <c r="S3085" i="27" s="1"/>
  <c r="D3084" i="27"/>
  <c r="C3084" i="27"/>
  <c r="E3084" i="27"/>
  <c r="M7" i="19"/>
  <c r="M14" i="19" s="1"/>
  <c r="N6" i="19" s="1"/>
  <c r="Q3086" i="27" l="1"/>
  <c r="T3085" i="27"/>
  <c r="U3085" i="27" s="1"/>
  <c r="F3084" i="27"/>
  <c r="N7" i="19"/>
  <c r="N14" i="19" s="1"/>
  <c r="O6" i="19" s="1"/>
  <c r="E3085" i="27" l="1"/>
  <c r="D3085" i="27"/>
  <c r="F3085" i="27" s="1"/>
  <c r="C3085" i="27"/>
  <c r="R3086" i="27"/>
  <c r="S3086" i="27" s="1"/>
  <c r="O7" i="19"/>
  <c r="O14" i="19" s="1"/>
  <c r="P6" i="19" s="1"/>
  <c r="T3086" i="27" l="1"/>
  <c r="U3086" i="27" s="1"/>
  <c r="Q3087" i="27"/>
  <c r="P7" i="19"/>
  <c r="P14" i="19" s="1"/>
  <c r="Q6" i="19" s="1"/>
  <c r="R3087" i="27" l="1"/>
  <c r="S3087" i="27" s="1"/>
  <c r="D3086" i="27"/>
  <c r="F3086" i="27" s="1"/>
  <c r="C3086" i="27"/>
  <c r="E3086" i="27"/>
  <c r="Q7" i="19"/>
  <c r="Q14" i="19" s="1"/>
  <c r="R6" i="19" s="1"/>
  <c r="Q3088" i="27" l="1"/>
  <c r="T3087" i="27"/>
  <c r="U3087" i="27" s="1"/>
  <c r="R7" i="19"/>
  <c r="R14" i="19" s="1"/>
  <c r="S6" i="19" s="1"/>
  <c r="E3087" i="27" l="1"/>
  <c r="D3087" i="27"/>
  <c r="F3087" i="27" s="1"/>
  <c r="C3087" i="27"/>
  <c r="R3088" i="27"/>
  <c r="S3088" i="27" s="1"/>
  <c r="S7" i="19"/>
  <c r="S14" i="19" s="1"/>
  <c r="T6" i="19" s="1"/>
  <c r="T3088" i="27" l="1"/>
  <c r="U3088" i="27" s="1"/>
  <c r="Q3089" i="27"/>
  <c r="T7" i="19"/>
  <c r="T14" i="19" s="1"/>
  <c r="U6" i="19" s="1"/>
  <c r="S3089" i="27" l="1"/>
  <c r="R3089" i="27"/>
  <c r="D3088" i="27"/>
  <c r="F3088" i="27" s="1"/>
  <c r="C3088" i="27"/>
  <c r="E3088" i="27"/>
  <c r="U7" i="19"/>
  <c r="U14" i="19" s="1"/>
  <c r="Q3090" i="27" l="1"/>
  <c r="T3089" i="27"/>
  <c r="U3089" i="27" s="1"/>
  <c r="E13" i="18"/>
  <c r="E15" i="18" s="1"/>
  <c r="E19" i="18" s="1"/>
  <c r="E3089" i="27" l="1"/>
  <c r="D3089" i="27"/>
  <c r="F3089" i="27" s="1"/>
  <c r="C3089" i="27"/>
  <c r="R3090" i="27"/>
  <c r="S3090" i="27" s="1"/>
  <c r="K21" i="17"/>
  <c r="K22" i="17" s="1"/>
  <c r="K23" i="17" s="1"/>
  <c r="K24" i="17" s="1"/>
  <c r="K25" i="17" s="1"/>
  <c r="K26" i="17" s="1"/>
  <c r="K27" i="17" s="1"/>
  <c r="K28" i="17" s="1"/>
  <c r="K29" i="17" s="1"/>
  <c r="K30" i="17" s="1"/>
  <c r="K31" i="17" s="1"/>
  <c r="K32" i="17" s="1"/>
  <c r="K33" i="17" s="1"/>
  <c r="K34" i="17" s="1"/>
  <c r="K35" i="17" s="1"/>
  <c r="K36" i="17" s="1"/>
  <c r="K37" i="17" s="1"/>
  <c r="K38" i="17" s="1"/>
  <c r="K39" i="17" s="1"/>
  <c r="K40" i="17" s="1"/>
  <c r="K41" i="17" s="1"/>
  <c r="K42" i="17" s="1"/>
  <c r="K43" i="17" s="1"/>
  <c r="K44" i="17" s="1"/>
  <c r="K45" i="17" s="1"/>
  <c r="K46" i="17" s="1"/>
  <c r="K47" i="17" s="1"/>
  <c r="K48" i="17" s="1"/>
  <c r="K49" i="17" s="1"/>
  <c r="K50" i="17" s="1"/>
  <c r="K51" i="17" s="1"/>
  <c r="K52" i="17" s="1"/>
  <c r="K53" i="17" s="1"/>
  <c r="K54" i="17" s="1"/>
  <c r="K55" i="17" s="1"/>
  <c r="K56" i="17" s="1"/>
  <c r="K57" i="17" s="1"/>
  <c r="K58" i="17" s="1"/>
  <c r="K59" i="17" s="1"/>
  <c r="K60" i="17" s="1"/>
  <c r="K61" i="17" s="1"/>
  <c r="K62" i="17" s="1"/>
  <c r="K63" i="17" s="1"/>
  <c r="K64" i="17" s="1"/>
  <c r="K65" i="17" s="1"/>
  <c r="K66" i="17" s="1"/>
  <c r="K67" i="17" s="1"/>
  <c r="K68" i="17" s="1"/>
  <c r="K69" i="17" s="1"/>
  <c r="K70" i="17" s="1"/>
  <c r="K71" i="17" s="1"/>
  <c r="K72" i="17" s="1"/>
  <c r="K73" i="17" s="1"/>
  <c r="K74" i="17" s="1"/>
  <c r="K75" i="17" s="1"/>
  <c r="K76" i="17" s="1"/>
  <c r="K77" i="17" s="1"/>
  <c r="K78" i="17" s="1"/>
  <c r="K79" i="17" s="1"/>
  <c r="K80" i="17" s="1"/>
  <c r="K81" i="17" s="1"/>
  <c r="K82" i="17" s="1"/>
  <c r="K83" i="17" s="1"/>
  <c r="K84" i="17" s="1"/>
  <c r="K85" i="17" s="1"/>
  <c r="K86" i="17" s="1"/>
  <c r="K87" i="17" s="1"/>
  <c r="K88" i="17" s="1"/>
  <c r="K89" i="17" s="1"/>
  <c r="K90" i="17" s="1"/>
  <c r="K91" i="17" s="1"/>
  <c r="K92" i="17" s="1"/>
  <c r="K93" i="17" s="1"/>
  <c r="K94" i="17" s="1"/>
  <c r="K95" i="17" s="1"/>
  <c r="K96" i="17" s="1"/>
  <c r="K97" i="17" s="1"/>
  <c r="K98" i="17" s="1"/>
  <c r="K99" i="17" s="1"/>
  <c r="K100" i="17" s="1"/>
  <c r="K101" i="17" s="1"/>
  <c r="K102" i="17" s="1"/>
  <c r="K103" i="17" s="1"/>
  <c r="K104" i="17" s="1"/>
  <c r="K105" i="17" s="1"/>
  <c r="K106" i="17" s="1"/>
  <c r="K107" i="17" s="1"/>
  <c r="K108" i="17" s="1"/>
  <c r="K109" i="17" s="1"/>
  <c r="K110" i="17" s="1"/>
  <c r="K111" i="17" s="1"/>
  <c r="K112" i="17" s="1"/>
  <c r="K113" i="17" s="1"/>
  <c r="K114" i="17" s="1"/>
  <c r="K115" i="17" s="1"/>
  <c r="K116" i="17" s="1"/>
  <c r="K117" i="17" s="1"/>
  <c r="K118" i="17" s="1"/>
  <c r="K119" i="17" s="1"/>
  <c r="K120" i="17" s="1"/>
  <c r="K121" i="17" s="1"/>
  <c r="K122" i="17" s="1"/>
  <c r="K123" i="17" s="1"/>
  <c r="K124" i="17" s="1"/>
  <c r="K125" i="17" s="1"/>
  <c r="K126" i="17" s="1"/>
  <c r="K127" i="17" s="1"/>
  <c r="K128" i="17" s="1"/>
  <c r="K129" i="17" s="1"/>
  <c r="K130" i="17" s="1"/>
  <c r="K131" i="17" s="1"/>
  <c r="K132" i="17" s="1"/>
  <c r="K133" i="17" s="1"/>
  <c r="K134" i="17" s="1"/>
  <c r="K135" i="17" s="1"/>
  <c r="K136" i="17" s="1"/>
  <c r="K137" i="17" s="1"/>
  <c r="K138" i="17" s="1"/>
  <c r="K139" i="17" s="1"/>
  <c r="K140" i="17" s="1"/>
  <c r="K141" i="17" s="1"/>
  <c r="K142" i="17" s="1"/>
  <c r="K143" i="17" s="1"/>
  <c r="K144" i="17" s="1"/>
  <c r="K145" i="17" s="1"/>
  <c r="K146" i="17" s="1"/>
  <c r="K147" i="17" s="1"/>
  <c r="K148" i="17" s="1"/>
  <c r="K149" i="17" s="1"/>
  <c r="K150" i="17" s="1"/>
  <c r="K151" i="17" s="1"/>
  <c r="K152" i="17" s="1"/>
  <c r="K153" i="17" s="1"/>
  <c r="K154" i="17" s="1"/>
  <c r="K155" i="17" s="1"/>
  <c r="K156" i="17" s="1"/>
  <c r="K157" i="17" s="1"/>
  <c r="K158" i="17" s="1"/>
  <c r="K159" i="17" s="1"/>
  <c r="K160" i="17" s="1"/>
  <c r="K161" i="17" s="1"/>
  <c r="K162" i="17" s="1"/>
  <c r="K163" i="17" s="1"/>
  <c r="K164" i="17" s="1"/>
  <c r="K165" i="17" s="1"/>
  <c r="K166" i="17" s="1"/>
  <c r="K167" i="17" s="1"/>
  <c r="K168" i="17" s="1"/>
  <c r="K169" i="17" s="1"/>
  <c r="K170" i="17" s="1"/>
  <c r="K171" i="17" s="1"/>
  <c r="K172" i="17" s="1"/>
  <c r="K173" i="17" s="1"/>
  <c r="K174" i="17" s="1"/>
  <c r="K175" i="17" s="1"/>
  <c r="K176" i="17" s="1"/>
  <c r="K177" i="17" s="1"/>
  <c r="K178" i="17" s="1"/>
  <c r="K179" i="17" s="1"/>
  <c r="K180" i="17" s="1"/>
  <c r="K181" i="17" s="1"/>
  <c r="K182" i="17" s="1"/>
  <c r="K183" i="17" s="1"/>
  <c r="K184" i="17" s="1"/>
  <c r="K185" i="17" s="1"/>
  <c r="K186" i="17" s="1"/>
  <c r="K187" i="17" s="1"/>
  <c r="K188" i="17" s="1"/>
  <c r="K189" i="17" s="1"/>
  <c r="K190" i="17" s="1"/>
  <c r="K191" i="17" s="1"/>
  <c r="K192" i="17" s="1"/>
  <c r="K193" i="17" s="1"/>
  <c r="K194" i="17" s="1"/>
  <c r="K195" i="17" s="1"/>
  <c r="K196" i="17" s="1"/>
  <c r="K197" i="17" s="1"/>
  <c r="K198" i="17" s="1"/>
  <c r="K199" i="17" s="1"/>
  <c r="K200" i="17" s="1"/>
  <c r="K201" i="17" s="1"/>
  <c r="K202" i="17" s="1"/>
  <c r="K203" i="17" s="1"/>
  <c r="K204" i="17" s="1"/>
  <c r="K205" i="17" s="1"/>
  <c r="K206" i="17" s="1"/>
  <c r="K207" i="17" s="1"/>
  <c r="K208" i="17" s="1"/>
  <c r="K209" i="17" s="1"/>
  <c r="K210" i="17" s="1"/>
  <c r="K211" i="17" s="1"/>
  <c r="K212" i="17" s="1"/>
  <c r="K213" i="17" s="1"/>
  <c r="K214" i="17" s="1"/>
  <c r="K215" i="17" s="1"/>
  <c r="K216" i="17" s="1"/>
  <c r="K19" i="17"/>
  <c r="K20" i="17" s="1"/>
  <c r="K18" i="17"/>
  <c r="D17" i="17"/>
  <c r="C13" i="17"/>
  <c r="H12" i="17"/>
  <c r="I12" i="17" s="1"/>
  <c r="H9" i="17"/>
  <c r="H16" i="17" s="1"/>
  <c r="H8" i="17"/>
  <c r="L5" i="17"/>
  <c r="K5" i="17"/>
  <c r="T3090" i="27" l="1"/>
  <c r="U3090" i="27" s="1"/>
  <c r="Q3091" i="27"/>
  <c r="D215" i="17"/>
  <c r="C214" i="17"/>
  <c r="F213" i="17"/>
  <c r="D211" i="17"/>
  <c r="C210" i="17"/>
  <c r="F209" i="17"/>
  <c r="D207" i="17"/>
  <c r="C206" i="17"/>
  <c r="F205" i="17"/>
  <c r="D203" i="17"/>
  <c r="C202" i="17"/>
  <c r="F201" i="17"/>
  <c r="D199" i="17"/>
  <c r="C198" i="17"/>
  <c r="F197" i="17"/>
  <c r="D195" i="17"/>
  <c r="C194" i="17"/>
  <c r="F193" i="17"/>
  <c r="D191" i="17"/>
  <c r="C190" i="17"/>
  <c r="F189" i="17"/>
  <c r="D187" i="17"/>
  <c r="C186" i="17"/>
  <c r="F185" i="17"/>
  <c r="D183" i="17"/>
  <c r="C182" i="17"/>
  <c r="F181" i="17"/>
  <c r="D179" i="17"/>
  <c r="C178" i="17"/>
  <c r="F177" i="17"/>
  <c r="D175" i="17"/>
  <c r="C174" i="17"/>
  <c r="F173" i="17"/>
  <c r="D171" i="17"/>
  <c r="C170" i="17"/>
  <c r="F169" i="17"/>
  <c r="C216" i="17"/>
  <c r="F215" i="17"/>
  <c r="D213" i="17"/>
  <c r="C212" i="17"/>
  <c r="F211" i="17"/>
  <c r="D209" i="17"/>
  <c r="C208" i="17"/>
  <c r="F207" i="17"/>
  <c r="D205" i="17"/>
  <c r="C204" i="17"/>
  <c r="F203" i="17"/>
  <c r="D201" i="17"/>
  <c r="C200" i="17"/>
  <c r="F199" i="17"/>
  <c r="D197" i="17"/>
  <c r="C196" i="17"/>
  <c r="F195" i="17"/>
  <c r="D193" i="17"/>
  <c r="C192" i="17"/>
  <c r="F191" i="17"/>
  <c r="D189" i="17"/>
  <c r="C188" i="17"/>
  <c r="F187" i="17"/>
  <c r="D185" i="17"/>
  <c r="C184" i="17"/>
  <c r="F183" i="17"/>
  <c r="D181" i="17"/>
  <c r="C180" i="17"/>
  <c r="F179" i="17"/>
  <c r="D177" i="17"/>
  <c r="C176" i="17"/>
  <c r="F175" i="17"/>
  <c r="F216" i="17"/>
  <c r="D214" i="17"/>
  <c r="C213" i="17"/>
  <c r="F208" i="17"/>
  <c r="D206" i="17"/>
  <c r="C205" i="17"/>
  <c r="F200" i="17"/>
  <c r="D198" i="17"/>
  <c r="C197" i="17"/>
  <c r="F192" i="17"/>
  <c r="D190" i="17"/>
  <c r="C189" i="17"/>
  <c r="F184" i="17"/>
  <c r="D182" i="17"/>
  <c r="C181" i="17"/>
  <c r="F176" i="17"/>
  <c r="F174" i="17"/>
  <c r="C173" i="17"/>
  <c r="D172" i="17"/>
  <c r="F171" i="17"/>
  <c r="D169" i="17"/>
  <c r="C168" i="17"/>
  <c r="F167" i="17"/>
  <c r="D165" i="17"/>
  <c r="C164" i="17"/>
  <c r="F163" i="17"/>
  <c r="D161" i="17"/>
  <c r="C160" i="17"/>
  <c r="F159" i="17"/>
  <c r="D157" i="17"/>
  <c r="C156" i="17"/>
  <c r="F155" i="17"/>
  <c r="D153" i="17"/>
  <c r="C152" i="17"/>
  <c r="F151" i="17"/>
  <c r="D149" i="17"/>
  <c r="C148" i="17"/>
  <c r="F147" i="17"/>
  <c r="D216" i="17"/>
  <c r="C215" i="17"/>
  <c r="F210" i="17"/>
  <c r="D208" i="17"/>
  <c r="C207" i="17"/>
  <c r="F202" i="17"/>
  <c r="D200" i="17"/>
  <c r="C199" i="17"/>
  <c r="F194" i="17"/>
  <c r="D192" i="17"/>
  <c r="C191" i="17"/>
  <c r="F186" i="17"/>
  <c r="D184" i="17"/>
  <c r="C183" i="17"/>
  <c r="F178" i="17"/>
  <c r="D176" i="17"/>
  <c r="C175" i="17"/>
  <c r="C172" i="17"/>
  <c r="F170" i="17"/>
  <c r="C169" i="17"/>
  <c r="F168" i="17"/>
  <c r="D166" i="17"/>
  <c r="C165" i="17"/>
  <c r="F164" i="17"/>
  <c r="D162" i="17"/>
  <c r="C161" i="17"/>
  <c r="F160" i="17"/>
  <c r="D158" i="17"/>
  <c r="C157" i="17"/>
  <c r="F156" i="17"/>
  <c r="D154" i="17"/>
  <c r="C153" i="17"/>
  <c r="F152" i="17"/>
  <c r="D150" i="17"/>
  <c r="C149" i="17"/>
  <c r="F148" i="17"/>
  <c r="D146" i="17"/>
  <c r="C145" i="17"/>
  <c r="F144" i="17"/>
  <c r="D142" i="17"/>
  <c r="C141" i="17"/>
  <c r="F140" i="17"/>
  <c r="D138" i="17"/>
  <c r="C137" i="17"/>
  <c r="F136" i="17"/>
  <c r="D134" i="17"/>
  <c r="C133" i="17"/>
  <c r="F132" i="17"/>
  <c r="F212" i="17"/>
  <c r="D210" i="17"/>
  <c r="C201" i="17"/>
  <c r="F196" i="17"/>
  <c r="D194" i="17"/>
  <c r="C185" i="17"/>
  <c r="F180" i="17"/>
  <c r="D178" i="17"/>
  <c r="D174" i="17"/>
  <c r="C171" i="17"/>
  <c r="D167" i="17"/>
  <c r="C166" i="17"/>
  <c r="F161" i="17"/>
  <c r="D159" i="17"/>
  <c r="C158" i="17"/>
  <c r="F153" i="17"/>
  <c r="D151" i="17"/>
  <c r="C150" i="17"/>
  <c r="D145" i="17"/>
  <c r="C142" i="17"/>
  <c r="C139" i="17"/>
  <c r="F137" i="17"/>
  <c r="C136" i="17"/>
  <c r="D135" i="17"/>
  <c r="F134" i="17"/>
  <c r="D132" i="17"/>
  <c r="F131" i="17"/>
  <c r="C130" i="17"/>
  <c r="F129" i="17"/>
  <c r="D127" i="17"/>
  <c r="C126" i="17"/>
  <c r="F125" i="17"/>
  <c r="D123" i="17"/>
  <c r="C122" i="17"/>
  <c r="F121" i="17"/>
  <c r="D119" i="17"/>
  <c r="C118" i="17"/>
  <c r="F117" i="17"/>
  <c r="D115" i="17"/>
  <c r="C114" i="17"/>
  <c r="F113" i="17"/>
  <c r="D111" i="17"/>
  <c r="C110" i="17"/>
  <c r="F109" i="17"/>
  <c r="D107" i="17"/>
  <c r="C106" i="17"/>
  <c r="F105" i="17"/>
  <c r="D103" i="17"/>
  <c r="C102" i="17"/>
  <c r="F101" i="17"/>
  <c r="D99" i="17"/>
  <c r="C98" i="17"/>
  <c r="F97" i="17"/>
  <c r="D95" i="17"/>
  <c r="C94" i="17"/>
  <c r="F93" i="17"/>
  <c r="D91" i="17"/>
  <c r="C90" i="17"/>
  <c r="F89" i="17"/>
  <c r="D87" i="17"/>
  <c r="C86" i="17"/>
  <c r="F85" i="17"/>
  <c r="F214" i="17"/>
  <c r="D212" i="17"/>
  <c r="C203" i="17"/>
  <c r="F198" i="17"/>
  <c r="D196" i="17"/>
  <c r="C187" i="17"/>
  <c r="F182" i="17"/>
  <c r="D180" i="17"/>
  <c r="F172" i="17"/>
  <c r="D168" i="17"/>
  <c r="C167" i="17"/>
  <c r="F162" i="17"/>
  <c r="D160" i="17"/>
  <c r="C159" i="17"/>
  <c r="F154" i="17"/>
  <c r="D152" i="17"/>
  <c r="C151" i="17"/>
  <c r="F146" i="17"/>
  <c r="D144" i="17"/>
  <c r="F143" i="17"/>
  <c r="D141" i="17"/>
  <c r="C138" i="17"/>
  <c r="C135" i="17"/>
  <c r="F133" i="17"/>
  <c r="C132" i="17"/>
  <c r="D131" i="17"/>
  <c r="F130" i="17"/>
  <c r="D128" i="17"/>
  <c r="C127" i="17"/>
  <c r="F126" i="17"/>
  <c r="D124" i="17"/>
  <c r="C123" i="17"/>
  <c r="F122" i="17"/>
  <c r="D120" i="17"/>
  <c r="C119" i="17"/>
  <c r="F118" i="17"/>
  <c r="D116" i="17"/>
  <c r="C115" i="17"/>
  <c r="F114" i="17"/>
  <c r="D112" i="17"/>
  <c r="C111" i="17"/>
  <c r="F110" i="17"/>
  <c r="D108" i="17"/>
  <c r="C107" i="17"/>
  <c r="F106" i="17"/>
  <c r="D104" i="17"/>
  <c r="C103" i="17"/>
  <c r="F102" i="17"/>
  <c r="D100" i="17"/>
  <c r="C99" i="17"/>
  <c r="F98" i="17"/>
  <c r="D96" i="17"/>
  <c r="C95" i="17"/>
  <c r="F94" i="17"/>
  <c r="D92" i="17"/>
  <c r="C91" i="17"/>
  <c r="F90" i="17"/>
  <c r="D88" i="17"/>
  <c r="C87" i="17"/>
  <c r="F86" i="17"/>
  <c r="D84" i="17"/>
  <c r="C83" i="17"/>
  <c r="F82" i="17"/>
  <c r="D80" i="17"/>
  <c r="C79" i="17"/>
  <c r="F78" i="17"/>
  <c r="D76" i="17"/>
  <c r="C75" i="17"/>
  <c r="F74" i="17"/>
  <c r="D72" i="17"/>
  <c r="C71" i="17"/>
  <c r="F70" i="17"/>
  <c r="D202" i="17"/>
  <c r="C193" i="17"/>
  <c r="F188" i="17"/>
  <c r="C162" i="17"/>
  <c r="F157" i="17"/>
  <c r="D155" i="17"/>
  <c r="D143" i="17"/>
  <c r="D140" i="17"/>
  <c r="D137" i="17"/>
  <c r="C134" i="17"/>
  <c r="C131" i="17"/>
  <c r="F127" i="17"/>
  <c r="D125" i="17"/>
  <c r="C124" i="17"/>
  <c r="F119" i="17"/>
  <c r="D117" i="17"/>
  <c r="C116" i="17"/>
  <c r="F111" i="17"/>
  <c r="D109" i="17"/>
  <c r="C108" i="17"/>
  <c r="C209" i="17"/>
  <c r="F204" i="17"/>
  <c r="D186" i="17"/>
  <c r="C177" i="17"/>
  <c r="F165" i="17"/>
  <c r="D163" i="17"/>
  <c r="C154" i="17"/>
  <c r="F149" i="17"/>
  <c r="D147" i="17"/>
  <c r="F145" i="17"/>
  <c r="C144" i="17"/>
  <c r="F142" i="17"/>
  <c r="F139" i="17"/>
  <c r="D129" i="17"/>
  <c r="C128" i="17"/>
  <c r="F123" i="17"/>
  <c r="D121" i="17"/>
  <c r="C120" i="17"/>
  <c r="F115" i="17"/>
  <c r="D113" i="17"/>
  <c r="C112" i="17"/>
  <c r="F107" i="17"/>
  <c r="D105" i="17"/>
  <c r="C104" i="17"/>
  <c r="F99" i="17"/>
  <c r="D97" i="17"/>
  <c r="C96" i="17"/>
  <c r="F91" i="17"/>
  <c r="D89" i="17"/>
  <c r="C88" i="17"/>
  <c r="F83" i="17"/>
  <c r="C82" i="17"/>
  <c r="D81" i="17"/>
  <c r="F80" i="17"/>
  <c r="D78" i="17"/>
  <c r="F77" i="17"/>
  <c r="D75" i="17"/>
  <c r="F206" i="17"/>
  <c r="D188" i="17"/>
  <c r="C179" i="17"/>
  <c r="F166" i="17"/>
  <c r="D148" i="17"/>
  <c r="F141" i="17"/>
  <c r="F138" i="17"/>
  <c r="F135" i="17"/>
  <c r="C125" i="17"/>
  <c r="F120" i="17"/>
  <c r="D118" i="17"/>
  <c r="C109" i="17"/>
  <c r="C105" i="17"/>
  <c r="F103" i="17"/>
  <c r="D102" i="17"/>
  <c r="F100" i="17"/>
  <c r="C93" i="17"/>
  <c r="F88" i="17"/>
  <c r="D85" i="17"/>
  <c r="F79" i="17"/>
  <c r="F76" i="17"/>
  <c r="F75" i="17"/>
  <c r="C72" i="17"/>
  <c r="D69" i="17"/>
  <c r="C68" i="17"/>
  <c r="F67" i="17"/>
  <c r="D65" i="17"/>
  <c r="C64" i="17"/>
  <c r="F63" i="17"/>
  <c r="D61" i="17"/>
  <c r="C60" i="17"/>
  <c r="F59" i="17"/>
  <c r="D57" i="17"/>
  <c r="C56" i="17"/>
  <c r="F55" i="17"/>
  <c r="D53" i="17"/>
  <c r="C52" i="17"/>
  <c r="F51" i="17"/>
  <c r="D49" i="17"/>
  <c r="C48" i="17"/>
  <c r="F47" i="17"/>
  <c r="D45" i="17"/>
  <c r="C44" i="17"/>
  <c r="F43" i="17"/>
  <c r="D41" i="17"/>
  <c r="C40" i="17"/>
  <c r="F39" i="17"/>
  <c r="D37" i="17"/>
  <c r="C36" i="17"/>
  <c r="F35" i="17"/>
  <c r="D33" i="17"/>
  <c r="C32" i="17"/>
  <c r="F31" i="17"/>
  <c r="D29" i="17"/>
  <c r="C28" i="17"/>
  <c r="F27" i="17"/>
  <c r="C24" i="17"/>
  <c r="F23" i="17"/>
  <c r="C20" i="17"/>
  <c r="F19" i="17"/>
  <c r="C17" i="17"/>
  <c r="C211" i="17"/>
  <c r="D164" i="17"/>
  <c r="C155" i="17"/>
  <c r="F150" i="17"/>
  <c r="C146" i="17"/>
  <c r="C143" i="17"/>
  <c r="C140" i="17"/>
  <c r="F128" i="17"/>
  <c r="D126" i="17"/>
  <c r="C117" i="17"/>
  <c r="F112" i="17"/>
  <c r="D110" i="17"/>
  <c r="F104" i="17"/>
  <c r="D101" i="17"/>
  <c r="D98" i="17"/>
  <c r="C92" i="17"/>
  <c r="C89" i="17"/>
  <c r="F87" i="17"/>
  <c r="D86" i="17"/>
  <c r="F84" i="17"/>
  <c r="D83" i="17"/>
  <c r="D82" i="17"/>
  <c r="C81" i="17"/>
  <c r="C80" i="17"/>
  <c r="D79" i="17"/>
  <c r="C78" i="17"/>
  <c r="C77" i="17"/>
  <c r="C76" i="17"/>
  <c r="C74" i="17"/>
  <c r="D73" i="17"/>
  <c r="F72" i="17"/>
  <c r="D70" i="17"/>
  <c r="F69" i="17"/>
  <c r="D67" i="17"/>
  <c r="C66" i="17"/>
  <c r="F65" i="17"/>
  <c r="D63" i="17"/>
  <c r="C62" i="17"/>
  <c r="F61" i="17"/>
  <c r="D59" i="17"/>
  <c r="C58" i="17"/>
  <c r="F57" i="17"/>
  <c r="D55" i="17"/>
  <c r="C54" i="17"/>
  <c r="F53" i="17"/>
  <c r="D51" i="17"/>
  <c r="C50" i="17"/>
  <c r="F49" i="17"/>
  <c r="D47" i="17"/>
  <c r="C46" i="17"/>
  <c r="F45" i="17"/>
  <c r="D43" i="17"/>
  <c r="C42" i="17"/>
  <c r="F41" i="17"/>
  <c r="D39" i="17"/>
  <c r="C38" i="17"/>
  <c r="F37" i="17"/>
  <c r="D35" i="17"/>
  <c r="C34" i="17"/>
  <c r="F33" i="17"/>
  <c r="D31" i="17"/>
  <c r="C30" i="17"/>
  <c r="F29" i="17"/>
  <c r="D27" i="17"/>
  <c r="C26" i="17"/>
  <c r="F25" i="17"/>
  <c r="C22" i="17"/>
  <c r="F21" i="17"/>
  <c r="C18" i="17"/>
  <c r="F190" i="17"/>
  <c r="D173" i="17"/>
  <c r="C163" i="17"/>
  <c r="F158" i="17"/>
  <c r="D139" i="17"/>
  <c r="D136" i="17"/>
  <c r="D133" i="17"/>
  <c r="D130" i="17"/>
  <c r="C121" i="17"/>
  <c r="F17" i="17"/>
  <c r="C23" i="17"/>
  <c r="D32" i="17"/>
  <c r="F34" i="17"/>
  <c r="C39" i="17"/>
  <c r="C47" i="17"/>
  <c r="C63" i="17"/>
  <c r="C70" i="17"/>
  <c r="C73" i="17"/>
  <c r="C101" i="17"/>
  <c r="C21" i="17"/>
  <c r="D30" i="17"/>
  <c r="F32" i="17"/>
  <c r="C37" i="17"/>
  <c r="D46" i="17"/>
  <c r="F48" i="17"/>
  <c r="C53" i="17"/>
  <c r="F56" i="17"/>
  <c r="C61" i="17"/>
  <c r="D62" i="17"/>
  <c r="F64" i="17"/>
  <c r="C69" i="17"/>
  <c r="D77" i="17"/>
  <c r="F81" i="17"/>
  <c r="F92" i="17"/>
  <c r="F95" i="17"/>
  <c r="F108" i="17"/>
  <c r="F124" i="17"/>
  <c r="C147" i="17"/>
  <c r="C195" i="17"/>
  <c r="C19" i="17"/>
  <c r="F22" i="17"/>
  <c r="C27" i="17"/>
  <c r="D28" i="17"/>
  <c r="F30" i="17"/>
  <c r="C35" i="17"/>
  <c r="D36" i="17"/>
  <c r="F38" i="17"/>
  <c r="C43" i="17"/>
  <c r="D44" i="17"/>
  <c r="F46" i="17"/>
  <c r="C51" i="17"/>
  <c r="D52" i="17"/>
  <c r="F54" i="17"/>
  <c r="C59" i="17"/>
  <c r="D60" i="17"/>
  <c r="F62" i="17"/>
  <c r="C67" i="17"/>
  <c r="D68" i="17"/>
  <c r="C84" i="17"/>
  <c r="D90" i="17"/>
  <c r="D93" i="17"/>
  <c r="F96" i="17"/>
  <c r="D114" i="17"/>
  <c r="D170" i="17"/>
  <c r="D204" i="17"/>
  <c r="F26" i="17"/>
  <c r="C31" i="17"/>
  <c r="D40" i="17"/>
  <c r="F42" i="17"/>
  <c r="D48" i="17"/>
  <c r="F50" i="17"/>
  <c r="C55" i="17"/>
  <c r="D56" i="17"/>
  <c r="F58" i="17"/>
  <c r="D64" i="17"/>
  <c r="F66" i="17"/>
  <c r="F71" i="17"/>
  <c r="F116" i="17"/>
  <c r="D122" i="17"/>
  <c r="F24" i="17"/>
  <c r="C29" i="17"/>
  <c r="D38" i="17"/>
  <c r="F40" i="17"/>
  <c r="C45" i="17"/>
  <c r="D54" i="17"/>
  <c r="F73" i="17"/>
  <c r="C113" i="17"/>
  <c r="C9" i="17"/>
  <c r="H13" i="17"/>
  <c r="H11" i="17"/>
  <c r="D218" i="17"/>
  <c r="E17" i="17"/>
  <c r="F18" i="17"/>
  <c r="F20" i="17"/>
  <c r="C25" i="17"/>
  <c r="F28" i="17"/>
  <c r="C33" i="17"/>
  <c r="D34" i="17"/>
  <c r="F36" i="17"/>
  <c r="C41" i="17"/>
  <c r="D42" i="17"/>
  <c r="F44" i="17"/>
  <c r="C49" i="17"/>
  <c r="D50" i="17"/>
  <c r="F52" i="17"/>
  <c r="C57" i="17"/>
  <c r="D58" i="17"/>
  <c r="F60" i="17"/>
  <c r="C65" i="17"/>
  <c r="D66" i="17"/>
  <c r="F68" i="17"/>
  <c r="D71" i="17"/>
  <c r="D74" i="17"/>
  <c r="C85" i="17"/>
  <c r="D94" i="17"/>
  <c r="C97" i="17"/>
  <c r="C100" i="17"/>
  <c r="D106" i="17"/>
  <c r="C129" i="17"/>
  <c r="D156" i="17"/>
  <c r="R3091" i="27" l="1"/>
  <c r="S3091" i="27" s="1"/>
  <c r="D3090" i="27"/>
  <c r="C3090" i="27"/>
  <c r="E3090" i="27"/>
  <c r="E74" i="17"/>
  <c r="G74" i="17" s="1"/>
  <c r="G94" i="17"/>
  <c r="E94" i="17"/>
  <c r="H68" i="17"/>
  <c r="E58" i="17"/>
  <c r="G58" i="17" s="1"/>
  <c r="E54" i="17"/>
  <c r="G54" i="17" s="1"/>
  <c r="G48" i="17"/>
  <c r="E48" i="17"/>
  <c r="H48" i="17" s="1"/>
  <c r="E114" i="17"/>
  <c r="H114" i="17" s="1"/>
  <c r="G60" i="17"/>
  <c r="E60" i="17"/>
  <c r="G28" i="17"/>
  <c r="E28" i="17"/>
  <c r="E62" i="17"/>
  <c r="G62" i="17" s="1"/>
  <c r="E30" i="17"/>
  <c r="H30" i="17" s="1"/>
  <c r="G30" i="17"/>
  <c r="E139" i="17"/>
  <c r="G139" i="17"/>
  <c r="E27" i="17"/>
  <c r="G27" i="17" s="1"/>
  <c r="E43" i="17"/>
  <c r="G43" i="17" s="1"/>
  <c r="E59" i="17"/>
  <c r="H59" i="17" s="1"/>
  <c r="G59" i="17"/>
  <c r="E70" i="17"/>
  <c r="H70" i="17" s="1"/>
  <c r="H84" i="17"/>
  <c r="G110" i="17"/>
  <c r="E110" i="17"/>
  <c r="E33" i="17"/>
  <c r="G33" i="17" s="1"/>
  <c r="H39" i="17"/>
  <c r="G49" i="17"/>
  <c r="E49" i="17"/>
  <c r="H49" i="17" s="1"/>
  <c r="G65" i="17"/>
  <c r="E65" i="17"/>
  <c r="H65" i="17" s="1"/>
  <c r="E85" i="17"/>
  <c r="G85" i="17"/>
  <c r="G102" i="17"/>
  <c r="E102" i="17"/>
  <c r="E118" i="17"/>
  <c r="G118" i="17" s="1"/>
  <c r="E113" i="17"/>
  <c r="G113" i="17"/>
  <c r="H149" i="17"/>
  <c r="E117" i="17"/>
  <c r="G117" i="17" s="1"/>
  <c r="E140" i="17"/>
  <c r="G140" i="17" s="1"/>
  <c r="E80" i="17"/>
  <c r="G80" i="17" s="1"/>
  <c r="E96" i="17"/>
  <c r="G96" i="17" s="1"/>
  <c r="H102" i="17"/>
  <c r="E112" i="17"/>
  <c r="G112" i="17" s="1"/>
  <c r="E128" i="17"/>
  <c r="H128" i="17" s="1"/>
  <c r="G128" i="17"/>
  <c r="E152" i="17"/>
  <c r="G152" i="17" s="1"/>
  <c r="E180" i="17"/>
  <c r="G180" i="17"/>
  <c r="H85" i="17"/>
  <c r="E95" i="17"/>
  <c r="G95" i="17" s="1"/>
  <c r="G111" i="17"/>
  <c r="E111" i="17"/>
  <c r="G127" i="17"/>
  <c r="E127" i="17"/>
  <c r="H127" i="17" s="1"/>
  <c r="E132" i="17"/>
  <c r="G132" i="17" s="1"/>
  <c r="H137" i="17"/>
  <c r="E159" i="17"/>
  <c r="G159" i="17" s="1"/>
  <c r="E210" i="17"/>
  <c r="H210" i="17" s="1"/>
  <c r="E134" i="17"/>
  <c r="G134" i="17" s="1"/>
  <c r="E150" i="17"/>
  <c r="G150" i="17" s="1"/>
  <c r="E166" i="17"/>
  <c r="G166" i="17"/>
  <c r="E192" i="17"/>
  <c r="G192" i="17" s="1"/>
  <c r="G149" i="17"/>
  <c r="E149" i="17"/>
  <c r="E165" i="17"/>
  <c r="H165" i="17" s="1"/>
  <c r="E198" i="17"/>
  <c r="H198" i="17" s="1"/>
  <c r="E185" i="17"/>
  <c r="G185" i="17" s="1"/>
  <c r="E201" i="17"/>
  <c r="G201" i="17" s="1"/>
  <c r="E179" i="17"/>
  <c r="H179" i="17" s="1"/>
  <c r="H185" i="17"/>
  <c r="G195" i="17"/>
  <c r="E195" i="17"/>
  <c r="G211" i="17"/>
  <c r="E211" i="17"/>
  <c r="E106" i="17"/>
  <c r="G106" i="17" s="1"/>
  <c r="E66" i="17"/>
  <c r="G66" i="17" s="1"/>
  <c r="E34" i="17"/>
  <c r="H34" i="17" s="1"/>
  <c r="G34" i="17"/>
  <c r="G17" i="17"/>
  <c r="D18" i="17" s="1"/>
  <c r="G56" i="17"/>
  <c r="E56" i="17"/>
  <c r="H96" i="17"/>
  <c r="G68" i="17"/>
  <c r="E68" i="17"/>
  <c r="E36" i="17"/>
  <c r="H36" i="17" s="1"/>
  <c r="E77" i="17"/>
  <c r="H77" i="17" s="1"/>
  <c r="G77" i="17"/>
  <c r="E46" i="17"/>
  <c r="G46" i="17" s="1"/>
  <c r="E32" i="17"/>
  <c r="G32" i="17" s="1"/>
  <c r="G130" i="17"/>
  <c r="E130" i="17"/>
  <c r="H130" i="17" s="1"/>
  <c r="H29" i="17"/>
  <c r="G39" i="17"/>
  <c r="E39" i="17"/>
  <c r="E55" i="17"/>
  <c r="H55" i="17" s="1"/>
  <c r="E86" i="17"/>
  <c r="G86" i="17" s="1"/>
  <c r="G98" i="17"/>
  <c r="E98" i="17"/>
  <c r="G29" i="17"/>
  <c r="E29" i="17"/>
  <c r="G45" i="17"/>
  <c r="E45" i="17"/>
  <c r="H45" i="17" s="1"/>
  <c r="E61" i="17"/>
  <c r="H61" i="17" s="1"/>
  <c r="H103" i="17"/>
  <c r="E188" i="17"/>
  <c r="H188" i="17" s="1"/>
  <c r="G188" i="17"/>
  <c r="G78" i="17"/>
  <c r="E78" i="17"/>
  <c r="E105" i="17"/>
  <c r="G105" i="17" s="1"/>
  <c r="E186" i="17"/>
  <c r="G186" i="17" s="1"/>
  <c r="E109" i="17"/>
  <c r="G109" i="17" s="1"/>
  <c r="H119" i="17"/>
  <c r="E143" i="17"/>
  <c r="G143" i="17" s="1"/>
  <c r="E76" i="17"/>
  <c r="G76" i="17" s="1"/>
  <c r="H82" i="17"/>
  <c r="E92" i="17"/>
  <c r="G92" i="17"/>
  <c r="H98" i="17"/>
  <c r="E108" i="17"/>
  <c r="H108" i="17" s="1"/>
  <c r="E124" i="17"/>
  <c r="G124" i="17" s="1"/>
  <c r="E144" i="17"/>
  <c r="H144" i="17" s="1"/>
  <c r="G144" i="17"/>
  <c r="E91" i="17"/>
  <c r="G91" i="17" s="1"/>
  <c r="E107" i="17"/>
  <c r="G107" i="17" s="1"/>
  <c r="H113" i="17"/>
  <c r="G123" i="17"/>
  <c r="E123" i="17"/>
  <c r="H123" i="17" s="1"/>
  <c r="H134" i="17"/>
  <c r="E151" i="17"/>
  <c r="G151" i="17" s="1"/>
  <c r="G174" i="17"/>
  <c r="E174" i="17"/>
  <c r="E194" i="17"/>
  <c r="G194" i="17" s="1"/>
  <c r="H212" i="17"/>
  <c r="E146" i="17"/>
  <c r="G146" i="17" s="1"/>
  <c r="H152" i="17"/>
  <c r="E162" i="17"/>
  <c r="H162" i="17" s="1"/>
  <c r="E184" i="17"/>
  <c r="G184" i="17" s="1"/>
  <c r="E216" i="17"/>
  <c r="G216" i="17"/>
  <c r="H151" i="17"/>
  <c r="E161" i="17"/>
  <c r="H161" i="17" s="1"/>
  <c r="H167" i="17"/>
  <c r="E172" i="17"/>
  <c r="G172" i="17" s="1"/>
  <c r="E190" i="17"/>
  <c r="G190" i="17" s="1"/>
  <c r="E181" i="17"/>
  <c r="G181" i="17" s="1"/>
  <c r="G197" i="17"/>
  <c r="E197" i="17"/>
  <c r="G213" i="17"/>
  <c r="E213" i="17"/>
  <c r="H213" i="17" s="1"/>
  <c r="E175" i="17"/>
  <c r="H175" i="17" s="1"/>
  <c r="G175" i="17"/>
  <c r="H181" i="17"/>
  <c r="E191" i="17"/>
  <c r="H191" i="17" s="1"/>
  <c r="H197" i="17"/>
  <c r="E207" i="17"/>
  <c r="G207" i="17" s="1"/>
  <c r="E42" i="17"/>
  <c r="H42" i="17" s="1"/>
  <c r="G42" i="17"/>
  <c r="G40" i="17"/>
  <c r="E40" i="17"/>
  <c r="H40" i="17" s="1"/>
  <c r="E204" i="17"/>
  <c r="G204" i="17"/>
  <c r="E93" i="17"/>
  <c r="G93" i="17" s="1"/>
  <c r="E44" i="17"/>
  <c r="H44" i="17" s="1"/>
  <c r="H56" i="17"/>
  <c r="G133" i="17"/>
  <c r="E133" i="17"/>
  <c r="H133" i="17" s="1"/>
  <c r="E35" i="17"/>
  <c r="H35" i="17" s="1"/>
  <c r="G35" i="17"/>
  <c r="H41" i="17"/>
  <c r="E51" i="17"/>
  <c r="H51" i="17" s="1"/>
  <c r="G51" i="17"/>
  <c r="H57" i="17"/>
  <c r="E67" i="17"/>
  <c r="H67" i="17" s="1"/>
  <c r="E73" i="17"/>
  <c r="H73" i="17" s="1"/>
  <c r="G73" i="17"/>
  <c r="G82" i="17"/>
  <c r="E82" i="17"/>
  <c r="E101" i="17"/>
  <c r="G101" i="17" s="1"/>
  <c r="E164" i="17"/>
  <c r="G164" i="17" s="1"/>
  <c r="G41" i="17"/>
  <c r="E41" i="17"/>
  <c r="G57" i="17"/>
  <c r="E57" i="17"/>
  <c r="G148" i="17"/>
  <c r="E148" i="17"/>
  <c r="H80" i="17"/>
  <c r="E97" i="17"/>
  <c r="H97" i="17" s="1"/>
  <c r="E129" i="17"/>
  <c r="H129" i="17" s="1"/>
  <c r="G129" i="17"/>
  <c r="E163" i="17"/>
  <c r="G163" i="17"/>
  <c r="H204" i="17"/>
  <c r="H111" i="17"/>
  <c r="E155" i="17"/>
  <c r="H155" i="17" s="1"/>
  <c r="G155" i="17"/>
  <c r="G72" i="17"/>
  <c r="E72" i="17"/>
  <c r="H72" i="17" s="1"/>
  <c r="H78" i="17"/>
  <c r="E88" i="17"/>
  <c r="H88" i="17" s="1"/>
  <c r="G88" i="17"/>
  <c r="H94" i="17"/>
  <c r="E104" i="17"/>
  <c r="G104" i="17"/>
  <c r="H110" i="17"/>
  <c r="E120" i="17"/>
  <c r="H120" i="17" s="1"/>
  <c r="E131" i="17"/>
  <c r="G131" i="17" s="1"/>
  <c r="E168" i="17"/>
  <c r="G168" i="17" s="1"/>
  <c r="E212" i="17"/>
  <c r="G212" i="17" s="1"/>
  <c r="E87" i="17"/>
  <c r="H87" i="17" s="1"/>
  <c r="E103" i="17"/>
  <c r="G103" i="17" s="1"/>
  <c r="H109" i="17"/>
  <c r="G119" i="17"/>
  <c r="E119" i="17"/>
  <c r="H125" i="17"/>
  <c r="E135" i="17"/>
  <c r="G135" i="17" s="1"/>
  <c r="E178" i="17"/>
  <c r="G178" i="17" s="1"/>
  <c r="E142" i="17"/>
  <c r="H142" i="17" s="1"/>
  <c r="H148" i="17"/>
  <c r="E158" i="17"/>
  <c r="H158" i="17" s="1"/>
  <c r="G158" i="17"/>
  <c r="H164" i="17"/>
  <c r="E176" i="17"/>
  <c r="H176" i="17" s="1"/>
  <c r="E208" i="17"/>
  <c r="H208" i="17" s="1"/>
  <c r="E157" i="17"/>
  <c r="H157" i="17" s="1"/>
  <c r="H163" i="17"/>
  <c r="E182" i="17"/>
  <c r="H182" i="17" s="1"/>
  <c r="H192" i="17"/>
  <c r="G214" i="17"/>
  <c r="E214" i="17"/>
  <c r="E177" i="17"/>
  <c r="H177" i="17" s="1"/>
  <c r="E193" i="17"/>
  <c r="H193" i="17" s="1"/>
  <c r="G209" i="17"/>
  <c r="E209" i="17"/>
  <c r="E171" i="17"/>
  <c r="H171" i="17" s="1"/>
  <c r="E187" i="17"/>
  <c r="H187" i="17" s="1"/>
  <c r="E203" i="17"/>
  <c r="H203" i="17" s="1"/>
  <c r="H209" i="17"/>
  <c r="G156" i="17"/>
  <c r="E156" i="17"/>
  <c r="H156" i="17" s="1"/>
  <c r="E71" i="17"/>
  <c r="H71" i="17" s="1"/>
  <c r="H60" i="17"/>
  <c r="E50" i="17"/>
  <c r="G50" i="17"/>
  <c r="H28" i="17"/>
  <c r="E38" i="17"/>
  <c r="H38" i="17" s="1"/>
  <c r="G38" i="17"/>
  <c r="G122" i="17"/>
  <c r="E122" i="17"/>
  <c r="E64" i="17"/>
  <c r="H64" i="17" s="1"/>
  <c r="H50" i="17"/>
  <c r="E170" i="17"/>
  <c r="G170" i="17" s="1"/>
  <c r="G90" i="17"/>
  <c r="E90" i="17"/>
  <c r="E52" i="17"/>
  <c r="H52" i="17" s="1"/>
  <c r="H92" i="17"/>
  <c r="H32" i="17"/>
  <c r="F218" i="17"/>
  <c r="H17" i="17"/>
  <c r="E136" i="17"/>
  <c r="H136" i="17" s="1"/>
  <c r="G173" i="17"/>
  <c r="E173" i="17"/>
  <c r="E31" i="17"/>
  <c r="G31" i="17" s="1"/>
  <c r="E47" i="17"/>
  <c r="H47" i="17" s="1"/>
  <c r="G47" i="17"/>
  <c r="E63" i="17"/>
  <c r="H63" i="17" s="1"/>
  <c r="G63" i="17"/>
  <c r="G79" i="17"/>
  <c r="E79" i="17"/>
  <c r="E83" i="17"/>
  <c r="H83" i="17" s="1"/>
  <c r="H104" i="17"/>
  <c r="E126" i="17"/>
  <c r="G126" i="17" s="1"/>
  <c r="H27" i="17"/>
  <c r="G37" i="17"/>
  <c r="E37" i="17"/>
  <c r="H37" i="17" s="1"/>
  <c r="G53" i="17"/>
  <c r="E53" i="17"/>
  <c r="H53" i="17" s="1"/>
  <c r="E69" i="17"/>
  <c r="G69" i="17" s="1"/>
  <c r="H79" i="17"/>
  <c r="H166" i="17"/>
  <c r="G75" i="17"/>
  <c r="E75" i="17"/>
  <c r="H75" i="17" s="1"/>
  <c r="E81" i="17"/>
  <c r="H81" i="17" s="1"/>
  <c r="G81" i="17"/>
  <c r="E89" i="17"/>
  <c r="G89" i="17" s="1"/>
  <c r="H99" i="17"/>
  <c r="E121" i="17"/>
  <c r="G121" i="17" s="1"/>
  <c r="H139" i="17"/>
  <c r="E147" i="17"/>
  <c r="H147" i="17" s="1"/>
  <c r="G147" i="17"/>
  <c r="E125" i="17"/>
  <c r="G125" i="17"/>
  <c r="G137" i="17"/>
  <c r="E137" i="17"/>
  <c r="E202" i="17"/>
  <c r="G202" i="17" s="1"/>
  <c r="H74" i="17"/>
  <c r="E84" i="17"/>
  <c r="G84" i="17"/>
  <c r="H90" i="17"/>
  <c r="E100" i="17"/>
  <c r="H100" i="17" s="1"/>
  <c r="H106" i="17"/>
  <c r="E116" i="17"/>
  <c r="G116" i="17" s="1"/>
  <c r="H122" i="17"/>
  <c r="E141" i="17"/>
  <c r="H141" i="17" s="1"/>
  <c r="G160" i="17"/>
  <c r="E160" i="17"/>
  <c r="H172" i="17"/>
  <c r="E196" i="17"/>
  <c r="H196" i="17" s="1"/>
  <c r="H214" i="17"/>
  <c r="H89" i="17"/>
  <c r="G99" i="17"/>
  <c r="E99" i="17"/>
  <c r="E115" i="17"/>
  <c r="G115" i="17" s="1"/>
  <c r="E145" i="17"/>
  <c r="H145" i="17" s="1"/>
  <c r="E167" i="17"/>
  <c r="G167" i="17" s="1"/>
  <c r="H180" i="17"/>
  <c r="E138" i="17"/>
  <c r="G138" i="17" s="1"/>
  <c r="E154" i="17"/>
  <c r="H154" i="17" s="1"/>
  <c r="G154" i="17"/>
  <c r="H160" i="17"/>
  <c r="E200" i="17"/>
  <c r="H200" i="17" s="1"/>
  <c r="E153" i="17"/>
  <c r="H153" i="17" s="1"/>
  <c r="H159" i="17"/>
  <c r="E169" i="17"/>
  <c r="H169" i="17" s="1"/>
  <c r="H174" i="17"/>
  <c r="E206" i="17"/>
  <c r="H206" i="17" s="1"/>
  <c r="H216" i="17"/>
  <c r="E189" i="17"/>
  <c r="G189" i="17" s="1"/>
  <c r="H195" i="17"/>
  <c r="G205" i="17"/>
  <c r="E205" i="17"/>
  <c r="H211" i="17"/>
  <c r="H173" i="17"/>
  <c r="E183" i="17"/>
  <c r="H183" i="17" s="1"/>
  <c r="H189" i="17"/>
  <c r="E199" i="17"/>
  <c r="G199" i="17" s="1"/>
  <c r="H205" i="17"/>
  <c r="E215" i="17"/>
  <c r="H215" i="17" s="1"/>
  <c r="G215" i="17"/>
  <c r="Q3092" i="27" l="1"/>
  <c r="T3091" i="27"/>
  <c r="U3091" i="27" s="1"/>
  <c r="F3090" i="27"/>
  <c r="H199" i="17"/>
  <c r="H207" i="17"/>
  <c r="H101" i="17"/>
  <c r="H86" i="17"/>
  <c r="H150" i="17"/>
  <c r="H190" i="17"/>
  <c r="G153" i="17"/>
  <c r="G145" i="17"/>
  <c r="G141" i="17"/>
  <c r="H135" i="17"/>
  <c r="G136" i="17"/>
  <c r="G52" i="17"/>
  <c r="G64" i="17"/>
  <c r="G71" i="17"/>
  <c r="G187" i="17"/>
  <c r="G177" i="17"/>
  <c r="G157" i="17"/>
  <c r="H186" i="17"/>
  <c r="G142" i="17"/>
  <c r="G87" i="17"/>
  <c r="H126" i="17"/>
  <c r="H76" i="17"/>
  <c r="G44" i="17"/>
  <c r="H168" i="17"/>
  <c r="G61" i="17"/>
  <c r="H112" i="17"/>
  <c r="G55" i="17"/>
  <c r="G36" i="17"/>
  <c r="H201" i="17"/>
  <c r="G198" i="17"/>
  <c r="G165" i="17"/>
  <c r="H202" i="17"/>
  <c r="H140" i="17"/>
  <c r="G210" i="17"/>
  <c r="H117" i="17"/>
  <c r="H33" i="17"/>
  <c r="G114" i="17"/>
  <c r="H58" i="17"/>
  <c r="G183" i="17"/>
  <c r="G206" i="17"/>
  <c r="G169" i="17"/>
  <c r="H170" i="17"/>
  <c r="H131" i="17"/>
  <c r="H105" i="17"/>
  <c r="G100" i="17"/>
  <c r="H62" i="17"/>
  <c r="G203" i="17"/>
  <c r="G193" i="17"/>
  <c r="G182" i="17"/>
  <c r="G176" i="17"/>
  <c r="H132" i="17"/>
  <c r="H146" i="17"/>
  <c r="G120" i="17"/>
  <c r="H107" i="17"/>
  <c r="G67" i="17"/>
  <c r="H95" i="17"/>
  <c r="H54" i="17"/>
  <c r="G191" i="17"/>
  <c r="G161" i="17"/>
  <c r="H194" i="17"/>
  <c r="G162" i="17"/>
  <c r="G108" i="17"/>
  <c r="H115" i="17"/>
  <c r="H46" i="17"/>
  <c r="G179" i="17"/>
  <c r="H143" i="17"/>
  <c r="H118" i="17"/>
  <c r="H91" i="17"/>
  <c r="G70" i="17"/>
  <c r="H124" i="17"/>
  <c r="H116" i="17"/>
  <c r="H69" i="17"/>
  <c r="H31" i="17"/>
  <c r="H138" i="17"/>
  <c r="H178" i="17"/>
  <c r="H43" i="17"/>
  <c r="G83" i="17"/>
  <c r="H66" i="17"/>
  <c r="H184" i="17"/>
  <c r="G200" i="17"/>
  <c r="H121" i="17"/>
  <c r="G196" i="17"/>
  <c r="G171" i="17"/>
  <c r="G208" i="17"/>
  <c r="H93" i="17"/>
  <c r="G97" i="17"/>
  <c r="E18" i="17"/>
  <c r="E3091" i="27" l="1"/>
  <c r="D3091" i="27"/>
  <c r="F3091" i="27" s="1"/>
  <c r="C3091" i="27"/>
  <c r="R3092" i="27"/>
  <c r="S3092" i="27" s="1"/>
  <c r="H18" i="17"/>
  <c r="G18" i="17"/>
  <c r="D19" i="17" s="1"/>
  <c r="T3092" i="27" l="1"/>
  <c r="U3092" i="27" s="1"/>
  <c r="Q3093" i="27"/>
  <c r="E19" i="17"/>
  <c r="G19" i="17" s="1"/>
  <c r="D20" i="17" s="1"/>
  <c r="R3093" i="27" l="1"/>
  <c r="S3093" i="27" s="1"/>
  <c r="D3092" i="27"/>
  <c r="F3092" i="27" s="1"/>
  <c r="C3092" i="27"/>
  <c r="E3092" i="27"/>
  <c r="E20" i="17"/>
  <c r="H20" i="17" s="1"/>
  <c r="H19" i="17"/>
  <c r="Q3094" i="27" l="1"/>
  <c r="T3093" i="27"/>
  <c r="U3093" i="27" s="1"/>
  <c r="G20" i="17"/>
  <c r="D21" i="17" s="1"/>
  <c r="E3093" i="27" l="1"/>
  <c r="D3093" i="27"/>
  <c r="F3093" i="27" s="1"/>
  <c r="C3093" i="27"/>
  <c r="R3094" i="27"/>
  <c r="S3094" i="27" s="1"/>
  <c r="G21" i="17"/>
  <c r="D22" i="17" s="1"/>
  <c r="E21" i="17"/>
  <c r="H21" i="17" s="1"/>
  <c r="T3094" i="27" l="1"/>
  <c r="U3094" i="27" s="1"/>
  <c r="Q3095" i="27"/>
  <c r="E22" i="17"/>
  <c r="H22" i="17" s="1"/>
  <c r="R3095" i="27" l="1"/>
  <c r="S3095" i="27" s="1"/>
  <c r="D3094" i="27"/>
  <c r="F3094" i="27" s="1"/>
  <c r="C3094" i="27"/>
  <c r="E3094" i="27"/>
  <c r="G22" i="17"/>
  <c r="D23" i="17" s="1"/>
  <c r="Q3096" i="27" l="1"/>
  <c r="T3095" i="27"/>
  <c r="U3095" i="27" s="1"/>
  <c r="G23" i="17"/>
  <c r="D24" i="17" s="1"/>
  <c r="E23" i="17"/>
  <c r="H23" i="17" s="1"/>
  <c r="E3095" i="27" l="1"/>
  <c r="D3095" i="27"/>
  <c r="F3095" i="27" s="1"/>
  <c r="C3095" i="27"/>
  <c r="R3096" i="27"/>
  <c r="S3096" i="27" s="1"/>
  <c r="G24" i="17"/>
  <c r="D25" i="17" s="1"/>
  <c r="E24" i="17"/>
  <c r="H24" i="17" s="1"/>
  <c r="T3096" i="27" l="1"/>
  <c r="U3096" i="27" s="1"/>
  <c r="Q3097" i="27"/>
  <c r="G25" i="17"/>
  <c r="D26" i="17" s="1"/>
  <c r="E25" i="17"/>
  <c r="H25" i="17" s="1"/>
  <c r="R3097" i="27" l="1"/>
  <c r="S3097" i="27" s="1"/>
  <c r="D3096" i="27"/>
  <c r="F3096" i="27" s="1"/>
  <c r="C3096" i="27"/>
  <c r="E3096" i="27"/>
  <c r="E26" i="17"/>
  <c r="Q3098" i="27" l="1"/>
  <c r="T3097" i="27"/>
  <c r="U3097" i="27" s="1"/>
  <c r="H26" i="17"/>
  <c r="H218" i="17" s="1"/>
  <c r="E218" i="17"/>
  <c r="G218" i="17" s="1"/>
  <c r="G26" i="17"/>
  <c r="E3097" i="27" l="1"/>
  <c r="D3097" i="27"/>
  <c r="F3097" i="27" s="1"/>
  <c r="C3097" i="27"/>
  <c r="R3098" i="27"/>
  <c r="S3098" i="27" s="1"/>
  <c r="E20" i="16"/>
  <c r="G16" i="16"/>
  <c r="T3098" i="27" l="1"/>
  <c r="U3098" i="27" s="1"/>
  <c r="Q3099" i="27"/>
  <c r="N10" i="15"/>
  <c r="O10" i="15" s="1"/>
  <c r="P10" i="15" s="1"/>
  <c r="Q10" i="15" s="1"/>
  <c r="R10" i="15" s="1"/>
  <c r="S10" i="15" s="1"/>
  <c r="T10" i="15" s="1"/>
  <c r="U10" i="15" s="1"/>
  <c r="V10" i="15" s="1"/>
  <c r="W10" i="15" s="1"/>
  <c r="D10" i="15"/>
  <c r="N7" i="15"/>
  <c r="N9" i="15" s="1"/>
  <c r="N11" i="15" s="1"/>
  <c r="O7" i="15" s="1"/>
  <c r="O6" i="15"/>
  <c r="P6" i="15" s="1"/>
  <c r="Q6" i="15" s="1"/>
  <c r="R6" i="15" s="1"/>
  <c r="S6" i="15" s="1"/>
  <c r="T6" i="15" s="1"/>
  <c r="U6" i="15" s="1"/>
  <c r="V6" i="15" s="1"/>
  <c r="W6" i="15" s="1"/>
  <c r="O3" i="15"/>
  <c r="R3099" i="27" l="1"/>
  <c r="S3099" i="27" s="1"/>
  <c r="D3098" i="27"/>
  <c r="F3098" i="27" s="1"/>
  <c r="C3098" i="27"/>
  <c r="E3098" i="27"/>
  <c r="O9" i="15"/>
  <c r="O11" i="15" s="1"/>
  <c r="P7" i="15" s="1"/>
  <c r="Q3100" i="27" l="1"/>
  <c r="T3099" i="27"/>
  <c r="U3099" i="27" s="1"/>
  <c r="P9" i="15"/>
  <c r="P11" i="15"/>
  <c r="Q7" i="15" s="1"/>
  <c r="E3099" i="27" l="1"/>
  <c r="D3099" i="27"/>
  <c r="F3099" i="27" s="1"/>
  <c r="C3099" i="27"/>
  <c r="R3100" i="27"/>
  <c r="S3100" i="27" s="1"/>
  <c r="Q9" i="15"/>
  <c r="Q11" i="15"/>
  <c r="R7" i="15" s="1"/>
  <c r="T3100" i="27" l="1"/>
  <c r="U3100" i="27" s="1"/>
  <c r="Q3101" i="27"/>
  <c r="R9" i="15"/>
  <c r="R11" i="15" s="1"/>
  <c r="S7" i="15" s="1"/>
  <c r="R3101" i="27" l="1"/>
  <c r="S3101" i="27" s="1"/>
  <c r="D3100" i="27"/>
  <c r="F3100" i="27" s="1"/>
  <c r="C3100" i="27"/>
  <c r="E3100" i="27"/>
  <c r="S9" i="15"/>
  <c r="S11" i="15" s="1"/>
  <c r="T7" i="15" s="1"/>
  <c r="Q3102" i="27" l="1"/>
  <c r="T3101" i="27"/>
  <c r="U3101" i="27" s="1"/>
  <c r="T9" i="15"/>
  <c r="T11" i="15"/>
  <c r="U7" i="15" s="1"/>
  <c r="E3101" i="27" l="1"/>
  <c r="D3101" i="27"/>
  <c r="F3101" i="27" s="1"/>
  <c r="C3101" i="27"/>
  <c r="R3102" i="27"/>
  <c r="S3102" i="27" s="1"/>
  <c r="U9" i="15"/>
  <c r="U11" i="15"/>
  <c r="V7" i="15" s="1"/>
  <c r="T3102" i="27" l="1"/>
  <c r="U3102" i="27" s="1"/>
  <c r="Q3103" i="27"/>
  <c r="V9" i="15"/>
  <c r="V11" i="15" s="1"/>
  <c r="W7" i="15" s="1"/>
  <c r="R3103" i="27" l="1"/>
  <c r="S3103" i="27" s="1"/>
  <c r="D3102" i="27"/>
  <c r="F3102" i="27" s="1"/>
  <c r="C3102" i="27"/>
  <c r="E3102" i="27"/>
  <c r="W9" i="15"/>
  <c r="W11" i="15" s="1"/>
  <c r="Q3104" i="27" l="1"/>
  <c r="T3103" i="27"/>
  <c r="U3103" i="27" s="1"/>
  <c r="E36" i="14"/>
  <c r="E33" i="14"/>
  <c r="E37" i="14" s="1"/>
  <c r="E28" i="14"/>
  <c r="E27" i="14"/>
  <c r="E21" i="14"/>
  <c r="E18" i="14"/>
  <c r="E22" i="14" s="1"/>
  <c r="E12" i="14"/>
  <c r="E10" i="14"/>
  <c r="E7" i="14"/>
  <c r="E13" i="14" s="1"/>
  <c r="E3103" i="27" l="1"/>
  <c r="D3103" i="27"/>
  <c r="F3103" i="27" s="1"/>
  <c r="C3103" i="27"/>
  <c r="R3104" i="27"/>
  <c r="S3104" i="27" s="1"/>
  <c r="D10" i="13"/>
  <c r="D13" i="13" s="1"/>
  <c r="T3104" i="27" l="1"/>
  <c r="U3104" i="27" s="1"/>
  <c r="Q3105" i="27"/>
  <c r="D40" i="12"/>
  <c r="G33" i="12"/>
  <c r="G32" i="12"/>
  <c r="D32" i="12"/>
  <c r="G25" i="12" s="1"/>
  <c r="G31" i="12"/>
  <c r="D28" i="12"/>
  <c r="G26" i="12"/>
  <c r="D26" i="12"/>
  <c r="D29" i="12" s="1"/>
  <c r="G20" i="12"/>
  <c r="G15" i="12"/>
  <c r="G14" i="12"/>
  <c r="G7" i="12"/>
  <c r="D7" i="12"/>
  <c r="D9" i="12" s="1"/>
  <c r="D11" i="12" s="1"/>
  <c r="R3105" i="27" l="1"/>
  <c r="S3105" i="27" s="1"/>
  <c r="D3104" i="27"/>
  <c r="F3104" i="27" s="1"/>
  <c r="C3104" i="27"/>
  <c r="E3104" i="27"/>
  <c r="D13" i="12"/>
  <c r="D16" i="12" s="1"/>
  <c r="G8" i="12"/>
  <c r="G27" i="12"/>
  <c r="G10" i="12"/>
  <c r="G16" i="12"/>
  <c r="D34" i="12"/>
  <c r="D42" i="12" s="1"/>
  <c r="G21" i="12"/>
  <c r="G6" i="12"/>
  <c r="Q3106" i="27" l="1"/>
  <c r="T3105" i="27"/>
  <c r="U3105" i="27" s="1"/>
  <c r="G37" i="12"/>
  <c r="G9" i="12"/>
  <c r="E3105" i="27" l="1"/>
  <c r="D3105" i="27"/>
  <c r="F3105" i="27" s="1"/>
  <c r="C3105" i="27"/>
  <c r="R3106" i="27"/>
  <c r="S3106" i="27" s="1"/>
  <c r="J17" i="11"/>
  <c r="D13" i="11"/>
  <c r="D7" i="11"/>
  <c r="D16" i="11" s="1"/>
  <c r="L6" i="11" s="1"/>
  <c r="J5" i="11"/>
  <c r="M3" i="11"/>
  <c r="T3106" i="27" l="1"/>
  <c r="U3106" i="27" s="1"/>
  <c r="Q3107" i="27"/>
  <c r="L7" i="11"/>
  <c r="L15" i="11"/>
  <c r="M6" i="11" s="1"/>
  <c r="R3107" i="27" l="1"/>
  <c r="S3107" i="27" s="1"/>
  <c r="D3106" i="27"/>
  <c r="F3106" i="27" s="1"/>
  <c r="C3106" i="27"/>
  <c r="E3106" i="27"/>
  <c r="M7" i="11"/>
  <c r="M15" i="11"/>
  <c r="N6" i="11" s="1"/>
  <c r="Q3108" i="27" l="1"/>
  <c r="T3107" i="27"/>
  <c r="U3107" i="27" s="1"/>
  <c r="N7" i="11"/>
  <c r="N15" i="11"/>
  <c r="O6" i="11" s="1"/>
  <c r="E3107" i="27" l="1"/>
  <c r="D3107" i="27"/>
  <c r="F3107" i="27" s="1"/>
  <c r="C3107" i="27"/>
  <c r="R3108" i="27"/>
  <c r="S3108" i="27" s="1"/>
  <c r="O7" i="11"/>
  <c r="O15" i="11" s="1"/>
  <c r="P6" i="11" s="1"/>
  <c r="T3108" i="27" l="1"/>
  <c r="U3108" i="27" s="1"/>
  <c r="Q3109" i="27"/>
  <c r="P7" i="11"/>
  <c r="P15" i="11"/>
  <c r="Q6" i="11" s="1"/>
  <c r="R3109" i="27" l="1"/>
  <c r="S3109" i="27" s="1"/>
  <c r="D3108" i="27"/>
  <c r="F3108" i="27" s="1"/>
  <c r="C3108" i="27"/>
  <c r="E3108" i="27"/>
  <c r="Q7" i="11"/>
  <c r="Q15" i="11"/>
  <c r="R6" i="11" s="1"/>
  <c r="Q3110" i="27" l="1"/>
  <c r="T3109" i="27"/>
  <c r="U3109" i="27" s="1"/>
  <c r="R7" i="11"/>
  <c r="R15" i="11"/>
  <c r="S6" i="11" s="1"/>
  <c r="E3109" i="27" l="1"/>
  <c r="D3109" i="27"/>
  <c r="F3109" i="27" s="1"/>
  <c r="C3109" i="27"/>
  <c r="R3110" i="27"/>
  <c r="S3110" i="27" s="1"/>
  <c r="S7" i="11"/>
  <c r="S15" i="11" s="1"/>
  <c r="T6" i="11" s="1"/>
  <c r="T3110" i="27" l="1"/>
  <c r="U3110" i="27" s="1"/>
  <c r="Q3111" i="27"/>
  <c r="T7" i="11"/>
  <c r="T15" i="11"/>
  <c r="U6" i="11" s="1"/>
  <c r="R3111" i="27" l="1"/>
  <c r="S3111" i="27" s="1"/>
  <c r="D3110" i="27"/>
  <c r="F3110" i="27" s="1"/>
  <c r="C3110" i="27"/>
  <c r="E3110" i="27"/>
  <c r="U7" i="11"/>
  <c r="U15" i="11"/>
  <c r="Q3112" i="27" l="1"/>
  <c r="T3111" i="27"/>
  <c r="U3111" i="27" s="1"/>
  <c r="E38" i="10"/>
  <c r="E39" i="10" s="1"/>
  <c r="D34" i="10"/>
  <c r="D25" i="10"/>
  <c r="E24" i="10"/>
  <c r="D22" i="10"/>
  <c r="E23" i="10" s="1"/>
  <c r="E25" i="10" s="1"/>
  <c r="D9" i="10"/>
  <c r="G8" i="10" s="1"/>
  <c r="G7" i="10"/>
  <c r="D29" i="10" s="1"/>
  <c r="E3111" i="27" l="1"/>
  <c r="D3111" i="27"/>
  <c r="F3111" i="27" s="1"/>
  <c r="C3111" i="27"/>
  <c r="R3112" i="27"/>
  <c r="S3112" i="27" s="1"/>
  <c r="E30" i="10"/>
  <c r="E31" i="10" s="1"/>
  <c r="D31" i="10"/>
  <c r="F16" i="10"/>
  <c r="D36" i="10" s="1"/>
  <c r="E16" i="10"/>
  <c r="G9" i="10"/>
  <c r="T3112" i="27" l="1"/>
  <c r="U3112" i="27" s="1"/>
  <c r="Q3113" i="27"/>
  <c r="D37" i="10"/>
  <c r="D39" i="10" s="1"/>
  <c r="G16" i="10"/>
  <c r="R3113" i="27" l="1"/>
  <c r="S3113" i="27" s="1"/>
  <c r="D3112" i="27"/>
  <c r="F3112" i="27" s="1"/>
  <c r="C3112" i="27"/>
  <c r="E3112" i="27"/>
  <c r="E36" i="9"/>
  <c r="E33" i="9"/>
  <c r="E37" i="9" s="1"/>
  <c r="E27" i="9"/>
  <c r="E28" i="9" s="1"/>
  <c r="E21" i="9"/>
  <c r="E22" i="9" s="1"/>
  <c r="E18" i="9"/>
  <c r="E12" i="9"/>
  <c r="E10" i="9"/>
  <c r="E13" i="9" s="1"/>
  <c r="E7" i="9"/>
  <c r="Q3114" i="27" l="1"/>
  <c r="T3113" i="27"/>
  <c r="U3113" i="27" s="1"/>
  <c r="E20" i="8"/>
  <c r="D20" i="8"/>
  <c r="E19" i="8"/>
  <c r="F19" i="8" s="1"/>
  <c r="F18" i="8"/>
  <c r="E18" i="8"/>
  <c r="E17" i="8"/>
  <c r="F17" i="8" s="1"/>
  <c r="F16" i="8"/>
  <c r="E16" i="8"/>
  <c r="E15" i="8"/>
  <c r="F15" i="8" s="1"/>
  <c r="F14" i="8"/>
  <c r="E14" i="8"/>
  <c r="E13" i="8"/>
  <c r="F13" i="8" s="1"/>
  <c r="F12" i="8"/>
  <c r="E12" i="8"/>
  <c r="E11" i="8"/>
  <c r="F11" i="8" s="1"/>
  <c r="F10" i="8"/>
  <c r="E10" i="8"/>
  <c r="E9" i="8"/>
  <c r="F9" i="8" s="1"/>
  <c r="F8" i="8"/>
  <c r="E8" i="8"/>
  <c r="E3113" i="27" l="1"/>
  <c r="D3113" i="27"/>
  <c r="F3113" i="27" s="1"/>
  <c r="C3113" i="27"/>
  <c r="R3114" i="27"/>
  <c r="S3114" i="27" s="1"/>
  <c r="F20" i="8"/>
  <c r="T3114" i="27" l="1"/>
  <c r="U3114" i="27" s="1"/>
  <c r="Q3115" i="27"/>
  <c r="D17" i="7"/>
  <c r="J16" i="7"/>
  <c r="D16" i="7"/>
  <c r="D15" i="7"/>
  <c r="X9" i="7"/>
  <c r="F9" i="7"/>
  <c r="L7" i="7"/>
  <c r="L14" i="7" s="1"/>
  <c r="M6" i="7" s="1"/>
  <c r="L6" i="7"/>
  <c r="J5" i="7"/>
  <c r="M3" i="7"/>
  <c r="R3115" i="27" l="1"/>
  <c r="S3115" i="27" s="1"/>
  <c r="D3114" i="27"/>
  <c r="F3114" i="27" s="1"/>
  <c r="C3114" i="27"/>
  <c r="E3114" i="27"/>
  <c r="M7" i="7"/>
  <c r="M14" i="7" s="1"/>
  <c r="N6" i="7" s="1"/>
  <c r="Q3116" i="27" l="1"/>
  <c r="T3115" i="27"/>
  <c r="U3115" i="27" s="1"/>
  <c r="N7" i="7"/>
  <c r="N14" i="7" s="1"/>
  <c r="O6" i="7" s="1"/>
  <c r="E3115" i="27" l="1"/>
  <c r="D3115" i="27"/>
  <c r="F3115" i="27" s="1"/>
  <c r="C3115" i="27"/>
  <c r="R3116" i="27"/>
  <c r="S3116" i="27" s="1"/>
  <c r="O7" i="7"/>
  <c r="O14" i="7" s="1"/>
  <c r="P6" i="7" s="1"/>
  <c r="T3116" i="27" l="1"/>
  <c r="U3116" i="27" s="1"/>
  <c r="Q3117" i="27"/>
  <c r="P7" i="7"/>
  <c r="P14" i="7"/>
  <c r="Q6" i="7" s="1"/>
  <c r="R3117" i="27" l="1"/>
  <c r="S3117" i="27" s="1"/>
  <c r="D3116" i="27"/>
  <c r="F3116" i="27" s="1"/>
  <c r="C3116" i="27"/>
  <c r="E3116" i="27"/>
  <c r="Q7" i="7"/>
  <c r="Q14" i="7" s="1"/>
  <c r="R6" i="7" s="1"/>
  <c r="Q3118" i="27" l="1"/>
  <c r="T3117" i="27"/>
  <c r="U3117" i="27" s="1"/>
  <c r="R7" i="7"/>
  <c r="R14" i="7" s="1"/>
  <c r="S6" i="7" s="1"/>
  <c r="E3117" i="27" l="1"/>
  <c r="D3117" i="27"/>
  <c r="C3117" i="27"/>
  <c r="R3118" i="27"/>
  <c r="S3118" i="27" s="1"/>
  <c r="S7" i="7"/>
  <c r="S14" i="7" s="1"/>
  <c r="T6" i="7" s="1"/>
  <c r="T3118" i="27" l="1"/>
  <c r="U3118" i="27" s="1"/>
  <c r="Q3119" i="27"/>
  <c r="F3117" i="27"/>
  <c r="T7" i="7"/>
  <c r="T14" i="7"/>
  <c r="U6" i="7" s="1"/>
  <c r="R3119" i="27" l="1"/>
  <c r="S3119" i="27" s="1"/>
  <c r="D3118" i="27"/>
  <c r="F3118" i="27" s="1"/>
  <c r="C3118" i="27"/>
  <c r="E3118" i="27"/>
  <c r="U7" i="7"/>
  <c r="U14" i="7" s="1"/>
  <c r="Q3120" i="27" l="1"/>
  <c r="T3119" i="27"/>
  <c r="U3119" i="27" s="1"/>
  <c r="D10" i="6"/>
  <c r="D11" i="6" s="1"/>
  <c r="E3119" i="27" l="1"/>
  <c r="D3119" i="27"/>
  <c r="F3119" i="27" s="1"/>
  <c r="C3119" i="27"/>
  <c r="R3120" i="27"/>
  <c r="S3120" i="27" s="1"/>
  <c r="O25" i="5"/>
  <c r="N25" i="5"/>
  <c r="P24" i="5"/>
  <c r="P25" i="5" s="1"/>
  <c r="O24" i="5"/>
  <c r="N16" i="5"/>
  <c r="N18" i="5" s="1"/>
  <c r="O15" i="5"/>
  <c r="P15" i="5" s="1"/>
  <c r="Q15" i="5" s="1"/>
  <c r="R15" i="5" s="1"/>
  <c r="S15" i="5" s="1"/>
  <c r="T15" i="5" s="1"/>
  <c r="U15" i="5" s="1"/>
  <c r="V15" i="5" s="1"/>
  <c r="W15" i="5" s="1"/>
  <c r="N10" i="5"/>
  <c r="O10" i="5" s="1"/>
  <c r="P10" i="5" s="1"/>
  <c r="Q10" i="5" s="1"/>
  <c r="R10" i="5" s="1"/>
  <c r="S10" i="5" s="1"/>
  <c r="T10" i="5" s="1"/>
  <c r="U10" i="5" s="1"/>
  <c r="V10" i="5" s="1"/>
  <c r="W10" i="5" s="1"/>
  <c r="D10" i="5"/>
  <c r="N9" i="5"/>
  <c r="N11" i="5" s="1"/>
  <c r="O7" i="5" s="1"/>
  <c r="P6" i="5"/>
  <c r="Q6" i="5" s="1"/>
  <c r="R6" i="5" s="1"/>
  <c r="S6" i="5" s="1"/>
  <c r="T6" i="5" s="1"/>
  <c r="U6" i="5" s="1"/>
  <c r="V6" i="5" s="1"/>
  <c r="W6" i="5" s="1"/>
  <c r="O6" i="5"/>
  <c r="O3" i="5"/>
  <c r="T3120" i="27" l="1"/>
  <c r="U3120" i="27" s="1"/>
  <c r="Q3121" i="27"/>
  <c r="O9" i="5"/>
  <c r="O11" i="5"/>
  <c r="P7" i="5" s="1"/>
  <c r="N20" i="5"/>
  <c r="O16" i="5" s="1"/>
  <c r="Q24" i="5"/>
  <c r="R3121" i="27" l="1"/>
  <c r="S3121" i="27" s="1"/>
  <c r="D3120" i="27"/>
  <c r="F3120" i="27" s="1"/>
  <c r="C3120" i="27"/>
  <c r="E3120" i="27"/>
  <c r="O18" i="5"/>
  <c r="O20" i="5" s="1"/>
  <c r="P16" i="5" s="1"/>
  <c r="P9" i="5"/>
  <c r="P11" i="5"/>
  <c r="Q7" i="5" s="1"/>
  <c r="R24" i="5"/>
  <c r="Q25" i="5"/>
  <c r="Q3122" i="27" l="1"/>
  <c r="T3121" i="27"/>
  <c r="U3121" i="27" s="1"/>
  <c r="P18" i="5"/>
  <c r="P20" i="5" s="1"/>
  <c r="Q16" i="5" s="1"/>
  <c r="Q9" i="5"/>
  <c r="Q11" i="5" s="1"/>
  <c r="R7" i="5" s="1"/>
  <c r="S24" i="5"/>
  <c r="R25" i="5"/>
  <c r="E3121" i="27" l="1"/>
  <c r="D3121" i="27"/>
  <c r="F3121" i="27" s="1"/>
  <c r="C3121" i="27"/>
  <c r="R3122" i="27"/>
  <c r="S3122" i="27" s="1"/>
  <c r="R9" i="5"/>
  <c r="R11" i="5" s="1"/>
  <c r="S7" i="5" s="1"/>
  <c r="Q18" i="5"/>
  <c r="Q20" i="5"/>
  <c r="R16" i="5" s="1"/>
  <c r="S25" i="5"/>
  <c r="T24" i="5"/>
  <c r="T3122" i="27" l="1"/>
  <c r="U3122" i="27" s="1"/>
  <c r="Q3123" i="27"/>
  <c r="S9" i="5"/>
  <c r="S11" i="5"/>
  <c r="T7" i="5" s="1"/>
  <c r="R18" i="5"/>
  <c r="R20" i="5"/>
  <c r="S16" i="5" s="1"/>
  <c r="T25" i="5"/>
  <c r="U24" i="5"/>
  <c r="R3123" i="27" l="1"/>
  <c r="S3123" i="27" s="1"/>
  <c r="D3122" i="27"/>
  <c r="F3122" i="27" s="1"/>
  <c r="C3122" i="27"/>
  <c r="E3122" i="27"/>
  <c r="S18" i="5"/>
  <c r="S20" i="5" s="1"/>
  <c r="T16" i="5" s="1"/>
  <c r="V24" i="5"/>
  <c r="U25" i="5"/>
  <c r="T9" i="5"/>
  <c r="T11" i="5"/>
  <c r="U7" i="5" s="1"/>
  <c r="Q3124" i="27" l="1"/>
  <c r="T3123" i="27"/>
  <c r="U3123" i="27" s="1"/>
  <c r="T18" i="5"/>
  <c r="T20" i="5" s="1"/>
  <c r="U16" i="5" s="1"/>
  <c r="W24" i="5"/>
  <c r="W25" i="5" s="1"/>
  <c r="V25" i="5"/>
  <c r="U9" i="5"/>
  <c r="U11" i="5" s="1"/>
  <c r="V7" i="5" s="1"/>
  <c r="E3123" i="27" l="1"/>
  <c r="D3123" i="27"/>
  <c r="F3123" i="27" s="1"/>
  <c r="C3123" i="27"/>
  <c r="R3124" i="27"/>
  <c r="S3124" i="27" s="1"/>
  <c r="V9" i="5"/>
  <c r="V11" i="5" s="1"/>
  <c r="W7" i="5" s="1"/>
  <c r="U18" i="5"/>
  <c r="U20" i="5"/>
  <c r="V16" i="5" s="1"/>
  <c r="X25" i="5"/>
  <c r="T3124" i="27" l="1"/>
  <c r="U3124" i="27" s="1"/>
  <c r="Q3125" i="27"/>
  <c r="W9" i="5"/>
  <c r="W11" i="5"/>
  <c r="V18" i="5"/>
  <c r="V20" i="5"/>
  <c r="W16" i="5" s="1"/>
  <c r="R3125" i="27" l="1"/>
  <c r="S3125" i="27" s="1"/>
  <c r="D3124" i="27"/>
  <c r="F3124" i="27" s="1"/>
  <c r="C3124" i="27"/>
  <c r="E3124" i="27"/>
  <c r="W18" i="5"/>
  <c r="W20" i="5" s="1"/>
  <c r="Q3126" i="27" l="1"/>
  <c r="T3125" i="27"/>
  <c r="U3125" i="27" s="1"/>
  <c r="I16" i="4"/>
  <c r="E16" i="4" s="1"/>
  <c r="C16" i="4"/>
  <c r="D15" i="4"/>
  <c r="C15" i="4"/>
  <c r="E15" i="4" s="1"/>
  <c r="F15" i="4" s="1"/>
  <c r="E10" i="4"/>
  <c r="N3" i="4"/>
  <c r="E3125" i="27" l="1"/>
  <c r="D3125" i="27"/>
  <c r="F3125" i="27" s="1"/>
  <c r="C3125" i="27"/>
  <c r="R3126" i="27"/>
  <c r="S3126" i="27" s="1"/>
  <c r="F16" i="4"/>
  <c r="D16" i="4"/>
  <c r="I17" i="4"/>
  <c r="T3126" i="27" l="1"/>
  <c r="U3126" i="27" s="1"/>
  <c r="Q3127" i="27"/>
  <c r="I18" i="4"/>
  <c r="D17" i="4"/>
  <c r="C17" i="4"/>
  <c r="E17" i="4" s="1"/>
  <c r="F17" i="4" s="1"/>
  <c r="R3127" i="27" l="1"/>
  <c r="S3127" i="27" s="1"/>
  <c r="D3126" i="27"/>
  <c r="F3126" i="27" s="1"/>
  <c r="C3126" i="27"/>
  <c r="E3126" i="27"/>
  <c r="C18" i="4"/>
  <c r="E18" i="4" s="1"/>
  <c r="F18" i="4" s="1"/>
  <c r="I19" i="4"/>
  <c r="D18" i="4"/>
  <c r="Q3128" i="27" l="1"/>
  <c r="T3127" i="27"/>
  <c r="U3127" i="27" s="1"/>
  <c r="I20" i="4"/>
  <c r="E19" i="4"/>
  <c r="F19" i="4" s="1"/>
  <c r="C19" i="4"/>
  <c r="D19" i="4"/>
  <c r="E3127" i="27" l="1"/>
  <c r="D3127" i="27"/>
  <c r="F3127" i="27" s="1"/>
  <c r="C3127" i="27"/>
  <c r="R3128" i="27"/>
  <c r="S3128" i="27" s="1"/>
  <c r="I21" i="4"/>
  <c r="D20" i="4"/>
  <c r="C20" i="4"/>
  <c r="E20" i="4" s="1"/>
  <c r="F20" i="4" s="1"/>
  <c r="T3128" i="27" l="1"/>
  <c r="U3128" i="27" s="1"/>
  <c r="Q3129" i="27"/>
  <c r="I22" i="4"/>
  <c r="D21" i="4"/>
  <c r="C21" i="4"/>
  <c r="E21" i="4" s="1"/>
  <c r="F21" i="4" s="1"/>
  <c r="R3129" i="27" l="1"/>
  <c r="S3129" i="27" s="1"/>
  <c r="D3128" i="27"/>
  <c r="F3128" i="27" s="1"/>
  <c r="C3128" i="27"/>
  <c r="E3128" i="27"/>
  <c r="C22" i="4"/>
  <c r="F22" i="4"/>
  <c r="I23" i="4"/>
  <c r="D22" i="4"/>
  <c r="E22" i="4"/>
  <c r="Q3130" i="27" l="1"/>
  <c r="T3129" i="27"/>
  <c r="U3129" i="27" s="1"/>
  <c r="D23" i="4"/>
  <c r="E23" i="4"/>
  <c r="F23" i="4" s="1"/>
  <c r="C23" i="4"/>
  <c r="I24" i="4"/>
  <c r="E3129" i="27" l="1"/>
  <c r="D3129" i="27"/>
  <c r="C3129" i="27"/>
  <c r="R3130" i="27"/>
  <c r="S3130" i="27" s="1"/>
  <c r="I25" i="4"/>
  <c r="D24" i="4"/>
  <c r="C24" i="4"/>
  <c r="E24" i="4" s="1"/>
  <c r="F24" i="4" s="1"/>
  <c r="T3130" i="27" l="1"/>
  <c r="U3130" i="27" s="1"/>
  <c r="Q3131" i="27"/>
  <c r="F3129" i="27"/>
  <c r="I26" i="4"/>
  <c r="D25" i="4"/>
  <c r="C25" i="4"/>
  <c r="E25" i="4" s="1"/>
  <c r="F25" i="4" s="1"/>
  <c r="R3131" i="27" l="1"/>
  <c r="S3131" i="27" s="1"/>
  <c r="D3130" i="27"/>
  <c r="F3130" i="27" s="1"/>
  <c r="C3130" i="27"/>
  <c r="E3130" i="27"/>
  <c r="C26" i="4"/>
  <c r="I27" i="4"/>
  <c r="D26" i="4"/>
  <c r="E26" i="4"/>
  <c r="F26" i="4" s="1"/>
  <c r="Q3132" i="27" l="1"/>
  <c r="T3131" i="27"/>
  <c r="U3131" i="27" s="1"/>
  <c r="I28" i="4"/>
  <c r="E27" i="4"/>
  <c r="F27" i="4" s="1"/>
  <c r="D27" i="4"/>
  <c r="C27" i="4"/>
  <c r="E3131" i="27" l="1"/>
  <c r="D3131" i="27"/>
  <c r="F3131" i="27" s="1"/>
  <c r="C3131" i="27"/>
  <c r="R3132" i="27"/>
  <c r="S3132" i="27" s="1"/>
  <c r="I29" i="4"/>
  <c r="D28" i="4"/>
  <c r="C28" i="4"/>
  <c r="E28" i="4" s="1"/>
  <c r="F28" i="4" s="1"/>
  <c r="T3132" i="27" l="1"/>
  <c r="U3132" i="27" s="1"/>
  <c r="Q3133" i="27"/>
  <c r="I30" i="4"/>
  <c r="D29" i="4"/>
  <c r="C29" i="4"/>
  <c r="E29" i="4" s="1"/>
  <c r="F29" i="4" s="1"/>
  <c r="R3133" i="27" l="1"/>
  <c r="S3133" i="27" s="1"/>
  <c r="D3132" i="27"/>
  <c r="F3132" i="27" s="1"/>
  <c r="C3132" i="27"/>
  <c r="E3132" i="27"/>
  <c r="C30" i="4"/>
  <c r="I31" i="4"/>
  <c r="D30" i="4"/>
  <c r="E30" i="4"/>
  <c r="F30" i="4" s="1"/>
  <c r="Q3134" i="27" l="1"/>
  <c r="T3133" i="27"/>
  <c r="U3133" i="27" s="1"/>
  <c r="I32" i="4"/>
  <c r="C31" i="4"/>
  <c r="E31" i="4" s="1"/>
  <c r="F31" i="4" s="1"/>
  <c r="D31" i="4"/>
  <c r="E3133" i="27" l="1"/>
  <c r="D3133" i="27"/>
  <c r="C3133" i="27"/>
  <c r="R3134" i="27"/>
  <c r="S3134" i="27" s="1"/>
  <c r="C32" i="4"/>
  <c r="E32" i="4" s="1"/>
  <c r="F32" i="4" s="1"/>
  <c r="I33" i="4"/>
  <c r="D32" i="4"/>
  <c r="T3134" i="27" l="1"/>
  <c r="U3134" i="27" s="1"/>
  <c r="Q3135" i="27"/>
  <c r="F3133" i="27"/>
  <c r="I34" i="4"/>
  <c r="D33" i="4"/>
  <c r="C33" i="4"/>
  <c r="E33" i="4"/>
  <c r="F33" i="4" s="1"/>
  <c r="R3135" i="27" l="1"/>
  <c r="S3135" i="27" s="1"/>
  <c r="D3134" i="27"/>
  <c r="F3134" i="27" s="1"/>
  <c r="C3134" i="27"/>
  <c r="E3134" i="27"/>
  <c r="C34" i="4"/>
  <c r="E34" i="4" s="1"/>
  <c r="F34" i="4" s="1"/>
  <c r="I35" i="4"/>
  <c r="D34" i="4"/>
  <c r="Q3136" i="27" l="1"/>
  <c r="T3135" i="27"/>
  <c r="U3135" i="27" s="1"/>
  <c r="F35" i="4"/>
  <c r="I36" i="4"/>
  <c r="E35" i="4"/>
  <c r="D35" i="4"/>
  <c r="C35" i="4"/>
  <c r="E3135" i="27" l="1"/>
  <c r="D3135" i="27"/>
  <c r="C3135" i="27"/>
  <c r="R3136" i="27"/>
  <c r="S3136" i="27" s="1"/>
  <c r="E36" i="4"/>
  <c r="I37" i="4"/>
  <c r="D36" i="4"/>
  <c r="F36" i="4"/>
  <c r="C36" i="4"/>
  <c r="T3136" i="27" l="1"/>
  <c r="U3136" i="27" s="1"/>
  <c r="Q3137" i="27"/>
  <c r="F3135" i="27"/>
  <c r="I38" i="4"/>
  <c r="D37" i="4"/>
  <c r="C37" i="4"/>
  <c r="E37" i="4"/>
  <c r="F37" i="4"/>
  <c r="R3137" i="27" l="1"/>
  <c r="S3137" i="27" s="1"/>
  <c r="D3136" i="27"/>
  <c r="F3136" i="27" s="1"/>
  <c r="C3136" i="27"/>
  <c r="E3136" i="27"/>
  <c r="C38" i="4"/>
  <c r="F38" i="4"/>
  <c r="E38" i="4"/>
  <c r="I39" i="4"/>
  <c r="D38" i="4"/>
  <c r="Q3138" i="27" l="1"/>
  <c r="T3137" i="27"/>
  <c r="U3137" i="27" s="1"/>
  <c r="F39" i="4"/>
  <c r="E39" i="4"/>
  <c r="I40" i="4"/>
  <c r="C39" i="4"/>
  <c r="D39" i="4"/>
  <c r="E3137" i="27" l="1"/>
  <c r="D3137" i="27"/>
  <c r="C3137" i="27"/>
  <c r="R3138" i="27"/>
  <c r="S3138" i="27" s="1"/>
  <c r="E40" i="4"/>
  <c r="C40" i="4"/>
  <c r="I41" i="4"/>
  <c r="D40" i="4"/>
  <c r="F40" i="4"/>
  <c r="T3138" i="27" l="1"/>
  <c r="U3138" i="27" s="1"/>
  <c r="Q3139" i="27"/>
  <c r="F3137" i="27"/>
  <c r="I42" i="4"/>
  <c r="D41" i="4"/>
  <c r="C41" i="4"/>
  <c r="E41" i="4"/>
  <c r="F41" i="4"/>
  <c r="R3139" i="27" l="1"/>
  <c r="S3139" i="27" s="1"/>
  <c r="D3138" i="27"/>
  <c r="F3138" i="27" s="1"/>
  <c r="C3138" i="27"/>
  <c r="E3138" i="27"/>
  <c r="C42" i="4"/>
  <c r="E42" i="4"/>
  <c r="F42" i="4"/>
  <c r="I43" i="4"/>
  <c r="D42" i="4"/>
  <c r="Q3140" i="27" l="1"/>
  <c r="T3139" i="27"/>
  <c r="U3139" i="27" s="1"/>
  <c r="F43" i="4"/>
  <c r="E43" i="4"/>
  <c r="C43" i="4"/>
  <c r="I44" i="4"/>
  <c r="D43" i="4"/>
  <c r="E3139" i="27" l="1"/>
  <c r="D3139" i="27"/>
  <c r="F3139" i="27" s="1"/>
  <c r="C3139" i="27"/>
  <c r="R3140" i="27"/>
  <c r="S3140" i="27" s="1"/>
  <c r="E44" i="4"/>
  <c r="I45" i="4"/>
  <c r="D44" i="4"/>
  <c r="C44" i="4"/>
  <c r="F44" i="4"/>
  <c r="T3140" i="27" l="1"/>
  <c r="U3140" i="27" s="1"/>
  <c r="Q3141" i="27"/>
  <c r="I46" i="4"/>
  <c r="D45" i="4"/>
  <c r="F45" i="4"/>
  <c r="C45" i="4"/>
  <c r="E45" i="4"/>
  <c r="R3141" i="27" l="1"/>
  <c r="S3141" i="27" s="1"/>
  <c r="D3140" i="27"/>
  <c r="F3140" i="27" s="1"/>
  <c r="C3140" i="27"/>
  <c r="E3140" i="27"/>
  <c r="C46" i="4"/>
  <c r="F46" i="4"/>
  <c r="E46" i="4"/>
  <c r="I47" i="4"/>
  <c r="D46" i="4"/>
  <c r="Q3142" i="27" l="1"/>
  <c r="T3141" i="27"/>
  <c r="U3141" i="27" s="1"/>
  <c r="F47" i="4"/>
  <c r="E47" i="4"/>
  <c r="C47" i="4"/>
  <c r="I48" i="4"/>
  <c r="D47" i="4"/>
  <c r="E3141" i="27" l="1"/>
  <c r="D3141" i="27"/>
  <c r="F3141" i="27" s="1"/>
  <c r="C3141" i="27"/>
  <c r="R3142" i="27"/>
  <c r="S3142" i="27" s="1"/>
  <c r="E48" i="4"/>
  <c r="C48" i="4"/>
  <c r="I49" i="4"/>
  <c r="D48" i="4"/>
  <c r="F48" i="4"/>
  <c r="T3142" i="27" l="1"/>
  <c r="U3142" i="27" s="1"/>
  <c r="Q3143" i="27"/>
  <c r="I50" i="4"/>
  <c r="D49" i="4"/>
  <c r="C49" i="4"/>
  <c r="F49" i="4"/>
  <c r="E49" i="4"/>
  <c r="R3143" i="27" l="1"/>
  <c r="S3143" i="27" s="1"/>
  <c r="D3142" i="27"/>
  <c r="F3142" i="27" s="1"/>
  <c r="C3142" i="27"/>
  <c r="E3142" i="27"/>
  <c r="C50" i="4"/>
  <c r="F50" i="4"/>
  <c r="I51" i="4"/>
  <c r="D50" i="4"/>
  <c r="E50" i="4"/>
  <c r="Q3144" i="27" l="1"/>
  <c r="T3143" i="27"/>
  <c r="U3143" i="27" s="1"/>
  <c r="F51" i="4"/>
  <c r="D51" i="4"/>
  <c r="E51" i="4"/>
  <c r="C51" i="4"/>
  <c r="I52" i="4"/>
  <c r="E3143" i="27" l="1"/>
  <c r="D3143" i="27"/>
  <c r="F3143" i="27" s="1"/>
  <c r="C3143" i="27"/>
  <c r="R3144" i="27"/>
  <c r="S3144" i="27" s="1"/>
  <c r="E52" i="4"/>
  <c r="I53" i="4"/>
  <c r="D52" i="4"/>
  <c r="C52" i="4"/>
  <c r="F52" i="4"/>
  <c r="T3144" i="27" l="1"/>
  <c r="U3144" i="27" s="1"/>
  <c r="Q3145" i="27"/>
  <c r="I54" i="4"/>
  <c r="D53" i="4"/>
  <c r="F53" i="4"/>
  <c r="C53" i="4"/>
  <c r="E53" i="4"/>
  <c r="R3145" i="27" l="1"/>
  <c r="S3145" i="27" s="1"/>
  <c r="D3144" i="27"/>
  <c r="F3144" i="27" s="1"/>
  <c r="C3144" i="27"/>
  <c r="E3144" i="27"/>
  <c r="C54" i="4"/>
  <c r="F54" i="4"/>
  <c r="E54" i="4"/>
  <c r="I55" i="4"/>
  <c r="D54" i="4"/>
  <c r="Q3146" i="27" l="1"/>
  <c r="T3145" i="27"/>
  <c r="U3145" i="27" s="1"/>
  <c r="F55" i="4"/>
  <c r="E55" i="4"/>
  <c r="I56" i="4"/>
  <c r="C55" i="4"/>
  <c r="D55" i="4"/>
  <c r="E3145" i="27" l="1"/>
  <c r="D3145" i="27"/>
  <c r="C3145" i="27"/>
  <c r="R3146" i="27"/>
  <c r="S3146" i="27" s="1"/>
  <c r="E56" i="4"/>
  <c r="I57" i="4"/>
  <c r="D56" i="4"/>
  <c r="F56" i="4"/>
  <c r="C56" i="4"/>
  <c r="T3146" i="27" l="1"/>
  <c r="U3146" i="27" s="1"/>
  <c r="Q3147" i="27"/>
  <c r="F3145" i="27"/>
  <c r="I58" i="4"/>
  <c r="D57" i="4"/>
  <c r="F57" i="4"/>
  <c r="C57" i="4"/>
  <c r="E57" i="4"/>
  <c r="R3147" i="27" l="1"/>
  <c r="S3147" i="27" s="1"/>
  <c r="D3146" i="27"/>
  <c r="F3146" i="27" s="1"/>
  <c r="C3146" i="27"/>
  <c r="E3146" i="27"/>
  <c r="C58" i="4"/>
  <c r="F58" i="4"/>
  <c r="I59" i="4"/>
  <c r="D58" i="4"/>
  <c r="E58" i="4"/>
  <c r="Q3148" i="27" l="1"/>
  <c r="T3147" i="27"/>
  <c r="U3147" i="27" s="1"/>
  <c r="F59" i="4"/>
  <c r="E59" i="4"/>
  <c r="D59" i="4"/>
  <c r="C59" i="4"/>
  <c r="I60" i="4"/>
  <c r="E3147" i="27" l="1"/>
  <c r="D3147" i="27"/>
  <c r="C3147" i="27"/>
  <c r="R3148" i="27"/>
  <c r="S3148" i="27" s="1"/>
  <c r="E60" i="4"/>
  <c r="C60" i="4"/>
  <c r="I61" i="4"/>
  <c r="D60" i="4"/>
  <c r="F60" i="4"/>
  <c r="T3148" i="27" l="1"/>
  <c r="U3148" i="27" s="1"/>
  <c r="Q3149" i="27"/>
  <c r="F3147" i="27"/>
  <c r="I62" i="4"/>
  <c r="D61" i="4"/>
  <c r="C61" i="4"/>
  <c r="F61" i="4"/>
  <c r="E61" i="4"/>
  <c r="R3149" i="27" l="1"/>
  <c r="S3149" i="27" s="1"/>
  <c r="D3148" i="27"/>
  <c r="F3148" i="27" s="1"/>
  <c r="C3148" i="27"/>
  <c r="E3148" i="27"/>
  <c r="C62" i="4"/>
  <c r="F62" i="4"/>
  <c r="I63" i="4"/>
  <c r="D62" i="4"/>
  <c r="E62" i="4"/>
  <c r="Q3150" i="27" l="1"/>
  <c r="T3149" i="27"/>
  <c r="U3149" i="27" s="1"/>
  <c r="F63" i="4"/>
  <c r="D63" i="4"/>
  <c r="E63" i="4"/>
  <c r="I64" i="4"/>
  <c r="C63" i="4"/>
  <c r="E3149" i="27" l="1"/>
  <c r="D3149" i="27"/>
  <c r="C3149" i="27"/>
  <c r="R3150" i="27"/>
  <c r="S3150" i="27" s="1"/>
  <c r="E64" i="4"/>
  <c r="I65" i="4"/>
  <c r="D64" i="4"/>
  <c r="F64" i="4"/>
  <c r="C64" i="4"/>
  <c r="Q3151" i="27" l="1"/>
  <c r="T3150" i="27"/>
  <c r="U3150" i="27" s="1"/>
  <c r="F3149" i="27"/>
  <c r="I66" i="4"/>
  <c r="D65" i="4"/>
  <c r="F65" i="4"/>
  <c r="C65" i="4"/>
  <c r="E65" i="4"/>
  <c r="D3150" i="27" l="1"/>
  <c r="C3150" i="27"/>
  <c r="E3150" i="27"/>
  <c r="R3151" i="27"/>
  <c r="S3151" i="27" s="1"/>
  <c r="C66" i="4"/>
  <c r="F66" i="4"/>
  <c r="I67" i="4"/>
  <c r="D66" i="4"/>
  <c r="E66" i="4"/>
  <c r="T3151" i="27" l="1"/>
  <c r="U3151" i="27" s="1"/>
  <c r="Q3152" i="27"/>
  <c r="F3150" i="27"/>
  <c r="F67" i="4"/>
  <c r="E67" i="4"/>
  <c r="I68" i="4"/>
  <c r="C67" i="4"/>
  <c r="D67" i="4"/>
  <c r="R3152" i="27" l="1"/>
  <c r="S3152" i="27" s="1"/>
  <c r="C3151" i="27"/>
  <c r="D3151" i="27"/>
  <c r="F3151" i="27" s="1"/>
  <c r="E3151" i="27"/>
  <c r="E68" i="4"/>
  <c r="C68" i="4"/>
  <c r="I69" i="4"/>
  <c r="D68" i="4"/>
  <c r="F68" i="4"/>
  <c r="Q3153" i="27" l="1"/>
  <c r="T3152" i="27"/>
  <c r="U3152" i="27" s="1"/>
  <c r="I70" i="4"/>
  <c r="D69" i="4"/>
  <c r="C69" i="4"/>
  <c r="E69" i="4"/>
  <c r="F69" i="4"/>
  <c r="E3152" i="27" l="1"/>
  <c r="D3152" i="27"/>
  <c r="C3152" i="27"/>
  <c r="R3153" i="27"/>
  <c r="S3153" i="27" s="1"/>
  <c r="C70" i="4"/>
  <c r="E70" i="4"/>
  <c r="F70" i="4"/>
  <c r="I71" i="4"/>
  <c r="D70" i="4"/>
  <c r="T3153" i="27" l="1"/>
  <c r="U3153" i="27" s="1"/>
  <c r="Q3154" i="27"/>
  <c r="F3152" i="27"/>
  <c r="F71" i="4"/>
  <c r="I72" i="4"/>
  <c r="E71" i="4"/>
  <c r="D71" i="4"/>
  <c r="C71" i="4"/>
  <c r="R3154" i="27" l="1"/>
  <c r="S3154" i="27" s="1"/>
  <c r="C3153" i="27"/>
  <c r="E3153" i="27"/>
  <c r="D3153" i="27"/>
  <c r="E72" i="4"/>
  <c r="I73" i="4"/>
  <c r="D72" i="4"/>
  <c r="F72" i="4"/>
  <c r="C72" i="4"/>
  <c r="T3154" i="27" l="1"/>
  <c r="U3154" i="27" s="1"/>
  <c r="Q3155" i="27"/>
  <c r="F3153" i="27"/>
  <c r="I74" i="4"/>
  <c r="D73" i="4"/>
  <c r="C73" i="4"/>
  <c r="E73" i="4"/>
  <c r="F73" i="4"/>
  <c r="R3155" i="27" l="1"/>
  <c r="S3155" i="27" s="1"/>
  <c r="E3154" i="27"/>
  <c r="D3154" i="27"/>
  <c r="F3154" i="27" s="1"/>
  <c r="C3154" i="27"/>
  <c r="C74" i="4"/>
  <c r="F74" i="4"/>
  <c r="E74" i="4"/>
  <c r="I75" i="4"/>
  <c r="D74" i="4"/>
  <c r="T3155" i="27" l="1"/>
  <c r="U3155" i="27" s="1"/>
  <c r="Q3156" i="27"/>
  <c r="F75" i="4"/>
  <c r="E75" i="4"/>
  <c r="I76" i="4"/>
  <c r="C75" i="4"/>
  <c r="D75" i="4"/>
  <c r="R3156" i="27" l="1"/>
  <c r="S3156" i="27"/>
  <c r="C3155" i="27"/>
  <c r="E3155" i="27"/>
  <c r="D3155" i="27"/>
  <c r="E76" i="4"/>
  <c r="C76" i="4"/>
  <c r="I77" i="4"/>
  <c r="D76" i="4"/>
  <c r="F76" i="4"/>
  <c r="Q3157" i="27" l="1"/>
  <c r="T3156" i="27"/>
  <c r="U3156" i="27" s="1"/>
  <c r="F3155" i="27"/>
  <c r="I78" i="4"/>
  <c r="D77" i="4"/>
  <c r="C77" i="4"/>
  <c r="E77" i="4"/>
  <c r="F77" i="4"/>
  <c r="E3156" i="27" l="1"/>
  <c r="D3156" i="27"/>
  <c r="F3156" i="27" s="1"/>
  <c r="C3156" i="27"/>
  <c r="R3157" i="27"/>
  <c r="S3157" i="27" s="1"/>
  <c r="C78" i="4"/>
  <c r="F78" i="4"/>
  <c r="I79" i="4"/>
  <c r="D78" i="4"/>
  <c r="E78" i="4"/>
  <c r="T3157" i="27" l="1"/>
  <c r="U3157" i="27" s="1"/>
  <c r="Q3158" i="27"/>
  <c r="F79" i="4"/>
  <c r="D79" i="4"/>
  <c r="E79" i="4"/>
  <c r="C79" i="4"/>
  <c r="I80" i="4"/>
  <c r="R3158" i="27" l="1"/>
  <c r="S3158" i="27" s="1"/>
  <c r="C3157" i="27"/>
  <c r="E3157" i="27"/>
  <c r="D3157" i="27"/>
  <c r="E80" i="4"/>
  <c r="I81" i="4"/>
  <c r="D80" i="4"/>
  <c r="C80" i="4"/>
  <c r="F80" i="4"/>
  <c r="Q3159" i="27" l="1"/>
  <c r="T3158" i="27"/>
  <c r="U3158" i="27" s="1"/>
  <c r="F3157" i="27"/>
  <c r="I82" i="4"/>
  <c r="D81" i="4"/>
  <c r="F81" i="4"/>
  <c r="C81" i="4"/>
  <c r="E81" i="4"/>
  <c r="E3158" i="27" l="1"/>
  <c r="C3158" i="27"/>
  <c r="D3158" i="27"/>
  <c r="F3158" i="27" s="1"/>
  <c r="R3159" i="27"/>
  <c r="S3159" i="27" s="1"/>
  <c r="C82" i="4"/>
  <c r="F82" i="4"/>
  <c r="E82" i="4"/>
  <c r="I83" i="4"/>
  <c r="D82" i="4"/>
  <c r="T3159" i="27" l="1"/>
  <c r="U3159" i="27" s="1"/>
  <c r="Q3160" i="27"/>
  <c r="F83" i="4"/>
  <c r="I84" i="4"/>
  <c r="E83" i="4"/>
  <c r="C83" i="4"/>
  <c r="D83" i="4"/>
  <c r="R3160" i="27" l="1"/>
  <c r="S3160" i="27" s="1"/>
  <c r="C3159" i="27"/>
  <c r="D3159" i="27"/>
  <c r="F3159" i="27" s="1"/>
  <c r="E3159" i="27"/>
  <c r="E84" i="4"/>
  <c r="I85" i="4"/>
  <c r="D84" i="4"/>
  <c r="F84" i="4"/>
  <c r="C84" i="4"/>
  <c r="Q3161" i="27" l="1"/>
  <c r="T3160" i="27"/>
  <c r="U3160" i="27" s="1"/>
  <c r="I86" i="4"/>
  <c r="D85" i="4"/>
  <c r="C85" i="4"/>
  <c r="F85" i="4"/>
  <c r="E85" i="4"/>
  <c r="E3160" i="27" l="1"/>
  <c r="D3160" i="27"/>
  <c r="F3160" i="27" s="1"/>
  <c r="C3160" i="27"/>
  <c r="S3161" i="27"/>
  <c r="R3161" i="27"/>
  <c r="C86" i="4"/>
  <c r="F86" i="4"/>
  <c r="I87" i="4"/>
  <c r="D86" i="4"/>
  <c r="E86" i="4"/>
  <c r="T3161" i="27" l="1"/>
  <c r="U3161" i="27" s="1"/>
  <c r="Q3162" i="27"/>
  <c r="F87" i="4"/>
  <c r="D87" i="4"/>
  <c r="E87" i="4"/>
  <c r="C87" i="4"/>
  <c r="I88" i="4"/>
  <c r="R3162" i="27" l="1"/>
  <c r="S3162" i="27" s="1"/>
  <c r="C3161" i="27"/>
  <c r="E3161" i="27"/>
  <c r="D3161" i="27"/>
  <c r="E88" i="4"/>
  <c r="I89" i="4"/>
  <c r="D88" i="4"/>
  <c r="C88" i="4"/>
  <c r="F88" i="4"/>
  <c r="T3162" i="27" l="1"/>
  <c r="U3162" i="27" s="1"/>
  <c r="Q3163" i="27"/>
  <c r="F3161" i="27"/>
  <c r="I90" i="4"/>
  <c r="D89" i="4"/>
  <c r="F89" i="4"/>
  <c r="C89" i="4"/>
  <c r="E89" i="4"/>
  <c r="R3163" i="27" l="1"/>
  <c r="S3163" i="27" s="1"/>
  <c r="E3162" i="27"/>
  <c r="D3162" i="27"/>
  <c r="C3162" i="27"/>
  <c r="C90" i="4"/>
  <c r="F90" i="4"/>
  <c r="I91" i="4"/>
  <c r="D90" i="4"/>
  <c r="E90" i="4"/>
  <c r="T3163" i="27" l="1"/>
  <c r="U3163" i="27" s="1"/>
  <c r="Q3164" i="27"/>
  <c r="F3162" i="27"/>
  <c r="F91" i="4"/>
  <c r="I92" i="4"/>
  <c r="E91" i="4"/>
  <c r="D91" i="4"/>
  <c r="C91" i="4"/>
  <c r="R3164" i="27" l="1"/>
  <c r="S3164" i="27"/>
  <c r="C3163" i="27"/>
  <c r="E3163" i="27"/>
  <c r="D3163" i="27"/>
  <c r="E92" i="4"/>
  <c r="I93" i="4"/>
  <c r="D92" i="4"/>
  <c r="F92" i="4"/>
  <c r="C92" i="4"/>
  <c r="Q3165" i="27" l="1"/>
  <c r="T3164" i="27"/>
  <c r="U3164" i="27" s="1"/>
  <c r="F3163" i="27"/>
  <c r="I94" i="4"/>
  <c r="D93" i="4"/>
  <c r="C93" i="4"/>
  <c r="F93" i="4"/>
  <c r="E93" i="4"/>
  <c r="E3164" i="27" l="1"/>
  <c r="D3164" i="27"/>
  <c r="F3164" i="27" s="1"/>
  <c r="C3164" i="27"/>
  <c r="R3165" i="27"/>
  <c r="S3165" i="27" s="1"/>
  <c r="C94" i="4"/>
  <c r="F94" i="4"/>
  <c r="I95" i="4"/>
  <c r="D94" i="4"/>
  <c r="E94" i="4"/>
  <c r="T3165" i="27" l="1"/>
  <c r="U3165" i="27" s="1"/>
  <c r="Q3166" i="27"/>
  <c r="F95" i="4"/>
  <c r="I96" i="4"/>
  <c r="E95" i="4"/>
  <c r="C95" i="4"/>
  <c r="D95" i="4"/>
  <c r="R3166" i="27" l="1"/>
  <c r="S3166" i="27"/>
  <c r="C3165" i="27"/>
  <c r="E3165" i="27"/>
  <c r="D3165" i="27"/>
  <c r="E96" i="4"/>
  <c r="I97" i="4"/>
  <c r="D96" i="4"/>
  <c r="C96" i="4"/>
  <c r="F96" i="4"/>
  <c r="Q3167" i="27" l="1"/>
  <c r="T3166" i="27"/>
  <c r="U3166" i="27" s="1"/>
  <c r="F3165" i="27"/>
  <c r="I98" i="4"/>
  <c r="D97" i="4"/>
  <c r="C97" i="4"/>
  <c r="E97" i="4"/>
  <c r="F97" i="4"/>
  <c r="E3166" i="27" l="1"/>
  <c r="C3166" i="27"/>
  <c r="D3166" i="27"/>
  <c r="F3166" i="27" s="1"/>
  <c r="R3167" i="27"/>
  <c r="S3167" i="27" s="1"/>
  <c r="C98" i="4"/>
  <c r="F98" i="4"/>
  <c r="E98" i="4"/>
  <c r="I99" i="4"/>
  <c r="D98" i="4"/>
  <c r="T3167" i="27" l="1"/>
  <c r="U3167" i="27" s="1"/>
  <c r="Q3168" i="27"/>
  <c r="F99" i="4"/>
  <c r="D99" i="4"/>
  <c r="E99" i="4"/>
  <c r="I100" i="4"/>
  <c r="C99" i="4"/>
  <c r="R3168" i="27" l="1"/>
  <c r="S3168" i="27" s="1"/>
  <c r="C3167" i="27"/>
  <c r="D3167" i="27"/>
  <c r="F3167" i="27" s="1"/>
  <c r="E3167" i="27"/>
  <c r="E100" i="4"/>
  <c r="I101" i="4"/>
  <c r="D100" i="4"/>
  <c r="F100" i="4"/>
  <c r="C100" i="4"/>
  <c r="Q3169" i="27" l="1"/>
  <c r="T3168" i="27"/>
  <c r="U3168" i="27" s="1"/>
  <c r="I102" i="4"/>
  <c r="D101" i="4"/>
  <c r="C101" i="4"/>
  <c r="E101" i="4"/>
  <c r="F101" i="4"/>
  <c r="E3168" i="27" l="1"/>
  <c r="D3168" i="27"/>
  <c r="C3168" i="27"/>
  <c r="R3169" i="27"/>
  <c r="S3169" i="27" s="1"/>
  <c r="C102" i="4"/>
  <c r="E102" i="4"/>
  <c r="F102" i="4"/>
  <c r="I103" i="4"/>
  <c r="D102" i="4"/>
  <c r="T3169" i="27" l="1"/>
  <c r="U3169" i="27" s="1"/>
  <c r="Q3170" i="27"/>
  <c r="F3168" i="27"/>
  <c r="F103" i="4"/>
  <c r="I104" i="4"/>
  <c r="E103" i="4"/>
  <c r="C103" i="4"/>
  <c r="D103" i="4"/>
  <c r="R3170" i="27" l="1"/>
  <c r="S3170" i="27" s="1"/>
  <c r="C3169" i="27"/>
  <c r="E3169" i="27"/>
  <c r="D3169" i="27"/>
  <c r="E104" i="4"/>
  <c r="I105" i="4"/>
  <c r="D104" i="4"/>
  <c r="C104" i="4"/>
  <c r="F104" i="4"/>
  <c r="T3170" i="27" l="1"/>
  <c r="U3170" i="27" s="1"/>
  <c r="Q3171" i="27"/>
  <c r="F3169" i="27"/>
  <c r="I106" i="4"/>
  <c r="D105" i="4"/>
  <c r="C105" i="4"/>
  <c r="E105" i="4"/>
  <c r="F105" i="4"/>
  <c r="R3171" i="27" l="1"/>
  <c r="S3171" i="27" s="1"/>
  <c r="E3170" i="27"/>
  <c r="D3170" i="27"/>
  <c r="C3170" i="27"/>
  <c r="C106" i="4"/>
  <c r="F106" i="4"/>
  <c r="I107" i="4"/>
  <c r="D106" i="4"/>
  <c r="E106" i="4"/>
  <c r="T3171" i="27" l="1"/>
  <c r="U3171" i="27" s="1"/>
  <c r="Q3172" i="27"/>
  <c r="F3170" i="27"/>
  <c r="F107" i="4"/>
  <c r="D107" i="4"/>
  <c r="E107" i="4"/>
  <c r="C107" i="4"/>
  <c r="I108" i="4"/>
  <c r="R3172" i="27" l="1"/>
  <c r="S3172" i="27"/>
  <c r="C3171" i="27"/>
  <c r="E3171" i="27"/>
  <c r="D3171" i="27"/>
  <c r="E108" i="4"/>
  <c r="I109" i="4"/>
  <c r="D108" i="4"/>
  <c r="C108" i="4"/>
  <c r="F108" i="4"/>
  <c r="Q3173" i="27" l="1"/>
  <c r="T3172" i="27"/>
  <c r="U3172" i="27" s="1"/>
  <c r="F3171" i="27"/>
  <c r="I110" i="4"/>
  <c r="D109" i="4"/>
  <c r="F109" i="4"/>
  <c r="C109" i="4"/>
  <c r="E109" i="4"/>
  <c r="E3172" i="27" l="1"/>
  <c r="D3172" i="27"/>
  <c r="F3172" i="27" s="1"/>
  <c r="C3172" i="27"/>
  <c r="R3173" i="27"/>
  <c r="S3173" i="27" s="1"/>
  <c r="C110" i="4"/>
  <c r="F110" i="4"/>
  <c r="E110" i="4"/>
  <c r="I111" i="4"/>
  <c r="D110" i="4"/>
  <c r="T3173" i="27" l="1"/>
  <c r="U3173" i="27" s="1"/>
  <c r="Q3174" i="27"/>
  <c r="F111" i="4"/>
  <c r="E111" i="4"/>
  <c r="C111" i="4"/>
  <c r="I112" i="4"/>
  <c r="D111" i="4"/>
  <c r="R3174" i="27" l="1"/>
  <c r="S3174" i="27"/>
  <c r="C3173" i="27"/>
  <c r="E3173" i="27"/>
  <c r="D3173" i="27"/>
  <c r="E112" i="4"/>
  <c r="C112" i="4"/>
  <c r="I113" i="4"/>
  <c r="D112" i="4"/>
  <c r="F112" i="4"/>
  <c r="Q3175" i="27" l="1"/>
  <c r="T3174" i="27"/>
  <c r="U3174" i="27" s="1"/>
  <c r="F3173" i="27"/>
  <c r="I114" i="4"/>
  <c r="D113" i="4"/>
  <c r="C113" i="4"/>
  <c r="F113" i="4"/>
  <c r="E113" i="4"/>
  <c r="E3174" i="27" l="1"/>
  <c r="C3174" i="27"/>
  <c r="D3174" i="27"/>
  <c r="F3174" i="27" s="1"/>
  <c r="R3175" i="27"/>
  <c r="S3175" i="27" s="1"/>
  <c r="C114" i="4"/>
  <c r="F114" i="4"/>
  <c r="I115" i="4"/>
  <c r="D114" i="4"/>
  <c r="E114" i="4"/>
  <c r="T3175" i="27" l="1"/>
  <c r="U3175" i="27" s="1"/>
  <c r="Q3176" i="27"/>
  <c r="F115" i="4"/>
  <c r="D115" i="4"/>
  <c r="E115" i="4"/>
  <c r="C115" i="4"/>
  <c r="I116" i="4"/>
  <c r="R3176" i="27" l="1"/>
  <c r="S3176" i="27" s="1"/>
  <c r="C3175" i="27"/>
  <c r="D3175" i="27"/>
  <c r="F3175" i="27" s="1"/>
  <c r="E3175" i="27"/>
  <c r="E116" i="4"/>
  <c r="I117" i="4"/>
  <c r="D116" i="4"/>
  <c r="C116" i="4"/>
  <c r="F116" i="4"/>
  <c r="Q3177" i="27" l="1"/>
  <c r="T3176" i="27"/>
  <c r="U3176" i="27" s="1"/>
  <c r="I118" i="4"/>
  <c r="D117" i="4"/>
  <c r="F117" i="4"/>
  <c r="C117" i="4"/>
  <c r="E117" i="4"/>
  <c r="E3176" i="27" l="1"/>
  <c r="D3176" i="27"/>
  <c r="C3176" i="27"/>
  <c r="R3177" i="27"/>
  <c r="S3177" i="27" s="1"/>
  <c r="I119" i="4"/>
  <c r="C118" i="4"/>
  <c r="F118" i="4"/>
  <c r="D118" i="4"/>
  <c r="E118" i="4"/>
  <c r="T3177" i="27" l="1"/>
  <c r="U3177" i="27" s="1"/>
  <c r="Q3178" i="27"/>
  <c r="F3176" i="27"/>
  <c r="F119" i="4"/>
  <c r="I120" i="4"/>
  <c r="E119" i="4"/>
  <c r="D119" i="4"/>
  <c r="C119" i="4"/>
  <c r="R3178" i="27" l="1"/>
  <c r="S3178" i="27" s="1"/>
  <c r="C3177" i="27"/>
  <c r="E3177" i="27"/>
  <c r="D3177" i="27"/>
  <c r="E120" i="4"/>
  <c r="I121" i="4"/>
  <c r="F120" i="4"/>
  <c r="C120" i="4"/>
  <c r="D120" i="4"/>
  <c r="T3178" i="27" l="1"/>
  <c r="U3178" i="27" s="1"/>
  <c r="Q3179" i="27"/>
  <c r="F3177" i="27"/>
  <c r="I122" i="4"/>
  <c r="D121" i="4"/>
  <c r="E121" i="4"/>
  <c r="F121" i="4"/>
  <c r="C121" i="4"/>
  <c r="R3179" i="27" l="1"/>
  <c r="S3179" i="27" s="1"/>
  <c r="E3178" i="27"/>
  <c r="D3178" i="27"/>
  <c r="C3178" i="27"/>
  <c r="C122" i="4"/>
  <c r="I123" i="4"/>
  <c r="F122" i="4"/>
  <c r="E122" i="4"/>
  <c r="D122" i="4"/>
  <c r="T3179" i="27" l="1"/>
  <c r="U3179" i="27" s="1"/>
  <c r="Q3180" i="27"/>
  <c r="F3178" i="27"/>
  <c r="F123" i="4"/>
  <c r="C123" i="4"/>
  <c r="I124" i="4"/>
  <c r="D123" i="4"/>
  <c r="E123" i="4"/>
  <c r="R3180" i="27" l="1"/>
  <c r="S3180" i="27" s="1"/>
  <c r="C3179" i="27"/>
  <c r="E3179" i="27"/>
  <c r="D3179" i="27"/>
  <c r="E124" i="4"/>
  <c r="C124" i="4"/>
  <c r="F124" i="4"/>
  <c r="I125" i="4"/>
  <c r="D124" i="4"/>
  <c r="Q3181" i="27" l="1"/>
  <c r="T3180" i="27"/>
  <c r="U3180" i="27" s="1"/>
  <c r="F3179" i="27"/>
  <c r="I126" i="4"/>
  <c r="D125" i="4"/>
  <c r="C125" i="4"/>
  <c r="E125" i="4"/>
  <c r="F125" i="4"/>
  <c r="E3180" i="27" l="1"/>
  <c r="D3180" i="27"/>
  <c r="F3180" i="27" s="1"/>
  <c r="C3180" i="27"/>
  <c r="R3181" i="27"/>
  <c r="S3181" i="27" s="1"/>
  <c r="C126" i="4"/>
  <c r="D126" i="4"/>
  <c r="F126" i="4"/>
  <c r="E126" i="4"/>
  <c r="I127" i="4"/>
  <c r="T3181" i="27" l="1"/>
  <c r="U3181" i="27" s="1"/>
  <c r="Q3182" i="27"/>
  <c r="F127" i="4"/>
  <c r="D127" i="4"/>
  <c r="C127" i="4"/>
  <c r="I128" i="4"/>
  <c r="E127" i="4"/>
  <c r="R3182" i="27" l="1"/>
  <c r="S3182" i="27" s="1"/>
  <c r="C3181" i="27"/>
  <c r="E3181" i="27"/>
  <c r="D3181" i="27"/>
  <c r="E128" i="4"/>
  <c r="D128" i="4"/>
  <c r="I129" i="4"/>
  <c r="C128" i="4"/>
  <c r="F128" i="4"/>
  <c r="T3182" i="27" l="1"/>
  <c r="U3182" i="27" s="1"/>
  <c r="Q3183" i="27"/>
  <c r="F3181" i="27"/>
  <c r="I130" i="4"/>
  <c r="D129" i="4"/>
  <c r="E129" i="4"/>
  <c r="C129" i="4"/>
  <c r="F129" i="4"/>
  <c r="R3183" i="27" l="1"/>
  <c r="S3183" i="27" s="1"/>
  <c r="E3182" i="27"/>
  <c r="C3182" i="27"/>
  <c r="D3182" i="27"/>
  <c r="C130" i="4"/>
  <c r="E130" i="4"/>
  <c r="D130" i="4"/>
  <c r="I131" i="4"/>
  <c r="F130" i="4"/>
  <c r="T3183" i="27" l="1"/>
  <c r="U3183" i="27" s="1"/>
  <c r="Q3184" i="27"/>
  <c r="F3182" i="27"/>
  <c r="F131" i="4"/>
  <c r="E131" i="4"/>
  <c r="D131" i="4"/>
  <c r="I132" i="4"/>
  <c r="C131" i="4"/>
  <c r="R3184" i="27" l="1"/>
  <c r="S3184" i="27"/>
  <c r="C3183" i="27"/>
  <c r="E3183" i="27"/>
  <c r="D3183" i="27"/>
  <c r="E132" i="4"/>
  <c r="F132" i="4"/>
  <c r="D132" i="4"/>
  <c r="I133" i="4"/>
  <c r="C132" i="4"/>
  <c r="T3184" i="27" l="1"/>
  <c r="U3184" i="27" s="1"/>
  <c r="Q3185" i="27"/>
  <c r="F3183" i="27"/>
  <c r="I134" i="4"/>
  <c r="D133" i="4"/>
  <c r="F133" i="4"/>
  <c r="E133" i="4"/>
  <c r="C133" i="4"/>
  <c r="R3185" i="27" l="1"/>
  <c r="S3185" i="27" s="1"/>
  <c r="E3184" i="27"/>
  <c r="D3184" i="27"/>
  <c r="C3184" i="27"/>
  <c r="C134" i="4"/>
  <c r="I135" i="4"/>
  <c r="F134" i="4"/>
  <c r="D134" i="4"/>
  <c r="E134" i="4"/>
  <c r="T3185" i="27" l="1"/>
  <c r="U3185" i="27" s="1"/>
  <c r="Q3186" i="27"/>
  <c r="F3184" i="27"/>
  <c r="F135" i="4"/>
  <c r="I136" i="4"/>
  <c r="E135" i="4"/>
  <c r="C135" i="4"/>
  <c r="D135" i="4"/>
  <c r="R3186" i="27" l="1"/>
  <c r="S3186" i="27" s="1"/>
  <c r="C3185" i="27"/>
  <c r="E3185" i="27"/>
  <c r="D3185" i="27"/>
  <c r="E136" i="4"/>
  <c r="I137" i="4"/>
  <c r="F136" i="4"/>
  <c r="D136" i="4"/>
  <c r="C136" i="4"/>
  <c r="T3186" i="27" l="1"/>
  <c r="U3186" i="27" s="1"/>
  <c r="Q3187" i="27"/>
  <c r="F3185" i="27"/>
  <c r="I138" i="4"/>
  <c r="D137" i="4"/>
  <c r="E137" i="4"/>
  <c r="F137" i="4"/>
  <c r="C137" i="4"/>
  <c r="R3187" i="27" l="1"/>
  <c r="S3187" i="27" s="1"/>
  <c r="E3186" i="27"/>
  <c r="D3186" i="27"/>
  <c r="C3186" i="27"/>
  <c r="C138" i="4"/>
  <c r="I139" i="4"/>
  <c r="F138" i="4"/>
  <c r="E138" i="4"/>
  <c r="D138" i="4"/>
  <c r="T3187" i="27" l="1"/>
  <c r="U3187" i="27" s="1"/>
  <c r="Q3188" i="27"/>
  <c r="F3186" i="27"/>
  <c r="F139" i="4"/>
  <c r="C139" i="4"/>
  <c r="E139" i="4"/>
  <c r="I140" i="4"/>
  <c r="D139" i="4"/>
  <c r="R3188" i="27" l="1"/>
  <c r="S3188" i="27" s="1"/>
  <c r="C3187" i="27"/>
  <c r="E3187" i="27"/>
  <c r="D3187" i="27"/>
  <c r="E140" i="4"/>
  <c r="C140" i="4"/>
  <c r="I141" i="4"/>
  <c r="D140" i="4"/>
  <c r="F140" i="4"/>
  <c r="T3188" i="27" l="1"/>
  <c r="U3188" i="27" s="1"/>
  <c r="Q3189" i="27"/>
  <c r="F3187" i="27"/>
  <c r="I142" i="4"/>
  <c r="D141" i="4"/>
  <c r="C141" i="4"/>
  <c r="F141" i="4"/>
  <c r="E141" i="4"/>
  <c r="R3189" i="27" l="1"/>
  <c r="S3189" i="27" s="1"/>
  <c r="E3188" i="27"/>
  <c r="D3188" i="27"/>
  <c r="C3188" i="27"/>
  <c r="C142" i="4"/>
  <c r="D142" i="4"/>
  <c r="F142" i="4"/>
  <c r="I143" i="4"/>
  <c r="E142" i="4"/>
  <c r="T3189" i="27" l="1"/>
  <c r="U3189" i="27" s="1"/>
  <c r="Q3190" i="27"/>
  <c r="F3188" i="27"/>
  <c r="F143" i="4"/>
  <c r="D143" i="4"/>
  <c r="I144" i="4"/>
  <c r="C143" i="4"/>
  <c r="E143" i="4"/>
  <c r="R3190" i="27" l="1"/>
  <c r="S3190" i="27"/>
  <c r="C3189" i="27"/>
  <c r="E3189" i="27"/>
  <c r="D3189" i="27"/>
  <c r="E144" i="4"/>
  <c r="D144" i="4"/>
  <c r="C144" i="4"/>
  <c r="I145" i="4"/>
  <c r="F144" i="4"/>
  <c r="T3190" i="27" l="1"/>
  <c r="U3190" i="27" s="1"/>
  <c r="Q3191" i="27"/>
  <c r="F3189" i="27"/>
  <c r="I146" i="4"/>
  <c r="D145" i="4"/>
  <c r="E145" i="4"/>
  <c r="C145" i="4"/>
  <c r="F145" i="4"/>
  <c r="R3191" i="27" l="1"/>
  <c r="S3191" i="27" s="1"/>
  <c r="E3190" i="27"/>
  <c r="D3190" i="27"/>
  <c r="C3190" i="27"/>
  <c r="C146" i="4"/>
  <c r="E146" i="4"/>
  <c r="D146" i="4"/>
  <c r="I147" i="4"/>
  <c r="F146" i="4"/>
  <c r="T3191" i="27" l="1"/>
  <c r="U3191" i="27" s="1"/>
  <c r="Q3192" i="27"/>
  <c r="F3190" i="27"/>
  <c r="F147" i="4"/>
  <c r="E147" i="4"/>
  <c r="C147" i="4"/>
  <c r="D147" i="4"/>
  <c r="I148" i="4"/>
  <c r="R3192" i="27" l="1"/>
  <c r="S3192" i="27"/>
  <c r="C3191" i="27"/>
  <c r="E3191" i="27"/>
  <c r="D3191" i="27"/>
  <c r="F3191" i="27" s="1"/>
  <c r="I149" i="4"/>
  <c r="E148" i="4"/>
  <c r="F148" i="4"/>
  <c r="D148" i="4"/>
  <c r="C148" i="4"/>
  <c r="T3192" i="27" l="1"/>
  <c r="U3192" i="27" s="1"/>
  <c r="Q3193" i="27"/>
  <c r="F149" i="4"/>
  <c r="I150" i="4"/>
  <c r="D149" i="4"/>
  <c r="C149" i="4"/>
  <c r="E149" i="4"/>
  <c r="R3193" i="27" l="1"/>
  <c r="S3193" i="27" s="1"/>
  <c r="E3192" i="27"/>
  <c r="D3192" i="27"/>
  <c r="C3192" i="27"/>
  <c r="F150" i="4"/>
  <c r="E150" i="4"/>
  <c r="C150" i="4"/>
  <c r="D150" i="4"/>
  <c r="I151" i="4"/>
  <c r="T3193" i="27" l="1"/>
  <c r="U3193" i="27" s="1"/>
  <c r="Q3194" i="27"/>
  <c r="F3192" i="27"/>
  <c r="E151" i="4"/>
  <c r="I152" i="4"/>
  <c r="D151" i="4"/>
  <c r="F151" i="4"/>
  <c r="C151" i="4"/>
  <c r="R3194" i="27" l="1"/>
  <c r="S3194" i="27"/>
  <c r="C3193" i="27"/>
  <c r="E3193" i="27"/>
  <c r="D3193" i="27"/>
  <c r="F3193" i="27" s="1"/>
  <c r="I153" i="4"/>
  <c r="D152" i="4"/>
  <c r="C152" i="4"/>
  <c r="E152" i="4"/>
  <c r="F152" i="4"/>
  <c r="T3194" i="27" l="1"/>
  <c r="U3194" i="27" s="1"/>
  <c r="Q3195" i="27"/>
  <c r="C153" i="4"/>
  <c r="F153" i="4"/>
  <c r="I154" i="4"/>
  <c r="D153" i="4"/>
  <c r="E153" i="4"/>
  <c r="R3195" i="27" l="1"/>
  <c r="S3195" i="27" s="1"/>
  <c r="E3194" i="27"/>
  <c r="D3194" i="27"/>
  <c r="F3194" i="27" s="1"/>
  <c r="C3194" i="27"/>
  <c r="F154" i="4"/>
  <c r="E154" i="4"/>
  <c r="C154" i="4"/>
  <c r="I155" i="4"/>
  <c r="D154" i="4"/>
  <c r="T3195" i="27" l="1"/>
  <c r="U3195" i="27" s="1"/>
  <c r="Q3196" i="27"/>
  <c r="E155" i="4"/>
  <c r="I156" i="4"/>
  <c r="D155" i="4"/>
  <c r="F155" i="4"/>
  <c r="C155" i="4"/>
  <c r="R3196" i="27" l="1"/>
  <c r="S3196" i="27"/>
  <c r="C3195" i="27"/>
  <c r="E3195" i="27"/>
  <c r="D3195" i="27"/>
  <c r="I157" i="4"/>
  <c r="D156" i="4"/>
  <c r="C156" i="4"/>
  <c r="E156" i="4"/>
  <c r="F156" i="4"/>
  <c r="T3196" i="27" l="1"/>
  <c r="U3196" i="27" s="1"/>
  <c r="Q3197" i="27"/>
  <c r="F3195" i="27"/>
  <c r="C157" i="4"/>
  <c r="F157" i="4"/>
  <c r="I158" i="4"/>
  <c r="D157" i="4"/>
  <c r="E157" i="4"/>
  <c r="R3197" i="27" l="1"/>
  <c r="S3197" i="27" s="1"/>
  <c r="E3196" i="27"/>
  <c r="D3196" i="27"/>
  <c r="C3196" i="27"/>
  <c r="F158" i="4"/>
  <c r="E158" i="4"/>
  <c r="C158" i="4"/>
  <c r="I159" i="4"/>
  <c r="D158" i="4"/>
  <c r="T3197" i="27" l="1"/>
  <c r="U3197" i="27" s="1"/>
  <c r="Q3198" i="27"/>
  <c r="F3196" i="27"/>
  <c r="E159" i="4"/>
  <c r="I160" i="4"/>
  <c r="D159" i="4"/>
  <c r="F159" i="4"/>
  <c r="C159" i="4"/>
  <c r="R3198" i="27" l="1"/>
  <c r="S3198" i="27"/>
  <c r="C3197" i="27"/>
  <c r="E3197" i="27"/>
  <c r="D3197" i="27"/>
  <c r="I161" i="4"/>
  <c r="D160" i="4"/>
  <c r="C160" i="4"/>
  <c r="E160" i="4"/>
  <c r="F160" i="4"/>
  <c r="T3198" i="27" l="1"/>
  <c r="U3198" i="27" s="1"/>
  <c r="Q3199" i="27"/>
  <c r="F3197" i="27"/>
  <c r="C161" i="4"/>
  <c r="F161" i="4"/>
  <c r="I162" i="4"/>
  <c r="D161" i="4"/>
  <c r="E161" i="4"/>
  <c r="R3199" i="27" l="1"/>
  <c r="S3199" i="27" s="1"/>
  <c r="E3198" i="27"/>
  <c r="D3198" i="27"/>
  <c r="F3198" i="27" s="1"/>
  <c r="C3198" i="27"/>
  <c r="F162" i="4"/>
  <c r="E162" i="4"/>
  <c r="C162" i="4"/>
  <c r="D162" i="4"/>
  <c r="I163" i="4"/>
  <c r="T3199" i="27" l="1"/>
  <c r="U3199" i="27" s="1"/>
  <c r="Q3200" i="27"/>
  <c r="E163" i="4"/>
  <c r="I164" i="4"/>
  <c r="D163" i="4"/>
  <c r="F163" i="4"/>
  <c r="C163" i="4"/>
  <c r="R3200" i="27" l="1"/>
  <c r="S3200" i="27" s="1"/>
  <c r="C3199" i="27"/>
  <c r="E3199" i="27"/>
  <c r="D3199" i="27"/>
  <c r="I165" i="4"/>
  <c r="D164" i="4"/>
  <c r="C164" i="4"/>
  <c r="E164" i="4"/>
  <c r="F164" i="4"/>
  <c r="T3200" i="27" l="1"/>
  <c r="U3200" i="27" s="1"/>
  <c r="Q3201" i="27"/>
  <c r="F3199" i="27"/>
  <c r="C165" i="4"/>
  <c r="F165" i="4"/>
  <c r="I166" i="4"/>
  <c r="D165" i="4"/>
  <c r="E165" i="4"/>
  <c r="R3201" i="27" l="1"/>
  <c r="S3201" i="27" s="1"/>
  <c r="E3200" i="27"/>
  <c r="D3200" i="27"/>
  <c r="C3200" i="27"/>
  <c r="F166" i="4"/>
  <c r="E166" i="4"/>
  <c r="C166" i="4"/>
  <c r="D166" i="4"/>
  <c r="I167" i="4"/>
  <c r="T3201" i="27" l="1"/>
  <c r="U3201" i="27" s="1"/>
  <c r="Q3202" i="27"/>
  <c r="F3200" i="27"/>
  <c r="E167" i="4"/>
  <c r="I168" i="4"/>
  <c r="D167" i="4"/>
  <c r="F167" i="4"/>
  <c r="C167" i="4"/>
  <c r="C3201" i="27" l="1"/>
  <c r="E3201" i="27"/>
  <c r="D3201" i="27"/>
  <c r="R3202" i="27"/>
  <c r="S3202" i="27"/>
  <c r="I169" i="4"/>
  <c r="D168" i="4"/>
  <c r="C168" i="4"/>
  <c r="E168" i="4"/>
  <c r="F168" i="4"/>
  <c r="T3202" i="27" l="1"/>
  <c r="U3202" i="27" s="1"/>
  <c r="Q3203" i="27"/>
  <c r="F3201" i="27"/>
  <c r="C169" i="4"/>
  <c r="F169" i="4"/>
  <c r="I170" i="4"/>
  <c r="D169" i="4"/>
  <c r="E169" i="4"/>
  <c r="R3203" i="27" l="1"/>
  <c r="S3203" i="27" s="1"/>
  <c r="E3202" i="27"/>
  <c r="D3202" i="27"/>
  <c r="C3202" i="27"/>
  <c r="F170" i="4"/>
  <c r="E170" i="4"/>
  <c r="C170" i="4"/>
  <c r="I171" i="4"/>
  <c r="D170" i="4"/>
  <c r="T3203" i="27" l="1"/>
  <c r="U3203" i="27" s="1"/>
  <c r="Q3204" i="27"/>
  <c r="F3202" i="27"/>
  <c r="E171" i="4"/>
  <c r="I172" i="4"/>
  <c r="D171" i="4"/>
  <c r="F171" i="4"/>
  <c r="C171" i="4"/>
  <c r="R3204" i="27" l="1"/>
  <c r="S3204" i="27"/>
  <c r="C3203" i="27"/>
  <c r="E3203" i="27"/>
  <c r="D3203" i="27"/>
  <c r="F3203" i="27" s="1"/>
  <c r="I173" i="4"/>
  <c r="D172" i="4"/>
  <c r="C172" i="4"/>
  <c r="E172" i="4"/>
  <c r="F172" i="4"/>
  <c r="T3204" i="27" l="1"/>
  <c r="U3204" i="27" s="1"/>
  <c r="Q3205" i="27"/>
  <c r="C173" i="4"/>
  <c r="F173" i="4"/>
  <c r="I174" i="4"/>
  <c r="D173" i="4"/>
  <c r="E173" i="4"/>
  <c r="R3205" i="27" l="1"/>
  <c r="S3205" i="27" s="1"/>
  <c r="E3204" i="27"/>
  <c r="D3204" i="27"/>
  <c r="C3204" i="27"/>
  <c r="F174" i="4"/>
  <c r="E174" i="4"/>
  <c r="C174" i="4"/>
  <c r="I175" i="4"/>
  <c r="D174" i="4"/>
  <c r="T3205" i="27" l="1"/>
  <c r="U3205" i="27" s="1"/>
  <c r="Q3206" i="27"/>
  <c r="F3204" i="27"/>
  <c r="E175" i="4"/>
  <c r="I176" i="4"/>
  <c r="D175" i="4"/>
  <c r="F175" i="4"/>
  <c r="C175" i="4"/>
  <c r="R3206" i="27" l="1"/>
  <c r="S3206" i="27"/>
  <c r="C3205" i="27"/>
  <c r="E3205" i="27"/>
  <c r="D3205" i="27"/>
  <c r="F3205" i="27" s="1"/>
  <c r="I177" i="4"/>
  <c r="D176" i="4"/>
  <c r="C176" i="4"/>
  <c r="E176" i="4"/>
  <c r="F176" i="4"/>
  <c r="T3206" i="27" l="1"/>
  <c r="U3206" i="27" s="1"/>
  <c r="Q3207" i="27"/>
  <c r="C177" i="4"/>
  <c r="F177" i="4"/>
  <c r="I178" i="4"/>
  <c r="D177" i="4"/>
  <c r="E177" i="4"/>
  <c r="R3207" i="27" l="1"/>
  <c r="S3207" i="27" s="1"/>
  <c r="E3206" i="27"/>
  <c r="D3206" i="27"/>
  <c r="C3206" i="27"/>
  <c r="F178" i="4"/>
  <c r="E178" i="4"/>
  <c r="C178" i="4"/>
  <c r="D178" i="4"/>
  <c r="I179" i="4"/>
  <c r="T3207" i="27" l="1"/>
  <c r="U3207" i="27" s="1"/>
  <c r="Q3208" i="27"/>
  <c r="F3206" i="27"/>
  <c r="E179" i="4"/>
  <c r="I180" i="4"/>
  <c r="D179" i="4"/>
  <c r="F179" i="4"/>
  <c r="C179" i="4"/>
  <c r="R3208" i="27" l="1"/>
  <c r="S3208" i="27"/>
  <c r="C3207" i="27"/>
  <c r="E3207" i="27"/>
  <c r="D3207" i="27"/>
  <c r="I181" i="4"/>
  <c r="D180" i="4"/>
  <c r="C180" i="4"/>
  <c r="E180" i="4"/>
  <c r="F180" i="4"/>
  <c r="T3208" i="27" l="1"/>
  <c r="U3208" i="27" s="1"/>
  <c r="Q3209" i="27"/>
  <c r="F3207" i="27"/>
  <c r="C181" i="4"/>
  <c r="F181" i="4"/>
  <c r="I182" i="4"/>
  <c r="D181" i="4"/>
  <c r="E181" i="4"/>
  <c r="R3209" i="27" l="1"/>
  <c r="S3209" i="27" s="1"/>
  <c r="E3208" i="27"/>
  <c r="D3208" i="27"/>
  <c r="C3208" i="27"/>
  <c r="F182" i="4"/>
  <c r="E182" i="4"/>
  <c r="C182" i="4"/>
  <c r="D182" i="4"/>
  <c r="I183" i="4"/>
  <c r="T3209" i="27" l="1"/>
  <c r="U3209" i="27" s="1"/>
  <c r="Q3210" i="27"/>
  <c r="F3208" i="27"/>
  <c r="E183" i="4"/>
  <c r="I184" i="4"/>
  <c r="D183" i="4"/>
  <c r="F183" i="4"/>
  <c r="C183" i="4"/>
  <c r="R3210" i="27" l="1"/>
  <c r="S3210" i="27"/>
  <c r="C3209" i="27"/>
  <c r="E3209" i="27"/>
  <c r="D3209" i="27"/>
  <c r="I185" i="4"/>
  <c r="D184" i="4"/>
  <c r="C184" i="4"/>
  <c r="E184" i="4"/>
  <c r="F184" i="4"/>
  <c r="T3210" i="27" l="1"/>
  <c r="U3210" i="27" s="1"/>
  <c r="Q3211" i="27"/>
  <c r="F3209" i="27"/>
  <c r="C185" i="4"/>
  <c r="F185" i="4"/>
  <c r="I186" i="4"/>
  <c r="D185" i="4"/>
  <c r="E185" i="4"/>
  <c r="R3211" i="27" l="1"/>
  <c r="S3211" i="27" s="1"/>
  <c r="E3210" i="27"/>
  <c r="D3210" i="27"/>
  <c r="F3210" i="27" s="1"/>
  <c r="C3210" i="27"/>
  <c r="F186" i="4"/>
  <c r="E186" i="4"/>
  <c r="C186" i="4"/>
  <c r="I187" i="4"/>
  <c r="D186" i="4"/>
  <c r="T3211" i="27" l="1"/>
  <c r="U3211" i="27" s="1"/>
  <c r="Q3212" i="27"/>
  <c r="E187" i="4"/>
  <c r="I188" i="4"/>
  <c r="D187" i="4"/>
  <c r="F187" i="4"/>
  <c r="C187" i="4"/>
  <c r="R3212" i="27" l="1"/>
  <c r="S3212" i="27" s="1"/>
  <c r="C3211" i="27"/>
  <c r="E3211" i="27"/>
  <c r="D3211" i="27"/>
  <c r="I189" i="4"/>
  <c r="D188" i="4"/>
  <c r="C188" i="4"/>
  <c r="E188" i="4"/>
  <c r="F188" i="4"/>
  <c r="T3212" i="27" l="1"/>
  <c r="U3212" i="27" s="1"/>
  <c r="Q3213" i="27"/>
  <c r="F3211" i="27"/>
  <c r="C189" i="4"/>
  <c r="F189" i="4"/>
  <c r="I190" i="4"/>
  <c r="D189" i="4"/>
  <c r="E189" i="4"/>
  <c r="R3213" i="27" l="1"/>
  <c r="S3213" i="27" s="1"/>
  <c r="E3212" i="27"/>
  <c r="D3212" i="27"/>
  <c r="C3212" i="27"/>
  <c r="F190" i="4"/>
  <c r="E190" i="4"/>
  <c r="C190" i="4"/>
  <c r="I191" i="4"/>
  <c r="D190" i="4"/>
  <c r="T3213" i="27" l="1"/>
  <c r="U3213" i="27" s="1"/>
  <c r="Q3214" i="27"/>
  <c r="F3212" i="27"/>
  <c r="E191" i="4"/>
  <c r="I192" i="4"/>
  <c r="D191" i="4"/>
  <c r="F191" i="4"/>
  <c r="C191" i="4"/>
  <c r="R3214" i="27" l="1"/>
  <c r="S3214" i="27" s="1"/>
  <c r="C3213" i="27"/>
  <c r="E3213" i="27"/>
  <c r="D3213" i="27"/>
  <c r="I193" i="4"/>
  <c r="D192" i="4"/>
  <c r="C192" i="4"/>
  <c r="E192" i="4"/>
  <c r="F192" i="4"/>
  <c r="T3214" i="27" l="1"/>
  <c r="U3214" i="27" s="1"/>
  <c r="Q3215" i="27"/>
  <c r="F3213" i="27"/>
  <c r="C193" i="4"/>
  <c r="F193" i="4"/>
  <c r="I194" i="4"/>
  <c r="D193" i="4"/>
  <c r="E193" i="4"/>
  <c r="R3215" i="27" l="1"/>
  <c r="S3215" i="27" s="1"/>
  <c r="E3214" i="27"/>
  <c r="D3214" i="27"/>
  <c r="F3214" i="27" s="1"/>
  <c r="C3214" i="27"/>
  <c r="F194" i="4"/>
  <c r="E194" i="4"/>
  <c r="C194" i="4"/>
  <c r="D194" i="4"/>
  <c r="I195" i="4"/>
  <c r="T3215" i="27" l="1"/>
  <c r="U3215" i="27" s="1"/>
  <c r="Q3216" i="27"/>
  <c r="E195" i="4"/>
  <c r="I196" i="4"/>
  <c r="D195" i="4"/>
  <c r="F195" i="4"/>
  <c r="C195" i="4"/>
  <c r="R3216" i="27" l="1"/>
  <c r="S3216" i="27"/>
  <c r="C3215" i="27"/>
  <c r="E3215" i="27"/>
  <c r="D3215" i="27"/>
  <c r="F3215" i="27" s="1"/>
  <c r="I197" i="4"/>
  <c r="D196" i="4"/>
  <c r="C196" i="4"/>
  <c r="E196" i="4"/>
  <c r="F196" i="4"/>
  <c r="T3216" i="27" l="1"/>
  <c r="U3216" i="27" s="1"/>
  <c r="Q3217" i="27"/>
  <c r="C197" i="4"/>
  <c r="F197" i="4"/>
  <c r="I198" i="4"/>
  <c r="D197" i="4"/>
  <c r="E197" i="4"/>
  <c r="R3217" i="27" l="1"/>
  <c r="S3217" i="27" s="1"/>
  <c r="E3216" i="27"/>
  <c r="D3216" i="27"/>
  <c r="C3216" i="27"/>
  <c r="F198" i="4"/>
  <c r="E198" i="4"/>
  <c r="C198" i="4"/>
  <c r="D198" i="4"/>
  <c r="I199" i="4"/>
  <c r="T3217" i="27" l="1"/>
  <c r="U3217" i="27" s="1"/>
  <c r="Q3218" i="27"/>
  <c r="F3216" i="27"/>
  <c r="E199" i="4"/>
  <c r="I200" i="4"/>
  <c r="D199" i="4"/>
  <c r="F199" i="4"/>
  <c r="C199" i="4"/>
  <c r="R3218" i="27" l="1"/>
  <c r="S3218" i="27"/>
  <c r="C3217" i="27"/>
  <c r="E3217" i="27"/>
  <c r="D3217" i="27"/>
  <c r="F3217" i="27" s="1"/>
  <c r="I201" i="4"/>
  <c r="D200" i="4"/>
  <c r="C200" i="4"/>
  <c r="E200" i="4"/>
  <c r="F200" i="4"/>
  <c r="T3218" i="27" l="1"/>
  <c r="U3218" i="27" s="1"/>
  <c r="Q3219" i="27"/>
  <c r="C201" i="4"/>
  <c r="F201" i="4"/>
  <c r="I202" i="4"/>
  <c r="D201" i="4"/>
  <c r="E201" i="4"/>
  <c r="R3219" i="27" l="1"/>
  <c r="S3219" i="27" s="1"/>
  <c r="E3218" i="27"/>
  <c r="D3218" i="27"/>
  <c r="F3218" i="27" s="1"/>
  <c r="C3218" i="27"/>
  <c r="F202" i="4"/>
  <c r="E202" i="4"/>
  <c r="C202" i="4"/>
  <c r="I203" i="4"/>
  <c r="D202" i="4"/>
  <c r="T3219" i="27" l="1"/>
  <c r="U3219" i="27" s="1"/>
  <c r="Q3220" i="27"/>
  <c r="E203" i="4"/>
  <c r="I204" i="4"/>
  <c r="D203" i="4"/>
  <c r="F203" i="4"/>
  <c r="C203" i="4"/>
  <c r="R3220" i="27" l="1"/>
  <c r="S3220" i="27"/>
  <c r="C3219" i="27"/>
  <c r="E3219" i="27"/>
  <c r="D3219" i="27"/>
  <c r="F3219" i="27" s="1"/>
  <c r="I205" i="4"/>
  <c r="D204" i="4"/>
  <c r="C204" i="4"/>
  <c r="E204" i="4"/>
  <c r="F204" i="4"/>
  <c r="T3220" i="27" l="1"/>
  <c r="U3220" i="27" s="1"/>
  <c r="Q3221" i="27"/>
  <c r="C205" i="4"/>
  <c r="F205" i="4"/>
  <c r="I206" i="4"/>
  <c r="D205" i="4"/>
  <c r="E205" i="4"/>
  <c r="R3221" i="27" l="1"/>
  <c r="S3221" i="27" s="1"/>
  <c r="E3220" i="27"/>
  <c r="D3220" i="27"/>
  <c r="C3220" i="27"/>
  <c r="F206" i="4"/>
  <c r="E206" i="4"/>
  <c r="C206" i="4"/>
  <c r="I207" i="4"/>
  <c r="D206" i="4"/>
  <c r="T3221" i="27" l="1"/>
  <c r="U3221" i="27" s="1"/>
  <c r="Q3222" i="27"/>
  <c r="F3220" i="27"/>
  <c r="E207" i="4"/>
  <c r="I208" i="4"/>
  <c r="D207" i="4"/>
  <c r="F207" i="4"/>
  <c r="C207" i="4"/>
  <c r="R3222" i="27" l="1"/>
  <c r="S3222" i="27"/>
  <c r="C3221" i="27"/>
  <c r="E3221" i="27"/>
  <c r="D3221" i="27"/>
  <c r="F3221" i="27" s="1"/>
  <c r="I209" i="4"/>
  <c r="D208" i="4"/>
  <c r="C208" i="4"/>
  <c r="E208" i="4"/>
  <c r="F208" i="4"/>
  <c r="T3222" i="27" l="1"/>
  <c r="U3222" i="27" s="1"/>
  <c r="Q3223" i="27"/>
  <c r="C209" i="4"/>
  <c r="F209" i="4"/>
  <c r="I210" i="4"/>
  <c r="D209" i="4"/>
  <c r="E209" i="4"/>
  <c r="R3223" i="27" l="1"/>
  <c r="S3223" i="27" s="1"/>
  <c r="E3222" i="27"/>
  <c r="D3222" i="27"/>
  <c r="F3222" i="27" s="1"/>
  <c r="C3222" i="27"/>
  <c r="F210" i="4"/>
  <c r="E210" i="4"/>
  <c r="C210" i="4"/>
  <c r="D210" i="4"/>
  <c r="I211" i="4"/>
  <c r="T3223" i="27" l="1"/>
  <c r="U3223" i="27" s="1"/>
  <c r="Q3224" i="27"/>
  <c r="E211" i="4"/>
  <c r="I212" i="4"/>
  <c r="D211" i="4"/>
  <c r="F211" i="4"/>
  <c r="C211" i="4"/>
  <c r="R3224" i="27" l="1"/>
  <c r="S3224" i="27"/>
  <c r="C3223" i="27"/>
  <c r="E3223" i="27"/>
  <c r="D3223" i="27"/>
  <c r="F3223" i="27" s="1"/>
  <c r="I213" i="4"/>
  <c r="D212" i="4"/>
  <c r="C212" i="4"/>
  <c r="E212" i="4"/>
  <c r="F212" i="4"/>
  <c r="T3224" i="27" l="1"/>
  <c r="U3224" i="27" s="1"/>
  <c r="Q3225" i="27"/>
  <c r="C213" i="4"/>
  <c r="F213" i="4"/>
  <c r="I214" i="4"/>
  <c r="D213" i="4"/>
  <c r="E213" i="4"/>
  <c r="R3225" i="27" l="1"/>
  <c r="S3225" i="27" s="1"/>
  <c r="E3224" i="27"/>
  <c r="D3224" i="27"/>
  <c r="C3224" i="27"/>
  <c r="F214" i="4"/>
  <c r="E214" i="4"/>
  <c r="C214" i="4"/>
  <c r="D214" i="4"/>
  <c r="I215" i="4"/>
  <c r="T3225" i="27" l="1"/>
  <c r="U3225" i="27" s="1"/>
  <c r="Q3226" i="27"/>
  <c r="F3224" i="27"/>
  <c r="E215" i="4"/>
  <c r="I216" i="4"/>
  <c r="D215" i="4"/>
  <c r="F215" i="4"/>
  <c r="C215" i="4"/>
  <c r="R3226" i="27" l="1"/>
  <c r="S3226" i="27"/>
  <c r="C3225" i="27"/>
  <c r="E3225" i="27"/>
  <c r="D3225" i="27"/>
  <c r="F3225" i="27" s="1"/>
  <c r="I217" i="4"/>
  <c r="D216" i="4"/>
  <c r="C216" i="4"/>
  <c r="E216" i="4"/>
  <c r="F216" i="4"/>
  <c r="T3226" i="27" l="1"/>
  <c r="U3226" i="27" s="1"/>
  <c r="Q3227" i="27"/>
  <c r="C217" i="4"/>
  <c r="F217" i="4"/>
  <c r="I218" i="4"/>
  <c r="D217" i="4"/>
  <c r="E217" i="4"/>
  <c r="R3227" i="27" l="1"/>
  <c r="S3227" i="27" s="1"/>
  <c r="E3226" i="27"/>
  <c r="D3226" i="27"/>
  <c r="F3226" i="27" s="1"/>
  <c r="C3226" i="27"/>
  <c r="F218" i="4"/>
  <c r="E218" i="4"/>
  <c r="C218" i="4"/>
  <c r="I219" i="4"/>
  <c r="D218" i="4"/>
  <c r="T3227" i="27" l="1"/>
  <c r="U3227" i="27" s="1"/>
  <c r="Q3228" i="27"/>
  <c r="E219" i="4"/>
  <c r="I220" i="4"/>
  <c r="D219" i="4"/>
  <c r="F219" i="4"/>
  <c r="C219" i="4"/>
  <c r="R3228" i="27" l="1"/>
  <c r="S3228" i="27"/>
  <c r="C3227" i="27"/>
  <c r="E3227" i="27"/>
  <c r="D3227" i="27"/>
  <c r="F3227" i="27" s="1"/>
  <c r="I221" i="4"/>
  <c r="D220" i="4"/>
  <c r="C220" i="4"/>
  <c r="E220" i="4"/>
  <c r="F220" i="4"/>
  <c r="T3228" i="27" l="1"/>
  <c r="U3228" i="27" s="1"/>
  <c r="Q3229" i="27"/>
  <c r="C221" i="4"/>
  <c r="F221" i="4"/>
  <c r="I222" i="4"/>
  <c r="D221" i="4"/>
  <c r="E221" i="4"/>
  <c r="R3229" i="27" l="1"/>
  <c r="S3229" i="27" s="1"/>
  <c r="E3228" i="27"/>
  <c r="D3228" i="27"/>
  <c r="F3228" i="27" s="1"/>
  <c r="C3228" i="27"/>
  <c r="F222" i="4"/>
  <c r="E222" i="4"/>
  <c r="C222" i="4"/>
  <c r="I223" i="4"/>
  <c r="D222" i="4"/>
  <c r="T3229" i="27" l="1"/>
  <c r="U3229" i="27" s="1"/>
  <c r="Q3230" i="27"/>
  <c r="E223" i="4"/>
  <c r="I224" i="4"/>
  <c r="D223" i="4"/>
  <c r="F223" i="4"/>
  <c r="C223" i="4"/>
  <c r="R3230" i="27" l="1"/>
  <c r="S3230" i="27"/>
  <c r="C3229" i="27"/>
  <c r="E3229" i="27"/>
  <c r="D3229" i="27"/>
  <c r="I225" i="4"/>
  <c r="D224" i="4"/>
  <c r="C224" i="4"/>
  <c r="E224" i="4"/>
  <c r="F224" i="4"/>
  <c r="T3230" i="27" l="1"/>
  <c r="U3230" i="27" s="1"/>
  <c r="Q3231" i="27"/>
  <c r="F3229" i="27"/>
  <c r="I226" i="4"/>
  <c r="C225" i="4"/>
  <c r="F225" i="4"/>
  <c r="D225" i="4"/>
  <c r="E225" i="4"/>
  <c r="R3231" i="27" l="1"/>
  <c r="S3231" i="27" s="1"/>
  <c r="E3230" i="27"/>
  <c r="D3230" i="27"/>
  <c r="F3230" i="27" s="1"/>
  <c r="C3230" i="27"/>
  <c r="C226" i="4"/>
  <c r="I227" i="4"/>
  <c r="F226" i="4"/>
  <c r="D226" i="4"/>
  <c r="E226" i="4"/>
  <c r="T3231" i="27" l="1"/>
  <c r="U3231" i="27" s="1"/>
  <c r="Q3232" i="27"/>
  <c r="F227" i="4"/>
  <c r="C227" i="4"/>
  <c r="I228" i="4"/>
  <c r="D227" i="4"/>
  <c r="E227" i="4"/>
  <c r="R3232" i="27" l="1"/>
  <c r="S3232" i="27"/>
  <c r="C3231" i="27"/>
  <c r="E3231" i="27"/>
  <c r="D3231" i="27"/>
  <c r="E228" i="4"/>
  <c r="C228" i="4"/>
  <c r="I229" i="4"/>
  <c r="D228" i="4"/>
  <c r="F228" i="4"/>
  <c r="T3232" i="27" l="1"/>
  <c r="U3232" i="27" s="1"/>
  <c r="Q3233" i="27"/>
  <c r="F3231" i="27"/>
  <c r="I230" i="4"/>
  <c r="D229" i="4"/>
  <c r="C229" i="4"/>
  <c r="E229" i="4"/>
  <c r="F229" i="4"/>
  <c r="R3233" i="27" l="1"/>
  <c r="S3233" i="27" s="1"/>
  <c r="E3232" i="27"/>
  <c r="D3232" i="27"/>
  <c r="C3232" i="27"/>
  <c r="C230" i="4"/>
  <c r="D230" i="4"/>
  <c r="E230" i="4"/>
  <c r="I231" i="4"/>
  <c r="F230" i="4"/>
  <c r="T3233" i="27" l="1"/>
  <c r="U3233" i="27" s="1"/>
  <c r="Q3234" i="27"/>
  <c r="F3232" i="27"/>
  <c r="F231" i="4"/>
  <c r="D231" i="4"/>
  <c r="C231" i="4"/>
  <c r="E231" i="4"/>
  <c r="I232" i="4"/>
  <c r="R3234" i="27" l="1"/>
  <c r="S3234" i="27"/>
  <c r="C3233" i="27"/>
  <c r="E3233" i="27"/>
  <c r="D3233" i="27"/>
  <c r="E232" i="4"/>
  <c r="D232" i="4"/>
  <c r="C232" i="4"/>
  <c r="F232" i="4"/>
  <c r="I233" i="4"/>
  <c r="T3234" i="27" l="1"/>
  <c r="U3234" i="27" s="1"/>
  <c r="Q3235" i="27"/>
  <c r="F3233" i="27"/>
  <c r="I234" i="4"/>
  <c r="D233" i="4"/>
  <c r="E233" i="4"/>
  <c r="C233" i="4"/>
  <c r="F233" i="4"/>
  <c r="R3235" i="27" l="1"/>
  <c r="S3235" i="27" s="1"/>
  <c r="E3234" i="27"/>
  <c r="D3234" i="27"/>
  <c r="C3234" i="27"/>
  <c r="C234" i="4"/>
  <c r="E234" i="4"/>
  <c r="D234" i="4"/>
  <c r="I235" i="4"/>
  <c r="F234" i="4"/>
  <c r="T3235" i="27" l="1"/>
  <c r="U3235" i="27" s="1"/>
  <c r="Q3236" i="27"/>
  <c r="F3234" i="27"/>
  <c r="F235" i="4"/>
  <c r="E235" i="4"/>
  <c r="D235" i="4"/>
  <c r="I236" i="4"/>
  <c r="C235" i="4"/>
  <c r="R3236" i="27" l="1"/>
  <c r="S3236" i="27"/>
  <c r="C3235" i="27"/>
  <c r="E3235" i="27"/>
  <c r="D3235" i="27"/>
  <c r="F3235" i="27" s="1"/>
  <c r="E236" i="4"/>
  <c r="F236" i="4"/>
  <c r="D236" i="4"/>
  <c r="I237" i="4"/>
  <c r="C236" i="4"/>
  <c r="T3236" i="27" l="1"/>
  <c r="U3236" i="27" s="1"/>
  <c r="Q3237" i="27"/>
  <c r="I238" i="4"/>
  <c r="D237" i="4"/>
  <c r="F237" i="4"/>
  <c r="E237" i="4"/>
  <c r="C237" i="4"/>
  <c r="R3237" i="27" l="1"/>
  <c r="S3237" i="27" s="1"/>
  <c r="E3236" i="27"/>
  <c r="D3236" i="27"/>
  <c r="C3236" i="27"/>
  <c r="C238" i="4"/>
  <c r="I239" i="4"/>
  <c r="F238" i="4"/>
  <c r="E238" i="4"/>
  <c r="D238" i="4"/>
  <c r="T3237" i="27" l="1"/>
  <c r="U3237" i="27" s="1"/>
  <c r="Q3238" i="27"/>
  <c r="F3236" i="27"/>
  <c r="F239" i="4"/>
  <c r="I240" i="4"/>
  <c r="E239" i="4"/>
  <c r="C239" i="4"/>
  <c r="D239" i="4"/>
  <c r="R3238" i="27" l="1"/>
  <c r="S3238" i="27"/>
  <c r="C3237" i="27"/>
  <c r="E3237" i="27"/>
  <c r="D3237" i="27"/>
  <c r="F3237" i="27" s="1"/>
  <c r="E240" i="4"/>
  <c r="I241" i="4"/>
  <c r="F240" i="4"/>
  <c r="C240" i="4"/>
  <c r="D240" i="4"/>
  <c r="T3238" i="27" l="1"/>
  <c r="U3238" i="27" s="1"/>
  <c r="Q3239" i="27"/>
  <c r="I242" i="4"/>
  <c r="D241" i="4"/>
  <c r="F241" i="4"/>
  <c r="C241" i="4"/>
  <c r="E241" i="4"/>
  <c r="R3239" i="27" l="1"/>
  <c r="S3239" i="27" s="1"/>
  <c r="E3238" i="27"/>
  <c r="D3238" i="27"/>
  <c r="C3238" i="27"/>
  <c r="C242" i="4"/>
  <c r="I243" i="4"/>
  <c r="F242" i="4"/>
  <c r="D242" i="4"/>
  <c r="E242" i="4"/>
  <c r="T3239" i="27" l="1"/>
  <c r="U3239" i="27" s="1"/>
  <c r="Q3240" i="27"/>
  <c r="F3238" i="27"/>
  <c r="F243" i="4"/>
  <c r="C243" i="4"/>
  <c r="I244" i="4"/>
  <c r="D243" i="4"/>
  <c r="E243" i="4"/>
  <c r="R3240" i="27" l="1"/>
  <c r="S3240" i="27"/>
  <c r="C3239" i="27"/>
  <c r="E3239" i="27"/>
  <c r="D3239" i="27"/>
  <c r="F3239" i="27" s="1"/>
  <c r="E244" i="4"/>
  <c r="C244" i="4"/>
  <c r="I245" i="4"/>
  <c r="D244" i="4"/>
  <c r="F244" i="4"/>
  <c r="T3240" i="27" l="1"/>
  <c r="U3240" i="27" s="1"/>
  <c r="Q3241" i="27"/>
  <c r="I246" i="4"/>
  <c r="D245" i="4"/>
  <c r="C245" i="4"/>
  <c r="E245" i="4"/>
  <c r="F245" i="4"/>
  <c r="R3241" i="27" l="1"/>
  <c r="S3241" i="27" s="1"/>
  <c r="E3240" i="27"/>
  <c r="D3240" i="27"/>
  <c r="C3240" i="27"/>
  <c r="C246" i="4"/>
  <c r="D246" i="4"/>
  <c r="E246" i="4"/>
  <c r="F246" i="4"/>
  <c r="I247" i="4"/>
  <c r="T3241" i="27" l="1"/>
  <c r="U3241" i="27" s="1"/>
  <c r="Q3242" i="27"/>
  <c r="F3240" i="27"/>
  <c r="F247" i="4"/>
  <c r="D247" i="4"/>
  <c r="C247" i="4"/>
  <c r="E247" i="4"/>
  <c r="I248" i="4"/>
  <c r="R3242" i="27" l="1"/>
  <c r="S3242" i="27"/>
  <c r="C3241" i="27"/>
  <c r="E3241" i="27"/>
  <c r="D3241" i="27"/>
  <c r="E248" i="4"/>
  <c r="D248" i="4"/>
  <c r="C248" i="4"/>
  <c r="F248" i="4"/>
  <c r="I249" i="4"/>
  <c r="T3242" i="27" l="1"/>
  <c r="U3242" i="27" s="1"/>
  <c r="Q3243" i="27"/>
  <c r="F3241" i="27"/>
  <c r="I250" i="4"/>
  <c r="D249" i="4"/>
  <c r="E249" i="4"/>
  <c r="C249" i="4"/>
  <c r="F249" i="4"/>
  <c r="R3243" i="27" l="1"/>
  <c r="S3243" i="27" s="1"/>
  <c r="E3242" i="27"/>
  <c r="D3242" i="27"/>
  <c r="C3242" i="27"/>
  <c r="C250" i="4"/>
  <c r="E250" i="4"/>
  <c r="D250" i="4"/>
  <c r="I251" i="4"/>
  <c r="F250" i="4"/>
  <c r="T3243" i="27" l="1"/>
  <c r="U3243" i="27" s="1"/>
  <c r="Q3244" i="27"/>
  <c r="F3242" i="27"/>
  <c r="F251" i="4"/>
  <c r="E251" i="4"/>
  <c r="D251" i="4"/>
  <c r="I252" i="4"/>
  <c r="C251" i="4"/>
  <c r="R3244" i="27" l="1"/>
  <c r="S3244" i="27"/>
  <c r="C3243" i="27"/>
  <c r="E3243" i="27"/>
  <c r="D3243" i="27"/>
  <c r="F3243" i="27" s="1"/>
  <c r="E252" i="4"/>
  <c r="F252" i="4"/>
  <c r="D252" i="4"/>
  <c r="I253" i="4"/>
  <c r="C252" i="4"/>
  <c r="T3244" i="27" l="1"/>
  <c r="U3244" i="27" s="1"/>
  <c r="Q3245" i="27"/>
  <c r="I254" i="4"/>
  <c r="D253" i="4"/>
  <c r="F253" i="4"/>
  <c r="E253" i="4"/>
  <c r="C253" i="4"/>
  <c r="R3245" i="27" l="1"/>
  <c r="S3245" i="27" s="1"/>
  <c r="E3244" i="27"/>
  <c r="D3244" i="27"/>
  <c r="C3244" i="27"/>
  <c r="C254" i="4"/>
  <c r="I255" i="4"/>
  <c r="F254" i="4"/>
  <c r="E254" i="4"/>
  <c r="D254" i="4"/>
  <c r="T3245" i="27" l="1"/>
  <c r="U3245" i="27" s="1"/>
  <c r="Q3246" i="27"/>
  <c r="F3244" i="27"/>
  <c r="F255" i="4"/>
  <c r="I256" i="4"/>
  <c r="E255" i="4"/>
  <c r="C255" i="4"/>
  <c r="D255" i="4"/>
  <c r="R3246" i="27" l="1"/>
  <c r="S3246" i="27"/>
  <c r="C3245" i="27"/>
  <c r="E3245" i="27"/>
  <c r="D3245" i="27"/>
  <c r="F3245" i="27" s="1"/>
  <c r="E256" i="4"/>
  <c r="I257" i="4"/>
  <c r="F256" i="4"/>
  <c r="C256" i="4"/>
  <c r="D256" i="4"/>
  <c r="T3246" i="27" l="1"/>
  <c r="U3246" i="27" s="1"/>
  <c r="Q3247" i="27"/>
  <c r="I258" i="4"/>
  <c r="D257" i="4"/>
  <c r="F257" i="4"/>
  <c r="C257" i="4"/>
  <c r="E257" i="4"/>
  <c r="R3247" i="27" l="1"/>
  <c r="S3247" i="27" s="1"/>
  <c r="E3246" i="27"/>
  <c r="D3246" i="27"/>
  <c r="C3246" i="27"/>
  <c r="C258" i="4"/>
  <c r="I259" i="4"/>
  <c r="F258" i="4"/>
  <c r="D258" i="4"/>
  <c r="E258" i="4"/>
  <c r="T3247" i="27" l="1"/>
  <c r="U3247" i="27" s="1"/>
  <c r="Q3248" i="27"/>
  <c r="F3246" i="27"/>
  <c r="I260" i="4"/>
  <c r="F259" i="4"/>
  <c r="C259" i="4"/>
  <c r="D259" i="4"/>
  <c r="E259" i="4"/>
  <c r="R3248" i="27" l="1"/>
  <c r="S3248" i="27"/>
  <c r="C3247" i="27"/>
  <c r="E3247" i="27"/>
  <c r="D3247" i="27"/>
  <c r="I261" i="4"/>
  <c r="D260" i="4"/>
  <c r="C260" i="4"/>
  <c r="E260" i="4"/>
  <c r="F260" i="4"/>
  <c r="T3248" i="27" l="1"/>
  <c r="U3248" i="27" s="1"/>
  <c r="Q3249" i="27"/>
  <c r="F3247" i="27"/>
  <c r="C261" i="4"/>
  <c r="F261" i="4"/>
  <c r="I262" i="4"/>
  <c r="D261" i="4"/>
  <c r="E261" i="4"/>
  <c r="R3249" i="27" l="1"/>
  <c r="S3249" i="27" s="1"/>
  <c r="E3248" i="27"/>
  <c r="D3248" i="27"/>
  <c r="C3248" i="27"/>
  <c r="F262" i="4"/>
  <c r="E262" i="4"/>
  <c r="C262" i="4"/>
  <c r="I263" i="4"/>
  <c r="D262" i="4"/>
  <c r="T3249" i="27" l="1"/>
  <c r="U3249" i="27" s="1"/>
  <c r="Q3250" i="27"/>
  <c r="F3248" i="27"/>
  <c r="E263" i="4"/>
  <c r="I264" i="4"/>
  <c r="D263" i="4"/>
  <c r="F263" i="4"/>
  <c r="C263" i="4"/>
  <c r="R3250" i="27" l="1"/>
  <c r="S3250" i="27"/>
  <c r="C3249" i="27"/>
  <c r="E3249" i="27"/>
  <c r="D3249" i="27"/>
  <c r="F3249" i="27" s="1"/>
  <c r="I265" i="4"/>
  <c r="D264" i="4"/>
  <c r="C264" i="4"/>
  <c r="E264" i="4"/>
  <c r="F264" i="4"/>
  <c r="T3250" i="27" l="1"/>
  <c r="U3250" i="27" s="1"/>
  <c r="Q3251" i="27"/>
  <c r="C265" i="4"/>
  <c r="F265" i="4"/>
  <c r="I266" i="4"/>
  <c r="D265" i="4"/>
  <c r="E265" i="4"/>
  <c r="R3251" i="27" l="1"/>
  <c r="S3251" i="27" s="1"/>
  <c r="E3250" i="27"/>
  <c r="D3250" i="27"/>
  <c r="C3250" i="27"/>
  <c r="F266" i="4"/>
  <c r="E266" i="4"/>
  <c r="C266" i="4"/>
  <c r="D266" i="4"/>
  <c r="I267" i="4"/>
  <c r="T3251" i="27" l="1"/>
  <c r="U3251" i="27" s="1"/>
  <c r="Q3252" i="27"/>
  <c r="F3250" i="27"/>
  <c r="E267" i="4"/>
  <c r="I268" i="4"/>
  <c r="D267" i="4"/>
  <c r="F267" i="4"/>
  <c r="C267" i="4"/>
  <c r="R3252" i="27" l="1"/>
  <c r="S3252" i="27"/>
  <c r="C3251" i="27"/>
  <c r="E3251" i="27"/>
  <c r="D3251" i="27"/>
  <c r="F3251" i="27" s="1"/>
  <c r="I269" i="4"/>
  <c r="D268" i="4"/>
  <c r="C268" i="4"/>
  <c r="E268" i="4"/>
  <c r="F268" i="4"/>
  <c r="T3252" i="27" l="1"/>
  <c r="U3252" i="27" s="1"/>
  <c r="Q3253" i="27"/>
  <c r="C269" i="4"/>
  <c r="F269" i="4"/>
  <c r="I270" i="4"/>
  <c r="D269" i="4"/>
  <c r="E269" i="4"/>
  <c r="R3253" i="27" l="1"/>
  <c r="S3253" i="27" s="1"/>
  <c r="E3252" i="27"/>
  <c r="D3252" i="27"/>
  <c r="F3252" i="27" s="1"/>
  <c r="C3252" i="27"/>
  <c r="F270" i="4"/>
  <c r="E270" i="4"/>
  <c r="C270" i="4"/>
  <c r="D270" i="4"/>
  <c r="I271" i="4"/>
  <c r="T3253" i="27" l="1"/>
  <c r="U3253" i="27" s="1"/>
  <c r="Q3254" i="27"/>
  <c r="E271" i="4"/>
  <c r="I272" i="4"/>
  <c r="D271" i="4"/>
  <c r="F271" i="4"/>
  <c r="C271" i="4"/>
  <c r="R3254" i="27" l="1"/>
  <c r="S3254" i="27"/>
  <c r="C3253" i="27"/>
  <c r="E3253" i="27"/>
  <c r="D3253" i="27"/>
  <c r="F3253" i="27" s="1"/>
  <c r="I273" i="4"/>
  <c r="D272" i="4"/>
  <c r="C272" i="4"/>
  <c r="E272" i="4"/>
  <c r="F272" i="4"/>
  <c r="T3254" i="27" l="1"/>
  <c r="U3254" i="27" s="1"/>
  <c r="Q3255" i="27"/>
  <c r="C273" i="4"/>
  <c r="F273" i="4"/>
  <c r="I274" i="4"/>
  <c r="D273" i="4"/>
  <c r="E273" i="4"/>
  <c r="R3255" i="27" l="1"/>
  <c r="S3255" i="27" s="1"/>
  <c r="E3254" i="27"/>
  <c r="D3254" i="27"/>
  <c r="F3254" i="27" s="1"/>
  <c r="C3254" i="27"/>
  <c r="F274" i="4"/>
  <c r="E274" i="4"/>
  <c r="C274" i="4"/>
  <c r="I275" i="4"/>
  <c r="D274" i="4"/>
  <c r="T3255" i="27" l="1"/>
  <c r="U3255" i="27" s="1"/>
  <c r="Q3256" i="27"/>
  <c r="E275" i="4"/>
  <c r="I276" i="4"/>
  <c r="D275" i="4"/>
  <c r="F275" i="4"/>
  <c r="C275" i="4"/>
  <c r="R3256" i="27" l="1"/>
  <c r="S3256" i="27"/>
  <c r="C3255" i="27"/>
  <c r="E3255" i="27"/>
  <c r="D3255" i="27"/>
  <c r="F3255" i="27" s="1"/>
  <c r="I277" i="4"/>
  <c r="D276" i="4"/>
  <c r="C276" i="4"/>
  <c r="E276" i="4"/>
  <c r="F276" i="4"/>
  <c r="T3256" i="27" l="1"/>
  <c r="U3256" i="27" s="1"/>
  <c r="Q3257" i="27"/>
  <c r="C277" i="4"/>
  <c r="F277" i="4"/>
  <c r="I278" i="4"/>
  <c r="D277" i="4"/>
  <c r="E277" i="4"/>
  <c r="R3257" i="27" l="1"/>
  <c r="S3257" i="27" s="1"/>
  <c r="E3256" i="27"/>
  <c r="D3256" i="27"/>
  <c r="F3256" i="27" s="1"/>
  <c r="C3256" i="27"/>
  <c r="F278" i="4"/>
  <c r="E278" i="4"/>
  <c r="C278" i="4"/>
  <c r="I279" i="4"/>
  <c r="D278" i="4"/>
  <c r="T3257" i="27" l="1"/>
  <c r="U3257" i="27" s="1"/>
  <c r="Q3258" i="27"/>
  <c r="E279" i="4"/>
  <c r="I280" i="4"/>
  <c r="D279" i="4"/>
  <c r="F279" i="4"/>
  <c r="C279" i="4"/>
  <c r="R3258" i="27" l="1"/>
  <c r="S3258" i="27"/>
  <c r="C3257" i="27"/>
  <c r="E3257" i="27"/>
  <c r="D3257" i="27"/>
  <c r="F3257" i="27" s="1"/>
  <c r="I281" i="4"/>
  <c r="D280" i="4"/>
  <c r="C280" i="4"/>
  <c r="E280" i="4"/>
  <c r="F280" i="4"/>
  <c r="T3258" i="27" l="1"/>
  <c r="U3258" i="27" s="1"/>
  <c r="Q3259" i="27"/>
  <c r="C281" i="4"/>
  <c r="F281" i="4"/>
  <c r="I282" i="4"/>
  <c r="D281" i="4"/>
  <c r="E281" i="4"/>
  <c r="R3259" i="27" l="1"/>
  <c r="S3259" i="27" s="1"/>
  <c r="E3258" i="27"/>
  <c r="D3258" i="27"/>
  <c r="F3258" i="27" s="1"/>
  <c r="C3258" i="27"/>
  <c r="F282" i="4"/>
  <c r="E282" i="4"/>
  <c r="C282" i="4"/>
  <c r="D282" i="4"/>
  <c r="I283" i="4"/>
  <c r="T3259" i="27" l="1"/>
  <c r="U3259" i="27" s="1"/>
  <c r="Q3260" i="27"/>
  <c r="E283" i="4"/>
  <c r="I284" i="4"/>
  <c r="D283" i="4"/>
  <c r="F283" i="4"/>
  <c r="C283" i="4"/>
  <c r="R3260" i="27" l="1"/>
  <c r="S3260" i="27"/>
  <c r="C3259" i="27"/>
  <c r="E3259" i="27"/>
  <c r="D3259" i="27"/>
  <c r="I285" i="4"/>
  <c r="D284" i="4"/>
  <c r="C284" i="4"/>
  <c r="E284" i="4"/>
  <c r="F284" i="4"/>
  <c r="T3260" i="27" l="1"/>
  <c r="U3260" i="27" s="1"/>
  <c r="Q3261" i="27"/>
  <c r="F3259" i="27"/>
  <c r="C285" i="4"/>
  <c r="F285" i="4"/>
  <c r="I286" i="4"/>
  <c r="D285" i="4"/>
  <c r="E285" i="4"/>
  <c r="R3261" i="27" l="1"/>
  <c r="S3261" i="27" s="1"/>
  <c r="E3260" i="27"/>
  <c r="D3260" i="27"/>
  <c r="F3260" i="27" s="1"/>
  <c r="C3260" i="27"/>
  <c r="F286" i="4"/>
  <c r="E286" i="4"/>
  <c r="C286" i="4"/>
  <c r="D286" i="4"/>
  <c r="I287" i="4"/>
  <c r="T3261" i="27" l="1"/>
  <c r="U3261" i="27" s="1"/>
  <c r="Q3262" i="27"/>
  <c r="E287" i="4"/>
  <c r="I288" i="4"/>
  <c r="D287" i="4"/>
  <c r="F287" i="4"/>
  <c r="C287" i="4"/>
  <c r="R3262" i="27" l="1"/>
  <c r="S3262" i="27"/>
  <c r="C3261" i="27"/>
  <c r="E3261" i="27"/>
  <c r="D3261" i="27"/>
  <c r="F3261" i="27" s="1"/>
  <c r="I289" i="4"/>
  <c r="D288" i="4"/>
  <c r="C288" i="4"/>
  <c r="E288" i="4"/>
  <c r="F288" i="4"/>
  <c r="T3262" i="27" l="1"/>
  <c r="U3262" i="27" s="1"/>
  <c r="Q3263" i="27"/>
  <c r="C289" i="4"/>
  <c r="F289" i="4"/>
  <c r="I290" i="4"/>
  <c r="D289" i="4"/>
  <c r="E289" i="4"/>
  <c r="R3263" i="27" l="1"/>
  <c r="S3263" i="27" s="1"/>
  <c r="E3262" i="27"/>
  <c r="D3262" i="27"/>
  <c r="C3262" i="27"/>
  <c r="F290" i="4"/>
  <c r="E290" i="4"/>
  <c r="C290" i="4"/>
  <c r="I291" i="4"/>
  <c r="D290" i="4"/>
  <c r="T3263" i="27" l="1"/>
  <c r="U3263" i="27" s="1"/>
  <c r="Q3264" i="27"/>
  <c r="F3262" i="27"/>
  <c r="E291" i="4"/>
  <c r="I292" i="4"/>
  <c r="D291" i="4"/>
  <c r="F291" i="4"/>
  <c r="C291" i="4"/>
  <c r="R3264" i="27" l="1"/>
  <c r="S3264" i="27"/>
  <c r="C3263" i="27"/>
  <c r="E3263" i="27"/>
  <c r="D3263" i="27"/>
  <c r="F3263" i="27" s="1"/>
  <c r="I293" i="4"/>
  <c r="D292" i="4"/>
  <c r="C292" i="4"/>
  <c r="E292" i="4"/>
  <c r="F292" i="4"/>
  <c r="T3264" i="27" l="1"/>
  <c r="U3264" i="27" s="1"/>
  <c r="Q3265" i="27"/>
  <c r="C293" i="4"/>
  <c r="F293" i="4"/>
  <c r="I294" i="4"/>
  <c r="D293" i="4"/>
  <c r="E293" i="4"/>
  <c r="R3265" i="27" l="1"/>
  <c r="S3265" i="27" s="1"/>
  <c r="E3264" i="27"/>
  <c r="D3264" i="27"/>
  <c r="F3264" i="27" s="1"/>
  <c r="C3264" i="27"/>
  <c r="F294" i="4"/>
  <c r="E294" i="4"/>
  <c r="C294" i="4"/>
  <c r="I295" i="4"/>
  <c r="D294" i="4"/>
  <c r="T3265" i="27" l="1"/>
  <c r="U3265" i="27" s="1"/>
  <c r="Q3266" i="27"/>
  <c r="E295" i="4"/>
  <c r="I296" i="4"/>
  <c r="D295" i="4"/>
  <c r="F295" i="4"/>
  <c r="C295" i="4"/>
  <c r="R3266" i="27" l="1"/>
  <c r="S3266" i="27"/>
  <c r="C3265" i="27"/>
  <c r="E3265" i="27"/>
  <c r="D3265" i="27"/>
  <c r="F3265" i="27" s="1"/>
  <c r="I297" i="4"/>
  <c r="D296" i="4"/>
  <c r="C296" i="4"/>
  <c r="E296" i="4"/>
  <c r="F296" i="4"/>
  <c r="T3266" i="27" l="1"/>
  <c r="U3266" i="27" s="1"/>
  <c r="Q3267" i="27"/>
  <c r="C297" i="4"/>
  <c r="F297" i="4"/>
  <c r="I298" i="4"/>
  <c r="D297" i="4"/>
  <c r="E297" i="4"/>
  <c r="R3267" i="27" l="1"/>
  <c r="S3267" i="27" s="1"/>
  <c r="E3266" i="27"/>
  <c r="D3266" i="27"/>
  <c r="C3266" i="27"/>
  <c r="F298" i="4"/>
  <c r="E298" i="4"/>
  <c r="C298" i="4"/>
  <c r="D298" i="4"/>
  <c r="I299" i="4"/>
  <c r="T3267" i="27" l="1"/>
  <c r="U3267" i="27" s="1"/>
  <c r="Q3268" i="27"/>
  <c r="F3266" i="27"/>
  <c r="E299" i="4"/>
  <c r="I300" i="4"/>
  <c r="D299" i="4"/>
  <c r="F299" i="4"/>
  <c r="C299" i="4"/>
  <c r="R3268" i="27" l="1"/>
  <c r="S3268" i="27" s="1"/>
  <c r="C3267" i="27"/>
  <c r="E3267" i="27"/>
  <c r="D3267" i="27"/>
  <c r="I301" i="4"/>
  <c r="D300" i="4"/>
  <c r="C300" i="4"/>
  <c r="E300" i="4"/>
  <c r="F300" i="4"/>
  <c r="T3268" i="27" l="1"/>
  <c r="U3268" i="27" s="1"/>
  <c r="Q3269" i="27"/>
  <c r="F3267" i="27"/>
  <c r="C301" i="4"/>
  <c r="F301" i="4"/>
  <c r="I302" i="4"/>
  <c r="D301" i="4"/>
  <c r="E301" i="4"/>
  <c r="R3269" i="27" l="1"/>
  <c r="S3269" i="27" s="1"/>
  <c r="E3268" i="27"/>
  <c r="D3268" i="27"/>
  <c r="C3268" i="27"/>
  <c r="F302" i="4"/>
  <c r="E302" i="4"/>
  <c r="C302" i="4"/>
  <c r="D302" i="4"/>
  <c r="I303" i="4"/>
  <c r="T3269" i="27" l="1"/>
  <c r="U3269" i="27" s="1"/>
  <c r="Q3270" i="27"/>
  <c r="F3268" i="27"/>
  <c r="E303" i="4"/>
  <c r="I304" i="4"/>
  <c r="D303" i="4"/>
  <c r="F303" i="4"/>
  <c r="C303" i="4"/>
  <c r="R3270" i="27" l="1"/>
  <c r="S3270" i="27"/>
  <c r="C3269" i="27"/>
  <c r="E3269" i="27"/>
  <c r="D3269" i="27"/>
  <c r="F3269" i="27" s="1"/>
  <c r="I305" i="4"/>
  <c r="D304" i="4"/>
  <c r="C304" i="4"/>
  <c r="E304" i="4"/>
  <c r="F304" i="4"/>
  <c r="T3270" i="27" l="1"/>
  <c r="U3270" i="27" s="1"/>
  <c r="Q3271" i="27"/>
  <c r="C305" i="4"/>
  <c r="F305" i="4"/>
  <c r="I306" i="4"/>
  <c r="D305" i="4"/>
  <c r="E305" i="4"/>
  <c r="R3271" i="27" l="1"/>
  <c r="S3271" i="27" s="1"/>
  <c r="E3270" i="27"/>
  <c r="D3270" i="27"/>
  <c r="F3270" i="27" s="1"/>
  <c r="C3270" i="27"/>
  <c r="F306" i="4"/>
  <c r="E306" i="4"/>
  <c r="C306" i="4"/>
  <c r="I307" i="4"/>
  <c r="D306" i="4"/>
  <c r="T3271" i="27" l="1"/>
  <c r="U3271" i="27" s="1"/>
  <c r="Q3272" i="27"/>
  <c r="E307" i="4"/>
  <c r="I308" i="4"/>
  <c r="D307" i="4"/>
  <c r="F307" i="4"/>
  <c r="C307" i="4"/>
  <c r="R3272" i="27" l="1"/>
  <c r="S3272" i="27"/>
  <c r="C3271" i="27"/>
  <c r="E3271" i="27"/>
  <c r="D3271" i="27"/>
  <c r="F3271" i="27" s="1"/>
  <c r="I309" i="4"/>
  <c r="D308" i="4"/>
  <c r="C308" i="4"/>
  <c r="E308" i="4"/>
  <c r="F308" i="4"/>
  <c r="T3272" i="27" l="1"/>
  <c r="U3272" i="27" s="1"/>
  <c r="Q3273" i="27"/>
  <c r="C309" i="4"/>
  <c r="F309" i="4"/>
  <c r="I310" i="4"/>
  <c r="D309" i="4"/>
  <c r="E309" i="4"/>
  <c r="R3273" i="27" l="1"/>
  <c r="S3273" i="27" s="1"/>
  <c r="E3272" i="27"/>
  <c r="D3272" i="27"/>
  <c r="F3272" i="27" s="1"/>
  <c r="C3272" i="27"/>
  <c r="F310" i="4"/>
  <c r="E310" i="4"/>
  <c r="C310" i="4"/>
  <c r="I311" i="4"/>
  <c r="D310" i="4"/>
  <c r="T3273" i="27" l="1"/>
  <c r="U3273" i="27" s="1"/>
  <c r="Q3274" i="27"/>
  <c r="E311" i="4"/>
  <c r="I312" i="4"/>
  <c r="D311" i="4"/>
  <c r="F311" i="4"/>
  <c r="C311" i="4"/>
  <c r="R3274" i="27" l="1"/>
  <c r="S3274" i="27" s="1"/>
  <c r="C3273" i="27"/>
  <c r="E3273" i="27"/>
  <c r="D3273" i="27"/>
  <c r="F3273" i="27" s="1"/>
  <c r="I313" i="4"/>
  <c r="D312" i="4"/>
  <c r="C312" i="4"/>
  <c r="E312" i="4"/>
  <c r="F312" i="4"/>
  <c r="Q3275" i="27" l="1"/>
  <c r="T3274" i="27"/>
  <c r="U3274" i="27" s="1"/>
  <c r="C313" i="4"/>
  <c r="F313" i="4"/>
  <c r="I314" i="4"/>
  <c r="D313" i="4"/>
  <c r="E313" i="4"/>
  <c r="E3274" i="27" l="1"/>
  <c r="D3274" i="27"/>
  <c r="F3274" i="27" s="1"/>
  <c r="C3274" i="27"/>
  <c r="R3275" i="27"/>
  <c r="S3275" i="27" s="1"/>
  <c r="F314" i="4"/>
  <c r="E314" i="4"/>
  <c r="C314" i="4"/>
  <c r="D314" i="4"/>
  <c r="I315" i="4"/>
  <c r="Q3276" i="27" l="1"/>
  <c r="T3275" i="27"/>
  <c r="U3275" i="27" s="1"/>
  <c r="E315" i="4"/>
  <c r="I316" i="4"/>
  <c r="D315" i="4"/>
  <c r="F315" i="4"/>
  <c r="C315" i="4"/>
  <c r="D3275" i="27" l="1"/>
  <c r="F3275" i="27" s="1"/>
  <c r="E3275" i="27"/>
  <c r="C3275" i="27"/>
  <c r="S3276" i="27"/>
  <c r="R3276" i="27"/>
  <c r="I317" i="4"/>
  <c r="D316" i="4"/>
  <c r="C316" i="4"/>
  <c r="E316" i="4"/>
  <c r="F316" i="4"/>
  <c r="Q3277" i="27" l="1"/>
  <c r="T3276" i="27"/>
  <c r="U3276" i="27" s="1"/>
  <c r="C317" i="4"/>
  <c r="F317" i="4"/>
  <c r="I318" i="4"/>
  <c r="D317" i="4"/>
  <c r="E317" i="4"/>
  <c r="C3276" i="27" l="1"/>
  <c r="E3276" i="27"/>
  <c r="D3276" i="27"/>
  <c r="F3276" i="27" s="1"/>
  <c r="R3277" i="27"/>
  <c r="S3277" i="27" s="1"/>
  <c r="F318" i="4"/>
  <c r="E318" i="4"/>
  <c r="C318" i="4"/>
  <c r="D318" i="4"/>
  <c r="I319" i="4"/>
  <c r="Q3278" i="27" l="1"/>
  <c r="T3277" i="27"/>
  <c r="U3277" i="27" s="1"/>
  <c r="E319" i="4"/>
  <c r="I320" i="4"/>
  <c r="D319" i="4"/>
  <c r="F319" i="4"/>
  <c r="C319" i="4"/>
  <c r="D3277" i="27" l="1"/>
  <c r="C3277" i="27"/>
  <c r="E3277" i="27"/>
  <c r="R3278" i="27"/>
  <c r="S3278" i="27" s="1"/>
  <c r="I321" i="4"/>
  <c r="D320" i="4"/>
  <c r="C320" i="4"/>
  <c r="E320" i="4"/>
  <c r="F320" i="4"/>
  <c r="Q3279" i="27" l="1"/>
  <c r="T3278" i="27"/>
  <c r="U3278" i="27" s="1"/>
  <c r="F3277" i="27"/>
  <c r="C321" i="4"/>
  <c r="F321" i="4"/>
  <c r="I322" i="4"/>
  <c r="D321" i="4"/>
  <c r="E321" i="4"/>
  <c r="D3278" i="27" l="1"/>
  <c r="C3278" i="27"/>
  <c r="E3278" i="27"/>
  <c r="S3279" i="27"/>
  <c r="R3279" i="27"/>
  <c r="F322" i="4"/>
  <c r="E322" i="4"/>
  <c r="C322" i="4"/>
  <c r="I323" i="4"/>
  <c r="D322" i="4"/>
  <c r="Q3280" i="27" l="1"/>
  <c r="T3279" i="27"/>
  <c r="U3279" i="27" s="1"/>
  <c r="F3278" i="27"/>
  <c r="E323" i="4"/>
  <c r="I324" i="4"/>
  <c r="D323" i="4"/>
  <c r="F323" i="4"/>
  <c r="C323" i="4"/>
  <c r="D3279" i="27" l="1"/>
  <c r="E3279" i="27"/>
  <c r="C3279" i="27"/>
  <c r="R3280" i="27"/>
  <c r="S3280" i="27" s="1"/>
  <c r="I325" i="4"/>
  <c r="D324" i="4"/>
  <c r="C324" i="4"/>
  <c r="E324" i="4"/>
  <c r="F324" i="4"/>
  <c r="Q3281" i="27" l="1"/>
  <c r="T3280" i="27"/>
  <c r="U3280" i="27" s="1"/>
  <c r="F3279" i="27"/>
  <c r="I326" i="4"/>
  <c r="C325" i="4"/>
  <c r="F325" i="4"/>
  <c r="D325" i="4"/>
  <c r="E325" i="4"/>
  <c r="E3280" i="27" l="1"/>
  <c r="D3280" i="27"/>
  <c r="F3280" i="27" s="1"/>
  <c r="C3280" i="27"/>
  <c r="R3281" i="27"/>
  <c r="S3281" i="27" s="1"/>
  <c r="E326" i="4"/>
  <c r="I327" i="4"/>
  <c r="F326" i="4"/>
  <c r="C326" i="4"/>
  <c r="D326" i="4"/>
  <c r="T3281" i="27" l="1"/>
  <c r="U3281" i="27" s="1"/>
  <c r="Q3282" i="27"/>
  <c r="I328" i="4"/>
  <c r="D327" i="4"/>
  <c r="F327" i="4"/>
  <c r="C327" i="4"/>
  <c r="E327" i="4"/>
  <c r="R3282" i="27" l="1"/>
  <c r="S3282" i="27" s="1"/>
  <c r="D3281" i="27"/>
  <c r="F3281" i="27" s="1"/>
  <c r="E3281" i="27"/>
  <c r="C3281" i="27"/>
  <c r="C328" i="4"/>
  <c r="I329" i="4"/>
  <c r="F328" i="4"/>
  <c r="D328" i="4"/>
  <c r="E328" i="4"/>
  <c r="Q3283" i="27" l="1"/>
  <c r="T3282" i="27"/>
  <c r="U3282" i="27" s="1"/>
  <c r="F329" i="4"/>
  <c r="C329" i="4"/>
  <c r="I330" i="4"/>
  <c r="D329" i="4"/>
  <c r="E329" i="4"/>
  <c r="E3282" i="27" l="1"/>
  <c r="D3282" i="27"/>
  <c r="F3282" i="27" s="1"/>
  <c r="C3282" i="27"/>
  <c r="R3283" i="27"/>
  <c r="S3283" i="27" s="1"/>
  <c r="I331" i="4"/>
  <c r="E330" i="4"/>
  <c r="C330" i="4"/>
  <c r="D330" i="4"/>
  <c r="F330" i="4"/>
  <c r="Q3284" i="27" l="1"/>
  <c r="T3283" i="27"/>
  <c r="U3283" i="27" s="1"/>
  <c r="I332" i="4"/>
  <c r="D331" i="4"/>
  <c r="C331" i="4"/>
  <c r="E331" i="4"/>
  <c r="F331" i="4"/>
  <c r="D3283" i="27" l="1"/>
  <c r="F3283" i="27" s="1"/>
  <c r="E3283" i="27"/>
  <c r="C3283" i="27"/>
  <c r="R3284" i="27"/>
  <c r="S3284" i="27" s="1"/>
  <c r="F332" i="4"/>
  <c r="C332" i="4"/>
  <c r="E332" i="4"/>
  <c r="I333" i="4"/>
  <c r="D332" i="4"/>
  <c r="Q3285" i="27" l="1"/>
  <c r="T3284" i="27"/>
  <c r="U3284" i="27" s="1"/>
  <c r="E333" i="4"/>
  <c r="F333" i="4"/>
  <c r="C333" i="4"/>
  <c r="D333" i="4"/>
  <c r="I334" i="4"/>
  <c r="C3284" i="27" l="1"/>
  <c r="E3284" i="27"/>
  <c r="D3284" i="27"/>
  <c r="F3284" i="27" s="1"/>
  <c r="R3285" i="27"/>
  <c r="S3285" i="27" s="1"/>
  <c r="I335" i="4"/>
  <c r="D334" i="4"/>
  <c r="E334" i="4"/>
  <c r="C334" i="4"/>
  <c r="F334" i="4"/>
  <c r="Q3286" i="27" l="1"/>
  <c r="T3285" i="27"/>
  <c r="U3285" i="27" s="1"/>
  <c r="C335" i="4"/>
  <c r="I336" i="4"/>
  <c r="D335" i="4"/>
  <c r="F335" i="4"/>
  <c r="E335" i="4"/>
  <c r="D3285" i="27" l="1"/>
  <c r="C3285" i="27"/>
  <c r="E3285" i="27"/>
  <c r="R3286" i="27"/>
  <c r="S3286" i="27" s="1"/>
  <c r="F336" i="4"/>
  <c r="C336" i="4"/>
  <c r="I337" i="4"/>
  <c r="D336" i="4"/>
  <c r="E336" i="4"/>
  <c r="Q3287" i="27" l="1"/>
  <c r="T3286" i="27"/>
  <c r="U3286" i="27" s="1"/>
  <c r="F3285" i="27"/>
  <c r="E337" i="4"/>
  <c r="F337" i="4"/>
  <c r="I338" i="4"/>
  <c r="D337" i="4"/>
  <c r="C337" i="4"/>
  <c r="D3286" i="27" l="1"/>
  <c r="C3286" i="27"/>
  <c r="E3286" i="27"/>
  <c r="R3287" i="27"/>
  <c r="S3287" i="27" s="1"/>
  <c r="I339" i="4"/>
  <c r="D338" i="4"/>
  <c r="E338" i="4"/>
  <c r="F338" i="4"/>
  <c r="C338" i="4"/>
  <c r="Q3288" i="27" l="1"/>
  <c r="T3287" i="27"/>
  <c r="U3287" i="27" s="1"/>
  <c r="F3286" i="27"/>
  <c r="C339" i="4"/>
  <c r="I340" i="4"/>
  <c r="D339" i="4"/>
  <c r="E339" i="4"/>
  <c r="F339" i="4"/>
  <c r="D3287" i="27" l="1"/>
  <c r="F3287" i="27" s="1"/>
  <c r="E3287" i="27"/>
  <c r="C3287" i="27"/>
  <c r="R3288" i="27"/>
  <c r="S3288" i="27" s="1"/>
  <c r="F340" i="4"/>
  <c r="C340" i="4"/>
  <c r="E340" i="4"/>
  <c r="I341" i="4"/>
  <c r="D340" i="4"/>
  <c r="Q3289" i="27" l="1"/>
  <c r="T3288" i="27"/>
  <c r="U3288" i="27" s="1"/>
  <c r="E341" i="4"/>
  <c r="F341" i="4"/>
  <c r="C341" i="4"/>
  <c r="D341" i="4"/>
  <c r="I342" i="4"/>
  <c r="E3288" i="27" l="1"/>
  <c r="D3288" i="27"/>
  <c r="C3288" i="27"/>
  <c r="R3289" i="27"/>
  <c r="S3289" i="27" s="1"/>
  <c r="I343" i="4"/>
  <c r="D342" i="4"/>
  <c r="E342" i="4"/>
  <c r="C342" i="4"/>
  <c r="F342" i="4"/>
  <c r="T3289" i="27" l="1"/>
  <c r="U3289" i="27" s="1"/>
  <c r="Q3290" i="27"/>
  <c r="F3288" i="27"/>
  <c r="C343" i="4"/>
  <c r="I344" i="4"/>
  <c r="D343" i="4"/>
  <c r="F343" i="4"/>
  <c r="E343" i="4"/>
  <c r="R3290" i="27" l="1"/>
  <c r="S3290" i="27" s="1"/>
  <c r="D3289" i="27"/>
  <c r="F3289" i="27" s="1"/>
  <c r="E3289" i="27"/>
  <c r="C3289" i="27"/>
  <c r="F344" i="4"/>
  <c r="C344" i="4"/>
  <c r="I345" i="4"/>
  <c r="D344" i="4"/>
  <c r="E344" i="4"/>
  <c r="Q3291" i="27" l="1"/>
  <c r="T3290" i="27"/>
  <c r="U3290" i="27" s="1"/>
  <c r="E345" i="4"/>
  <c r="F345" i="4"/>
  <c r="I346" i="4"/>
  <c r="D345" i="4"/>
  <c r="C345" i="4"/>
  <c r="E3290" i="27" l="1"/>
  <c r="D3290" i="27"/>
  <c r="F3290" i="27" s="1"/>
  <c r="C3290" i="27"/>
  <c r="R3291" i="27"/>
  <c r="S3291" i="27" s="1"/>
  <c r="I347" i="4"/>
  <c r="D346" i="4"/>
  <c r="E346" i="4"/>
  <c r="F346" i="4"/>
  <c r="C346" i="4"/>
  <c r="Q3292" i="27" l="1"/>
  <c r="T3291" i="27"/>
  <c r="U3291" i="27" s="1"/>
  <c r="C347" i="4"/>
  <c r="I348" i="4"/>
  <c r="D347" i="4"/>
  <c r="E347" i="4"/>
  <c r="F347" i="4"/>
  <c r="D3291" i="27" l="1"/>
  <c r="F3291" i="27" s="1"/>
  <c r="E3291" i="27"/>
  <c r="C3291" i="27"/>
  <c r="R3292" i="27"/>
  <c r="S3292" i="27" s="1"/>
  <c r="F348" i="4"/>
  <c r="C348" i="4"/>
  <c r="E348" i="4"/>
  <c r="I349" i="4"/>
  <c r="D348" i="4"/>
  <c r="Q3293" i="27" l="1"/>
  <c r="T3292" i="27"/>
  <c r="U3292" i="27" s="1"/>
  <c r="E349" i="4"/>
  <c r="F349" i="4"/>
  <c r="C349" i="4"/>
  <c r="I350" i="4"/>
  <c r="D349" i="4"/>
  <c r="C3292" i="27" l="1"/>
  <c r="E3292" i="27"/>
  <c r="D3292" i="27"/>
  <c r="F3292" i="27" s="1"/>
  <c r="R3293" i="27"/>
  <c r="S3293" i="27" s="1"/>
  <c r="I351" i="4"/>
  <c r="D350" i="4"/>
  <c r="E350" i="4"/>
  <c r="C350" i="4"/>
  <c r="F350" i="4"/>
  <c r="Q3294" i="27" l="1"/>
  <c r="T3293" i="27"/>
  <c r="U3293" i="27" s="1"/>
  <c r="C351" i="4"/>
  <c r="I352" i="4"/>
  <c r="D351" i="4"/>
  <c r="F351" i="4"/>
  <c r="E351" i="4"/>
  <c r="D3293" i="27" l="1"/>
  <c r="C3293" i="27"/>
  <c r="E3293" i="27"/>
  <c r="R3294" i="27"/>
  <c r="S3294" i="27" s="1"/>
  <c r="F352" i="4"/>
  <c r="C352" i="4"/>
  <c r="I353" i="4"/>
  <c r="D352" i="4"/>
  <c r="E352" i="4"/>
  <c r="Q3295" i="27" l="1"/>
  <c r="T3294" i="27"/>
  <c r="U3294" i="27" s="1"/>
  <c r="F3293" i="27"/>
  <c r="E353" i="4"/>
  <c r="F353" i="4"/>
  <c r="I354" i="4"/>
  <c r="D353" i="4"/>
  <c r="C353" i="4"/>
  <c r="D3294" i="27" l="1"/>
  <c r="C3294" i="27"/>
  <c r="E3294" i="27"/>
  <c r="R3295" i="27"/>
  <c r="S3295" i="27" s="1"/>
  <c r="I355" i="4"/>
  <c r="D354" i="4"/>
  <c r="E354" i="4"/>
  <c r="F354" i="4"/>
  <c r="C354" i="4"/>
  <c r="Q3296" i="27" l="1"/>
  <c r="T3295" i="27"/>
  <c r="U3295" i="27" s="1"/>
  <c r="F3294" i="27"/>
  <c r="C355" i="4"/>
  <c r="I356" i="4"/>
  <c r="D355" i="4"/>
  <c r="E355" i="4"/>
  <c r="F355" i="4"/>
  <c r="D3295" i="27" l="1"/>
  <c r="F3295" i="27" s="1"/>
  <c r="E3295" i="27"/>
  <c r="C3295" i="27"/>
  <c r="R3296" i="27"/>
  <c r="S3296" i="27" s="1"/>
  <c r="F356" i="4"/>
  <c r="C356" i="4"/>
  <c r="E356" i="4"/>
  <c r="I357" i="4"/>
  <c r="D356" i="4"/>
  <c r="Q3297" i="27" l="1"/>
  <c r="T3296" i="27"/>
  <c r="U3296" i="27" s="1"/>
  <c r="E357" i="4"/>
  <c r="F357" i="4"/>
  <c r="C357" i="4"/>
  <c r="I358" i="4"/>
  <c r="D357" i="4"/>
  <c r="E3296" i="27" l="1"/>
  <c r="D3296" i="27"/>
  <c r="C3296" i="27"/>
  <c r="R3297" i="27"/>
  <c r="S3297" i="27" s="1"/>
  <c r="I359" i="4"/>
  <c r="D358" i="4"/>
  <c r="E358" i="4"/>
  <c r="C358" i="4"/>
  <c r="F358" i="4"/>
  <c r="T3297" i="27" l="1"/>
  <c r="U3297" i="27" s="1"/>
  <c r="Q3298" i="27"/>
  <c r="F3296" i="27"/>
  <c r="C359" i="4"/>
  <c r="I360" i="4"/>
  <c r="D359" i="4"/>
  <c r="F359" i="4"/>
  <c r="E359" i="4"/>
  <c r="R3298" i="27" l="1"/>
  <c r="S3298" i="27" s="1"/>
  <c r="D3297" i="27"/>
  <c r="F3297" i="27" s="1"/>
  <c r="E3297" i="27"/>
  <c r="C3297" i="27"/>
  <c r="F360" i="4"/>
  <c r="C360" i="4"/>
  <c r="I361" i="4"/>
  <c r="D360" i="4"/>
  <c r="E360" i="4"/>
  <c r="Q3299" i="27" l="1"/>
  <c r="T3298" i="27"/>
  <c r="U3298" i="27" s="1"/>
  <c r="E361" i="4"/>
  <c r="F361" i="4"/>
  <c r="I362" i="4"/>
  <c r="D361" i="4"/>
  <c r="C361" i="4"/>
  <c r="E3298" i="27" l="1"/>
  <c r="D3298" i="27"/>
  <c r="F3298" i="27" s="1"/>
  <c r="C3298" i="27"/>
  <c r="R3299" i="27"/>
  <c r="S3299" i="27" s="1"/>
  <c r="I363" i="4"/>
  <c r="D362" i="4"/>
  <c r="E362" i="4"/>
  <c r="F362" i="4"/>
  <c r="C362" i="4"/>
  <c r="T3299" i="27" l="1"/>
  <c r="U3299" i="27" s="1"/>
  <c r="Q3300" i="27"/>
  <c r="C363" i="4"/>
  <c r="I364" i="4"/>
  <c r="D363" i="4"/>
  <c r="E363" i="4"/>
  <c r="F363" i="4"/>
  <c r="R3300" i="27" l="1"/>
  <c r="S3300" i="27" s="1"/>
  <c r="D3299" i="27"/>
  <c r="F3299" i="27" s="1"/>
  <c r="C3299" i="27"/>
  <c r="E3299" i="27"/>
  <c r="F364" i="4"/>
  <c r="C364" i="4"/>
  <c r="E364" i="4"/>
  <c r="I365" i="4"/>
  <c r="D364" i="4"/>
  <c r="Q3301" i="27" l="1"/>
  <c r="T3300" i="27"/>
  <c r="U3300" i="27" s="1"/>
  <c r="E365" i="4"/>
  <c r="F365" i="4"/>
  <c r="C365" i="4"/>
  <c r="D365" i="4"/>
  <c r="I366" i="4"/>
  <c r="E3300" i="27" l="1"/>
  <c r="D3300" i="27"/>
  <c r="C3300" i="27"/>
  <c r="S3301" i="27"/>
  <c r="R3301" i="27"/>
  <c r="I367" i="4"/>
  <c r="D366" i="4"/>
  <c r="E366" i="4"/>
  <c r="C366" i="4"/>
  <c r="F366" i="4"/>
  <c r="T3301" i="27" l="1"/>
  <c r="U3301" i="27" s="1"/>
  <c r="Q3302" i="27"/>
  <c r="F3300" i="27"/>
  <c r="C367" i="4"/>
  <c r="I368" i="4"/>
  <c r="D367" i="4"/>
  <c r="F367" i="4"/>
  <c r="E367" i="4"/>
  <c r="S3302" i="27" l="1"/>
  <c r="R3302" i="27"/>
  <c r="D3301" i="27"/>
  <c r="F3301" i="27" s="1"/>
  <c r="C3301" i="27"/>
  <c r="E3301" i="27"/>
  <c r="F368" i="4"/>
  <c r="C368" i="4"/>
  <c r="I369" i="4"/>
  <c r="D368" i="4"/>
  <c r="E368" i="4"/>
  <c r="Q3303" i="27" l="1"/>
  <c r="T3302" i="27"/>
  <c r="U3302" i="27" s="1"/>
  <c r="E369" i="4"/>
  <c r="F369" i="4"/>
  <c r="I370" i="4"/>
  <c r="D369" i="4"/>
  <c r="C369" i="4"/>
  <c r="E3302" i="27" l="1"/>
  <c r="D3302" i="27"/>
  <c r="C3302" i="27"/>
  <c r="S3303" i="27"/>
  <c r="R3303" i="27"/>
  <c r="I371" i="4"/>
  <c r="D370" i="4"/>
  <c r="E370" i="4"/>
  <c r="F370" i="4"/>
  <c r="C370" i="4"/>
  <c r="T3303" i="27" l="1"/>
  <c r="U3303" i="27" s="1"/>
  <c r="Q3304" i="27"/>
  <c r="F3302" i="27"/>
  <c r="C371" i="4"/>
  <c r="I372" i="4"/>
  <c r="D371" i="4"/>
  <c r="E371" i="4"/>
  <c r="F371" i="4"/>
  <c r="S3304" i="27" l="1"/>
  <c r="R3304" i="27"/>
  <c r="D3303" i="27"/>
  <c r="F3303" i="27" s="1"/>
  <c r="C3303" i="27"/>
  <c r="E3303" i="27"/>
  <c r="F372" i="4"/>
  <c r="C372" i="4"/>
  <c r="E372" i="4"/>
  <c r="I373" i="4"/>
  <c r="D372" i="4"/>
  <c r="Q3305" i="27" l="1"/>
  <c r="T3304" i="27"/>
  <c r="U3304" i="27" s="1"/>
  <c r="E373" i="4"/>
  <c r="F373" i="4"/>
  <c r="C373" i="4"/>
  <c r="D373" i="4"/>
  <c r="I374" i="4"/>
  <c r="E3304" i="27" l="1"/>
  <c r="D3304" i="27"/>
  <c r="C3304" i="27"/>
  <c r="R3305" i="27"/>
  <c r="S3305" i="27" s="1"/>
  <c r="I375" i="4"/>
  <c r="D374" i="4"/>
  <c r="E374" i="4"/>
  <c r="C374" i="4"/>
  <c r="F374" i="4"/>
  <c r="T3305" i="27" l="1"/>
  <c r="U3305" i="27" s="1"/>
  <c r="Q3306" i="27"/>
  <c r="F3304" i="27"/>
  <c r="C375" i="4"/>
  <c r="I376" i="4"/>
  <c r="D375" i="4"/>
  <c r="F375" i="4"/>
  <c r="E375" i="4"/>
  <c r="S3306" i="27" l="1"/>
  <c r="R3306" i="27"/>
  <c r="D3305" i="27"/>
  <c r="F3305" i="27" s="1"/>
  <c r="C3305" i="27"/>
  <c r="E3305" i="27"/>
  <c r="F376" i="4"/>
  <c r="C376" i="4"/>
  <c r="I377" i="4"/>
  <c r="D376" i="4"/>
  <c r="E376" i="4"/>
  <c r="Q3307" i="27" l="1"/>
  <c r="T3306" i="27"/>
  <c r="U3306" i="27" s="1"/>
  <c r="E377" i="4"/>
  <c r="F377" i="4"/>
  <c r="I378" i="4"/>
  <c r="D377" i="4"/>
  <c r="C377" i="4"/>
  <c r="E3306" i="27" l="1"/>
  <c r="D3306" i="27"/>
  <c r="C3306" i="27"/>
  <c r="S3307" i="27"/>
  <c r="R3307" i="27"/>
  <c r="I379" i="4"/>
  <c r="D378" i="4"/>
  <c r="E378" i="4"/>
  <c r="F378" i="4"/>
  <c r="C378" i="4"/>
  <c r="T3307" i="27" l="1"/>
  <c r="U3307" i="27" s="1"/>
  <c r="Q3308" i="27"/>
  <c r="F3306" i="27"/>
  <c r="C379" i="4"/>
  <c r="I380" i="4"/>
  <c r="D379" i="4"/>
  <c r="E379" i="4"/>
  <c r="F379" i="4"/>
  <c r="S3308" i="27" l="1"/>
  <c r="R3308" i="27"/>
  <c r="D3307" i="27"/>
  <c r="F3307" i="27" s="1"/>
  <c r="C3307" i="27"/>
  <c r="E3307" i="27"/>
  <c r="F380" i="4"/>
  <c r="C380" i="4"/>
  <c r="E380" i="4"/>
  <c r="I381" i="4"/>
  <c r="D380" i="4"/>
  <c r="Q3309" i="27" l="1"/>
  <c r="T3308" i="27"/>
  <c r="U3308" i="27" s="1"/>
  <c r="E381" i="4"/>
  <c r="F381" i="4"/>
  <c r="C381" i="4"/>
  <c r="I382" i="4"/>
  <c r="D381" i="4"/>
  <c r="E3308" i="27" l="1"/>
  <c r="D3308" i="27"/>
  <c r="C3308" i="27"/>
  <c r="S3309" i="27"/>
  <c r="R3309" i="27"/>
  <c r="I383" i="4"/>
  <c r="D382" i="4"/>
  <c r="E382" i="4"/>
  <c r="C382" i="4"/>
  <c r="F382" i="4"/>
  <c r="F3308" i="27" l="1"/>
  <c r="T3309" i="27"/>
  <c r="U3309" i="27" s="1"/>
  <c r="Q3310" i="27"/>
  <c r="C383" i="4"/>
  <c r="I384" i="4"/>
  <c r="D383" i="4"/>
  <c r="F383" i="4"/>
  <c r="E383" i="4"/>
  <c r="S3310" i="27" l="1"/>
  <c r="R3310" i="27"/>
  <c r="D3309" i="27"/>
  <c r="F3309" i="27" s="1"/>
  <c r="C3309" i="27"/>
  <c r="E3309" i="27"/>
  <c r="F384" i="4"/>
  <c r="C384" i="4"/>
  <c r="I385" i="4"/>
  <c r="D384" i="4"/>
  <c r="E384" i="4"/>
  <c r="Q3311" i="27" l="1"/>
  <c r="T3310" i="27"/>
  <c r="U3310" i="27" s="1"/>
  <c r="E385" i="4"/>
  <c r="F385" i="4"/>
  <c r="I386" i="4"/>
  <c r="D385" i="4"/>
  <c r="C385" i="4"/>
  <c r="E3310" i="27" l="1"/>
  <c r="D3310" i="27"/>
  <c r="C3310" i="27"/>
  <c r="S3311" i="27"/>
  <c r="R3311" i="27"/>
  <c r="I387" i="4"/>
  <c r="D386" i="4"/>
  <c r="E386" i="4"/>
  <c r="F386" i="4"/>
  <c r="C386" i="4"/>
  <c r="T3311" i="27" l="1"/>
  <c r="U3311" i="27" s="1"/>
  <c r="Q3312" i="27"/>
  <c r="F3310" i="27"/>
  <c r="C387" i="4"/>
  <c r="I388" i="4"/>
  <c r="D387" i="4"/>
  <c r="E387" i="4"/>
  <c r="F387" i="4"/>
  <c r="S3312" i="27" l="1"/>
  <c r="R3312" i="27"/>
  <c r="D3311" i="27"/>
  <c r="F3311" i="27" s="1"/>
  <c r="C3311" i="27"/>
  <c r="E3311" i="27"/>
  <c r="F388" i="4"/>
  <c r="C388" i="4"/>
  <c r="E388" i="4"/>
  <c r="I389" i="4"/>
  <c r="D388" i="4"/>
  <c r="Q3313" i="27" l="1"/>
  <c r="T3312" i="27"/>
  <c r="U3312" i="27" s="1"/>
  <c r="E389" i="4"/>
  <c r="F389" i="4"/>
  <c r="C389" i="4"/>
  <c r="I390" i="4"/>
  <c r="D389" i="4"/>
  <c r="E3312" i="27" l="1"/>
  <c r="D3312" i="27"/>
  <c r="C3312" i="27"/>
  <c r="S3313" i="27"/>
  <c r="R3313" i="27"/>
  <c r="I391" i="4"/>
  <c r="D390" i="4"/>
  <c r="E390" i="4"/>
  <c r="C390" i="4"/>
  <c r="F390" i="4"/>
  <c r="T3313" i="27" l="1"/>
  <c r="U3313" i="27" s="1"/>
  <c r="Q3314" i="27"/>
  <c r="F3312" i="27"/>
  <c r="C391" i="4"/>
  <c r="I392" i="4"/>
  <c r="D391" i="4"/>
  <c r="F391" i="4"/>
  <c r="E391" i="4"/>
  <c r="S3314" i="27" l="1"/>
  <c r="R3314" i="27"/>
  <c r="D3313" i="27"/>
  <c r="F3313" i="27" s="1"/>
  <c r="C3313" i="27"/>
  <c r="E3313" i="27"/>
  <c r="F392" i="4"/>
  <c r="C392" i="4"/>
  <c r="I393" i="4"/>
  <c r="D392" i="4"/>
  <c r="E392" i="4"/>
  <c r="Q3315" i="27" l="1"/>
  <c r="T3314" i="27"/>
  <c r="U3314" i="27" s="1"/>
  <c r="E393" i="4"/>
  <c r="F393" i="4"/>
  <c r="I394" i="4"/>
  <c r="D393" i="4"/>
  <c r="C393" i="4"/>
  <c r="E3314" i="27" l="1"/>
  <c r="D3314" i="27"/>
  <c r="C3314" i="27"/>
  <c r="S3315" i="27"/>
  <c r="R3315" i="27"/>
  <c r="I395" i="4"/>
  <c r="D394" i="4"/>
  <c r="E394" i="4"/>
  <c r="F394" i="4"/>
  <c r="C394" i="4"/>
  <c r="T3315" i="27" l="1"/>
  <c r="U3315" i="27" s="1"/>
  <c r="Q3316" i="27"/>
  <c r="F3314" i="27"/>
  <c r="C395" i="4"/>
  <c r="I396" i="4"/>
  <c r="D395" i="4"/>
  <c r="E395" i="4"/>
  <c r="F395" i="4"/>
  <c r="D3315" i="27" l="1"/>
  <c r="C3315" i="27"/>
  <c r="E3315" i="27"/>
  <c r="S3316" i="27"/>
  <c r="R3316" i="27"/>
  <c r="F396" i="4"/>
  <c r="C396" i="4"/>
  <c r="E396" i="4"/>
  <c r="I397" i="4"/>
  <c r="D396" i="4"/>
  <c r="Q3317" i="27" l="1"/>
  <c r="T3316" i="27"/>
  <c r="U3316" i="27" s="1"/>
  <c r="F3315" i="27"/>
  <c r="E397" i="4"/>
  <c r="F397" i="4"/>
  <c r="C397" i="4"/>
  <c r="D397" i="4"/>
  <c r="I398" i="4"/>
  <c r="E3316" i="27" l="1"/>
  <c r="D3316" i="27"/>
  <c r="C3316" i="27"/>
  <c r="S3317" i="27"/>
  <c r="R3317" i="27"/>
  <c r="I399" i="4"/>
  <c r="D398" i="4"/>
  <c r="E398" i="4"/>
  <c r="C398" i="4"/>
  <c r="F398" i="4"/>
  <c r="F3316" i="27" l="1"/>
  <c r="T3317" i="27"/>
  <c r="U3317" i="27" s="1"/>
  <c r="Q3318" i="27"/>
  <c r="C399" i="4"/>
  <c r="I400" i="4"/>
  <c r="D399" i="4"/>
  <c r="F399" i="4"/>
  <c r="E399" i="4"/>
  <c r="S3318" i="27" l="1"/>
  <c r="R3318" i="27"/>
  <c r="D3317" i="27"/>
  <c r="F3317" i="27" s="1"/>
  <c r="C3317" i="27"/>
  <c r="E3317" i="27"/>
  <c r="F400" i="4"/>
  <c r="C400" i="4"/>
  <c r="I401" i="4"/>
  <c r="D400" i="4"/>
  <c r="E400" i="4"/>
  <c r="Q3319" i="27" l="1"/>
  <c r="T3318" i="27"/>
  <c r="U3318" i="27" s="1"/>
  <c r="E401" i="4"/>
  <c r="F401" i="4"/>
  <c r="I402" i="4"/>
  <c r="D401" i="4"/>
  <c r="C401" i="4"/>
  <c r="E3318" i="27" l="1"/>
  <c r="D3318" i="27"/>
  <c r="C3318" i="27"/>
  <c r="S3319" i="27"/>
  <c r="R3319" i="27"/>
  <c r="I403" i="4"/>
  <c r="D402" i="4"/>
  <c r="E402" i="4"/>
  <c r="F402" i="4"/>
  <c r="C402" i="4"/>
  <c r="T3319" i="27" l="1"/>
  <c r="U3319" i="27" s="1"/>
  <c r="Q3320" i="27"/>
  <c r="F3318" i="27"/>
  <c r="C403" i="4"/>
  <c r="I404" i="4"/>
  <c r="D403" i="4"/>
  <c r="E403" i="4"/>
  <c r="F403" i="4"/>
  <c r="S3320" i="27" l="1"/>
  <c r="R3320" i="27"/>
  <c r="D3319" i="27"/>
  <c r="F3319" i="27" s="1"/>
  <c r="C3319" i="27"/>
  <c r="E3319" i="27"/>
  <c r="F404" i="4"/>
  <c r="C404" i="4"/>
  <c r="E404" i="4"/>
  <c r="I405" i="4"/>
  <c r="D404" i="4"/>
  <c r="Q3321" i="27" l="1"/>
  <c r="T3320" i="27"/>
  <c r="U3320" i="27" s="1"/>
  <c r="E405" i="4"/>
  <c r="F405" i="4"/>
  <c r="C405" i="4"/>
  <c r="D405" i="4"/>
  <c r="I406" i="4"/>
  <c r="E3320" i="27" l="1"/>
  <c r="D3320" i="27"/>
  <c r="C3320" i="27"/>
  <c r="S3321" i="27"/>
  <c r="R3321" i="27"/>
  <c r="I407" i="4"/>
  <c r="D406" i="4"/>
  <c r="E406" i="4"/>
  <c r="C406" i="4"/>
  <c r="F406" i="4"/>
  <c r="T3321" i="27" l="1"/>
  <c r="U3321" i="27" s="1"/>
  <c r="Q3322" i="27"/>
  <c r="F3320" i="27"/>
  <c r="C407" i="4"/>
  <c r="I408" i="4"/>
  <c r="D407" i="4"/>
  <c r="F407" i="4"/>
  <c r="E407" i="4"/>
  <c r="S3322" i="27" l="1"/>
  <c r="R3322" i="27"/>
  <c r="D3321" i="27"/>
  <c r="F3321" i="27" s="1"/>
  <c r="C3321" i="27"/>
  <c r="E3321" i="27"/>
  <c r="F408" i="4"/>
  <c r="C408" i="4"/>
  <c r="I409" i="4"/>
  <c r="D408" i="4"/>
  <c r="E408" i="4"/>
  <c r="Q3323" i="27" l="1"/>
  <c r="T3322" i="27"/>
  <c r="U3322" i="27" s="1"/>
  <c r="E409" i="4"/>
  <c r="F409" i="4"/>
  <c r="I410" i="4"/>
  <c r="D409" i="4"/>
  <c r="C409" i="4"/>
  <c r="E3322" i="27" l="1"/>
  <c r="D3322" i="27"/>
  <c r="C3322" i="27"/>
  <c r="S3323" i="27"/>
  <c r="R3323" i="27"/>
  <c r="I411" i="4"/>
  <c r="D410" i="4"/>
  <c r="E410" i="4"/>
  <c r="F410" i="4"/>
  <c r="C410" i="4"/>
  <c r="T3323" i="27" l="1"/>
  <c r="U3323" i="27" s="1"/>
  <c r="Q3324" i="27"/>
  <c r="F3322" i="27"/>
  <c r="C411" i="4"/>
  <c r="I412" i="4"/>
  <c r="D411" i="4"/>
  <c r="E411" i="4"/>
  <c r="F411" i="4"/>
  <c r="S3324" i="27" l="1"/>
  <c r="R3324" i="27"/>
  <c r="D3323" i="27"/>
  <c r="F3323" i="27" s="1"/>
  <c r="C3323" i="27"/>
  <c r="E3323" i="27"/>
  <c r="F412" i="4"/>
  <c r="C412" i="4"/>
  <c r="E412" i="4"/>
  <c r="I413" i="4"/>
  <c r="D412" i="4"/>
  <c r="Q3325" i="27" l="1"/>
  <c r="T3324" i="27"/>
  <c r="U3324" i="27" s="1"/>
  <c r="E413" i="4"/>
  <c r="F413" i="4"/>
  <c r="C413" i="4"/>
  <c r="I414" i="4"/>
  <c r="D413" i="4"/>
  <c r="E3324" i="27" l="1"/>
  <c r="D3324" i="27"/>
  <c r="C3324" i="27"/>
  <c r="S3325" i="27"/>
  <c r="R3325" i="27"/>
  <c r="I415" i="4"/>
  <c r="D414" i="4"/>
  <c r="E414" i="4"/>
  <c r="C414" i="4"/>
  <c r="F414" i="4"/>
  <c r="T3325" i="27" l="1"/>
  <c r="U3325" i="27" s="1"/>
  <c r="Q3326" i="27"/>
  <c r="F3324" i="27"/>
  <c r="C415" i="4"/>
  <c r="I416" i="4"/>
  <c r="D415" i="4"/>
  <c r="F415" i="4"/>
  <c r="E415" i="4"/>
  <c r="S3326" i="27" l="1"/>
  <c r="R3326" i="27"/>
  <c r="D3325" i="27"/>
  <c r="F3325" i="27" s="1"/>
  <c r="C3325" i="27"/>
  <c r="E3325" i="27"/>
  <c r="F416" i="4"/>
  <c r="C416" i="4"/>
  <c r="I417" i="4"/>
  <c r="D416" i="4"/>
  <c r="E416" i="4"/>
  <c r="Q3327" i="27" l="1"/>
  <c r="T3326" i="27"/>
  <c r="U3326" i="27" s="1"/>
  <c r="E417" i="4"/>
  <c r="F417" i="4"/>
  <c r="I418" i="4"/>
  <c r="D417" i="4"/>
  <c r="C417" i="4"/>
  <c r="E3326" i="27" l="1"/>
  <c r="D3326" i="27"/>
  <c r="C3326" i="27"/>
  <c r="S3327" i="27"/>
  <c r="R3327" i="27"/>
  <c r="I419" i="4"/>
  <c r="D418" i="4"/>
  <c r="E418" i="4"/>
  <c r="F418" i="4"/>
  <c r="C418" i="4"/>
  <c r="T3327" i="27" l="1"/>
  <c r="U3327" i="27" s="1"/>
  <c r="Q3328" i="27"/>
  <c r="F3326" i="27"/>
  <c r="C419" i="4"/>
  <c r="I420" i="4"/>
  <c r="D419" i="4"/>
  <c r="E419" i="4"/>
  <c r="F419" i="4"/>
  <c r="S3328" i="27" l="1"/>
  <c r="R3328" i="27"/>
  <c r="D3327" i="27"/>
  <c r="F3327" i="27" s="1"/>
  <c r="C3327" i="27"/>
  <c r="E3327" i="27"/>
  <c r="F420" i="4"/>
  <c r="C420" i="4"/>
  <c r="E420" i="4"/>
  <c r="I421" i="4"/>
  <c r="D420" i="4"/>
  <c r="Q3329" i="27" l="1"/>
  <c r="T3328" i="27"/>
  <c r="U3328" i="27" s="1"/>
  <c r="E421" i="4"/>
  <c r="F421" i="4"/>
  <c r="C421" i="4"/>
  <c r="I422" i="4"/>
  <c r="D421" i="4"/>
  <c r="E3328" i="27" l="1"/>
  <c r="D3328" i="27"/>
  <c r="F3328" i="27" s="1"/>
  <c r="C3328" i="27"/>
  <c r="R3329" i="27"/>
  <c r="S3329" i="27" s="1"/>
  <c r="I423" i="4"/>
  <c r="D422" i="4"/>
  <c r="E422" i="4"/>
  <c r="C422" i="4"/>
  <c r="F422" i="4"/>
  <c r="T3329" i="27" l="1"/>
  <c r="U3329" i="27" s="1"/>
  <c r="Q3330" i="27"/>
  <c r="C423" i="4"/>
  <c r="I424" i="4"/>
  <c r="D423" i="4"/>
  <c r="F423" i="4"/>
  <c r="E423" i="4"/>
  <c r="S3330" i="27" l="1"/>
  <c r="R3330" i="27"/>
  <c r="D3329" i="27"/>
  <c r="F3329" i="27" s="1"/>
  <c r="C3329" i="27"/>
  <c r="E3329" i="27"/>
  <c r="F424" i="4"/>
  <c r="C424" i="4"/>
  <c r="I425" i="4"/>
  <c r="D424" i="4"/>
  <c r="E424" i="4"/>
  <c r="Q3331" i="27" l="1"/>
  <c r="T3330" i="27"/>
  <c r="U3330" i="27" s="1"/>
  <c r="E425" i="4"/>
  <c r="F425" i="4"/>
  <c r="I426" i="4"/>
  <c r="D425" i="4"/>
  <c r="C425" i="4"/>
  <c r="E3330" i="27" l="1"/>
  <c r="D3330" i="27"/>
  <c r="C3330" i="27"/>
  <c r="S3331" i="27"/>
  <c r="R3331" i="27"/>
  <c r="I427" i="4"/>
  <c r="D426" i="4"/>
  <c r="E426" i="4"/>
  <c r="F426" i="4"/>
  <c r="C426" i="4"/>
  <c r="T3331" i="27" l="1"/>
  <c r="U3331" i="27" s="1"/>
  <c r="Q3332" i="27"/>
  <c r="F3330" i="27"/>
  <c r="C427" i="4"/>
  <c r="I428" i="4"/>
  <c r="D427" i="4"/>
  <c r="E427" i="4"/>
  <c r="F427" i="4"/>
  <c r="S3332" i="27" l="1"/>
  <c r="R3332" i="27"/>
  <c r="D3331" i="27"/>
  <c r="F3331" i="27" s="1"/>
  <c r="C3331" i="27"/>
  <c r="E3331" i="27"/>
  <c r="F428" i="4"/>
  <c r="C428" i="4"/>
  <c r="E428" i="4"/>
  <c r="I429" i="4"/>
  <c r="D428" i="4"/>
  <c r="Q3333" i="27" l="1"/>
  <c r="T3332" i="27"/>
  <c r="U3332" i="27" s="1"/>
  <c r="E429" i="4"/>
  <c r="F429" i="4"/>
  <c r="C429" i="4"/>
  <c r="D429" i="4"/>
  <c r="I430" i="4"/>
  <c r="E3332" i="27" l="1"/>
  <c r="D3332" i="27"/>
  <c r="C3332" i="27"/>
  <c r="S3333" i="27"/>
  <c r="R3333" i="27"/>
  <c r="I431" i="4"/>
  <c r="D430" i="4"/>
  <c r="E430" i="4"/>
  <c r="C430" i="4"/>
  <c r="F430" i="4"/>
  <c r="T3333" i="27" l="1"/>
  <c r="U3333" i="27" s="1"/>
  <c r="Q3334" i="27"/>
  <c r="F3332" i="27"/>
  <c r="C431" i="4"/>
  <c r="I432" i="4"/>
  <c r="D431" i="4"/>
  <c r="F431" i="4"/>
  <c r="E431" i="4"/>
  <c r="S3334" i="27" l="1"/>
  <c r="R3334" i="27"/>
  <c r="D3333" i="27"/>
  <c r="F3333" i="27" s="1"/>
  <c r="C3333" i="27"/>
  <c r="E3333" i="27"/>
  <c r="F432" i="4"/>
  <c r="C432" i="4"/>
  <c r="I433" i="4"/>
  <c r="D432" i="4"/>
  <c r="E432" i="4"/>
  <c r="Q3335" i="27" l="1"/>
  <c r="T3334" i="27"/>
  <c r="U3334" i="27" s="1"/>
  <c r="E433" i="4"/>
  <c r="F433" i="4"/>
  <c r="I434" i="4"/>
  <c r="D433" i="4"/>
  <c r="C433" i="4"/>
  <c r="E3334" i="27" l="1"/>
  <c r="D3334" i="27"/>
  <c r="C3334" i="27"/>
  <c r="S3335" i="27"/>
  <c r="R3335" i="27"/>
  <c r="I435" i="4"/>
  <c r="D434" i="4"/>
  <c r="E434" i="4"/>
  <c r="F434" i="4"/>
  <c r="C434" i="4"/>
  <c r="T3335" i="27" l="1"/>
  <c r="U3335" i="27" s="1"/>
  <c r="Q3336" i="27"/>
  <c r="F3334" i="27"/>
  <c r="C435" i="4"/>
  <c r="I436" i="4"/>
  <c r="D435" i="4"/>
  <c r="E435" i="4"/>
  <c r="F435" i="4"/>
  <c r="S3336" i="27" l="1"/>
  <c r="R3336" i="27"/>
  <c r="D3335" i="27"/>
  <c r="F3335" i="27" s="1"/>
  <c r="C3335" i="27"/>
  <c r="E3335" i="27"/>
  <c r="I437" i="4"/>
  <c r="F436" i="4"/>
  <c r="C436" i="4"/>
  <c r="E436" i="4"/>
  <c r="D436" i="4"/>
  <c r="Q3337" i="27" l="1"/>
  <c r="T3336" i="27"/>
  <c r="U3336" i="27" s="1"/>
  <c r="E437" i="4"/>
  <c r="I438" i="4"/>
  <c r="F437" i="4"/>
  <c r="C437" i="4"/>
  <c r="D437" i="4"/>
  <c r="E3336" i="27" l="1"/>
  <c r="D3336" i="27"/>
  <c r="C3336" i="27"/>
  <c r="S3337" i="27"/>
  <c r="R3337" i="27"/>
  <c r="F438" i="4"/>
  <c r="E438" i="4"/>
  <c r="I439" i="4"/>
  <c r="D438" i="4"/>
  <c r="C438" i="4"/>
  <c r="F3336" i="27" l="1"/>
  <c r="T3337" i="27"/>
  <c r="U3337" i="27" s="1"/>
  <c r="Q3338" i="27"/>
  <c r="E439" i="4"/>
  <c r="F439" i="4"/>
  <c r="I440" i="4"/>
  <c r="C439" i="4"/>
  <c r="D439" i="4"/>
  <c r="S3338" i="27" l="1"/>
  <c r="R3338" i="27"/>
  <c r="D3337" i="27"/>
  <c r="F3337" i="27" s="1"/>
  <c r="C3337" i="27"/>
  <c r="E3337" i="27"/>
  <c r="I441" i="4"/>
  <c r="D440" i="4"/>
  <c r="F440" i="4"/>
  <c r="E440" i="4"/>
  <c r="C440" i="4"/>
  <c r="Q3339" i="27" l="1"/>
  <c r="T3338" i="27"/>
  <c r="U3338" i="27" s="1"/>
  <c r="C441" i="4"/>
  <c r="I442" i="4"/>
  <c r="F441" i="4"/>
  <c r="D441" i="4"/>
  <c r="E441" i="4"/>
  <c r="E3338" i="27" l="1"/>
  <c r="D3338" i="27"/>
  <c r="C3338" i="27"/>
  <c r="S3339" i="27"/>
  <c r="R3339" i="27"/>
  <c r="F442" i="4"/>
  <c r="I443" i="4"/>
  <c r="C442" i="4"/>
  <c r="E442" i="4"/>
  <c r="D442" i="4"/>
  <c r="T3339" i="27" l="1"/>
  <c r="U3339" i="27" s="1"/>
  <c r="Q3340" i="27"/>
  <c r="F3338" i="27"/>
  <c r="E443" i="4"/>
  <c r="I444" i="4"/>
  <c r="C443" i="4"/>
  <c r="D443" i="4"/>
  <c r="F443" i="4"/>
  <c r="S3340" i="27" l="1"/>
  <c r="R3340" i="27"/>
  <c r="D3339" i="27"/>
  <c r="F3339" i="27" s="1"/>
  <c r="C3339" i="27"/>
  <c r="E3339" i="27"/>
  <c r="I445" i="4"/>
  <c r="D444" i="4"/>
  <c r="C444" i="4"/>
  <c r="F444" i="4"/>
  <c r="E444" i="4"/>
  <c r="Q3341" i="27" l="1"/>
  <c r="T3340" i="27"/>
  <c r="U3340" i="27" s="1"/>
  <c r="C445" i="4"/>
  <c r="D445" i="4"/>
  <c r="I446" i="4"/>
  <c r="E445" i="4"/>
  <c r="F445" i="4"/>
  <c r="E3340" i="27" l="1"/>
  <c r="D3340" i="27"/>
  <c r="C3340" i="27"/>
  <c r="S3341" i="27"/>
  <c r="R3341" i="27"/>
  <c r="F446" i="4"/>
  <c r="C446" i="4"/>
  <c r="D446" i="4"/>
  <c r="E446" i="4"/>
  <c r="I447" i="4"/>
  <c r="T3341" i="27" l="1"/>
  <c r="U3341" i="27" s="1"/>
  <c r="Q3342" i="27"/>
  <c r="F3340" i="27"/>
  <c r="I448" i="4"/>
  <c r="E447" i="4"/>
  <c r="C447" i="4"/>
  <c r="D447" i="4"/>
  <c r="F447" i="4"/>
  <c r="S3342" i="27" l="1"/>
  <c r="R3342" i="27"/>
  <c r="D3341" i="27"/>
  <c r="F3341" i="27" s="1"/>
  <c r="C3341" i="27"/>
  <c r="E3341" i="27"/>
  <c r="C448" i="4"/>
  <c r="F448" i="4"/>
  <c r="I449" i="4"/>
  <c r="D448" i="4"/>
  <c r="E448" i="4"/>
  <c r="Q3343" i="27" l="1"/>
  <c r="T3342" i="27"/>
  <c r="U3342" i="27" s="1"/>
  <c r="F449" i="4"/>
  <c r="E449" i="4"/>
  <c r="C449" i="4"/>
  <c r="D449" i="4"/>
  <c r="I450" i="4"/>
  <c r="E3342" i="27" l="1"/>
  <c r="D3342" i="27"/>
  <c r="C3342" i="27"/>
  <c r="S3343" i="27"/>
  <c r="R3343" i="27"/>
  <c r="E450" i="4"/>
  <c r="I451" i="4"/>
  <c r="D450" i="4"/>
  <c r="F450" i="4"/>
  <c r="C450" i="4"/>
  <c r="F3342" i="27" l="1"/>
  <c r="T3343" i="27"/>
  <c r="U3343" i="27" s="1"/>
  <c r="Q3344" i="27"/>
  <c r="I452" i="4"/>
  <c r="D451" i="4"/>
  <c r="C451" i="4"/>
  <c r="E451" i="4"/>
  <c r="F451" i="4"/>
  <c r="S3344" i="27" l="1"/>
  <c r="R3344" i="27"/>
  <c r="D3343" i="27"/>
  <c r="F3343" i="27" s="1"/>
  <c r="C3343" i="27"/>
  <c r="E3343" i="27"/>
  <c r="C452" i="4"/>
  <c r="F452" i="4"/>
  <c r="I453" i="4"/>
  <c r="D452" i="4"/>
  <c r="E452" i="4"/>
  <c r="Q3345" i="27" l="1"/>
  <c r="T3344" i="27"/>
  <c r="U3344" i="27" s="1"/>
  <c r="F453" i="4"/>
  <c r="E453" i="4"/>
  <c r="C453" i="4"/>
  <c r="I454" i="4"/>
  <c r="D453" i="4"/>
  <c r="E3344" i="27" l="1"/>
  <c r="D3344" i="27"/>
  <c r="C3344" i="27"/>
  <c r="S3345" i="27"/>
  <c r="R3345" i="27"/>
  <c r="E454" i="4"/>
  <c r="I455" i="4"/>
  <c r="D454" i="4"/>
  <c r="F454" i="4"/>
  <c r="C454" i="4"/>
  <c r="T3345" i="27" l="1"/>
  <c r="U3345" i="27" s="1"/>
  <c r="Q3346" i="27"/>
  <c r="F3344" i="27"/>
  <c r="I456" i="4"/>
  <c r="D455" i="4"/>
  <c r="C455" i="4"/>
  <c r="E455" i="4"/>
  <c r="F455" i="4"/>
  <c r="S3346" i="27" l="1"/>
  <c r="R3346" i="27"/>
  <c r="D3345" i="27"/>
  <c r="F3345" i="27" s="1"/>
  <c r="C3345" i="27"/>
  <c r="E3345" i="27"/>
  <c r="C456" i="4"/>
  <c r="F456" i="4"/>
  <c r="I457" i="4"/>
  <c r="D456" i="4"/>
  <c r="E456" i="4"/>
  <c r="Q3347" i="27" l="1"/>
  <c r="T3346" i="27"/>
  <c r="U3346" i="27" s="1"/>
  <c r="F457" i="4"/>
  <c r="E457" i="4"/>
  <c r="C457" i="4"/>
  <c r="I458" i="4"/>
  <c r="D457" i="4"/>
  <c r="E3346" i="27" l="1"/>
  <c r="D3346" i="27"/>
  <c r="C3346" i="27"/>
  <c r="S3347" i="27"/>
  <c r="R3347" i="27"/>
  <c r="E458" i="4"/>
  <c r="I459" i="4"/>
  <c r="D458" i="4"/>
  <c r="F458" i="4"/>
  <c r="C458" i="4"/>
  <c r="T3347" i="27" l="1"/>
  <c r="U3347" i="27" s="1"/>
  <c r="Q3348" i="27"/>
  <c r="F3346" i="27"/>
  <c r="I460" i="4"/>
  <c r="D459" i="4"/>
  <c r="C459" i="4"/>
  <c r="E459" i="4"/>
  <c r="F459" i="4"/>
  <c r="S3348" i="27" l="1"/>
  <c r="R3348" i="27"/>
  <c r="D3347" i="27"/>
  <c r="F3347" i="27" s="1"/>
  <c r="C3347" i="27"/>
  <c r="E3347" i="27"/>
  <c r="C460" i="4"/>
  <c r="F460" i="4"/>
  <c r="I461" i="4"/>
  <c r="D460" i="4"/>
  <c r="E460" i="4"/>
  <c r="Q3349" i="27" l="1"/>
  <c r="T3348" i="27"/>
  <c r="U3348" i="27" s="1"/>
  <c r="F461" i="4"/>
  <c r="E461" i="4"/>
  <c r="C461" i="4"/>
  <c r="D461" i="4"/>
  <c r="I462" i="4"/>
  <c r="E3348" i="27" l="1"/>
  <c r="D3348" i="27"/>
  <c r="C3348" i="27"/>
  <c r="S3349" i="27"/>
  <c r="R3349" i="27"/>
  <c r="E462" i="4"/>
  <c r="I463" i="4"/>
  <c r="D462" i="4"/>
  <c r="F462" i="4"/>
  <c r="C462" i="4"/>
  <c r="T3349" i="27" l="1"/>
  <c r="U3349" i="27" s="1"/>
  <c r="Q3350" i="27"/>
  <c r="F3348" i="27"/>
  <c r="I464" i="4"/>
  <c r="D463" i="4"/>
  <c r="C463" i="4"/>
  <c r="E463" i="4"/>
  <c r="F463" i="4"/>
  <c r="S3350" i="27" l="1"/>
  <c r="R3350" i="27"/>
  <c r="D3349" i="27"/>
  <c r="F3349" i="27" s="1"/>
  <c r="C3349" i="27"/>
  <c r="E3349" i="27"/>
  <c r="C464" i="4"/>
  <c r="F464" i="4"/>
  <c r="I465" i="4"/>
  <c r="D464" i="4"/>
  <c r="E464" i="4"/>
  <c r="Q3351" i="27" l="1"/>
  <c r="T3350" i="27"/>
  <c r="U3350" i="27" s="1"/>
  <c r="F465" i="4"/>
  <c r="E465" i="4"/>
  <c r="C465" i="4"/>
  <c r="D465" i="4"/>
  <c r="I466" i="4"/>
  <c r="E3350" i="27" l="1"/>
  <c r="D3350" i="27"/>
  <c r="C3350" i="27"/>
  <c r="S3351" i="27"/>
  <c r="R3351" i="27"/>
  <c r="E466" i="4"/>
  <c r="I467" i="4"/>
  <c r="D466" i="4"/>
  <c r="F466" i="4"/>
  <c r="C466" i="4"/>
  <c r="F3350" i="27" l="1"/>
  <c r="T3351" i="27"/>
  <c r="U3351" i="27" s="1"/>
  <c r="Q3352" i="27"/>
  <c r="I468" i="4"/>
  <c r="D467" i="4"/>
  <c r="C467" i="4"/>
  <c r="E467" i="4"/>
  <c r="F467" i="4"/>
  <c r="S3352" i="27" l="1"/>
  <c r="R3352" i="27"/>
  <c r="D3351" i="27"/>
  <c r="F3351" i="27" s="1"/>
  <c r="C3351" i="27"/>
  <c r="E3351" i="27"/>
  <c r="C468" i="4"/>
  <c r="F468" i="4"/>
  <c r="I469" i="4"/>
  <c r="D468" i="4"/>
  <c r="E468" i="4"/>
  <c r="Q3353" i="27" l="1"/>
  <c r="T3352" i="27"/>
  <c r="U3352" i="27" s="1"/>
  <c r="F469" i="4"/>
  <c r="E469" i="4"/>
  <c r="C469" i="4"/>
  <c r="I470" i="4"/>
  <c r="D469" i="4"/>
  <c r="E3352" i="27" l="1"/>
  <c r="D3352" i="27"/>
  <c r="C3352" i="27"/>
  <c r="S3353" i="27"/>
  <c r="R3353" i="27"/>
  <c r="E470" i="4"/>
  <c r="I471" i="4"/>
  <c r="D470" i="4"/>
  <c r="F470" i="4"/>
  <c r="C470" i="4"/>
  <c r="T3353" i="27" l="1"/>
  <c r="U3353" i="27" s="1"/>
  <c r="Q3354" i="27"/>
  <c r="F3352" i="27"/>
  <c r="I472" i="4"/>
  <c r="D471" i="4"/>
  <c r="C471" i="4"/>
  <c r="E471" i="4"/>
  <c r="F471" i="4"/>
  <c r="S3354" i="27" l="1"/>
  <c r="R3354" i="27"/>
  <c r="D3353" i="27"/>
  <c r="F3353" i="27" s="1"/>
  <c r="C3353" i="27"/>
  <c r="E3353" i="27"/>
  <c r="C472" i="4"/>
  <c r="F472" i="4"/>
  <c r="I473" i="4"/>
  <c r="D472" i="4"/>
  <c r="E472" i="4"/>
  <c r="Q3355" i="27" l="1"/>
  <c r="T3354" i="27"/>
  <c r="U3354" i="27" s="1"/>
  <c r="F473" i="4"/>
  <c r="E473" i="4"/>
  <c r="C473" i="4"/>
  <c r="I474" i="4"/>
  <c r="D473" i="4"/>
  <c r="E3354" i="27" l="1"/>
  <c r="D3354" i="27"/>
  <c r="C3354" i="27"/>
  <c r="S3355" i="27"/>
  <c r="R3355" i="27"/>
  <c r="E474" i="4"/>
  <c r="I475" i="4"/>
  <c r="D474" i="4"/>
  <c r="F474" i="4"/>
  <c r="C474" i="4"/>
  <c r="T3355" i="27" l="1"/>
  <c r="U3355" i="27" s="1"/>
  <c r="Q3356" i="27"/>
  <c r="F3354" i="27"/>
  <c r="I476" i="4"/>
  <c r="D475" i="4"/>
  <c r="C475" i="4"/>
  <c r="E475" i="4"/>
  <c r="F475" i="4"/>
  <c r="S3356" i="27" l="1"/>
  <c r="R3356" i="27"/>
  <c r="D3355" i="27"/>
  <c r="F3355" i="27" s="1"/>
  <c r="C3355" i="27"/>
  <c r="E3355" i="27"/>
  <c r="C476" i="4"/>
  <c r="F476" i="4"/>
  <c r="I477" i="4"/>
  <c r="D476" i="4"/>
  <c r="E476" i="4"/>
  <c r="Q3357" i="27" l="1"/>
  <c r="T3356" i="27"/>
  <c r="U3356" i="27" s="1"/>
  <c r="F477" i="4"/>
  <c r="E477" i="4"/>
  <c r="C477" i="4"/>
  <c r="D477" i="4"/>
  <c r="I478" i="4"/>
  <c r="E3356" i="27" l="1"/>
  <c r="D3356" i="27"/>
  <c r="C3356" i="27"/>
  <c r="S3357" i="27"/>
  <c r="R3357" i="27"/>
  <c r="E478" i="4"/>
  <c r="I479" i="4"/>
  <c r="D478" i="4"/>
  <c r="F478" i="4"/>
  <c r="C478" i="4"/>
  <c r="T3357" i="27" l="1"/>
  <c r="U3357" i="27" s="1"/>
  <c r="Q3358" i="27"/>
  <c r="F3356" i="27"/>
  <c r="I480" i="4"/>
  <c r="D479" i="4"/>
  <c r="C479" i="4"/>
  <c r="E479" i="4"/>
  <c r="F479" i="4"/>
  <c r="S3358" i="27" l="1"/>
  <c r="R3358" i="27"/>
  <c r="D3357" i="27"/>
  <c r="F3357" i="27" s="1"/>
  <c r="C3357" i="27"/>
  <c r="E3357" i="27"/>
  <c r="C480" i="4"/>
  <c r="F480" i="4"/>
  <c r="I481" i="4"/>
  <c r="D480" i="4"/>
  <c r="E480" i="4"/>
  <c r="Q3359" i="27" l="1"/>
  <c r="T3358" i="27"/>
  <c r="U3358" i="27" s="1"/>
  <c r="F481" i="4"/>
  <c r="E481" i="4"/>
  <c r="C481" i="4"/>
  <c r="D481" i="4"/>
  <c r="I482" i="4"/>
  <c r="E3358" i="27" l="1"/>
  <c r="D3358" i="27"/>
  <c r="F3358" i="27" s="1"/>
  <c r="C3358" i="27"/>
  <c r="R3359" i="27"/>
  <c r="S3359" i="27" s="1"/>
  <c r="E482" i="4"/>
  <c r="I483" i="4"/>
  <c r="D482" i="4"/>
  <c r="F482" i="4"/>
  <c r="C482" i="4"/>
  <c r="T3359" i="27" l="1"/>
  <c r="U3359" i="27" s="1"/>
  <c r="Q3360" i="27"/>
  <c r="I484" i="4"/>
  <c r="D483" i="4"/>
  <c r="C483" i="4"/>
  <c r="E483" i="4"/>
  <c r="F483" i="4"/>
  <c r="S3360" i="27" l="1"/>
  <c r="R3360" i="27"/>
  <c r="D3359" i="27"/>
  <c r="F3359" i="27" s="1"/>
  <c r="C3359" i="27"/>
  <c r="E3359" i="27"/>
  <c r="C484" i="4"/>
  <c r="F484" i="4"/>
  <c r="I485" i="4"/>
  <c r="D484" i="4"/>
  <c r="E484" i="4"/>
  <c r="Q3361" i="27" l="1"/>
  <c r="T3360" i="27"/>
  <c r="U3360" i="27" s="1"/>
  <c r="F485" i="4"/>
  <c r="E485" i="4"/>
  <c r="C485" i="4"/>
  <c r="I486" i="4"/>
  <c r="D485" i="4"/>
  <c r="E3360" i="27" l="1"/>
  <c r="D3360" i="27"/>
  <c r="C3360" i="27"/>
  <c r="S3361" i="27"/>
  <c r="R3361" i="27"/>
  <c r="E486" i="4"/>
  <c r="I487" i="4"/>
  <c r="D486" i="4"/>
  <c r="F486" i="4"/>
  <c r="C486" i="4"/>
  <c r="F3360" i="27" l="1"/>
  <c r="T3361" i="27"/>
  <c r="U3361" i="27" s="1"/>
  <c r="Q3362" i="27"/>
  <c r="I488" i="4"/>
  <c r="D487" i="4"/>
  <c r="C487" i="4"/>
  <c r="E487" i="4"/>
  <c r="F487" i="4"/>
  <c r="S3362" i="27" l="1"/>
  <c r="R3362" i="27"/>
  <c r="D3361" i="27"/>
  <c r="F3361" i="27" s="1"/>
  <c r="C3361" i="27"/>
  <c r="E3361" i="27"/>
  <c r="C488" i="4"/>
  <c r="F488" i="4"/>
  <c r="I489" i="4"/>
  <c r="D488" i="4"/>
  <c r="E488" i="4"/>
  <c r="Q3363" i="27" l="1"/>
  <c r="T3362" i="27"/>
  <c r="U3362" i="27" s="1"/>
  <c r="F489" i="4"/>
  <c r="E489" i="4"/>
  <c r="I490" i="4"/>
  <c r="C489" i="4"/>
  <c r="D489" i="4"/>
  <c r="E3362" i="27" l="1"/>
  <c r="D3362" i="27"/>
  <c r="C3362" i="27"/>
  <c r="S3363" i="27"/>
  <c r="R3363" i="27"/>
  <c r="I491" i="4"/>
  <c r="D490" i="4"/>
  <c r="F490" i="4"/>
  <c r="E490" i="4"/>
  <c r="C490" i="4"/>
  <c r="T3363" i="27" l="1"/>
  <c r="U3363" i="27" s="1"/>
  <c r="Q3364" i="27"/>
  <c r="F3362" i="27"/>
  <c r="C491" i="4"/>
  <c r="I492" i="4"/>
  <c r="F491" i="4"/>
  <c r="E491" i="4"/>
  <c r="D491" i="4"/>
  <c r="R3364" i="27" l="1"/>
  <c r="S3364" i="27" s="1"/>
  <c r="D3363" i="27"/>
  <c r="F3363" i="27" s="1"/>
  <c r="C3363" i="27"/>
  <c r="E3363" i="27"/>
  <c r="F492" i="4"/>
  <c r="I493" i="4"/>
  <c r="E492" i="4"/>
  <c r="C492" i="4"/>
  <c r="D492" i="4"/>
  <c r="Q3365" i="27" l="1"/>
  <c r="T3364" i="27"/>
  <c r="U3364" i="27" s="1"/>
  <c r="E493" i="4"/>
  <c r="I494" i="4"/>
  <c r="F493" i="4"/>
  <c r="C493" i="4"/>
  <c r="D493" i="4"/>
  <c r="E3364" i="27" l="1"/>
  <c r="D3364" i="27"/>
  <c r="C3364" i="27"/>
  <c r="R3365" i="27"/>
  <c r="S3365" i="27" s="1"/>
  <c r="I495" i="4"/>
  <c r="D494" i="4"/>
  <c r="F494" i="4"/>
  <c r="C494" i="4"/>
  <c r="E494" i="4"/>
  <c r="T3365" i="27" l="1"/>
  <c r="U3365" i="27" s="1"/>
  <c r="Q3366" i="27"/>
  <c r="F3364" i="27"/>
  <c r="C495" i="4"/>
  <c r="I496" i="4"/>
  <c r="F495" i="4"/>
  <c r="D495" i="4"/>
  <c r="E495" i="4"/>
  <c r="S3366" i="27" l="1"/>
  <c r="R3366" i="27"/>
  <c r="D3365" i="27"/>
  <c r="F3365" i="27" s="1"/>
  <c r="C3365" i="27"/>
  <c r="E3365" i="27"/>
  <c r="F496" i="4"/>
  <c r="C496" i="4"/>
  <c r="I497" i="4"/>
  <c r="D496" i="4"/>
  <c r="E496" i="4"/>
  <c r="Q3367" i="27" l="1"/>
  <c r="T3366" i="27"/>
  <c r="U3366" i="27" s="1"/>
  <c r="E497" i="4"/>
  <c r="C497" i="4"/>
  <c r="I498" i="4"/>
  <c r="D497" i="4"/>
  <c r="F497" i="4"/>
  <c r="E3366" i="27" l="1"/>
  <c r="D3366" i="27"/>
  <c r="C3366" i="27"/>
  <c r="S3367" i="27"/>
  <c r="R3367" i="27"/>
  <c r="I499" i="4"/>
  <c r="D498" i="4"/>
  <c r="C498" i="4"/>
  <c r="E498" i="4"/>
  <c r="F498" i="4"/>
  <c r="T3367" i="27" l="1"/>
  <c r="U3367" i="27" s="1"/>
  <c r="Q3368" i="27"/>
  <c r="F3366" i="27"/>
  <c r="C499" i="4"/>
  <c r="D499" i="4"/>
  <c r="E499" i="4"/>
  <c r="F499" i="4"/>
  <c r="I500" i="4"/>
  <c r="S3368" i="27" l="1"/>
  <c r="R3368" i="27"/>
  <c r="D3367" i="27"/>
  <c r="F3367" i="27" s="1"/>
  <c r="C3367" i="27"/>
  <c r="E3367" i="27"/>
  <c r="F500" i="4"/>
  <c r="D500" i="4"/>
  <c r="C500" i="4"/>
  <c r="E500" i="4"/>
  <c r="I501" i="4"/>
  <c r="Q3369" i="27" l="1"/>
  <c r="T3368" i="27"/>
  <c r="U3368" i="27" s="1"/>
  <c r="I502" i="4"/>
  <c r="E501" i="4"/>
  <c r="D501" i="4"/>
  <c r="C501" i="4"/>
  <c r="F501" i="4"/>
  <c r="E3368" i="27" l="1"/>
  <c r="D3368" i="27"/>
  <c r="F3368" i="27" s="1"/>
  <c r="C3368" i="27"/>
  <c r="R3369" i="27"/>
  <c r="S3369" i="27" s="1"/>
  <c r="C502" i="4"/>
  <c r="I503" i="4"/>
  <c r="D502" i="4"/>
  <c r="F502" i="4"/>
  <c r="E502" i="4"/>
  <c r="T3369" i="27" l="1"/>
  <c r="U3369" i="27" s="1"/>
  <c r="Q3370" i="27"/>
  <c r="F503" i="4"/>
  <c r="C503" i="4"/>
  <c r="I504" i="4"/>
  <c r="D503" i="4"/>
  <c r="E503" i="4"/>
  <c r="S3370" i="27" l="1"/>
  <c r="R3370" i="27"/>
  <c r="D3369" i="27"/>
  <c r="F3369" i="27" s="1"/>
  <c r="C3369" i="27"/>
  <c r="E3369" i="27"/>
  <c r="E504" i="4"/>
  <c r="I505" i="4"/>
  <c r="D504" i="4"/>
  <c r="F504" i="4"/>
  <c r="C504" i="4"/>
  <c r="Q3371" i="27" l="1"/>
  <c r="T3370" i="27"/>
  <c r="U3370" i="27" s="1"/>
  <c r="I506" i="4"/>
  <c r="D505" i="4"/>
  <c r="C505" i="4"/>
  <c r="E505" i="4"/>
  <c r="F505" i="4"/>
  <c r="E3370" i="27" l="1"/>
  <c r="D3370" i="27"/>
  <c r="C3370" i="27"/>
  <c r="S3371" i="27"/>
  <c r="R3371" i="27"/>
  <c r="C506" i="4"/>
  <c r="F506" i="4"/>
  <c r="I507" i="4"/>
  <c r="D506" i="4"/>
  <c r="E506" i="4"/>
  <c r="T3371" i="27" l="1"/>
  <c r="U3371" i="27" s="1"/>
  <c r="Q3372" i="27"/>
  <c r="F3370" i="27"/>
  <c r="F507" i="4"/>
  <c r="E507" i="4"/>
  <c r="C507" i="4"/>
  <c r="D507" i="4"/>
  <c r="I508" i="4"/>
  <c r="S3372" i="27" l="1"/>
  <c r="R3372" i="27"/>
  <c r="D3371" i="27"/>
  <c r="F3371" i="27" s="1"/>
  <c r="C3371" i="27"/>
  <c r="E3371" i="27"/>
  <c r="E508" i="4"/>
  <c r="I509" i="4"/>
  <c r="D508" i="4"/>
  <c r="F508" i="4"/>
  <c r="C508" i="4"/>
  <c r="Q3373" i="27" l="1"/>
  <c r="T3372" i="27"/>
  <c r="U3372" i="27" s="1"/>
  <c r="I510" i="4"/>
  <c r="D509" i="4"/>
  <c r="C509" i="4"/>
  <c r="E509" i="4"/>
  <c r="F509" i="4"/>
  <c r="E3372" i="27" l="1"/>
  <c r="D3372" i="27"/>
  <c r="C3372" i="27"/>
  <c r="S3373" i="27"/>
  <c r="R3373" i="27"/>
  <c r="C510" i="4"/>
  <c r="F510" i="4"/>
  <c r="I511" i="4"/>
  <c r="D510" i="4"/>
  <c r="E510" i="4"/>
  <c r="T3373" i="27" l="1"/>
  <c r="U3373" i="27" s="1"/>
  <c r="Q3374" i="27"/>
  <c r="F3372" i="27"/>
  <c r="F511" i="4"/>
  <c r="E511" i="4"/>
  <c r="C511" i="4"/>
  <c r="D511" i="4"/>
  <c r="I512" i="4"/>
  <c r="S3374" i="27" l="1"/>
  <c r="R3374" i="27"/>
  <c r="D3373" i="27"/>
  <c r="F3373" i="27" s="1"/>
  <c r="C3373" i="27"/>
  <c r="E3373" i="27"/>
  <c r="E512" i="4"/>
  <c r="I513" i="4"/>
  <c r="D512" i="4"/>
  <c r="F512" i="4"/>
  <c r="C512" i="4"/>
  <c r="Q3375" i="27" l="1"/>
  <c r="T3374" i="27"/>
  <c r="U3374" i="27" s="1"/>
  <c r="I514" i="4"/>
  <c r="D513" i="4"/>
  <c r="C513" i="4"/>
  <c r="E513" i="4"/>
  <c r="F513" i="4"/>
  <c r="E3374" i="27" l="1"/>
  <c r="D3374" i="27"/>
  <c r="C3374" i="27"/>
  <c r="S3375" i="27"/>
  <c r="R3375" i="27"/>
  <c r="C514" i="4"/>
  <c r="F514" i="4"/>
  <c r="I515" i="4"/>
  <c r="D514" i="4"/>
  <c r="E514" i="4"/>
  <c r="T3375" i="27" l="1"/>
  <c r="U3375" i="27" s="1"/>
  <c r="Q3376" i="27"/>
  <c r="F3374" i="27"/>
  <c r="F515" i="4"/>
  <c r="E515" i="4"/>
  <c r="C515" i="4"/>
  <c r="I516" i="4"/>
  <c r="D515" i="4"/>
  <c r="S3376" i="27" l="1"/>
  <c r="R3376" i="27"/>
  <c r="D3375" i="27"/>
  <c r="F3375" i="27" s="1"/>
  <c r="C3375" i="27"/>
  <c r="E3375" i="27"/>
  <c r="E516" i="4"/>
  <c r="I517" i="4"/>
  <c r="D516" i="4"/>
  <c r="F516" i="4"/>
  <c r="C516" i="4"/>
  <c r="Q3377" i="27" l="1"/>
  <c r="T3376" i="27"/>
  <c r="U3376" i="27" s="1"/>
  <c r="I518" i="4"/>
  <c r="D517" i="4"/>
  <c r="C517" i="4"/>
  <c r="E517" i="4"/>
  <c r="F517" i="4"/>
  <c r="E3376" i="27" l="1"/>
  <c r="D3376" i="27"/>
  <c r="C3376" i="27"/>
  <c r="S3377" i="27"/>
  <c r="R3377" i="27"/>
  <c r="C518" i="4"/>
  <c r="F518" i="4"/>
  <c r="I519" i="4"/>
  <c r="D518" i="4"/>
  <c r="E518" i="4"/>
  <c r="T3377" i="27" l="1"/>
  <c r="U3377" i="27" s="1"/>
  <c r="Q3378" i="27"/>
  <c r="F3376" i="27"/>
  <c r="F519" i="4"/>
  <c r="E519" i="4"/>
  <c r="C519" i="4"/>
  <c r="I520" i="4"/>
  <c r="D519" i="4"/>
  <c r="S3378" i="27" l="1"/>
  <c r="R3378" i="27"/>
  <c r="D3377" i="27"/>
  <c r="F3377" i="27" s="1"/>
  <c r="C3377" i="27"/>
  <c r="E3377" i="27"/>
  <c r="E520" i="4"/>
  <c r="I521" i="4"/>
  <c r="D520" i="4"/>
  <c r="F520" i="4"/>
  <c r="C520" i="4"/>
  <c r="Q3379" i="27" l="1"/>
  <c r="T3378" i="27"/>
  <c r="U3378" i="27" s="1"/>
  <c r="I522" i="4"/>
  <c r="D521" i="4"/>
  <c r="C521" i="4"/>
  <c r="E521" i="4"/>
  <c r="F521" i="4"/>
  <c r="E3378" i="27" l="1"/>
  <c r="D3378" i="27"/>
  <c r="C3378" i="27"/>
  <c r="S3379" i="27"/>
  <c r="R3379" i="27"/>
  <c r="C522" i="4"/>
  <c r="F522" i="4"/>
  <c r="I523" i="4"/>
  <c r="D522" i="4"/>
  <c r="E522" i="4"/>
  <c r="T3379" i="27" l="1"/>
  <c r="U3379" i="27" s="1"/>
  <c r="Q3380" i="27"/>
  <c r="F3378" i="27"/>
  <c r="F523" i="4"/>
  <c r="E523" i="4"/>
  <c r="C523" i="4"/>
  <c r="D523" i="4"/>
  <c r="I524" i="4"/>
  <c r="S3380" i="27" l="1"/>
  <c r="R3380" i="27"/>
  <c r="D3379" i="27"/>
  <c r="F3379" i="27" s="1"/>
  <c r="C3379" i="27"/>
  <c r="E3379" i="27"/>
  <c r="E524" i="4"/>
  <c r="I525" i="4"/>
  <c r="D524" i="4"/>
  <c r="F524" i="4"/>
  <c r="C524" i="4"/>
  <c r="Q3381" i="27" l="1"/>
  <c r="T3380" i="27"/>
  <c r="U3380" i="27" s="1"/>
  <c r="I526" i="4"/>
  <c r="D525" i="4"/>
  <c r="C525" i="4"/>
  <c r="E525" i="4"/>
  <c r="F525" i="4"/>
  <c r="E3380" i="27" l="1"/>
  <c r="D3380" i="27"/>
  <c r="C3380" i="27"/>
  <c r="S3381" i="27"/>
  <c r="R3381" i="27"/>
  <c r="C526" i="4"/>
  <c r="F526" i="4"/>
  <c r="I527" i="4"/>
  <c r="D526" i="4"/>
  <c r="E526" i="4"/>
  <c r="T3381" i="27" l="1"/>
  <c r="U3381" i="27" s="1"/>
  <c r="Q3382" i="27"/>
  <c r="F3380" i="27"/>
  <c r="F527" i="4"/>
  <c r="E527" i="4"/>
  <c r="C527" i="4"/>
  <c r="D527" i="4"/>
  <c r="I528" i="4"/>
  <c r="S3382" i="27" l="1"/>
  <c r="R3382" i="27"/>
  <c r="D3381" i="27"/>
  <c r="F3381" i="27" s="1"/>
  <c r="C3381" i="27"/>
  <c r="E3381" i="27"/>
  <c r="E528" i="4"/>
  <c r="I529" i="4"/>
  <c r="D528" i="4"/>
  <c r="F528" i="4"/>
  <c r="C528" i="4"/>
  <c r="Q3383" i="27" l="1"/>
  <c r="T3382" i="27"/>
  <c r="U3382" i="27" s="1"/>
  <c r="I530" i="4"/>
  <c r="D529" i="4"/>
  <c r="C529" i="4"/>
  <c r="E529" i="4"/>
  <c r="F529" i="4"/>
  <c r="E3382" i="27" l="1"/>
  <c r="D3382" i="27"/>
  <c r="C3382" i="27"/>
  <c r="S3383" i="27"/>
  <c r="R3383" i="27"/>
  <c r="C530" i="4"/>
  <c r="F530" i="4"/>
  <c r="I531" i="4"/>
  <c r="D530" i="4"/>
  <c r="E530" i="4"/>
  <c r="T3383" i="27" l="1"/>
  <c r="U3383" i="27" s="1"/>
  <c r="Q3384" i="27"/>
  <c r="F3382" i="27"/>
  <c r="F531" i="4"/>
  <c r="E531" i="4"/>
  <c r="C531" i="4"/>
  <c r="I532" i="4"/>
  <c r="D531" i="4"/>
  <c r="R3384" i="27" l="1"/>
  <c r="S3384" i="27" s="1"/>
  <c r="D3383" i="27"/>
  <c r="F3383" i="27" s="1"/>
  <c r="C3383" i="27"/>
  <c r="E3383" i="27"/>
  <c r="E532" i="4"/>
  <c r="I533" i="4"/>
  <c r="D532" i="4"/>
  <c r="F532" i="4"/>
  <c r="C532" i="4"/>
  <c r="Q3385" i="27" l="1"/>
  <c r="T3384" i="27"/>
  <c r="U3384" i="27" s="1"/>
  <c r="I534" i="4"/>
  <c r="D533" i="4"/>
  <c r="C533" i="4"/>
  <c r="E533" i="4"/>
  <c r="F533" i="4"/>
  <c r="E3384" i="27" l="1"/>
  <c r="D3384" i="27"/>
  <c r="C3384" i="27"/>
  <c r="S3385" i="27"/>
  <c r="R3385" i="27"/>
  <c r="C534" i="4"/>
  <c r="F534" i="4"/>
  <c r="I535" i="4"/>
  <c r="D534" i="4"/>
  <c r="E534" i="4"/>
  <c r="F3384" i="27" l="1"/>
  <c r="Q3386" i="27"/>
  <c r="T3385" i="27"/>
  <c r="U3385" i="27" s="1"/>
  <c r="F535" i="4"/>
  <c r="E535" i="4"/>
  <c r="C535" i="4"/>
  <c r="I536" i="4"/>
  <c r="D535" i="4"/>
  <c r="D3385" i="27" l="1"/>
  <c r="F3385" i="27" s="1"/>
  <c r="E3385" i="27"/>
  <c r="C3385" i="27"/>
  <c r="R3386" i="27"/>
  <c r="S3386" i="27" s="1"/>
  <c r="E536" i="4"/>
  <c r="I537" i="4"/>
  <c r="D536" i="4"/>
  <c r="F536" i="4"/>
  <c r="C536" i="4"/>
  <c r="Q3387" i="27" l="1"/>
  <c r="T3386" i="27"/>
  <c r="U3386" i="27" s="1"/>
  <c r="I538" i="4"/>
  <c r="D537" i="4"/>
  <c r="C537" i="4"/>
  <c r="E537" i="4"/>
  <c r="F537" i="4"/>
  <c r="C3386" i="27" l="1"/>
  <c r="E3386" i="27"/>
  <c r="D3386" i="27"/>
  <c r="F3386" i="27" s="1"/>
  <c r="R3387" i="27"/>
  <c r="S3387" i="27" s="1"/>
  <c r="C538" i="4"/>
  <c r="F538" i="4"/>
  <c r="I539" i="4"/>
  <c r="D538" i="4"/>
  <c r="E538" i="4"/>
  <c r="Q3388" i="27" l="1"/>
  <c r="T3387" i="27"/>
  <c r="U3387" i="27" s="1"/>
  <c r="F539" i="4"/>
  <c r="E539" i="4"/>
  <c r="C539" i="4"/>
  <c r="D539" i="4"/>
  <c r="I540" i="4"/>
  <c r="D3387" i="27" l="1"/>
  <c r="C3387" i="27"/>
  <c r="E3387" i="27"/>
  <c r="R3388" i="27"/>
  <c r="S3388" i="27" s="1"/>
  <c r="E540" i="4"/>
  <c r="I541" i="4"/>
  <c r="D540" i="4"/>
  <c r="F540" i="4"/>
  <c r="C540" i="4"/>
  <c r="Q3389" i="27" l="1"/>
  <c r="T3388" i="27"/>
  <c r="U3388" i="27" s="1"/>
  <c r="F3387" i="27"/>
  <c r="I542" i="4"/>
  <c r="D541" i="4"/>
  <c r="C541" i="4"/>
  <c r="E541" i="4"/>
  <c r="F541" i="4"/>
  <c r="D3388" i="27" l="1"/>
  <c r="F3388" i="27" s="1"/>
  <c r="C3388" i="27"/>
  <c r="E3388" i="27"/>
  <c r="S3389" i="27"/>
  <c r="R3389" i="27"/>
  <c r="C542" i="4"/>
  <c r="F542" i="4"/>
  <c r="I543" i="4"/>
  <c r="D542" i="4"/>
  <c r="E542" i="4"/>
  <c r="Q3390" i="27" l="1"/>
  <c r="T3389" i="27"/>
  <c r="U3389" i="27" s="1"/>
  <c r="F543" i="4"/>
  <c r="E543" i="4"/>
  <c r="C543" i="4"/>
  <c r="D543" i="4"/>
  <c r="I544" i="4"/>
  <c r="D3389" i="27" l="1"/>
  <c r="F3389" i="27" s="1"/>
  <c r="E3389" i="27"/>
  <c r="C3389" i="27"/>
  <c r="R3390" i="27"/>
  <c r="S3390" i="27" s="1"/>
  <c r="E544" i="4"/>
  <c r="I545" i="4"/>
  <c r="D544" i="4"/>
  <c r="F544" i="4"/>
  <c r="C544" i="4"/>
  <c r="Q3391" i="27" l="1"/>
  <c r="T3390" i="27"/>
  <c r="U3390" i="27" s="1"/>
  <c r="I546" i="4"/>
  <c r="D545" i="4"/>
  <c r="C545" i="4"/>
  <c r="E545" i="4"/>
  <c r="F545" i="4"/>
  <c r="E3390" i="27" l="1"/>
  <c r="D3390" i="27"/>
  <c r="C3390" i="27"/>
  <c r="S3391" i="27"/>
  <c r="R3391" i="27"/>
  <c r="I547" i="4"/>
  <c r="C546" i="4"/>
  <c r="F546" i="4"/>
  <c r="D546" i="4"/>
  <c r="E546" i="4"/>
  <c r="F3390" i="27" l="1"/>
  <c r="T3391" i="27"/>
  <c r="U3391" i="27" s="1"/>
  <c r="Q3392" i="27"/>
  <c r="C547" i="4"/>
  <c r="I548" i="4"/>
  <c r="F547" i="4"/>
  <c r="D547" i="4"/>
  <c r="E547" i="4"/>
  <c r="R3392" i="27" l="1"/>
  <c r="S3392" i="27" s="1"/>
  <c r="D3391" i="27"/>
  <c r="E3391" i="27"/>
  <c r="C3391" i="27"/>
  <c r="F548" i="4"/>
  <c r="C548" i="4"/>
  <c r="I549" i="4"/>
  <c r="D548" i="4"/>
  <c r="E548" i="4"/>
  <c r="Q3393" i="27" l="1"/>
  <c r="T3392" i="27"/>
  <c r="U3392" i="27" s="1"/>
  <c r="F3391" i="27"/>
  <c r="E549" i="4"/>
  <c r="C549" i="4"/>
  <c r="I550" i="4"/>
  <c r="D549" i="4"/>
  <c r="F549" i="4"/>
  <c r="E3392" i="27" l="1"/>
  <c r="D3392" i="27"/>
  <c r="C3392" i="27"/>
  <c r="S3393" i="27"/>
  <c r="R3393" i="27"/>
  <c r="I551" i="4"/>
  <c r="D550" i="4"/>
  <c r="C550" i="4"/>
  <c r="E550" i="4"/>
  <c r="F550" i="4"/>
  <c r="Q3394" i="27" l="1"/>
  <c r="T3393" i="27"/>
  <c r="U3393" i="27" s="1"/>
  <c r="F3392" i="27"/>
  <c r="C551" i="4"/>
  <c r="D551" i="4"/>
  <c r="E551" i="4"/>
  <c r="F551" i="4"/>
  <c r="I552" i="4"/>
  <c r="D3393" i="27" l="1"/>
  <c r="F3393" i="27" s="1"/>
  <c r="E3393" i="27"/>
  <c r="C3393" i="27"/>
  <c r="R3394" i="27"/>
  <c r="S3394" i="27" s="1"/>
  <c r="F552" i="4"/>
  <c r="D552" i="4"/>
  <c r="C552" i="4"/>
  <c r="E552" i="4"/>
  <c r="I553" i="4"/>
  <c r="Q3395" i="27" l="1"/>
  <c r="T3394" i="27"/>
  <c r="U3394" i="27" s="1"/>
  <c r="E553" i="4"/>
  <c r="D553" i="4"/>
  <c r="C553" i="4"/>
  <c r="F553" i="4"/>
  <c r="I554" i="4"/>
  <c r="C3394" i="27" l="1"/>
  <c r="E3394" i="27"/>
  <c r="D3394" i="27"/>
  <c r="F3394" i="27" s="1"/>
  <c r="R3395" i="27"/>
  <c r="S3395" i="27"/>
  <c r="I555" i="4"/>
  <c r="D554" i="4"/>
  <c r="E554" i="4"/>
  <c r="C554" i="4"/>
  <c r="F554" i="4"/>
  <c r="Q3396" i="27" l="1"/>
  <c r="T3395" i="27"/>
  <c r="U3395" i="27" s="1"/>
  <c r="C555" i="4"/>
  <c r="E555" i="4"/>
  <c r="D555" i="4"/>
  <c r="I556" i="4"/>
  <c r="F555" i="4"/>
  <c r="D3395" i="27" l="1"/>
  <c r="C3395" i="27"/>
  <c r="E3395" i="27"/>
  <c r="S3396" i="27"/>
  <c r="R3396" i="27"/>
  <c r="I557" i="4"/>
  <c r="F556" i="4"/>
  <c r="E556" i="4"/>
  <c r="D556" i="4"/>
  <c r="C556" i="4"/>
  <c r="Q3397" i="27" l="1"/>
  <c r="T3396" i="27"/>
  <c r="U3396" i="27" s="1"/>
  <c r="F3395" i="27"/>
  <c r="I558" i="4"/>
  <c r="E557" i="4"/>
  <c r="F557" i="4"/>
  <c r="D557" i="4"/>
  <c r="C557" i="4"/>
  <c r="E3396" i="27" l="1"/>
  <c r="D3396" i="27"/>
  <c r="F3396" i="27" s="1"/>
  <c r="C3396" i="27"/>
  <c r="R3397" i="27"/>
  <c r="S3397" i="27" s="1"/>
  <c r="F558" i="4"/>
  <c r="I559" i="4"/>
  <c r="D558" i="4"/>
  <c r="C558" i="4"/>
  <c r="E558" i="4"/>
  <c r="T3397" i="27" l="1"/>
  <c r="U3397" i="27" s="1"/>
  <c r="Q3398" i="27"/>
  <c r="F559" i="4"/>
  <c r="E559" i="4"/>
  <c r="C559" i="4"/>
  <c r="D559" i="4"/>
  <c r="I560" i="4"/>
  <c r="R3398" i="27" l="1"/>
  <c r="S3398" i="27" s="1"/>
  <c r="D3397" i="27"/>
  <c r="F3397" i="27" s="1"/>
  <c r="C3397" i="27"/>
  <c r="E3397" i="27"/>
  <c r="E560" i="4"/>
  <c r="I561" i="4"/>
  <c r="D560" i="4"/>
  <c r="F560" i="4"/>
  <c r="C560" i="4"/>
  <c r="Q3399" i="27" l="1"/>
  <c r="T3398" i="27"/>
  <c r="U3398" i="27" s="1"/>
  <c r="I562" i="4"/>
  <c r="D561" i="4"/>
  <c r="C561" i="4"/>
  <c r="E561" i="4"/>
  <c r="F561" i="4"/>
  <c r="E3398" i="27" l="1"/>
  <c r="D3398" i="27"/>
  <c r="F3398" i="27" s="1"/>
  <c r="C3398" i="27"/>
  <c r="R3399" i="27"/>
  <c r="S3399" i="27" s="1"/>
  <c r="C562" i="4"/>
  <c r="F562" i="4"/>
  <c r="I563" i="4"/>
  <c r="D562" i="4"/>
  <c r="E562" i="4"/>
  <c r="T3399" i="27" l="1"/>
  <c r="U3399" i="27" s="1"/>
  <c r="Q3400" i="27"/>
  <c r="F563" i="4"/>
  <c r="E563" i="4"/>
  <c r="C563" i="4"/>
  <c r="D563" i="4"/>
  <c r="I564" i="4"/>
  <c r="R3400" i="27" l="1"/>
  <c r="S3400" i="27" s="1"/>
  <c r="D3399" i="27"/>
  <c r="C3399" i="27"/>
  <c r="E3399" i="27"/>
  <c r="E564" i="4"/>
  <c r="I565" i="4"/>
  <c r="D564" i="4"/>
  <c r="F564" i="4"/>
  <c r="C564" i="4"/>
  <c r="Q3401" i="27" l="1"/>
  <c r="T3400" i="27"/>
  <c r="U3400" i="27" s="1"/>
  <c r="F3399" i="27"/>
  <c r="I566" i="4"/>
  <c r="D565" i="4"/>
  <c r="C565" i="4"/>
  <c r="E565" i="4"/>
  <c r="F565" i="4"/>
  <c r="E3400" i="27" l="1"/>
  <c r="D3400" i="27"/>
  <c r="F3400" i="27" s="1"/>
  <c r="C3400" i="27"/>
  <c r="R3401" i="27"/>
  <c r="S3401" i="27" s="1"/>
  <c r="C566" i="4"/>
  <c r="F566" i="4"/>
  <c r="I567" i="4"/>
  <c r="D566" i="4"/>
  <c r="E566" i="4"/>
  <c r="T3401" i="27" l="1"/>
  <c r="U3401" i="27" s="1"/>
  <c r="Q3402" i="27"/>
  <c r="F567" i="4"/>
  <c r="E567" i="4"/>
  <c r="C567" i="4"/>
  <c r="I568" i="4"/>
  <c r="D567" i="4"/>
  <c r="R3402" i="27" l="1"/>
  <c r="S3402" i="27" s="1"/>
  <c r="D3401" i="27"/>
  <c r="F3401" i="27" s="1"/>
  <c r="C3401" i="27"/>
  <c r="E3401" i="27"/>
  <c r="E568" i="4"/>
  <c r="I569" i="4"/>
  <c r="D568" i="4"/>
  <c r="F568" i="4"/>
  <c r="C568" i="4"/>
  <c r="Q3403" i="27" l="1"/>
  <c r="T3402" i="27"/>
  <c r="U3402" i="27" s="1"/>
  <c r="I570" i="4"/>
  <c r="D569" i="4"/>
  <c r="C569" i="4"/>
  <c r="E569" i="4"/>
  <c r="F569" i="4"/>
  <c r="E3402" i="27" l="1"/>
  <c r="D3402" i="27"/>
  <c r="F3402" i="27" s="1"/>
  <c r="C3402" i="27"/>
  <c r="R3403" i="27"/>
  <c r="S3403" i="27" s="1"/>
  <c r="C570" i="4"/>
  <c r="F570" i="4"/>
  <c r="I571" i="4"/>
  <c r="D570" i="4"/>
  <c r="E570" i="4"/>
  <c r="T3403" i="27" l="1"/>
  <c r="U3403" i="27" s="1"/>
  <c r="Q3404" i="27"/>
  <c r="F571" i="4"/>
  <c r="E571" i="4"/>
  <c r="C571" i="4"/>
  <c r="I572" i="4"/>
  <c r="D571" i="4"/>
  <c r="R3404" i="27" l="1"/>
  <c r="S3404" i="27" s="1"/>
  <c r="D3403" i="27"/>
  <c r="F3403" i="27" s="1"/>
  <c r="C3403" i="27"/>
  <c r="E3403" i="27"/>
  <c r="E572" i="4"/>
  <c r="I573" i="4"/>
  <c r="D572" i="4"/>
  <c r="F572" i="4"/>
  <c r="C572" i="4"/>
  <c r="Q3405" i="27" l="1"/>
  <c r="T3404" i="27"/>
  <c r="U3404" i="27" s="1"/>
  <c r="I574" i="4"/>
  <c r="D573" i="4"/>
  <c r="C573" i="4"/>
  <c r="E573" i="4"/>
  <c r="F573" i="4"/>
  <c r="E3404" i="27" l="1"/>
  <c r="D3404" i="27"/>
  <c r="F3404" i="27" s="1"/>
  <c r="C3404" i="27"/>
  <c r="R3405" i="27"/>
  <c r="S3405" i="27" s="1"/>
  <c r="C574" i="4"/>
  <c r="F574" i="4"/>
  <c r="I575" i="4"/>
  <c r="D574" i="4"/>
  <c r="E574" i="4"/>
  <c r="T3405" i="27" l="1"/>
  <c r="U3405" i="27" s="1"/>
  <c r="Q3406" i="27"/>
  <c r="F575" i="4"/>
  <c r="E575" i="4"/>
  <c r="C575" i="4"/>
  <c r="D575" i="4"/>
  <c r="I576" i="4"/>
  <c r="R3406" i="27" l="1"/>
  <c r="S3406" i="27" s="1"/>
  <c r="D3405" i="27"/>
  <c r="F3405" i="27" s="1"/>
  <c r="C3405" i="27"/>
  <c r="E3405" i="27"/>
  <c r="E576" i="4"/>
  <c r="I577" i="4"/>
  <c r="D576" i="4"/>
  <c r="F576" i="4"/>
  <c r="C576" i="4"/>
  <c r="Q3407" i="27" l="1"/>
  <c r="T3406" i="27"/>
  <c r="U3406" i="27" s="1"/>
  <c r="I578" i="4"/>
  <c r="D577" i="4"/>
  <c r="C577" i="4"/>
  <c r="E577" i="4"/>
  <c r="F577" i="4"/>
  <c r="E3406" i="27" l="1"/>
  <c r="D3406" i="27"/>
  <c r="F3406" i="27" s="1"/>
  <c r="C3406" i="27"/>
  <c r="R3407" i="27"/>
  <c r="S3407" i="27" s="1"/>
  <c r="C578" i="4"/>
  <c r="F578" i="4"/>
  <c r="I579" i="4"/>
  <c r="D578" i="4"/>
  <c r="E578" i="4"/>
  <c r="T3407" i="27" l="1"/>
  <c r="U3407" i="27" s="1"/>
  <c r="Q3408" i="27"/>
  <c r="F579" i="4"/>
  <c r="E579" i="4"/>
  <c r="C579" i="4"/>
  <c r="D579" i="4"/>
  <c r="I580" i="4"/>
  <c r="R3408" i="27" l="1"/>
  <c r="S3408" i="27" s="1"/>
  <c r="D3407" i="27"/>
  <c r="F3407" i="27" s="1"/>
  <c r="C3407" i="27"/>
  <c r="E3407" i="27"/>
  <c r="E580" i="4"/>
  <c r="I581" i="4"/>
  <c r="D580" i="4"/>
  <c r="F580" i="4"/>
  <c r="C580" i="4"/>
  <c r="Q3409" i="27" l="1"/>
  <c r="T3408" i="27"/>
  <c r="U3408" i="27" s="1"/>
  <c r="I582" i="4"/>
  <c r="D581" i="4"/>
  <c r="C581" i="4"/>
  <c r="E581" i="4"/>
  <c r="F581" i="4"/>
  <c r="E3408" i="27" l="1"/>
  <c r="D3408" i="27"/>
  <c r="F3408" i="27" s="1"/>
  <c r="C3408" i="27"/>
  <c r="R3409" i="27"/>
  <c r="S3409" i="27" s="1"/>
  <c r="C582" i="4"/>
  <c r="F582" i="4"/>
  <c r="I583" i="4"/>
  <c r="D582" i="4"/>
  <c r="E582" i="4"/>
  <c r="T3409" i="27" l="1"/>
  <c r="U3409" i="27" s="1"/>
  <c r="Q3410" i="27"/>
  <c r="F583" i="4"/>
  <c r="E583" i="4"/>
  <c r="C583" i="4"/>
  <c r="I584" i="4"/>
  <c r="D583" i="4"/>
  <c r="R3410" i="27" l="1"/>
  <c r="S3410" i="27" s="1"/>
  <c r="D3409" i="27"/>
  <c r="C3409" i="27"/>
  <c r="E3409" i="27"/>
  <c r="E584" i="4"/>
  <c r="I585" i="4"/>
  <c r="D584" i="4"/>
  <c r="F584" i="4"/>
  <c r="C584" i="4"/>
  <c r="Q3411" i="27" l="1"/>
  <c r="T3410" i="27"/>
  <c r="U3410" i="27" s="1"/>
  <c r="F3409" i="27"/>
  <c r="I586" i="4"/>
  <c r="D585" i="4"/>
  <c r="C585" i="4"/>
  <c r="E585" i="4"/>
  <c r="F585" i="4"/>
  <c r="E3410" i="27" l="1"/>
  <c r="D3410" i="27"/>
  <c r="F3410" i="27" s="1"/>
  <c r="C3410" i="27"/>
  <c r="R3411" i="27"/>
  <c r="S3411" i="27" s="1"/>
  <c r="C586" i="4"/>
  <c r="F586" i="4"/>
  <c r="I587" i="4"/>
  <c r="D586" i="4"/>
  <c r="E586" i="4"/>
  <c r="T3411" i="27" l="1"/>
  <c r="U3411" i="27" s="1"/>
  <c r="Q3412" i="27"/>
  <c r="F587" i="4"/>
  <c r="E587" i="4"/>
  <c r="C587" i="4"/>
  <c r="I588" i="4"/>
  <c r="D587" i="4"/>
  <c r="R3412" i="27" l="1"/>
  <c r="S3412" i="27" s="1"/>
  <c r="D3411" i="27"/>
  <c r="F3411" i="27" s="1"/>
  <c r="C3411" i="27"/>
  <c r="E3411" i="27"/>
  <c r="E588" i="4"/>
  <c r="I589" i="4"/>
  <c r="D588" i="4"/>
  <c r="F588" i="4"/>
  <c r="C588" i="4"/>
  <c r="Q3413" i="27" l="1"/>
  <c r="T3412" i="27"/>
  <c r="U3412" i="27" s="1"/>
  <c r="I590" i="4"/>
  <c r="D589" i="4"/>
  <c r="C589" i="4"/>
  <c r="E589" i="4"/>
  <c r="F589" i="4"/>
  <c r="E3412" i="27" l="1"/>
  <c r="D3412" i="27"/>
  <c r="F3412" i="27" s="1"/>
  <c r="C3412" i="27"/>
  <c r="R3413" i="27"/>
  <c r="S3413" i="27" s="1"/>
  <c r="C590" i="4"/>
  <c r="F590" i="4"/>
  <c r="I591" i="4"/>
  <c r="D590" i="4"/>
  <c r="E590" i="4"/>
  <c r="T3413" i="27" l="1"/>
  <c r="U3413" i="27" s="1"/>
  <c r="Q3414" i="27"/>
  <c r="F591" i="4"/>
  <c r="E591" i="4"/>
  <c r="C591" i="4"/>
  <c r="D591" i="4"/>
  <c r="I592" i="4"/>
  <c r="R3414" i="27" l="1"/>
  <c r="S3414" i="27" s="1"/>
  <c r="D3413" i="27"/>
  <c r="F3413" i="27" s="1"/>
  <c r="C3413" i="27"/>
  <c r="E3413" i="27"/>
  <c r="E592" i="4"/>
  <c r="I593" i="4"/>
  <c r="D592" i="4"/>
  <c r="F592" i="4"/>
  <c r="C592" i="4"/>
  <c r="Q3415" i="27" l="1"/>
  <c r="T3414" i="27"/>
  <c r="U3414" i="27" s="1"/>
  <c r="I594" i="4"/>
  <c r="D593" i="4"/>
  <c r="C593" i="4"/>
  <c r="E593" i="4"/>
  <c r="F593" i="4"/>
  <c r="E3414" i="27" l="1"/>
  <c r="D3414" i="27"/>
  <c r="F3414" i="27" s="1"/>
  <c r="C3414" i="27"/>
  <c r="R3415" i="27"/>
  <c r="S3415" i="27" s="1"/>
  <c r="C594" i="4"/>
  <c r="F594" i="4"/>
  <c r="I595" i="4"/>
  <c r="D594" i="4"/>
  <c r="E594" i="4"/>
  <c r="T3415" i="27" l="1"/>
  <c r="U3415" i="27" s="1"/>
  <c r="Q3416" i="27"/>
  <c r="F595" i="4"/>
  <c r="E595" i="4"/>
  <c r="C595" i="4"/>
  <c r="D595" i="4"/>
  <c r="I596" i="4"/>
  <c r="R3416" i="27" l="1"/>
  <c r="S3416" i="27" s="1"/>
  <c r="D3415" i="27"/>
  <c r="F3415" i="27" s="1"/>
  <c r="C3415" i="27"/>
  <c r="E3415" i="27"/>
  <c r="E596" i="4"/>
  <c r="I597" i="4"/>
  <c r="D596" i="4"/>
  <c r="F596" i="4"/>
  <c r="C596" i="4"/>
  <c r="Q3417" i="27" l="1"/>
  <c r="T3416" i="27"/>
  <c r="U3416" i="27" s="1"/>
  <c r="I598" i="4"/>
  <c r="D597" i="4"/>
  <c r="C597" i="4"/>
  <c r="E597" i="4"/>
  <c r="F597" i="4"/>
  <c r="E3416" i="27" l="1"/>
  <c r="D3416" i="27"/>
  <c r="F3416" i="27" s="1"/>
  <c r="C3416" i="27"/>
  <c r="R3417" i="27"/>
  <c r="S3417" i="27" s="1"/>
  <c r="C598" i="4"/>
  <c r="F598" i="4"/>
  <c r="I599" i="4"/>
  <c r="D598" i="4"/>
  <c r="E598" i="4"/>
  <c r="T3417" i="27" l="1"/>
  <c r="U3417" i="27" s="1"/>
  <c r="Q3418" i="27"/>
  <c r="F599" i="4"/>
  <c r="E599" i="4"/>
  <c r="C599" i="4"/>
  <c r="I600" i="4"/>
  <c r="D599" i="4"/>
  <c r="R3418" i="27" l="1"/>
  <c r="S3418" i="27" s="1"/>
  <c r="D3417" i="27"/>
  <c r="F3417" i="27" s="1"/>
  <c r="C3417" i="27"/>
  <c r="E3417" i="27"/>
  <c r="E600" i="4"/>
  <c r="I601" i="4"/>
  <c r="D600" i="4"/>
  <c r="F600" i="4"/>
  <c r="C600" i="4"/>
  <c r="Q3419" i="27" l="1"/>
  <c r="T3418" i="27"/>
  <c r="U3418" i="27" s="1"/>
  <c r="I602" i="4"/>
  <c r="D601" i="4"/>
  <c r="C601" i="4"/>
  <c r="E601" i="4"/>
  <c r="F601" i="4"/>
  <c r="E3418" i="27" l="1"/>
  <c r="D3418" i="27"/>
  <c r="F3418" i="27" s="1"/>
  <c r="C3418" i="27"/>
  <c r="R3419" i="27"/>
  <c r="S3419" i="27" s="1"/>
  <c r="C602" i="4"/>
  <c r="F602" i="4"/>
  <c r="I603" i="4"/>
  <c r="D602" i="4"/>
  <c r="E602" i="4"/>
  <c r="T3419" i="27" l="1"/>
  <c r="U3419" i="27" s="1"/>
  <c r="Q3420" i="27"/>
  <c r="F603" i="4"/>
  <c r="E603" i="4"/>
  <c r="C603" i="4"/>
  <c r="I604" i="4"/>
  <c r="D603" i="4"/>
  <c r="R3420" i="27" l="1"/>
  <c r="S3420" i="27" s="1"/>
  <c r="D3419" i="27"/>
  <c r="F3419" i="27" s="1"/>
  <c r="C3419" i="27"/>
  <c r="E3419" i="27"/>
  <c r="E604" i="4"/>
  <c r="I605" i="4"/>
  <c r="D604" i="4"/>
  <c r="F604" i="4"/>
  <c r="C604" i="4"/>
  <c r="Q3421" i="27" l="1"/>
  <c r="T3420" i="27"/>
  <c r="U3420" i="27" s="1"/>
  <c r="I606" i="4"/>
  <c r="D605" i="4"/>
  <c r="C605" i="4"/>
  <c r="E605" i="4"/>
  <c r="F605" i="4"/>
  <c r="E3420" i="27" l="1"/>
  <c r="D3420" i="27"/>
  <c r="F3420" i="27" s="1"/>
  <c r="C3420" i="27"/>
  <c r="R3421" i="27"/>
  <c r="S3421" i="27" s="1"/>
  <c r="C606" i="4"/>
  <c r="F606" i="4"/>
  <c r="I607" i="4"/>
  <c r="D606" i="4"/>
  <c r="E606" i="4"/>
  <c r="T3421" i="27" l="1"/>
  <c r="U3421" i="27" s="1"/>
  <c r="Q3422" i="27"/>
  <c r="F607" i="4"/>
  <c r="E607" i="4"/>
  <c r="C607" i="4"/>
  <c r="D607" i="4"/>
  <c r="I608" i="4"/>
  <c r="R3422" i="27" l="1"/>
  <c r="S3422" i="27" s="1"/>
  <c r="D3421" i="27"/>
  <c r="F3421" i="27" s="1"/>
  <c r="C3421" i="27"/>
  <c r="E3421" i="27"/>
  <c r="E608" i="4"/>
  <c r="I609" i="4"/>
  <c r="D608" i="4"/>
  <c r="F608" i="4"/>
  <c r="C608" i="4"/>
  <c r="Q3423" i="27" l="1"/>
  <c r="T3422" i="27"/>
  <c r="U3422" i="27" s="1"/>
  <c r="I610" i="4"/>
  <c r="D609" i="4"/>
  <c r="C609" i="4"/>
  <c r="E609" i="4"/>
  <c r="F609" i="4"/>
  <c r="E3422" i="27" l="1"/>
  <c r="D3422" i="27"/>
  <c r="F3422" i="27" s="1"/>
  <c r="C3422" i="27"/>
  <c r="R3423" i="27"/>
  <c r="S3423" i="27" s="1"/>
  <c r="C610" i="4"/>
  <c r="F610" i="4"/>
  <c r="I611" i="4"/>
  <c r="D610" i="4"/>
  <c r="E610" i="4"/>
  <c r="T3423" i="27" l="1"/>
  <c r="U3423" i="27" s="1"/>
  <c r="Q3424" i="27"/>
  <c r="F611" i="4"/>
  <c r="E611" i="4"/>
  <c r="C611" i="4"/>
  <c r="D611" i="4"/>
  <c r="I612" i="4"/>
  <c r="R3424" i="27" l="1"/>
  <c r="S3424" i="27" s="1"/>
  <c r="D3423" i="27"/>
  <c r="F3423" i="27" s="1"/>
  <c r="C3423" i="27"/>
  <c r="E3423" i="27"/>
  <c r="E612" i="4"/>
  <c r="I613" i="4"/>
  <c r="D612" i="4"/>
  <c r="F612" i="4"/>
  <c r="C612" i="4"/>
  <c r="Q3425" i="27" l="1"/>
  <c r="T3424" i="27"/>
  <c r="U3424" i="27" s="1"/>
  <c r="I614" i="4"/>
  <c r="D613" i="4"/>
  <c r="C613" i="4"/>
  <c r="E613" i="4"/>
  <c r="F613" i="4"/>
  <c r="E3424" i="27" l="1"/>
  <c r="D3424" i="27"/>
  <c r="F3424" i="27" s="1"/>
  <c r="C3424" i="27"/>
  <c r="R3425" i="27"/>
  <c r="S3425" i="27" s="1"/>
  <c r="C614" i="4"/>
  <c r="F614" i="4"/>
  <c r="D614" i="4"/>
  <c r="E614" i="4"/>
  <c r="T3425" i="27" l="1"/>
  <c r="U3425" i="27" s="1"/>
  <c r="Q3426" i="27"/>
  <c r="R3426" i="27" l="1"/>
  <c r="S3426" i="27" s="1"/>
  <c r="D3425" i="27"/>
  <c r="F3425" i="27" s="1"/>
  <c r="C3425" i="27"/>
  <c r="E3425" i="27"/>
  <c r="Q3427" i="27" l="1"/>
  <c r="T3426" i="27"/>
  <c r="U3426" i="27" s="1"/>
  <c r="E3426" i="27" l="1"/>
  <c r="D3426" i="27"/>
  <c r="F3426" i="27" s="1"/>
  <c r="C3426" i="27"/>
  <c r="R3427" i="27"/>
  <c r="S3427" i="27" s="1"/>
  <c r="T3427" i="27" l="1"/>
  <c r="U3427" i="27" s="1"/>
  <c r="Q3428" i="27"/>
  <c r="R3428" i="27" l="1"/>
  <c r="S3428" i="27" s="1"/>
  <c r="D3427" i="27"/>
  <c r="F3427" i="27" s="1"/>
  <c r="C3427" i="27"/>
  <c r="E3427" i="27"/>
  <c r="Q3429" i="27" l="1"/>
  <c r="T3428" i="27"/>
  <c r="U3428" i="27" s="1"/>
  <c r="E3428" i="27" l="1"/>
  <c r="D3428" i="27"/>
  <c r="F3428" i="27" s="1"/>
  <c r="C3428" i="27"/>
  <c r="R3429" i="27"/>
  <c r="S3429" i="27" s="1"/>
  <c r="T3429" i="27" l="1"/>
  <c r="U3429" i="27" s="1"/>
  <c r="Q3430" i="27"/>
  <c r="R3430" i="27" l="1"/>
  <c r="S3430" i="27" s="1"/>
  <c r="D3429" i="27"/>
  <c r="F3429" i="27" s="1"/>
  <c r="C3429" i="27"/>
  <c r="E3429" i="27"/>
  <c r="Q3431" i="27" l="1"/>
  <c r="T3430" i="27"/>
  <c r="U3430" i="27" s="1"/>
  <c r="E3430" i="27" l="1"/>
  <c r="D3430" i="27"/>
  <c r="F3430" i="27" s="1"/>
  <c r="C3430" i="27"/>
  <c r="R3431" i="27"/>
  <c r="S3431" i="27" s="1"/>
  <c r="T3431" i="27" l="1"/>
  <c r="U3431" i="27" s="1"/>
  <c r="Q3432" i="27"/>
  <c r="R3432" i="27" l="1"/>
  <c r="S3432" i="27" s="1"/>
  <c r="D3431" i="27"/>
  <c r="F3431" i="27" s="1"/>
  <c r="C3431" i="27"/>
  <c r="E3431" i="27"/>
  <c r="Q3433" i="27" l="1"/>
  <c r="T3432" i="27"/>
  <c r="U3432" i="27" s="1"/>
  <c r="E3432" i="27" l="1"/>
  <c r="D3432" i="27"/>
  <c r="F3432" i="27" s="1"/>
  <c r="C3432" i="27"/>
  <c r="R3433" i="27"/>
  <c r="S3433" i="27" s="1"/>
  <c r="T3433" i="27" l="1"/>
  <c r="U3433" i="27" s="1"/>
  <c r="Q3434" i="27"/>
  <c r="R3434" i="27" l="1"/>
  <c r="S3434" i="27" s="1"/>
  <c r="D3433" i="27"/>
  <c r="F3433" i="27" s="1"/>
  <c r="C3433" i="27"/>
  <c r="E3433" i="27"/>
  <c r="Q3435" i="27" l="1"/>
  <c r="T3434" i="27"/>
  <c r="U3434" i="27" s="1"/>
  <c r="E3434" i="27" l="1"/>
  <c r="D3434" i="27"/>
  <c r="F3434" i="27" s="1"/>
  <c r="C3434" i="27"/>
  <c r="R3435" i="27"/>
  <c r="S3435" i="27" s="1"/>
  <c r="T3435" i="27" l="1"/>
  <c r="U3435" i="27" s="1"/>
  <c r="Q3436" i="27"/>
  <c r="R3436" i="27" l="1"/>
  <c r="S3436" i="27" s="1"/>
  <c r="D3435" i="27"/>
  <c r="C3435" i="27"/>
  <c r="E3435" i="27"/>
  <c r="Q3437" i="27" l="1"/>
  <c r="T3436" i="27"/>
  <c r="U3436" i="27" s="1"/>
  <c r="F3435" i="27"/>
  <c r="E3436" i="27" l="1"/>
  <c r="D3436" i="27"/>
  <c r="F3436" i="27" s="1"/>
  <c r="C3436" i="27"/>
  <c r="R3437" i="27"/>
  <c r="S3437" i="27" s="1"/>
  <c r="T3437" i="27" l="1"/>
  <c r="U3437" i="27" s="1"/>
  <c r="Q3438" i="27"/>
  <c r="R3438" i="27" l="1"/>
  <c r="S3438" i="27" s="1"/>
  <c r="D3437" i="27"/>
  <c r="C3437" i="27"/>
  <c r="E3437" i="27"/>
  <c r="Q3439" i="27" l="1"/>
  <c r="T3438" i="27"/>
  <c r="U3438" i="27" s="1"/>
  <c r="F3437" i="27"/>
  <c r="E3438" i="27" l="1"/>
  <c r="D3438" i="27"/>
  <c r="F3438" i="27" s="1"/>
  <c r="C3438" i="27"/>
  <c r="R3439" i="27"/>
  <c r="S3439" i="27" s="1"/>
  <c r="T3439" i="27" l="1"/>
  <c r="U3439" i="27" s="1"/>
  <c r="Q3440" i="27"/>
  <c r="R3440" i="27" l="1"/>
  <c r="S3440" i="27" s="1"/>
  <c r="D3439" i="27"/>
  <c r="F3439" i="27" s="1"/>
  <c r="C3439" i="27"/>
  <c r="E3439" i="27"/>
  <c r="Q3441" i="27" l="1"/>
  <c r="T3440" i="27"/>
  <c r="U3440" i="27" s="1"/>
  <c r="E3440" i="27" l="1"/>
  <c r="D3440" i="27"/>
  <c r="F3440" i="27" s="1"/>
  <c r="C3440" i="27"/>
  <c r="R3441" i="27"/>
  <c r="S3441" i="27" s="1"/>
  <c r="Q3442" i="27" l="1"/>
  <c r="T3441" i="27"/>
  <c r="U3441" i="27" s="1"/>
  <c r="D3441" i="27" l="1"/>
  <c r="C3441" i="27"/>
  <c r="E3441" i="27"/>
  <c r="R3442" i="27"/>
  <c r="S3442" i="27" s="1"/>
  <c r="Q3443" i="27" l="1"/>
  <c r="T3442" i="27"/>
  <c r="U3442" i="27" s="1"/>
  <c r="F3441" i="27"/>
  <c r="C3442" i="27" l="1"/>
  <c r="E3442" i="27"/>
  <c r="D3442" i="27"/>
  <c r="F3442" i="27" s="1"/>
  <c r="R3443" i="27"/>
  <c r="S3443" i="27" s="1"/>
  <c r="Q3444" i="27" l="1"/>
  <c r="T3443" i="27"/>
  <c r="U3443" i="27" s="1"/>
  <c r="D3443" i="27" l="1"/>
  <c r="C3443" i="27"/>
  <c r="E3443" i="27"/>
  <c r="R3444" i="27"/>
  <c r="S3444" i="27" s="1"/>
  <c r="Q3445" i="27" l="1"/>
  <c r="T3444" i="27"/>
  <c r="U3444" i="27" s="1"/>
  <c r="F3443" i="27"/>
  <c r="D3444" i="27" l="1"/>
  <c r="C3444" i="27"/>
  <c r="E3444" i="27"/>
  <c r="R3445" i="27"/>
  <c r="S3445" i="27" s="1"/>
  <c r="Q3446" i="27" l="1"/>
  <c r="T3445" i="27"/>
  <c r="U3445" i="27" s="1"/>
  <c r="F3444" i="27"/>
  <c r="D3445" i="27" l="1"/>
  <c r="E3445" i="27"/>
  <c r="C3445" i="27"/>
  <c r="R3446" i="27"/>
  <c r="S3446" i="27" s="1"/>
  <c r="Q3447" i="27" l="1"/>
  <c r="T3446" i="27"/>
  <c r="U3446" i="27" s="1"/>
  <c r="F3445" i="27"/>
  <c r="E3446" i="27" l="1"/>
  <c r="D3446" i="27"/>
  <c r="F3446" i="27" s="1"/>
  <c r="C3446" i="27"/>
  <c r="R3447" i="27"/>
  <c r="S3447" i="27" s="1"/>
  <c r="T3447" i="27" l="1"/>
  <c r="U3447" i="27" s="1"/>
  <c r="Q3448" i="27"/>
  <c r="R3448" i="27" l="1"/>
  <c r="S3448" i="27" s="1"/>
  <c r="D3447" i="27"/>
  <c r="F3447" i="27" s="1"/>
  <c r="E3447" i="27"/>
  <c r="C3447" i="27"/>
  <c r="Q3449" i="27" l="1"/>
  <c r="T3448" i="27"/>
  <c r="U3448" i="27" s="1"/>
  <c r="E3448" i="27" l="1"/>
  <c r="D3448" i="27"/>
  <c r="F3448" i="27" s="1"/>
  <c r="C3448" i="27"/>
  <c r="R3449" i="27"/>
  <c r="S3449" i="27" s="1"/>
  <c r="T3449" i="27" l="1"/>
  <c r="U3449" i="27" s="1"/>
  <c r="Q3450" i="27"/>
  <c r="R3450" i="27" l="1"/>
  <c r="S3450" i="27" s="1"/>
  <c r="D3449" i="27"/>
  <c r="F3449" i="27" s="1"/>
  <c r="C3449" i="27"/>
  <c r="E3449" i="27"/>
  <c r="Q3451" i="27" l="1"/>
  <c r="T3450" i="27"/>
  <c r="U3450" i="27" s="1"/>
  <c r="E3450" i="27" l="1"/>
  <c r="D3450" i="27"/>
  <c r="F3450" i="27" s="1"/>
  <c r="C3450" i="27"/>
  <c r="R3451" i="27"/>
  <c r="S3451" i="27" s="1"/>
  <c r="T3451" i="27" l="1"/>
  <c r="U3451" i="27" s="1"/>
  <c r="Q3452" i="27"/>
  <c r="R3452" i="27" l="1"/>
  <c r="S3452" i="27" s="1"/>
  <c r="D3451" i="27"/>
  <c r="C3451" i="27"/>
  <c r="E3451" i="27"/>
  <c r="Q3453" i="27" l="1"/>
  <c r="T3452" i="27"/>
  <c r="U3452" i="27" s="1"/>
  <c r="F3451" i="27"/>
  <c r="E3452" i="27" l="1"/>
  <c r="D3452" i="27"/>
  <c r="F3452" i="27" s="1"/>
  <c r="C3452" i="27"/>
  <c r="R3453" i="27"/>
  <c r="S3453" i="27" s="1"/>
  <c r="T3453" i="27" l="1"/>
  <c r="U3453" i="27" s="1"/>
  <c r="Q3454" i="27"/>
  <c r="R3454" i="27" l="1"/>
  <c r="S3454" i="27" s="1"/>
  <c r="D3453" i="27"/>
  <c r="F3453" i="27" s="1"/>
  <c r="C3453" i="27"/>
  <c r="E3453" i="27"/>
  <c r="Q3455" i="27" l="1"/>
  <c r="T3454" i="27"/>
  <c r="U3454" i="27" s="1"/>
  <c r="E3454" i="27" l="1"/>
  <c r="D3454" i="27"/>
  <c r="F3454" i="27" s="1"/>
  <c r="C3454" i="27"/>
  <c r="R3455" i="27"/>
  <c r="S3455" i="27" s="1"/>
  <c r="T3455" i="27" l="1"/>
  <c r="U3455" i="27" s="1"/>
  <c r="Q3456" i="27"/>
  <c r="R3456" i="27" l="1"/>
  <c r="S3456" i="27" s="1"/>
  <c r="D3455" i="27"/>
  <c r="F3455" i="27" s="1"/>
  <c r="C3455" i="27"/>
  <c r="E3455" i="27"/>
  <c r="Q3457" i="27" l="1"/>
  <c r="T3456" i="27"/>
  <c r="U3456" i="27" s="1"/>
  <c r="E3456" i="27" l="1"/>
  <c r="D3456" i="27"/>
  <c r="F3456" i="27" s="1"/>
  <c r="C3456" i="27"/>
  <c r="R3457" i="27"/>
  <c r="S3457" i="27" s="1"/>
  <c r="T3457" i="27" l="1"/>
  <c r="U3457" i="27" s="1"/>
  <c r="Q3458" i="27"/>
  <c r="R3458" i="27" l="1"/>
  <c r="S3458" i="27" s="1"/>
  <c r="D3457" i="27"/>
  <c r="C3457" i="27"/>
  <c r="E3457" i="27"/>
  <c r="Q3459" i="27" l="1"/>
  <c r="T3458" i="27"/>
  <c r="U3458" i="27" s="1"/>
  <c r="F3457" i="27"/>
  <c r="E3458" i="27" l="1"/>
  <c r="D3458" i="27"/>
  <c r="F3458" i="27" s="1"/>
  <c r="C3458" i="27"/>
  <c r="R3459" i="27"/>
  <c r="S3459" i="27" s="1"/>
  <c r="T3459" i="27" l="1"/>
  <c r="U3459" i="27" s="1"/>
  <c r="Q3460" i="27"/>
  <c r="R3460" i="27" l="1"/>
  <c r="S3460" i="27" s="1"/>
  <c r="D3459" i="27"/>
  <c r="F3459" i="27" s="1"/>
  <c r="C3459" i="27"/>
  <c r="E3459" i="27"/>
  <c r="Q3461" i="27" l="1"/>
  <c r="T3460" i="27"/>
  <c r="U3460" i="27" s="1"/>
  <c r="E3460" i="27" l="1"/>
  <c r="D3460" i="27"/>
  <c r="F3460" i="27" s="1"/>
  <c r="C3460" i="27"/>
  <c r="R3461" i="27"/>
  <c r="S3461" i="27" s="1"/>
  <c r="T3461" i="27" l="1"/>
  <c r="U3461" i="27" s="1"/>
  <c r="Q3462" i="27"/>
  <c r="R3462" i="27" l="1"/>
  <c r="S3462" i="27" s="1"/>
  <c r="D3461" i="27"/>
  <c r="F3461" i="27" s="1"/>
  <c r="C3461" i="27"/>
  <c r="E3461" i="27"/>
  <c r="Q3463" i="27" l="1"/>
  <c r="T3462" i="27"/>
  <c r="U3462" i="27" s="1"/>
  <c r="E3462" i="27" l="1"/>
  <c r="D3462" i="27"/>
  <c r="F3462" i="27" s="1"/>
  <c r="C3462" i="27"/>
  <c r="R3463" i="27"/>
  <c r="S3463" i="27" s="1"/>
  <c r="T3463" i="27" l="1"/>
  <c r="U3463" i="27" s="1"/>
  <c r="Q3464" i="27"/>
  <c r="R3464" i="27" l="1"/>
  <c r="S3464" i="27" s="1"/>
  <c r="D3463" i="27"/>
  <c r="F3463" i="27" s="1"/>
  <c r="C3463" i="27"/>
  <c r="E3463" i="27"/>
  <c r="Q3465" i="27" l="1"/>
  <c r="T3464" i="27"/>
  <c r="U3464" i="27" s="1"/>
  <c r="E3464" i="27" l="1"/>
  <c r="D3464" i="27"/>
  <c r="F3464" i="27" s="1"/>
  <c r="C3464" i="27"/>
  <c r="R3465" i="27"/>
  <c r="S3465" i="27" s="1"/>
  <c r="T3465" i="27" l="1"/>
  <c r="U3465" i="27" s="1"/>
  <c r="Q3466" i="27"/>
  <c r="R3466" i="27" l="1"/>
  <c r="S3466" i="27" s="1"/>
  <c r="D3465" i="27"/>
  <c r="F3465" i="27" s="1"/>
  <c r="C3465" i="27"/>
  <c r="E3465" i="27"/>
  <c r="Q3467" i="27" l="1"/>
  <c r="T3466" i="27"/>
  <c r="U3466" i="27" s="1"/>
  <c r="R3467" i="27" l="1"/>
  <c r="S3467" i="27" s="1"/>
  <c r="E3466" i="27"/>
  <c r="D3466" i="27"/>
  <c r="C3466" i="27"/>
  <c r="T3467" i="27" l="1"/>
  <c r="U3467" i="27" s="1"/>
  <c r="Q3468" i="27"/>
  <c r="F3466" i="27"/>
  <c r="R3468" i="27" l="1"/>
  <c r="S3468" i="27" s="1"/>
  <c r="D3467" i="27"/>
  <c r="F3467" i="27" s="1"/>
  <c r="C3467" i="27"/>
  <c r="E3467" i="27"/>
  <c r="Q3469" i="27" l="1"/>
  <c r="T3468" i="27"/>
  <c r="U3468" i="27" s="1"/>
  <c r="E3468" i="27" l="1"/>
  <c r="D3468" i="27"/>
  <c r="F3468" i="27" s="1"/>
  <c r="C3468" i="27"/>
  <c r="R3469" i="27"/>
  <c r="S3469" i="27" s="1"/>
  <c r="T3469" i="27" l="1"/>
  <c r="U3469" i="27" s="1"/>
  <c r="Q3470" i="27"/>
  <c r="R3470" i="27" l="1"/>
  <c r="S3470" i="27" s="1"/>
  <c r="D3469" i="27"/>
  <c r="C3469" i="27"/>
  <c r="E3469" i="27"/>
  <c r="Q3471" i="27" l="1"/>
  <c r="T3470" i="27"/>
  <c r="U3470" i="27" s="1"/>
  <c r="F3469" i="27"/>
  <c r="E3470" i="27" l="1"/>
  <c r="D3470" i="27"/>
  <c r="F3470" i="27" s="1"/>
  <c r="C3470" i="27"/>
  <c r="R3471" i="27"/>
  <c r="S3471" i="27" s="1"/>
  <c r="T3471" i="27" l="1"/>
  <c r="U3471" i="27" s="1"/>
  <c r="Q3472" i="27"/>
  <c r="R3472" i="27" l="1"/>
  <c r="S3472" i="27" s="1"/>
  <c r="D3471" i="27"/>
  <c r="C3471" i="27"/>
  <c r="E3471" i="27"/>
  <c r="Q3473" i="27" l="1"/>
  <c r="T3472" i="27"/>
  <c r="U3472" i="27" s="1"/>
  <c r="F3471" i="27"/>
  <c r="E3472" i="27" l="1"/>
  <c r="D3472" i="27"/>
  <c r="F3472" i="27" s="1"/>
  <c r="C3472" i="27"/>
  <c r="R3473" i="27"/>
  <c r="S3473" i="27" s="1"/>
  <c r="T3473" i="27" l="1"/>
  <c r="U3473" i="27" s="1"/>
  <c r="Q3474" i="27"/>
  <c r="R3474" i="27" l="1"/>
  <c r="S3474" i="27" s="1"/>
  <c r="D3473" i="27"/>
  <c r="C3473" i="27"/>
  <c r="E3473" i="27"/>
  <c r="Q3475" i="27" l="1"/>
  <c r="T3474" i="27"/>
  <c r="U3474" i="27" s="1"/>
  <c r="F3473" i="27"/>
  <c r="E3474" i="27" l="1"/>
  <c r="D3474" i="27"/>
  <c r="F3474" i="27" s="1"/>
  <c r="C3474" i="27"/>
  <c r="R3475" i="27"/>
  <c r="S3475" i="27" s="1"/>
  <c r="T3475" i="27" l="1"/>
  <c r="U3475" i="27" s="1"/>
  <c r="Q3476" i="27"/>
  <c r="R3476" i="27" l="1"/>
  <c r="S3476" i="27" s="1"/>
  <c r="D3475" i="27"/>
  <c r="C3475" i="27"/>
  <c r="E3475" i="27"/>
  <c r="Q3477" i="27" l="1"/>
  <c r="T3476" i="27"/>
  <c r="U3476" i="27" s="1"/>
  <c r="F3475" i="27"/>
  <c r="E3476" i="27" l="1"/>
  <c r="D3476" i="27"/>
  <c r="F3476" i="27" s="1"/>
  <c r="C3476" i="27"/>
  <c r="R3477" i="27"/>
  <c r="S3477" i="27" s="1"/>
  <c r="T3477" i="27" l="1"/>
  <c r="U3477" i="27" s="1"/>
  <c r="Q3478" i="27"/>
  <c r="R3478" i="27" l="1"/>
  <c r="S3478" i="27" s="1"/>
  <c r="D3477" i="27"/>
  <c r="C3477" i="27"/>
  <c r="E3477" i="27"/>
  <c r="Q3479" i="27" l="1"/>
  <c r="T3478" i="27"/>
  <c r="U3478" i="27" s="1"/>
  <c r="F3477" i="27"/>
  <c r="E3478" i="27" l="1"/>
  <c r="D3478" i="27"/>
  <c r="F3478" i="27" s="1"/>
  <c r="C3478" i="27"/>
  <c r="R3479" i="27"/>
  <c r="S3479" i="27" s="1"/>
  <c r="T3479" i="27" l="1"/>
  <c r="U3479" i="27" s="1"/>
  <c r="Q3480" i="27"/>
  <c r="R3480" i="27" l="1"/>
  <c r="S3480" i="27" s="1"/>
  <c r="D3479" i="27"/>
  <c r="C3479" i="27"/>
  <c r="E3479" i="27"/>
  <c r="Q3481" i="27" l="1"/>
  <c r="T3480" i="27"/>
  <c r="U3480" i="27" s="1"/>
  <c r="F3479" i="27"/>
  <c r="E3480" i="27" l="1"/>
  <c r="D3480" i="27"/>
  <c r="F3480" i="27" s="1"/>
  <c r="C3480" i="27"/>
  <c r="R3481" i="27"/>
  <c r="S3481" i="27" s="1"/>
  <c r="T3481" i="27" l="1"/>
  <c r="U3481" i="27" s="1"/>
  <c r="Q3482" i="27"/>
  <c r="R3482" i="27" l="1"/>
  <c r="S3482" i="27" s="1"/>
  <c r="D3481" i="27"/>
  <c r="F3481" i="27" s="1"/>
  <c r="C3481" i="27"/>
  <c r="E3481" i="27"/>
  <c r="Q3483" i="27" l="1"/>
  <c r="T3482" i="27"/>
  <c r="U3482" i="27" s="1"/>
  <c r="E3482" i="27" l="1"/>
  <c r="D3482" i="27"/>
  <c r="F3482" i="27" s="1"/>
  <c r="C3482" i="27"/>
  <c r="R3483" i="27"/>
  <c r="S3483" i="27" s="1"/>
  <c r="T3483" i="27" l="1"/>
  <c r="U3483" i="27" s="1"/>
  <c r="Q3484" i="27"/>
  <c r="R3484" i="27" l="1"/>
  <c r="S3484" i="27" s="1"/>
  <c r="D3483" i="27"/>
  <c r="C3483" i="27"/>
  <c r="E3483" i="27"/>
  <c r="Q3485" i="27" l="1"/>
  <c r="T3484" i="27"/>
  <c r="U3484" i="27" s="1"/>
  <c r="F3483" i="27"/>
  <c r="E3484" i="27" l="1"/>
  <c r="D3484" i="27"/>
  <c r="F3484" i="27" s="1"/>
  <c r="C3484" i="27"/>
  <c r="R3485" i="27"/>
  <c r="S3485" i="27" s="1"/>
  <c r="T3485" i="27" l="1"/>
  <c r="U3485" i="27" s="1"/>
  <c r="Q3486" i="27"/>
  <c r="R3486" i="27" l="1"/>
  <c r="S3486" i="27" s="1"/>
  <c r="D3485" i="27"/>
  <c r="F3485" i="27" s="1"/>
  <c r="C3485" i="27"/>
  <c r="E3485" i="27"/>
  <c r="Q3487" i="27" l="1"/>
  <c r="T3486" i="27"/>
  <c r="U3486" i="27" s="1"/>
  <c r="E3486" i="27" l="1"/>
  <c r="D3486" i="27"/>
  <c r="F3486" i="27" s="1"/>
  <c r="C3486" i="27"/>
  <c r="R3487" i="27"/>
  <c r="S3487" i="27" s="1"/>
  <c r="T3487" i="27" l="1"/>
  <c r="U3487" i="27" s="1"/>
  <c r="Q3488" i="27"/>
  <c r="R3488" i="27" l="1"/>
  <c r="S3488" i="27" s="1"/>
  <c r="D3487" i="27"/>
  <c r="C3487" i="27"/>
  <c r="E3487" i="27"/>
  <c r="Q3489" i="27" l="1"/>
  <c r="T3488" i="27"/>
  <c r="U3488" i="27" s="1"/>
  <c r="F3487" i="27"/>
  <c r="E3488" i="27" l="1"/>
  <c r="D3488" i="27"/>
  <c r="F3488" i="27" s="1"/>
  <c r="C3488" i="27"/>
  <c r="R3489" i="27"/>
  <c r="S3489" i="27" s="1"/>
  <c r="T3489" i="27" l="1"/>
  <c r="U3489" i="27" s="1"/>
  <c r="Q3490" i="27"/>
  <c r="R3490" i="27" l="1"/>
  <c r="S3490" i="27" s="1"/>
  <c r="D3489" i="27"/>
  <c r="F3489" i="27" s="1"/>
  <c r="C3489" i="27"/>
  <c r="E3489" i="27"/>
  <c r="Q3491" i="27" l="1"/>
  <c r="T3490" i="27"/>
  <c r="U3490" i="27" s="1"/>
  <c r="E3490" i="27" l="1"/>
  <c r="D3490" i="27"/>
  <c r="F3490" i="27" s="1"/>
  <c r="C3490" i="27"/>
  <c r="R3491" i="27"/>
  <c r="S3491" i="27" s="1"/>
  <c r="T3491" i="27" l="1"/>
  <c r="U3491" i="27" s="1"/>
  <c r="Q3492" i="27"/>
  <c r="R3492" i="27" l="1"/>
  <c r="S3492" i="27" s="1"/>
  <c r="D3491" i="27"/>
  <c r="F3491" i="27" s="1"/>
  <c r="C3491" i="27"/>
  <c r="E3491" i="27"/>
  <c r="Q3493" i="27" l="1"/>
  <c r="T3492" i="27"/>
  <c r="U3492" i="27" s="1"/>
  <c r="E3492" i="27" l="1"/>
  <c r="D3492" i="27"/>
  <c r="F3492" i="27" s="1"/>
  <c r="C3492" i="27"/>
  <c r="R3493" i="27"/>
  <c r="S3493" i="27" s="1"/>
  <c r="T3493" i="27" l="1"/>
  <c r="U3493" i="27" s="1"/>
  <c r="Q3494" i="27"/>
  <c r="R3494" i="27" l="1"/>
  <c r="S3494" i="27" s="1"/>
  <c r="D3493" i="27"/>
  <c r="C3493" i="27"/>
  <c r="E3493" i="27"/>
  <c r="Q3495" i="27" l="1"/>
  <c r="T3494" i="27"/>
  <c r="U3494" i="27" s="1"/>
  <c r="F3493" i="27"/>
  <c r="E3494" i="27" l="1"/>
  <c r="D3494" i="27"/>
  <c r="F3494" i="27" s="1"/>
  <c r="C3494" i="27"/>
  <c r="R3495" i="27"/>
  <c r="S3495" i="27" s="1"/>
  <c r="Q3496" i="27" l="1"/>
  <c r="T3495" i="27"/>
  <c r="U3495" i="27" s="1"/>
  <c r="D3495" i="27" l="1"/>
  <c r="C3495" i="27"/>
  <c r="E3495" i="27"/>
  <c r="R3496" i="27"/>
  <c r="S3496" i="27" s="1"/>
  <c r="T3496" i="27" l="1"/>
  <c r="U3496" i="27" s="1"/>
  <c r="Q3497" i="27"/>
  <c r="F3495" i="27"/>
  <c r="R3497" i="27" l="1"/>
  <c r="S3497" i="27" s="1"/>
  <c r="E3496" i="27"/>
  <c r="D3496" i="27"/>
  <c r="C3496" i="27"/>
  <c r="Q3498" i="27" l="1"/>
  <c r="T3497" i="27"/>
  <c r="U3497" i="27" s="1"/>
  <c r="F3496" i="27"/>
  <c r="E3497" i="27" l="1"/>
  <c r="D3497" i="27"/>
  <c r="F3497" i="27" s="1"/>
  <c r="C3497" i="27"/>
  <c r="R3498" i="27"/>
  <c r="S3498" i="27" s="1"/>
  <c r="Q3499" i="27" l="1"/>
  <c r="T3498" i="27"/>
  <c r="U3498" i="27" s="1"/>
  <c r="D3498" i="27" l="1"/>
  <c r="E3498" i="27"/>
  <c r="C3498" i="27"/>
  <c r="S3499" i="27"/>
  <c r="R3499" i="27"/>
  <c r="Q3500" i="27" l="1"/>
  <c r="T3499" i="27"/>
  <c r="U3499" i="27" s="1"/>
  <c r="F3498" i="27"/>
  <c r="C3499" i="27" l="1"/>
  <c r="E3499" i="27"/>
  <c r="D3499" i="27"/>
  <c r="F3499" i="27" s="1"/>
  <c r="R3500" i="27"/>
  <c r="S3500" i="27" s="1"/>
  <c r="Q3501" i="27" l="1"/>
  <c r="T3500" i="27"/>
  <c r="U3500" i="27" s="1"/>
  <c r="D3500" i="27" l="1"/>
  <c r="C3500" i="27"/>
  <c r="E3500" i="27"/>
  <c r="S3501" i="27"/>
  <c r="R3501" i="27"/>
  <c r="Q3502" i="27" l="1"/>
  <c r="T3501" i="27"/>
  <c r="U3501" i="27" s="1"/>
  <c r="F3500" i="27"/>
  <c r="D3501" i="27" l="1"/>
  <c r="C3501" i="27"/>
  <c r="E3501" i="27"/>
  <c r="R3502" i="27"/>
  <c r="S3502" i="27" s="1"/>
  <c r="Q3503" i="27" l="1"/>
  <c r="T3502" i="27"/>
  <c r="U3502" i="27" s="1"/>
  <c r="F3501" i="27"/>
  <c r="D3502" i="27" l="1"/>
  <c r="F3502" i="27" s="1"/>
  <c r="E3502" i="27"/>
  <c r="C3502" i="27"/>
  <c r="R3503" i="27"/>
  <c r="S3503" i="27" s="1"/>
  <c r="Q3504" i="27" l="1"/>
  <c r="T3503" i="27"/>
  <c r="U3503" i="27" s="1"/>
  <c r="E3503" i="27" l="1"/>
  <c r="D3503" i="27"/>
  <c r="F3503" i="27" s="1"/>
  <c r="C3503" i="27"/>
  <c r="R3504" i="27"/>
  <c r="S3504" i="27" s="1"/>
  <c r="T3504" i="27" l="1"/>
  <c r="U3504" i="27" s="1"/>
  <c r="Q3505" i="27"/>
  <c r="R3505" i="27" l="1"/>
  <c r="S3505" i="27" s="1"/>
  <c r="D3504" i="27"/>
  <c r="F3504" i="27" s="1"/>
  <c r="C3504" i="27"/>
  <c r="E3504" i="27"/>
  <c r="Q3506" i="27" l="1"/>
  <c r="T3505" i="27"/>
  <c r="U3505" i="27" s="1"/>
  <c r="E3505" i="27" l="1"/>
  <c r="D3505" i="27"/>
  <c r="F3505" i="27" s="1"/>
  <c r="C3505" i="27"/>
  <c r="R3506" i="27"/>
  <c r="S3506" i="27" s="1"/>
  <c r="T3506" i="27" l="1"/>
  <c r="U3506" i="27" s="1"/>
  <c r="Q3507" i="27"/>
  <c r="S3507" i="27" l="1"/>
  <c r="R3507" i="27"/>
  <c r="D3506" i="27"/>
  <c r="C3506" i="27"/>
  <c r="E3506" i="27"/>
  <c r="Q3508" i="27" l="1"/>
  <c r="T3507" i="27"/>
  <c r="U3507" i="27" s="1"/>
  <c r="F3506" i="27"/>
  <c r="E3507" i="27" l="1"/>
  <c r="D3507" i="27"/>
  <c r="F3507" i="27" s="1"/>
  <c r="C3507" i="27"/>
  <c r="R3508" i="27"/>
  <c r="S3508" i="27" s="1"/>
  <c r="T3508" i="27" l="1"/>
  <c r="U3508" i="27" s="1"/>
  <c r="Q3509" i="27"/>
  <c r="R3509" i="27" l="1"/>
  <c r="S3509" i="27" s="1"/>
  <c r="D3508" i="27"/>
  <c r="F3508" i="27" s="1"/>
  <c r="C3508" i="27"/>
  <c r="E3508" i="27"/>
  <c r="Q3510" i="27" l="1"/>
  <c r="T3509" i="27"/>
  <c r="U3509" i="27" s="1"/>
  <c r="E3509" i="27" l="1"/>
  <c r="D3509" i="27"/>
  <c r="F3509" i="27" s="1"/>
  <c r="C3509" i="27"/>
  <c r="R3510" i="27"/>
  <c r="S3510" i="27" s="1"/>
  <c r="T3510" i="27" l="1"/>
  <c r="U3510" i="27" s="1"/>
  <c r="Q3511" i="27"/>
  <c r="R3511" i="27" l="1"/>
  <c r="S3511" i="27" s="1"/>
  <c r="D3510" i="27"/>
  <c r="F3510" i="27" s="1"/>
  <c r="C3510" i="27"/>
  <c r="E3510" i="27"/>
  <c r="Q3512" i="27" l="1"/>
  <c r="T3511" i="27"/>
  <c r="U3511" i="27" s="1"/>
  <c r="E3511" i="27" l="1"/>
  <c r="D3511" i="27"/>
  <c r="F3511" i="27" s="1"/>
  <c r="C3511" i="27"/>
  <c r="R3512" i="27"/>
  <c r="S3512" i="27" s="1"/>
  <c r="T3512" i="27" l="1"/>
  <c r="U3512" i="27" s="1"/>
  <c r="Q3513" i="27"/>
  <c r="R3513" i="27" l="1"/>
  <c r="S3513" i="27" s="1"/>
  <c r="D3512" i="27"/>
  <c r="F3512" i="27" s="1"/>
  <c r="C3512" i="27"/>
  <c r="E3512" i="27"/>
  <c r="Q3514" i="27" l="1"/>
  <c r="T3513" i="27"/>
  <c r="U3513" i="27" s="1"/>
  <c r="E3513" i="27" l="1"/>
  <c r="D3513" i="27"/>
  <c r="F3513" i="27" s="1"/>
  <c r="C3513" i="27"/>
  <c r="R3514" i="27"/>
  <c r="S3514" i="27" s="1"/>
  <c r="T3514" i="27" l="1"/>
  <c r="U3514" i="27" s="1"/>
  <c r="Q3515" i="27"/>
  <c r="R3515" i="27" l="1"/>
  <c r="S3515" i="27" s="1"/>
  <c r="D3514" i="27"/>
  <c r="C3514" i="27"/>
  <c r="E3514" i="27"/>
  <c r="Q3516" i="27" l="1"/>
  <c r="T3515" i="27"/>
  <c r="U3515" i="27" s="1"/>
  <c r="F3514" i="27"/>
  <c r="E3515" i="27" l="1"/>
  <c r="D3515" i="27"/>
  <c r="F3515" i="27" s="1"/>
  <c r="C3515" i="27"/>
  <c r="R3516" i="27"/>
  <c r="S3516" i="27" s="1"/>
  <c r="T3516" i="27" l="1"/>
  <c r="U3516" i="27" s="1"/>
  <c r="Q3517" i="27"/>
  <c r="R3517" i="27" l="1"/>
  <c r="S3517" i="27" s="1"/>
  <c r="D3516" i="27"/>
  <c r="F3516" i="27" s="1"/>
  <c r="C3516" i="27"/>
  <c r="E3516" i="27"/>
  <c r="Q3518" i="27" l="1"/>
  <c r="T3517" i="27"/>
  <c r="U3517" i="27" s="1"/>
  <c r="E3517" i="27" l="1"/>
  <c r="D3517" i="27"/>
  <c r="F3517" i="27" s="1"/>
  <c r="C3517" i="27"/>
  <c r="R3518" i="27"/>
  <c r="S3518" i="27" s="1"/>
  <c r="T3518" i="27" l="1"/>
  <c r="U3518" i="27" s="1"/>
  <c r="Q3519" i="27"/>
  <c r="R3519" i="27" l="1"/>
  <c r="S3519" i="27" s="1"/>
  <c r="D3518" i="27"/>
  <c r="F3518" i="27" s="1"/>
  <c r="C3518" i="27"/>
  <c r="E3518" i="27"/>
  <c r="Q3520" i="27" l="1"/>
  <c r="T3519" i="27"/>
  <c r="U3519" i="27" s="1"/>
  <c r="E3519" i="27" l="1"/>
  <c r="D3519" i="27"/>
  <c r="F3519" i="27" s="1"/>
  <c r="C3519" i="27"/>
  <c r="R3520" i="27"/>
  <c r="S3520" i="27" s="1"/>
  <c r="T3520" i="27" l="1"/>
  <c r="U3520" i="27" s="1"/>
  <c r="Q3521" i="27"/>
  <c r="R3521" i="27" l="1"/>
  <c r="S3521" i="27" s="1"/>
  <c r="D3520" i="27"/>
  <c r="C3520" i="27"/>
  <c r="E3520" i="27"/>
  <c r="Q3522" i="27" l="1"/>
  <c r="T3521" i="27"/>
  <c r="U3521" i="27" s="1"/>
  <c r="F3520" i="27"/>
  <c r="E3521" i="27" l="1"/>
  <c r="D3521" i="27"/>
  <c r="F3521" i="27" s="1"/>
  <c r="C3521" i="27"/>
  <c r="R3522" i="27"/>
  <c r="S3522" i="27" s="1"/>
  <c r="T3522" i="27" l="1"/>
  <c r="U3522" i="27" s="1"/>
  <c r="Q3523" i="27"/>
  <c r="R3523" i="27" l="1"/>
  <c r="S3523" i="27" s="1"/>
  <c r="D3522" i="27"/>
  <c r="F3522" i="27" s="1"/>
  <c r="C3522" i="27"/>
  <c r="E3522" i="27"/>
  <c r="Q3524" i="27" l="1"/>
  <c r="T3523" i="27"/>
  <c r="U3523" i="27" s="1"/>
  <c r="E3523" i="27" l="1"/>
  <c r="D3523" i="27"/>
  <c r="F3523" i="27" s="1"/>
  <c r="C3523" i="27"/>
  <c r="R3524" i="27"/>
  <c r="S3524" i="27" s="1"/>
  <c r="T3524" i="27" l="1"/>
  <c r="U3524" i="27" s="1"/>
  <c r="Q3525" i="27"/>
  <c r="R3525" i="27" l="1"/>
  <c r="S3525" i="27" s="1"/>
  <c r="D3524" i="27"/>
  <c r="C3524" i="27"/>
  <c r="E3524" i="27"/>
  <c r="Q3526" i="27" l="1"/>
  <c r="T3525" i="27"/>
  <c r="U3525" i="27" s="1"/>
  <c r="F3524" i="27"/>
  <c r="E3525" i="27" l="1"/>
  <c r="D3525" i="27"/>
  <c r="F3525" i="27" s="1"/>
  <c r="C3525" i="27"/>
  <c r="R3526" i="27"/>
  <c r="S3526" i="27" s="1"/>
  <c r="T3526" i="27" l="1"/>
  <c r="U3526" i="27" s="1"/>
  <c r="Q3527" i="27"/>
  <c r="R3527" i="27" l="1"/>
  <c r="S3527" i="27" s="1"/>
  <c r="D3526" i="27"/>
  <c r="F3526" i="27" s="1"/>
  <c r="C3526" i="27"/>
  <c r="E3526" i="27"/>
  <c r="Q3528" i="27" l="1"/>
  <c r="T3527" i="27"/>
  <c r="U3527" i="27" s="1"/>
  <c r="E3527" i="27" l="1"/>
  <c r="D3527" i="27"/>
  <c r="F3527" i="27" s="1"/>
  <c r="C3527" i="27"/>
  <c r="R3528" i="27"/>
  <c r="S3528" i="27" s="1"/>
  <c r="T3528" i="27" l="1"/>
  <c r="U3528" i="27" s="1"/>
  <c r="Q3529" i="27"/>
  <c r="R3529" i="27" l="1"/>
  <c r="S3529" i="27" s="1"/>
  <c r="D3528" i="27"/>
  <c r="C3528" i="27"/>
  <c r="E3528" i="27"/>
  <c r="Q3530" i="27" l="1"/>
  <c r="T3529" i="27"/>
  <c r="U3529" i="27" s="1"/>
  <c r="F3528" i="27"/>
  <c r="E3529" i="27" l="1"/>
  <c r="D3529" i="27"/>
  <c r="F3529" i="27" s="1"/>
  <c r="C3529" i="27"/>
  <c r="R3530" i="27"/>
  <c r="S3530" i="27" s="1"/>
  <c r="T3530" i="27" l="1"/>
  <c r="U3530" i="27" s="1"/>
  <c r="Q3531" i="27"/>
  <c r="R3531" i="27" l="1"/>
  <c r="S3531" i="27" s="1"/>
  <c r="D3530" i="27"/>
  <c r="F3530" i="27" s="1"/>
  <c r="C3530" i="27"/>
  <c r="E3530" i="27"/>
  <c r="Q3532" i="27" l="1"/>
  <c r="T3531" i="27"/>
  <c r="U3531" i="27" s="1"/>
  <c r="E3531" i="27" l="1"/>
  <c r="D3531" i="27"/>
  <c r="F3531" i="27" s="1"/>
  <c r="C3531" i="27"/>
  <c r="R3532" i="27"/>
  <c r="S3532" i="27" s="1"/>
  <c r="T3532" i="27" l="1"/>
  <c r="U3532" i="27" s="1"/>
  <c r="Q3533" i="27"/>
  <c r="R3533" i="27" l="1"/>
  <c r="S3533" i="27" s="1"/>
  <c r="D3532" i="27"/>
  <c r="C3532" i="27"/>
  <c r="E3532" i="27"/>
  <c r="Q3534" i="27" l="1"/>
  <c r="T3533" i="27"/>
  <c r="U3533" i="27" s="1"/>
  <c r="F3532" i="27"/>
  <c r="E3533" i="27" l="1"/>
  <c r="D3533" i="27"/>
  <c r="F3533" i="27" s="1"/>
  <c r="C3533" i="27"/>
  <c r="R3534" i="27"/>
  <c r="S3534" i="27" s="1"/>
  <c r="T3534" i="27" l="1"/>
  <c r="U3534" i="27" s="1"/>
  <c r="Q3535" i="27"/>
  <c r="R3535" i="27" l="1"/>
  <c r="S3535" i="27" s="1"/>
  <c r="D3534" i="27"/>
  <c r="F3534" i="27" s="1"/>
  <c r="C3534" i="27"/>
  <c r="E3534" i="27"/>
  <c r="Q3536" i="27" l="1"/>
  <c r="T3535" i="27"/>
  <c r="U3535" i="27" s="1"/>
  <c r="E3535" i="27" l="1"/>
  <c r="D3535" i="27"/>
  <c r="F3535" i="27" s="1"/>
  <c r="C3535" i="27"/>
  <c r="R3536" i="27"/>
  <c r="S3536" i="27" s="1"/>
  <c r="T3536" i="27" l="1"/>
  <c r="U3536" i="27" s="1"/>
  <c r="Q3537" i="27"/>
  <c r="R3537" i="27" l="1"/>
  <c r="S3537" i="27" s="1"/>
  <c r="D3536" i="27"/>
  <c r="F3536" i="27" s="1"/>
  <c r="C3536" i="27"/>
  <c r="E3536" i="27"/>
  <c r="Q3538" i="27" l="1"/>
  <c r="T3537" i="27"/>
  <c r="U3537" i="27" s="1"/>
  <c r="E3537" i="27" l="1"/>
  <c r="D3537" i="27"/>
  <c r="F3537" i="27" s="1"/>
  <c r="C3537" i="27"/>
  <c r="R3538" i="27"/>
  <c r="S3538" i="27" s="1"/>
  <c r="T3538" i="27" l="1"/>
  <c r="U3538" i="27" s="1"/>
  <c r="Q3539" i="27"/>
  <c r="R3539" i="27" l="1"/>
  <c r="S3539" i="27" s="1"/>
  <c r="D3538" i="27"/>
  <c r="F3538" i="27" s="1"/>
  <c r="C3538" i="27"/>
  <c r="E3538" i="27"/>
  <c r="Q3540" i="27" l="1"/>
  <c r="T3539" i="27"/>
  <c r="U3539" i="27" s="1"/>
  <c r="E3539" i="27" l="1"/>
  <c r="D3539" i="27"/>
  <c r="F3539" i="27" s="1"/>
  <c r="C3539" i="27"/>
  <c r="R3540" i="27"/>
  <c r="S3540" i="27" s="1"/>
  <c r="T3540" i="27" l="1"/>
  <c r="U3540" i="27" s="1"/>
  <c r="Q3541" i="27"/>
  <c r="R3541" i="27" l="1"/>
  <c r="S3541" i="27" s="1"/>
  <c r="D3540" i="27"/>
  <c r="C3540" i="27"/>
  <c r="E3540" i="27"/>
  <c r="Q3542" i="27" l="1"/>
  <c r="T3541" i="27"/>
  <c r="U3541" i="27" s="1"/>
  <c r="F3540" i="27"/>
  <c r="R3542" i="27" l="1"/>
  <c r="S3542" i="27" s="1"/>
  <c r="E3541" i="27"/>
  <c r="D3541" i="27"/>
  <c r="C3541" i="27"/>
  <c r="T3542" i="27" l="1"/>
  <c r="U3542" i="27" s="1"/>
  <c r="Q3543" i="27"/>
  <c r="F3541" i="27"/>
  <c r="S3543" i="27" l="1"/>
  <c r="R3543" i="27"/>
  <c r="D3542" i="27"/>
  <c r="C3542" i="27"/>
  <c r="E3542" i="27"/>
  <c r="Q3544" i="27" l="1"/>
  <c r="T3543" i="27"/>
  <c r="U3543" i="27" s="1"/>
  <c r="F3542" i="27"/>
  <c r="E3543" i="27" l="1"/>
  <c r="D3543" i="27"/>
  <c r="F3543" i="27" s="1"/>
  <c r="C3543" i="27"/>
  <c r="R3544" i="27"/>
  <c r="S3544" i="27" s="1"/>
  <c r="T3544" i="27" l="1"/>
  <c r="U3544" i="27" s="1"/>
  <c r="Q3545" i="27"/>
  <c r="R3545" i="27" l="1"/>
  <c r="S3545" i="27" s="1"/>
  <c r="D3544" i="27"/>
  <c r="F3544" i="27" s="1"/>
  <c r="C3544" i="27"/>
  <c r="E3544" i="27"/>
  <c r="Q3546" i="27" l="1"/>
  <c r="T3545" i="27"/>
  <c r="U3545" i="27" s="1"/>
  <c r="E3545" i="27" l="1"/>
  <c r="D3545" i="27"/>
  <c r="F3545" i="27" s="1"/>
  <c r="C3545" i="27"/>
  <c r="R3546" i="27"/>
  <c r="S3546" i="27" s="1"/>
  <c r="T3546" i="27" l="1"/>
  <c r="U3546" i="27" s="1"/>
  <c r="Q3547" i="27"/>
  <c r="R3547" i="27" l="1"/>
  <c r="S3547" i="27" s="1"/>
  <c r="D3546" i="27"/>
  <c r="C3546" i="27"/>
  <c r="E3546" i="27"/>
  <c r="Q3548" i="27" l="1"/>
  <c r="T3547" i="27"/>
  <c r="U3547" i="27" s="1"/>
  <c r="F3546" i="27"/>
  <c r="E3547" i="27" l="1"/>
  <c r="D3547" i="27"/>
  <c r="F3547" i="27" s="1"/>
  <c r="C3547" i="27"/>
  <c r="R3548" i="27"/>
  <c r="S3548" i="27" s="1"/>
  <c r="T3548" i="27" l="1"/>
  <c r="U3548" i="27" s="1"/>
  <c r="Q3549" i="27"/>
  <c r="R3549" i="27" l="1"/>
  <c r="S3549" i="27" s="1"/>
  <c r="D3548" i="27"/>
  <c r="F3548" i="27" s="1"/>
  <c r="C3548" i="27"/>
  <c r="E3548" i="27"/>
  <c r="Q3550" i="27" l="1"/>
  <c r="T3549" i="27"/>
  <c r="U3549" i="27" s="1"/>
  <c r="E3549" i="27" l="1"/>
  <c r="D3549" i="27"/>
  <c r="F3549" i="27" s="1"/>
  <c r="C3549" i="27"/>
  <c r="R3550" i="27"/>
  <c r="S3550" i="27" s="1"/>
  <c r="T3550" i="27" l="1"/>
  <c r="U3550" i="27" s="1"/>
  <c r="Q3551" i="27"/>
  <c r="R3551" i="27" l="1"/>
  <c r="S3551" i="27" s="1"/>
  <c r="D3550" i="27"/>
  <c r="F3550" i="27" s="1"/>
  <c r="C3550" i="27"/>
  <c r="E3550" i="27"/>
  <c r="Q3552" i="27" l="1"/>
  <c r="T3551" i="27"/>
  <c r="U3551" i="27" s="1"/>
  <c r="E3551" i="27" l="1"/>
  <c r="D3551" i="27"/>
  <c r="F3551" i="27" s="1"/>
  <c r="C3551" i="27"/>
  <c r="R3552" i="27"/>
  <c r="S3552" i="27" s="1"/>
  <c r="T3552" i="27" l="1"/>
  <c r="U3552" i="27" s="1"/>
  <c r="Q3553" i="27"/>
  <c r="R3553" i="27" l="1"/>
  <c r="S3553" i="27" s="1"/>
  <c r="D3552" i="27"/>
  <c r="C3552" i="27"/>
  <c r="E3552" i="27"/>
  <c r="Q3554" i="27" l="1"/>
  <c r="T3553" i="27"/>
  <c r="U3553" i="27" s="1"/>
  <c r="F3552" i="27"/>
  <c r="E3553" i="27" l="1"/>
  <c r="D3553" i="27"/>
  <c r="F3553" i="27" s="1"/>
  <c r="C3553" i="27"/>
  <c r="R3554" i="27"/>
  <c r="S3554" i="27" s="1"/>
  <c r="Q3555" i="27" l="1"/>
  <c r="T3554" i="27"/>
  <c r="U3554" i="27" s="1"/>
  <c r="E3554" i="27" l="1"/>
  <c r="D3554" i="27"/>
  <c r="F3554" i="27" s="1"/>
  <c r="C3554" i="27"/>
  <c r="S3555" i="27"/>
  <c r="R3555" i="27"/>
  <c r="T3555" i="27" l="1"/>
  <c r="U3555" i="27" s="1"/>
  <c r="Q3556" i="27"/>
  <c r="R3556" i="27" l="1"/>
  <c r="S3556" i="27"/>
  <c r="C3555" i="27"/>
  <c r="E3555" i="27"/>
  <c r="D3555" i="27"/>
  <c r="F3555" i="27" s="1"/>
  <c r="T3556" i="27" l="1"/>
  <c r="U3556" i="27" s="1"/>
  <c r="Q3557" i="27"/>
  <c r="R3557" i="27" l="1"/>
  <c r="S3557" i="27" s="1"/>
  <c r="E3556" i="27"/>
  <c r="C3556" i="27"/>
  <c r="D3556" i="27"/>
  <c r="T3557" i="27" l="1"/>
  <c r="U3557" i="27" s="1"/>
  <c r="Q3558" i="27"/>
  <c r="F3556" i="27"/>
  <c r="R3558" i="27" l="1"/>
  <c r="S3558" i="27"/>
  <c r="C3557" i="27"/>
  <c r="E3557" i="27"/>
  <c r="D3557" i="27"/>
  <c r="F3557" i="27" s="1"/>
  <c r="T3558" i="27" l="1"/>
  <c r="U3558" i="27" s="1"/>
  <c r="Q3559" i="27"/>
  <c r="E3558" i="27" l="1"/>
  <c r="D3558" i="27"/>
  <c r="F3558" i="27" s="1"/>
  <c r="C3558" i="27"/>
  <c r="S3559" i="27"/>
  <c r="R3559" i="27"/>
  <c r="T3559" i="27" l="1"/>
  <c r="U3559" i="27" s="1"/>
  <c r="Q3560" i="27"/>
  <c r="R3560" i="27" l="1"/>
  <c r="S3560" i="27"/>
  <c r="C3559" i="27"/>
  <c r="E3559" i="27"/>
  <c r="D3559" i="27"/>
  <c r="T3560" i="27" l="1"/>
  <c r="U3560" i="27" s="1"/>
  <c r="Q3561" i="27"/>
  <c r="F3559" i="27"/>
  <c r="R3561" i="27" l="1"/>
  <c r="S3561" i="27" s="1"/>
  <c r="E3560" i="27"/>
  <c r="D3560" i="27"/>
  <c r="C3560" i="27"/>
  <c r="T3561" i="27" l="1"/>
  <c r="U3561" i="27" s="1"/>
  <c r="Q3562" i="27"/>
  <c r="F3560" i="27"/>
  <c r="R3562" i="27" l="1"/>
  <c r="S3562" i="27"/>
  <c r="C3561" i="27"/>
  <c r="E3561" i="27"/>
  <c r="D3561" i="27"/>
  <c r="T3562" i="27" l="1"/>
  <c r="U3562" i="27" s="1"/>
  <c r="Q3563" i="27"/>
  <c r="F3561" i="27"/>
  <c r="R3563" i="27" l="1"/>
  <c r="S3563" i="27" s="1"/>
  <c r="E3562" i="27"/>
  <c r="D3562" i="27"/>
  <c r="C3562" i="27"/>
  <c r="T3563" i="27" l="1"/>
  <c r="U3563" i="27" s="1"/>
  <c r="Q3564" i="27"/>
  <c r="F3562" i="27"/>
  <c r="R3564" i="27" l="1"/>
  <c r="S3564" i="27"/>
  <c r="C3563" i="27"/>
  <c r="E3563" i="27"/>
  <c r="D3563" i="27"/>
  <c r="F3563" i="27" s="1"/>
  <c r="T3564" i="27" l="1"/>
  <c r="U3564" i="27" s="1"/>
  <c r="Q3565" i="27"/>
  <c r="R3565" i="27" l="1"/>
  <c r="S3565" i="27" s="1"/>
  <c r="E3564" i="27"/>
  <c r="D3564" i="27"/>
  <c r="F3564" i="27" s="1"/>
  <c r="C3564" i="27"/>
  <c r="T3565" i="27" l="1"/>
  <c r="U3565" i="27" s="1"/>
  <c r="Q3566" i="27"/>
  <c r="R3566" i="27" l="1"/>
  <c r="S3566" i="27"/>
  <c r="C3565" i="27"/>
  <c r="E3565" i="27"/>
  <c r="D3565" i="27"/>
  <c r="Q3567" i="27" l="1"/>
  <c r="T3566" i="27"/>
  <c r="U3566" i="27" s="1"/>
  <c r="F3565" i="27"/>
  <c r="E3566" i="27" l="1"/>
  <c r="D3566" i="27"/>
  <c r="F3566" i="27" s="1"/>
  <c r="C3566" i="27"/>
  <c r="R3567" i="27"/>
  <c r="S3567" i="27" s="1"/>
  <c r="T3567" i="27" l="1"/>
  <c r="U3567" i="27" s="1"/>
  <c r="Q3568" i="27"/>
  <c r="R3568" i="27" l="1"/>
  <c r="S3568" i="27" s="1"/>
  <c r="C3567" i="27"/>
  <c r="E3567" i="27"/>
  <c r="D3567" i="27"/>
  <c r="Q3569" i="27" l="1"/>
  <c r="T3568" i="27"/>
  <c r="U3568" i="27" s="1"/>
  <c r="F3567" i="27"/>
  <c r="E3568" i="27" l="1"/>
  <c r="C3568" i="27"/>
  <c r="D3568" i="27"/>
  <c r="F3568" i="27" s="1"/>
  <c r="R3569" i="27"/>
  <c r="S3569" i="27" s="1"/>
  <c r="T3569" i="27" l="1"/>
  <c r="U3569" i="27" s="1"/>
  <c r="Q3570" i="27"/>
  <c r="R3570" i="27" l="1"/>
  <c r="S3570" i="27" s="1"/>
  <c r="C3569" i="27"/>
  <c r="D3569" i="27"/>
  <c r="F3569" i="27" s="1"/>
  <c r="E3569" i="27"/>
  <c r="Q3571" i="27" l="1"/>
  <c r="T3570" i="27"/>
  <c r="U3570" i="27" s="1"/>
  <c r="E3570" i="27" l="1"/>
  <c r="D3570" i="27"/>
  <c r="C3570" i="27"/>
  <c r="R3571" i="27"/>
  <c r="S3571" i="27" s="1"/>
  <c r="T3571" i="27" l="1"/>
  <c r="U3571" i="27" s="1"/>
  <c r="Q3572" i="27"/>
  <c r="F3570" i="27"/>
  <c r="R3572" i="27" l="1"/>
  <c r="S3572" i="27" s="1"/>
  <c r="C3571" i="27"/>
  <c r="E3571" i="27"/>
  <c r="D3571" i="27"/>
  <c r="T3572" i="27" l="1"/>
  <c r="U3572" i="27" s="1"/>
  <c r="Q3573" i="27"/>
  <c r="F3571" i="27"/>
  <c r="R3573" i="27" l="1"/>
  <c r="S3573" i="27" s="1"/>
  <c r="E3572" i="27"/>
  <c r="D3572" i="27"/>
  <c r="F3572" i="27" s="1"/>
  <c r="C3572" i="27"/>
  <c r="T3573" i="27" l="1"/>
  <c r="U3573" i="27" s="1"/>
  <c r="Q3574" i="27"/>
  <c r="R3574" i="27" l="1"/>
  <c r="S3574" i="27"/>
  <c r="C3573" i="27"/>
  <c r="E3573" i="27"/>
  <c r="D3573" i="27"/>
  <c r="Q3575" i="27" l="1"/>
  <c r="T3574" i="27"/>
  <c r="U3574" i="27" s="1"/>
  <c r="F3573" i="27"/>
  <c r="E3574" i="27" l="1"/>
  <c r="D3574" i="27"/>
  <c r="F3574" i="27" s="1"/>
  <c r="C3574" i="27"/>
  <c r="R3575" i="27"/>
  <c r="S3575" i="27" s="1"/>
  <c r="T3575" i="27" l="1"/>
  <c r="U3575" i="27" s="1"/>
  <c r="Q3576" i="27"/>
  <c r="R3576" i="27" l="1"/>
  <c r="S3576" i="27"/>
  <c r="C3575" i="27"/>
  <c r="E3575" i="27"/>
  <c r="D3575" i="27"/>
  <c r="Q3577" i="27" l="1"/>
  <c r="T3576" i="27"/>
  <c r="U3576" i="27" s="1"/>
  <c r="F3575" i="27"/>
  <c r="E3576" i="27" l="1"/>
  <c r="C3576" i="27"/>
  <c r="D3576" i="27"/>
  <c r="F3576" i="27" s="1"/>
  <c r="R3577" i="27"/>
  <c r="S3577" i="27" s="1"/>
  <c r="T3577" i="27" l="1"/>
  <c r="U3577" i="27" s="1"/>
  <c r="Q3578" i="27"/>
  <c r="R3578" i="27" l="1"/>
  <c r="S3578" i="27" s="1"/>
  <c r="C3577" i="27"/>
  <c r="D3577" i="27"/>
  <c r="F3577" i="27" s="1"/>
  <c r="E3577" i="27"/>
  <c r="Q3579" i="27" l="1"/>
  <c r="T3578" i="27"/>
  <c r="U3578" i="27" s="1"/>
  <c r="S3579" i="27" l="1"/>
  <c r="R3579" i="27"/>
  <c r="E3578" i="27"/>
  <c r="D3578" i="27"/>
  <c r="F3578" i="27" s="1"/>
  <c r="C3578" i="27"/>
  <c r="T3579" i="27" l="1"/>
  <c r="U3579" i="27" s="1"/>
  <c r="Q3580" i="27"/>
  <c r="C3579" i="27" l="1"/>
  <c r="E3579" i="27"/>
  <c r="D3579" i="27"/>
  <c r="F3579" i="27" s="1"/>
  <c r="R3580" i="27"/>
  <c r="S3580" i="27" s="1"/>
  <c r="T3580" i="27" l="1"/>
  <c r="U3580" i="27" s="1"/>
  <c r="Q3581" i="27"/>
  <c r="E3580" i="27" l="1"/>
  <c r="D3580" i="27"/>
  <c r="C3580" i="27"/>
  <c r="S3581" i="27"/>
  <c r="R3581" i="27"/>
  <c r="T3581" i="27" l="1"/>
  <c r="U3581" i="27" s="1"/>
  <c r="Q3582" i="27"/>
  <c r="F3580" i="27"/>
  <c r="R3582" i="27" l="1"/>
  <c r="S3582" i="27" s="1"/>
  <c r="C3581" i="27"/>
  <c r="E3581" i="27"/>
  <c r="D3581" i="27"/>
  <c r="Q3583" i="27" l="1"/>
  <c r="T3582" i="27"/>
  <c r="U3582" i="27" s="1"/>
  <c r="F3581" i="27"/>
  <c r="E3582" i="27" l="1"/>
  <c r="D3582" i="27"/>
  <c r="C3582" i="27"/>
  <c r="S3583" i="27"/>
  <c r="R3583" i="27"/>
  <c r="F3582" i="27" l="1"/>
  <c r="T3583" i="27"/>
  <c r="U3583" i="27" s="1"/>
  <c r="Q3584" i="27"/>
  <c r="R3584" i="27" l="1"/>
  <c r="S3584" i="27" s="1"/>
  <c r="C3583" i="27"/>
  <c r="E3583" i="27"/>
  <c r="D3583" i="27"/>
  <c r="Q3585" i="27" l="1"/>
  <c r="T3584" i="27"/>
  <c r="U3584" i="27" s="1"/>
  <c r="F3583" i="27"/>
  <c r="E3584" i="27" l="1"/>
  <c r="C3584" i="27"/>
  <c r="D3584" i="27"/>
  <c r="R3585" i="27"/>
  <c r="S3585" i="27" s="1"/>
  <c r="T3585" i="27" l="1"/>
  <c r="U3585" i="27" s="1"/>
  <c r="Q3586" i="27"/>
  <c r="F3584" i="27"/>
  <c r="R3586" i="27" l="1"/>
  <c r="S3586" i="27"/>
  <c r="C3585" i="27"/>
  <c r="D3585" i="27"/>
  <c r="F3585" i="27" s="1"/>
  <c r="E3585" i="27"/>
  <c r="T3586" i="27" l="1"/>
  <c r="U3586" i="27" s="1"/>
  <c r="Q3587" i="27"/>
  <c r="S3587" i="27" l="1"/>
  <c r="R3587" i="27"/>
  <c r="E3586" i="27"/>
  <c r="D3586" i="27"/>
  <c r="F3586" i="27" s="1"/>
  <c r="C3586" i="27"/>
  <c r="Q3588" i="27" l="1"/>
  <c r="T3587" i="27"/>
  <c r="U3587" i="27" s="1"/>
  <c r="E3587" i="27" l="1"/>
  <c r="C3587" i="27"/>
  <c r="D3587" i="27"/>
  <c r="F3587" i="27" s="1"/>
  <c r="R3588" i="27"/>
  <c r="S3588" i="27" s="1"/>
  <c r="T3588" i="27" l="1"/>
  <c r="U3588" i="27" s="1"/>
  <c r="Q3589" i="27"/>
  <c r="S3589" i="27" l="1"/>
  <c r="R3589" i="27"/>
  <c r="D3588" i="27"/>
  <c r="F3588" i="27" s="1"/>
  <c r="C3588" i="27"/>
  <c r="E3588" i="27"/>
  <c r="Q3590" i="27" l="1"/>
  <c r="T3589" i="27"/>
  <c r="U3589" i="27" s="1"/>
  <c r="E3589" i="27" l="1"/>
  <c r="C3589" i="27"/>
  <c r="D3589" i="27"/>
  <c r="R3590" i="27"/>
  <c r="S3590" i="27" s="1"/>
  <c r="T3590" i="27" l="1"/>
  <c r="U3590" i="27" s="1"/>
  <c r="Q3591" i="27"/>
  <c r="F3589" i="27"/>
  <c r="S3591" i="27" l="1"/>
  <c r="R3591" i="27"/>
  <c r="D3590" i="27"/>
  <c r="F3590" i="27" s="1"/>
  <c r="C3590" i="27"/>
  <c r="E3590" i="27"/>
  <c r="Q3592" i="27" l="1"/>
  <c r="T3591" i="27"/>
  <c r="U3591" i="27" s="1"/>
  <c r="E3591" i="27" l="1"/>
  <c r="C3591" i="27"/>
  <c r="D3591" i="27"/>
  <c r="R3592" i="27"/>
  <c r="S3592" i="27" s="1"/>
  <c r="T3592" i="27" l="1"/>
  <c r="U3592" i="27" s="1"/>
  <c r="Q3593" i="27"/>
  <c r="F3591" i="27"/>
  <c r="S3593" i="27" l="1"/>
  <c r="R3593" i="27"/>
  <c r="D3592" i="27"/>
  <c r="F3592" i="27" s="1"/>
  <c r="C3592" i="27"/>
  <c r="E3592" i="27"/>
  <c r="Q3594" i="27" l="1"/>
  <c r="T3593" i="27"/>
  <c r="U3593" i="27" s="1"/>
  <c r="E3593" i="27" l="1"/>
  <c r="C3593" i="27"/>
  <c r="D3593" i="27"/>
  <c r="R3594" i="27"/>
  <c r="S3594" i="27" s="1"/>
  <c r="T3594" i="27" l="1"/>
  <c r="U3594" i="27" s="1"/>
  <c r="Q3595" i="27"/>
  <c r="F3593" i="27"/>
  <c r="S3595" i="27" l="1"/>
  <c r="R3595" i="27"/>
  <c r="D3594" i="27"/>
  <c r="F3594" i="27" s="1"/>
  <c r="C3594" i="27"/>
  <c r="E3594" i="27"/>
  <c r="Q3596" i="27" l="1"/>
  <c r="T3595" i="27"/>
  <c r="U3595" i="27" s="1"/>
  <c r="E3595" i="27" l="1"/>
  <c r="C3595" i="27"/>
  <c r="D3595" i="27"/>
  <c r="R3596" i="27"/>
  <c r="S3596" i="27" s="1"/>
  <c r="T3596" i="27" l="1"/>
  <c r="U3596" i="27" s="1"/>
  <c r="Q3597" i="27"/>
  <c r="F3595" i="27"/>
  <c r="S3597" i="27" l="1"/>
  <c r="R3597" i="27"/>
  <c r="D3596" i="27"/>
  <c r="F3596" i="27" s="1"/>
  <c r="C3596" i="27"/>
  <c r="E3596" i="27"/>
  <c r="Q3598" i="27" l="1"/>
  <c r="T3597" i="27"/>
  <c r="U3597" i="27" s="1"/>
  <c r="E3597" i="27" l="1"/>
  <c r="C3597" i="27"/>
  <c r="D3597" i="27"/>
  <c r="F3597" i="27" s="1"/>
  <c r="R3598" i="27"/>
  <c r="S3598" i="27" s="1"/>
  <c r="T3598" i="27" l="1"/>
  <c r="U3598" i="27" s="1"/>
  <c r="Q3599" i="27"/>
  <c r="S3599" i="27" l="1"/>
  <c r="R3599" i="27"/>
  <c r="D3598" i="27"/>
  <c r="F3598" i="27" s="1"/>
  <c r="C3598" i="27"/>
  <c r="E3598" i="27"/>
  <c r="Q3600" i="27" l="1"/>
  <c r="T3599" i="27"/>
  <c r="U3599" i="27" s="1"/>
  <c r="E3599" i="27" l="1"/>
  <c r="C3599" i="27"/>
  <c r="D3599" i="27"/>
  <c r="R3600" i="27"/>
  <c r="S3600" i="27" s="1"/>
  <c r="T3600" i="27" l="1"/>
  <c r="U3600" i="27" s="1"/>
  <c r="Q3601" i="27"/>
  <c r="F3599" i="27"/>
  <c r="S3601" i="27" l="1"/>
  <c r="R3601" i="27"/>
  <c r="D3600" i="27"/>
  <c r="F3600" i="27" s="1"/>
  <c r="C3600" i="27"/>
  <c r="E3600" i="27"/>
  <c r="Q3602" i="27" l="1"/>
  <c r="T3601" i="27"/>
  <c r="U3601" i="27" s="1"/>
  <c r="E3601" i="27" l="1"/>
  <c r="C3601" i="27"/>
  <c r="D3601" i="27"/>
  <c r="F3601" i="27" s="1"/>
  <c r="R3602" i="27"/>
  <c r="S3602" i="27" s="1"/>
  <c r="T3602" i="27" l="1"/>
  <c r="U3602" i="27" s="1"/>
  <c r="Q3603" i="27"/>
  <c r="S3603" i="27" l="1"/>
  <c r="R3603" i="27"/>
  <c r="D3602" i="27"/>
  <c r="F3602" i="27" s="1"/>
  <c r="C3602" i="27"/>
  <c r="E3602" i="27"/>
  <c r="Q3604" i="27" l="1"/>
  <c r="T3603" i="27"/>
  <c r="U3603" i="27" s="1"/>
  <c r="E3603" i="27" l="1"/>
  <c r="C3603" i="27"/>
  <c r="D3603" i="27"/>
  <c r="F3603" i="27" s="1"/>
  <c r="R3604" i="27"/>
  <c r="S3604" i="27" s="1"/>
  <c r="Q3605" i="27" l="1"/>
  <c r="T3604" i="27"/>
  <c r="U3604" i="27" s="1"/>
  <c r="D3604" i="27" l="1"/>
  <c r="F3604" i="27" s="1"/>
  <c r="C3604" i="27"/>
  <c r="E3604" i="27"/>
  <c r="R3605" i="27"/>
  <c r="S3605" i="27" s="1"/>
  <c r="Q3606" i="27" l="1"/>
  <c r="T3605" i="27"/>
  <c r="U3605" i="27" s="1"/>
  <c r="D3605" i="27" l="1"/>
  <c r="F3605" i="27" s="1"/>
  <c r="C3605" i="27"/>
  <c r="E3605" i="27"/>
  <c r="R3606" i="27"/>
  <c r="S3606" i="27" s="1"/>
  <c r="Q3607" i="27" l="1"/>
  <c r="T3606" i="27"/>
  <c r="U3606" i="27" s="1"/>
  <c r="D3606" i="27" l="1"/>
  <c r="F3606" i="27" s="1"/>
  <c r="C3606" i="27"/>
  <c r="E3606" i="27"/>
  <c r="S3607" i="27"/>
  <c r="R3607" i="27"/>
  <c r="T3607" i="27" l="1"/>
  <c r="U3607" i="27" s="1"/>
  <c r="Q3608" i="27"/>
  <c r="D3607" i="27" l="1"/>
  <c r="E3607" i="27"/>
  <c r="C3607" i="27"/>
  <c r="S3608" i="27"/>
  <c r="R3608" i="27"/>
  <c r="Q3609" i="27" l="1"/>
  <c r="T3608" i="27"/>
  <c r="U3608" i="27" s="1"/>
  <c r="F3607" i="27"/>
  <c r="E3608" i="27" l="1"/>
  <c r="D3608" i="27"/>
  <c r="F3608" i="27" s="1"/>
  <c r="C3608" i="27"/>
  <c r="R3609" i="27"/>
  <c r="S3609" i="27" s="1"/>
  <c r="T3609" i="27" l="1"/>
  <c r="U3609" i="27" s="1"/>
  <c r="Q3610" i="27"/>
  <c r="R3610" i="27" l="1"/>
  <c r="S3610" i="27" s="1"/>
  <c r="D3609" i="27"/>
  <c r="F3609" i="27" s="1"/>
  <c r="E3609" i="27"/>
  <c r="C3609" i="27"/>
  <c r="Q3611" i="27" l="1"/>
  <c r="T3610" i="27"/>
  <c r="U3610" i="27" s="1"/>
  <c r="E3610" i="27" l="1"/>
  <c r="C3610" i="27"/>
  <c r="D3610" i="27"/>
  <c r="R3611" i="27"/>
  <c r="S3611" i="27" s="1"/>
  <c r="Q3612" i="27" l="1"/>
  <c r="T3611" i="27"/>
  <c r="U3611" i="27" s="1"/>
  <c r="F3610" i="27"/>
  <c r="D3611" i="27" l="1"/>
  <c r="C3611" i="27"/>
  <c r="E3611" i="27"/>
  <c r="R3612" i="27"/>
  <c r="S3612" i="27" s="1"/>
  <c r="Q3613" i="27" l="1"/>
  <c r="T3612" i="27"/>
  <c r="U3612" i="27" s="1"/>
  <c r="F3611" i="27"/>
  <c r="C3612" i="27" l="1"/>
  <c r="D3612" i="27"/>
  <c r="E3612" i="27"/>
  <c r="R3613" i="27"/>
  <c r="S3613" i="27" s="1"/>
  <c r="Q3614" i="27" l="1"/>
  <c r="T3613" i="27"/>
  <c r="U3613" i="27" s="1"/>
  <c r="F3612" i="27"/>
  <c r="D3613" i="27" l="1"/>
  <c r="F3613" i="27" s="1"/>
  <c r="C3613" i="27"/>
  <c r="E3613" i="27"/>
  <c r="R3614" i="27"/>
  <c r="S3614" i="27" s="1"/>
  <c r="Q3615" i="27" l="1"/>
  <c r="T3614" i="27"/>
  <c r="U3614" i="27" s="1"/>
  <c r="D3614" i="27" l="1"/>
  <c r="F3614" i="27" s="1"/>
  <c r="C3614" i="27"/>
  <c r="E3614" i="27"/>
  <c r="S3615" i="27"/>
  <c r="R3615" i="27"/>
  <c r="T3615" i="27" l="1"/>
  <c r="U3615" i="27" s="1"/>
  <c r="Q3616" i="27"/>
  <c r="S3616" i="27" l="1"/>
  <c r="R3616" i="27"/>
  <c r="D3615" i="27"/>
  <c r="E3615" i="27"/>
  <c r="C3615" i="27"/>
  <c r="F3615" i="27" l="1"/>
  <c r="Q3617" i="27"/>
  <c r="T3616" i="27"/>
  <c r="U3616" i="27" s="1"/>
  <c r="E3616" i="27" l="1"/>
  <c r="D3616" i="27"/>
  <c r="F3616" i="27" s="1"/>
  <c r="C3616" i="27"/>
  <c r="R3617" i="27"/>
  <c r="S3617" i="27" s="1"/>
  <c r="T3617" i="27" l="1"/>
  <c r="U3617" i="27" s="1"/>
  <c r="Q3618" i="27"/>
  <c r="D3617" i="27" l="1"/>
  <c r="F3617" i="27" s="1"/>
  <c r="E3617" i="27"/>
  <c r="C3617" i="27"/>
  <c r="R3618" i="27"/>
  <c r="S3618" i="27" s="1"/>
  <c r="Q3619" i="27" l="1"/>
  <c r="T3618" i="27"/>
  <c r="U3618" i="27" s="1"/>
  <c r="E3618" i="27" l="1"/>
  <c r="C3618" i="27"/>
  <c r="D3618" i="27"/>
  <c r="F3618" i="27" s="1"/>
  <c r="R3619" i="27"/>
  <c r="S3619" i="27" s="1"/>
  <c r="T3619" i="27" l="1"/>
  <c r="U3619" i="27" s="1"/>
  <c r="Q3620" i="27"/>
  <c r="R3620" i="27" l="1"/>
  <c r="S3620" i="27" s="1"/>
  <c r="D3619" i="27"/>
  <c r="F3619" i="27" s="1"/>
  <c r="C3619" i="27"/>
  <c r="E3619" i="27"/>
  <c r="Q3621" i="27" l="1"/>
  <c r="T3620" i="27"/>
  <c r="U3620" i="27" s="1"/>
  <c r="E3620" i="27" l="1"/>
  <c r="D3620" i="27"/>
  <c r="C3620" i="27"/>
  <c r="R3621" i="27"/>
  <c r="S3621" i="27" s="1"/>
  <c r="T3621" i="27" l="1"/>
  <c r="U3621" i="27" s="1"/>
  <c r="Q3622" i="27"/>
  <c r="F3620" i="27"/>
  <c r="R3622" i="27" l="1"/>
  <c r="S3622" i="27" s="1"/>
  <c r="C3621" i="27"/>
  <c r="D3621" i="27"/>
  <c r="F3621" i="27" s="1"/>
  <c r="E3621" i="27"/>
  <c r="Q3623" i="27" l="1"/>
  <c r="T3622" i="27"/>
  <c r="U3622" i="27" s="1"/>
  <c r="E3622" i="27" l="1"/>
  <c r="D3622" i="27"/>
  <c r="C3622" i="27"/>
  <c r="R3623" i="27"/>
  <c r="S3623" i="27" s="1"/>
  <c r="T3623" i="27" l="1"/>
  <c r="U3623" i="27" s="1"/>
  <c r="Q3624" i="27"/>
  <c r="F3622" i="27"/>
  <c r="R3624" i="27" l="1"/>
  <c r="S3624" i="27" s="1"/>
  <c r="C3623" i="27"/>
  <c r="D3623" i="27"/>
  <c r="F3623" i="27" s="1"/>
  <c r="E3623" i="27"/>
  <c r="Q3625" i="27" l="1"/>
  <c r="T3624" i="27"/>
  <c r="U3624" i="27" s="1"/>
  <c r="E3624" i="27" l="1"/>
  <c r="D3624" i="27"/>
  <c r="C3624" i="27"/>
  <c r="R3625" i="27"/>
  <c r="S3625" i="27" s="1"/>
  <c r="T3625" i="27" l="1"/>
  <c r="U3625" i="27" s="1"/>
  <c r="Q3626" i="27"/>
  <c r="F3624" i="27"/>
  <c r="R3626" i="27" l="1"/>
  <c r="S3626" i="27" s="1"/>
  <c r="C3625" i="27"/>
  <c r="D3625" i="27"/>
  <c r="F3625" i="27" s="1"/>
  <c r="E3625" i="27"/>
  <c r="Q3627" i="27" l="1"/>
  <c r="T3626" i="27"/>
  <c r="U3626" i="27" s="1"/>
  <c r="E3626" i="27" l="1"/>
  <c r="D3626" i="27"/>
  <c r="C3626" i="27"/>
  <c r="R3627" i="27"/>
  <c r="S3627" i="27" s="1"/>
  <c r="T3627" i="27" l="1"/>
  <c r="U3627" i="27" s="1"/>
  <c r="Q3628" i="27"/>
  <c r="F3626" i="27"/>
  <c r="S3628" i="27" l="1"/>
  <c r="R3628" i="27"/>
  <c r="C3627" i="27"/>
  <c r="D3627" i="27"/>
  <c r="F3627" i="27" s="1"/>
  <c r="E3627" i="27"/>
  <c r="Q3629" i="27" l="1"/>
  <c r="T3628" i="27"/>
  <c r="U3628" i="27" s="1"/>
  <c r="E3628" i="27" l="1"/>
  <c r="D3628" i="27"/>
  <c r="C3628" i="27"/>
  <c r="R3629" i="27"/>
  <c r="S3629" i="27" s="1"/>
  <c r="T3629" i="27" l="1"/>
  <c r="U3629" i="27" s="1"/>
  <c r="Q3630" i="27"/>
  <c r="F3628" i="27"/>
  <c r="S3630" i="27" l="1"/>
  <c r="R3630" i="27"/>
  <c r="D3629" i="27"/>
  <c r="E3629" i="27"/>
  <c r="C3629" i="27"/>
  <c r="F3629" i="27" l="1"/>
  <c r="Q3631" i="27"/>
  <c r="T3630" i="27"/>
  <c r="U3630" i="27" s="1"/>
  <c r="E3630" i="27" l="1"/>
  <c r="C3630" i="27"/>
  <c r="D3630" i="27"/>
  <c r="F3630" i="27" s="1"/>
  <c r="R3631" i="27"/>
  <c r="S3631" i="27" s="1"/>
  <c r="Q3632" i="27" l="1"/>
  <c r="T3631" i="27"/>
  <c r="U3631" i="27" s="1"/>
  <c r="D3631" i="27" l="1"/>
  <c r="F3631" i="27" s="1"/>
  <c r="C3631" i="27"/>
  <c r="E3631" i="27"/>
  <c r="R3632" i="27"/>
  <c r="S3632" i="27" s="1"/>
  <c r="Q3633" i="27" l="1"/>
  <c r="T3632" i="27"/>
  <c r="U3632" i="27" s="1"/>
  <c r="C3632" i="27" l="1"/>
  <c r="D3632" i="27"/>
  <c r="E3632" i="27"/>
  <c r="R3633" i="27"/>
  <c r="S3633" i="27" s="1"/>
  <c r="T3633" i="27" l="1"/>
  <c r="U3633" i="27" s="1"/>
  <c r="Q3634" i="27"/>
  <c r="F3632" i="27"/>
  <c r="S3634" i="27" l="1"/>
  <c r="R3634" i="27"/>
  <c r="D3633" i="27"/>
  <c r="F3633" i="27" s="1"/>
  <c r="C3633" i="27"/>
  <c r="E3633" i="27"/>
  <c r="Q3635" i="27" l="1"/>
  <c r="T3634" i="27"/>
  <c r="U3634" i="27" s="1"/>
  <c r="E3634" i="27" l="1"/>
  <c r="D3634" i="27"/>
  <c r="C3634" i="27"/>
  <c r="R3635" i="27"/>
  <c r="S3635" i="27" s="1"/>
  <c r="T3635" i="27" l="1"/>
  <c r="U3635" i="27" s="1"/>
  <c r="Q3636" i="27"/>
  <c r="F3634" i="27"/>
  <c r="S3636" i="27" l="1"/>
  <c r="R3636" i="27"/>
  <c r="D3635" i="27"/>
  <c r="F3635" i="27" s="1"/>
  <c r="C3635" i="27"/>
  <c r="E3635" i="27"/>
  <c r="Q3637" i="27" l="1"/>
  <c r="T3636" i="27"/>
  <c r="U3636" i="27" s="1"/>
  <c r="E3636" i="27" l="1"/>
  <c r="D3636" i="27"/>
  <c r="C3636" i="27"/>
  <c r="R3637" i="27"/>
  <c r="S3637" i="27" s="1"/>
  <c r="T3637" i="27" l="1"/>
  <c r="U3637" i="27" s="1"/>
  <c r="Q3638" i="27"/>
  <c r="F3636" i="27"/>
  <c r="S3638" i="27" l="1"/>
  <c r="R3638" i="27"/>
  <c r="D3637" i="27"/>
  <c r="F3637" i="27" s="1"/>
  <c r="C3637" i="27"/>
  <c r="E3637" i="27"/>
  <c r="Q3639" i="27" l="1"/>
  <c r="T3638" i="27"/>
  <c r="U3638" i="27" s="1"/>
  <c r="R3639" i="27" l="1"/>
  <c r="S3639" i="27" s="1"/>
  <c r="E3638" i="27"/>
  <c r="D3638" i="27"/>
  <c r="C3638" i="27"/>
  <c r="T3639" i="27" l="1"/>
  <c r="U3639" i="27" s="1"/>
  <c r="Q3640" i="27"/>
  <c r="F3638" i="27"/>
  <c r="D3639" i="27" l="1"/>
  <c r="F3639" i="27" s="1"/>
  <c r="C3639" i="27"/>
  <c r="E3639" i="27"/>
  <c r="R3640" i="27"/>
  <c r="S3640" i="27" s="1"/>
  <c r="Q3641" i="27" l="1"/>
  <c r="T3640" i="27"/>
  <c r="U3640" i="27" s="1"/>
  <c r="E3640" i="27" l="1"/>
  <c r="D3640" i="27"/>
  <c r="C3640" i="27"/>
  <c r="R3641" i="27"/>
  <c r="S3641" i="27" s="1"/>
  <c r="T3641" i="27" l="1"/>
  <c r="U3641" i="27" s="1"/>
  <c r="Q3642" i="27"/>
  <c r="F3640" i="27"/>
  <c r="S3642" i="27" l="1"/>
  <c r="R3642" i="27"/>
  <c r="D3641" i="27"/>
  <c r="F3641" i="27" s="1"/>
  <c r="C3641" i="27"/>
  <c r="E3641" i="27"/>
  <c r="Q3643" i="27" l="1"/>
  <c r="T3642" i="27"/>
  <c r="U3642" i="27" s="1"/>
  <c r="E3642" i="27" l="1"/>
  <c r="D3642" i="27"/>
  <c r="C3642" i="27"/>
  <c r="R3643" i="27"/>
  <c r="S3643" i="27" s="1"/>
  <c r="T3643" i="27" l="1"/>
  <c r="U3643" i="27" s="1"/>
  <c r="Q3644" i="27"/>
  <c r="F3642" i="27"/>
  <c r="S3644" i="27" l="1"/>
  <c r="R3644" i="27"/>
  <c r="D3643" i="27"/>
  <c r="F3643" i="27" s="1"/>
  <c r="C3643" i="27"/>
  <c r="E3643" i="27"/>
  <c r="Q3645" i="27" l="1"/>
  <c r="T3644" i="27"/>
  <c r="U3644" i="27" s="1"/>
  <c r="E3644" i="27" l="1"/>
  <c r="D3644" i="27"/>
  <c r="C3644" i="27"/>
  <c r="R3645" i="27"/>
  <c r="S3645" i="27" s="1"/>
  <c r="T3645" i="27" l="1"/>
  <c r="U3645" i="27" s="1"/>
  <c r="Q3646" i="27"/>
  <c r="F3644" i="27"/>
  <c r="S3646" i="27" l="1"/>
  <c r="R3646" i="27"/>
  <c r="D3645" i="27"/>
  <c r="F3645" i="27" s="1"/>
  <c r="C3645" i="27"/>
  <c r="E3645" i="27"/>
  <c r="Q3647" i="27" l="1"/>
  <c r="T3646" i="27"/>
  <c r="U3646" i="27" s="1"/>
  <c r="E3646" i="27" l="1"/>
  <c r="D3646" i="27"/>
  <c r="C3646" i="27"/>
  <c r="R3647" i="27"/>
  <c r="S3647" i="27" s="1"/>
  <c r="T3647" i="27" l="1"/>
  <c r="U3647" i="27" s="1"/>
  <c r="Q3648" i="27"/>
  <c r="F3646" i="27"/>
  <c r="S3648" i="27" l="1"/>
  <c r="R3648" i="27"/>
  <c r="D3647" i="27"/>
  <c r="F3647" i="27" s="1"/>
  <c r="C3647" i="27"/>
  <c r="E3647" i="27"/>
  <c r="Q3649" i="27" l="1"/>
  <c r="T3648" i="27"/>
  <c r="U3648" i="27" s="1"/>
  <c r="E3648" i="27" l="1"/>
  <c r="D3648" i="27"/>
  <c r="C3648" i="27"/>
  <c r="R3649" i="27"/>
  <c r="S3649" i="27" s="1"/>
  <c r="T3649" i="27" l="1"/>
  <c r="U3649" i="27" s="1"/>
  <c r="Q3650" i="27"/>
  <c r="F3648" i="27"/>
  <c r="S3650" i="27" l="1"/>
  <c r="R3650" i="27"/>
  <c r="D3649" i="27"/>
  <c r="F3649" i="27" s="1"/>
  <c r="C3649" i="27"/>
  <c r="E3649" i="27"/>
  <c r="Q3651" i="27" l="1"/>
  <c r="T3650" i="27"/>
  <c r="U3650" i="27" s="1"/>
  <c r="E3650" i="27" l="1"/>
  <c r="D3650" i="27"/>
  <c r="C3650" i="27"/>
  <c r="R3651" i="27"/>
  <c r="S3651" i="27" s="1"/>
  <c r="T3651" i="27" l="1"/>
  <c r="U3651" i="27" s="1"/>
  <c r="Q3652" i="27"/>
  <c r="F3650" i="27"/>
  <c r="S3652" i="27" l="1"/>
  <c r="R3652" i="27"/>
  <c r="D3651" i="27"/>
  <c r="F3651" i="27" s="1"/>
  <c r="C3651" i="27"/>
  <c r="E3651" i="27"/>
  <c r="Q3653" i="27" l="1"/>
  <c r="T3652" i="27"/>
  <c r="U3652" i="27" s="1"/>
  <c r="E3652" i="27" l="1"/>
  <c r="D3652" i="27"/>
  <c r="C3652" i="27"/>
  <c r="S3653" i="27"/>
  <c r="R3653" i="27"/>
  <c r="T3653" i="27" l="1"/>
  <c r="U3653" i="27" s="1"/>
  <c r="Q3654" i="27"/>
  <c r="F3652" i="27"/>
  <c r="S3654" i="27" l="1"/>
  <c r="R3654" i="27"/>
  <c r="D3653" i="27"/>
  <c r="F3653" i="27" s="1"/>
  <c r="C3653" i="27"/>
  <c r="E3653" i="27"/>
  <c r="Q3655" i="27" l="1"/>
  <c r="T3654" i="27"/>
  <c r="U3654" i="27" s="1"/>
  <c r="E3654" i="27" l="1"/>
  <c r="D3654" i="27"/>
  <c r="F3654" i="27" s="1"/>
  <c r="C3654" i="27"/>
  <c r="R3655" i="27"/>
  <c r="S3655" i="27" s="1"/>
  <c r="T3655" i="27" l="1"/>
  <c r="U3655" i="27" s="1"/>
  <c r="Q3656" i="27"/>
  <c r="S3656" i="27" l="1"/>
  <c r="R3656" i="27"/>
  <c r="D3655" i="27"/>
  <c r="F3655" i="27" s="1"/>
  <c r="C3655" i="27"/>
  <c r="E3655" i="27"/>
  <c r="Q3657" i="27" l="1"/>
  <c r="T3656" i="27"/>
  <c r="U3656" i="27" s="1"/>
  <c r="E3656" i="27" l="1"/>
  <c r="D3656" i="27"/>
  <c r="C3656" i="27"/>
  <c r="R3657" i="27"/>
  <c r="S3657" i="27" s="1"/>
  <c r="T3657" i="27" l="1"/>
  <c r="U3657" i="27" s="1"/>
  <c r="Q3658" i="27"/>
  <c r="F3656" i="27"/>
  <c r="S3658" i="27" l="1"/>
  <c r="R3658" i="27"/>
  <c r="D3657" i="27"/>
  <c r="F3657" i="27" s="1"/>
  <c r="C3657" i="27"/>
  <c r="E3657" i="27"/>
  <c r="Q3659" i="27" l="1"/>
  <c r="T3658" i="27"/>
  <c r="U3658" i="27" s="1"/>
  <c r="E3658" i="27" l="1"/>
  <c r="D3658" i="27"/>
  <c r="F3658" i="27" s="1"/>
  <c r="C3658" i="27"/>
  <c r="R3659" i="27"/>
  <c r="S3659" i="27" s="1"/>
  <c r="T3659" i="27" l="1"/>
  <c r="U3659" i="27" s="1"/>
  <c r="Q3660" i="27"/>
  <c r="R3660" i="27" l="1"/>
  <c r="S3660" i="27" s="1"/>
  <c r="D3659" i="27"/>
  <c r="C3659" i="27"/>
  <c r="E3659" i="27"/>
  <c r="Q3661" i="27" l="1"/>
  <c r="T3660" i="27"/>
  <c r="U3660" i="27" s="1"/>
  <c r="F3659" i="27"/>
  <c r="E3660" i="27" l="1"/>
  <c r="D3660" i="27"/>
  <c r="F3660" i="27" s="1"/>
  <c r="C3660" i="27"/>
  <c r="R3661" i="27"/>
  <c r="S3661" i="27" s="1"/>
  <c r="T3661" i="27" s="1"/>
  <c r="U3661" i="27" s="1"/>
  <c r="D3661" i="27" l="1"/>
  <c r="C3661" i="27"/>
  <c r="E3661" i="27"/>
  <c r="F3661" i="27" l="1"/>
</calcChain>
</file>

<file path=xl/comments1.xml><?xml version="1.0" encoding="utf-8"?>
<comments xmlns="http://schemas.openxmlformats.org/spreadsheetml/2006/main">
  <authors>
    <author>Team</author>
  </authors>
  <commentList>
    <comment ref="Q9" authorId="0">
      <text>
        <r>
          <rPr>
            <b/>
            <sz val="9"/>
            <color indexed="81"/>
            <rFont val="Tahoma"/>
            <family val="2"/>
          </rPr>
          <t>Team:</t>
        </r>
        <r>
          <rPr>
            <sz val="9"/>
            <color indexed="81"/>
            <rFont val="Tahoma"/>
            <family val="2"/>
          </rPr>
          <t xml:space="preserve">
Adda 1.00 if salvage set to zero</t>
        </r>
      </text>
    </comment>
    <comment ref="T11" authorId="0">
      <text>
        <r>
          <rPr>
            <b/>
            <sz val="9"/>
            <color indexed="81"/>
            <rFont val="Tahoma"/>
            <family val="2"/>
          </rPr>
          <t>Team:</t>
        </r>
        <r>
          <rPr>
            <sz val="9"/>
            <color indexed="81"/>
            <rFont val="Tahoma"/>
            <family val="2"/>
          </rPr>
          <t xml:space="preserve">
Identify when nbv &lt; salvage</t>
        </r>
      </text>
    </comment>
    <comment ref="U11" authorId="0">
      <text>
        <r>
          <rPr>
            <b/>
            <sz val="9"/>
            <color indexed="81"/>
            <rFont val="Tahoma"/>
            <family val="2"/>
          </rPr>
          <t>Team:</t>
        </r>
        <r>
          <rPr>
            <sz val="9"/>
            <color indexed="81"/>
            <rFont val="Tahoma"/>
            <family val="2"/>
          </rPr>
          <t xml:space="preserve">
Calculates correct depreciationto bring final NBV to salvage</t>
        </r>
      </text>
    </comment>
  </commentList>
</comments>
</file>

<file path=xl/comments2.xml><?xml version="1.0" encoding="utf-8"?>
<comments xmlns="http://schemas.openxmlformats.org/spreadsheetml/2006/main">
  <authors>
    <author>Team</author>
  </authors>
  <commentList>
    <comment ref="T11" authorId="0">
      <text>
        <r>
          <rPr>
            <b/>
            <sz val="9"/>
            <color indexed="81"/>
            <rFont val="Tahoma"/>
            <family val="2"/>
          </rPr>
          <t>Team:</t>
        </r>
        <r>
          <rPr>
            <sz val="9"/>
            <color indexed="81"/>
            <rFont val="Tahoma"/>
            <family val="2"/>
          </rPr>
          <t xml:space="preserve">
Identify when nbv &lt; salvage</t>
        </r>
      </text>
    </comment>
    <comment ref="U11" authorId="0">
      <text>
        <r>
          <rPr>
            <b/>
            <sz val="9"/>
            <color indexed="81"/>
            <rFont val="Tahoma"/>
            <family val="2"/>
          </rPr>
          <t>Team:</t>
        </r>
        <r>
          <rPr>
            <sz val="9"/>
            <color indexed="81"/>
            <rFont val="Tahoma"/>
            <family val="2"/>
          </rPr>
          <t xml:space="preserve">
Calculates correct depreciation to bring final NBV to salvage</t>
        </r>
      </text>
    </comment>
  </commentList>
</comments>
</file>

<file path=xl/sharedStrings.xml><?xml version="1.0" encoding="utf-8"?>
<sst xmlns="http://schemas.openxmlformats.org/spreadsheetml/2006/main" count="5272" uniqueCount="562">
  <si>
    <t>Debt to Equity Ratio Calculator</t>
  </si>
  <si>
    <t>Chain Discount Calculator</t>
  </si>
  <si>
    <t>Sum of Years Depreciation Calculator</t>
  </si>
  <si>
    <t>Present Value of a Perpetuity Calculator</t>
  </si>
  <si>
    <t>EOQ Calculator Excel</t>
  </si>
  <si>
    <t>Cash Flow Ratios Calculator</t>
  </si>
  <si>
    <t>Lump Sum Purchase Calculator</t>
  </si>
  <si>
    <t>Accrual to Cash Conversion Excel Worksheet</t>
  </si>
  <si>
    <t>Accounting for Capital Leases Calculator</t>
  </si>
  <si>
    <t>Accounting Rate of Return Calculator</t>
  </si>
  <si>
    <t>Accounting Ratio Calculator</t>
  </si>
  <si>
    <t>Accounts Receivable Turnover Calculator</t>
  </si>
  <si>
    <t>Annuity Payment Calculator</t>
  </si>
  <si>
    <t>Average Gross Margin Calculator</t>
  </si>
  <si>
    <t>Bond Amortization Calculator</t>
  </si>
  <si>
    <t>Break Even Calculator</t>
  </si>
  <si>
    <t>Cash to Accrual Conversion Calculator</t>
  </si>
  <si>
    <t>Common Size Balance Sheet Calculator</t>
  </si>
  <si>
    <t>Common Size Income Statement Calculator</t>
  </si>
  <si>
    <t>Cost of Trade Credit Calculator</t>
  </si>
  <si>
    <t>Declining Balance Depreciation Calculator</t>
  </si>
  <si>
    <t>Declining Balance Depreciation Schedule Calculator</t>
  </si>
  <si>
    <t>Degree of Operating Leverage Calculator</t>
  </si>
  <si>
    <t>Double Declining Balance Depreciation Calculator</t>
  </si>
  <si>
    <t>Fixed Asset Turnover Ratio Calculator</t>
  </si>
  <si>
    <t>Free Cash Flow Calculator</t>
  </si>
  <si>
    <t>Future Value of a Growing Annuity Calculator</t>
  </si>
  <si>
    <t>Future Value of a Lump Sum Calculator</t>
  </si>
  <si>
    <t>Future Value of an Annuity Calculator</t>
  </si>
  <si>
    <t>Future Value of Annuity Due Calculator</t>
  </si>
  <si>
    <t>Gross Profit Method Calculator</t>
  </si>
  <si>
    <t>Inventory Turnover Ratio Calculator</t>
  </si>
  <si>
    <t>Lump Sum Discount Rate Calculator</t>
  </si>
  <si>
    <t>Lump Sum Number of Periods Calculator</t>
  </si>
  <si>
    <t>Margin Markup Calculator and Converter</t>
  </si>
  <si>
    <t>Markup Calculator</t>
  </si>
  <si>
    <t>Overhead Apportionment Calculator</t>
  </si>
  <si>
    <t>Overhead Recovery Rate Calculator</t>
  </si>
  <si>
    <t>Payback Period Calculator</t>
  </si>
  <si>
    <t>Present Value Annuity Calculator</t>
  </si>
  <si>
    <t>Present Value of a Growing Annuity Calculator</t>
  </si>
  <si>
    <t>Present Value of a Lump Sum Calculator</t>
  </si>
  <si>
    <t>Present Value of Annuity Due Calculator</t>
  </si>
  <si>
    <t>Reducing Balance Depreciation Calculator</t>
  </si>
  <si>
    <t>Reorder Point Calculator</t>
  </si>
  <si>
    <t>Rule of 78 Calculator</t>
  </si>
  <si>
    <t>Sales Tax Calculator</t>
  </si>
  <si>
    <t>Small Business Loan Calculator</t>
  </si>
  <si>
    <t>Straight Line Depreciation Calculator</t>
  </si>
  <si>
    <t>Straight Line Depreciation Schedule Calculator</t>
  </si>
  <si>
    <t>Times Interest Earned Calculator</t>
  </si>
  <si>
    <t>Units of Activity Depreciation Calculator</t>
  </si>
  <si>
    <t>Units of Production Depreciation Calculator</t>
  </si>
  <si>
    <t>Vertical Analysis Calculator</t>
  </si>
  <si>
    <t>Working Capital Calculator</t>
  </si>
  <si>
    <t>Equity</t>
  </si>
  <si>
    <t>Chain Discounts</t>
  </si>
  <si>
    <t>Original price</t>
  </si>
  <si>
    <t>Discount %</t>
  </si>
  <si>
    <t>Discount amount</t>
  </si>
  <si>
    <t>Net price</t>
  </si>
  <si>
    <t>Discount Summary</t>
  </si>
  <si>
    <t>Total discount</t>
  </si>
  <si>
    <t>Net Price</t>
  </si>
  <si>
    <t>Single equivalent discount</t>
  </si>
  <si>
    <t>From the Balance Sheet</t>
  </si>
  <si>
    <t>Debt</t>
  </si>
  <si>
    <t>Debt to Equity Ratio Calculation</t>
  </si>
  <si>
    <t>Debt to equity ratio</t>
  </si>
  <si>
    <t>Sum of the Years Digits Depreciation Calculator</t>
  </si>
  <si>
    <t>Asset details</t>
  </si>
  <si>
    <t>Cost</t>
  </si>
  <si>
    <t>Salvage</t>
  </si>
  <si>
    <t>Useful life</t>
  </si>
  <si>
    <t>Period Depreciation calculation</t>
  </si>
  <si>
    <t>Period</t>
  </si>
  <si>
    <t>Depreciation expense</t>
  </si>
  <si>
    <t>Depreciation schedule</t>
  </si>
  <si>
    <t>Beginning</t>
  </si>
  <si>
    <t>Depreciation</t>
  </si>
  <si>
    <t>Ending</t>
  </si>
  <si>
    <t>Input cells</t>
  </si>
  <si>
    <t>© 2015 www.double-entry-bookkeeping.com</t>
  </si>
  <si>
    <t>Depreciation calculation</t>
  </si>
  <si>
    <t>Excel function check</t>
  </si>
  <si>
    <t>Formula inputs</t>
  </si>
  <si>
    <t>Periodic payment</t>
  </si>
  <si>
    <t>Pmt</t>
  </si>
  <si>
    <t>Future value of the annuity</t>
  </si>
  <si>
    <t>Discount rate per period</t>
  </si>
  <si>
    <t>i</t>
  </si>
  <si>
    <t>Opening balance</t>
  </si>
  <si>
    <t>Payment at start</t>
  </si>
  <si>
    <t>Calculation</t>
  </si>
  <si>
    <t>Interest</t>
  </si>
  <si>
    <t>Present value</t>
  </si>
  <si>
    <t>PV</t>
  </si>
  <si>
    <t>Payment at end</t>
  </si>
  <si>
    <t>Closing balance</t>
  </si>
  <si>
    <t>Formula used</t>
  </si>
  <si>
    <t>Present value of lump sum future value</t>
  </si>
  <si>
    <r>
      <t>PV = Pmt</t>
    </r>
    <r>
      <rPr>
        <sz val="16"/>
        <color theme="1"/>
        <rFont val="Calibri"/>
        <family val="2"/>
        <scheme val="minor"/>
      </rPr>
      <t xml:space="preserve"> / i</t>
    </r>
  </si>
  <si>
    <t>Periodic payments discounted</t>
  </si>
  <si>
    <t>Discount periods</t>
  </si>
  <si>
    <t>EOQ Calculator</t>
  </si>
  <si>
    <t>Data</t>
  </si>
  <si>
    <t>Demand (units)</t>
  </si>
  <si>
    <t>D</t>
  </si>
  <si>
    <t>Ordering cost / order</t>
  </si>
  <si>
    <t>K</t>
  </si>
  <si>
    <t>Holding cost / unit</t>
  </si>
  <si>
    <t>h</t>
  </si>
  <si>
    <t>c</t>
  </si>
  <si>
    <t>Economic Order Quantity (EOQ)</t>
  </si>
  <si>
    <t>EOQ (units)</t>
  </si>
  <si>
    <t>Q</t>
  </si>
  <si>
    <t>Total cost at EOQ</t>
  </si>
  <si>
    <t>K x D/Q + h x Q/2</t>
  </si>
  <si>
    <t>Income Statement</t>
  </si>
  <si>
    <t>Net income</t>
  </si>
  <si>
    <t>Sales revenue</t>
  </si>
  <si>
    <t>Balance sheet</t>
  </si>
  <si>
    <t>Average</t>
  </si>
  <si>
    <t>Total assets</t>
  </si>
  <si>
    <t>Cash Flow Statement</t>
  </si>
  <si>
    <t>Cash flow from operating activities</t>
  </si>
  <si>
    <t>Cash Flow Ratios</t>
  </si>
  <si>
    <t>Cash flow / Net income</t>
  </si>
  <si>
    <t>Cash flow / Sales</t>
  </si>
  <si>
    <t>Cash flow / Assets</t>
  </si>
  <si>
    <t>Costs to Allocate</t>
  </si>
  <si>
    <t>Lump sum purchase amount</t>
  </si>
  <si>
    <t>Allocation</t>
  </si>
  <si>
    <t>Asset Description</t>
  </si>
  <si>
    <t>Fair Market Value</t>
  </si>
  <si>
    <t>Allocation %</t>
  </si>
  <si>
    <t>Asset 1</t>
  </si>
  <si>
    <t>Asset 2</t>
  </si>
  <si>
    <t>Asset 3</t>
  </si>
  <si>
    <t>Asset 4</t>
  </si>
  <si>
    <t>Asset 5</t>
  </si>
  <si>
    <t>Asset 6</t>
  </si>
  <si>
    <t>Asset 7</t>
  </si>
  <si>
    <t>Asset 8</t>
  </si>
  <si>
    <t>Asset 9</t>
  </si>
  <si>
    <t>Asset 10</t>
  </si>
  <si>
    <t>Asset 11</t>
  </si>
  <si>
    <t>Asset 12</t>
  </si>
  <si>
    <t>Accrual to Cash Conversion</t>
  </si>
  <si>
    <t>Revenue</t>
  </si>
  <si>
    <t>Beginning accounts receivable</t>
  </si>
  <si>
    <t>- Ending accounts receivable</t>
  </si>
  <si>
    <t xml:space="preserve"> Ending unearned revenue</t>
  </si>
  <si>
    <t>- Beginning unearned revenue</t>
  </si>
  <si>
    <t>- Accounts receivable written off</t>
  </si>
  <si>
    <t>Receipts</t>
  </si>
  <si>
    <t>Expenses</t>
  </si>
  <si>
    <t>Beginning accrued expenses payable</t>
  </si>
  <si>
    <t>- Ending accrued expenses payable</t>
  </si>
  <si>
    <t>Ending prepayments</t>
  </si>
  <si>
    <t>- Beginning prepayments</t>
  </si>
  <si>
    <t>Payments</t>
  </si>
  <si>
    <t>Purchases of Inventory</t>
  </si>
  <si>
    <t>Purchases</t>
  </si>
  <si>
    <t>Beginning accounts payable</t>
  </si>
  <si>
    <t>- Ending accounts payable</t>
  </si>
  <si>
    <t>Cost of goods sold</t>
  </si>
  <si>
    <t>Ending inventory</t>
  </si>
  <si>
    <t>- Beginning inventory</t>
  </si>
  <si>
    <t>Capital Lease Accounting Journals</t>
  </si>
  <si>
    <t>Terms</t>
  </si>
  <si>
    <t>Asset cost</t>
  </si>
  <si>
    <t>Deposit paid</t>
  </si>
  <si>
    <t>Interest rate</t>
  </si>
  <si>
    <t>Lease finance</t>
  </si>
  <si>
    <t>Total interest</t>
  </si>
  <si>
    <t>Monthly Rental</t>
  </si>
  <si>
    <t>Months</t>
  </si>
  <si>
    <t>Principal / interest split</t>
  </si>
  <si>
    <t>Principal</t>
  </si>
  <si>
    <t>Rental</t>
  </si>
  <si>
    <t>Principal / interest split for period</t>
  </si>
  <si>
    <t>Journals</t>
  </si>
  <si>
    <t>Opening Journal</t>
  </si>
  <si>
    <t>Fixed assets</t>
  </si>
  <si>
    <t>Lease liability</t>
  </si>
  <si>
    <t>Cash</t>
  </si>
  <si>
    <t>Monthly depreciation</t>
  </si>
  <si>
    <t>Accumulated depreciation</t>
  </si>
  <si>
    <t>Monthly rental payment for month</t>
  </si>
  <si>
    <t xml:space="preserve">Interest </t>
  </si>
  <si>
    <t>Total net income</t>
  </si>
  <si>
    <t>Investment term (years)</t>
  </si>
  <si>
    <t>Average net income</t>
  </si>
  <si>
    <t>Investment</t>
  </si>
  <si>
    <t>Initial investment</t>
  </si>
  <si>
    <t>Working capital used</t>
  </si>
  <si>
    <t>Scrap value</t>
  </si>
  <si>
    <t>Average investment</t>
  </si>
  <si>
    <t>Accounting rate of return</t>
  </si>
  <si>
    <t>Income and Expenditure</t>
  </si>
  <si>
    <t>Ratios</t>
  </si>
  <si>
    <t>Profitability ratios</t>
  </si>
  <si>
    <t>Cost of sales</t>
  </si>
  <si>
    <t>Gross profit percentage</t>
  </si>
  <si>
    <t>Gross margin</t>
  </si>
  <si>
    <t>Overhead ratio</t>
  </si>
  <si>
    <t>Overheads</t>
  </si>
  <si>
    <t>Return on sales</t>
  </si>
  <si>
    <t>EBITDA</t>
  </si>
  <si>
    <t>Net profit ratio</t>
  </si>
  <si>
    <t>Return on capital employed</t>
  </si>
  <si>
    <t>EBIT</t>
  </si>
  <si>
    <t>EBT</t>
  </si>
  <si>
    <t>Efficiency ratios</t>
  </si>
  <si>
    <t>Tax</t>
  </si>
  <si>
    <t>Asset turnover ratio</t>
  </si>
  <si>
    <t>Fixed asset turnover ratio</t>
  </si>
  <si>
    <t>Net profit</t>
  </si>
  <si>
    <t>Working capital turnover ratio</t>
  </si>
  <si>
    <t>Liquidity ratios</t>
  </si>
  <si>
    <t>Current ratio</t>
  </si>
  <si>
    <t>Quick ratio</t>
  </si>
  <si>
    <t>Accounts receivable</t>
  </si>
  <si>
    <t>Leverage ratios</t>
  </si>
  <si>
    <t>Inventory</t>
  </si>
  <si>
    <t>Gearing ratio</t>
  </si>
  <si>
    <t>Current assets</t>
  </si>
  <si>
    <t>Debt equity ratio</t>
  </si>
  <si>
    <t>Accounts payable</t>
  </si>
  <si>
    <t>Interest coverage ratio</t>
  </si>
  <si>
    <t>Current liabilities</t>
  </si>
  <si>
    <t>Working Capital</t>
  </si>
  <si>
    <t>Bank overdraft</t>
  </si>
  <si>
    <t>Activity ratios</t>
  </si>
  <si>
    <t>Loans</t>
  </si>
  <si>
    <t>Accounts receivable days</t>
  </si>
  <si>
    <t>Borrowings</t>
  </si>
  <si>
    <t>Accounts payable days</t>
  </si>
  <si>
    <t>Inventory days</t>
  </si>
  <si>
    <t>Net assets</t>
  </si>
  <si>
    <t>Investor ratios</t>
  </si>
  <si>
    <t>Capital</t>
  </si>
  <si>
    <t>Return on equity</t>
  </si>
  <si>
    <t>Reserves</t>
  </si>
  <si>
    <t>From the Income Statement</t>
  </si>
  <si>
    <t>Net credit sales</t>
  </si>
  <si>
    <t>Opening accounts receivable</t>
  </si>
  <si>
    <t>Closing accounts receivable</t>
  </si>
  <si>
    <t>Average accounts receivable</t>
  </si>
  <si>
    <t>Accounts Receivable Turnover Calculation</t>
  </si>
  <si>
    <t>Accounts receivable turnover</t>
  </si>
  <si>
    <t>Number of periods</t>
  </si>
  <si>
    <t>n</t>
  </si>
  <si>
    <r>
      <t>Pmt = PV x i /  (1 - 1 / (1 + i)</t>
    </r>
    <r>
      <rPr>
        <vertAlign val="superscript"/>
        <sz val="16"/>
        <color theme="1"/>
        <rFont val="Calibri"/>
        <family val="2"/>
        <scheme val="minor"/>
      </rPr>
      <t>n</t>
    </r>
    <r>
      <rPr>
        <sz val="16"/>
        <color theme="1"/>
        <rFont val="Calibri"/>
        <family val="2"/>
        <scheme val="minor"/>
      </rPr>
      <t>)</t>
    </r>
  </si>
  <si>
    <t>Weighted Average Margin</t>
  </si>
  <si>
    <t>Margin %</t>
  </si>
  <si>
    <t>Product 1</t>
  </si>
  <si>
    <t>Product 2</t>
  </si>
  <si>
    <t>Product 3</t>
  </si>
  <si>
    <t>Product 4</t>
  </si>
  <si>
    <t>Product 5</t>
  </si>
  <si>
    <t>Product 6</t>
  </si>
  <si>
    <t>Product 7</t>
  </si>
  <si>
    <t>Product 8</t>
  </si>
  <si>
    <t>Product 9</t>
  </si>
  <si>
    <t>Product 10</t>
  </si>
  <si>
    <t>Total Revenue</t>
  </si>
  <si>
    <t>Weighted Average Margin %</t>
  </si>
  <si>
    <t>Bond Details</t>
  </si>
  <si>
    <t>Rate</t>
  </si>
  <si>
    <t>Years</t>
  </si>
  <si>
    <t>No. payments</t>
  </si>
  <si>
    <t>Amount</t>
  </si>
  <si>
    <t>Periods</t>
  </si>
  <si>
    <t>Bond details</t>
  </si>
  <si>
    <t>Bond Issue Price</t>
  </si>
  <si>
    <t>Bond Issue price</t>
  </si>
  <si>
    <t>Straight Line Method Amortization</t>
  </si>
  <si>
    <t>Effective Interest Method Amortization Schedule</t>
  </si>
  <si>
    <t>Opening</t>
  </si>
  <si>
    <t>Payment</t>
  </si>
  <si>
    <t>Closing</t>
  </si>
  <si>
    <t>Total</t>
  </si>
  <si>
    <t>Breakeven calculator</t>
  </si>
  <si>
    <t>Enter the highlighted values, the others are calculated for you.</t>
  </si>
  <si>
    <t>Sales</t>
  </si>
  <si>
    <t>Varable Costs</t>
  </si>
  <si>
    <t>Gross Margin</t>
  </si>
  <si>
    <t>Gross Margin %</t>
  </si>
  <si>
    <t>Fixed Costs</t>
  </si>
  <si>
    <t>Breakeven Sales</t>
  </si>
  <si>
    <t>Cash to Accrual Conversion</t>
  </si>
  <si>
    <t>Ending accounts receivable</t>
  </si>
  <si>
    <t>-  Beginning accounts receivable</t>
  </si>
  <si>
    <t>Beginning unearned revenue</t>
  </si>
  <si>
    <t>- Ending unearned revenue</t>
  </si>
  <si>
    <t>Accounts receivable written off</t>
  </si>
  <si>
    <t>Ending accrued expenses payable</t>
  </si>
  <si>
    <t>-  Beginning accrued expenses payable</t>
  </si>
  <si>
    <t>Beginning prepayments</t>
  </si>
  <si>
    <t>- Ending prepayments</t>
  </si>
  <si>
    <t>Ending accounts payable</t>
  </si>
  <si>
    <t>-  Beginning accounts payable</t>
  </si>
  <si>
    <t>Beginning inventory</t>
  </si>
  <si>
    <t>- Ending inventory</t>
  </si>
  <si>
    <t>Balance sheet 1</t>
  </si>
  <si>
    <t>%</t>
  </si>
  <si>
    <t>Balance sheet 2</t>
  </si>
  <si>
    <t>Assets</t>
  </si>
  <si>
    <t>Long-term assets</t>
  </si>
  <si>
    <t>Liabilities</t>
  </si>
  <si>
    <t>Other liabilities</t>
  </si>
  <si>
    <t>Long-term debt</t>
  </si>
  <si>
    <t>Total liabilities</t>
  </si>
  <si>
    <t>Retained earnings</t>
  </si>
  <si>
    <t>Total equity</t>
  </si>
  <si>
    <t>Total liabilities and equity</t>
  </si>
  <si>
    <t>Business 1</t>
  </si>
  <si>
    <t>Business 2</t>
  </si>
  <si>
    <t>Research and development</t>
  </si>
  <si>
    <t>Sales and marketing</t>
  </si>
  <si>
    <t>General and administrative</t>
  </si>
  <si>
    <t>Operating expenses</t>
  </si>
  <si>
    <t>Operating income</t>
  </si>
  <si>
    <t>Finance costs</t>
  </si>
  <si>
    <t>Income before tax</t>
  </si>
  <si>
    <t>Income tax expense</t>
  </si>
  <si>
    <t>Normal days</t>
  </si>
  <si>
    <t>Discount days</t>
  </si>
  <si>
    <t>Early payment discount</t>
  </si>
  <si>
    <t>d</t>
  </si>
  <si>
    <t>Annualized cost of trade credit</t>
  </si>
  <si>
    <t>EAR</t>
  </si>
  <si>
    <t>EAR = (1 + d / (1 - d)) ^ (365 / (Normal days - Discount days)) - 1</t>
  </si>
  <si>
    <t>Periodic payments compounded</t>
  </si>
  <si>
    <t>Future value</t>
  </si>
  <si>
    <t>Salvage value</t>
  </si>
  <si>
    <t>Useful life (years)</t>
  </si>
  <si>
    <t>Declining balance depreciation rate</t>
  </si>
  <si>
    <t>Year</t>
  </si>
  <si>
    <t>Annual depreciation expense</t>
  </si>
  <si>
    <t xml:space="preserve">Declining Balance Depreciation Schedule </t>
  </si>
  <si>
    <t>Asset Details</t>
  </si>
  <si>
    <t>Asset Life</t>
  </si>
  <si>
    <t>Asset Life (periods)</t>
  </si>
  <si>
    <t>Adj Salvage</t>
  </si>
  <si>
    <t>Adj</t>
  </si>
  <si>
    <t>Dep</t>
  </si>
  <si>
    <t>Unit</t>
  </si>
  <si>
    <t>Quantity</t>
  </si>
  <si>
    <t>Selling price</t>
  </si>
  <si>
    <t>Cost price</t>
  </si>
  <si>
    <t>Contribution margin</t>
  </si>
  <si>
    <t>Variable cost</t>
  </si>
  <si>
    <t>Fixed cost</t>
  </si>
  <si>
    <t>Leverage</t>
  </si>
  <si>
    <t>Degree of operating leverage</t>
  </si>
  <si>
    <t>Operating leverage</t>
  </si>
  <si>
    <t>Double declining balance depreciation rate</t>
  </si>
  <si>
    <t>Opening fixed assets</t>
  </si>
  <si>
    <t>Fixed assets are shown net of depreciation</t>
  </si>
  <si>
    <t>Closing fixed assets</t>
  </si>
  <si>
    <t>Average fixed assets</t>
  </si>
  <si>
    <t>Fixed Asset Turnover Ratio Calculation</t>
  </si>
  <si>
    <t>Fixed Asset Turnover Ratio</t>
  </si>
  <si>
    <t>From the Cash Flow Statement</t>
  </si>
  <si>
    <t>Operating cash flow</t>
  </si>
  <si>
    <t>Capital expenditure</t>
  </si>
  <si>
    <t>Free Cash Flow Calculation</t>
  </si>
  <si>
    <t>Free cash flow</t>
  </si>
  <si>
    <t>Growth rate per period</t>
  </si>
  <si>
    <t>g</t>
  </si>
  <si>
    <t>FV</t>
  </si>
  <si>
    <r>
      <t>FV = Pmt x ( (1 + i)</t>
    </r>
    <r>
      <rPr>
        <vertAlign val="superscript"/>
        <sz val="16"/>
        <color theme="1"/>
        <rFont val="Calibri"/>
        <family val="2"/>
        <scheme val="minor"/>
      </rPr>
      <t xml:space="preserve">n </t>
    </r>
    <r>
      <rPr>
        <sz val="16"/>
        <color theme="1"/>
        <rFont val="Calibri"/>
        <family val="2"/>
        <scheme val="minor"/>
      </rPr>
      <t>- (1 + g)</t>
    </r>
    <r>
      <rPr>
        <vertAlign val="superscript"/>
        <sz val="16"/>
        <color theme="1"/>
        <rFont val="Calibri"/>
        <family val="2"/>
        <scheme val="minor"/>
      </rPr>
      <t>n</t>
    </r>
    <r>
      <rPr>
        <sz val="16"/>
        <color theme="1"/>
        <rFont val="Calibri"/>
        <family val="2"/>
        <scheme val="minor"/>
      </rPr>
      <t xml:space="preserve"> ) / (i - g)</t>
    </r>
  </si>
  <si>
    <t>Compound periods</t>
  </si>
  <si>
    <r>
      <t>FV = PV x (1 + i)</t>
    </r>
    <r>
      <rPr>
        <vertAlign val="superscript"/>
        <sz val="16"/>
        <color theme="1"/>
        <rFont val="Calibri"/>
        <family val="2"/>
        <scheme val="minor"/>
      </rPr>
      <t>n</t>
    </r>
  </si>
  <si>
    <r>
      <t>FV = Pmt x ( (1 + i)</t>
    </r>
    <r>
      <rPr>
        <vertAlign val="superscript"/>
        <sz val="16"/>
        <color theme="1"/>
        <rFont val="Calibri"/>
        <family val="2"/>
        <scheme val="minor"/>
      </rPr>
      <t xml:space="preserve">n </t>
    </r>
    <r>
      <rPr>
        <sz val="16"/>
        <color theme="1"/>
        <rFont val="Calibri"/>
        <family val="2"/>
        <scheme val="minor"/>
      </rPr>
      <t>- 1 ) / i</t>
    </r>
  </si>
  <si>
    <r>
      <t>FV = Pmt x (1 + i) x ( (1 + i)</t>
    </r>
    <r>
      <rPr>
        <vertAlign val="superscript"/>
        <sz val="16"/>
        <color theme="1"/>
        <rFont val="Calibri"/>
        <family val="2"/>
        <scheme val="minor"/>
      </rPr>
      <t xml:space="preserve">n </t>
    </r>
    <r>
      <rPr>
        <sz val="16"/>
        <color theme="1"/>
        <rFont val="Calibri"/>
        <family val="2"/>
        <scheme val="minor"/>
      </rPr>
      <t>- 1 ) / i</t>
    </r>
  </si>
  <si>
    <t>Historical Gross Profit %</t>
  </si>
  <si>
    <t>Gross profit</t>
  </si>
  <si>
    <t>Goods Available for Sale</t>
  </si>
  <si>
    <t>Available for sale</t>
  </si>
  <si>
    <t>Cost of Goods sold</t>
  </si>
  <si>
    <t>Ending Inventory</t>
  </si>
  <si>
    <t>Opening inventory</t>
  </si>
  <si>
    <t>Closing inventory</t>
  </si>
  <si>
    <t>Average inventory</t>
  </si>
  <si>
    <t>Inventory Turnover Ratio Calculation</t>
  </si>
  <si>
    <t>Inventory Turnover Ratio</t>
  </si>
  <si>
    <r>
      <t xml:space="preserve">i = (FV / PV) </t>
    </r>
    <r>
      <rPr>
        <vertAlign val="superscript"/>
        <sz val="16"/>
        <color theme="1"/>
        <rFont val="Calibri"/>
        <family val="2"/>
        <scheme val="minor"/>
      </rPr>
      <t>(1 / n)</t>
    </r>
    <r>
      <rPr>
        <sz val="16"/>
        <color theme="1"/>
        <rFont val="Calibri"/>
        <family val="2"/>
        <scheme val="minor"/>
      </rPr>
      <t xml:space="preserve"> - 1</t>
    </r>
  </si>
  <si>
    <t>n = LN (FV / PV) / LN (1 + i)</t>
  </si>
  <si>
    <t>Markup to margin</t>
  </si>
  <si>
    <t>Input cell</t>
  </si>
  <si>
    <t>Markup</t>
  </si>
  <si>
    <t>Margin</t>
  </si>
  <si>
    <t>Cost Multiplier</t>
  </si>
  <si>
    <t>Margin to markup</t>
  </si>
  <si>
    <t>Available information</t>
  </si>
  <si>
    <t>Profit</t>
  </si>
  <si>
    <t>Markup %</t>
  </si>
  <si>
    <t>Cost to selling price multiplier</t>
  </si>
  <si>
    <t>Selling price and Margin %</t>
  </si>
  <si>
    <t>Cost price and Margin %</t>
  </si>
  <si>
    <t>Selling price and Markup %</t>
  </si>
  <si>
    <t>Cost price and Markup %</t>
  </si>
  <si>
    <t>Selling price and Multiplier</t>
  </si>
  <si>
    <t>Cost price and Multiplier</t>
  </si>
  <si>
    <t>Choose a row and complete the two input cells depending on the information you have available</t>
  </si>
  <si>
    <t>Apportionment Base</t>
  </si>
  <si>
    <t>Base</t>
  </si>
  <si>
    <t>Manufacturing</t>
  </si>
  <si>
    <t>Finishing</t>
  </si>
  <si>
    <t>Servicing</t>
  </si>
  <si>
    <t>Dept. 4</t>
  </si>
  <si>
    <t>Dept. 5</t>
  </si>
  <si>
    <t>Dept. 6</t>
  </si>
  <si>
    <t>Electricity</t>
  </si>
  <si>
    <t>Kilowatt hours</t>
  </si>
  <si>
    <t>Building repairs</t>
  </si>
  <si>
    <t>Floor area</t>
  </si>
  <si>
    <t>Machinery book value</t>
  </si>
  <si>
    <t>Rent and insurance</t>
  </si>
  <si>
    <t>Staff canteen costs</t>
  </si>
  <si>
    <t>Number of employees</t>
  </si>
  <si>
    <t>Staff training</t>
  </si>
  <si>
    <t>Overhead 7</t>
  </si>
  <si>
    <t>Apportionment base</t>
  </si>
  <si>
    <t>Overhead 8</t>
  </si>
  <si>
    <t>Apportionment</t>
  </si>
  <si>
    <t>Budget</t>
  </si>
  <si>
    <t>Overhead</t>
  </si>
  <si>
    <t>Absorption base units</t>
  </si>
  <si>
    <t>Absorption rate / unit</t>
  </si>
  <si>
    <t>Product overhead absorption</t>
  </si>
  <si>
    <t>Product</t>
  </si>
  <si>
    <t>Base units</t>
  </si>
  <si>
    <t>Absorb</t>
  </si>
  <si>
    <t>Cash Flows</t>
  </si>
  <si>
    <t>Cumulative</t>
  </si>
  <si>
    <t>Original Investment</t>
  </si>
  <si>
    <t>Year 1  Cash inflow</t>
  </si>
  <si>
    <t>Year 2  Cash inflow</t>
  </si>
  <si>
    <t>Year 3  Cash inflow</t>
  </si>
  <si>
    <t>Year 4  Cash inflow</t>
  </si>
  <si>
    <t>Year 5  Cash inflow</t>
  </si>
  <si>
    <t>Year 6 Cash inflow</t>
  </si>
  <si>
    <t>Year 7  Cash inflow</t>
  </si>
  <si>
    <t>Year 8  Cash inflow</t>
  </si>
  <si>
    <t>Year 9  Cash inflow</t>
  </si>
  <si>
    <t>Year 10  Cash inflow</t>
  </si>
  <si>
    <t>Year (Counts rows if cumulative &lt; 0)</t>
  </si>
  <si>
    <t>Payback period (Years)</t>
  </si>
  <si>
    <t>Cumulative below 0</t>
  </si>
  <si>
    <t>Cumulative above 0</t>
  </si>
  <si>
    <t>Band over which it goes to zero</t>
  </si>
  <si>
    <t>Fraction of band to zero</t>
  </si>
  <si>
    <t>Total time to zero</t>
  </si>
  <si>
    <t>Total time to zero + 1 for green bar</t>
  </si>
  <si>
    <t>Daily sales</t>
  </si>
  <si>
    <t>Daily cost of sales</t>
  </si>
  <si>
    <t>Daily cost of sales + overhead</t>
  </si>
  <si>
    <t>Present Value of an Annuity Calculator</t>
  </si>
  <si>
    <r>
      <t>PV = Pmt x (1 - 1 / (1 + i)</t>
    </r>
    <r>
      <rPr>
        <vertAlign val="superscript"/>
        <sz val="16"/>
        <color theme="1"/>
        <rFont val="Calibri"/>
        <family val="2"/>
        <scheme val="minor"/>
      </rPr>
      <t>n</t>
    </r>
    <r>
      <rPr>
        <sz val="16"/>
        <color theme="1"/>
        <rFont val="Calibri"/>
        <family val="2"/>
        <scheme val="minor"/>
      </rPr>
      <t>) / i</t>
    </r>
  </si>
  <si>
    <r>
      <t>PV = Pmt  x (1  - (1 + g)</t>
    </r>
    <r>
      <rPr>
        <vertAlign val="superscript"/>
        <sz val="16"/>
        <color theme="1"/>
        <rFont val="Calibri"/>
        <family val="2"/>
        <scheme val="minor"/>
      </rPr>
      <t>n</t>
    </r>
    <r>
      <rPr>
        <sz val="16"/>
        <color theme="1"/>
        <rFont val="Calibri"/>
        <family val="2"/>
        <scheme val="minor"/>
      </rPr>
      <t xml:space="preserve"> x (1 + i)</t>
    </r>
    <r>
      <rPr>
        <vertAlign val="superscript"/>
        <sz val="16"/>
        <color theme="1"/>
        <rFont val="Calibri"/>
        <family val="2"/>
        <scheme val="minor"/>
      </rPr>
      <t>-n</t>
    </r>
    <r>
      <rPr>
        <vertAlign val="subscript"/>
        <sz val="16"/>
        <color theme="1"/>
        <rFont val="Calibri"/>
        <family val="2"/>
        <scheme val="minor"/>
      </rPr>
      <t xml:space="preserve"> </t>
    </r>
    <r>
      <rPr>
        <sz val="16"/>
        <color theme="1"/>
        <rFont val="Calibri"/>
        <family val="2"/>
        <scheme val="minor"/>
      </rPr>
      <t>) / (i - g)</t>
    </r>
  </si>
  <si>
    <r>
      <t>PV = FV / (1 + i)</t>
    </r>
    <r>
      <rPr>
        <vertAlign val="superscript"/>
        <sz val="16"/>
        <color theme="1"/>
        <rFont val="Calibri"/>
        <family val="2"/>
        <scheme val="minor"/>
      </rPr>
      <t>n</t>
    </r>
  </si>
  <si>
    <r>
      <t>PV = Pmt x (1 + i) x (1 - 1 / (1 + i)</t>
    </r>
    <r>
      <rPr>
        <vertAlign val="superscript"/>
        <sz val="16"/>
        <color theme="1"/>
        <rFont val="Calibri"/>
        <family val="2"/>
        <scheme val="minor"/>
      </rPr>
      <t>n</t>
    </r>
    <r>
      <rPr>
        <sz val="16"/>
        <color theme="1"/>
        <rFont val="Calibri"/>
        <family val="2"/>
        <scheme val="minor"/>
      </rPr>
      <t>) / i</t>
    </r>
  </si>
  <si>
    <t>Depreciation rate per period</t>
  </si>
  <si>
    <t>Depreciation rate is entered as a negative number e.g. -25%</t>
  </si>
  <si>
    <t>Net book value</t>
  </si>
  <si>
    <t>Average demand</t>
  </si>
  <si>
    <t>Average daily demand in units</t>
  </si>
  <si>
    <t>Days</t>
  </si>
  <si>
    <t>Safety inventory</t>
  </si>
  <si>
    <t>Supplier lead time</t>
  </si>
  <si>
    <t>Total days</t>
  </si>
  <si>
    <t>Reorder point</t>
  </si>
  <si>
    <t>Safety inventory in units</t>
  </si>
  <si>
    <t>Forecast unit demand during lead time</t>
  </si>
  <si>
    <t>Reorder point in units</t>
  </si>
  <si>
    <t>Loan details</t>
  </si>
  <si>
    <t>Repayment</t>
  </si>
  <si>
    <t>Term</t>
  </si>
  <si>
    <t>Total repayments</t>
  </si>
  <si>
    <t>Period interest calculation</t>
  </si>
  <si>
    <t>SYD</t>
  </si>
  <si>
    <t>Interest expense</t>
  </si>
  <si>
    <t>Principal repayment</t>
  </si>
  <si>
    <t>Loan amortization schedule</t>
  </si>
  <si>
    <t>Tax rate</t>
  </si>
  <si>
    <t>Net</t>
  </si>
  <si>
    <t>Gross</t>
  </si>
  <si>
    <t>Calculate Tax and Gross Amount</t>
  </si>
  <si>
    <t>Enter tax rate and net amount</t>
  </si>
  <si>
    <t>Calculate Tax and Net Amount</t>
  </si>
  <si>
    <t>Enter tax rate and gross amount</t>
  </si>
  <si>
    <t>Calculate Tax Rate and Net Amount</t>
  </si>
  <si>
    <t>Enter tax amount and gross amount</t>
  </si>
  <si>
    <t>Calculate Tax Rate and Gross Amount</t>
  </si>
  <si>
    <t>Enter net amount and tax amount</t>
  </si>
  <si>
    <t>Calculate Tax and Tax Rate</t>
  </si>
  <si>
    <t>Enter net amount and gross amount</t>
  </si>
  <si>
    <t>Calculate Net and Gross Amount</t>
  </si>
  <si>
    <t>Enter tax rate and tax amount</t>
  </si>
  <si>
    <t>Enter values in the Input Cells marked</t>
  </si>
  <si>
    <t>1. Security</t>
  </si>
  <si>
    <t>2. Ability to repay</t>
  </si>
  <si>
    <t>3. Equity</t>
  </si>
  <si>
    <t>Asset</t>
  </si>
  <si>
    <t>Market</t>
  </si>
  <si>
    <t>Discount</t>
  </si>
  <si>
    <t>Security</t>
  </si>
  <si>
    <t>Net worth (Equity) of business</t>
  </si>
  <si>
    <t>Value</t>
  </si>
  <si>
    <t>Available cashflow</t>
  </si>
  <si>
    <t>Gearing allowed by lender</t>
  </si>
  <si>
    <t>Stock</t>
  </si>
  <si>
    <t>Debt service cover required</t>
  </si>
  <si>
    <t>Debtors</t>
  </si>
  <si>
    <t xml:space="preserve">Available for repayments </t>
  </si>
  <si>
    <t>Loan terms</t>
  </si>
  <si>
    <t>Annual interest rate</t>
  </si>
  <si>
    <t>Term in years</t>
  </si>
  <si>
    <t>Maximum loan allowable</t>
  </si>
  <si>
    <t>Depreciable cost</t>
  </si>
  <si>
    <t>Depreciation rate</t>
  </si>
  <si>
    <t xml:space="preserve">Straight Line Depreciation Schedule </t>
  </si>
  <si>
    <t>Earmings before interest and tax (EBIT)</t>
  </si>
  <si>
    <t>Times Interest Earned Calculation</t>
  </si>
  <si>
    <t>Times Interest Earned Ratio</t>
  </si>
  <si>
    <t>Lifetime units</t>
  </si>
  <si>
    <t>Depreciation per unit calculation</t>
  </si>
  <si>
    <t>Depreciation per unit</t>
  </si>
  <si>
    <t>Depreciation expense calculation</t>
  </si>
  <si>
    <t>Period units</t>
  </si>
  <si>
    <t>Lifetime units of production</t>
  </si>
  <si>
    <t>Depreciation per unit of production</t>
  </si>
  <si>
    <t>Period units of production</t>
  </si>
  <si>
    <t xml:space="preserve">Year 1 </t>
  </si>
  <si>
    <t>Income statement base is revenue</t>
  </si>
  <si>
    <t>Balance sheet base is total assets</t>
  </si>
  <si>
    <t>Notes</t>
  </si>
  <si>
    <t>Annual revenue</t>
  </si>
  <si>
    <t>Gross margin %</t>
  </si>
  <si>
    <t>Gross profit / Revenue</t>
  </si>
  <si>
    <t>Overhead %</t>
  </si>
  <si>
    <t>Overhead / Revenue</t>
  </si>
  <si>
    <t>Days credit given to customers</t>
  </si>
  <si>
    <t>Days credit given by inventory suppliers</t>
  </si>
  <si>
    <t>Days credit given by overhead suppliers</t>
  </si>
  <si>
    <t>Working Capital Requirements</t>
  </si>
  <si>
    <t>Credit given to customers</t>
  </si>
  <si>
    <t>Invested in inventory</t>
  </si>
  <si>
    <t>Accounts payable for inventory</t>
  </si>
  <si>
    <t>Credit given by inventory suppliers</t>
  </si>
  <si>
    <t>Accounts payable for overheads</t>
  </si>
  <si>
    <t>Credit given by overhead suppliers</t>
  </si>
  <si>
    <t>Cash needed to fund working capital</t>
  </si>
  <si>
    <t>Percentage to apply to revenue</t>
  </si>
  <si>
    <t>Muliply annual revenue by this percentage for quick calculation of working capital requirements. Review the % periodically as the business changes.</t>
  </si>
  <si>
    <t>HOME</t>
  </si>
  <si>
    <t>Accounting &amp; Finance Calculators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</si>
</sst>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3" formatCode="_(* #,##0.00_);_(* \(#,##0.00\);_(* &quot;-&quot;??_);_(@_)"/>
    <numFmt numFmtId="164" formatCode="_-* #,##0.00_-;\-* #,##0.00_-;_-* &quot;-&quot;??_-;_-@_-"/>
    <numFmt numFmtId="165" formatCode="_-* #,##0_-;\-* #,##0_-;_-* &quot;-&quot;??_-;_-@_-"/>
    <numFmt numFmtId="166" formatCode="#,##0.00_ ;\-#,##0.00\ "/>
    <numFmt numFmtId="167" formatCode="&quot;£&quot;#,##0.00;[Red]\-&quot;£&quot;#,##0.00"/>
    <numFmt numFmtId="168" formatCode="_-* #,##0.00000_-;\-* #,##0.00000_-;_-* &quot;-&quot;??_-;_-@_-"/>
    <numFmt numFmtId="169" formatCode="#,##0_ ;\-#,##0\ "/>
    <numFmt numFmtId="170" formatCode="0.0%"/>
    <numFmt numFmtId="171" formatCode="_-* #,##0.0000_-;\-* #,##0.0000_-;_-* &quot;-&quot;??_-;_-@_-"/>
    <numFmt numFmtId="172" formatCode="0.000%"/>
    <numFmt numFmtId="173" formatCode="_-* #,##0.000_-;\-* #,##0.000_-;_-* &quot;-&quot;??_-;_-@_-"/>
    <numFmt numFmtId="174" formatCode="_-&quot;£&quot;* #,##0.00_-;\-&quot;£&quot;* #,##0.00_-;_-&quot;£&quot;* &quot;-&quot;??_-;_-@_-"/>
    <numFmt numFmtId="175" formatCode="_-* #,##0.0_-;\-* #,##0.0_-;_-* &quot;-&quot;??_-;_-@_-"/>
    <numFmt numFmtId="176" formatCode="0_ ;\-0\ 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6"/>
      <name val="Calibri"/>
      <family val="2"/>
      <scheme val="minor"/>
    </font>
    <font>
      <b/>
      <sz val="11"/>
      <color rgb="FF3F3F76"/>
      <name val="Calibri"/>
      <family val="2"/>
      <scheme val="minor"/>
    </font>
    <font>
      <sz val="16"/>
      <name val="Calibri"/>
      <family val="2"/>
      <scheme val="minor"/>
    </font>
    <font>
      <b/>
      <i/>
      <sz val="11"/>
      <color rgb="FF7F7F7F"/>
      <name val="Calibri"/>
      <family val="2"/>
      <scheme val="minor"/>
    </font>
    <font>
      <sz val="16"/>
      <color theme="1"/>
      <name val="Calibri"/>
      <family val="2"/>
      <scheme val="minor"/>
    </font>
    <font>
      <i/>
      <sz val="11"/>
      <color rgb="FFFF000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2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vertAlign val="superscript"/>
      <sz val="16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4"/>
      <name val="Calibri"/>
      <family val="2"/>
      <scheme val="minor"/>
    </font>
    <font>
      <sz val="14"/>
      <color theme="1"/>
      <name val="Calibri"/>
      <family val="2"/>
      <scheme val="minor"/>
    </font>
    <font>
      <i/>
      <sz val="20"/>
      <color rgb="FF7F7F7F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vertAlign val="subscript"/>
      <sz val="16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36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2" borderId="1" applyNumberFormat="0" applyAlignment="0" applyProtection="0"/>
    <xf numFmtId="0" fontId="1" fillId="3" borderId="2" applyNumberFormat="0" applyFont="0" applyAlignment="0" applyProtection="0"/>
    <xf numFmtId="0" fontId="3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17" fillId="5" borderId="0" applyNumberFormat="0" applyBorder="0" applyAlignment="0" applyProtection="0"/>
    <xf numFmtId="0" fontId="18" fillId="6" borderId="0" applyNumberFormat="0" applyBorder="0" applyAlignment="0" applyProtection="0"/>
    <xf numFmtId="0" fontId="23" fillId="7" borderId="4" applyNumberFormat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</cellStyleXfs>
  <cellXfs count="441">
    <xf numFmtId="0" fontId="0" fillId="0" borderId="0" xfId="0"/>
    <xf numFmtId="0" fontId="0" fillId="0" borderId="0" xfId="0" applyAlignment="1">
      <alignment horizontal="center" vertical="center"/>
    </xf>
    <xf numFmtId="49" fontId="7" fillId="0" borderId="0" xfId="1" applyNumberFormat="1" applyFont="1" applyAlignment="1" applyProtection="1">
      <alignment horizontal="left" vertical="center"/>
      <protection hidden="1"/>
    </xf>
    <xf numFmtId="0" fontId="0" fillId="0" borderId="0" xfId="0" applyProtection="1">
      <protection hidden="1"/>
    </xf>
    <xf numFmtId="0" fontId="0" fillId="0" borderId="0" xfId="0" applyAlignment="1" applyProtection="1">
      <alignment horizontal="right"/>
      <protection hidden="1"/>
    </xf>
    <xf numFmtId="0" fontId="8" fillId="0" borderId="0" xfId="0" applyFont="1" applyAlignment="1" applyProtection="1">
      <alignment horizontal="left" vertical="center"/>
      <protection hidden="1"/>
    </xf>
    <xf numFmtId="0" fontId="9" fillId="0" borderId="0" xfId="0" applyFont="1" applyAlignment="1" applyProtection="1">
      <alignment vertical="center"/>
      <protection hidden="1"/>
    </xf>
    <xf numFmtId="43" fontId="2" fillId="2" borderId="1" xfId="1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hidden="1"/>
    </xf>
    <xf numFmtId="10" fontId="2" fillId="2" borderId="1" xfId="3" applyNumberFormat="1" applyAlignment="1" applyProtection="1">
      <alignment vertical="center"/>
      <protection locked="0"/>
    </xf>
    <xf numFmtId="164" fontId="9" fillId="0" borderId="0" xfId="0" applyNumberFormat="1" applyFont="1" applyAlignment="1" applyProtection="1">
      <alignment vertical="center"/>
      <protection hidden="1"/>
    </xf>
    <xf numFmtId="0" fontId="10" fillId="0" borderId="0" xfId="0" applyFont="1" applyAlignment="1" applyProtection="1">
      <alignment vertical="center"/>
      <protection hidden="1"/>
    </xf>
    <xf numFmtId="43" fontId="10" fillId="0" borderId="0" xfId="1" applyFont="1" applyAlignment="1" applyProtection="1">
      <alignment vertical="center"/>
      <protection hidden="1"/>
    </xf>
    <xf numFmtId="43" fontId="9" fillId="0" borderId="0" xfId="1" applyFont="1" applyAlignment="1" applyProtection="1">
      <alignment vertical="center"/>
      <protection hidden="1"/>
    </xf>
    <xf numFmtId="0" fontId="4" fillId="0" borderId="0" xfId="0" applyFont="1" applyAlignment="1" applyProtection="1">
      <alignment vertical="center"/>
      <protection hidden="1"/>
    </xf>
    <xf numFmtId="164" fontId="4" fillId="3" borderId="2" xfId="4" applyNumberFormat="1" applyFont="1" applyAlignment="1" applyProtection="1">
      <alignment vertical="center"/>
      <protection hidden="1"/>
    </xf>
    <xf numFmtId="0" fontId="4" fillId="0" borderId="0" xfId="0" applyFont="1" applyProtection="1">
      <protection hidden="1"/>
    </xf>
    <xf numFmtId="0" fontId="0" fillId="0" borderId="0" xfId="0" applyAlignment="1">
      <alignment vertical="center"/>
    </xf>
    <xf numFmtId="49" fontId="11" fillId="0" borderId="0" xfId="1" applyNumberFormat="1" applyFont="1" applyFill="1" applyBorder="1" applyAlignment="1" applyProtection="1">
      <alignment vertical="center"/>
      <protection hidden="1"/>
    </xf>
    <xf numFmtId="43" fontId="4" fillId="0" borderId="0" xfId="1" applyFont="1" applyFill="1" applyBorder="1" applyAlignment="1" applyProtection="1">
      <alignment horizontal="right" vertical="center"/>
      <protection hidden="1"/>
    </xf>
    <xf numFmtId="49" fontId="4" fillId="0" borderId="0" xfId="1" applyNumberFormat="1" applyFont="1" applyFill="1" applyBorder="1" applyAlignment="1" applyProtection="1">
      <alignment horizontal="right" vertical="center"/>
      <protection hidden="1"/>
    </xf>
    <xf numFmtId="49" fontId="9" fillId="0" borderId="0" xfId="1" applyNumberFormat="1" applyFont="1" applyFill="1" applyBorder="1" applyAlignment="1" applyProtection="1">
      <alignment vertical="center"/>
      <protection hidden="1"/>
    </xf>
    <xf numFmtId="165" fontId="2" fillId="2" borderId="1" xfId="3" applyNumberFormat="1" applyAlignment="1" applyProtection="1">
      <alignment horizontal="right" vertical="center"/>
      <protection locked="0"/>
    </xf>
    <xf numFmtId="49" fontId="10" fillId="0" borderId="0" xfId="1" applyNumberFormat="1" applyFont="1" applyFill="1" applyBorder="1" applyAlignment="1" applyProtection="1">
      <alignment vertical="center"/>
      <protection hidden="1"/>
    </xf>
    <xf numFmtId="165" fontId="10" fillId="0" borderId="0" xfId="1" applyNumberFormat="1" applyFont="1" applyFill="1" applyBorder="1" applyAlignment="1" applyProtection="1">
      <alignment vertical="center"/>
      <protection hidden="1"/>
    </xf>
    <xf numFmtId="165" fontId="2" fillId="0" borderId="0" xfId="1" applyNumberFormat="1" applyFont="1" applyFill="1" applyBorder="1" applyAlignment="1" applyProtection="1">
      <alignment vertical="center"/>
      <protection hidden="1"/>
    </xf>
    <xf numFmtId="165" fontId="0" fillId="0" borderId="0" xfId="1" applyNumberFormat="1" applyFont="1" applyFill="1" applyBorder="1" applyAlignment="1" applyProtection="1">
      <alignment vertical="center"/>
      <protection hidden="1"/>
    </xf>
    <xf numFmtId="164" fontId="12" fillId="3" borderId="2" xfId="1" applyNumberFormat="1" applyFont="1" applyFill="1" applyBorder="1" applyAlignment="1" applyProtection="1">
      <alignment vertical="center"/>
      <protection hidden="1"/>
    </xf>
    <xf numFmtId="0" fontId="9" fillId="0" borderId="0" xfId="0" applyFont="1" applyProtection="1">
      <protection hidden="1"/>
    </xf>
    <xf numFmtId="43" fontId="4" fillId="0" borderId="0" xfId="1" applyFont="1" applyAlignment="1" applyProtection="1">
      <alignment horizontal="center" vertical="center"/>
      <protection hidden="1"/>
    </xf>
    <xf numFmtId="166" fontId="2" fillId="2" borderId="1" xfId="3" applyNumberFormat="1" applyAlignment="1" applyProtection="1">
      <alignment vertical="center"/>
      <protection locked="0"/>
    </xf>
    <xf numFmtId="165" fontId="2" fillId="2" borderId="1" xfId="3" applyNumberFormat="1" applyAlignment="1" applyProtection="1">
      <alignment vertical="center"/>
      <protection locked="0"/>
    </xf>
    <xf numFmtId="165" fontId="9" fillId="0" borderId="0" xfId="1" applyNumberFormat="1" applyFont="1" applyFill="1" applyBorder="1" applyAlignment="1" applyProtection="1">
      <alignment vertical="center"/>
      <protection hidden="1"/>
    </xf>
    <xf numFmtId="165" fontId="2" fillId="2" borderId="1" xfId="1" applyNumberFormat="1" applyFont="1" applyFill="1" applyBorder="1" applyAlignment="1" applyProtection="1">
      <alignment vertical="center"/>
      <protection locked="0"/>
    </xf>
    <xf numFmtId="166" fontId="0" fillId="3" borderId="2" xfId="4" applyNumberFormat="1" applyFont="1" applyAlignment="1" applyProtection="1">
      <alignment vertical="center"/>
      <protection hidden="1"/>
    </xf>
    <xf numFmtId="49" fontId="4" fillId="0" borderId="0" xfId="0" applyNumberFormat="1" applyFont="1" applyAlignment="1" applyProtection="1">
      <alignment horizontal="center" vertical="center"/>
      <protection hidden="1"/>
    </xf>
    <xf numFmtId="43" fontId="4" fillId="0" borderId="0" xfId="1" applyFont="1" applyAlignment="1" applyProtection="1">
      <alignment horizontal="right"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166" fontId="0" fillId="0" borderId="0" xfId="1" applyNumberFormat="1" applyFont="1" applyAlignment="1" applyProtection="1">
      <alignment vertical="center"/>
      <protection hidden="1"/>
    </xf>
    <xf numFmtId="166" fontId="0" fillId="0" borderId="0" xfId="0" applyNumberFormat="1" applyAlignment="1" applyProtection="1">
      <alignment vertical="center"/>
      <protection hidden="1"/>
    </xf>
    <xf numFmtId="0" fontId="2" fillId="2" borderId="1" xfId="3" applyAlignment="1" applyProtection="1">
      <alignment horizontal="center" vertical="center"/>
      <protection hidden="1"/>
    </xf>
    <xf numFmtId="43" fontId="6" fillId="0" borderId="0" xfId="1" applyFont="1" applyAlignment="1" applyProtection="1">
      <alignment horizontal="right" vertical="center"/>
      <protection hidden="1"/>
    </xf>
    <xf numFmtId="43" fontId="0" fillId="0" borderId="0" xfId="1" applyFont="1" applyAlignment="1" applyProtection="1">
      <alignment horizontal="right"/>
      <protection hidden="1"/>
    </xf>
    <xf numFmtId="43" fontId="3" fillId="0" borderId="0" xfId="1" applyFont="1" applyAlignment="1" applyProtection="1">
      <alignment horizontal="right" vertical="center"/>
      <protection hidden="1"/>
    </xf>
    <xf numFmtId="165" fontId="0" fillId="0" borderId="0" xfId="0" applyNumberFormat="1" applyProtection="1">
      <protection hidden="1"/>
    </xf>
    <xf numFmtId="0" fontId="3" fillId="0" borderId="0" xfId="5" applyAlignment="1" applyProtection="1">
      <alignment vertical="center"/>
      <protection hidden="1"/>
    </xf>
    <xf numFmtId="165" fontId="3" fillId="0" borderId="0" xfId="5" applyNumberFormat="1" applyAlignment="1" applyProtection="1">
      <alignment vertical="center"/>
      <protection hidden="1"/>
    </xf>
    <xf numFmtId="167" fontId="3" fillId="0" borderId="0" xfId="5" applyNumberFormat="1" applyAlignment="1" applyProtection="1">
      <alignment horizontal="right" vertical="center"/>
      <protection hidden="1"/>
    </xf>
    <xf numFmtId="165" fontId="3" fillId="0" borderId="0" xfId="5" applyNumberFormat="1" applyAlignment="1" applyProtection="1">
      <alignment horizontal="right" vertical="center"/>
      <protection hidden="1"/>
    </xf>
    <xf numFmtId="165" fontId="0" fillId="0" borderId="0" xfId="1" applyNumberFormat="1" applyFont="1" applyProtection="1">
      <protection hidden="1"/>
    </xf>
    <xf numFmtId="0" fontId="3" fillId="0" borderId="0" xfId="5"/>
    <xf numFmtId="0" fontId="3" fillId="0" borderId="0" xfId="5" applyAlignment="1">
      <alignment vertical="center"/>
    </xf>
    <xf numFmtId="49" fontId="7" fillId="0" borderId="0" xfId="1" applyNumberFormat="1" applyFont="1" applyFill="1" applyAlignment="1" applyProtection="1">
      <alignment horizontal="left" vertical="center"/>
      <protection hidden="1"/>
    </xf>
    <xf numFmtId="164" fontId="3" fillId="0" borderId="0" xfId="5" applyNumberFormat="1" applyAlignment="1" applyProtection="1">
      <alignment vertical="center"/>
      <protection hidden="1"/>
    </xf>
    <xf numFmtId="167" fontId="0" fillId="0" borderId="0" xfId="0" applyNumberFormat="1" applyProtection="1">
      <protection hidden="1"/>
    </xf>
    <xf numFmtId="164" fontId="3" fillId="0" borderId="0" xfId="5" applyNumberFormat="1" applyAlignment="1" applyProtection="1">
      <alignment horizontal="left" vertical="center"/>
      <protection hidden="1"/>
    </xf>
    <xf numFmtId="165" fontId="3" fillId="3" borderId="2" xfId="1" applyNumberFormat="1" applyFont="1" applyFill="1" applyBorder="1" applyAlignment="1" applyProtection="1">
      <alignment horizontal="center" vertical="center"/>
      <protection hidden="1"/>
    </xf>
    <xf numFmtId="164" fontId="2" fillId="2" borderId="1" xfId="3" applyNumberFormat="1" applyAlignment="1" applyProtection="1">
      <alignment vertical="center"/>
      <protection locked="0"/>
    </xf>
    <xf numFmtId="164" fontId="13" fillId="0" borderId="0" xfId="1" applyNumberFormat="1" applyFont="1" applyFill="1" applyBorder="1" applyAlignment="1" applyProtection="1">
      <alignment horizontal="center" vertical="center"/>
      <protection hidden="1"/>
    </xf>
    <xf numFmtId="0" fontId="3" fillId="0" borderId="0" xfId="5" applyAlignment="1" applyProtection="1">
      <alignment horizontal="left" vertical="center"/>
      <protection hidden="1"/>
    </xf>
    <xf numFmtId="43" fontId="14" fillId="0" borderId="0" xfId="1" applyFont="1" applyAlignment="1" applyProtection="1">
      <alignment vertical="center"/>
      <protection hidden="1"/>
    </xf>
    <xf numFmtId="10" fontId="13" fillId="0" borderId="0" xfId="2" applyNumberFormat="1" applyFont="1" applyFill="1" applyBorder="1" applyAlignment="1" applyProtection="1">
      <alignment horizontal="center" vertical="center"/>
      <protection hidden="1"/>
    </xf>
    <xf numFmtId="165" fontId="3" fillId="0" borderId="0" xfId="1" applyNumberFormat="1" applyFont="1" applyAlignment="1" applyProtection="1">
      <alignment vertical="center"/>
      <protection hidden="1"/>
    </xf>
    <xf numFmtId="165" fontId="2" fillId="0" borderId="0" xfId="3" applyNumberFormat="1" applyFill="1" applyBorder="1" applyAlignment="1" applyProtection="1">
      <alignment vertical="center"/>
      <protection locked="0"/>
    </xf>
    <xf numFmtId="165" fontId="13" fillId="0" borderId="0" xfId="3" applyNumberFormat="1" applyFont="1" applyFill="1" applyBorder="1" applyAlignment="1" applyProtection="1">
      <alignment horizontal="center" vertical="center"/>
      <protection hidden="1"/>
    </xf>
    <xf numFmtId="168" fontId="3" fillId="0" borderId="0" xfId="5" applyNumberFormat="1" applyAlignment="1" applyProtection="1">
      <alignment vertical="center"/>
      <protection hidden="1"/>
    </xf>
    <xf numFmtId="165" fontId="3" fillId="3" borderId="2" xfId="1" applyNumberFormat="1" applyFont="1" applyFill="1" applyBorder="1" applyAlignment="1" applyProtection="1">
      <alignment vertical="center"/>
      <protection hidden="1"/>
    </xf>
    <xf numFmtId="164" fontId="3" fillId="0" borderId="0" xfId="1" applyNumberFormat="1" applyFont="1" applyAlignment="1" applyProtection="1">
      <alignment vertical="center"/>
      <protection hidden="1"/>
    </xf>
    <xf numFmtId="0" fontId="13" fillId="0" borderId="0" xfId="0" applyFont="1" applyFill="1" applyBorder="1" applyAlignment="1" applyProtection="1">
      <alignment horizontal="center"/>
      <protection hidden="1"/>
    </xf>
    <xf numFmtId="165" fontId="13" fillId="0" borderId="0" xfId="1" applyNumberFormat="1" applyFont="1" applyFill="1" applyBorder="1" applyAlignment="1" applyProtection="1">
      <alignment horizontal="center" vertical="center"/>
      <protection hidden="1"/>
    </xf>
    <xf numFmtId="43" fontId="0" fillId="3" borderId="2" xfId="1" applyFont="1" applyFill="1" applyBorder="1" applyAlignment="1" applyProtection="1">
      <alignment horizontal="right" vertical="center"/>
      <protection hidden="1"/>
    </xf>
    <xf numFmtId="43" fontId="13" fillId="0" borderId="0" xfId="1" applyFont="1" applyFill="1" applyBorder="1" applyAlignment="1" applyProtection="1">
      <alignment horizontal="center" vertical="center"/>
      <protection hidden="1"/>
    </xf>
    <xf numFmtId="0" fontId="0" fillId="0" borderId="0" xfId="0" applyFill="1" applyProtection="1">
      <protection hidden="1"/>
    </xf>
    <xf numFmtId="165" fontId="3" fillId="3" borderId="2" xfId="4" applyNumberFormat="1" applyFont="1" applyAlignment="1" applyProtection="1">
      <alignment vertical="center"/>
      <protection hidden="1"/>
    </xf>
    <xf numFmtId="43" fontId="0" fillId="0" borderId="0" xfId="1" applyFont="1" applyAlignment="1" applyProtection="1">
      <alignment horizontal="left" vertical="center"/>
      <protection hidden="1"/>
    </xf>
    <xf numFmtId="0" fontId="6" fillId="0" borderId="0" xfId="6" applyBorder="1" applyAlignment="1" applyProtection="1">
      <alignment horizontal="center" vertical="center"/>
      <protection hidden="1"/>
    </xf>
    <xf numFmtId="0" fontId="4" fillId="0" borderId="0" xfId="0" applyFont="1" applyAlignment="1" applyProtection="1">
      <alignment horizontal="center" vertical="center"/>
      <protection hidden="1"/>
    </xf>
    <xf numFmtId="43" fontId="3" fillId="0" borderId="0" xfId="1" applyFont="1" applyAlignment="1" applyProtection="1">
      <alignment vertical="center"/>
      <protection hidden="1"/>
    </xf>
    <xf numFmtId="167" fontId="3" fillId="0" borderId="0" xfId="1" applyNumberFormat="1" applyFont="1" applyAlignment="1" applyProtection="1">
      <alignment horizontal="center" vertical="center"/>
      <protection hidden="1"/>
    </xf>
    <xf numFmtId="164" fontId="3" fillId="0" borderId="0" xfId="5" applyNumberFormat="1" applyProtection="1">
      <protection hidden="1"/>
    </xf>
    <xf numFmtId="10" fontId="0" fillId="0" borderId="0" xfId="0" applyNumberFormat="1" applyProtection="1">
      <protection hidden="1"/>
    </xf>
    <xf numFmtId="165" fontId="3" fillId="0" borderId="0" xfId="5" quotePrefix="1" applyNumberFormat="1" applyAlignment="1" applyProtection="1">
      <alignment horizontal="right"/>
      <protection hidden="1"/>
    </xf>
    <xf numFmtId="165" fontId="3" fillId="0" borderId="0" xfId="5" applyNumberFormat="1" applyProtection="1">
      <protection hidden="1"/>
    </xf>
    <xf numFmtId="0" fontId="0" fillId="0" borderId="0" xfId="0" applyFill="1"/>
    <xf numFmtId="165" fontId="3" fillId="0" borderId="0" xfId="5" applyNumberFormat="1"/>
    <xf numFmtId="164" fontId="3" fillId="0" borderId="0" xfId="5" applyNumberFormat="1"/>
    <xf numFmtId="164" fontId="0" fillId="0" borderId="0" xfId="1" applyNumberFormat="1" applyFont="1"/>
    <xf numFmtId="166" fontId="2" fillId="0" borderId="0" xfId="1" applyNumberFormat="1" applyFont="1" applyFill="1" applyBorder="1" applyAlignment="1" applyProtection="1">
      <alignment vertical="center"/>
      <protection hidden="1"/>
    </xf>
    <xf numFmtId="166" fontId="0" fillId="0" borderId="0" xfId="0" applyNumberFormat="1" applyProtection="1">
      <protection hidden="1"/>
    </xf>
    <xf numFmtId="169" fontId="2" fillId="2" borderId="1" xfId="1" applyNumberFormat="1" applyFont="1" applyFill="1" applyBorder="1" applyAlignment="1" applyProtection="1">
      <alignment vertical="center"/>
      <protection locked="0"/>
    </xf>
    <xf numFmtId="0" fontId="3" fillId="0" borderId="0" xfId="5" applyAlignment="1" applyProtection="1">
      <alignment horizontal="center" vertical="center"/>
      <protection hidden="1"/>
    </xf>
    <xf numFmtId="166" fontId="2" fillId="2" borderId="1" xfId="1" applyNumberFormat="1" applyFont="1" applyFill="1" applyBorder="1" applyAlignment="1" applyProtection="1">
      <alignment vertical="center"/>
      <protection locked="0"/>
    </xf>
    <xf numFmtId="166" fontId="9" fillId="0" borderId="0" xfId="1" applyNumberFormat="1" applyFont="1" applyFill="1" applyBorder="1" applyAlignment="1" applyProtection="1">
      <alignment vertical="center"/>
      <protection hidden="1"/>
    </xf>
    <xf numFmtId="169" fontId="0" fillId="3" borderId="2" xfId="1" applyNumberFormat="1" applyFont="1" applyFill="1" applyBorder="1" applyAlignment="1" applyProtection="1">
      <alignment horizontal="right" vertical="center"/>
      <protection hidden="1"/>
    </xf>
    <xf numFmtId="166" fontId="0" fillId="0" borderId="0" xfId="0" applyNumberFormat="1" applyAlignment="1" applyProtection="1">
      <alignment horizontal="center" vertical="center"/>
      <protection hidden="1"/>
    </xf>
    <xf numFmtId="169" fontId="1" fillId="0" borderId="0" xfId="1" applyNumberFormat="1" applyFont="1" applyAlignment="1" applyProtection="1">
      <alignment vertical="center"/>
      <protection hidden="1"/>
    </xf>
    <xf numFmtId="0" fontId="6" fillId="0" borderId="0" xfId="6" applyAlignment="1" applyProtection="1">
      <alignment vertical="center"/>
      <protection hidden="1"/>
    </xf>
    <xf numFmtId="164" fontId="0" fillId="0" borderId="0" xfId="1" applyNumberFormat="1" applyFont="1" applyProtection="1">
      <protection hidden="1"/>
    </xf>
    <xf numFmtId="0" fontId="9" fillId="0" borderId="0" xfId="0" applyFont="1"/>
    <xf numFmtId="164" fontId="3" fillId="3" borderId="2" xfId="4" applyNumberFormat="1" applyFont="1" applyAlignment="1" applyProtection="1">
      <alignment horizontal="center" vertical="center"/>
      <protection hidden="1"/>
    </xf>
    <xf numFmtId="164" fontId="3" fillId="3" borderId="0" xfId="1" applyNumberFormat="1" applyFont="1" applyFill="1" applyBorder="1" applyAlignment="1" applyProtection="1">
      <alignment vertical="center"/>
      <protection hidden="1"/>
    </xf>
    <xf numFmtId="169" fontId="0" fillId="0" borderId="0" xfId="0" applyNumberFormat="1" applyProtection="1">
      <protection hidden="1"/>
    </xf>
    <xf numFmtId="164" fontId="3" fillId="3" borderId="2" xfId="1" applyNumberFormat="1" applyFont="1" applyFill="1" applyBorder="1" applyAlignment="1" applyProtection="1">
      <alignment vertical="center"/>
      <protection hidden="1"/>
    </xf>
    <xf numFmtId="169" fontId="12" fillId="0" borderId="0" xfId="1" applyNumberFormat="1" applyFont="1" applyFill="1" applyBorder="1" applyAlignment="1" applyProtection="1">
      <alignment vertical="center"/>
      <protection hidden="1"/>
    </xf>
    <xf numFmtId="165" fontId="0" fillId="0" borderId="0" xfId="1" applyNumberFormat="1" applyFont="1" applyAlignment="1" applyProtection="1">
      <alignment horizontal="left"/>
      <protection hidden="1"/>
    </xf>
    <xf numFmtId="0" fontId="3" fillId="0" borderId="0" xfId="5" applyAlignment="1" applyProtection="1">
      <alignment horizontal="right" vertical="center"/>
      <protection hidden="1"/>
    </xf>
    <xf numFmtId="43" fontId="16" fillId="0" borderId="0" xfId="1" applyFont="1" applyAlignment="1" applyProtection="1">
      <alignment vertical="center"/>
      <protection hidden="1"/>
    </xf>
    <xf numFmtId="169" fontId="2" fillId="0" borderId="0" xfId="3" applyNumberFormat="1" applyFill="1" applyBorder="1" applyAlignment="1" applyProtection="1">
      <alignment vertical="center"/>
      <protection hidden="1"/>
    </xf>
    <xf numFmtId="170" fontId="0" fillId="3" borderId="2" xfId="2" applyNumberFormat="1" applyFont="1" applyFill="1" applyBorder="1" applyAlignment="1" applyProtection="1">
      <alignment horizontal="right" vertical="center"/>
      <protection hidden="1"/>
    </xf>
    <xf numFmtId="0" fontId="4" fillId="0" borderId="0" xfId="0" applyFont="1" applyAlignment="1" applyProtection="1">
      <alignment horizontal="center" vertical="center"/>
      <protection hidden="1"/>
    </xf>
    <xf numFmtId="0" fontId="6" fillId="0" borderId="0" xfId="6" applyAlignment="1" applyProtection="1">
      <alignment horizontal="center" vertical="center"/>
      <protection hidden="1"/>
    </xf>
    <xf numFmtId="0" fontId="3" fillId="0" borderId="0" xfId="5" applyAlignment="1" applyProtection="1">
      <alignment horizontal="right" vertical="center"/>
      <protection hidden="1"/>
    </xf>
    <xf numFmtId="0" fontId="19" fillId="0" borderId="0" xfId="0" applyFont="1" applyAlignment="1" applyProtection="1">
      <alignment horizontal="left" vertical="center"/>
      <protection hidden="1"/>
    </xf>
    <xf numFmtId="0" fontId="20" fillId="0" borderId="0" xfId="0" applyFont="1" applyAlignment="1" applyProtection="1">
      <alignment vertical="center"/>
      <protection hidden="1"/>
    </xf>
    <xf numFmtId="171" fontId="20" fillId="0" borderId="0" xfId="0" applyNumberFormat="1" applyFont="1" applyAlignment="1" applyProtection="1">
      <alignment vertical="center"/>
      <protection hidden="1"/>
    </xf>
    <xf numFmtId="0" fontId="0" fillId="0" borderId="0" xfId="0" applyAlignment="1" applyProtection="1">
      <alignment horizontal="right" vertical="center"/>
      <protection hidden="1"/>
    </xf>
    <xf numFmtId="171" fontId="0" fillId="0" borderId="0" xfId="0" applyNumberFormat="1" applyAlignment="1" applyProtection="1">
      <alignment vertical="center"/>
      <protection hidden="1"/>
    </xf>
    <xf numFmtId="169" fontId="0" fillId="0" borderId="0" xfId="1" applyNumberFormat="1" applyFont="1" applyAlignment="1" applyProtection="1">
      <alignment vertical="center"/>
      <protection hidden="1"/>
    </xf>
    <xf numFmtId="9" fontId="0" fillId="0" borderId="0" xfId="2" applyFont="1" applyAlignment="1" applyProtection="1">
      <alignment vertical="center"/>
      <protection hidden="1"/>
    </xf>
    <xf numFmtId="169" fontId="2" fillId="2" borderId="1" xfId="3" applyNumberFormat="1" applyAlignment="1" applyProtection="1">
      <alignment vertical="center"/>
      <protection locked="0"/>
    </xf>
    <xf numFmtId="169" fontId="0" fillId="0" borderId="0" xfId="0" applyNumberFormat="1" applyAlignment="1" applyProtection="1">
      <alignment vertical="center"/>
      <protection hidden="1"/>
    </xf>
    <xf numFmtId="49" fontId="4" fillId="0" borderId="0" xfId="1" applyNumberFormat="1" applyFont="1" applyAlignment="1" applyProtection="1">
      <alignment horizontal="left" vertical="center"/>
      <protection hidden="1"/>
    </xf>
    <xf numFmtId="169" fontId="4" fillId="0" borderId="0" xfId="1" applyNumberFormat="1" applyFont="1" applyAlignment="1" applyProtection="1">
      <alignment horizontal="right" vertical="center"/>
      <protection hidden="1"/>
    </xf>
    <xf numFmtId="0" fontId="2" fillId="2" borderId="1" xfId="3" applyAlignment="1" applyProtection="1">
      <alignment vertical="center"/>
      <protection locked="0"/>
    </xf>
    <xf numFmtId="170" fontId="9" fillId="0" borderId="0" xfId="2" applyNumberFormat="1" applyFont="1" applyAlignment="1" applyProtection="1">
      <alignment vertical="center"/>
      <protection hidden="1"/>
    </xf>
    <xf numFmtId="169" fontId="9" fillId="0" borderId="0" xfId="1" applyNumberFormat="1" applyFont="1" applyAlignment="1" applyProtection="1">
      <alignment vertical="center"/>
      <protection hidden="1"/>
    </xf>
    <xf numFmtId="165" fontId="10" fillId="0" borderId="0" xfId="1" applyNumberFormat="1" applyFont="1" applyAlignment="1" applyProtection="1">
      <alignment vertical="center"/>
      <protection hidden="1"/>
    </xf>
    <xf numFmtId="170" fontId="10" fillId="0" borderId="0" xfId="2" applyNumberFormat="1" applyFont="1" applyAlignment="1" applyProtection="1">
      <alignment vertical="center"/>
      <protection hidden="1"/>
    </xf>
    <xf numFmtId="169" fontId="10" fillId="3" borderId="2" xfId="1" applyNumberFormat="1" applyFont="1" applyFill="1" applyBorder="1" applyAlignment="1" applyProtection="1">
      <alignment vertical="center"/>
      <protection hidden="1"/>
    </xf>
    <xf numFmtId="169" fontId="9" fillId="0" borderId="0" xfId="1" applyNumberFormat="1" applyFont="1" applyFill="1" applyBorder="1" applyAlignment="1" applyProtection="1">
      <alignment horizontal="right" vertical="center"/>
      <protection hidden="1"/>
    </xf>
    <xf numFmtId="169" fontId="9" fillId="0" borderId="0" xfId="0" applyNumberFormat="1" applyFont="1" applyAlignment="1" applyProtection="1">
      <alignment horizontal="right" vertical="center"/>
      <protection hidden="1"/>
    </xf>
    <xf numFmtId="169" fontId="9" fillId="0" borderId="0" xfId="0" applyNumberFormat="1" applyFont="1" applyAlignment="1" applyProtection="1">
      <alignment vertical="center"/>
      <protection hidden="1"/>
    </xf>
    <xf numFmtId="0" fontId="0" fillId="0" borderId="0" xfId="0" applyFill="1" applyBorder="1" applyAlignment="1" applyProtection="1">
      <alignment vertical="center"/>
      <protection hidden="1"/>
    </xf>
    <xf numFmtId="169" fontId="9" fillId="0" borderId="0" xfId="1" applyNumberFormat="1" applyFont="1" applyFill="1" applyBorder="1" applyAlignment="1" applyProtection="1">
      <alignment vertical="center"/>
      <protection hidden="1"/>
    </xf>
    <xf numFmtId="0" fontId="21" fillId="0" borderId="0" xfId="8" applyFont="1" applyFill="1" applyBorder="1" applyAlignment="1" applyProtection="1">
      <alignment horizontal="center" vertical="center"/>
      <protection hidden="1"/>
    </xf>
    <xf numFmtId="0" fontId="20" fillId="0" borderId="0" xfId="0" applyFont="1" applyProtection="1">
      <protection hidden="1"/>
    </xf>
    <xf numFmtId="0" fontId="4" fillId="0" borderId="0" xfId="0" applyFont="1" applyAlignment="1" applyProtection="1">
      <alignment horizontal="center" vertical="center" wrapText="1"/>
      <protection hidden="1"/>
    </xf>
    <xf numFmtId="0" fontId="6" fillId="0" borderId="0" xfId="6" applyAlignment="1" applyProtection="1">
      <alignment horizontal="center" vertical="center" wrapText="1"/>
      <protection hidden="1"/>
    </xf>
    <xf numFmtId="0" fontId="3" fillId="0" borderId="0" xfId="5" applyFill="1" applyBorder="1" applyAlignment="1" applyProtection="1">
      <alignment vertical="center"/>
      <protection hidden="1"/>
    </xf>
    <xf numFmtId="0" fontId="0" fillId="0" borderId="0" xfId="0" applyFont="1" applyFill="1" applyBorder="1" applyAlignment="1" applyProtection="1">
      <alignment vertical="center"/>
      <protection hidden="1"/>
    </xf>
    <xf numFmtId="169" fontId="0" fillId="0" borderId="0" xfId="0" applyNumberFormat="1" applyAlignment="1" applyProtection="1">
      <alignment horizontal="right" vertical="center"/>
      <protection hidden="1"/>
    </xf>
    <xf numFmtId="169" fontId="2" fillId="2" borderId="1" xfId="3" applyNumberFormat="1" applyAlignment="1" applyProtection="1">
      <alignment horizontal="right" vertical="center"/>
      <protection locked="0"/>
    </xf>
    <xf numFmtId="0" fontId="0" fillId="0" borderId="0" xfId="0" quotePrefix="1" applyFill="1" applyBorder="1" applyAlignment="1" applyProtection="1">
      <alignment vertical="center"/>
      <protection hidden="1"/>
    </xf>
    <xf numFmtId="169" fontId="2" fillId="2" borderId="1" xfId="1" applyNumberFormat="1" applyFont="1" applyFill="1" applyBorder="1" applyAlignment="1" applyProtection="1">
      <alignment horizontal="right" vertical="center"/>
      <protection locked="0"/>
    </xf>
    <xf numFmtId="169" fontId="0" fillId="0" borderId="0" xfId="0" applyNumberFormat="1" applyFill="1" applyBorder="1" applyAlignment="1" applyProtection="1">
      <alignment horizontal="right" vertical="center"/>
      <protection hidden="1"/>
    </xf>
    <xf numFmtId="0" fontId="4" fillId="0" borderId="0" xfId="0" applyFont="1" applyFill="1" applyBorder="1" applyAlignment="1" applyProtection="1">
      <alignment vertical="center"/>
      <protection hidden="1"/>
    </xf>
    <xf numFmtId="169" fontId="10" fillId="3" borderId="2" xfId="4" applyNumberFormat="1" applyFont="1" applyAlignment="1" applyProtection="1">
      <alignment horizontal="right" vertical="center"/>
      <protection hidden="1"/>
    </xf>
    <xf numFmtId="169" fontId="2" fillId="0" borderId="0" xfId="1" applyNumberFormat="1" applyFont="1" applyFill="1" applyBorder="1" applyAlignment="1" applyProtection="1">
      <alignment horizontal="right" vertical="center"/>
      <protection hidden="1"/>
    </xf>
    <xf numFmtId="0" fontId="8" fillId="0" borderId="0" xfId="0" applyFont="1" applyAlignment="1" applyProtection="1">
      <alignment vertical="center"/>
      <protection hidden="1"/>
    </xf>
    <xf numFmtId="3" fontId="17" fillId="0" borderId="0" xfId="7" applyNumberFormat="1" applyFill="1" applyAlignment="1" applyProtection="1">
      <alignment vertical="center"/>
      <protection hidden="1"/>
    </xf>
    <xf numFmtId="3" fontId="0" fillId="0" borderId="0" xfId="0" applyNumberFormat="1" applyFill="1" applyAlignment="1" applyProtection="1">
      <alignment vertical="center"/>
      <protection hidden="1"/>
    </xf>
    <xf numFmtId="0" fontId="0" fillId="0" borderId="0" xfId="0" applyFill="1" applyAlignment="1" applyProtection="1">
      <alignment vertical="center"/>
      <protection hidden="1"/>
    </xf>
    <xf numFmtId="0" fontId="0" fillId="0" borderId="0" xfId="0" applyFill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3" fontId="0" fillId="0" borderId="0" xfId="0" applyNumberFormat="1" applyFill="1" applyAlignment="1" applyProtection="1">
      <alignment vertical="center"/>
      <protection locked="0"/>
    </xf>
    <xf numFmtId="164" fontId="0" fillId="0" borderId="0" xfId="0" applyNumberFormat="1"/>
    <xf numFmtId="0" fontId="22" fillId="0" borderId="0" xfId="0" applyFont="1" applyAlignment="1" applyProtection="1">
      <alignment vertical="center"/>
      <protection hidden="1"/>
    </xf>
    <xf numFmtId="0" fontId="0" fillId="0" borderId="0" xfId="0" applyAlignment="1" applyProtection="1">
      <alignment horizontal="left" vertical="center"/>
      <protection hidden="1"/>
    </xf>
    <xf numFmtId="43" fontId="0" fillId="0" borderId="0" xfId="1" applyFont="1" applyAlignment="1" applyProtection="1">
      <alignment vertical="center"/>
      <protection hidden="1"/>
    </xf>
    <xf numFmtId="10" fontId="0" fillId="0" borderId="0" xfId="0" applyNumberFormat="1" applyAlignment="1" applyProtection="1">
      <alignment vertical="center"/>
      <protection hidden="1"/>
    </xf>
    <xf numFmtId="164" fontId="0" fillId="0" borderId="0" xfId="0" applyNumberFormat="1" applyProtection="1">
      <protection hidden="1"/>
    </xf>
    <xf numFmtId="165" fontId="0" fillId="0" borderId="0" xfId="1" applyNumberFormat="1" applyFont="1" applyAlignment="1" applyProtection="1">
      <alignment vertical="center"/>
      <protection hidden="1"/>
    </xf>
    <xf numFmtId="164" fontId="0" fillId="0" borderId="0" xfId="0" applyNumberFormat="1" applyAlignment="1" applyProtection="1">
      <alignment vertical="center"/>
      <protection hidden="1"/>
    </xf>
    <xf numFmtId="165" fontId="4" fillId="0" borderId="0" xfId="1" applyNumberFormat="1" applyFont="1" applyAlignment="1" applyProtection="1">
      <alignment horizontal="right" vertical="center"/>
      <protection hidden="1"/>
    </xf>
    <xf numFmtId="164" fontId="0" fillId="0" borderId="0" xfId="1" applyNumberFormat="1" applyFont="1" applyAlignment="1" applyProtection="1">
      <alignment vertical="center"/>
      <protection hidden="1"/>
    </xf>
    <xf numFmtId="172" fontId="0" fillId="0" borderId="0" xfId="2" applyNumberFormat="1" applyFont="1" applyProtection="1">
      <protection hidden="1"/>
    </xf>
    <xf numFmtId="43" fontId="0" fillId="0" borderId="3" xfId="1" applyFont="1" applyBorder="1" applyAlignment="1" applyProtection="1">
      <alignment vertical="center"/>
      <protection hidden="1"/>
    </xf>
    <xf numFmtId="43" fontId="0" fillId="0" borderId="0" xfId="1" applyFont="1" applyBorder="1" applyAlignment="1" applyProtection="1">
      <alignment vertical="center"/>
      <protection hidden="1"/>
    </xf>
    <xf numFmtId="167" fontId="0" fillId="0" borderId="0" xfId="0" applyNumberFormat="1" applyAlignment="1" applyProtection="1">
      <alignment vertical="center"/>
      <protection hidden="1"/>
    </xf>
    <xf numFmtId="0" fontId="0" fillId="0" borderId="0" xfId="0" applyFill="1" applyBorder="1" applyAlignment="1" applyProtection="1">
      <alignment vertical="center"/>
      <protection locked="0"/>
    </xf>
    <xf numFmtId="0" fontId="0" fillId="0" borderId="0" xfId="0" applyFill="1" applyBorder="1" applyAlignment="1">
      <alignment vertical="center"/>
    </xf>
    <xf numFmtId="0" fontId="0" fillId="0" borderId="0" xfId="0" applyFill="1" applyBorder="1"/>
    <xf numFmtId="165" fontId="12" fillId="0" borderId="0" xfId="1" applyNumberFormat="1" applyFont="1" applyFill="1" applyBorder="1" applyAlignment="1" applyProtection="1">
      <alignment vertical="center"/>
      <protection hidden="1"/>
    </xf>
    <xf numFmtId="165" fontId="2" fillId="0" borderId="0" xfId="3" applyNumberFormat="1" applyFill="1" applyBorder="1" applyAlignment="1" applyProtection="1">
      <alignment vertical="center"/>
      <protection hidden="1"/>
    </xf>
    <xf numFmtId="10" fontId="0" fillId="3" borderId="2" xfId="2" applyNumberFormat="1" applyFont="1" applyFill="1" applyBorder="1" applyAlignment="1" applyProtection="1">
      <alignment horizontal="right" vertical="center"/>
      <protection hidden="1"/>
    </xf>
    <xf numFmtId="0" fontId="8" fillId="0" borderId="0" xfId="0" applyFont="1" applyAlignment="1">
      <alignment horizontal="left"/>
    </xf>
    <xf numFmtId="0" fontId="15" fillId="0" borderId="0" xfId="0" applyFont="1"/>
    <xf numFmtId="0" fontId="15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3" fontId="2" fillId="2" borderId="1" xfId="3" applyNumberFormat="1" applyProtection="1">
      <protection locked="0"/>
    </xf>
    <xf numFmtId="0" fontId="4" fillId="0" borderId="0" xfId="0" applyFont="1"/>
    <xf numFmtId="170" fontId="0" fillId="0" borderId="0" xfId="2" applyNumberFormat="1" applyFont="1"/>
    <xf numFmtId="3" fontId="4" fillId="0" borderId="0" xfId="0" applyNumberFormat="1" applyFont="1"/>
    <xf numFmtId="0" fontId="2" fillId="2" borderId="1" xfId="3" applyProtection="1">
      <protection locked="0"/>
    </xf>
    <xf numFmtId="43" fontId="0" fillId="0" borderId="0" xfId="1" applyFont="1"/>
    <xf numFmtId="3" fontId="4" fillId="0" borderId="3" xfId="0" applyNumberFormat="1" applyFont="1" applyBorder="1"/>
    <xf numFmtId="0" fontId="8" fillId="0" borderId="0" xfId="0" applyFont="1"/>
    <xf numFmtId="0" fontId="4" fillId="0" borderId="0" xfId="0" applyFont="1" applyAlignment="1">
      <alignment horizontal="right"/>
    </xf>
    <xf numFmtId="3" fontId="0" fillId="0" borderId="0" xfId="0" applyNumberFormat="1"/>
    <xf numFmtId="165" fontId="0" fillId="0" borderId="0" xfId="1" applyNumberFormat="1" applyFont="1"/>
    <xf numFmtId="0" fontId="4" fillId="0" borderId="0" xfId="0" applyFont="1" applyFill="1"/>
    <xf numFmtId="3" fontId="4" fillId="0" borderId="3" xfId="0" applyNumberFormat="1" applyFont="1" applyFill="1" applyBorder="1"/>
    <xf numFmtId="9" fontId="0" fillId="0" borderId="0" xfId="2" applyFont="1"/>
    <xf numFmtId="0" fontId="24" fillId="0" borderId="0" xfId="0" applyFont="1" applyAlignment="1" applyProtection="1">
      <alignment horizontal="center" vertical="center"/>
      <protection locked="0"/>
    </xf>
    <xf numFmtId="3" fontId="4" fillId="0" borderId="0" xfId="0" applyNumberFormat="1" applyFont="1" applyFill="1"/>
    <xf numFmtId="43" fontId="3" fillId="3" borderId="2" xfId="1" applyFont="1" applyFill="1" applyBorder="1" applyAlignment="1" applyProtection="1">
      <alignment horizontal="center" vertical="center"/>
      <protection hidden="1"/>
    </xf>
    <xf numFmtId="43" fontId="14" fillId="0" borderId="0" xfId="1" applyFont="1" applyFill="1" applyBorder="1" applyAlignment="1" applyProtection="1">
      <alignment vertical="center"/>
      <protection hidden="1"/>
    </xf>
    <xf numFmtId="0" fontId="0" fillId="0" borderId="0" xfId="0" applyFill="1" applyBorder="1" applyProtection="1">
      <protection hidden="1"/>
    </xf>
    <xf numFmtId="165" fontId="3" fillId="0" borderId="0" xfId="5" applyNumberFormat="1" applyFill="1" applyBorder="1" applyAlignment="1" applyProtection="1">
      <alignment vertical="center"/>
      <protection hidden="1"/>
    </xf>
    <xf numFmtId="168" fontId="3" fillId="0" borderId="0" xfId="5" applyNumberFormat="1" applyFill="1" applyBorder="1" applyAlignment="1" applyProtection="1">
      <alignment vertical="center"/>
      <protection hidden="1"/>
    </xf>
    <xf numFmtId="164" fontId="3" fillId="0" borderId="0" xfId="1" applyNumberFormat="1" applyFont="1" applyFill="1" applyBorder="1" applyAlignment="1" applyProtection="1">
      <alignment vertical="center"/>
      <protection hidden="1"/>
    </xf>
    <xf numFmtId="43" fontId="3" fillId="0" borderId="0" xfId="1" applyFont="1" applyFill="1" applyBorder="1" applyAlignment="1" applyProtection="1">
      <alignment vertical="center"/>
      <protection hidden="1"/>
    </xf>
    <xf numFmtId="0" fontId="15" fillId="0" borderId="0" xfId="0" applyFont="1" applyAlignment="1" applyProtection="1">
      <alignment vertical="center"/>
      <protection hidden="1"/>
    </xf>
    <xf numFmtId="0" fontId="4" fillId="0" borderId="0" xfId="0" applyFont="1" applyAlignment="1" applyProtection="1">
      <alignment horizontal="right" vertical="center"/>
      <protection hidden="1"/>
    </xf>
    <xf numFmtId="0" fontId="8" fillId="0" borderId="0" xfId="0" applyFont="1" applyFill="1" applyBorder="1" applyAlignment="1" applyProtection="1">
      <alignment horizontal="left" vertical="center"/>
      <protection hidden="1"/>
    </xf>
    <xf numFmtId="3" fontId="4" fillId="0" borderId="0" xfId="0" applyNumberFormat="1" applyFont="1" applyAlignment="1" applyProtection="1">
      <alignment horizontal="right" vertical="center"/>
      <protection hidden="1"/>
    </xf>
    <xf numFmtId="3" fontId="4" fillId="0" borderId="0" xfId="0" applyNumberFormat="1" applyFont="1" applyAlignment="1" applyProtection="1">
      <alignment vertical="center"/>
      <protection hidden="1"/>
    </xf>
    <xf numFmtId="0" fontId="2" fillId="0" borderId="0" xfId="3" applyFill="1" applyBorder="1" applyAlignment="1" applyProtection="1">
      <alignment vertical="center"/>
      <protection hidden="1"/>
    </xf>
    <xf numFmtId="170" fontId="2" fillId="2" borderId="1" xfId="3" applyNumberFormat="1" applyAlignment="1" applyProtection="1">
      <alignment vertical="center"/>
      <protection locked="0"/>
    </xf>
    <xf numFmtId="165" fontId="2" fillId="2" borderId="6" xfId="1" applyNumberFormat="1" applyFont="1" applyFill="1" applyBorder="1" applyAlignment="1" applyProtection="1">
      <alignment vertical="center"/>
      <protection locked="0"/>
    </xf>
    <xf numFmtId="165" fontId="4" fillId="0" borderId="3" xfId="1" applyNumberFormat="1" applyFont="1" applyBorder="1" applyAlignment="1" applyProtection="1">
      <alignment vertical="center"/>
      <protection hidden="1"/>
    </xf>
    <xf numFmtId="9" fontId="0" fillId="0" borderId="0" xfId="2" applyFont="1" applyAlignment="1" applyProtection="1">
      <alignment vertical="center"/>
      <protection locked="0"/>
    </xf>
    <xf numFmtId="0" fontId="22" fillId="0" borderId="0" xfId="0" applyFont="1" applyFill="1" applyBorder="1" applyAlignment="1" applyProtection="1">
      <alignment vertical="center"/>
      <protection hidden="1"/>
    </xf>
    <xf numFmtId="170" fontId="22" fillId="0" borderId="0" xfId="2" applyNumberFormat="1" applyFont="1" applyAlignment="1" applyProtection="1">
      <alignment vertical="center"/>
      <protection hidden="1"/>
    </xf>
    <xf numFmtId="3" fontId="3" fillId="0" borderId="0" xfId="5" applyNumberFormat="1" applyAlignment="1" applyProtection="1">
      <alignment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9" fillId="0" borderId="0" xfId="8" applyFont="1" applyFill="1" applyBorder="1" applyAlignment="1" applyProtection="1">
      <alignment horizontal="center" vertical="center"/>
      <protection hidden="1"/>
    </xf>
    <xf numFmtId="0" fontId="2" fillId="0" borderId="0" xfId="3" applyFill="1" applyBorder="1" applyAlignment="1" applyProtection="1">
      <alignment horizontal="center" vertical="center"/>
      <protection hidden="1"/>
    </xf>
    <xf numFmtId="49" fontId="4" fillId="0" borderId="0" xfId="0" applyNumberFormat="1" applyFont="1" applyFill="1" applyBorder="1" applyAlignment="1" applyProtection="1">
      <alignment horizontal="center" vertical="center"/>
      <protection hidden="1"/>
    </xf>
    <xf numFmtId="10" fontId="2" fillId="2" borderId="1" xfId="2" applyNumberFormat="1" applyFont="1" applyFill="1" applyBorder="1" applyAlignment="1" applyProtection="1">
      <alignment horizontal="center" vertical="center"/>
      <protection locked="0"/>
    </xf>
    <xf numFmtId="165" fontId="2" fillId="2" borderId="1" xfId="3" applyNumberFormat="1" applyAlignment="1" applyProtection="1">
      <alignment horizontal="center" vertical="center"/>
      <protection locked="0"/>
    </xf>
    <xf numFmtId="164" fontId="2" fillId="2" borderId="1" xfId="3" applyNumberFormat="1" applyAlignment="1" applyProtection="1">
      <alignment horizontal="center" vertical="center"/>
      <protection locked="0"/>
    </xf>
    <xf numFmtId="165" fontId="2" fillId="0" borderId="0" xfId="1" applyNumberFormat="1" applyFont="1" applyFill="1" applyBorder="1" applyAlignment="1" applyProtection="1">
      <alignment horizontal="center" vertical="center"/>
      <protection hidden="1"/>
    </xf>
    <xf numFmtId="9" fontId="2" fillId="0" borderId="0" xfId="3" applyNumberFormat="1" applyFill="1" applyBorder="1" applyAlignment="1" applyProtection="1">
      <alignment horizontal="center" vertical="center"/>
      <protection hidden="1"/>
    </xf>
    <xf numFmtId="167" fontId="3" fillId="0" borderId="0" xfId="5" applyNumberFormat="1" applyFill="1" applyBorder="1" applyAlignment="1" applyProtection="1">
      <alignment vertical="center"/>
      <protection hidden="1"/>
    </xf>
    <xf numFmtId="10" fontId="2" fillId="2" borderId="1" xfId="3" applyNumberFormat="1" applyAlignment="1" applyProtection="1">
      <alignment horizontal="center" vertical="center"/>
      <protection locked="0"/>
    </xf>
    <xf numFmtId="166" fontId="9" fillId="0" borderId="0" xfId="3" applyNumberFormat="1" applyFont="1" applyFill="1" applyBorder="1" applyAlignment="1" applyProtection="1">
      <alignment vertical="center"/>
      <protection hidden="1"/>
    </xf>
    <xf numFmtId="166" fontId="10" fillId="0" borderId="3" xfId="3" applyNumberFormat="1" applyFont="1" applyFill="1" applyBorder="1" applyAlignment="1" applyProtection="1">
      <alignment vertical="center"/>
      <protection hidden="1"/>
    </xf>
    <xf numFmtId="0" fontId="8" fillId="0" borderId="0" xfId="0" applyFont="1" applyFill="1" applyBorder="1" applyAlignment="1" applyProtection="1">
      <alignment vertical="center"/>
      <protection hidden="1"/>
    </xf>
    <xf numFmtId="165" fontId="0" fillId="0" borderId="0" xfId="0" applyNumberFormat="1" applyFill="1" applyBorder="1" applyAlignment="1" applyProtection="1">
      <alignment vertical="center"/>
      <protection hidden="1"/>
    </xf>
    <xf numFmtId="0" fontId="24" fillId="0" borderId="0" xfId="5" applyFont="1" applyFill="1" applyBorder="1" applyAlignment="1" applyProtection="1">
      <alignment vertical="center"/>
      <protection hidden="1"/>
    </xf>
    <xf numFmtId="0" fontId="9" fillId="0" borderId="0" xfId="3" applyFont="1" applyFill="1" applyBorder="1" applyAlignment="1" applyProtection="1">
      <alignment horizontal="center" vertical="center"/>
      <protection hidden="1"/>
    </xf>
    <xf numFmtId="0" fontId="9" fillId="0" borderId="0" xfId="3" applyFont="1" applyFill="1" applyBorder="1" applyAlignment="1" applyProtection="1">
      <alignment vertical="center"/>
      <protection hidden="1"/>
    </xf>
    <xf numFmtId="166" fontId="4" fillId="0" borderId="0" xfId="0" applyNumberFormat="1" applyFont="1" applyAlignment="1" applyProtection="1">
      <alignment vertical="center"/>
      <protection hidden="1"/>
    </xf>
    <xf numFmtId="166" fontId="4" fillId="0" borderId="3" xfId="0" applyNumberFormat="1" applyFont="1" applyBorder="1" applyAlignment="1" applyProtection="1">
      <alignment vertical="center"/>
      <protection hidden="1"/>
    </xf>
    <xf numFmtId="166" fontId="10" fillId="0" borderId="0" xfId="1" applyNumberFormat="1" applyFont="1" applyFill="1" applyBorder="1" applyAlignment="1" applyProtection="1">
      <alignment vertical="center"/>
      <protection hidden="1"/>
    </xf>
    <xf numFmtId="0" fontId="4" fillId="0" borderId="0" xfId="0" applyFont="1" applyProtection="1">
      <protection locked="0"/>
    </xf>
    <xf numFmtId="165" fontId="2" fillId="2" borderId="1" xfId="3" applyNumberFormat="1" applyProtection="1">
      <protection locked="0"/>
    </xf>
    <xf numFmtId="165" fontId="0" fillId="0" borderId="0" xfId="1" applyNumberFormat="1" applyFont="1" applyProtection="1">
      <protection locked="0"/>
    </xf>
    <xf numFmtId="165" fontId="0" fillId="0" borderId="3" xfId="1" applyNumberFormat="1" applyFont="1" applyBorder="1" applyProtection="1"/>
    <xf numFmtId="9" fontId="0" fillId="0" borderId="0" xfId="2" applyFont="1" applyProtection="1"/>
    <xf numFmtId="165" fontId="0" fillId="0" borderId="0" xfId="1" applyNumberFormat="1" applyFont="1" applyProtection="1"/>
    <xf numFmtId="10" fontId="4" fillId="3" borderId="2" xfId="4" applyNumberFormat="1" applyFont="1" applyAlignment="1" applyProtection="1">
      <alignment vertical="center"/>
      <protection hidden="1"/>
    </xf>
    <xf numFmtId="43" fontId="2" fillId="2" borderId="1" xfId="1" applyFont="1" applyFill="1" applyBorder="1" applyAlignment="1" applyProtection="1">
      <alignment horizontal="right" vertical="center"/>
      <protection locked="0"/>
    </xf>
    <xf numFmtId="0" fontId="4" fillId="0" borderId="0" xfId="0" applyFont="1" applyFill="1" applyBorder="1" applyAlignment="1" applyProtection="1">
      <alignment horizontal="right" vertical="center"/>
      <protection hidden="1"/>
    </xf>
    <xf numFmtId="0" fontId="3" fillId="0" borderId="0" xfId="5" applyFill="1" applyBorder="1" applyAlignment="1" applyProtection="1">
      <alignment horizontal="left" vertical="center"/>
      <protection hidden="1"/>
    </xf>
    <xf numFmtId="3" fontId="2" fillId="2" borderId="1" xfId="3" applyNumberFormat="1" applyAlignment="1" applyProtection="1">
      <alignment vertical="center"/>
      <protection locked="0"/>
    </xf>
    <xf numFmtId="170" fontId="0" fillId="0" borderId="0" xfId="2" applyNumberFormat="1" applyFont="1" applyFill="1" applyBorder="1" applyAlignment="1" applyProtection="1">
      <alignment vertical="center"/>
      <protection hidden="1"/>
    </xf>
    <xf numFmtId="3" fontId="2" fillId="0" borderId="0" xfId="3" applyNumberFormat="1" applyFill="1" applyBorder="1" applyAlignment="1" applyProtection="1">
      <alignment vertical="center"/>
      <protection hidden="1"/>
    </xf>
    <xf numFmtId="170" fontId="4" fillId="0" borderId="0" xfId="2" applyNumberFormat="1" applyFont="1" applyFill="1" applyBorder="1" applyAlignment="1" applyProtection="1">
      <alignment vertical="center"/>
      <protection hidden="1"/>
    </xf>
    <xf numFmtId="3" fontId="4" fillId="0" borderId="0" xfId="0" applyNumberFormat="1" applyFont="1" applyFill="1" applyBorder="1" applyAlignment="1" applyProtection="1">
      <alignment vertical="center"/>
      <protection hidden="1"/>
    </xf>
    <xf numFmtId="0" fontId="0" fillId="0" borderId="0" xfId="0" applyFont="1" applyAlignment="1" applyProtection="1">
      <alignment vertical="center"/>
      <protection hidden="1"/>
    </xf>
    <xf numFmtId="3" fontId="4" fillId="0" borderId="3" xfId="0" applyNumberFormat="1" applyFont="1" applyFill="1" applyBorder="1" applyAlignment="1" applyProtection="1">
      <alignment vertical="center"/>
      <protection hidden="1"/>
    </xf>
    <xf numFmtId="170" fontId="4" fillId="0" borderId="3" xfId="2" applyNumberFormat="1" applyFont="1" applyFill="1" applyBorder="1" applyAlignment="1" applyProtection="1">
      <alignment vertical="center"/>
      <protection hidden="1"/>
    </xf>
    <xf numFmtId="3" fontId="0" fillId="0" borderId="0" xfId="0" applyNumberFormat="1" applyAlignment="1" applyProtection="1">
      <alignment vertical="center"/>
      <protection hidden="1"/>
    </xf>
    <xf numFmtId="3" fontId="0" fillId="0" borderId="0" xfId="0" applyNumberFormat="1" applyFill="1" applyBorder="1" applyAlignment="1" applyProtection="1">
      <alignment vertical="center"/>
      <protection hidden="1"/>
    </xf>
    <xf numFmtId="0" fontId="4" fillId="0" borderId="0" xfId="0" applyFont="1" applyFill="1" applyAlignment="1" applyProtection="1">
      <alignment vertical="center"/>
      <protection hidden="1"/>
    </xf>
    <xf numFmtId="10" fontId="0" fillId="0" borderId="0" xfId="0" applyNumberFormat="1" applyFill="1" applyBorder="1" applyProtection="1">
      <protection hidden="1"/>
    </xf>
    <xf numFmtId="3" fontId="2" fillId="2" borderId="7" xfId="3" applyNumberFormat="1" applyBorder="1" applyAlignment="1" applyProtection="1">
      <alignment vertical="center"/>
      <protection locked="0"/>
    </xf>
    <xf numFmtId="3" fontId="4" fillId="0" borderId="0" xfId="0" applyNumberFormat="1" applyFont="1" applyBorder="1" applyAlignment="1" applyProtection="1">
      <alignment vertical="center"/>
      <protection hidden="1"/>
    </xf>
    <xf numFmtId="3" fontId="4" fillId="0" borderId="3" xfId="0" applyNumberFormat="1" applyFont="1" applyBorder="1" applyAlignment="1" applyProtection="1">
      <alignment vertical="center"/>
      <protection hidden="1"/>
    </xf>
    <xf numFmtId="10" fontId="27" fillId="0" borderId="0" xfId="2" applyNumberFormat="1" applyFont="1" applyFill="1" applyBorder="1" applyAlignment="1" applyProtection="1">
      <alignment horizontal="center" vertical="center"/>
      <protection hidden="1"/>
    </xf>
    <xf numFmtId="0" fontId="27" fillId="0" borderId="0" xfId="0" applyFont="1" applyFill="1" applyBorder="1" applyAlignment="1" applyProtection="1">
      <alignment horizontal="center"/>
      <protection hidden="1"/>
    </xf>
    <xf numFmtId="165" fontId="27" fillId="0" borderId="0" xfId="1" applyNumberFormat="1" applyFont="1" applyFill="1" applyBorder="1" applyAlignment="1" applyProtection="1">
      <alignment horizontal="center" vertical="center"/>
      <protection hidden="1"/>
    </xf>
    <xf numFmtId="10" fontId="0" fillId="3" borderId="2" xfId="4" applyNumberFormat="1" applyFont="1" applyAlignment="1">
      <alignment vertical="center"/>
    </xf>
    <xf numFmtId="43" fontId="27" fillId="0" borderId="0" xfId="1" applyFont="1" applyFill="1" applyBorder="1" applyAlignment="1" applyProtection="1">
      <alignment horizontal="center" vertical="center"/>
      <protection hidden="1"/>
    </xf>
    <xf numFmtId="43" fontId="3" fillId="3" borderId="2" xfId="1" applyFont="1" applyFill="1" applyBorder="1" applyAlignment="1" applyProtection="1">
      <alignment vertical="center"/>
      <protection hidden="1"/>
    </xf>
    <xf numFmtId="165" fontId="9" fillId="2" borderId="1" xfId="3" applyNumberFormat="1" applyFont="1" applyAlignment="1" applyProtection="1">
      <alignment vertical="center"/>
      <protection locked="0"/>
    </xf>
    <xf numFmtId="10" fontId="0" fillId="3" borderId="2" xfId="4" applyNumberFormat="1" applyFont="1" applyAlignment="1" applyProtection="1">
      <alignment vertical="center"/>
      <protection hidden="1"/>
    </xf>
    <xf numFmtId="10" fontId="0" fillId="0" borderId="0" xfId="2" applyNumberFormat="1" applyFont="1" applyProtection="1">
      <protection hidden="1"/>
    </xf>
    <xf numFmtId="165" fontId="0" fillId="3" borderId="2" xfId="4" applyNumberFormat="1" applyFont="1" applyAlignment="1" applyProtection="1">
      <alignment vertical="center"/>
      <protection hidden="1"/>
    </xf>
    <xf numFmtId="165" fontId="3" fillId="0" borderId="0" xfId="5" applyNumberFormat="1" applyAlignment="1">
      <alignment horizontal="right" vertical="center"/>
    </xf>
    <xf numFmtId="165" fontId="0" fillId="0" borderId="0" xfId="0" applyNumberFormat="1"/>
    <xf numFmtId="0" fontId="29" fillId="0" borderId="0" xfId="5" applyFont="1" applyFill="1" applyBorder="1" applyAlignment="1" applyProtection="1">
      <alignment horizontal="center" vertical="center"/>
      <protection hidden="1"/>
    </xf>
    <xf numFmtId="43" fontId="29" fillId="0" borderId="0" xfId="1" applyFont="1" applyFill="1" applyBorder="1" applyAlignment="1" applyProtection="1">
      <alignment horizontal="center" vertical="center"/>
      <protection hidden="1"/>
    </xf>
    <xf numFmtId="164" fontId="29" fillId="0" borderId="0" xfId="1" applyNumberFormat="1" applyFont="1" applyFill="1" applyBorder="1" applyAlignment="1" applyProtection="1">
      <alignment horizontal="center" vertical="center"/>
      <protection hidden="1"/>
    </xf>
    <xf numFmtId="164" fontId="29" fillId="0" borderId="0" xfId="5" applyNumberFormat="1" applyFont="1" applyFill="1" applyBorder="1" applyAlignment="1" applyProtection="1">
      <alignment horizontal="center" vertical="center"/>
      <protection hidden="1"/>
    </xf>
    <xf numFmtId="164" fontId="29" fillId="0" borderId="0" xfId="5" applyNumberFormat="1" applyFont="1" applyProtection="1">
      <protection hidden="1"/>
    </xf>
    <xf numFmtId="164" fontId="29" fillId="0" borderId="0" xfId="5" applyNumberFormat="1" applyFont="1" applyAlignment="1" applyProtection="1">
      <alignment vertical="center"/>
      <protection hidden="1"/>
    </xf>
    <xf numFmtId="0" fontId="4" fillId="0" borderId="0" xfId="0" applyFont="1" applyAlignment="1" applyProtection="1">
      <alignment vertical="center" wrapText="1"/>
      <protection hidden="1"/>
    </xf>
    <xf numFmtId="171" fontId="4" fillId="0" borderId="0" xfId="0" applyNumberFormat="1" applyFont="1" applyAlignment="1" applyProtection="1">
      <alignment horizontal="center" vertical="center"/>
      <protection hidden="1"/>
    </xf>
    <xf numFmtId="0" fontId="6" fillId="0" borderId="0" xfId="6" applyAlignment="1" applyProtection="1">
      <alignment vertical="center" wrapText="1"/>
      <protection hidden="1"/>
    </xf>
    <xf numFmtId="165" fontId="2" fillId="2" borderId="1" xfId="1" applyNumberFormat="1" applyFont="1" applyFill="1" applyBorder="1" applyAlignment="1" applyProtection="1">
      <alignment horizontal="center" vertical="center"/>
      <protection locked="0"/>
    </xf>
    <xf numFmtId="43" fontId="3" fillId="0" borderId="0" xfId="1" applyFont="1" applyAlignment="1" applyProtection="1">
      <alignment horizontal="center" vertical="center"/>
      <protection hidden="1"/>
    </xf>
    <xf numFmtId="164" fontId="3" fillId="0" borderId="0" xfId="5" applyNumberFormat="1" applyFill="1" applyBorder="1" applyAlignment="1" applyProtection="1">
      <alignment vertical="center"/>
      <protection hidden="1"/>
    </xf>
    <xf numFmtId="166" fontId="9" fillId="3" borderId="2" xfId="4" applyNumberFormat="1" applyFont="1" applyAlignment="1" applyProtection="1">
      <alignment vertical="center"/>
      <protection hidden="1"/>
    </xf>
    <xf numFmtId="171" fontId="9" fillId="0" borderId="0" xfId="1" applyNumberFormat="1" applyFont="1" applyFill="1" applyBorder="1" applyAlignment="1" applyProtection="1">
      <alignment horizontal="center" vertical="center"/>
      <protection hidden="1"/>
    </xf>
    <xf numFmtId="0" fontId="3" fillId="0" borderId="0" xfId="5" applyFill="1" applyBorder="1" applyAlignment="1" applyProtection="1">
      <alignment horizontal="right" vertical="center"/>
      <protection hidden="1"/>
    </xf>
    <xf numFmtId="49" fontId="3" fillId="0" borderId="0" xfId="5" applyNumberFormat="1" applyAlignment="1" applyProtection="1">
      <alignment horizontal="center" vertical="center"/>
      <protection hidden="1"/>
    </xf>
    <xf numFmtId="166" fontId="3" fillId="0" borderId="0" xfId="5" applyNumberFormat="1" applyFill="1" applyBorder="1" applyAlignment="1" applyProtection="1">
      <alignment vertical="center"/>
      <protection hidden="1"/>
    </xf>
    <xf numFmtId="171" fontId="2" fillId="0" borderId="0" xfId="1" applyNumberFormat="1" applyFont="1" applyFill="1" applyBorder="1" applyAlignment="1" applyProtection="1">
      <alignment horizontal="center" vertical="center"/>
      <protection hidden="1"/>
    </xf>
    <xf numFmtId="164" fontId="3" fillId="0" borderId="0" xfId="5" applyNumberFormat="1" applyAlignment="1" applyProtection="1">
      <alignment horizontal="right" vertical="center"/>
      <protection hidden="1"/>
    </xf>
    <xf numFmtId="164" fontId="3" fillId="0" borderId="0" xfId="5" applyNumberFormat="1" applyFill="1" applyBorder="1" applyAlignment="1" applyProtection="1">
      <alignment horizontal="right" vertical="center"/>
      <protection hidden="1"/>
    </xf>
    <xf numFmtId="171" fontId="4" fillId="0" borderId="0" xfId="1" applyNumberFormat="1" applyFont="1" applyAlignment="1" applyProtection="1">
      <alignment horizontal="right" vertical="center"/>
      <protection hidden="1"/>
    </xf>
    <xf numFmtId="169" fontId="9" fillId="0" borderId="0" xfId="1" applyNumberFormat="1" applyFont="1" applyFill="1" applyBorder="1" applyAlignment="1" applyProtection="1">
      <alignment horizontal="center" vertical="center"/>
      <protection hidden="1"/>
    </xf>
    <xf numFmtId="43" fontId="0" fillId="0" borderId="0" xfId="1" applyFont="1" applyFill="1" applyBorder="1" applyAlignment="1" applyProtection="1">
      <alignment vertical="center"/>
      <protection hidden="1"/>
    </xf>
    <xf numFmtId="170" fontId="9" fillId="0" borderId="0" xfId="2" applyNumberFormat="1" applyFont="1" applyFill="1" applyBorder="1" applyAlignment="1" applyProtection="1">
      <alignment vertical="center"/>
      <protection hidden="1"/>
    </xf>
    <xf numFmtId="165" fontId="4" fillId="0" borderId="0" xfId="1" applyNumberFormat="1" applyFont="1" applyAlignment="1" applyProtection="1">
      <alignment vertical="center"/>
      <protection hidden="1"/>
    </xf>
    <xf numFmtId="173" fontId="0" fillId="0" borderId="0" xfId="1" applyNumberFormat="1" applyFont="1" applyAlignment="1" applyProtection="1">
      <alignment vertical="center"/>
      <protection hidden="1"/>
    </xf>
    <xf numFmtId="172" fontId="0" fillId="0" borderId="0" xfId="2" applyNumberFormat="1" applyFont="1" applyAlignment="1" applyProtection="1">
      <alignment vertical="center"/>
      <protection hidden="1"/>
    </xf>
    <xf numFmtId="165" fontId="12" fillId="3" borderId="2" xfId="1" applyNumberFormat="1" applyFont="1" applyFill="1" applyBorder="1" applyAlignment="1" applyProtection="1">
      <alignment vertical="center"/>
      <protection hidden="1"/>
    </xf>
    <xf numFmtId="164" fontId="13" fillId="0" borderId="0" xfId="1" applyNumberFormat="1" applyFont="1" applyFill="1" applyBorder="1" applyAlignment="1" applyProtection="1">
      <alignment horizontal="center" vertical="center"/>
      <protection locked="0"/>
    </xf>
    <xf numFmtId="10" fontId="13" fillId="0" borderId="0" xfId="2" applyNumberFormat="1" applyFont="1" applyFill="1" applyBorder="1" applyAlignment="1" applyProtection="1">
      <alignment horizontal="center" vertical="center"/>
      <protection locked="0"/>
    </xf>
    <xf numFmtId="165" fontId="13" fillId="0" borderId="0" xfId="3" applyNumberFormat="1" applyFont="1" applyFill="1" applyBorder="1" applyAlignment="1" applyProtection="1">
      <alignment horizontal="center" vertical="center"/>
      <protection locked="0"/>
    </xf>
    <xf numFmtId="43" fontId="0" fillId="3" borderId="2" xfId="1" applyFont="1" applyFill="1" applyBorder="1" applyAlignment="1" applyProtection="1">
      <alignment horizontal="center" vertical="center"/>
      <protection hidden="1"/>
    </xf>
    <xf numFmtId="43" fontId="0" fillId="0" borderId="0" xfId="1" applyFont="1" applyAlignment="1">
      <alignment horizontal="left" vertical="center"/>
    </xf>
    <xf numFmtId="167" fontId="0" fillId="0" borderId="0" xfId="0" applyNumberFormat="1"/>
    <xf numFmtId="164" fontId="3" fillId="0" borderId="0" xfId="5" applyNumberFormat="1" applyAlignment="1">
      <alignment horizontal="left" vertical="center"/>
    </xf>
    <xf numFmtId="165" fontId="3" fillId="0" borderId="0" xfId="5" quotePrefix="1" applyNumberFormat="1" applyAlignment="1">
      <alignment horizontal="right"/>
    </xf>
    <xf numFmtId="169" fontId="4" fillId="0" borderId="0" xfId="0" applyNumberFormat="1" applyFont="1" applyAlignment="1" applyProtection="1">
      <alignment vertical="center"/>
      <protection hidden="1"/>
    </xf>
    <xf numFmtId="169" fontId="4" fillId="3" borderId="2" xfId="4" applyNumberFormat="1" applyFont="1" applyAlignment="1" applyProtection="1">
      <alignment vertical="center"/>
      <protection hidden="1"/>
    </xf>
    <xf numFmtId="10" fontId="3" fillId="3" borderId="2" xfId="4" applyNumberFormat="1" applyFont="1" applyAlignment="1" applyProtection="1">
      <alignment horizontal="center" vertical="center"/>
      <protection hidden="1"/>
    </xf>
    <xf numFmtId="10" fontId="9" fillId="3" borderId="2" xfId="2" applyNumberFormat="1" applyFont="1" applyFill="1" applyBorder="1" applyAlignment="1" applyProtection="1">
      <alignment vertical="center"/>
      <protection hidden="1"/>
    </xf>
    <xf numFmtId="10" fontId="3" fillId="0" borderId="0" xfId="5" applyNumberFormat="1" applyFill="1" applyBorder="1" applyAlignment="1" applyProtection="1">
      <alignment horizontal="right" vertical="center"/>
      <protection hidden="1"/>
    </xf>
    <xf numFmtId="164" fontId="9" fillId="3" borderId="2" xfId="4" applyNumberFormat="1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9" fillId="0" borderId="0" xfId="0" applyFont="1" applyAlignment="1" applyProtection="1">
      <alignment horizontal="left" vertical="center"/>
      <protection hidden="1"/>
    </xf>
    <xf numFmtId="0" fontId="10" fillId="0" borderId="0" xfId="0" applyFont="1" applyAlignment="1" applyProtection="1">
      <alignment horizontal="right" vertical="center"/>
      <protection hidden="1"/>
    </xf>
    <xf numFmtId="10" fontId="2" fillId="2" borderId="1" xfId="3" applyNumberFormat="1" applyAlignment="1" applyProtection="1">
      <alignment horizontal="right" vertical="center"/>
      <protection locked="0"/>
    </xf>
    <xf numFmtId="10" fontId="9" fillId="0" borderId="0" xfId="2" applyNumberFormat="1" applyFont="1" applyAlignment="1" applyProtection="1">
      <alignment horizontal="right" vertical="center"/>
      <protection hidden="1"/>
    </xf>
    <xf numFmtId="173" fontId="0" fillId="0" borderId="0" xfId="1" applyNumberFormat="1" applyFont="1" applyAlignment="1" applyProtection="1">
      <alignment horizontal="right" vertical="center"/>
      <protection hidden="1"/>
    </xf>
    <xf numFmtId="10" fontId="9" fillId="0" borderId="0" xfId="2" applyNumberFormat="1" applyFont="1" applyFill="1" applyBorder="1" applyAlignment="1" applyProtection="1">
      <alignment horizontal="right" vertical="center"/>
      <protection hidden="1"/>
    </xf>
    <xf numFmtId="43" fontId="9" fillId="0" borderId="0" xfId="1" applyFont="1" applyFill="1" applyBorder="1" applyAlignment="1" applyProtection="1">
      <alignment horizontal="left" vertical="center"/>
      <protection hidden="1"/>
    </xf>
    <xf numFmtId="43" fontId="10" fillId="0" borderId="0" xfId="1" applyFont="1" applyFill="1" applyBorder="1" applyAlignment="1" applyProtection="1">
      <alignment horizontal="right" vertical="center"/>
      <protection hidden="1"/>
    </xf>
    <xf numFmtId="10" fontId="9" fillId="2" borderId="1" xfId="3" applyNumberFormat="1" applyFont="1" applyAlignment="1" applyProtection="1">
      <alignment horizontal="right" vertical="center"/>
      <protection locked="0"/>
    </xf>
    <xf numFmtId="0" fontId="4" fillId="0" borderId="0" xfId="0" applyFont="1" applyAlignment="1" applyProtection="1">
      <alignment horizontal="left" vertical="center"/>
      <protection hidden="1"/>
    </xf>
    <xf numFmtId="0" fontId="4" fillId="0" borderId="0" xfId="0" applyFont="1" applyAlignment="1" applyProtection="1">
      <alignment horizontal="right" vertical="center" wrapText="1"/>
      <protection hidden="1"/>
    </xf>
    <xf numFmtId="164" fontId="2" fillId="2" borderId="1" xfId="3" applyNumberFormat="1" applyAlignment="1" applyProtection="1">
      <alignment horizontal="right" vertical="center"/>
      <protection locked="0"/>
    </xf>
    <xf numFmtId="43" fontId="0" fillId="0" borderId="0" xfId="1" applyFont="1" applyAlignment="1" applyProtection="1">
      <alignment horizontal="right" vertical="center"/>
      <protection hidden="1"/>
    </xf>
    <xf numFmtId="170" fontId="2" fillId="2" borderId="1" xfId="2" applyNumberFormat="1" applyFont="1" applyFill="1" applyBorder="1" applyAlignment="1" applyProtection="1">
      <alignment horizontal="right" vertical="center"/>
      <protection locked="0"/>
    </xf>
    <xf numFmtId="170" fontId="0" fillId="0" borderId="0" xfId="2" applyNumberFormat="1" applyFont="1" applyAlignment="1" applyProtection="1">
      <alignment horizontal="right" vertical="center"/>
      <protection hidden="1"/>
    </xf>
    <xf numFmtId="43" fontId="2" fillId="0" borderId="0" xfId="1" applyFont="1" applyFill="1" applyBorder="1" applyAlignment="1" applyProtection="1">
      <alignment horizontal="right" vertical="center"/>
      <protection hidden="1"/>
    </xf>
    <xf numFmtId="43" fontId="0" fillId="0" borderId="0" xfId="1" applyFont="1" applyFill="1" applyBorder="1" applyAlignment="1" applyProtection="1">
      <alignment horizontal="right" vertical="center"/>
      <protection hidden="1"/>
    </xf>
    <xf numFmtId="170" fontId="2" fillId="0" borderId="0" xfId="2" applyNumberFormat="1" applyFont="1" applyFill="1" applyBorder="1" applyAlignment="1" applyProtection="1">
      <alignment horizontal="right" vertical="center"/>
      <protection hidden="1"/>
    </xf>
    <xf numFmtId="170" fontId="0" fillId="0" borderId="0" xfId="2" applyNumberFormat="1" applyFont="1" applyFill="1" applyBorder="1" applyAlignment="1" applyProtection="1">
      <alignment horizontal="right" vertical="center"/>
      <protection hidden="1"/>
    </xf>
    <xf numFmtId="43" fontId="0" fillId="0" borderId="0" xfId="1" applyFont="1" applyFill="1" applyAlignment="1" applyProtection="1">
      <alignment horizontal="right" vertical="center"/>
      <protection hidden="1"/>
    </xf>
    <xf numFmtId="170" fontId="0" fillId="0" borderId="0" xfId="2" applyNumberFormat="1" applyFont="1" applyFill="1" applyAlignment="1" applyProtection="1">
      <alignment horizontal="right" vertical="center"/>
      <protection hidden="1"/>
    </xf>
    <xf numFmtId="49" fontId="8" fillId="0" borderId="0" xfId="0" applyNumberFormat="1" applyFont="1" applyAlignment="1" applyProtection="1">
      <alignment horizontal="left" vertical="center"/>
      <protection hidden="1"/>
    </xf>
    <xf numFmtId="0" fontId="0" fillId="0" borderId="0" xfId="0" applyAlignment="1" applyProtection="1">
      <alignment horizontal="center"/>
      <protection hidden="1"/>
    </xf>
    <xf numFmtId="49" fontId="2" fillId="2" borderId="1" xfId="3" applyNumberFormat="1" applyAlignment="1" applyProtection="1">
      <alignment vertical="center"/>
      <protection locked="0"/>
    </xf>
    <xf numFmtId="49" fontId="2" fillId="2" borderId="1" xfId="1" applyNumberFormat="1" applyFont="1" applyFill="1" applyBorder="1" applyAlignment="1" applyProtection="1">
      <alignment vertical="center"/>
      <protection locked="0"/>
    </xf>
    <xf numFmtId="165" fontId="9" fillId="0" borderId="0" xfId="1" applyNumberFormat="1" applyFont="1" applyFill="1" applyBorder="1" applyAlignment="1" applyProtection="1">
      <alignment horizontal="right" vertical="center"/>
      <protection hidden="1"/>
    </xf>
    <xf numFmtId="49" fontId="2" fillId="0" borderId="0" xfId="3" applyNumberFormat="1" applyFill="1" applyBorder="1" applyAlignment="1" applyProtection="1">
      <alignment vertical="center"/>
      <protection hidden="1"/>
    </xf>
    <xf numFmtId="49" fontId="2" fillId="0" borderId="0" xfId="1" applyNumberFormat="1" applyFont="1" applyFill="1" applyBorder="1" applyAlignment="1" applyProtection="1">
      <alignment vertical="center"/>
      <protection hidden="1"/>
    </xf>
    <xf numFmtId="165" fontId="0" fillId="0" borderId="0" xfId="1" applyNumberFormat="1" applyFont="1" applyFill="1" applyBorder="1" applyAlignment="1" applyProtection="1">
      <alignment horizontal="right" vertical="center"/>
      <protection hidden="1"/>
    </xf>
    <xf numFmtId="49" fontId="0" fillId="0" borderId="0" xfId="0" applyNumberFormat="1" applyAlignment="1" applyProtection="1">
      <alignment vertical="center"/>
      <protection hidden="1"/>
    </xf>
    <xf numFmtId="165" fontId="0" fillId="0" borderId="0" xfId="1" applyNumberFormat="1" applyFont="1" applyAlignment="1" applyProtection="1">
      <alignment horizontal="center"/>
      <protection hidden="1"/>
    </xf>
    <xf numFmtId="174" fontId="4" fillId="0" borderId="0" xfId="1" applyNumberFormat="1" applyFont="1" applyAlignment="1" applyProtection="1">
      <alignment horizontal="right" vertical="center"/>
      <protection hidden="1"/>
    </xf>
    <xf numFmtId="49" fontId="0" fillId="0" borderId="0" xfId="1" applyNumberFormat="1" applyFont="1" applyAlignment="1" applyProtection="1">
      <alignment vertical="center"/>
      <protection hidden="1"/>
    </xf>
    <xf numFmtId="49" fontId="4" fillId="0" borderId="0" xfId="1" applyNumberFormat="1" applyFont="1" applyFill="1" applyBorder="1" applyAlignment="1" applyProtection="1">
      <alignment vertical="center"/>
      <protection hidden="1"/>
    </xf>
    <xf numFmtId="165" fontId="10" fillId="0" borderId="0" xfId="1" applyNumberFormat="1" applyFont="1" applyFill="1" applyBorder="1" applyAlignment="1" applyProtection="1">
      <alignment horizontal="center" vertical="center"/>
      <protection hidden="1"/>
    </xf>
    <xf numFmtId="169" fontId="0" fillId="0" borderId="0" xfId="0" applyNumberFormat="1" applyAlignment="1" applyProtection="1">
      <alignment horizontal="center" vertical="center"/>
      <protection hidden="1"/>
    </xf>
    <xf numFmtId="49" fontId="4" fillId="0" borderId="0" xfId="1" applyNumberFormat="1" applyFont="1" applyFill="1" applyBorder="1" applyAlignment="1" applyProtection="1">
      <alignment horizontal="left" vertical="center"/>
      <protection hidden="1"/>
    </xf>
    <xf numFmtId="49" fontId="8" fillId="0" borderId="0" xfId="1" applyNumberFormat="1" applyFont="1" applyAlignment="1" applyProtection="1">
      <alignment horizontal="left" vertical="center"/>
      <protection hidden="1"/>
    </xf>
    <xf numFmtId="165" fontId="12" fillId="0" borderId="0" xfId="3" applyNumberFormat="1" applyFont="1" applyFill="1" applyBorder="1" applyAlignment="1" applyProtection="1">
      <alignment horizontal="right" vertical="center"/>
      <protection hidden="1"/>
    </xf>
    <xf numFmtId="165" fontId="2" fillId="0" borderId="0" xfId="3" applyNumberFormat="1" applyFill="1" applyBorder="1" applyAlignment="1" applyProtection="1">
      <alignment horizontal="right" vertical="center"/>
      <protection hidden="1"/>
    </xf>
    <xf numFmtId="165" fontId="4" fillId="0" borderId="0" xfId="1" applyNumberFormat="1" applyFont="1" applyFill="1" applyBorder="1" applyAlignment="1" applyProtection="1">
      <alignment vertical="center"/>
      <protection hidden="1"/>
    </xf>
    <xf numFmtId="0" fontId="8" fillId="0" borderId="0" xfId="0" applyFont="1" applyProtection="1">
      <protection hidden="1"/>
    </xf>
    <xf numFmtId="0" fontId="0" fillId="0" borderId="0" xfId="0" applyFont="1" applyProtection="1">
      <protection hidden="1"/>
    </xf>
    <xf numFmtId="0" fontId="0" fillId="0" borderId="0" xfId="0" applyAlignment="1" applyProtection="1">
      <alignment horizontal="left" indent="2"/>
      <protection hidden="1"/>
    </xf>
    <xf numFmtId="3" fontId="3" fillId="0" borderId="0" xfId="5" applyNumberFormat="1" applyFill="1" applyBorder="1" applyAlignment="1" applyProtection="1">
      <alignment horizontal="right" vertical="center"/>
      <protection hidden="1"/>
    </xf>
    <xf numFmtId="3" fontId="3" fillId="0" borderId="0" xfId="5" applyNumberFormat="1" applyFill="1" applyBorder="1" applyAlignment="1" applyProtection="1">
      <alignment vertical="center"/>
      <protection hidden="1"/>
    </xf>
    <xf numFmtId="0" fontId="5" fillId="0" borderId="0" xfId="0" applyFont="1" applyProtection="1">
      <protection hidden="1"/>
    </xf>
    <xf numFmtId="0" fontId="3" fillId="0" borderId="0" xfId="5" applyAlignment="1" applyProtection="1">
      <alignment horizontal="left" vertical="center" indent="2"/>
      <protection hidden="1"/>
    </xf>
    <xf numFmtId="0" fontId="3" fillId="0" borderId="0" xfId="5" applyProtection="1">
      <protection hidden="1"/>
    </xf>
    <xf numFmtId="4" fontId="23" fillId="7" borderId="4" xfId="9" applyNumberFormat="1" applyAlignment="1" applyProtection="1">
      <alignment horizontal="center" vertical="center"/>
      <protection hidden="1"/>
    </xf>
    <xf numFmtId="3" fontId="3" fillId="0" borderId="0" xfId="5" applyNumberFormat="1" applyProtection="1">
      <protection hidden="1"/>
    </xf>
    <xf numFmtId="2" fontId="3" fillId="0" borderId="0" xfId="5" applyNumberFormat="1" applyProtection="1">
      <protection hidden="1"/>
    </xf>
    <xf numFmtId="3" fontId="0" fillId="0" borderId="0" xfId="0" applyNumberFormat="1" applyProtection="1">
      <protection hidden="1"/>
    </xf>
    <xf numFmtId="164" fontId="3" fillId="3" borderId="2" xfId="4" applyNumberFormat="1" applyFont="1" applyAlignment="1" applyProtection="1">
      <alignment vertical="center"/>
      <protection hidden="1"/>
    </xf>
    <xf numFmtId="43" fontId="12" fillId="2" borderId="1" xfId="1" applyFont="1" applyFill="1" applyBorder="1" applyAlignment="1" applyProtection="1">
      <alignment horizontal="right" vertical="center"/>
      <protection locked="0"/>
    </xf>
    <xf numFmtId="165" fontId="3" fillId="0" borderId="0" xfId="5" applyNumberFormat="1" applyAlignment="1">
      <alignment vertical="center"/>
    </xf>
    <xf numFmtId="49" fontId="0" fillId="0" borderId="0" xfId="0" applyNumberFormat="1" applyProtection="1">
      <protection hidden="1"/>
    </xf>
    <xf numFmtId="43" fontId="10" fillId="0" borderId="0" xfId="1" applyFont="1" applyAlignment="1" applyProtection="1">
      <alignment horizontal="right" vertical="center"/>
      <protection hidden="1"/>
    </xf>
    <xf numFmtId="10" fontId="0" fillId="0" borderId="0" xfId="2" applyNumberFormat="1" applyFont="1" applyAlignment="1" applyProtection="1">
      <alignment horizontal="center" vertical="center"/>
      <protection hidden="1"/>
    </xf>
    <xf numFmtId="0" fontId="2" fillId="0" borderId="0" xfId="3" applyFill="1" applyBorder="1" applyProtection="1">
      <protection locked="0"/>
    </xf>
    <xf numFmtId="0" fontId="0" fillId="0" borderId="0" xfId="0" applyAlignment="1" applyProtection="1">
      <alignment horizontal="left"/>
      <protection locked="0"/>
    </xf>
    <xf numFmtId="0" fontId="0" fillId="0" borderId="0" xfId="0" applyAlignment="1" applyProtection="1">
      <alignment horizontal="right"/>
      <protection locked="0"/>
    </xf>
    <xf numFmtId="9" fontId="2" fillId="2" borderId="1" xfId="3" applyNumberFormat="1" applyProtection="1">
      <protection locked="0"/>
    </xf>
    <xf numFmtId="175" fontId="2" fillId="2" borderId="1" xfId="3" applyNumberFormat="1" applyProtection="1">
      <protection locked="0"/>
    </xf>
    <xf numFmtId="165" fontId="0" fillId="0" borderId="0" xfId="0" applyNumberFormat="1" applyProtection="1">
      <protection locked="0"/>
    </xf>
    <xf numFmtId="165" fontId="0" fillId="0" borderId="3" xfId="0" applyNumberFormat="1" applyBorder="1" applyProtection="1"/>
    <xf numFmtId="165" fontId="9" fillId="3" borderId="2" xfId="4" applyNumberFormat="1" applyFont="1" applyAlignment="1" applyProtection="1">
      <alignment vertical="center"/>
      <protection hidden="1"/>
    </xf>
    <xf numFmtId="165" fontId="9" fillId="2" borderId="1" xfId="1" applyNumberFormat="1" applyFont="1" applyFill="1" applyBorder="1" applyAlignment="1" applyProtection="1">
      <alignment vertical="center"/>
      <protection locked="0"/>
    </xf>
    <xf numFmtId="165" fontId="9" fillId="0" borderId="0" xfId="1" applyNumberFormat="1" applyFont="1" applyProtection="1">
      <protection hidden="1"/>
    </xf>
    <xf numFmtId="164" fontId="9" fillId="0" borderId="0" xfId="1" applyNumberFormat="1" applyFont="1" applyFill="1" applyBorder="1" applyAlignment="1" applyProtection="1">
      <alignment vertical="center"/>
      <protection hidden="1"/>
    </xf>
    <xf numFmtId="165" fontId="9" fillId="3" borderId="2" xfId="1" applyNumberFormat="1" applyFont="1" applyFill="1" applyBorder="1" applyAlignment="1" applyProtection="1">
      <alignment vertical="center"/>
      <protection hidden="1"/>
    </xf>
    <xf numFmtId="176" fontId="12" fillId="2" borderId="1" xfId="3" applyNumberFormat="1" applyFont="1" applyAlignment="1" applyProtection="1">
      <alignment horizontal="right" vertical="center"/>
      <protection locked="0"/>
    </xf>
    <xf numFmtId="169" fontId="2" fillId="2" borderId="7" xfId="3" applyNumberFormat="1" applyBorder="1" applyAlignment="1" applyProtection="1">
      <alignment vertical="center"/>
      <protection locked="0"/>
    </xf>
    <xf numFmtId="169" fontId="4" fillId="0" borderId="0" xfId="0" applyNumberFormat="1" applyFont="1" applyBorder="1" applyAlignment="1" applyProtection="1">
      <alignment vertical="center"/>
      <protection hidden="1"/>
    </xf>
    <xf numFmtId="169" fontId="4" fillId="0" borderId="3" xfId="0" applyNumberFormat="1" applyFont="1" applyBorder="1" applyAlignment="1" applyProtection="1">
      <alignment vertical="center"/>
      <protection hidden="1"/>
    </xf>
    <xf numFmtId="9" fontId="4" fillId="0" borderId="0" xfId="2" applyFont="1" applyBorder="1" applyAlignment="1" applyProtection="1">
      <alignment vertical="center"/>
      <protection hidden="1"/>
    </xf>
    <xf numFmtId="176" fontId="10" fillId="0" borderId="0" xfId="3" applyNumberFormat="1" applyFont="1" applyFill="1" applyBorder="1" applyAlignment="1" applyProtection="1">
      <alignment horizontal="right" vertical="center"/>
      <protection hidden="1"/>
    </xf>
    <xf numFmtId="169" fontId="4" fillId="0" borderId="3" xfId="0" applyNumberFormat="1" applyFont="1" applyFill="1" applyBorder="1" applyAlignment="1" applyProtection="1">
      <alignment vertical="center"/>
      <protection hidden="1"/>
    </xf>
    <xf numFmtId="169" fontId="0" fillId="0" borderId="0" xfId="0" applyNumberFormat="1" applyFill="1" applyBorder="1" applyAlignment="1" applyProtection="1">
      <alignment vertical="center"/>
      <protection hidden="1"/>
    </xf>
    <xf numFmtId="169" fontId="4" fillId="0" borderId="0" xfId="0" applyNumberFormat="1" applyFont="1" applyFill="1" applyBorder="1" applyAlignment="1" applyProtection="1">
      <alignment vertical="center"/>
      <protection hidden="1"/>
    </xf>
    <xf numFmtId="0" fontId="33" fillId="0" borderId="0" xfId="0" applyFont="1" applyFill="1" applyAlignment="1" applyProtection="1">
      <alignment vertical="center"/>
      <protection hidden="1"/>
    </xf>
    <xf numFmtId="0" fontId="8" fillId="0" borderId="0" xfId="0" applyFont="1" applyProtection="1"/>
    <xf numFmtId="0" fontId="0" fillId="0" borderId="0" xfId="0" applyFont="1" applyProtection="1"/>
    <xf numFmtId="0" fontId="0" fillId="0" borderId="0" xfId="0" applyAlignment="1" applyProtection="1">
      <alignment horizontal="left" indent="2"/>
    </xf>
    <xf numFmtId="0" fontId="0" fillId="0" borderId="0" xfId="0" applyFont="1" applyAlignment="1" applyProtection="1">
      <alignment vertical="center"/>
    </xf>
    <xf numFmtId="0" fontId="3" fillId="0" borderId="0" xfId="5" applyAlignment="1" applyProtection="1">
      <alignment horizontal="left" vertical="center" indent="2"/>
    </xf>
    <xf numFmtId="9" fontId="2" fillId="2" borderId="1" xfId="3" applyNumberFormat="1" applyAlignment="1" applyProtection="1">
      <alignment vertical="center"/>
      <protection locked="0"/>
    </xf>
    <xf numFmtId="3" fontId="0" fillId="0" borderId="0" xfId="0" applyNumberFormat="1" applyAlignment="1" applyProtection="1">
      <alignment vertical="center"/>
    </xf>
    <xf numFmtId="0" fontId="0" fillId="0" borderId="0" xfId="0" applyProtection="1"/>
    <xf numFmtId="0" fontId="8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3" fontId="0" fillId="0" borderId="3" xfId="0" applyNumberFormat="1" applyBorder="1" applyAlignment="1" applyProtection="1">
      <alignment vertical="center"/>
    </xf>
    <xf numFmtId="0" fontId="0" fillId="0" borderId="0" xfId="0" applyAlignment="1" applyProtection="1">
      <alignment vertical="center"/>
    </xf>
    <xf numFmtId="165" fontId="0" fillId="0" borderId="0" xfId="1" applyNumberFormat="1" applyFont="1" applyAlignment="1" applyProtection="1">
      <alignment vertical="center"/>
    </xf>
    <xf numFmtId="0" fontId="22" fillId="0" borderId="0" xfId="0" applyFont="1" applyAlignment="1" applyProtection="1">
      <alignment vertical="center"/>
    </xf>
    <xf numFmtId="170" fontId="22" fillId="0" borderId="0" xfId="2" applyNumberFormat="1" applyFont="1" applyAlignment="1" applyProtection="1">
      <alignment vertical="center"/>
    </xf>
    <xf numFmtId="0" fontId="3" fillId="0" borderId="0" xfId="5" applyAlignment="1" applyProtection="1">
      <alignment horizontal="left" vertical="center" wrapText="1" indent="2"/>
    </xf>
    <xf numFmtId="0" fontId="1" fillId="9" borderId="0" xfId="11"/>
    <xf numFmtId="0" fontId="20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6" fillId="10" borderId="5" xfId="6" applyFill="1" applyBorder="1" applyAlignment="1">
      <alignment horizontal="center" vertical="center"/>
    </xf>
    <xf numFmtId="0" fontId="1" fillId="4" borderId="0" xfId="11" applyFill="1" applyAlignment="1">
      <alignment horizontal="center" vertical="center"/>
    </xf>
    <xf numFmtId="0" fontId="1" fillId="9" borderId="0" xfId="11" applyAlignment="1">
      <alignment vertical="center"/>
    </xf>
    <xf numFmtId="0" fontId="1" fillId="9" borderId="0" xfId="11" applyAlignment="1" applyProtection="1">
      <alignment vertical="center"/>
      <protection hidden="1"/>
    </xf>
    <xf numFmtId="171" fontId="1" fillId="9" borderId="0" xfId="11" applyNumberFormat="1" applyAlignment="1" applyProtection="1">
      <alignment vertical="center"/>
      <protection hidden="1"/>
    </xf>
    <xf numFmtId="0" fontId="34" fillId="8" borderId="0" xfId="10" applyFont="1" applyAlignment="1">
      <alignment horizontal="center" vertical="center"/>
    </xf>
    <xf numFmtId="0" fontId="4" fillId="0" borderId="0" xfId="0" applyFont="1" applyAlignment="1" applyProtection="1">
      <alignment horizontal="center" vertical="center"/>
      <protection hidden="1"/>
    </xf>
    <xf numFmtId="0" fontId="6" fillId="0" borderId="0" xfId="6" applyAlignment="1" applyProtection="1">
      <alignment horizontal="center" vertical="center"/>
      <protection hidden="1"/>
    </xf>
    <xf numFmtId="0" fontId="3" fillId="0" borderId="0" xfId="5" applyAlignment="1" applyProtection="1">
      <alignment horizontal="right" vertical="center"/>
      <protection hidden="1"/>
    </xf>
    <xf numFmtId="49" fontId="15" fillId="0" borderId="0" xfId="0" applyNumberFormat="1" applyFont="1" applyAlignment="1" applyProtection="1">
      <alignment horizontal="center" vertical="center"/>
      <protection hidden="1"/>
    </xf>
    <xf numFmtId="0" fontId="4" fillId="0" borderId="0" xfId="0" applyFont="1" applyAlignment="1" applyProtection="1">
      <alignment horizontal="center" vertical="center" wrapText="1"/>
      <protection hidden="1"/>
    </xf>
    <xf numFmtId="0" fontId="6" fillId="0" borderId="0" xfId="6" applyAlignment="1" applyProtection="1">
      <alignment horizontal="center" vertical="center" wrapText="1"/>
      <protection hidden="1"/>
    </xf>
    <xf numFmtId="0" fontId="6" fillId="0" borderId="0" xfId="6" applyAlignment="1">
      <alignment horizontal="center" vertical="center"/>
    </xf>
    <xf numFmtId="0" fontId="3" fillId="0" borderId="0" xfId="5" applyAlignment="1" applyProtection="1">
      <alignment horizontal="center" vertical="center"/>
      <protection hidden="1"/>
    </xf>
    <xf numFmtId="49" fontId="28" fillId="0" borderId="0" xfId="0" applyNumberFormat="1" applyFont="1" applyAlignment="1" applyProtection="1">
      <alignment horizontal="center" vertical="center"/>
      <protection hidden="1"/>
    </xf>
    <xf numFmtId="0" fontId="1" fillId="9" borderId="0" xfId="11" applyAlignment="1" applyProtection="1">
      <alignment vertical="center"/>
      <protection locked="0"/>
    </xf>
    <xf numFmtId="0" fontId="1" fillId="9" borderId="0" xfId="11" applyBorder="1" applyAlignment="1" applyProtection="1">
      <alignment vertical="center"/>
      <protection locked="0"/>
    </xf>
    <xf numFmtId="0" fontId="1" fillId="9" borderId="0" xfId="11" applyProtection="1">
      <protection locked="0"/>
    </xf>
    <xf numFmtId="0" fontId="1" fillId="9" borderId="0" xfId="11" applyBorder="1"/>
    <xf numFmtId="0" fontId="1" fillId="9" borderId="0" xfId="11" applyProtection="1">
      <protection hidden="1"/>
    </xf>
    <xf numFmtId="43" fontId="1" fillId="9" borderId="0" xfId="11" applyNumberFormat="1" applyAlignment="1" applyProtection="1">
      <alignment vertical="center"/>
      <protection hidden="1"/>
    </xf>
    <xf numFmtId="164" fontId="1" fillId="9" borderId="0" xfId="11" applyNumberFormat="1" applyAlignment="1" applyProtection="1">
      <alignment vertical="center"/>
      <protection hidden="1"/>
    </xf>
    <xf numFmtId="164" fontId="1" fillId="9" borderId="0" xfId="11" applyNumberFormat="1" applyProtection="1">
      <protection hidden="1"/>
    </xf>
    <xf numFmtId="0" fontId="1" fillId="9" borderId="0" xfId="11" applyAlignment="1" applyProtection="1">
      <alignment horizontal="left" vertical="center"/>
      <protection hidden="1"/>
    </xf>
  </cellXfs>
  <cellStyles count="12">
    <cellStyle name="20% - Accent3" xfId="10" builtinId="38"/>
    <cellStyle name="20% - Accent5" xfId="11" builtinId="46"/>
    <cellStyle name="Bad" xfId="8" builtinId="27"/>
    <cellStyle name="Comma" xfId="1" builtinId="3"/>
    <cellStyle name="Explanatory Text" xfId="5" builtinId="53"/>
    <cellStyle name="Good" xfId="7" builtinId="26"/>
    <cellStyle name="Hyperlink" xfId="6" builtinId="8"/>
    <cellStyle name="Input" xfId="3" builtinId="20"/>
    <cellStyle name="Normal" xfId="0" builtinId="0"/>
    <cellStyle name="Note" xfId="4" builtinId="10"/>
    <cellStyle name="Output" xfId="9" builtinId="21"/>
    <cellStyle name="Percent" xfId="2" builtinId="5"/>
  </cellStyles>
  <dxfs count="4">
    <dxf>
      <fill>
        <patternFill>
          <bgColor rgb="FFFFC7CE"/>
        </patternFill>
      </fill>
    </dxf>
    <dxf>
      <font>
        <color rgb="FF92D050"/>
      </font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All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All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All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All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All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All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2009775</xdr:colOff>
      <xdr:row>0</xdr:row>
      <xdr:rowOff>66675</xdr:rowOff>
    </xdr:from>
    <xdr:to>
      <xdr:col>0</xdr:col>
      <xdr:colOff>2543175</xdr:colOff>
      <xdr:row>0</xdr:row>
      <xdr:rowOff>600075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9775" y="66675"/>
          <a:ext cx="533400" cy="533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2105025</xdr:colOff>
      <xdr:row>0</xdr:row>
      <xdr:rowOff>28575</xdr:rowOff>
    </xdr:from>
    <xdr:to>
      <xdr:col>0</xdr:col>
      <xdr:colOff>2638425</xdr:colOff>
      <xdr:row>0</xdr:row>
      <xdr:rowOff>533400</xdr:rowOff>
    </xdr:to>
    <xdr:pic>
      <xdr:nvPicPr>
        <xdr:cNvPr id="4" name="Picture 3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28575"/>
          <a:ext cx="533400" cy="504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2105025</xdr:colOff>
      <xdr:row>0</xdr:row>
      <xdr:rowOff>28575</xdr:rowOff>
    </xdr:from>
    <xdr:to>
      <xdr:col>0</xdr:col>
      <xdr:colOff>2638425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28575"/>
          <a:ext cx="533400" cy="5048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2105025</xdr:colOff>
      <xdr:row>0</xdr:row>
      <xdr:rowOff>28575</xdr:rowOff>
    </xdr:from>
    <xdr:to>
      <xdr:col>0</xdr:col>
      <xdr:colOff>2638425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28575"/>
          <a:ext cx="533400" cy="5048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2105025</xdr:colOff>
      <xdr:row>0</xdr:row>
      <xdr:rowOff>28575</xdr:rowOff>
    </xdr:from>
    <xdr:to>
      <xdr:col>0</xdr:col>
      <xdr:colOff>2638425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28575"/>
          <a:ext cx="533400" cy="5143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2105025</xdr:colOff>
      <xdr:row>0</xdr:row>
      <xdr:rowOff>28575</xdr:rowOff>
    </xdr:from>
    <xdr:to>
      <xdr:col>0</xdr:col>
      <xdr:colOff>2638425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28575"/>
          <a:ext cx="533400" cy="5143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2105025</xdr:colOff>
      <xdr:row>0</xdr:row>
      <xdr:rowOff>28575</xdr:rowOff>
    </xdr:from>
    <xdr:to>
      <xdr:col>0</xdr:col>
      <xdr:colOff>2638425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28575"/>
          <a:ext cx="533400" cy="5524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2105025</xdr:colOff>
      <xdr:row>0</xdr:row>
      <xdr:rowOff>28575</xdr:rowOff>
    </xdr:from>
    <xdr:to>
      <xdr:col>0</xdr:col>
      <xdr:colOff>2638425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28575"/>
          <a:ext cx="533400" cy="5524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2105025</xdr:colOff>
      <xdr:row>0</xdr:row>
      <xdr:rowOff>28575</xdr:rowOff>
    </xdr:from>
    <xdr:to>
      <xdr:col>0</xdr:col>
      <xdr:colOff>2638425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28575"/>
          <a:ext cx="533400" cy="4381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2105025</xdr:colOff>
      <xdr:row>0</xdr:row>
      <xdr:rowOff>28575</xdr:rowOff>
    </xdr:from>
    <xdr:to>
      <xdr:col>0</xdr:col>
      <xdr:colOff>2638425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28575"/>
          <a:ext cx="533400" cy="51435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2105025</xdr:colOff>
      <xdr:row>0</xdr:row>
      <xdr:rowOff>28575</xdr:rowOff>
    </xdr:from>
    <xdr:to>
      <xdr:col>0</xdr:col>
      <xdr:colOff>2638425</xdr:colOff>
      <xdr:row>0</xdr:row>
      <xdr:rowOff>447675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5025" y="28575"/>
          <a:ext cx="533400" cy="4191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95250</xdr:rowOff>
    </xdr:from>
    <xdr:to>
      <xdr:col>0</xdr:col>
      <xdr:colOff>2657475</xdr:colOff>
      <xdr:row>0</xdr:row>
      <xdr:rowOff>514350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95250"/>
          <a:ext cx="533400" cy="4191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95250</xdr:rowOff>
    </xdr:from>
    <xdr:to>
      <xdr:col>0</xdr:col>
      <xdr:colOff>2657475</xdr:colOff>
      <xdr:row>0</xdr:row>
      <xdr:rowOff>514350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95250"/>
          <a:ext cx="533400" cy="4191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419100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2124075</xdr:colOff>
      <xdr:row>0</xdr:row>
      <xdr:rowOff>409575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409575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61950"/>
        </a:xfrm>
        <a:prstGeom prst="rect">
          <a:avLst/>
        </a:prstGeom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2124075</xdr:colOff>
      <xdr:row>0</xdr:row>
      <xdr:rowOff>409575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0" cy="352425"/>
        </a:xfrm>
        <a:prstGeom prst="rect">
          <a:avLst/>
        </a:prstGeom>
      </xdr:spPr>
    </xdr:pic>
    <xdr:clientData/>
  </xdr:twoCellAnchor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409575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52425"/>
        </a:xfrm>
        <a:prstGeom prst="rect">
          <a:avLst/>
        </a:prstGeom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2124075</xdr:colOff>
      <xdr:row>0</xdr:row>
      <xdr:rowOff>409575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0" cy="352425"/>
        </a:xfrm>
        <a:prstGeom prst="rect">
          <a:avLst/>
        </a:prstGeom>
      </xdr:spPr>
    </xdr:pic>
    <xdr:clientData/>
  </xdr:twoCellAnchor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409575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52425"/>
        </a:xfrm>
        <a:prstGeom prst="rect">
          <a:avLst/>
        </a:prstGeom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2124075</xdr:colOff>
      <xdr:row>0</xdr:row>
      <xdr:rowOff>409575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0" cy="352425"/>
        </a:xfrm>
        <a:prstGeom prst="rect">
          <a:avLst/>
        </a:prstGeom>
      </xdr:spPr>
    </xdr:pic>
    <xdr:clientData/>
  </xdr:twoCellAnchor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409575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52425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2124075</xdr:colOff>
      <xdr:row>0</xdr:row>
      <xdr:rowOff>409575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0" cy="352425"/>
        </a:xfrm>
        <a:prstGeom prst="rect">
          <a:avLst/>
        </a:prstGeom>
      </xdr:spPr>
    </xdr:pic>
    <xdr:clientData/>
  </xdr:twoCellAnchor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409575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52425"/>
        </a:xfrm>
        <a:prstGeom prst="rect">
          <a:avLst/>
        </a:prstGeom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2124075</xdr:colOff>
      <xdr:row>0</xdr:row>
      <xdr:rowOff>409575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0" cy="352425"/>
        </a:xfrm>
        <a:prstGeom prst="rect">
          <a:avLst/>
        </a:prstGeom>
      </xdr:spPr>
    </xdr:pic>
    <xdr:clientData/>
  </xdr:twoCellAnchor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409575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52425"/>
        </a:xfrm>
        <a:prstGeom prst="rect">
          <a:avLst/>
        </a:prstGeom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2124075</xdr:colOff>
      <xdr:row>0</xdr:row>
      <xdr:rowOff>409575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0" cy="352425"/>
        </a:xfrm>
        <a:prstGeom prst="rect">
          <a:avLst/>
        </a:prstGeom>
      </xdr:spPr>
    </xdr:pic>
    <xdr:clientData/>
  </xdr:twoCellAnchor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409575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52425"/>
        </a:xfrm>
        <a:prstGeom prst="rect">
          <a:avLst/>
        </a:prstGeom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2124075</xdr:colOff>
      <xdr:row>0</xdr:row>
      <xdr:rowOff>409575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0" cy="352425"/>
        </a:xfrm>
        <a:prstGeom prst="rect">
          <a:avLst/>
        </a:prstGeom>
      </xdr:spPr>
    </xdr:pic>
    <xdr:clientData/>
  </xdr:twoCellAnchor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409575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52425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2124075</xdr:colOff>
      <xdr:row>0</xdr:row>
      <xdr:rowOff>57150</xdr:rowOff>
    </xdr:from>
    <xdr:to>
      <xdr:col>0</xdr:col>
      <xdr:colOff>2124075</xdr:colOff>
      <xdr:row>0</xdr:row>
      <xdr:rowOff>409575</xdr:rowOff>
    </xdr:to>
    <xdr:pic>
      <xdr:nvPicPr>
        <xdr:cNvPr id="2" name="Picture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0" cy="352425"/>
        </a:xfrm>
        <a:prstGeom prst="rect">
          <a:avLst/>
        </a:prstGeom>
      </xdr:spPr>
    </xdr:pic>
    <xdr:clientData/>
  </xdr:twoCellAnchor>
  <xdr:twoCellAnchor editAs="oneCell">
    <xdr:from>
      <xdr:col>0</xdr:col>
      <xdr:colOff>2124075</xdr:colOff>
      <xdr:row>0</xdr:row>
      <xdr:rowOff>57150</xdr:rowOff>
    </xdr:from>
    <xdr:to>
      <xdr:col>0</xdr:col>
      <xdr:colOff>2657475</xdr:colOff>
      <xdr:row>0</xdr:row>
      <xdr:rowOff>409575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4075" y="57150"/>
          <a:ext cx="533400" cy="352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56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64"/>
  <sheetViews>
    <sheetView showGridLines="0" tabSelected="1" workbookViewId="0">
      <selection activeCell="D6" sqref="D6"/>
    </sheetView>
  </sheetViews>
  <sheetFormatPr defaultRowHeight="15" x14ac:dyDescent="0.25"/>
  <cols>
    <col min="1" max="1" width="9.140625" style="1"/>
    <col min="2" max="2" width="61.140625" bestFit="1" customWidth="1"/>
    <col min="6" max="6" width="54.7109375" customWidth="1"/>
  </cols>
  <sheetData>
    <row r="1" spans="1:10" ht="50.25" customHeight="1" x14ac:dyDescent="0.25">
      <c r="B1" s="422" t="s">
        <v>561</v>
      </c>
      <c r="C1" s="422"/>
      <c r="D1" s="422"/>
      <c r="E1" s="422"/>
      <c r="F1" s="422"/>
    </row>
    <row r="2" spans="1:10" ht="15.75" thickBot="1" x14ac:dyDescent="0.3"/>
    <row r="3" spans="1:10" ht="24.95" customHeight="1" thickTop="1" thickBot="1" x14ac:dyDescent="0.3">
      <c r="A3" s="1">
        <v>1</v>
      </c>
      <c r="B3" s="417" t="s">
        <v>0</v>
      </c>
      <c r="F3" s="417" t="s">
        <v>27</v>
      </c>
    </row>
    <row r="4" spans="1:10" ht="24.95" customHeight="1" thickTop="1" thickBot="1" x14ac:dyDescent="0.3">
      <c r="A4" s="1">
        <v>2</v>
      </c>
      <c r="B4" s="417" t="s">
        <v>1</v>
      </c>
      <c r="F4" s="417" t="s">
        <v>28</v>
      </c>
    </row>
    <row r="5" spans="1:10" ht="24.95" customHeight="1" thickTop="1" thickBot="1" x14ac:dyDescent="0.3">
      <c r="A5" s="1">
        <v>3</v>
      </c>
      <c r="B5" s="417" t="s">
        <v>2</v>
      </c>
      <c r="F5" s="417" t="s">
        <v>29</v>
      </c>
    </row>
    <row r="6" spans="1:10" ht="24.95" customHeight="1" thickTop="1" thickBot="1" x14ac:dyDescent="0.3">
      <c r="A6" s="1">
        <v>4</v>
      </c>
      <c r="B6" s="417" t="s">
        <v>3</v>
      </c>
      <c r="E6" s="416"/>
      <c r="F6" s="417" t="s">
        <v>30</v>
      </c>
      <c r="G6" s="416"/>
      <c r="H6" s="416"/>
      <c r="I6" s="416"/>
      <c r="J6" s="416"/>
    </row>
    <row r="7" spans="1:10" ht="24.95" customHeight="1" thickTop="1" thickBot="1" x14ac:dyDescent="0.3">
      <c r="A7" s="1">
        <v>5</v>
      </c>
      <c r="B7" s="417" t="s">
        <v>4</v>
      </c>
      <c r="E7" s="416"/>
      <c r="F7" s="417" t="s">
        <v>31</v>
      </c>
      <c r="G7" s="416"/>
      <c r="H7" s="416"/>
      <c r="I7" s="416"/>
      <c r="J7" s="416"/>
    </row>
    <row r="8" spans="1:10" ht="24.95" customHeight="1" thickTop="1" thickBot="1" x14ac:dyDescent="0.3">
      <c r="A8" s="1">
        <v>6</v>
      </c>
      <c r="B8" s="417" t="s">
        <v>5</v>
      </c>
      <c r="F8" s="417" t="s">
        <v>32</v>
      </c>
    </row>
    <row r="9" spans="1:10" ht="24.95" customHeight="1" thickTop="1" thickBot="1" x14ac:dyDescent="0.3">
      <c r="A9" s="1">
        <v>7</v>
      </c>
      <c r="B9" s="417" t="s">
        <v>6</v>
      </c>
      <c r="F9" s="417" t="s">
        <v>33</v>
      </c>
    </row>
    <row r="10" spans="1:10" ht="24.95" customHeight="1" thickTop="1" thickBot="1" x14ac:dyDescent="0.3">
      <c r="A10" s="1">
        <v>8</v>
      </c>
      <c r="B10" s="417" t="s">
        <v>7</v>
      </c>
      <c r="F10" s="417" t="s">
        <v>6</v>
      </c>
    </row>
    <row r="11" spans="1:10" ht="24.95" customHeight="1" thickTop="1" thickBot="1" x14ac:dyDescent="0.3">
      <c r="A11" s="1">
        <v>9</v>
      </c>
      <c r="B11" s="417" t="s">
        <v>8</v>
      </c>
      <c r="F11" s="417" t="s">
        <v>34</v>
      </c>
    </row>
    <row r="12" spans="1:10" ht="24.95" customHeight="1" thickTop="1" thickBot="1" x14ac:dyDescent="0.3">
      <c r="A12" s="1">
        <v>10</v>
      </c>
      <c r="B12" s="417" t="s">
        <v>9</v>
      </c>
      <c r="F12" s="417" t="s">
        <v>35</v>
      </c>
    </row>
    <row r="13" spans="1:10" ht="24.95" customHeight="1" thickTop="1" thickBot="1" x14ac:dyDescent="0.3">
      <c r="A13" s="1">
        <v>11</v>
      </c>
      <c r="B13" s="417" t="s">
        <v>10</v>
      </c>
      <c r="F13" s="417" t="s">
        <v>36</v>
      </c>
    </row>
    <row r="14" spans="1:10" ht="24.95" customHeight="1" thickTop="1" thickBot="1" x14ac:dyDescent="0.3">
      <c r="A14" s="1">
        <v>12</v>
      </c>
      <c r="B14" s="417" t="s">
        <v>11</v>
      </c>
      <c r="F14" s="417" t="s">
        <v>37</v>
      </c>
    </row>
    <row r="15" spans="1:10" ht="24.95" customHeight="1" thickTop="1" thickBot="1" x14ac:dyDescent="0.3">
      <c r="A15" s="1">
        <v>13</v>
      </c>
      <c r="B15" s="417" t="s">
        <v>7</v>
      </c>
      <c r="F15" s="417" t="s">
        <v>38</v>
      </c>
    </row>
    <row r="16" spans="1:10" ht="24.95" customHeight="1" thickTop="1" thickBot="1" x14ac:dyDescent="0.3">
      <c r="A16" s="1">
        <v>14</v>
      </c>
      <c r="B16" s="417" t="s">
        <v>12</v>
      </c>
      <c r="F16" s="417" t="s">
        <v>39</v>
      </c>
    </row>
    <row r="17" spans="1:6" ht="24.95" customHeight="1" thickTop="1" thickBot="1" x14ac:dyDescent="0.3">
      <c r="A17" s="1">
        <v>15</v>
      </c>
      <c r="B17" s="417" t="s">
        <v>13</v>
      </c>
      <c r="F17" s="417" t="s">
        <v>40</v>
      </c>
    </row>
    <row r="18" spans="1:6" ht="24.95" customHeight="1" thickTop="1" thickBot="1" x14ac:dyDescent="0.3">
      <c r="A18" s="1">
        <v>16</v>
      </c>
      <c r="B18" s="417" t="s">
        <v>14</v>
      </c>
      <c r="F18" s="417" t="s">
        <v>41</v>
      </c>
    </row>
    <row r="19" spans="1:6" ht="24.95" customHeight="1" thickTop="1" thickBot="1" x14ac:dyDescent="0.3">
      <c r="A19" s="1">
        <v>17</v>
      </c>
      <c r="B19" s="417" t="s">
        <v>15</v>
      </c>
      <c r="F19" s="417" t="s">
        <v>3</v>
      </c>
    </row>
    <row r="20" spans="1:6" ht="24.95" customHeight="1" thickTop="1" thickBot="1" x14ac:dyDescent="0.3">
      <c r="A20" s="1">
        <v>18</v>
      </c>
      <c r="B20" s="417" t="s">
        <v>5</v>
      </c>
      <c r="F20" s="417" t="s">
        <v>42</v>
      </c>
    </row>
    <row r="21" spans="1:6" ht="24.95" customHeight="1" thickTop="1" thickBot="1" x14ac:dyDescent="0.3">
      <c r="A21" s="1">
        <v>19</v>
      </c>
      <c r="B21" s="417" t="s">
        <v>16</v>
      </c>
      <c r="F21" s="417" t="s">
        <v>43</v>
      </c>
    </row>
    <row r="22" spans="1:6" ht="24.95" customHeight="1" thickTop="1" thickBot="1" x14ac:dyDescent="0.3">
      <c r="A22" s="1">
        <v>20</v>
      </c>
      <c r="B22" s="417" t="s">
        <v>17</v>
      </c>
      <c r="F22" s="417" t="s">
        <v>44</v>
      </c>
    </row>
    <row r="23" spans="1:6" ht="24.95" customHeight="1" thickTop="1" thickBot="1" x14ac:dyDescent="0.3">
      <c r="A23" s="1">
        <v>21</v>
      </c>
      <c r="B23" s="417" t="s">
        <v>18</v>
      </c>
      <c r="F23" s="417" t="s">
        <v>45</v>
      </c>
    </row>
    <row r="24" spans="1:6" ht="24.95" customHeight="1" thickTop="1" thickBot="1" x14ac:dyDescent="0.3">
      <c r="A24" s="1">
        <v>22</v>
      </c>
      <c r="B24" s="417" t="s">
        <v>19</v>
      </c>
      <c r="F24" s="417" t="s">
        <v>46</v>
      </c>
    </row>
    <row r="25" spans="1:6" ht="24.95" customHeight="1" thickTop="1" thickBot="1" x14ac:dyDescent="0.3">
      <c r="A25" s="1">
        <v>23</v>
      </c>
      <c r="B25" s="417" t="s">
        <v>0</v>
      </c>
      <c r="F25" s="417" t="s">
        <v>47</v>
      </c>
    </row>
    <row r="26" spans="1:6" ht="24.95" customHeight="1" thickTop="1" thickBot="1" x14ac:dyDescent="0.3">
      <c r="A26" s="1">
        <v>24</v>
      </c>
      <c r="B26" s="417" t="s">
        <v>20</v>
      </c>
      <c r="F26" s="417" t="s">
        <v>48</v>
      </c>
    </row>
    <row r="27" spans="1:6" ht="24.95" customHeight="1" thickTop="1" thickBot="1" x14ac:dyDescent="0.3">
      <c r="A27" s="1">
        <v>25</v>
      </c>
      <c r="B27" s="417" t="s">
        <v>21</v>
      </c>
      <c r="F27" s="417" t="s">
        <v>49</v>
      </c>
    </row>
    <row r="28" spans="1:6" ht="24.95" customHeight="1" thickTop="1" thickBot="1" x14ac:dyDescent="0.3">
      <c r="A28" s="1">
        <v>26</v>
      </c>
      <c r="B28" s="417" t="s">
        <v>22</v>
      </c>
      <c r="F28" s="417" t="s">
        <v>2</v>
      </c>
    </row>
    <row r="29" spans="1:6" ht="24.95" customHeight="1" thickTop="1" thickBot="1" x14ac:dyDescent="0.3">
      <c r="A29" s="1">
        <v>27</v>
      </c>
      <c r="B29" s="417" t="s">
        <v>23</v>
      </c>
      <c r="F29" s="417" t="s">
        <v>50</v>
      </c>
    </row>
    <row r="30" spans="1:6" ht="24.95" customHeight="1" thickTop="1" thickBot="1" x14ac:dyDescent="0.3">
      <c r="A30" s="1">
        <v>28</v>
      </c>
      <c r="B30" s="417" t="s">
        <v>4</v>
      </c>
      <c r="F30" s="417" t="s">
        <v>51</v>
      </c>
    </row>
    <row r="31" spans="1:6" ht="24.95" customHeight="1" thickTop="1" thickBot="1" x14ac:dyDescent="0.3">
      <c r="A31" s="1">
        <v>29</v>
      </c>
      <c r="B31" s="417" t="s">
        <v>24</v>
      </c>
      <c r="F31" s="417" t="s">
        <v>52</v>
      </c>
    </row>
    <row r="32" spans="1:6" ht="24.95" customHeight="1" thickTop="1" thickBot="1" x14ac:dyDescent="0.3">
      <c r="A32" s="1">
        <v>30</v>
      </c>
      <c r="B32" s="417" t="s">
        <v>25</v>
      </c>
      <c r="F32" s="417" t="s">
        <v>53</v>
      </c>
    </row>
    <row r="33" spans="1:6" ht="24.95" customHeight="1" thickTop="1" thickBot="1" x14ac:dyDescent="0.3">
      <c r="A33" s="1">
        <v>31</v>
      </c>
      <c r="B33" s="417" t="s">
        <v>26</v>
      </c>
      <c r="F33" s="417" t="s">
        <v>54</v>
      </c>
    </row>
    <row r="34" spans="1:6" ht="24.95" customHeight="1" thickTop="1" x14ac:dyDescent="0.25">
      <c r="A34" s="1">
        <v>32</v>
      </c>
    </row>
    <row r="35" spans="1:6" ht="24.95" customHeight="1" x14ac:dyDescent="0.25">
      <c r="A35" s="1">
        <v>33</v>
      </c>
    </row>
    <row r="36" spans="1:6" ht="24.95" customHeight="1" x14ac:dyDescent="0.25">
      <c r="A36" s="1">
        <v>34</v>
      </c>
    </row>
    <row r="37" spans="1:6" ht="24.95" customHeight="1" x14ac:dyDescent="0.25">
      <c r="A37" s="1">
        <v>35</v>
      </c>
    </row>
    <row r="38" spans="1:6" ht="24.95" customHeight="1" x14ac:dyDescent="0.25">
      <c r="A38" s="1">
        <v>36</v>
      </c>
    </row>
    <row r="39" spans="1:6" ht="24.95" customHeight="1" x14ac:dyDescent="0.25">
      <c r="A39" s="1">
        <v>37</v>
      </c>
    </row>
    <row r="40" spans="1:6" ht="24.95" customHeight="1" x14ac:dyDescent="0.25">
      <c r="A40" s="1">
        <v>38</v>
      </c>
    </row>
    <row r="41" spans="1:6" ht="24.95" customHeight="1" x14ac:dyDescent="0.25">
      <c r="A41" s="1">
        <v>39</v>
      </c>
    </row>
    <row r="42" spans="1:6" ht="24.95" customHeight="1" x14ac:dyDescent="0.25">
      <c r="A42" s="1">
        <v>40</v>
      </c>
    </row>
    <row r="43" spans="1:6" ht="24.95" customHeight="1" x14ac:dyDescent="0.25">
      <c r="A43" s="1">
        <v>41</v>
      </c>
    </row>
    <row r="44" spans="1:6" ht="24.95" customHeight="1" x14ac:dyDescent="0.25">
      <c r="A44" s="1">
        <v>42</v>
      </c>
    </row>
    <row r="45" spans="1:6" ht="24.95" customHeight="1" x14ac:dyDescent="0.25">
      <c r="A45" s="1">
        <v>43</v>
      </c>
    </row>
    <row r="46" spans="1:6" ht="24.95" customHeight="1" x14ac:dyDescent="0.25">
      <c r="A46" s="1">
        <v>44</v>
      </c>
    </row>
    <row r="47" spans="1:6" ht="24.95" customHeight="1" x14ac:dyDescent="0.25">
      <c r="A47" s="1">
        <v>45</v>
      </c>
    </row>
    <row r="48" spans="1:6" ht="24.95" customHeight="1" x14ac:dyDescent="0.25">
      <c r="A48" s="1">
        <v>46</v>
      </c>
    </row>
    <row r="49" spans="1:1" ht="24.95" customHeight="1" x14ac:dyDescent="0.25">
      <c r="A49" s="1">
        <v>47</v>
      </c>
    </row>
    <row r="50" spans="1:1" ht="24.95" customHeight="1" x14ac:dyDescent="0.25">
      <c r="A50" s="1">
        <v>48</v>
      </c>
    </row>
    <row r="51" spans="1:1" ht="24.95" customHeight="1" x14ac:dyDescent="0.25">
      <c r="A51" s="1">
        <v>49</v>
      </c>
    </row>
    <row r="52" spans="1:1" ht="24.95" customHeight="1" x14ac:dyDescent="0.25">
      <c r="A52" s="1">
        <v>50</v>
      </c>
    </row>
    <row r="53" spans="1:1" ht="24.95" customHeight="1" x14ac:dyDescent="0.25">
      <c r="A53" s="1">
        <v>51</v>
      </c>
    </row>
    <row r="54" spans="1:1" ht="24.95" customHeight="1" x14ac:dyDescent="0.25">
      <c r="A54" s="1">
        <v>52</v>
      </c>
    </row>
    <row r="55" spans="1:1" ht="24.95" customHeight="1" x14ac:dyDescent="0.25">
      <c r="A55" s="1">
        <v>53</v>
      </c>
    </row>
    <row r="56" spans="1:1" ht="24.95" customHeight="1" x14ac:dyDescent="0.25">
      <c r="A56" s="1">
        <v>54</v>
      </c>
    </row>
    <row r="57" spans="1:1" ht="24.95" customHeight="1" x14ac:dyDescent="0.25">
      <c r="A57" s="1">
        <v>55</v>
      </c>
    </row>
    <row r="58" spans="1:1" ht="24.95" customHeight="1" x14ac:dyDescent="0.25">
      <c r="A58" s="1">
        <v>56</v>
      </c>
    </row>
    <row r="59" spans="1:1" ht="24.95" customHeight="1" x14ac:dyDescent="0.25">
      <c r="A59" s="1">
        <v>57</v>
      </c>
    </row>
    <row r="60" spans="1:1" ht="24.95" customHeight="1" x14ac:dyDescent="0.25">
      <c r="A60" s="1">
        <v>58</v>
      </c>
    </row>
    <row r="61" spans="1:1" ht="24.95" customHeight="1" x14ac:dyDescent="0.25">
      <c r="A61" s="1">
        <v>59</v>
      </c>
    </row>
    <row r="62" spans="1:1" ht="24.95" customHeight="1" x14ac:dyDescent="0.25">
      <c r="A62" s="1">
        <v>60</v>
      </c>
    </row>
    <row r="63" spans="1:1" ht="24.95" customHeight="1" x14ac:dyDescent="0.25">
      <c r="A63" s="1">
        <v>61</v>
      </c>
    </row>
    <row r="64" spans="1:1" ht="24.95" customHeight="1" x14ac:dyDescent="0.25">
      <c r="A64" s="1">
        <v>62</v>
      </c>
    </row>
  </sheetData>
  <mergeCells count="1">
    <mergeCell ref="B1:F1"/>
  </mergeCells>
  <hyperlinks>
    <hyperlink ref="B3" location="'Debt to Equity Ratio Calculator'!A1" display="Debt to Equity Ratio Calculator"/>
    <hyperlink ref="B4" location="'Chain Discount Calcu'!A1" display="Chain Discount Calculator"/>
    <hyperlink ref="B5" location="'Sum of Years Depreciation '!A1" display="Sum of Years Depreciation Calculator"/>
    <hyperlink ref="B6" location="'Present Value of a Perpet'!A1" display="Present Value of a Perpetuity Calculator"/>
    <hyperlink ref="B7" location="'EOQ Calculator Excel'!A1" display="EOQ Calculator Excel"/>
    <hyperlink ref="B8" location="'Cash Flow Ratios Calculator'!A1" display="Cash Flow Ratios Calculator"/>
    <hyperlink ref="B9" location="'Lump Sum Purchase'!A1" display="Lump Sum Purchase Calculator"/>
    <hyperlink ref="B10" location="'Accrual to Cash Conversion'!A1" display="Accrual to Cash Conversion Excel Worksheet"/>
    <hyperlink ref="B11" location="'Accounting for Capital Leases'!A1" display="Accounting for Capital Leases Calculator"/>
    <hyperlink ref="B12" location="'Accounting Rate of Return'!A1" display="Accounting Rate of Return Calculator"/>
    <hyperlink ref="B13" location="'Accounting Rato Calculator'!A1" display="Accounting Ratio Calculator"/>
    <hyperlink ref="B14" location="'Accounts Receivable Turnover'!A1" display="Accounts Receivable Turnover Calculator"/>
    <hyperlink ref="B15" location="'Accrual to Cash Conversion'!A1" display="Accrual to Cash Conversion Excel Worksheet"/>
    <hyperlink ref="B16" location="'Annuity Payment Calculator'!A1" display="Annuity Payment Calculator"/>
    <hyperlink ref="B17" location="'Average Gross Margin'!A1" display="Average Gross Margin Calculator"/>
    <hyperlink ref="B18" location="'Bond Amortization Calculator'!A1" display="Bond Amortization Calculator"/>
    <hyperlink ref="B19" location="'Break Even Calculator'!A1" display="Break Even Calculator"/>
    <hyperlink ref="B20" location="'Cash Flow Ratios Calcu'!A1" display="Cash Flow Ratios Calculator"/>
    <hyperlink ref="B21" location="'Cash to Accrual Conversion'!A1" display="Cash to Accrual Conversion Calculator"/>
    <hyperlink ref="B22" location="'Common Size Balance'!A1" display="Common Size Balance Sheet Calculator"/>
    <hyperlink ref="B23" location="'Common Size Income Statement'!A1" display="Common Size Income Statement Calculator"/>
    <hyperlink ref="B24" location="'Cost of Trade Credit'!A1" display="Cost of Trade Credit Calculator"/>
    <hyperlink ref="B25" location="'Debt to Equity Ratio'!A1" display="Debt to Equity Ratio Calculator"/>
    <hyperlink ref="B26" location="'Declining Balance Depreciation'!A1" display="Declining Balance Depreciation Calculator"/>
    <hyperlink ref="B27" location="'Balance Depreciation Schedule'!A1" display="Declining Balance Depreciation Schedule Calculator"/>
    <hyperlink ref="B28" location="'Degree of Operating Leverage'!A1" display="Degree of Operating Leverage Calculator"/>
    <hyperlink ref="B29" location="'Double Declining Balance'!A1" display="Double Declining Balance Depreciation Calculator"/>
    <hyperlink ref="B30" location="'EOQ Calculator Ex'!A1" display="EOQ Calculator Excel"/>
    <hyperlink ref="B31" location="'Fixed Asset Turnover Ratio'!A1" display="Fixed Asset Turnover Ratio Calculator"/>
    <hyperlink ref="B32" location="' Cash Flow Calculator'!A1" display="Free Cash Flow Calculator"/>
    <hyperlink ref="B33" location="'Future Value of a Growing'!A1" display="Future Value of a Growing Annuity Calculator"/>
    <hyperlink ref="F3" location="'Future Value of a Lump Sum'!A1" display="Future Value of a Lump Sum Calculator"/>
    <hyperlink ref="F4" location="'Future Value of an Annuity'!A1" display="Future Value of an Annuity Calculator"/>
    <hyperlink ref="F5" location="'Future Value of Annuity Due'!A1" display="Future Value of Annuity Due Calculator"/>
    <hyperlink ref="F6" location="'Gross Profit Method'!A1" display="Gross Profit Method Calculator"/>
    <hyperlink ref="F7" location="'Inventory Turnover Ratio'!A1" display="Inventory Turnover Ratio Calculator"/>
    <hyperlink ref="F8" location="'Lump Sum Discount Rate'!A1" display="Lump Sum Discount Rate Calculator"/>
    <hyperlink ref="F9" location="'Lump Sum Number of Periods'!A1" display="Lump Sum Number of Periods Calculator"/>
    <hyperlink ref="F10" location="'Lump Sum Purchase '!A1" display="Lump Sum Purchase Calculator"/>
    <hyperlink ref="F11" location="'Margin Markup Calculator'!A1" display="Margin Markup Calculator and Converter"/>
    <hyperlink ref="F12" location="'Markup Calculator'!A1" display="Markup Calculator"/>
    <hyperlink ref="F13" location="'Overhead Apportionment'!A1" display="Overhead Apportionment Calculator"/>
    <hyperlink ref="F14" location="'Overhead Recovery Rate'!A1" display="Overhead Recovery Rate Calculator"/>
    <hyperlink ref="F15" location="'Payback Period Calculator'!A1" display="Payback Period Calculator"/>
    <hyperlink ref="F16" location="'Present Value Annuity'!A1" display="Present Value Annuity Calculator"/>
    <hyperlink ref="F17" location="'Value of a Growing Annuity'!A1" display="Present Value of a Growing Annuity Calculator"/>
    <hyperlink ref="F18" location="'Present Value of a Lump Sum'!A1" display="Present Value of a Lump Sum Calculator"/>
    <hyperlink ref="F19" location="'Present Value of a Perpet'!A1" display="Present Value of a Perpetuity Calculator"/>
    <hyperlink ref="F20" location="'Present Value of Annuity Due'!A1" display="Present Value of Annuity Due Calculator"/>
    <hyperlink ref="F21" location="'Reducing Balance Depreciation '!A1" display="Reducing Balance Depreciation Calculator"/>
    <hyperlink ref="F22" location="'Reorder Point Calculator'!A1" display="Reorder Point Calculator"/>
    <hyperlink ref="F23" location="'Rule of 78 Calculator'!A1" display="Rule of 78 Calculator"/>
    <hyperlink ref="F24" location="'Sales Tax Calculator'!A1" display="Sales Tax Calculator"/>
    <hyperlink ref="F25" location="'Small Business Loan'!A1" display="Small Business Loan Calculator"/>
    <hyperlink ref="F26" location="'Straight Line Depreciation'!A1" display="Straight Line Depreciation Calculator"/>
    <hyperlink ref="F27" location="'Straight Line Depreciation Sche'!A1" display="Straight Line Depreciation Schedule Calculator"/>
    <hyperlink ref="F28" location="'Sum of Years Depreciation'!A1" display="Sum of Years Depreciation Calculator"/>
    <hyperlink ref="F29" location="'Times Interest Earned'!A1" display="Times Interest Earned Calculator"/>
    <hyperlink ref="F30" location="'Units of Activity Depreciation'!A1" display="Units of Activity Depreciation Calculator"/>
    <hyperlink ref="F31" location="' Production Depreciation'!A1" display="Units of Production Depreciation Calculator"/>
    <hyperlink ref="F32" location="'Vertical Analysis Calculator'!A1" display="Vertical Analysis Calculator"/>
    <hyperlink ref="F33" location="'Working Capital Calculator'!A1" display="Working Capital Calculator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4"/>
  <sheetViews>
    <sheetView showGridLines="0" workbookViewId="0"/>
  </sheetViews>
  <sheetFormatPr defaultRowHeight="15" x14ac:dyDescent="0.25"/>
  <cols>
    <col min="1" max="1" width="47.5703125" bestFit="1" customWidth="1"/>
    <col min="2" max="2" width="6.28515625" customWidth="1"/>
    <col min="3" max="3" width="53.28515625" customWidth="1"/>
    <col min="4" max="4" width="15.85546875" customWidth="1"/>
    <col min="5" max="5" width="3.28515625" customWidth="1"/>
    <col min="6" max="6" width="12.28515625" customWidth="1"/>
  </cols>
  <sheetData>
    <row r="1" spans="1:9" s="414" customFormat="1" ht="50.25" customHeight="1" thickBot="1" x14ac:dyDescent="0.3">
      <c r="A1" s="415" t="s">
        <v>560</v>
      </c>
    </row>
    <row r="2" spans="1:9" ht="30" customHeight="1" thickTop="1" thickBot="1" x14ac:dyDescent="0.3">
      <c r="A2" s="417" t="s">
        <v>0</v>
      </c>
      <c r="C2" s="2" t="s">
        <v>0</v>
      </c>
      <c r="D2" s="8"/>
      <c r="E2" s="3"/>
      <c r="F2" s="3"/>
      <c r="G2" s="3"/>
      <c r="H2" s="3"/>
      <c r="I2" s="3"/>
    </row>
    <row r="3" spans="1:9" ht="21.95" customHeight="1" thickTop="1" thickBot="1" x14ac:dyDescent="0.3">
      <c r="A3" s="417" t="s">
        <v>1</v>
      </c>
      <c r="C3" s="18"/>
      <c r="D3" s="19"/>
      <c r="E3" s="3"/>
      <c r="F3" s="40" t="s">
        <v>81</v>
      </c>
      <c r="G3" s="3"/>
      <c r="H3" s="3"/>
      <c r="I3" s="3"/>
    </row>
    <row r="4" spans="1:9" ht="21.95" customHeight="1" thickTop="1" thickBot="1" x14ac:dyDescent="0.3">
      <c r="A4" s="417" t="s">
        <v>2</v>
      </c>
      <c r="C4" s="18" t="s">
        <v>65</v>
      </c>
      <c r="D4" s="20"/>
      <c r="E4" s="3"/>
      <c r="F4" s="59"/>
      <c r="G4" s="3"/>
      <c r="H4" s="3"/>
      <c r="I4" s="3"/>
    </row>
    <row r="5" spans="1:9" ht="21.95" customHeight="1" thickTop="1" thickBot="1" x14ac:dyDescent="0.3">
      <c r="A5" s="417" t="s">
        <v>3</v>
      </c>
      <c r="C5" s="21" t="s">
        <v>66</v>
      </c>
      <c r="D5" s="22">
        <v>30000</v>
      </c>
      <c r="E5" s="3"/>
      <c r="F5" s="59"/>
      <c r="G5" s="3"/>
      <c r="H5" s="3"/>
      <c r="I5" s="3"/>
    </row>
    <row r="6" spans="1:9" ht="21.95" customHeight="1" thickTop="1" thickBot="1" x14ac:dyDescent="0.3">
      <c r="A6" s="417" t="s">
        <v>4</v>
      </c>
      <c r="C6" s="21" t="s">
        <v>55</v>
      </c>
      <c r="D6" s="22">
        <v>50000</v>
      </c>
      <c r="E6" s="3"/>
      <c r="F6" s="59"/>
      <c r="G6" s="3"/>
      <c r="H6" s="3"/>
      <c r="I6" s="3"/>
    </row>
    <row r="7" spans="1:9" ht="21.95" customHeight="1" thickTop="1" thickBot="1" x14ac:dyDescent="0.3">
      <c r="A7" s="417" t="s">
        <v>5</v>
      </c>
      <c r="C7" s="23"/>
      <c r="D7" s="24"/>
      <c r="E7" s="3"/>
      <c r="F7" s="59"/>
      <c r="G7" s="3"/>
      <c r="H7" s="3"/>
      <c r="I7" s="3"/>
    </row>
    <row r="8" spans="1:9" ht="21.95" customHeight="1" thickTop="1" thickBot="1" x14ac:dyDescent="0.3">
      <c r="A8" s="417" t="s">
        <v>6</v>
      </c>
      <c r="C8" s="21"/>
      <c r="D8" s="25"/>
      <c r="E8" s="3"/>
      <c r="F8" s="59"/>
      <c r="G8" s="3"/>
      <c r="H8" s="3"/>
      <c r="I8" s="3"/>
    </row>
    <row r="9" spans="1:9" ht="24.95" customHeight="1" thickTop="1" thickBot="1" x14ac:dyDescent="0.3">
      <c r="A9" s="417" t="s">
        <v>7</v>
      </c>
      <c r="C9" s="18" t="s">
        <v>67</v>
      </c>
      <c r="D9" s="26"/>
      <c r="E9" s="3"/>
      <c r="F9" s="3"/>
      <c r="G9" s="3"/>
      <c r="H9" s="3"/>
      <c r="I9" s="3"/>
    </row>
    <row r="10" spans="1:9" ht="21.95" customHeight="1" thickTop="1" thickBot="1" x14ac:dyDescent="0.3">
      <c r="A10" s="417" t="s">
        <v>8</v>
      </c>
      <c r="C10" s="23" t="s">
        <v>68</v>
      </c>
      <c r="D10" s="27">
        <f>+D5/D6</f>
        <v>0.6</v>
      </c>
      <c r="E10" s="3"/>
      <c r="F10" s="3"/>
      <c r="G10" s="3"/>
      <c r="H10" s="3"/>
      <c r="I10" s="3"/>
    </row>
    <row r="11" spans="1:9" ht="21.95" customHeight="1" thickTop="1" thickBot="1" x14ac:dyDescent="0.3">
      <c r="A11" s="417" t="s">
        <v>9</v>
      </c>
      <c r="C11" s="28"/>
      <c r="D11" s="3"/>
      <c r="E11" s="3"/>
      <c r="F11" s="3"/>
      <c r="G11" s="3"/>
      <c r="H11" s="3"/>
      <c r="I11" s="3"/>
    </row>
    <row r="12" spans="1:9" ht="21.95" customHeight="1" thickTop="1" thickBot="1" x14ac:dyDescent="0.3">
      <c r="A12" s="417" t="s">
        <v>10</v>
      </c>
      <c r="C12" s="28"/>
      <c r="D12" s="3"/>
      <c r="E12" s="3"/>
      <c r="F12" s="3"/>
      <c r="G12" s="3"/>
      <c r="H12" s="3"/>
      <c r="I12" s="3"/>
    </row>
    <row r="13" spans="1:9" ht="21.95" customHeight="1" thickTop="1" thickBot="1" x14ac:dyDescent="0.3">
      <c r="A13" s="417" t="s">
        <v>11</v>
      </c>
      <c r="C13" s="3"/>
      <c r="D13" s="3"/>
      <c r="E13" s="3"/>
      <c r="F13" s="3"/>
      <c r="G13" s="3"/>
      <c r="H13" s="3"/>
      <c r="I13" s="3"/>
    </row>
    <row r="14" spans="1:9" ht="21.95" customHeight="1" thickTop="1" thickBot="1" x14ac:dyDescent="0.3">
      <c r="A14" s="417" t="s">
        <v>7</v>
      </c>
      <c r="C14" s="3"/>
      <c r="D14" s="3"/>
      <c r="E14" s="3"/>
      <c r="F14" s="3"/>
      <c r="G14" s="3"/>
      <c r="H14" s="3"/>
      <c r="I14" s="3"/>
    </row>
    <row r="15" spans="1:9" ht="21.95" customHeight="1" thickTop="1" thickBot="1" x14ac:dyDescent="0.3">
      <c r="A15" s="417" t="s">
        <v>12</v>
      </c>
      <c r="C15" s="3"/>
      <c r="D15" s="3"/>
      <c r="E15" s="3"/>
      <c r="F15" s="3"/>
      <c r="G15" s="3"/>
      <c r="H15" s="3"/>
      <c r="I15" s="3"/>
    </row>
    <row r="16" spans="1:9" ht="21.95" customHeight="1" thickTop="1" thickBot="1" x14ac:dyDescent="0.3">
      <c r="A16" s="417" t="s">
        <v>13</v>
      </c>
      <c r="C16" s="3"/>
      <c r="D16" s="3"/>
      <c r="E16" s="3"/>
      <c r="F16" s="3"/>
      <c r="G16" s="3"/>
      <c r="H16" s="3"/>
      <c r="I16" s="3"/>
    </row>
    <row r="17" spans="1:9" ht="21.95" customHeight="1" thickTop="1" thickBot="1" x14ac:dyDescent="0.3">
      <c r="A17" s="417" t="s">
        <v>14</v>
      </c>
      <c r="C17" s="423"/>
      <c r="D17" s="423"/>
      <c r="E17" s="3"/>
      <c r="F17" s="3"/>
      <c r="G17" s="3"/>
      <c r="H17" s="3"/>
      <c r="I17" s="3"/>
    </row>
    <row r="18" spans="1:9" ht="21.95" customHeight="1" thickTop="1" thickBot="1" x14ac:dyDescent="0.3">
      <c r="A18" s="417" t="s">
        <v>15</v>
      </c>
      <c r="C18" s="424"/>
      <c r="D18" s="424"/>
      <c r="E18" s="3"/>
      <c r="F18" s="3"/>
      <c r="G18" s="3"/>
      <c r="H18" s="3"/>
      <c r="I18" s="3"/>
    </row>
    <row r="19" spans="1:9" ht="21.95" customHeight="1" thickTop="1" thickBot="1" x14ac:dyDescent="0.3">
      <c r="A19" s="417" t="s">
        <v>5</v>
      </c>
      <c r="C19" s="3"/>
      <c r="D19" s="3"/>
      <c r="E19" s="3"/>
      <c r="F19" s="3"/>
      <c r="G19" s="3"/>
      <c r="H19" s="3"/>
      <c r="I19" s="3"/>
    </row>
    <row r="20" spans="1:9" ht="21.95" customHeight="1" thickTop="1" thickBot="1" x14ac:dyDescent="0.3">
      <c r="A20" s="417" t="s">
        <v>16</v>
      </c>
      <c r="C20" s="425"/>
      <c r="D20" s="425"/>
      <c r="E20" s="3"/>
      <c r="F20" s="3"/>
      <c r="G20" s="3"/>
      <c r="H20" s="3"/>
      <c r="I20" s="3"/>
    </row>
    <row r="21" spans="1:9" ht="21.95" customHeight="1" thickTop="1" thickBot="1" x14ac:dyDescent="0.3">
      <c r="A21" s="417" t="s">
        <v>17</v>
      </c>
      <c r="C21" s="3"/>
      <c r="D21" s="3"/>
      <c r="E21" s="3"/>
      <c r="F21" s="3"/>
      <c r="G21" s="3"/>
      <c r="H21" s="3"/>
      <c r="I21" s="3"/>
    </row>
    <row r="22" spans="1:9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</row>
    <row r="23" spans="1:9" ht="21.95" customHeight="1" thickTop="1" thickBot="1" x14ac:dyDescent="0.3">
      <c r="A23" s="417" t="s">
        <v>19</v>
      </c>
      <c r="C23" s="3"/>
      <c r="D23" s="3"/>
      <c r="E23" s="3"/>
      <c r="F23" s="3"/>
      <c r="G23" s="3"/>
      <c r="H23" s="3"/>
      <c r="I23" s="3"/>
    </row>
    <row r="24" spans="1:9" ht="21.95" customHeight="1" thickTop="1" thickBot="1" x14ac:dyDescent="0.3">
      <c r="A24" s="417" t="s">
        <v>0</v>
      </c>
      <c r="C24" s="3"/>
      <c r="D24" s="3"/>
      <c r="E24" s="3"/>
      <c r="F24" s="3"/>
      <c r="G24" s="3"/>
      <c r="H24" s="3"/>
    </row>
    <row r="25" spans="1:9" ht="21.95" customHeight="1" thickTop="1" thickBot="1" x14ac:dyDescent="0.3">
      <c r="A25" s="417" t="s">
        <v>20</v>
      </c>
      <c r="C25" s="3"/>
      <c r="D25" s="3"/>
    </row>
    <row r="26" spans="1:9" ht="21.95" customHeight="1" thickTop="1" thickBot="1" x14ac:dyDescent="0.3">
      <c r="A26" s="417" t="s">
        <v>21</v>
      </c>
      <c r="C26" s="3"/>
      <c r="D26" s="3"/>
    </row>
    <row r="27" spans="1:9" ht="21.95" customHeight="1" thickTop="1" thickBot="1" x14ac:dyDescent="0.3">
      <c r="A27" s="417" t="s">
        <v>22</v>
      </c>
      <c r="C27" s="3"/>
      <c r="D27" s="3"/>
    </row>
    <row r="28" spans="1:9" ht="21.95" customHeight="1" thickTop="1" thickBot="1" x14ac:dyDescent="0.3">
      <c r="A28" s="417" t="s">
        <v>23</v>
      </c>
      <c r="C28" s="3"/>
      <c r="D28" s="3"/>
    </row>
    <row r="29" spans="1:9" ht="21.95" customHeight="1" thickTop="1" thickBot="1" x14ac:dyDescent="0.3">
      <c r="A29" s="417" t="s">
        <v>4</v>
      </c>
      <c r="C29" s="3"/>
      <c r="D29" s="3"/>
    </row>
    <row r="30" spans="1:9" ht="21.95" customHeight="1" thickTop="1" thickBot="1" x14ac:dyDescent="0.3">
      <c r="A30" s="417" t="s">
        <v>24</v>
      </c>
    </row>
    <row r="31" spans="1:9" ht="21.95" customHeight="1" thickTop="1" thickBot="1" x14ac:dyDescent="0.3">
      <c r="A31" s="417" t="s">
        <v>25</v>
      </c>
    </row>
    <row r="32" spans="1:9" ht="21.95" customHeight="1" thickTop="1" thickBot="1" x14ac:dyDescent="0.3">
      <c r="A32" s="417" t="s">
        <v>26</v>
      </c>
    </row>
    <row r="33" spans="1:1" ht="21.95" customHeight="1" thickTop="1" thickBot="1" x14ac:dyDescent="0.3">
      <c r="A33" s="417" t="s">
        <v>27</v>
      </c>
    </row>
    <row r="34" spans="1:1" ht="21.95" customHeight="1" thickTop="1" thickBot="1" x14ac:dyDescent="0.3">
      <c r="A34" s="417" t="s">
        <v>28</v>
      </c>
    </row>
    <row r="35" spans="1:1" ht="21.95" customHeight="1" thickTop="1" thickBot="1" x14ac:dyDescent="0.3">
      <c r="A35" s="417" t="s">
        <v>29</v>
      </c>
    </row>
    <row r="36" spans="1:1" ht="21.95" customHeight="1" thickTop="1" thickBot="1" x14ac:dyDescent="0.3">
      <c r="A36" s="417" t="s">
        <v>30</v>
      </c>
    </row>
    <row r="37" spans="1:1" ht="21.95" customHeight="1" thickTop="1" thickBot="1" x14ac:dyDescent="0.3">
      <c r="A37" s="417" t="s">
        <v>31</v>
      </c>
    </row>
    <row r="38" spans="1:1" ht="21.95" customHeight="1" thickTop="1" thickBot="1" x14ac:dyDescent="0.3">
      <c r="A38" s="417" t="s">
        <v>32</v>
      </c>
    </row>
    <row r="39" spans="1:1" ht="21.95" customHeight="1" thickTop="1" thickBot="1" x14ac:dyDescent="0.3">
      <c r="A39" s="417" t="s">
        <v>33</v>
      </c>
    </row>
    <row r="40" spans="1:1" ht="21.95" customHeight="1" thickTop="1" thickBot="1" x14ac:dyDescent="0.3">
      <c r="A40" s="417" t="s">
        <v>6</v>
      </c>
    </row>
    <row r="41" spans="1:1" ht="21.95" customHeight="1" thickTop="1" thickBot="1" x14ac:dyDescent="0.3">
      <c r="A41" s="417" t="s">
        <v>34</v>
      </c>
    </row>
    <row r="42" spans="1:1" ht="21.95" customHeight="1" thickTop="1" thickBot="1" x14ac:dyDescent="0.3">
      <c r="A42" s="417" t="s">
        <v>35</v>
      </c>
    </row>
    <row r="43" spans="1:1" ht="21.95" customHeight="1" thickTop="1" thickBot="1" x14ac:dyDescent="0.3">
      <c r="A43" s="417" t="s">
        <v>36</v>
      </c>
    </row>
    <row r="44" spans="1:1" ht="21.95" customHeight="1" thickTop="1" thickBot="1" x14ac:dyDescent="0.3">
      <c r="A44" s="417" t="s">
        <v>37</v>
      </c>
    </row>
    <row r="45" spans="1:1" ht="21.95" customHeight="1" thickTop="1" thickBot="1" x14ac:dyDescent="0.3">
      <c r="A45" s="417" t="s">
        <v>38</v>
      </c>
    </row>
    <row r="46" spans="1:1" ht="21.95" customHeight="1" thickTop="1" thickBot="1" x14ac:dyDescent="0.3">
      <c r="A46" s="417" t="s">
        <v>39</v>
      </c>
    </row>
    <row r="47" spans="1:1" ht="21.95" customHeight="1" thickTop="1" thickBot="1" x14ac:dyDescent="0.3">
      <c r="A47" s="417" t="s">
        <v>40</v>
      </c>
    </row>
    <row r="48" spans="1:1" ht="21.95" customHeight="1" thickTop="1" thickBot="1" x14ac:dyDescent="0.3">
      <c r="A48" s="417" t="s">
        <v>41</v>
      </c>
    </row>
    <row r="49" spans="1:1" ht="21.95" customHeight="1" thickTop="1" thickBot="1" x14ac:dyDescent="0.3">
      <c r="A49" s="417" t="s">
        <v>3</v>
      </c>
    </row>
    <row r="50" spans="1:1" ht="21.95" customHeight="1" thickTop="1" thickBot="1" x14ac:dyDescent="0.3">
      <c r="A50" s="417" t="s">
        <v>42</v>
      </c>
    </row>
    <row r="51" spans="1:1" ht="21.95" customHeight="1" thickTop="1" thickBot="1" x14ac:dyDescent="0.3">
      <c r="A51" s="417" t="s">
        <v>43</v>
      </c>
    </row>
    <row r="52" spans="1:1" ht="21.95" customHeight="1" thickTop="1" thickBot="1" x14ac:dyDescent="0.3">
      <c r="A52" s="417" t="s">
        <v>44</v>
      </c>
    </row>
    <row r="53" spans="1:1" ht="21.95" customHeight="1" thickTop="1" thickBot="1" x14ac:dyDescent="0.3">
      <c r="A53" s="417" t="s">
        <v>45</v>
      </c>
    </row>
    <row r="54" spans="1:1" ht="21.95" customHeight="1" thickTop="1" thickBot="1" x14ac:dyDescent="0.3">
      <c r="A54" s="417" t="s">
        <v>46</v>
      </c>
    </row>
    <row r="55" spans="1:1" ht="21.95" customHeight="1" thickTop="1" thickBot="1" x14ac:dyDescent="0.3">
      <c r="A55" s="417" t="s">
        <v>47</v>
      </c>
    </row>
    <row r="56" spans="1:1" ht="21.95" customHeight="1" thickTop="1" thickBot="1" x14ac:dyDescent="0.3">
      <c r="A56" s="417" t="s">
        <v>48</v>
      </c>
    </row>
    <row r="57" spans="1:1" ht="21.95" customHeight="1" thickTop="1" thickBot="1" x14ac:dyDescent="0.3">
      <c r="A57" s="417" t="s">
        <v>49</v>
      </c>
    </row>
    <row r="58" spans="1:1" ht="21.95" customHeight="1" thickTop="1" thickBot="1" x14ac:dyDescent="0.3">
      <c r="A58" s="417" t="s">
        <v>2</v>
      </c>
    </row>
    <row r="59" spans="1:1" ht="21.95" customHeight="1" thickTop="1" thickBot="1" x14ac:dyDescent="0.3">
      <c r="A59" s="417" t="s">
        <v>50</v>
      </c>
    </row>
    <row r="60" spans="1:1" ht="21.95" customHeight="1" thickTop="1" thickBot="1" x14ac:dyDescent="0.3">
      <c r="A60" s="417" t="s">
        <v>51</v>
      </c>
    </row>
    <row r="61" spans="1:1" ht="21.95" customHeight="1" thickTop="1" thickBot="1" x14ac:dyDescent="0.3">
      <c r="A61" s="417" t="s">
        <v>52</v>
      </c>
    </row>
    <row r="62" spans="1:1" ht="21.95" customHeight="1" thickTop="1" thickBot="1" x14ac:dyDescent="0.3">
      <c r="A62" s="417" t="s">
        <v>53</v>
      </c>
    </row>
    <row r="63" spans="1:1" ht="21.95" customHeight="1" thickTop="1" thickBot="1" x14ac:dyDescent="0.3">
      <c r="A63" s="417" t="s">
        <v>54</v>
      </c>
    </row>
    <row r="64" spans="1:1" ht="15.75" thickTop="1" x14ac:dyDescent="0.25"/>
  </sheetData>
  <mergeCells count="3">
    <mergeCell ref="C17:D17"/>
    <mergeCell ref="C18:D18"/>
    <mergeCell ref="C20:D20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Y1093"/>
  <sheetViews>
    <sheetView showGridLines="0" workbookViewId="0"/>
  </sheetViews>
  <sheetFormatPr defaultRowHeight="15" x14ac:dyDescent="0.25"/>
  <cols>
    <col min="1" max="1" width="47.5703125" bestFit="1" customWidth="1"/>
    <col min="2" max="2" width="6.42578125" customWidth="1"/>
    <col min="3" max="3" width="31.7109375" customWidth="1"/>
    <col min="4" max="4" width="17.7109375" customWidth="1"/>
    <col min="5" max="6" width="14.7109375" customWidth="1"/>
    <col min="7" max="7" width="12.28515625" customWidth="1"/>
    <col min="8" max="8" width="64.5703125" customWidth="1"/>
    <col min="9" max="9" width="12" hidden="1" customWidth="1"/>
    <col min="10" max="10" width="9.5703125" bestFit="1" customWidth="1"/>
    <col min="13" max="13" width="23.7109375" hidden="1" customWidth="1"/>
    <col min="14" max="15" width="9.5703125" hidden="1" customWidth="1"/>
    <col min="19" max="21" width="10.5703125" bestFit="1" customWidth="1"/>
  </cols>
  <sheetData>
    <row r="1" spans="1:25" s="414" customFormat="1" ht="45" customHeight="1" thickBot="1" x14ac:dyDescent="0.3">
      <c r="A1" s="415" t="s">
        <v>560</v>
      </c>
    </row>
    <row r="2" spans="1:25" ht="30" customHeight="1" thickTop="1" thickBot="1" x14ac:dyDescent="0.3">
      <c r="A2" s="417" t="s">
        <v>0</v>
      </c>
      <c r="C2" s="2" t="s">
        <v>69</v>
      </c>
      <c r="D2" s="2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21.95" customHeight="1" thickTop="1" thickBot="1" x14ac:dyDescent="0.3">
      <c r="A3" s="417" t="s">
        <v>1</v>
      </c>
      <c r="C3" s="18"/>
      <c r="D3" s="18"/>
      <c r="E3" s="3"/>
      <c r="F3" s="3"/>
      <c r="G3" s="40" t="s">
        <v>81</v>
      </c>
      <c r="H3" s="36"/>
      <c r="I3" s="3"/>
      <c r="J3" s="3"/>
      <c r="K3" s="3"/>
      <c r="L3" s="3"/>
      <c r="M3" s="45" t="s">
        <v>83</v>
      </c>
      <c r="N3" s="46">
        <f>DB(D5,E5,F5,E9)</f>
        <v>3391.0695000000001</v>
      </c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21.95" customHeight="1" thickTop="1" thickBot="1" x14ac:dyDescent="0.3">
      <c r="A4" s="417" t="s">
        <v>2</v>
      </c>
      <c r="C4" s="18" t="s">
        <v>70</v>
      </c>
      <c r="D4" s="29" t="s">
        <v>71</v>
      </c>
      <c r="E4" s="29" t="s">
        <v>72</v>
      </c>
      <c r="F4" s="29" t="s">
        <v>73</v>
      </c>
      <c r="G4" s="3"/>
      <c r="H4" s="41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21.95" customHeight="1" thickTop="1" thickBot="1" x14ac:dyDescent="0.3">
      <c r="A5" s="417" t="s">
        <v>3</v>
      </c>
      <c r="C5" s="21" t="s">
        <v>70</v>
      </c>
      <c r="D5" s="30">
        <v>50000</v>
      </c>
      <c r="E5" s="30">
        <v>7500</v>
      </c>
      <c r="F5" s="31">
        <v>20</v>
      </c>
      <c r="G5" s="3"/>
      <c r="H5" s="42"/>
      <c r="I5" s="3"/>
      <c r="J5" s="3"/>
      <c r="K5" s="3"/>
      <c r="L5" s="3"/>
      <c r="M5" s="47"/>
      <c r="N5" s="48"/>
      <c r="O5" s="48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21.95" customHeight="1" thickTop="1" thickBot="1" x14ac:dyDescent="0.3">
      <c r="A6" s="417" t="s">
        <v>4</v>
      </c>
      <c r="C6" s="21"/>
      <c r="D6" s="3"/>
      <c r="E6" s="3"/>
      <c r="F6" s="3"/>
      <c r="G6" s="3"/>
      <c r="H6" s="43"/>
      <c r="I6" s="3"/>
      <c r="J6" s="3"/>
      <c r="K6" s="3"/>
      <c r="L6" s="3"/>
      <c r="M6" s="47"/>
      <c r="N6" s="48"/>
      <c r="O6" s="48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21.95" customHeight="1" thickTop="1" thickBot="1" x14ac:dyDescent="0.3">
      <c r="A7" s="417" t="s">
        <v>5</v>
      </c>
      <c r="C7" s="21"/>
      <c r="D7" s="3"/>
      <c r="E7" s="3"/>
      <c r="F7" s="3"/>
      <c r="G7" s="3"/>
      <c r="H7" s="43"/>
      <c r="I7" s="3"/>
      <c r="J7" s="3"/>
      <c r="K7" s="3"/>
      <c r="L7" s="3"/>
      <c r="M7" s="47"/>
      <c r="N7" s="48"/>
      <c r="O7" s="48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21.95" customHeight="1" thickTop="1" thickBot="1" x14ac:dyDescent="0.3">
      <c r="A8" s="417" t="s">
        <v>6</v>
      </c>
      <c r="C8" s="18" t="s">
        <v>74</v>
      </c>
      <c r="D8" s="32"/>
      <c r="E8" s="3"/>
      <c r="F8" s="3"/>
      <c r="G8" s="3"/>
      <c r="H8" s="3"/>
      <c r="I8" s="14"/>
      <c r="J8" s="3"/>
      <c r="K8" s="3"/>
      <c r="L8" s="3"/>
      <c r="M8" s="47"/>
      <c r="N8" s="48"/>
      <c r="O8" s="48"/>
      <c r="P8" s="3"/>
      <c r="Q8" s="3"/>
      <c r="R8" s="3"/>
      <c r="S8" s="49"/>
      <c r="T8" s="49"/>
      <c r="U8" s="49"/>
      <c r="V8" s="3"/>
      <c r="W8" s="3"/>
      <c r="X8" s="3"/>
      <c r="Y8" s="3"/>
    </row>
    <row r="9" spans="1:25" ht="21.95" customHeight="1" thickTop="1" thickBot="1" x14ac:dyDescent="0.3">
      <c r="A9" s="417" t="s">
        <v>7</v>
      </c>
      <c r="C9" s="8" t="s">
        <v>75</v>
      </c>
      <c r="D9" s="3"/>
      <c r="E9" s="33">
        <v>4</v>
      </c>
      <c r="F9" s="3"/>
      <c r="G9" s="3"/>
      <c r="H9" s="3"/>
      <c r="I9" s="3"/>
      <c r="J9" s="3"/>
      <c r="K9" s="3"/>
      <c r="L9" s="3"/>
      <c r="M9" s="47"/>
      <c r="N9" s="48"/>
      <c r="O9" s="48"/>
      <c r="P9" s="3"/>
      <c r="Q9" s="3"/>
      <c r="R9" s="3"/>
      <c r="S9" s="49"/>
      <c r="T9" s="49"/>
      <c r="U9" s="49"/>
      <c r="V9" s="3"/>
      <c r="W9" s="3"/>
      <c r="X9" s="3"/>
      <c r="Y9" s="3"/>
    </row>
    <row r="10" spans="1:25" ht="21.95" customHeight="1" thickTop="1" thickBot="1" x14ac:dyDescent="0.3">
      <c r="A10" s="417" t="s">
        <v>8</v>
      </c>
      <c r="C10" s="8" t="s">
        <v>76</v>
      </c>
      <c r="D10" s="3"/>
      <c r="E10" s="34">
        <f>(D5-E5)*(F5-E9+1)/(F5*(F5+1)/2)</f>
        <v>3440.4761904761904</v>
      </c>
      <c r="F10" s="3"/>
      <c r="G10" s="3"/>
      <c r="H10" s="3"/>
      <c r="I10" s="45"/>
      <c r="J10" s="3"/>
      <c r="K10" s="3"/>
      <c r="L10" s="3"/>
      <c r="M10" s="47"/>
      <c r="N10" s="48"/>
      <c r="O10" s="48"/>
      <c r="P10" s="44"/>
      <c r="Q10" s="3"/>
      <c r="R10" s="3"/>
      <c r="S10" s="49"/>
      <c r="T10" s="49"/>
      <c r="U10" s="49"/>
      <c r="V10" s="3"/>
      <c r="W10" s="3"/>
      <c r="X10" s="3"/>
      <c r="Y10" s="3"/>
    </row>
    <row r="11" spans="1:25" ht="21.95" customHeight="1" thickTop="1" thickBot="1" x14ac:dyDescent="0.3">
      <c r="A11" s="417" t="s">
        <v>9</v>
      </c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44"/>
      <c r="O11" s="48"/>
      <c r="P11" s="44"/>
      <c r="Q11" s="3"/>
      <c r="R11" s="3"/>
      <c r="S11" s="49"/>
      <c r="T11" s="49"/>
      <c r="U11" s="49"/>
      <c r="V11" s="3"/>
      <c r="W11" s="3"/>
      <c r="X11" s="3"/>
      <c r="Y11" s="3"/>
    </row>
    <row r="12" spans="1:25" ht="21.95" customHeight="1" thickTop="1" thickBot="1" x14ac:dyDescent="0.3">
      <c r="A12" s="417" t="s">
        <v>10</v>
      </c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44"/>
      <c r="O12" s="48"/>
      <c r="P12" s="44"/>
      <c r="Q12" s="3"/>
      <c r="R12" s="3"/>
      <c r="S12" s="49"/>
      <c r="T12" s="49"/>
      <c r="U12" s="49"/>
      <c r="V12" s="3"/>
      <c r="W12" s="3"/>
      <c r="X12" s="3"/>
      <c r="Y12" s="3"/>
    </row>
    <row r="13" spans="1:25" ht="21.95" customHeight="1" thickTop="1" thickBot="1" x14ac:dyDescent="0.3">
      <c r="A13" s="417" t="s">
        <v>11</v>
      </c>
      <c r="C13" s="18" t="s">
        <v>77</v>
      </c>
      <c r="D13" s="3"/>
      <c r="E13" s="3"/>
      <c r="F13" s="3"/>
      <c r="G13" s="3"/>
      <c r="H13" s="44"/>
      <c r="I13" s="44"/>
      <c r="J13" s="44"/>
      <c r="K13" s="3"/>
      <c r="L13" s="3"/>
      <c r="M13" s="47"/>
      <c r="N13" s="44"/>
      <c r="O13" s="48"/>
      <c r="P13" s="44"/>
      <c r="Q13" s="3"/>
      <c r="R13" s="3"/>
      <c r="S13" s="49"/>
      <c r="T13" s="49"/>
      <c r="U13" s="49"/>
      <c r="V13" s="3"/>
      <c r="W13" s="3"/>
      <c r="X13" s="3"/>
      <c r="Y13" s="3"/>
    </row>
    <row r="14" spans="1:25" ht="21.95" customHeight="1" thickTop="1" thickBot="1" x14ac:dyDescent="0.3">
      <c r="A14" s="417" t="s">
        <v>7</v>
      </c>
      <c r="C14" s="35" t="s">
        <v>75</v>
      </c>
      <c r="D14" s="36" t="s">
        <v>78</v>
      </c>
      <c r="E14" s="36" t="s">
        <v>79</v>
      </c>
      <c r="F14" s="36" t="s">
        <v>80</v>
      </c>
      <c r="G14" s="35"/>
      <c r="H14" s="3"/>
      <c r="I14" s="3"/>
      <c r="J14" s="3"/>
      <c r="K14" s="3"/>
      <c r="L14" s="3"/>
      <c r="M14" s="50"/>
      <c r="N14" s="50"/>
      <c r="O14" s="50"/>
    </row>
    <row r="15" spans="1:25" s="17" customFormat="1" ht="21.95" customHeight="1" thickTop="1" thickBot="1" x14ac:dyDescent="0.3">
      <c r="A15" s="417" t="s">
        <v>12</v>
      </c>
      <c r="B15"/>
      <c r="C15" s="37">
        <f t="shared" ref="C15:C78" si="0">IF(I15&gt;$F$5,0,I15)</f>
        <v>1</v>
      </c>
      <c r="D15" s="38">
        <f>IF(I15&gt;$F$5,0,D5)</f>
        <v>50000</v>
      </c>
      <c r="E15" s="38">
        <f t="shared" ref="E15:E78" si="1">IF(I15&gt;$F$5,0,SYD($D$5,$E$5,$F$5,C15))</f>
        <v>4047.6190476190477</v>
      </c>
      <c r="F15" s="39">
        <f>IF(I15&gt;$F$5,0,D5-E15)</f>
        <v>45952.380952380954</v>
      </c>
      <c r="G15" s="8"/>
      <c r="H15" s="8"/>
      <c r="I15" s="45">
        <v>1</v>
      </c>
      <c r="J15" s="8"/>
      <c r="K15" s="8"/>
      <c r="L15" s="8"/>
      <c r="M15" s="51"/>
      <c r="N15" s="51"/>
      <c r="O15" s="51"/>
    </row>
    <row r="16" spans="1:25" s="17" customFormat="1" ht="21.95" customHeight="1" thickTop="1" thickBot="1" x14ac:dyDescent="0.3">
      <c r="A16" s="417" t="s">
        <v>13</v>
      </c>
      <c r="B16"/>
      <c r="C16" s="37">
        <f t="shared" si="0"/>
        <v>2</v>
      </c>
      <c r="D16" s="39">
        <f>IF(I16&gt;$F$5,0,F15)</f>
        <v>45952.380952380954</v>
      </c>
      <c r="E16" s="38">
        <f t="shared" si="1"/>
        <v>3845.2380952380954</v>
      </c>
      <c r="F16" s="39">
        <f t="shared" ref="F16:F79" si="2">IF(I16&gt;$F$5,0,F15-E16)</f>
        <v>42107.142857142855</v>
      </c>
      <c r="G16" s="8"/>
      <c r="H16" s="8"/>
      <c r="I16" s="45">
        <f>+I15+1</f>
        <v>2</v>
      </c>
      <c r="J16" s="8"/>
      <c r="K16" s="8"/>
      <c r="L16" s="8"/>
      <c r="M16" s="51"/>
      <c r="N16" s="51"/>
      <c r="O16" s="51"/>
    </row>
    <row r="17" spans="1:15" s="17" customFormat="1" ht="21.95" customHeight="1" thickTop="1" thickBot="1" x14ac:dyDescent="0.3">
      <c r="A17" s="417" t="s">
        <v>14</v>
      </c>
      <c r="B17"/>
      <c r="C17" s="37">
        <f t="shared" si="0"/>
        <v>3</v>
      </c>
      <c r="D17" s="39">
        <f t="shared" ref="D17:D80" si="3">IF(I17&gt;$F$5,0,F16)</f>
        <v>42107.142857142855</v>
      </c>
      <c r="E17" s="38">
        <f t="shared" si="1"/>
        <v>3642.8571428571427</v>
      </c>
      <c r="F17" s="39">
        <f t="shared" si="2"/>
        <v>38464.28571428571</v>
      </c>
      <c r="G17" s="8"/>
      <c r="H17" s="8"/>
      <c r="I17" s="45">
        <f t="shared" ref="I17:I80" si="4">+I16+1</f>
        <v>3</v>
      </c>
      <c r="J17" s="8"/>
      <c r="K17" s="8"/>
      <c r="L17" s="8"/>
      <c r="M17" s="51"/>
      <c r="N17" s="51"/>
      <c r="O17" s="51"/>
    </row>
    <row r="18" spans="1:15" s="17" customFormat="1" ht="21.95" customHeight="1" thickTop="1" thickBot="1" x14ac:dyDescent="0.3">
      <c r="A18" s="417" t="s">
        <v>15</v>
      </c>
      <c r="B18"/>
      <c r="C18" s="37">
        <f t="shared" si="0"/>
        <v>4</v>
      </c>
      <c r="D18" s="39">
        <f t="shared" si="3"/>
        <v>38464.28571428571</v>
      </c>
      <c r="E18" s="38">
        <f t="shared" si="1"/>
        <v>3440.4761904761904</v>
      </c>
      <c r="F18" s="39">
        <f t="shared" si="2"/>
        <v>35023.809523809519</v>
      </c>
      <c r="G18" s="8"/>
      <c r="H18" s="8"/>
      <c r="I18" s="45">
        <f t="shared" si="4"/>
        <v>4</v>
      </c>
      <c r="J18" s="8"/>
      <c r="K18" s="8"/>
      <c r="L18" s="8"/>
      <c r="M18" s="51"/>
      <c r="N18" s="51"/>
      <c r="O18" s="51"/>
    </row>
    <row r="19" spans="1:15" s="17" customFormat="1" ht="21.95" customHeight="1" thickTop="1" thickBot="1" x14ac:dyDescent="0.3">
      <c r="A19" s="417" t="s">
        <v>5</v>
      </c>
      <c r="B19"/>
      <c r="C19" s="37">
        <f t="shared" si="0"/>
        <v>5</v>
      </c>
      <c r="D19" s="39">
        <f t="shared" si="3"/>
        <v>35023.809523809519</v>
      </c>
      <c r="E19" s="38">
        <f t="shared" si="1"/>
        <v>3238.0952380952381</v>
      </c>
      <c r="F19" s="39">
        <f t="shared" si="2"/>
        <v>31785.714285714283</v>
      </c>
      <c r="G19" s="8"/>
      <c r="H19" s="8"/>
      <c r="I19" s="45">
        <f t="shared" si="4"/>
        <v>5</v>
      </c>
      <c r="J19" s="8"/>
      <c r="K19" s="8"/>
      <c r="L19" s="8"/>
      <c r="M19" s="51"/>
      <c r="N19" s="51"/>
      <c r="O19" s="51"/>
    </row>
    <row r="20" spans="1:15" s="17" customFormat="1" ht="21.95" customHeight="1" thickTop="1" thickBot="1" x14ac:dyDescent="0.3">
      <c r="A20" s="417" t="s">
        <v>16</v>
      </c>
      <c r="B20"/>
      <c r="C20" s="37">
        <f t="shared" si="0"/>
        <v>6</v>
      </c>
      <c r="D20" s="39">
        <f t="shared" si="3"/>
        <v>31785.714285714283</v>
      </c>
      <c r="E20" s="38">
        <f t="shared" si="1"/>
        <v>3035.7142857142858</v>
      </c>
      <c r="F20" s="39">
        <f t="shared" si="2"/>
        <v>28749.999999999996</v>
      </c>
      <c r="G20" s="8"/>
      <c r="H20" s="8"/>
      <c r="I20" s="45">
        <f t="shared" si="4"/>
        <v>6</v>
      </c>
      <c r="J20" s="8"/>
      <c r="K20" s="8"/>
      <c r="L20" s="8"/>
      <c r="M20" s="51"/>
      <c r="N20" s="51"/>
      <c r="O20" s="51"/>
    </row>
    <row r="21" spans="1:15" s="17" customFormat="1" ht="21.95" customHeight="1" thickTop="1" thickBot="1" x14ac:dyDescent="0.3">
      <c r="A21" s="417" t="s">
        <v>17</v>
      </c>
      <c r="B21"/>
      <c r="C21" s="37">
        <f t="shared" si="0"/>
        <v>7</v>
      </c>
      <c r="D21" s="39">
        <f t="shared" si="3"/>
        <v>28749.999999999996</v>
      </c>
      <c r="E21" s="38">
        <f t="shared" si="1"/>
        <v>2833.3333333333335</v>
      </c>
      <c r="F21" s="39">
        <f t="shared" si="2"/>
        <v>25916.666666666664</v>
      </c>
      <c r="G21" s="8"/>
      <c r="H21" s="8"/>
      <c r="I21" s="45">
        <f t="shared" si="4"/>
        <v>7</v>
      </c>
      <c r="J21" s="8"/>
      <c r="K21" s="8"/>
      <c r="L21" s="8"/>
      <c r="M21" s="51"/>
      <c r="N21" s="51"/>
      <c r="O21" s="51"/>
    </row>
    <row r="22" spans="1:15" s="17" customFormat="1" ht="21.95" customHeight="1" thickTop="1" thickBot="1" x14ac:dyDescent="0.3">
      <c r="A22" s="417" t="s">
        <v>18</v>
      </c>
      <c r="B22"/>
      <c r="C22" s="37">
        <f t="shared" si="0"/>
        <v>8</v>
      </c>
      <c r="D22" s="39">
        <f t="shared" si="3"/>
        <v>25916.666666666664</v>
      </c>
      <c r="E22" s="38">
        <f t="shared" si="1"/>
        <v>2630.9523809523807</v>
      </c>
      <c r="F22" s="39">
        <f t="shared" si="2"/>
        <v>23285.714285714283</v>
      </c>
      <c r="G22" s="8"/>
      <c r="H22" s="8"/>
      <c r="I22" s="45">
        <f t="shared" si="4"/>
        <v>8</v>
      </c>
      <c r="J22" s="8"/>
      <c r="K22" s="8"/>
      <c r="L22" s="8"/>
      <c r="M22" s="51"/>
      <c r="N22" s="51"/>
      <c r="O22" s="51"/>
    </row>
    <row r="23" spans="1:15" s="17" customFormat="1" ht="21.95" customHeight="1" thickTop="1" thickBot="1" x14ac:dyDescent="0.3">
      <c r="A23" s="417" t="s">
        <v>19</v>
      </c>
      <c r="B23"/>
      <c r="C23" s="37">
        <f t="shared" si="0"/>
        <v>9</v>
      </c>
      <c r="D23" s="39">
        <f t="shared" si="3"/>
        <v>23285.714285714283</v>
      </c>
      <c r="E23" s="38">
        <f t="shared" si="1"/>
        <v>2428.5714285714284</v>
      </c>
      <c r="F23" s="39">
        <f t="shared" si="2"/>
        <v>20857.142857142855</v>
      </c>
      <c r="G23" s="8"/>
      <c r="H23" s="8"/>
      <c r="I23" s="45">
        <f t="shared" si="4"/>
        <v>9</v>
      </c>
      <c r="J23" s="8"/>
      <c r="K23" s="8"/>
      <c r="L23" s="8"/>
      <c r="M23" s="51"/>
      <c r="N23" s="51"/>
      <c r="O23" s="51"/>
    </row>
    <row r="24" spans="1:15" s="17" customFormat="1" ht="21.95" customHeight="1" thickTop="1" thickBot="1" x14ac:dyDescent="0.3">
      <c r="A24" s="417" t="s">
        <v>0</v>
      </c>
      <c r="B24"/>
      <c r="C24" s="37">
        <f t="shared" si="0"/>
        <v>10</v>
      </c>
      <c r="D24" s="39">
        <f t="shared" si="3"/>
        <v>20857.142857142855</v>
      </c>
      <c r="E24" s="38">
        <f t="shared" si="1"/>
        <v>2226.1904761904761</v>
      </c>
      <c r="F24" s="39">
        <f t="shared" si="2"/>
        <v>18630.952380952378</v>
      </c>
      <c r="G24" s="8"/>
      <c r="H24" s="8"/>
      <c r="I24" s="45">
        <f t="shared" si="4"/>
        <v>10</v>
      </c>
      <c r="J24" s="8"/>
      <c r="K24" s="8"/>
      <c r="L24" s="8"/>
      <c r="M24" s="51"/>
      <c r="N24" s="51"/>
      <c r="O24" s="51"/>
    </row>
    <row r="25" spans="1:15" s="17" customFormat="1" ht="21.95" customHeight="1" thickTop="1" thickBot="1" x14ac:dyDescent="0.3">
      <c r="A25" s="417" t="s">
        <v>20</v>
      </c>
      <c r="B25"/>
      <c r="C25" s="37">
        <f t="shared" si="0"/>
        <v>11</v>
      </c>
      <c r="D25" s="39">
        <f t="shared" si="3"/>
        <v>18630.952380952378</v>
      </c>
      <c r="E25" s="38">
        <f t="shared" si="1"/>
        <v>2023.8095238095239</v>
      </c>
      <c r="F25" s="39">
        <f t="shared" si="2"/>
        <v>16607.142857142855</v>
      </c>
      <c r="G25" s="8"/>
      <c r="H25" s="8"/>
      <c r="I25" s="45">
        <f t="shared" si="4"/>
        <v>11</v>
      </c>
      <c r="J25" s="8"/>
      <c r="K25" s="8"/>
      <c r="L25" s="8"/>
      <c r="M25" s="51"/>
      <c r="N25" s="51"/>
      <c r="O25" s="51"/>
    </row>
    <row r="26" spans="1:15" s="17" customFormat="1" ht="21.95" customHeight="1" thickTop="1" thickBot="1" x14ac:dyDescent="0.3">
      <c r="A26" s="417" t="s">
        <v>21</v>
      </c>
      <c r="B26"/>
      <c r="C26" s="37">
        <f t="shared" si="0"/>
        <v>12</v>
      </c>
      <c r="D26" s="39">
        <f t="shared" si="3"/>
        <v>16607.142857142855</v>
      </c>
      <c r="E26" s="38">
        <f t="shared" si="1"/>
        <v>1821.4285714285713</v>
      </c>
      <c r="F26" s="39">
        <f t="shared" si="2"/>
        <v>14785.714285714284</v>
      </c>
      <c r="G26" s="8"/>
      <c r="H26" s="8"/>
      <c r="I26" s="45">
        <f t="shared" si="4"/>
        <v>12</v>
      </c>
      <c r="J26" s="8"/>
      <c r="K26" s="8"/>
      <c r="L26" s="8"/>
      <c r="M26" s="51"/>
      <c r="N26" s="51"/>
      <c r="O26" s="51"/>
    </row>
    <row r="27" spans="1:15" s="17" customFormat="1" ht="21.95" customHeight="1" thickTop="1" thickBot="1" x14ac:dyDescent="0.3">
      <c r="A27" s="417" t="s">
        <v>22</v>
      </c>
      <c r="B27"/>
      <c r="C27" s="37">
        <f t="shared" si="0"/>
        <v>13</v>
      </c>
      <c r="D27" s="39">
        <f t="shared" si="3"/>
        <v>14785.714285714284</v>
      </c>
      <c r="E27" s="38">
        <f t="shared" si="1"/>
        <v>1619.047619047619</v>
      </c>
      <c r="F27" s="39">
        <f t="shared" si="2"/>
        <v>13166.666666666666</v>
      </c>
      <c r="G27" s="8"/>
      <c r="H27" s="8"/>
      <c r="I27" s="45">
        <f t="shared" si="4"/>
        <v>13</v>
      </c>
      <c r="J27" s="8"/>
      <c r="K27" s="8"/>
      <c r="L27" s="8"/>
      <c r="M27" s="51"/>
      <c r="N27" s="51"/>
      <c r="O27" s="51"/>
    </row>
    <row r="28" spans="1:15" s="17" customFormat="1" ht="21.95" customHeight="1" thickTop="1" thickBot="1" x14ac:dyDescent="0.3">
      <c r="A28" s="417" t="s">
        <v>23</v>
      </c>
      <c r="B28"/>
      <c r="C28" s="37">
        <f t="shared" si="0"/>
        <v>14</v>
      </c>
      <c r="D28" s="39">
        <f t="shared" si="3"/>
        <v>13166.666666666666</v>
      </c>
      <c r="E28" s="38">
        <f t="shared" si="1"/>
        <v>1416.6666666666667</v>
      </c>
      <c r="F28" s="39">
        <f t="shared" si="2"/>
        <v>11750</v>
      </c>
      <c r="G28" s="8"/>
      <c r="H28" s="8"/>
      <c r="I28" s="45">
        <f t="shared" si="4"/>
        <v>14</v>
      </c>
      <c r="J28" s="8"/>
      <c r="K28" s="8"/>
      <c r="L28" s="8"/>
      <c r="M28" s="51"/>
      <c r="N28" s="51"/>
      <c r="O28" s="51"/>
    </row>
    <row r="29" spans="1:15" s="17" customFormat="1" ht="21.95" customHeight="1" thickTop="1" thickBot="1" x14ac:dyDescent="0.3">
      <c r="A29" s="417" t="s">
        <v>4</v>
      </c>
      <c r="B29"/>
      <c r="C29" s="37">
        <f t="shared" si="0"/>
        <v>15</v>
      </c>
      <c r="D29" s="39">
        <f t="shared" si="3"/>
        <v>11750</v>
      </c>
      <c r="E29" s="38">
        <f t="shared" si="1"/>
        <v>1214.2857142857142</v>
      </c>
      <c r="F29" s="39">
        <f t="shared" si="2"/>
        <v>10535.714285714286</v>
      </c>
      <c r="G29" s="8"/>
      <c r="H29" s="8"/>
      <c r="I29" s="45">
        <f t="shared" si="4"/>
        <v>15</v>
      </c>
      <c r="J29" s="8"/>
      <c r="K29" s="8"/>
      <c r="L29" s="8"/>
      <c r="M29" s="51"/>
      <c r="N29" s="51"/>
      <c r="O29" s="51"/>
    </row>
    <row r="30" spans="1:15" s="17" customFormat="1" ht="21.95" customHeight="1" thickTop="1" thickBot="1" x14ac:dyDescent="0.3">
      <c r="A30" s="417" t="s">
        <v>24</v>
      </c>
      <c r="B30"/>
      <c r="C30" s="37">
        <f t="shared" si="0"/>
        <v>16</v>
      </c>
      <c r="D30" s="39">
        <f t="shared" si="3"/>
        <v>10535.714285714286</v>
      </c>
      <c r="E30" s="38">
        <f t="shared" si="1"/>
        <v>1011.9047619047619</v>
      </c>
      <c r="F30" s="39">
        <f t="shared" si="2"/>
        <v>9523.8095238095248</v>
      </c>
      <c r="G30" s="8"/>
      <c r="H30" s="8"/>
      <c r="I30" s="45">
        <f t="shared" si="4"/>
        <v>16</v>
      </c>
      <c r="J30" s="8"/>
      <c r="K30" s="8"/>
      <c r="L30" s="8"/>
      <c r="M30" s="51"/>
      <c r="N30" s="51"/>
      <c r="O30" s="51"/>
    </row>
    <row r="31" spans="1:15" s="17" customFormat="1" ht="21.95" customHeight="1" thickTop="1" thickBot="1" x14ac:dyDescent="0.3">
      <c r="A31" s="417" t="s">
        <v>25</v>
      </c>
      <c r="B31"/>
      <c r="C31" s="37">
        <f t="shared" si="0"/>
        <v>17</v>
      </c>
      <c r="D31" s="39">
        <f t="shared" si="3"/>
        <v>9523.8095238095248</v>
      </c>
      <c r="E31" s="38">
        <f t="shared" si="1"/>
        <v>809.52380952380952</v>
      </c>
      <c r="F31" s="39">
        <f t="shared" si="2"/>
        <v>8714.2857142857156</v>
      </c>
      <c r="G31" s="8"/>
      <c r="H31" s="8"/>
      <c r="I31" s="45">
        <f t="shared" si="4"/>
        <v>17</v>
      </c>
      <c r="J31" s="8"/>
      <c r="K31" s="8"/>
      <c r="L31" s="8"/>
      <c r="M31" s="51"/>
      <c r="N31" s="51"/>
      <c r="O31" s="51"/>
    </row>
    <row r="32" spans="1:15" s="17" customFormat="1" ht="21.95" customHeight="1" thickTop="1" thickBot="1" x14ac:dyDescent="0.3">
      <c r="A32" s="417" t="s">
        <v>26</v>
      </c>
      <c r="B32"/>
      <c r="C32" s="37">
        <f t="shared" si="0"/>
        <v>18</v>
      </c>
      <c r="D32" s="39">
        <f t="shared" si="3"/>
        <v>8714.2857142857156</v>
      </c>
      <c r="E32" s="38">
        <f t="shared" si="1"/>
        <v>607.14285714285711</v>
      </c>
      <c r="F32" s="39">
        <f t="shared" si="2"/>
        <v>8107.1428571428587</v>
      </c>
      <c r="G32" s="8"/>
      <c r="H32" s="8"/>
      <c r="I32" s="45">
        <f t="shared" si="4"/>
        <v>18</v>
      </c>
      <c r="J32" s="8"/>
      <c r="K32" s="8"/>
      <c r="L32" s="8"/>
      <c r="M32" s="51"/>
      <c r="N32" s="51"/>
      <c r="O32" s="51"/>
    </row>
    <row r="33" spans="1:15" s="17" customFormat="1" ht="21.95" customHeight="1" thickTop="1" thickBot="1" x14ac:dyDescent="0.3">
      <c r="A33" s="417" t="s">
        <v>27</v>
      </c>
      <c r="B33"/>
      <c r="C33" s="37">
        <f t="shared" si="0"/>
        <v>19</v>
      </c>
      <c r="D33" s="39">
        <f t="shared" si="3"/>
        <v>8107.1428571428587</v>
      </c>
      <c r="E33" s="38">
        <f t="shared" si="1"/>
        <v>404.76190476190476</v>
      </c>
      <c r="F33" s="39">
        <f t="shared" si="2"/>
        <v>7702.3809523809541</v>
      </c>
      <c r="G33" s="8"/>
      <c r="H33" s="8"/>
      <c r="I33" s="45">
        <f t="shared" si="4"/>
        <v>19</v>
      </c>
      <c r="J33" s="8"/>
      <c r="K33" s="8"/>
      <c r="L33" s="8"/>
      <c r="M33" s="51"/>
      <c r="N33" s="51"/>
      <c r="O33" s="51"/>
    </row>
    <row r="34" spans="1:15" s="17" customFormat="1" ht="21.95" customHeight="1" thickTop="1" thickBot="1" x14ac:dyDescent="0.3">
      <c r="A34" s="417" t="s">
        <v>28</v>
      </c>
      <c r="B34"/>
      <c r="C34" s="37">
        <f t="shared" si="0"/>
        <v>20</v>
      </c>
      <c r="D34" s="39">
        <f t="shared" si="3"/>
        <v>7702.3809523809541</v>
      </c>
      <c r="E34" s="38">
        <f t="shared" si="1"/>
        <v>202.38095238095238</v>
      </c>
      <c r="F34" s="39">
        <f t="shared" si="2"/>
        <v>7500.0000000000018</v>
      </c>
      <c r="G34" s="8"/>
      <c r="H34" s="8"/>
      <c r="I34" s="45">
        <f t="shared" si="4"/>
        <v>20</v>
      </c>
      <c r="J34" s="8"/>
      <c r="K34" s="8"/>
      <c r="L34" s="8"/>
      <c r="M34" s="51"/>
      <c r="N34" s="51"/>
      <c r="O34" s="51"/>
    </row>
    <row r="35" spans="1:15" s="17" customFormat="1" ht="21.95" customHeight="1" thickTop="1" thickBot="1" x14ac:dyDescent="0.3">
      <c r="A35" s="417" t="s">
        <v>29</v>
      </c>
      <c r="B35"/>
      <c r="C35" s="37">
        <f t="shared" si="0"/>
        <v>0</v>
      </c>
      <c r="D35" s="39">
        <f t="shared" si="3"/>
        <v>0</v>
      </c>
      <c r="E35" s="38">
        <f t="shared" si="1"/>
        <v>0</v>
      </c>
      <c r="F35" s="39">
        <f t="shared" si="2"/>
        <v>0</v>
      </c>
      <c r="G35" s="8"/>
      <c r="H35" s="8"/>
      <c r="I35" s="45">
        <f t="shared" si="4"/>
        <v>21</v>
      </c>
      <c r="J35" s="8"/>
      <c r="K35" s="8"/>
      <c r="L35" s="8"/>
      <c r="M35" s="51"/>
      <c r="N35" s="51"/>
      <c r="O35" s="51"/>
    </row>
    <row r="36" spans="1:15" s="17" customFormat="1" ht="21.95" customHeight="1" thickTop="1" thickBot="1" x14ac:dyDescent="0.3">
      <c r="A36" s="417" t="s">
        <v>30</v>
      </c>
      <c r="B36"/>
      <c r="C36" s="37">
        <f t="shared" si="0"/>
        <v>0</v>
      </c>
      <c r="D36" s="39">
        <f t="shared" si="3"/>
        <v>0</v>
      </c>
      <c r="E36" s="38">
        <f t="shared" si="1"/>
        <v>0</v>
      </c>
      <c r="F36" s="39">
        <f t="shared" si="2"/>
        <v>0</v>
      </c>
      <c r="G36" s="8"/>
      <c r="H36" s="8"/>
      <c r="I36" s="45">
        <f t="shared" si="4"/>
        <v>22</v>
      </c>
      <c r="J36" s="8"/>
      <c r="K36" s="8"/>
      <c r="L36" s="8"/>
      <c r="M36" s="51"/>
      <c r="N36" s="51"/>
      <c r="O36" s="51"/>
    </row>
    <row r="37" spans="1:15" s="17" customFormat="1" ht="21.95" customHeight="1" thickTop="1" thickBot="1" x14ac:dyDescent="0.3">
      <c r="A37" s="417" t="s">
        <v>31</v>
      </c>
      <c r="B37"/>
      <c r="C37" s="37">
        <f t="shared" si="0"/>
        <v>0</v>
      </c>
      <c r="D37" s="39">
        <f t="shared" si="3"/>
        <v>0</v>
      </c>
      <c r="E37" s="38">
        <f t="shared" si="1"/>
        <v>0</v>
      </c>
      <c r="F37" s="39">
        <f t="shared" si="2"/>
        <v>0</v>
      </c>
      <c r="G37" s="8"/>
      <c r="H37" s="8"/>
      <c r="I37" s="45">
        <f t="shared" si="4"/>
        <v>23</v>
      </c>
      <c r="J37" s="8"/>
      <c r="K37" s="8"/>
      <c r="L37" s="8"/>
      <c r="M37" s="51"/>
      <c r="N37" s="51"/>
      <c r="O37" s="51"/>
    </row>
    <row r="38" spans="1:15" s="17" customFormat="1" ht="21.95" customHeight="1" thickTop="1" thickBot="1" x14ac:dyDescent="0.3">
      <c r="A38" s="417" t="s">
        <v>32</v>
      </c>
      <c r="B38"/>
      <c r="C38" s="37">
        <f t="shared" si="0"/>
        <v>0</v>
      </c>
      <c r="D38" s="39">
        <f t="shared" si="3"/>
        <v>0</v>
      </c>
      <c r="E38" s="38">
        <f t="shared" si="1"/>
        <v>0</v>
      </c>
      <c r="F38" s="39">
        <f t="shared" si="2"/>
        <v>0</v>
      </c>
      <c r="G38" s="8"/>
      <c r="H38" s="8"/>
      <c r="I38" s="45">
        <f t="shared" si="4"/>
        <v>24</v>
      </c>
      <c r="J38" s="8"/>
      <c r="K38" s="8"/>
      <c r="L38" s="8"/>
      <c r="M38" s="51"/>
      <c r="N38" s="51"/>
      <c r="O38" s="51"/>
    </row>
    <row r="39" spans="1:15" s="17" customFormat="1" ht="21.95" customHeight="1" thickTop="1" thickBot="1" x14ac:dyDescent="0.3">
      <c r="A39" s="417" t="s">
        <v>33</v>
      </c>
      <c r="B39"/>
      <c r="C39" s="37">
        <f t="shared" si="0"/>
        <v>0</v>
      </c>
      <c r="D39" s="39">
        <f t="shared" si="3"/>
        <v>0</v>
      </c>
      <c r="E39" s="38">
        <f t="shared" si="1"/>
        <v>0</v>
      </c>
      <c r="F39" s="39">
        <f t="shared" si="2"/>
        <v>0</v>
      </c>
      <c r="G39" s="8"/>
      <c r="H39" s="8"/>
      <c r="I39" s="45">
        <f t="shared" si="4"/>
        <v>25</v>
      </c>
      <c r="J39" s="8"/>
      <c r="K39" s="8"/>
      <c r="L39" s="8"/>
      <c r="M39" s="51"/>
      <c r="N39" s="51"/>
      <c r="O39" s="51"/>
    </row>
    <row r="40" spans="1:15" s="17" customFormat="1" ht="21.95" customHeight="1" thickTop="1" thickBot="1" x14ac:dyDescent="0.3">
      <c r="A40" s="417" t="s">
        <v>6</v>
      </c>
      <c r="B40"/>
      <c r="C40" s="37">
        <f t="shared" si="0"/>
        <v>0</v>
      </c>
      <c r="D40" s="39">
        <f t="shared" si="3"/>
        <v>0</v>
      </c>
      <c r="E40" s="38">
        <f t="shared" si="1"/>
        <v>0</v>
      </c>
      <c r="F40" s="39">
        <f t="shared" si="2"/>
        <v>0</v>
      </c>
      <c r="G40" s="8"/>
      <c r="H40" s="8"/>
      <c r="I40" s="45">
        <f t="shared" si="4"/>
        <v>26</v>
      </c>
      <c r="J40" s="8"/>
      <c r="K40" s="8"/>
      <c r="L40" s="8"/>
      <c r="M40" s="51"/>
      <c r="N40" s="51"/>
      <c r="O40" s="51"/>
    </row>
    <row r="41" spans="1:15" s="17" customFormat="1" ht="21.95" customHeight="1" thickTop="1" thickBot="1" x14ac:dyDescent="0.3">
      <c r="A41" s="417" t="s">
        <v>34</v>
      </c>
      <c r="B41"/>
      <c r="C41" s="37">
        <f t="shared" si="0"/>
        <v>0</v>
      </c>
      <c r="D41" s="39">
        <f t="shared" si="3"/>
        <v>0</v>
      </c>
      <c r="E41" s="38">
        <f t="shared" si="1"/>
        <v>0</v>
      </c>
      <c r="F41" s="39">
        <f t="shared" si="2"/>
        <v>0</v>
      </c>
      <c r="G41" s="8"/>
      <c r="H41" s="8"/>
      <c r="I41" s="45">
        <f t="shared" si="4"/>
        <v>27</v>
      </c>
      <c r="J41" s="8"/>
      <c r="K41" s="8"/>
      <c r="L41" s="8"/>
      <c r="M41" s="51"/>
      <c r="N41" s="51"/>
      <c r="O41" s="51"/>
    </row>
    <row r="42" spans="1:15" s="17" customFormat="1" ht="21.95" customHeight="1" thickTop="1" thickBot="1" x14ac:dyDescent="0.3">
      <c r="A42" s="417" t="s">
        <v>35</v>
      </c>
      <c r="B42"/>
      <c r="C42" s="37">
        <f t="shared" si="0"/>
        <v>0</v>
      </c>
      <c r="D42" s="39">
        <f t="shared" si="3"/>
        <v>0</v>
      </c>
      <c r="E42" s="38">
        <f t="shared" si="1"/>
        <v>0</v>
      </c>
      <c r="F42" s="39">
        <f t="shared" si="2"/>
        <v>0</v>
      </c>
      <c r="G42" s="8"/>
      <c r="H42" s="8"/>
      <c r="I42" s="45">
        <f t="shared" si="4"/>
        <v>28</v>
      </c>
      <c r="J42" s="8"/>
      <c r="K42" s="8"/>
      <c r="L42" s="8"/>
      <c r="M42" s="51"/>
      <c r="N42" s="51"/>
      <c r="O42" s="51"/>
    </row>
    <row r="43" spans="1:15" s="17" customFormat="1" ht="21.95" customHeight="1" thickTop="1" thickBot="1" x14ac:dyDescent="0.3">
      <c r="A43" s="417" t="s">
        <v>36</v>
      </c>
      <c r="B43"/>
      <c r="C43" s="37">
        <f t="shared" si="0"/>
        <v>0</v>
      </c>
      <c r="D43" s="39">
        <f t="shared" si="3"/>
        <v>0</v>
      </c>
      <c r="E43" s="38">
        <f t="shared" si="1"/>
        <v>0</v>
      </c>
      <c r="F43" s="39">
        <f t="shared" si="2"/>
        <v>0</v>
      </c>
      <c r="G43" s="8"/>
      <c r="H43" s="8"/>
      <c r="I43" s="45">
        <f t="shared" si="4"/>
        <v>29</v>
      </c>
      <c r="J43" s="8"/>
      <c r="K43" s="8"/>
      <c r="L43" s="8"/>
      <c r="M43" s="51"/>
      <c r="N43" s="51"/>
      <c r="O43" s="51"/>
    </row>
    <row r="44" spans="1:15" s="17" customFormat="1" ht="21.95" customHeight="1" thickTop="1" thickBot="1" x14ac:dyDescent="0.3">
      <c r="A44" s="417" t="s">
        <v>37</v>
      </c>
      <c r="B44"/>
      <c r="C44" s="37">
        <f t="shared" si="0"/>
        <v>0</v>
      </c>
      <c r="D44" s="39">
        <f t="shared" si="3"/>
        <v>0</v>
      </c>
      <c r="E44" s="38">
        <f t="shared" si="1"/>
        <v>0</v>
      </c>
      <c r="F44" s="39">
        <f t="shared" si="2"/>
        <v>0</v>
      </c>
      <c r="G44" s="8"/>
      <c r="H44" s="8"/>
      <c r="I44" s="45">
        <f t="shared" si="4"/>
        <v>30</v>
      </c>
      <c r="J44" s="8"/>
      <c r="K44" s="8"/>
      <c r="L44" s="8"/>
      <c r="M44" s="51"/>
      <c r="N44" s="51"/>
      <c r="O44" s="51"/>
    </row>
    <row r="45" spans="1:15" s="17" customFormat="1" ht="21.95" customHeight="1" thickTop="1" thickBot="1" x14ac:dyDescent="0.3">
      <c r="A45" s="417" t="s">
        <v>38</v>
      </c>
      <c r="B45"/>
      <c r="C45" s="37">
        <f t="shared" si="0"/>
        <v>0</v>
      </c>
      <c r="D45" s="39">
        <f t="shared" si="3"/>
        <v>0</v>
      </c>
      <c r="E45" s="38">
        <f t="shared" si="1"/>
        <v>0</v>
      </c>
      <c r="F45" s="39">
        <f t="shared" si="2"/>
        <v>0</v>
      </c>
      <c r="G45" s="8"/>
      <c r="H45" s="8"/>
      <c r="I45" s="45">
        <f t="shared" si="4"/>
        <v>31</v>
      </c>
      <c r="J45" s="8"/>
      <c r="K45" s="8"/>
      <c r="L45" s="8"/>
      <c r="M45" s="51"/>
      <c r="N45" s="51"/>
      <c r="O45" s="51"/>
    </row>
    <row r="46" spans="1:15" s="17" customFormat="1" ht="21.95" customHeight="1" thickTop="1" thickBot="1" x14ac:dyDescent="0.3">
      <c r="A46" s="417" t="s">
        <v>39</v>
      </c>
      <c r="B46"/>
      <c r="C46" s="37">
        <f t="shared" si="0"/>
        <v>0</v>
      </c>
      <c r="D46" s="39">
        <f t="shared" si="3"/>
        <v>0</v>
      </c>
      <c r="E46" s="38">
        <f t="shared" si="1"/>
        <v>0</v>
      </c>
      <c r="F46" s="39">
        <f t="shared" si="2"/>
        <v>0</v>
      </c>
      <c r="G46" s="8"/>
      <c r="H46" s="8"/>
      <c r="I46" s="45">
        <f t="shared" si="4"/>
        <v>32</v>
      </c>
      <c r="J46" s="8"/>
      <c r="K46" s="8"/>
      <c r="L46" s="8"/>
      <c r="M46" s="51"/>
      <c r="N46" s="51"/>
      <c r="O46" s="51"/>
    </row>
    <row r="47" spans="1:15" s="17" customFormat="1" ht="21.95" customHeight="1" thickTop="1" thickBot="1" x14ac:dyDescent="0.3">
      <c r="A47" s="417" t="s">
        <v>40</v>
      </c>
      <c r="B47"/>
      <c r="C47" s="37">
        <f t="shared" si="0"/>
        <v>0</v>
      </c>
      <c r="D47" s="39">
        <f t="shared" si="3"/>
        <v>0</v>
      </c>
      <c r="E47" s="38">
        <f t="shared" si="1"/>
        <v>0</v>
      </c>
      <c r="F47" s="39">
        <f t="shared" si="2"/>
        <v>0</v>
      </c>
      <c r="G47" s="8"/>
      <c r="H47" s="8"/>
      <c r="I47" s="45">
        <f t="shared" si="4"/>
        <v>33</v>
      </c>
      <c r="J47" s="8"/>
      <c r="K47" s="8"/>
      <c r="L47" s="8"/>
      <c r="M47" s="51"/>
      <c r="N47" s="51"/>
      <c r="O47" s="51"/>
    </row>
    <row r="48" spans="1:15" s="17" customFormat="1" ht="21.95" customHeight="1" thickTop="1" thickBot="1" x14ac:dyDescent="0.3">
      <c r="A48" s="417" t="s">
        <v>41</v>
      </c>
      <c r="B48"/>
      <c r="C48" s="37">
        <f t="shared" si="0"/>
        <v>0</v>
      </c>
      <c r="D48" s="39">
        <f t="shared" si="3"/>
        <v>0</v>
      </c>
      <c r="E48" s="38">
        <f t="shared" si="1"/>
        <v>0</v>
      </c>
      <c r="F48" s="39">
        <f t="shared" si="2"/>
        <v>0</v>
      </c>
      <c r="G48" s="8"/>
      <c r="H48" s="8"/>
      <c r="I48" s="45">
        <f t="shared" si="4"/>
        <v>34</v>
      </c>
      <c r="J48" s="8"/>
      <c r="K48" s="8"/>
      <c r="L48" s="8"/>
    </row>
    <row r="49" spans="1:12" s="17" customFormat="1" ht="21.95" customHeight="1" thickTop="1" thickBot="1" x14ac:dyDescent="0.3">
      <c r="A49" s="417" t="s">
        <v>3</v>
      </c>
      <c r="B49"/>
      <c r="C49" s="37">
        <f t="shared" si="0"/>
        <v>0</v>
      </c>
      <c r="D49" s="39">
        <f t="shared" si="3"/>
        <v>0</v>
      </c>
      <c r="E49" s="38">
        <f t="shared" si="1"/>
        <v>0</v>
      </c>
      <c r="F49" s="39">
        <f t="shared" si="2"/>
        <v>0</v>
      </c>
      <c r="G49" s="8"/>
      <c r="H49" s="8"/>
      <c r="I49" s="45">
        <f t="shared" si="4"/>
        <v>35</v>
      </c>
      <c r="J49" s="8"/>
      <c r="K49" s="8"/>
      <c r="L49" s="8"/>
    </row>
    <row r="50" spans="1:12" s="17" customFormat="1" ht="21.95" customHeight="1" thickTop="1" thickBot="1" x14ac:dyDescent="0.3">
      <c r="A50" s="417" t="s">
        <v>42</v>
      </c>
      <c r="B50"/>
      <c r="C50" s="37">
        <f t="shared" si="0"/>
        <v>0</v>
      </c>
      <c r="D50" s="39">
        <f t="shared" si="3"/>
        <v>0</v>
      </c>
      <c r="E50" s="38">
        <f t="shared" si="1"/>
        <v>0</v>
      </c>
      <c r="F50" s="39">
        <f t="shared" si="2"/>
        <v>0</v>
      </c>
      <c r="G50" s="8"/>
      <c r="H50" s="8"/>
      <c r="I50" s="45">
        <f t="shared" si="4"/>
        <v>36</v>
      </c>
      <c r="J50" s="8"/>
      <c r="K50" s="8"/>
      <c r="L50" s="8"/>
    </row>
    <row r="51" spans="1:12" s="17" customFormat="1" ht="21.95" customHeight="1" thickTop="1" thickBot="1" x14ac:dyDescent="0.3">
      <c r="A51" s="417" t="s">
        <v>43</v>
      </c>
      <c r="B51"/>
      <c r="C51" s="37">
        <f t="shared" si="0"/>
        <v>0</v>
      </c>
      <c r="D51" s="39">
        <f t="shared" si="3"/>
        <v>0</v>
      </c>
      <c r="E51" s="38">
        <f t="shared" si="1"/>
        <v>0</v>
      </c>
      <c r="F51" s="39">
        <f t="shared" si="2"/>
        <v>0</v>
      </c>
      <c r="G51" s="8"/>
      <c r="H51" s="8"/>
      <c r="I51" s="45">
        <f t="shared" si="4"/>
        <v>37</v>
      </c>
      <c r="J51" s="8"/>
      <c r="K51" s="8"/>
      <c r="L51" s="8"/>
    </row>
    <row r="52" spans="1:12" s="17" customFormat="1" ht="21.95" customHeight="1" thickTop="1" thickBot="1" x14ac:dyDescent="0.3">
      <c r="A52" s="417" t="s">
        <v>44</v>
      </c>
      <c r="B52"/>
      <c r="C52" s="37">
        <f t="shared" si="0"/>
        <v>0</v>
      </c>
      <c r="D52" s="39">
        <f t="shared" si="3"/>
        <v>0</v>
      </c>
      <c r="E52" s="38">
        <f t="shared" si="1"/>
        <v>0</v>
      </c>
      <c r="F52" s="39">
        <f t="shared" si="2"/>
        <v>0</v>
      </c>
      <c r="G52" s="8"/>
      <c r="H52" s="8"/>
      <c r="I52" s="45">
        <f t="shared" si="4"/>
        <v>38</v>
      </c>
      <c r="J52" s="8"/>
      <c r="K52" s="8"/>
      <c r="L52" s="8"/>
    </row>
    <row r="53" spans="1:12" s="17" customFormat="1" ht="21.95" customHeight="1" thickTop="1" thickBot="1" x14ac:dyDescent="0.3">
      <c r="A53" s="417" t="s">
        <v>45</v>
      </c>
      <c r="B53"/>
      <c r="C53" s="37">
        <f t="shared" si="0"/>
        <v>0</v>
      </c>
      <c r="D53" s="39">
        <f t="shared" si="3"/>
        <v>0</v>
      </c>
      <c r="E53" s="38">
        <f t="shared" si="1"/>
        <v>0</v>
      </c>
      <c r="F53" s="39">
        <f t="shared" si="2"/>
        <v>0</v>
      </c>
      <c r="G53" s="8"/>
      <c r="H53" s="8"/>
      <c r="I53" s="45">
        <f t="shared" si="4"/>
        <v>39</v>
      </c>
      <c r="J53" s="8"/>
      <c r="K53" s="8"/>
      <c r="L53" s="8"/>
    </row>
    <row r="54" spans="1:12" s="17" customFormat="1" ht="21.95" customHeight="1" thickTop="1" thickBot="1" x14ac:dyDescent="0.3">
      <c r="A54" s="417" t="s">
        <v>46</v>
      </c>
      <c r="B54"/>
      <c r="C54" s="37">
        <f t="shared" si="0"/>
        <v>0</v>
      </c>
      <c r="D54" s="39">
        <f t="shared" si="3"/>
        <v>0</v>
      </c>
      <c r="E54" s="38">
        <f t="shared" si="1"/>
        <v>0</v>
      </c>
      <c r="F54" s="39">
        <f t="shared" si="2"/>
        <v>0</v>
      </c>
      <c r="G54" s="8"/>
      <c r="H54" s="8"/>
      <c r="I54" s="45">
        <f t="shared" si="4"/>
        <v>40</v>
      </c>
      <c r="J54" s="8"/>
      <c r="K54" s="8"/>
      <c r="L54" s="8"/>
    </row>
    <row r="55" spans="1:12" s="17" customFormat="1" ht="21.95" customHeight="1" thickTop="1" thickBot="1" x14ac:dyDescent="0.3">
      <c r="A55" s="417" t="s">
        <v>47</v>
      </c>
      <c r="B55"/>
      <c r="C55" s="37">
        <f t="shared" si="0"/>
        <v>0</v>
      </c>
      <c r="D55" s="39">
        <f t="shared" si="3"/>
        <v>0</v>
      </c>
      <c r="E55" s="38">
        <f t="shared" si="1"/>
        <v>0</v>
      </c>
      <c r="F55" s="39">
        <f t="shared" si="2"/>
        <v>0</v>
      </c>
      <c r="G55" s="8"/>
      <c r="H55" s="8"/>
      <c r="I55" s="45">
        <f t="shared" si="4"/>
        <v>41</v>
      </c>
      <c r="J55" s="8"/>
      <c r="K55" s="8"/>
      <c r="L55" s="8"/>
    </row>
    <row r="56" spans="1:12" s="17" customFormat="1" ht="21.95" customHeight="1" thickTop="1" thickBot="1" x14ac:dyDescent="0.3">
      <c r="A56" s="417" t="s">
        <v>48</v>
      </c>
      <c r="B56"/>
      <c r="C56" s="37">
        <f t="shared" si="0"/>
        <v>0</v>
      </c>
      <c r="D56" s="39">
        <f t="shared" si="3"/>
        <v>0</v>
      </c>
      <c r="E56" s="38">
        <f t="shared" si="1"/>
        <v>0</v>
      </c>
      <c r="F56" s="39">
        <f t="shared" si="2"/>
        <v>0</v>
      </c>
      <c r="G56" s="8"/>
      <c r="H56" s="8"/>
      <c r="I56" s="45">
        <f t="shared" si="4"/>
        <v>42</v>
      </c>
      <c r="J56" s="8"/>
      <c r="K56" s="8"/>
      <c r="L56" s="8"/>
    </row>
    <row r="57" spans="1:12" s="17" customFormat="1" ht="21.95" customHeight="1" thickTop="1" thickBot="1" x14ac:dyDescent="0.3">
      <c r="A57" s="417" t="s">
        <v>49</v>
      </c>
      <c r="B57"/>
      <c r="C57" s="37">
        <f t="shared" si="0"/>
        <v>0</v>
      </c>
      <c r="D57" s="39">
        <f t="shared" si="3"/>
        <v>0</v>
      </c>
      <c r="E57" s="38">
        <f t="shared" si="1"/>
        <v>0</v>
      </c>
      <c r="F57" s="39">
        <f t="shared" si="2"/>
        <v>0</v>
      </c>
      <c r="G57" s="8"/>
      <c r="H57" s="8"/>
      <c r="I57" s="45">
        <f t="shared" si="4"/>
        <v>43</v>
      </c>
      <c r="J57" s="8"/>
      <c r="K57" s="8"/>
      <c r="L57" s="8"/>
    </row>
    <row r="58" spans="1:12" s="17" customFormat="1" ht="21.95" customHeight="1" thickTop="1" thickBot="1" x14ac:dyDescent="0.3">
      <c r="A58" s="417" t="s">
        <v>2</v>
      </c>
      <c r="B58"/>
      <c r="C58" s="37">
        <f t="shared" si="0"/>
        <v>0</v>
      </c>
      <c r="D58" s="39">
        <f t="shared" si="3"/>
        <v>0</v>
      </c>
      <c r="E58" s="38">
        <f t="shared" si="1"/>
        <v>0</v>
      </c>
      <c r="F58" s="39">
        <f t="shared" si="2"/>
        <v>0</v>
      </c>
      <c r="G58" s="8"/>
      <c r="H58" s="8"/>
      <c r="I58" s="45">
        <f t="shared" si="4"/>
        <v>44</v>
      </c>
      <c r="J58" s="8"/>
      <c r="K58" s="8"/>
      <c r="L58" s="8"/>
    </row>
    <row r="59" spans="1:12" s="17" customFormat="1" ht="21.95" customHeight="1" thickTop="1" thickBot="1" x14ac:dyDescent="0.3">
      <c r="A59" s="417" t="s">
        <v>50</v>
      </c>
      <c r="B59"/>
      <c r="C59" s="37">
        <f t="shared" si="0"/>
        <v>0</v>
      </c>
      <c r="D59" s="39">
        <f t="shared" si="3"/>
        <v>0</v>
      </c>
      <c r="E59" s="38">
        <f t="shared" si="1"/>
        <v>0</v>
      </c>
      <c r="F59" s="39">
        <f t="shared" si="2"/>
        <v>0</v>
      </c>
      <c r="G59" s="8"/>
      <c r="H59" s="8"/>
      <c r="I59" s="45">
        <f t="shared" si="4"/>
        <v>45</v>
      </c>
      <c r="J59" s="8"/>
      <c r="K59" s="8"/>
      <c r="L59" s="8"/>
    </row>
    <row r="60" spans="1:12" s="17" customFormat="1" ht="21.95" customHeight="1" thickTop="1" thickBot="1" x14ac:dyDescent="0.3">
      <c r="A60" s="417" t="s">
        <v>51</v>
      </c>
      <c r="B60"/>
      <c r="C60" s="37">
        <f t="shared" si="0"/>
        <v>0</v>
      </c>
      <c r="D60" s="39">
        <f t="shared" si="3"/>
        <v>0</v>
      </c>
      <c r="E60" s="38">
        <f t="shared" si="1"/>
        <v>0</v>
      </c>
      <c r="F60" s="39">
        <f t="shared" si="2"/>
        <v>0</v>
      </c>
      <c r="G60" s="8"/>
      <c r="H60" s="8"/>
      <c r="I60" s="45">
        <f t="shared" si="4"/>
        <v>46</v>
      </c>
      <c r="J60" s="8"/>
      <c r="K60" s="8"/>
      <c r="L60" s="8"/>
    </row>
    <row r="61" spans="1:12" s="17" customFormat="1" ht="21.95" customHeight="1" thickTop="1" thickBot="1" x14ac:dyDescent="0.3">
      <c r="A61" s="417" t="s">
        <v>52</v>
      </c>
      <c r="B61"/>
      <c r="C61" s="37">
        <f t="shared" si="0"/>
        <v>0</v>
      </c>
      <c r="D61" s="39">
        <f t="shared" si="3"/>
        <v>0</v>
      </c>
      <c r="E61" s="38">
        <f t="shared" si="1"/>
        <v>0</v>
      </c>
      <c r="F61" s="39">
        <f t="shared" si="2"/>
        <v>0</v>
      </c>
      <c r="G61" s="8"/>
      <c r="H61" s="8"/>
      <c r="I61" s="45">
        <f t="shared" si="4"/>
        <v>47</v>
      </c>
      <c r="J61" s="8"/>
      <c r="K61" s="8"/>
      <c r="L61" s="8"/>
    </row>
    <row r="62" spans="1:12" s="17" customFormat="1" ht="21.95" customHeight="1" thickTop="1" thickBot="1" x14ac:dyDescent="0.3">
      <c r="A62" s="417" t="s">
        <v>53</v>
      </c>
      <c r="B62"/>
      <c r="C62" s="37">
        <f t="shared" si="0"/>
        <v>0</v>
      </c>
      <c r="D62" s="39">
        <f t="shared" si="3"/>
        <v>0</v>
      </c>
      <c r="E62" s="38">
        <f t="shared" si="1"/>
        <v>0</v>
      </c>
      <c r="F62" s="39">
        <f t="shared" si="2"/>
        <v>0</v>
      </c>
      <c r="G62" s="8"/>
      <c r="H62" s="8"/>
      <c r="I62" s="45">
        <f t="shared" si="4"/>
        <v>48</v>
      </c>
      <c r="J62" s="8"/>
      <c r="K62" s="8"/>
      <c r="L62" s="8"/>
    </row>
    <row r="63" spans="1:12" s="17" customFormat="1" ht="21.95" customHeight="1" thickTop="1" thickBot="1" x14ac:dyDescent="0.3">
      <c r="A63" s="417" t="s">
        <v>54</v>
      </c>
      <c r="B63"/>
      <c r="C63" s="37">
        <f t="shared" si="0"/>
        <v>0</v>
      </c>
      <c r="D63" s="39">
        <f t="shared" si="3"/>
        <v>0</v>
      </c>
      <c r="E63" s="38">
        <f t="shared" si="1"/>
        <v>0</v>
      </c>
      <c r="F63" s="39">
        <f t="shared" si="2"/>
        <v>0</v>
      </c>
      <c r="G63" s="8"/>
      <c r="H63" s="8"/>
      <c r="I63" s="45">
        <f t="shared" si="4"/>
        <v>49</v>
      </c>
      <c r="J63" s="8"/>
      <c r="K63" s="8"/>
      <c r="L63" s="8"/>
    </row>
    <row r="64" spans="1:12" s="17" customFormat="1" ht="15.75" thickTop="1" x14ac:dyDescent="0.25">
      <c r="A64"/>
      <c r="B64"/>
      <c r="C64" s="37">
        <f t="shared" si="0"/>
        <v>0</v>
      </c>
      <c r="D64" s="39">
        <f t="shared" si="3"/>
        <v>0</v>
      </c>
      <c r="E64" s="38">
        <f t="shared" si="1"/>
        <v>0</v>
      </c>
      <c r="F64" s="39">
        <f t="shared" si="2"/>
        <v>0</v>
      </c>
      <c r="G64" s="8"/>
      <c r="H64" s="8"/>
      <c r="I64" s="45">
        <f t="shared" si="4"/>
        <v>50</v>
      </c>
      <c r="J64" s="8"/>
      <c r="K64" s="8"/>
      <c r="L64" s="8"/>
    </row>
    <row r="65" spans="1:12" s="17" customFormat="1" x14ac:dyDescent="0.25">
      <c r="A65"/>
      <c r="B65"/>
      <c r="C65" s="37">
        <f t="shared" si="0"/>
        <v>0</v>
      </c>
      <c r="D65" s="39">
        <f t="shared" si="3"/>
        <v>0</v>
      </c>
      <c r="E65" s="38">
        <f t="shared" si="1"/>
        <v>0</v>
      </c>
      <c r="F65" s="39">
        <f t="shared" si="2"/>
        <v>0</v>
      </c>
      <c r="G65" s="8"/>
      <c r="H65" s="8"/>
      <c r="I65" s="45">
        <f t="shared" si="4"/>
        <v>51</v>
      </c>
      <c r="J65" s="8"/>
      <c r="K65" s="8"/>
      <c r="L65" s="8"/>
    </row>
    <row r="66" spans="1:12" s="17" customFormat="1" x14ac:dyDescent="0.25">
      <c r="A66"/>
      <c r="B66"/>
      <c r="C66" s="37">
        <f t="shared" si="0"/>
        <v>0</v>
      </c>
      <c r="D66" s="39">
        <f t="shared" si="3"/>
        <v>0</v>
      </c>
      <c r="E66" s="38">
        <f t="shared" si="1"/>
        <v>0</v>
      </c>
      <c r="F66" s="39">
        <f t="shared" si="2"/>
        <v>0</v>
      </c>
      <c r="G66" s="8"/>
      <c r="H66" s="8"/>
      <c r="I66" s="45">
        <f t="shared" si="4"/>
        <v>52</v>
      </c>
      <c r="J66" s="8"/>
      <c r="K66" s="8"/>
      <c r="L66" s="8"/>
    </row>
    <row r="67" spans="1:12" s="17" customFormat="1" x14ac:dyDescent="0.25">
      <c r="A67"/>
      <c r="B67"/>
      <c r="C67" s="37">
        <f t="shared" si="0"/>
        <v>0</v>
      </c>
      <c r="D67" s="39">
        <f t="shared" si="3"/>
        <v>0</v>
      </c>
      <c r="E67" s="38">
        <f t="shared" si="1"/>
        <v>0</v>
      </c>
      <c r="F67" s="39">
        <f t="shared" si="2"/>
        <v>0</v>
      </c>
      <c r="G67" s="8"/>
      <c r="H67" s="8"/>
      <c r="I67" s="45">
        <f t="shared" si="4"/>
        <v>53</v>
      </c>
      <c r="J67" s="8"/>
      <c r="K67" s="8"/>
      <c r="L67" s="8"/>
    </row>
    <row r="68" spans="1:12" s="17" customFormat="1" x14ac:dyDescent="0.25">
      <c r="A68"/>
      <c r="B68"/>
      <c r="C68" s="37">
        <f t="shared" si="0"/>
        <v>0</v>
      </c>
      <c r="D68" s="39">
        <f t="shared" si="3"/>
        <v>0</v>
      </c>
      <c r="E68" s="38">
        <f t="shared" si="1"/>
        <v>0</v>
      </c>
      <c r="F68" s="39">
        <f t="shared" si="2"/>
        <v>0</v>
      </c>
      <c r="G68" s="8"/>
      <c r="H68" s="8"/>
      <c r="I68" s="45">
        <f t="shared" si="4"/>
        <v>54</v>
      </c>
      <c r="J68" s="8"/>
      <c r="K68" s="8"/>
      <c r="L68" s="8"/>
    </row>
    <row r="69" spans="1:12" s="17" customFormat="1" x14ac:dyDescent="0.25">
      <c r="A69"/>
      <c r="B69"/>
      <c r="C69" s="37">
        <f t="shared" si="0"/>
        <v>0</v>
      </c>
      <c r="D69" s="39">
        <f t="shared" si="3"/>
        <v>0</v>
      </c>
      <c r="E69" s="38">
        <f t="shared" si="1"/>
        <v>0</v>
      </c>
      <c r="F69" s="39">
        <f t="shared" si="2"/>
        <v>0</v>
      </c>
      <c r="G69" s="8"/>
      <c r="H69" s="8"/>
      <c r="I69" s="45">
        <f t="shared" si="4"/>
        <v>55</v>
      </c>
      <c r="J69" s="8"/>
      <c r="K69" s="8"/>
      <c r="L69" s="8"/>
    </row>
    <row r="70" spans="1:12" s="17" customFormat="1" x14ac:dyDescent="0.25">
      <c r="A70"/>
      <c r="B70"/>
      <c r="C70" s="37">
        <f t="shared" si="0"/>
        <v>0</v>
      </c>
      <c r="D70" s="39">
        <f t="shared" si="3"/>
        <v>0</v>
      </c>
      <c r="E70" s="38">
        <f t="shared" si="1"/>
        <v>0</v>
      </c>
      <c r="F70" s="39">
        <f t="shared" si="2"/>
        <v>0</v>
      </c>
      <c r="G70" s="8"/>
      <c r="H70" s="8"/>
      <c r="I70" s="45">
        <f t="shared" si="4"/>
        <v>56</v>
      </c>
      <c r="J70" s="8"/>
      <c r="K70" s="8"/>
      <c r="L70" s="8"/>
    </row>
    <row r="71" spans="1:12" s="17" customFormat="1" x14ac:dyDescent="0.25">
      <c r="A71"/>
      <c r="B71"/>
      <c r="C71" s="37">
        <f t="shared" si="0"/>
        <v>0</v>
      </c>
      <c r="D71" s="39">
        <f t="shared" si="3"/>
        <v>0</v>
      </c>
      <c r="E71" s="38">
        <f t="shared" si="1"/>
        <v>0</v>
      </c>
      <c r="F71" s="39">
        <f t="shared" si="2"/>
        <v>0</v>
      </c>
      <c r="G71" s="8"/>
      <c r="H71" s="8"/>
      <c r="I71" s="45">
        <f t="shared" si="4"/>
        <v>57</v>
      </c>
      <c r="J71" s="8"/>
      <c r="K71" s="8"/>
      <c r="L71" s="8"/>
    </row>
    <row r="72" spans="1:12" s="17" customFormat="1" x14ac:dyDescent="0.25">
      <c r="A72"/>
      <c r="B72"/>
      <c r="C72" s="37">
        <f t="shared" si="0"/>
        <v>0</v>
      </c>
      <c r="D72" s="39">
        <f t="shared" si="3"/>
        <v>0</v>
      </c>
      <c r="E72" s="38">
        <f t="shared" si="1"/>
        <v>0</v>
      </c>
      <c r="F72" s="39">
        <f t="shared" si="2"/>
        <v>0</v>
      </c>
      <c r="G72" s="8"/>
      <c r="H72" s="8"/>
      <c r="I72" s="45">
        <f t="shared" si="4"/>
        <v>58</v>
      </c>
      <c r="J72" s="8"/>
      <c r="K72" s="8"/>
      <c r="L72" s="8"/>
    </row>
    <row r="73" spans="1:12" s="17" customFormat="1" x14ac:dyDescent="0.25">
      <c r="A73"/>
      <c r="B73"/>
      <c r="C73" s="37">
        <f t="shared" si="0"/>
        <v>0</v>
      </c>
      <c r="D73" s="39">
        <f t="shared" si="3"/>
        <v>0</v>
      </c>
      <c r="E73" s="38">
        <f t="shared" si="1"/>
        <v>0</v>
      </c>
      <c r="F73" s="39">
        <f t="shared" si="2"/>
        <v>0</v>
      </c>
      <c r="G73" s="8"/>
      <c r="H73" s="8"/>
      <c r="I73" s="45">
        <f t="shared" si="4"/>
        <v>59</v>
      </c>
      <c r="J73" s="8"/>
      <c r="K73" s="8"/>
      <c r="L73" s="8"/>
    </row>
    <row r="74" spans="1:12" s="17" customFormat="1" x14ac:dyDescent="0.25">
      <c r="A74"/>
      <c r="B74"/>
      <c r="C74" s="37">
        <f t="shared" si="0"/>
        <v>0</v>
      </c>
      <c r="D74" s="39">
        <f t="shared" si="3"/>
        <v>0</v>
      </c>
      <c r="E74" s="38">
        <f t="shared" si="1"/>
        <v>0</v>
      </c>
      <c r="F74" s="39">
        <f t="shared" si="2"/>
        <v>0</v>
      </c>
      <c r="G74" s="8"/>
      <c r="H74" s="8"/>
      <c r="I74" s="45">
        <f t="shared" si="4"/>
        <v>60</v>
      </c>
      <c r="J74" s="8"/>
      <c r="K74" s="8"/>
      <c r="L74" s="8"/>
    </row>
    <row r="75" spans="1:12" s="17" customFormat="1" x14ac:dyDescent="0.25">
      <c r="A75"/>
      <c r="B75"/>
      <c r="C75" s="37">
        <f t="shared" si="0"/>
        <v>0</v>
      </c>
      <c r="D75" s="39">
        <f t="shared" si="3"/>
        <v>0</v>
      </c>
      <c r="E75" s="38">
        <f t="shared" si="1"/>
        <v>0</v>
      </c>
      <c r="F75" s="39">
        <f t="shared" si="2"/>
        <v>0</v>
      </c>
      <c r="G75" s="8"/>
      <c r="H75" s="8"/>
      <c r="I75" s="45">
        <f t="shared" si="4"/>
        <v>61</v>
      </c>
      <c r="J75" s="8"/>
      <c r="K75" s="8"/>
      <c r="L75" s="8"/>
    </row>
    <row r="76" spans="1:12" s="17" customFormat="1" x14ac:dyDescent="0.25">
      <c r="A76"/>
      <c r="B76"/>
      <c r="C76" s="37">
        <f t="shared" si="0"/>
        <v>0</v>
      </c>
      <c r="D76" s="39">
        <f t="shared" si="3"/>
        <v>0</v>
      </c>
      <c r="E76" s="38">
        <f t="shared" si="1"/>
        <v>0</v>
      </c>
      <c r="F76" s="39">
        <f t="shared" si="2"/>
        <v>0</v>
      </c>
      <c r="G76" s="8"/>
      <c r="H76" s="8"/>
      <c r="I76" s="45">
        <f t="shared" si="4"/>
        <v>62</v>
      </c>
      <c r="J76" s="8"/>
      <c r="K76" s="8"/>
      <c r="L76" s="8"/>
    </row>
    <row r="77" spans="1:12" s="17" customFormat="1" x14ac:dyDescent="0.25">
      <c r="A77"/>
      <c r="B77"/>
      <c r="C77" s="37">
        <f t="shared" si="0"/>
        <v>0</v>
      </c>
      <c r="D77" s="39">
        <f t="shared" si="3"/>
        <v>0</v>
      </c>
      <c r="E77" s="38">
        <f t="shared" si="1"/>
        <v>0</v>
      </c>
      <c r="F77" s="39">
        <f t="shared" si="2"/>
        <v>0</v>
      </c>
      <c r="G77" s="8"/>
      <c r="H77" s="8"/>
      <c r="I77" s="45">
        <f t="shared" si="4"/>
        <v>63</v>
      </c>
      <c r="J77" s="8"/>
      <c r="K77" s="8"/>
      <c r="L77" s="8"/>
    </row>
    <row r="78" spans="1:12" s="17" customFormat="1" x14ac:dyDescent="0.25">
      <c r="A78"/>
      <c r="B78"/>
      <c r="C78" s="37">
        <f t="shared" si="0"/>
        <v>0</v>
      </c>
      <c r="D78" s="39">
        <f t="shared" si="3"/>
        <v>0</v>
      </c>
      <c r="E78" s="38">
        <f t="shared" si="1"/>
        <v>0</v>
      </c>
      <c r="F78" s="39">
        <f t="shared" si="2"/>
        <v>0</v>
      </c>
      <c r="G78" s="8"/>
      <c r="H78" s="8"/>
      <c r="I78" s="45">
        <f t="shared" si="4"/>
        <v>64</v>
      </c>
      <c r="J78" s="8"/>
      <c r="K78" s="8"/>
      <c r="L78" s="8"/>
    </row>
    <row r="79" spans="1:12" s="17" customFormat="1" x14ac:dyDescent="0.25">
      <c r="A79"/>
      <c r="B79"/>
      <c r="C79" s="37">
        <f t="shared" ref="C79:C142" si="5">IF(I79&gt;$F$5,0,I79)</f>
        <v>0</v>
      </c>
      <c r="D79" s="39">
        <f t="shared" si="3"/>
        <v>0</v>
      </c>
      <c r="E79" s="38">
        <f t="shared" ref="E79:E142" si="6">IF(I79&gt;$F$5,0,SYD($D$5,$E$5,$F$5,C79))</f>
        <v>0</v>
      </c>
      <c r="F79" s="39">
        <f t="shared" si="2"/>
        <v>0</v>
      </c>
      <c r="G79" s="8"/>
      <c r="H79" s="8"/>
      <c r="I79" s="45">
        <f t="shared" si="4"/>
        <v>65</v>
      </c>
      <c r="J79" s="8"/>
      <c r="K79" s="8"/>
      <c r="L79" s="8"/>
    </row>
    <row r="80" spans="1:12" s="17" customFormat="1" x14ac:dyDescent="0.25">
      <c r="A80"/>
      <c r="B80"/>
      <c r="C80" s="37">
        <f t="shared" si="5"/>
        <v>0</v>
      </c>
      <c r="D80" s="39">
        <f t="shared" si="3"/>
        <v>0</v>
      </c>
      <c r="E80" s="38">
        <f t="shared" si="6"/>
        <v>0</v>
      </c>
      <c r="F80" s="39">
        <f t="shared" ref="F80:F143" si="7">IF(I80&gt;$F$5,0,F79-E80)</f>
        <v>0</v>
      </c>
      <c r="G80" s="8"/>
      <c r="H80" s="8"/>
      <c r="I80" s="45">
        <f t="shared" si="4"/>
        <v>66</v>
      </c>
      <c r="J80" s="8"/>
      <c r="K80" s="8"/>
      <c r="L80" s="8"/>
    </row>
    <row r="81" spans="1:12" s="17" customFormat="1" x14ac:dyDescent="0.25">
      <c r="A81"/>
      <c r="B81"/>
      <c r="C81" s="37">
        <f t="shared" si="5"/>
        <v>0</v>
      </c>
      <c r="D81" s="39">
        <f t="shared" ref="D81:D144" si="8">IF(I81&gt;$F$5,0,F80)</f>
        <v>0</v>
      </c>
      <c r="E81" s="38">
        <f t="shared" si="6"/>
        <v>0</v>
      </c>
      <c r="F81" s="39">
        <f t="shared" si="7"/>
        <v>0</v>
      </c>
      <c r="G81" s="8"/>
      <c r="H81" s="8"/>
      <c r="I81" s="45">
        <f t="shared" ref="I81:I144" si="9">+I80+1</f>
        <v>67</v>
      </c>
      <c r="J81" s="8"/>
      <c r="K81" s="8"/>
      <c r="L81" s="8"/>
    </row>
    <row r="82" spans="1:12" s="17" customFormat="1" x14ac:dyDescent="0.25">
      <c r="A82"/>
      <c r="B82"/>
      <c r="C82" s="37">
        <f t="shared" si="5"/>
        <v>0</v>
      </c>
      <c r="D82" s="39">
        <f t="shared" si="8"/>
        <v>0</v>
      </c>
      <c r="E82" s="38">
        <f t="shared" si="6"/>
        <v>0</v>
      </c>
      <c r="F82" s="39">
        <f t="shared" si="7"/>
        <v>0</v>
      </c>
      <c r="G82" s="8"/>
      <c r="H82" s="8"/>
      <c r="I82" s="45">
        <f t="shared" si="9"/>
        <v>68</v>
      </c>
      <c r="J82" s="8"/>
      <c r="K82" s="8"/>
      <c r="L82" s="8"/>
    </row>
    <row r="83" spans="1:12" s="17" customFormat="1" x14ac:dyDescent="0.25">
      <c r="A83"/>
      <c r="B83"/>
      <c r="C83" s="37">
        <f t="shared" si="5"/>
        <v>0</v>
      </c>
      <c r="D83" s="39">
        <f t="shared" si="8"/>
        <v>0</v>
      </c>
      <c r="E83" s="38">
        <f t="shared" si="6"/>
        <v>0</v>
      </c>
      <c r="F83" s="39">
        <f t="shared" si="7"/>
        <v>0</v>
      </c>
      <c r="G83" s="8"/>
      <c r="H83" s="8"/>
      <c r="I83" s="45">
        <f t="shared" si="9"/>
        <v>69</v>
      </c>
      <c r="J83" s="8"/>
      <c r="K83" s="8"/>
      <c r="L83" s="8"/>
    </row>
    <row r="84" spans="1:12" s="17" customFormat="1" x14ac:dyDescent="0.25">
      <c r="A84"/>
      <c r="B84"/>
      <c r="C84" s="37">
        <f t="shared" si="5"/>
        <v>0</v>
      </c>
      <c r="D84" s="39">
        <f t="shared" si="8"/>
        <v>0</v>
      </c>
      <c r="E84" s="38">
        <f t="shared" si="6"/>
        <v>0</v>
      </c>
      <c r="F84" s="39">
        <f t="shared" si="7"/>
        <v>0</v>
      </c>
      <c r="G84" s="8"/>
      <c r="H84" s="8"/>
      <c r="I84" s="45">
        <f t="shared" si="9"/>
        <v>70</v>
      </c>
      <c r="J84" s="8"/>
      <c r="K84" s="8"/>
      <c r="L84" s="8"/>
    </row>
    <row r="85" spans="1:12" s="17" customFormat="1" x14ac:dyDescent="0.25">
      <c r="A85"/>
      <c r="B85"/>
      <c r="C85" s="37">
        <f t="shared" si="5"/>
        <v>0</v>
      </c>
      <c r="D85" s="39">
        <f t="shared" si="8"/>
        <v>0</v>
      </c>
      <c r="E85" s="38">
        <f t="shared" si="6"/>
        <v>0</v>
      </c>
      <c r="F85" s="39">
        <f t="shared" si="7"/>
        <v>0</v>
      </c>
      <c r="G85" s="8"/>
      <c r="H85" s="8"/>
      <c r="I85" s="45">
        <f t="shared" si="9"/>
        <v>71</v>
      </c>
      <c r="J85" s="8"/>
      <c r="K85" s="8"/>
      <c r="L85" s="8"/>
    </row>
    <row r="86" spans="1:12" s="17" customFormat="1" x14ac:dyDescent="0.25">
      <c r="A86"/>
      <c r="B86"/>
      <c r="C86" s="37">
        <f t="shared" si="5"/>
        <v>0</v>
      </c>
      <c r="D86" s="39">
        <f t="shared" si="8"/>
        <v>0</v>
      </c>
      <c r="E86" s="38">
        <f t="shared" si="6"/>
        <v>0</v>
      </c>
      <c r="F86" s="39">
        <f t="shared" si="7"/>
        <v>0</v>
      </c>
      <c r="G86" s="8"/>
      <c r="H86" s="8"/>
      <c r="I86" s="45">
        <f t="shared" si="9"/>
        <v>72</v>
      </c>
      <c r="J86" s="8"/>
      <c r="K86" s="8"/>
      <c r="L86" s="8"/>
    </row>
    <row r="87" spans="1:12" s="17" customFormat="1" x14ac:dyDescent="0.25">
      <c r="A87"/>
      <c r="B87"/>
      <c r="C87" s="37">
        <f t="shared" si="5"/>
        <v>0</v>
      </c>
      <c r="D87" s="39">
        <f t="shared" si="8"/>
        <v>0</v>
      </c>
      <c r="E87" s="38">
        <f t="shared" si="6"/>
        <v>0</v>
      </c>
      <c r="F87" s="39">
        <f t="shared" si="7"/>
        <v>0</v>
      </c>
      <c r="G87" s="8"/>
      <c r="H87" s="8"/>
      <c r="I87" s="45">
        <f t="shared" si="9"/>
        <v>73</v>
      </c>
      <c r="J87" s="8"/>
      <c r="K87" s="8"/>
      <c r="L87" s="8"/>
    </row>
    <row r="88" spans="1:12" s="17" customFormat="1" x14ac:dyDescent="0.25">
      <c r="A88"/>
      <c r="B88"/>
      <c r="C88" s="37">
        <f t="shared" si="5"/>
        <v>0</v>
      </c>
      <c r="D88" s="39">
        <f t="shared" si="8"/>
        <v>0</v>
      </c>
      <c r="E88" s="38">
        <f t="shared" si="6"/>
        <v>0</v>
      </c>
      <c r="F88" s="39">
        <f t="shared" si="7"/>
        <v>0</v>
      </c>
      <c r="G88" s="8"/>
      <c r="H88" s="8"/>
      <c r="I88" s="45">
        <f t="shared" si="9"/>
        <v>74</v>
      </c>
      <c r="J88" s="8"/>
      <c r="K88" s="8"/>
      <c r="L88" s="8"/>
    </row>
    <row r="89" spans="1:12" s="17" customFormat="1" x14ac:dyDescent="0.25">
      <c r="A89"/>
      <c r="B89"/>
      <c r="C89" s="37">
        <f t="shared" si="5"/>
        <v>0</v>
      </c>
      <c r="D89" s="39">
        <f t="shared" si="8"/>
        <v>0</v>
      </c>
      <c r="E89" s="38">
        <f t="shared" si="6"/>
        <v>0</v>
      </c>
      <c r="F89" s="39">
        <f t="shared" si="7"/>
        <v>0</v>
      </c>
      <c r="G89" s="8"/>
      <c r="H89" s="8"/>
      <c r="I89" s="45">
        <f t="shared" si="9"/>
        <v>75</v>
      </c>
      <c r="J89" s="8"/>
      <c r="K89" s="8"/>
      <c r="L89" s="8"/>
    </row>
    <row r="90" spans="1:12" s="17" customFormat="1" x14ac:dyDescent="0.25">
      <c r="A90"/>
      <c r="B90"/>
      <c r="C90" s="37">
        <f t="shared" si="5"/>
        <v>0</v>
      </c>
      <c r="D90" s="39">
        <f t="shared" si="8"/>
        <v>0</v>
      </c>
      <c r="E90" s="38">
        <f t="shared" si="6"/>
        <v>0</v>
      </c>
      <c r="F90" s="39">
        <f t="shared" si="7"/>
        <v>0</v>
      </c>
      <c r="G90" s="8"/>
      <c r="H90" s="8"/>
      <c r="I90" s="45">
        <f t="shared" si="9"/>
        <v>76</v>
      </c>
      <c r="J90" s="8"/>
      <c r="K90" s="8"/>
      <c r="L90" s="8"/>
    </row>
    <row r="91" spans="1:12" s="17" customFormat="1" x14ac:dyDescent="0.25">
      <c r="A91"/>
      <c r="B91"/>
      <c r="C91" s="37">
        <f t="shared" si="5"/>
        <v>0</v>
      </c>
      <c r="D91" s="39">
        <f t="shared" si="8"/>
        <v>0</v>
      </c>
      <c r="E91" s="38">
        <f t="shared" si="6"/>
        <v>0</v>
      </c>
      <c r="F91" s="39">
        <f t="shared" si="7"/>
        <v>0</v>
      </c>
      <c r="G91" s="8"/>
      <c r="H91" s="8"/>
      <c r="I91" s="45">
        <f t="shared" si="9"/>
        <v>77</v>
      </c>
      <c r="J91" s="8"/>
      <c r="K91" s="8"/>
      <c r="L91" s="8"/>
    </row>
    <row r="92" spans="1:12" s="17" customFormat="1" x14ac:dyDescent="0.25">
      <c r="A92"/>
      <c r="B92"/>
      <c r="C92" s="37">
        <f t="shared" si="5"/>
        <v>0</v>
      </c>
      <c r="D92" s="39">
        <f t="shared" si="8"/>
        <v>0</v>
      </c>
      <c r="E92" s="38">
        <f t="shared" si="6"/>
        <v>0</v>
      </c>
      <c r="F92" s="39">
        <f t="shared" si="7"/>
        <v>0</v>
      </c>
      <c r="G92" s="8"/>
      <c r="H92" s="8"/>
      <c r="I92" s="45">
        <f t="shared" si="9"/>
        <v>78</v>
      </c>
      <c r="J92" s="8"/>
      <c r="K92" s="8"/>
      <c r="L92" s="8"/>
    </row>
    <row r="93" spans="1:12" s="17" customFormat="1" x14ac:dyDescent="0.25">
      <c r="A93"/>
      <c r="B93"/>
      <c r="C93" s="37">
        <f t="shared" si="5"/>
        <v>0</v>
      </c>
      <c r="D93" s="39">
        <f t="shared" si="8"/>
        <v>0</v>
      </c>
      <c r="E93" s="38">
        <f t="shared" si="6"/>
        <v>0</v>
      </c>
      <c r="F93" s="39">
        <f t="shared" si="7"/>
        <v>0</v>
      </c>
      <c r="G93" s="8"/>
      <c r="H93" s="8"/>
      <c r="I93" s="45">
        <f t="shared" si="9"/>
        <v>79</v>
      </c>
      <c r="J93" s="8"/>
      <c r="K93" s="8"/>
      <c r="L93" s="8"/>
    </row>
    <row r="94" spans="1:12" s="17" customFormat="1" x14ac:dyDescent="0.25">
      <c r="A94"/>
      <c r="B94"/>
      <c r="C94" s="37">
        <f t="shared" si="5"/>
        <v>0</v>
      </c>
      <c r="D94" s="39">
        <f t="shared" si="8"/>
        <v>0</v>
      </c>
      <c r="E94" s="38">
        <f t="shared" si="6"/>
        <v>0</v>
      </c>
      <c r="F94" s="39">
        <f t="shared" si="7"/>
        <v>0</v>
      </c>
      <c r="G94" s="8"/>
      <c r="H94" s="8"/>
      <c r="I94" s="45">
        <f t="shared" si="9"/>
        <v>80</v>
      </c>
      <c r="J94" s="8"/>
      <c r="K94" s="8"/>
      <c r="L94" s="8"/>
    </row>
    <row r="95" spans="1:12" s="17" customFormat="1" x14ac:dyDescent="0.25">
      <c r="A95"/>
      <c r="B95"/>
      <c r="C95" s="37">
        <f t="shared" si="5"/>
        <v>0</v>
      </c>
      <c r="D95" s="39">
        <f t="shared" si="8"/>
        <v>0</v>
      </c>
      <c r="E95" s="38">
        <f t="shared" si="6"/>
        <v>0</v>
      </c>
      <c r="F95" s="39">
        <f t="shared" si="7"/>
        <v>0</v>
      </c>
      <c r="G95" s="8"/>
      <c r="H95" s="8"/>
      <c r="I95" s="45">
        <f t="shared" si="9"/>
        <v>81</v>
      </c>
      <c r="J95" s="8"/>
      <c r="K95" s="8"/>
      <c r="L95" s="8"/>
    </row>
    <row r="96" spans="1:12" s="17" customFormat="1" x14ac:dyDescent="0.25">
      <c r="A96"/>
      <c r="B96"/>
      <c r="C96" s="37">
        <f t="shared" si="5"/>
        <v>0</v>
      </c>
      <c r="D96" s="39">
        <f t="shared" si="8"/>
        <v>0</v>
      </c>
      <c r="E96" s="38">
        <f t="shared" si="6"/>
        <v>0</v>
      </c>
      <c r="F96" s="39">
        <f t="shared" si="7"/>
        <v>0</v>
      </c>
      <c r="G96" s="8"/>
      <c r="H96" s="8"/>
      <c r="I96" s="45">
        <f t="shared" si="9"/>
        <v>82</v>
      </c>
      <c r="J96" s="8"/>
      <c r="K96" s="8"/>
      <c r="L96" s="8"/>
    </row>
    <row r="97" spans="1:12" s="17" customFormat="1" x14ac:dyDescent="0.25">
      <c r="A97"/>
      <c r="B97"/>
      <c r="C97" s="37">
        <f t="shared" si="5"/>
        <v>0</v>
      </c>
      <c r="D97" s="39">
        <f t="shared" si="8"/>
        <v>0</v>
      </c>
      <c r="E97" s="38">
        <f t="shared" si="6"/>
        <v>0</v>
      </c>
      <c r="F97" s="39">
        <f t="shared" si="7"/>
        <v>0</v>
      </c>
      <c r="G97" s="8"/>
      <c r="H97" s="8"/>
      <c r="I97" s="45">
        <f t="shared" si="9"/>
        <v>83</v>
      </c>
      <c r="J97" s="8"/>
      <c r="K97" s="8"/>
      <c r="L97" s="8"/>
    </row>
    <row r="98" spans="1:12" s="17" customFormat="1" x14ac:dyDescent="0.25">
      <c r="A98"/>
      <c r="B98"/>
      <c r="C98" s="37">
        <f t="shared" si="5"/>
        <v>0</v>
      </c>
      <c r="D98" s="39">
        <f t="shared" si="8"/>
        <v>0</v>
      </c>
      <c r="E98" s="38">
        <f t="shared" si="6"/>
        <v>0</v>
      </c>
      <c r="F98" s="39">
        <f t="shared" si="7"/>
        <v>0</v>
      </c>
      <c r="G98" s="8"/>
      <c r="H98" s="8"/>
      <c r="I98" s="45">
        <f t="shared" si="9"/>
        <v>84</v>
      </c>
      <c r="J98" s="8"/>
      <c r="K98" s="8"/>
      <c r="L98" s="8"/>
    </row>
    <row r="99" spans="1:12" s="17" customFormat="1" x14ac:dyDescent="0.25">
      <c r="A99"/>
      <c r="B99"/>
      <c r="C99" s="37">
        <f t="shared" si="5"/>
        <v>0</v>
      </c>
      <c r="D99" s="39">
        <f t="shared" si="8"/>
        <v>0</v>
      </c>
      <c r="E99" s="38">
        <f t="shared" si="6"/>
        <v>0</v>
      </c>
      <c r="F99" s="39">
        <f t="shared" si="7"/>
        <v>0</v>
      </c>
      <c r="G99" s="8"/>
      <c r="H99" s="8"/>
      <c r="I99" s="45">
        <f t="shared" si="9"/>
        <v>85</v>
      </c>
      <c r="J99" s="8"/>
      <c r="K99" s="8"/>
      <c r="L99" s="8"/>
    </row>
    <row r="100" spans="1:12" s="17" customFormat="1" x14ac:dyDescent="0.25">
      <c r="A100"/>
      <c r="B100"/>
      <c r="C100" s="37">
        <f t="shared" si="5"/>
        <v>0</v>
      </c>
      <c r="D100" s="39">
        <f t="shared" si="8"/>
        <v>0</v>
      </c>
      <c r="E100" s="38">
        <f t="shared" si="6"/>
        <v>0</v>
      </c>
      <c r="F100" s="39">
        <f t="shared" si="7"/>
        <v>0</v>
      </c>
      <c r="G100" s="8"/>
      <c r="H100" s="8"/>
      <c r="I100" s="45">
        <f t="shared" si="9"/>
        <v>86</v>
      </c>
      <c r="J100" s="8"/>
      <c r="K100" s="8"/>
      <c r="L100" s="8"/>
    </row>
    <row r="101" spans="1:12" s="17" customFormat="1" x14ac:dyDescent="0.25">
      <c r="A101"/>
      <c r="B101"/>
      <c r="C101" s="37">
        <f t="shared" si="5"/>
        <v>0</v>
      </c>
      <c r="D101" s="39">
        <f t="shared" si="8"/>
        <v>0</v>
      </c>
      <c r="E101" s="38">
        <f t="shared" si="6"/>
        <v>0</v>
      </c>
      <c r="F101" s="39">
        <f t="shared" si="7"/>
        <v>0</v>
      </c>
      <c r="G101" s="8"/>
      <c r="H101" s="8"/>
      <c r="I101" s="45">
        <f t="shared" si="9"/>
        <v>87</v>
      </c>
      <c r="J101" s="8"/>
      <c r="K101" s="8"/>
      <c r="L101" s="8"/>
    </row>
    <row r="102" spans="1:12" s="17" customFormat="1" x14ac:dyDescent="0.25">
      <c r="A102"/>
      <c r="B102"/>
      <c r="C102" s="37">
        <f t="shared" si="5"/>
        <v>0</v>
      </c>
      <c r="D102" s="39">
        <f t="shared" si="8"/>
        <v>0</v>
      </c>
      <c r="E102" s="38">
        <f t="shared" si="6"/>
        <v>0</v>
      </c>
      <c r="F102" s="39">
        <f t="shared" si="7"/>
        <v>0</v>
      </c>
      <c r="G102" s="8"/>
      <c r="H102" s="8"/>
      <c r="I102" s="45">
        <f t="shared" si="9"/>
        <v>88</v>
      </c>
      <c r="J102" s="8"/>
      <c r="K102" s="8"/>
      <c r="L102" s="8"/>
    </row>
    <row r="103" spans="1:12" s="17" customFormat="1" x14ac:dyDescent="0.25">
      <c r="A103"/>
      <c r="B103"/>
      <c r="C103" s="37">
        <f t="shared" si="5"/>
        <v>0</v>
      </c>
      <c r="D103" s="39">
        <f t="shared" si="8"/>
        <v>0</v>
      </c>
      <c r="E103" s="38">
        <f t="shared" si="6"/>
        <v>0</v>
      </c>
      <c r="F103" s="39">
        <f t="shared" si="7"/>
        <v>0</v>
      </c>
      <c r="G103" s="8"/>
      <c r="H103" s="8"/>
      <c r="I103" s="45">
        <f t="shared" si="9"/>
        <v>89</v>
      </c>
      <c r="J103" s="8"/>
      <c r="K103" s="8"/>
      <c r="L103" s="8"/>
    </row>
    <row r="104" spans="1:12" s="17" customFormat="1" x14ac:dyDescent="0.25">
      <c r="A104"/>
      <c r="B104"/>
      <c r="C104" s="37">
        <f t="shared" si="5"/>
        <v>0</v>
      </c>
      <c r="D104" s="39">
        <f t="shared" si="8"/>
        <v>0</v>
      </c>
      <c r="E104" s="38">
        <f t="shared" si="6"/>
        <v>0</v>
      </c>
      <c r="F104" s="39">
        <f t="shared" si="7"/>
        <v>0</v>
      </c>
      <c r="G104" s="8"/>
      <c r="H104" s="8"/>
      <c r="I104" s="45">
        <f t="shared" si="9"/>
        <v>90</v>
      </c>
      <c r="J104" s="8"/>
      <c r="K104" s="8"/>
      <c r="L104" s="8"/>
    </row>
    <row r="105" spans="1:12" s="17" customFormat="1" x14ac:dyDescent="0.25">
      <c r="A105"/>
      <c r="B105"/>
      <c r="C105" s="37">
        <f t="shared" si="5"/>
        <v>0</v>
      </c>
      <c r="D105" s="39">
        <f t="shared" si="8"/>
        <v>0</v>
      </c>
      <c r="E105" s="38">
        <f t="shared" si="6"/>
        <v>0</v>
      </c>
      <c r="F105" s="39">
        <f t="shared" si="7"/>
        <v>0</v>
      </c>
      <c r="G105" s="8"/>
      <c r="H105" s="8"/>
      <c r="I105" s="45">
        <f t="shared" si="9"/>
        <v>91</v>
      </c>
      <c r="J105" s="8"/>
      <c r="K105" s="8"/>
      <c r="L105" s="8"/>
    </row>
    <row r="106" spans="1:12" s="17" customFormat="1" x14ac:dyDescent="0.25">
      <c r="A106"/>
      <c r="B106"/>
      <c r="C106" s="37">
        <f t="shared" si="5"/>
        <v>0</v>
      </c>
      <c r="D106" s="39">
        <f t="shared" si="8"/>
        <v>0</v>
      </c>
      <c r="E106" s="38">
        <f t="shared" si="6"/>
        <v>0</v>
      </c>
      <c r="F106" s="39">
        <f t="shared" si="7"/>
        <v>0</v>
      </c>
      <c r="G106" s="8"/>
      <c r="H106" s="8"/>
      <c r="I106" s="45">
        <f t="shared" si="9"/>
        <v>92</v>
      </c>
      <c r="J106" s="8"/>
      <c r="K106" s="8"/>
      <c r="L106" s="8"/>
    </row>
    <row r="107" spans="1:12" s="17" customFormat="1" x14ac:dyDescent="0.25">
      <c r="A107"/>
      <c r="B107"/>
      <c r="C107" s="37">
        <f t="shared" si="5"/>
        <v>0</v>
      </c>
      <c r="D107" s="39">
        <f t="shared" si="8"/>
        <v>0</v>
      </c>
      <c r="E107" s="38">
        <f t="shared" si="6"/>
        <v>0</v>
      </c>
      <c r="F107" s="39">
        <f t="shared" si="7"/>
        <v>0</v>
      </c>
      <c r="G107" s="8"/>
      <c r="H107" s="8"/>
      <c r="I107" s="45">
        <f t="shared" si="9"/>
        <v>93</v>
      </c>
      <c r="J107" s="8"/>
      <c r="K107" s="8"/>
      <c r="L107" s="8"/>
    </row>
    <row r="108" spans="1:12" s="17" customFormat="1" x14ac:dyDescent="0.25">
      <c r="A108"/>
      <c r="B108"/>
      <c r="C108" s="37">
        <f t="shared" si="5"/>
        <v>0</v>
      </c>
      <c r="D108" s="39">
        <f t="shared" si="8"/>
        <v>0</v>
      </c>
      <c r="E108" s="38">
        <f t="shared" si="6"/>
        <v>0</v>
      </c>
      <c r="F108" s="39">
        <f t="shared" si="7"/>
        <v>0</v>
      </c>
      <c r="G108" s="8"/>
      <c r="H108" s="8"/>
      <c r="I108" s="45">
        <f t="shared" si="9"/>
        <v>94</v>
      </c>
      <c r="J108" s="8"/>
      <c r="K108" s="8"/>
      <c r="L108" s="8"/>
    </row>
    <row r="109" spans="1:12" s="17" customFormat="1" x14ac:dyDescent="0.25">
      <c r="A109"/>
      <c r="B109"/>
      <c r="C109" s="37">
        <f t="shared" si="5"/>
        <v>0</v>
      </c>
      <c r="D109" s="39">
        <f t="shared" si="8"/>
        <v>0</v>
      </c>
      <c r="E109" s="38">
        <f t="shared" si="6"/>
        <v>0</v>
      </c>
      <c r="F109" s="39">
        <f t="shared" si="7"/>
        <v>0</v>
      </c>
      <c r="G109" s="8"/>
      <c r="H109" s="8"/>
      <c r="I109" s="45">
        <f t="shared" si="9"/>
        <v>95</v>
      </c>
      <c r="J109" s="8"/>
      <c r="K109" s="8"/>
      <c r="L109" s="8"/>
    </row>
    <row r="110" spans="1:12" s="17" customFormat="1" x14ac:dyDescent="0.25">
      <c r="A110"/>
      <c r="B110"/>
      <c r="C110" s="37">
        <f t="shared" si="5"/>
        <v>0</v>
      </c>
      <c r="D110" s="39">
        <f t="shared" si="8"/>
        <v>0</v>
      </c>
      <c r="E110" s="38">
        <f t="shared" si="6"/>
        <v>0</v>
      </c>
      <c r="F110" s="39">
        <f t="shared" si="7"/>
        <v>0</v>
      </c>
      <c r="G110" s="8"/>
      <c r="H110" s="8"/>
      <c r="I110" s="45">
        <f t="shared" si="9"/>
        <v>96</v>
      </c>
      <c r="J110" s="8"/>
      <c r="K110" s="8"/>
      <c r="L110" s="8"/>
    </row>
    <row r="111" spans="1:12" s="17" customFormat="1" x14ac:dyDescent="0.25">
      <c r="A111"/>
      <c r="B111"/>
      <c r="C111" s="37">
        <f t="shared" si="5"/>
        <v>0</v>
      </c>
      <c r="D111" s="39">
        <f t="shared" si="8"/>
        <v>0</v>
      </c>
      <c r="E111" s="38">
        <f t="shared" si="6"/>
        <v>0</v>
      </c>
      <c r="F111" s="39">
        <f t="shared" si="7"/>
        <v>0</v>
      </c>
      <c r="G111" s="8"/>
      <c r="H111" s="8"/>
      <c r="I111" s="45">
        <f t="shared" si="9"/>
        <v>97</v>
      </c>
      <c r="J111" s="8"/>
      <c r="K111" s="8"/>
      <c r="L111" s="8"/>
    </row>
    <row r="112" spans="1:12" s="17" customFormat="1" x14ac:dyDescent="0.25">
      <c r="A112"/>
      <c r="B112"/>
      <c r="C112" s="37">
        <f t="shared" si="5"/>
        <v>0</v>
      </c>
      <c r="D112" s="39">
        <f t="shared" si="8"/>
        <v>0</v>
      </c>
      <c r="E112" s="38">
        <f t="shared" si="6"/>
        <v>0</v>
      </c>
      <c r="F112" s="39">
        <f t="shared" si="7"/>
        <v>0</v>
      </c>
      <c r="G112" s="8"/>
      <c r="H112" s="8"/>
      <c r="I112" s="45">
        <f t="shared" si="9"/>
        <v>98</v>
      </c>
      <c r="J112" s="8"/>
      <c r="K112" s="8"/>
      <c r="L112" s="8"/>
    </row>
    <row r="113" spans="1:12" s="17" customFormat="1" x14ac:dyDescent="0.25">
      <c r="A113"/>
      <c r="B113"/>
      <c r="C113" s="37">
        <f t="shared" si="5"/>
        <v>0</v>
      </c>
      <c r="D113" s="39">
        <f t="shared" si="8"/>
        <v>0</v>
      </c>
      <c r="E113" s="38">
        <f t="shared" si="6"/>
        <v>0</v>
      </c>
      <c r="F113" s="39">
        <f t="shared" si="7"/>
        <v>0</v>
      </c>
      <c r="G113" s="8"/>
      <c r="H113" s="8"/>
      <c r="I113" s="45">
        <f t="shared" si="9"/>
        <v>99</v>
      </c>
      <c r="J113" s="8"/>
      <c r="K113" s="8"/>
      <c r="L113" s="8"/>
    </row>
    <row r="114" spans="1:12" s="17" customFormat="1" x14ac:dyDescent="0.25">
      <c r="A114"/>
      <c r="B114"/>
      <c r="C114" s="37">
        <f t="shared" si="5"/>
        <v>0</v>
      </c>
      <c r="D114" s="39">
        <f t="shared" si="8"/>
        <v>0</v>
      </c>
      <c r="E114" s="38">
        <f t="shared" si="6"/>
        <v>0</v>
      </c>
      <c r="F114" s="39">
        <f t="shared" si="7"/>
        <v>0</v>
      </c>
      <c r="G114" s="8"/>
      <c r="H114" s="8"/>
      <c r="I114" s="45">
        <f t="shared" si="9"/>
        <v>100</v>
      </c>
      <c r="J114" s="8"/>
      <c r="K114" s="8"/>
      <c r="L114" s="8"/>
    </row>
    <row r="115" spans="1:12" s="17" customFormat="1" x14ac:dyDescent="0.25">
      <c r="A115"/>
      <c r="B115"/>
      <c r="C115" s="37">
        <f t="shared" si="5"/>
        <v>0</v>
      </c>
      <c r="D115" s="39">
        <f t="shared" si="8"/>
        <v>0</v>
      </c>
      <c r="E115" s="38">
        <f t="shared" si="6"/>
        <v>0</v>
      </c>
      <c r="F115" s="39">
        <f t="shared" si="7"/>
        <v>0</v>
      </c>
      <c r="G115" s="8"/>
      <c r="H115" s="8"/>
      <c r="I115" s="45">
        <f t="shared" si="9"/>
        <v>101</v>
      </c>
      <c r="J115" s="8"/>
      <c r="K115" s="8"/>
      <c r="L115" s="8"/>
    </row>
    <row r="116" spans="1:12" s="17" customFormat="1" x14ac:dyDescent="0.25">
      <c r="A116"/>
      <c r="B116"/>
      <c r="C116" s="37">
        <f t="shared" si="5"/>
        <v>0</v>
      </c>
      <c r="D116" s="39">
        <f t="shared" si="8"/>
        <v>0</v>
      </c>
      <c r="E116" s="38">
        <f t="shared" si="6"/>
        <v>0</v>
      </c>
      <c r="F116" s="39">
        <f t="shared" si="7"/>
        <v>0</v>
      </c>
      <c r="G116" s="8"/>
      <c r="H116" s="8"/>
      <c r="I116" s="45">
        <f t="shared" si="9"/>
        <v>102</v>
      </c>
      <c r="J116" s="8"/>
      <c r="K116" s="8"/>
      <c r="L116" s="8"/>
    </row>
    <row r="117" spans="1:12" s="17" customFormat="1" x14ac:dyDescent="0.25">
      <c r="A117"/>
      <c r="B117"/>
      <c r="C117" s="37">
        <f t="shared" si="5"/>
        <v>0</v>
      </c>
      <c r="D117" s="39">
        <f t="shared" si="8"/>
        <v>0</v>
      </c>
      <c r="E117" s="38">
        <f t="shared" si="6"/>
        <v>0</v>
      </c>
      <c r="F117" s="39">
        <f t="shared" si="7"/>
        <v>0</v>
      </c>
      <c r="G117" s="8"/>
      <c r="H117" s="8"/>
      <c r="I117" s="45">
        <f t="shared" si="9"/>
        <v>103</v>
      </c>
      <c r="J117" s="8"/>
      <c r="K117" s="8"/>
      <c r="L117" s="8"/>
    </row>
    <row r="118" spans="1:12" s="17" customFormat="1" x14ac:dyDescent="0.25">
      <c r="A118"/>
      <c r="B118"/>
      <c r="C118" s="37">
        <f t="shared" si="5"/>
        <v>0</v>
      </c>
      <c r="D118" s="39">
        <f t="shared" si="8"/>
        <v>0</v>
      </c>
      <c r="E118" s="38">
        <f t="shared" si="6"/>
        <v>0</v>
      </c>
      <c r="F118" s="39">
        <f t="shared" si="7"/>
        <v>0</v>
      </c>
      <c r="G118" s="8"/>
      <c r="H118" s="8"/>
      <c r="I118" s="45">
        <f t="shared" si="9"/>
        <v>104</v>
      </c>
      <c r="J118" s="8"/>
      <c r="K118" s="8"/>
      <c r="L118" s="8"/>
    </row>
    <row r="119" spans="1:12" s="17" customFormat="1" x14ac:dyDescent="0.25">
      <c r="A119"/>
      <c r="B119"/>
      <c r="C119" s="37">
        <f t="shared" si="5"/>
        <v>0</v>
      </c>
      <c r="D119" s="39">
        <f t="shared" si="8"/>
        <v>0</v>
      </c>
      <c r="E119" s="38">
        <f t="shared" si="6"/>
        <v>0</v>
      </c>
      <c r="F119" s="39">
        <f t="shared" si="7"/>
        <v>0</v>
      </c>
      <c r="G119" s="8"/>
      <c r="H119" s="8"/>
      <c r="I119" s="45">
        <f t="shared" si="9"/>
        <v>105</v>
      </c>
      <c r="J119" s="8"/>
      <c r="K119" s="8"/>
      <c r="L119" s="8"/>
    </row>
    <row r="120" spans="1:12" s="17" customFormat="1" x14ac:dyDescent="0.25">
      <c r="A120"/>
      <c r="B120"/>
      <c r="C120" s="37">
        <f t="shared" si="5"/>
        <v>0</v>
      </c>
      <c r="D120" s="39">
        <f t="shared" si="8"/>
        <v>0</v>
      </c>
      <c r="E120" s="38">
        <f t="shared" si="6"/>
        <v>0</v>
      </c>
      <c r="F120" s="39">
        <f t="shared" si="7"/>
        <v>0</v>
      </c>
      <c r="G120" s="8"/>
      <c r="H120" s="8"/>
      <c r="I120" s="45">
        <f t="shared" si="9"/>
        <v>106</v>
      </c>
      <c r="J120" s="8"/>
      <c r="K120" s="8"/>
      <c r="L120" s="8"/>
    </row>
    <row r="121" spans="1:12" s="17" customFormat="1" x14ac:dyDescent="0.25">
      <c r="A121"/>
      <c r="B121"/>
      <c r="C121" s="37">
        <f t="shared" si="5"/>
        <v>0</v>
      </c>
      <c r="D121" s="39">
        <f t="shared" si="8"/>
        <v>0</v>
      </c>
      <c r="E121" s="38">
        <f t="shared" si="6"/>
        <v>0</v>
      </c>
      <c r="F121" s="39">
        <f t="shared" si="7"/>
        <v>0</v>
      </c>
      <c r="G121" s="8"/>
      <c r="H121" s="8"/>
      <c r="I121" s="45">
        <f t="shared" si="9"/>
        <v>107</v>
      </c>
      <c r="J121" s="8"/>
      <c r="K121" s="8"/>
      <c r="L121" s="8"/>
    </row>
    <row r="122" spans="1:12" s="17" customFormat="1" x14ac:dyDescent="0.25">
      <c r="A122"/>
      <c r="B122"/>
      <c r="C122" s="37">
        <f t="shared" si="5"/>
        <v>0</v>
      </c>
      <c r="D122" s="39">
        <f t="shared" si="8"/>
        <v>0</v>
      </c>
      <c r="E122" s="38">
        <f t="shared" si="6"/>
        <v>0</v>
      </c>
      <c r="F122" s="39">
        <f t="shared" si="7"/>
        <v>0</v>
      </c>
      <c r="G122" s="8"/>
      <c r="H122" s="8"/>
      <c r="I122" s="45">
        <f t="shared" si="9"/>
        <v>108</v>
      </c>
      <c r="J122" s="8"/>
      <c r="K122" s="8"/>
      <c r="L122" s="8"/>
    </row>
    <row r="123" spans="1:12" s="17" customFormat="1" x14ac:dyDescent="0.25">
      <c r="A123"/>
      <c r="B123"/>
      <c r="C123" s="37">
        <f t="shared" si="5"/>
        <v>0</v>
      </c>
      <c r="D123" s="39">
        <f t="shared" si="8"/>
        <v>0</v>
      </c>
      <c r="E123" s="38">
        <f t="shared" si="6"/>
        <v>0</v>
      </c>
      <c r="F123" s="39">
        <f t="shared" si="7"/>
        <v>0</v>
      </c>
      <c r="G123" s="8"/>
      <c r="H123" s="8"/>
      <c r="I123" s="45">
        <f t="shared" si="9"/>
        <v>109</v>
      </c>
      <c r="J123" s="8"/>
      <c r="K123" s="8"/>
      <c r="L123" s="8"/>
    </row>
    <row r="124" spans="1:12" s="17" customFormat="1" x14ac:dyDescent="0.25">
      <c r="A124"/>
      <c r="B124"/>
      <c r="C124" s="37">
        <f t="shared" si="5"/>
        <v>0</v>
      </c>
      <c r="D124" s="39">
        <f t="shared" si="8"/>
        <v>0</v>
      </c>
      <c r="E124" s="38">
        <f t="shared" si="6"/>
        <v>0</v>
      </c>
      <c r="F124" s="39">
        <f t="shared" si="7"/>
        <v>0</v>
      </c>
      <c r="G124" s="8"/>
      <c r="H124" s="8"/>
      <c r="I124" s="45">
        <f t="shared" si="9"/>
        <v>110</v>
      </c>
      <c r="J124" s="8"/>
      <c r="K124" s="8"/>
      <c r="L124" s="8"/>
    </row>
    <row r="125" spans="1:12" s="17" customFormat="1" x14ac:dyDescent="0.25">
      <c r="A125"/>
      <c r="B125"/>
      <c r="C125" s="37">
        <f t="shared" si="5"/>
        <v>0</v>
      </c>
      <c r="D125" s="39">
        <f t="shared" si="8"/>
        <v>0</v>
      </c>
      <c r="E125" s="38">
        <f t="shared" si="6"/>
        <v>0</v>
      </c>
      <c r="F125" s="39">
        <f t="shared" si="7"/>
        <v>0</v>
      </c>
      <c r="G125" s="8"/>
      <c r="H125" s="8"/>
      <c r="I125" s="45">
        <f t="shared" si="9"/>
        <v>111</v>
      </c>
      <c r="J125" s="8"/>
      <c r="K125" s="8"/>
      <c r="L125" s="8"/>
    </row>
    <row r="126" spans="1:12" s="17" customFormat="1" x14ac:dyDescent="0.25">
      <c r="A126"/>
      <c r="B126"/>
      <c r="C126" s="37">
        <f t="shared" si="5"/>
        <v>0</v>
      </c>
      <c r="D126" s="39">
        <f t="shared" si="8"/>
        <v>0</v>
      </c>
      <c r="E126" s="38">
        <f t="shared" si="6"/>
        <v>0</v>
      </c>
      <c r="F126" s="39">
        <f t="shared" si="7"/>
        <v>0</v>
      </c>
      <c r="G126" s="8"/>
      <c r="H126" s="8"/>
      <c r="I126" s="45">
        <f t="shared" si="9"/>
        <v>112</v>
      </c>
      <c r="J126" s="8"/>
      <c r="K126" s="8"/>
      <c r="L126" s="8"/>
    </row>
    <row r="127" spans="1:12" s="17" customFormat="1" x14ac:dyDescent="0.25">
      <c r="A127"/>
      <c r="B127"/>
      <c r="C127" s="37">
        <f t="shared" si="5"/>
        <v>0</v>
      </c>
      <c r="D127" s="39">
        <f t="shared" si="8"/>
        <v>0</v>
      </c>
      <c r="E127" s="38">
        <f t="shared" si="6"/>
        <v>0</v>
      </c>
      <c r="F127" s="39">
        <f t="shared" si="7"/>
        <v>0</v>
      </c>
      <c r="G127" s="8"/>
      <c r="H127" s="8"/>
      <c r="I127" s="45">
        <f t="shared" si="9"/>
        <v>113</v>
      </c>
      <c r="J127" s="8"/>
      <c r="K127" s="8"/>
      <c r="L127" s="8"/>
    </row>
    <row r="128" spans="1:12" s="17" customFormat="1" x14ac:dyDescent="0.25">
      <c r="A128"/>
      <c r="B128"/>
      <c r="C128" s="37">
        <f t="shared" si="5"/>
        <v>0</v>
      </c>
      <c r="D128" s="39">
        <f t="shared" si="8"/>
        <v>0</v>
      </c>
      <c r="E128" s="38">
        <f t="shared" si="6"/>
        <v>0</v>
      </c>
      <c r="F128" s="39">
        <f t="shared" si="7"/>
        <v>0</v>
      </c>
      <c r="G128" s="8"/>
      <c r="H128" s="8"/>
      <c r="I128" s="45">
        <f t="shared" si="9"/>
        <v>114</v>
      </c>
      <c r="J128" s="8"/>
      <c r="K128" s="8"/>
      <c r="L128" s="8"/>
    </row>
    <row r="129" spans="1:12" s="17" customFormat="1" x14ac:dyDescent="0.25">
      <c r="A129"/>
      <c r="B129"/>
      <c r="C129" s="37">
        <f t="shared" si="5"/>
        <v>0</v>
      </c>
      <c r="D129" s="39">
        <f t="shared" si="8"/>
        <v>0</v>
      </c>
      <c r="E129" s="38">
        <f t="shared" si="6"/>
        <v>0</v>
      </c>
      <c r="F129" s="39">
        <f t="shared" si="7"/>
        <v>0</v>
      </c>
      <c r="G129" s="8"/>
      <c r="H129" s="8"/>
      <c r="I129" s="45">
        <f t="shared" si="9"/>
        <v>115</v>
      </c>
      <c r="J129" s="8"/>
      <c r="K129" s="8"/>
      <c r="L129" s="8"/>
    </row>
    <row r="130" spans="1:12" s="17" customFormat="1" x14ac:dyDescent="0.25">
      <c r="A130"/>
      <c r="B130"/>
      <c r="C130" s="37">
        <f t="shared" si="5"/>
        <v>0</v>
      </c>
      <c r="D130" s="39">
        <f t="shared" si="8"/>
        <v>0</v>
      </c>
      <c r="E130" s="38">
        <f t="shared" si="6"/>
        <v>0</v>
      </c>
      <c r="F130" s="39">
        <f t="shared" si="7"/>
        <v>0</v>
      </c>
      <c r="G130" s="8"/>
      <c r="H130" s="8"/>
      <c r="I130" s="45">
        <f t="shared" si="9"/>
        <v>116</v>
      </c>
      <c r="J130" s="8"/>
      <c r="K130" s="8"/>
      <c r="L130" s="8"/>
    </row>
    <row r="131" spans="1:12" s="17" customFormat="1" x14ac:dyDescent="0.25">
      <c r="A131"/>
      <c r="B131"/>
      <c r="C131" s="37">
        <f t="shared" si="5"/>
        <v>0</v>
      </c>
      <c r="D131" s="39">
        <f t="shared" si="8"/>
        <v>0</v>
      </c>
      <c r="E131" s="38">
        <f t="shared" si="6"/>
        <v>0</v>
      </c>
      <c r="F131" s="39">
        <f t="shared" si="7"/>
        <v>0</v>
      </c>
      <c r="G131" s="8"/>
      <c r="H131" s="8"/>
      <c r="I131" s="45">
        <f t="shared" si="9"/>
        <v>117</v>
      </c>
      <c r="J131" s="8"/>
      <c r="K131" s="8"/>
      <c r="L131" s="8"/>
    </row>
    <row r="132" spans="1:12" s="17" customFormat="1" x14ac:dyDescent="0.25">
      <c r="A132"/>
      <c r="B132"/>
      <c r="C132" s="37">
        <f t="shared" si="5"/>
        <v>0</v>
      </c>
      <c r="D132" s="39">
        <f t="shared" si="8"/>
        <v>0</v>
      </c>
      <c r="E132" s="38">
        <f t="shared" si="6"/>
        <v>0</v>
      </c>
      <c r="F132" s="39">
        <f t="shared" si="7"/>
        <v>0</v>
      </c>
      <c r="G132" s="8"/>
      <c r="H132" s="8"/>
      <c r="I132" s="45">
        <f t="shared" si="9"/>
        <v>118</v>
      </c>
      <c r="J132" s="8"/>
      <c r="K132" s="8"/>
      <c r="L132" s="8"/>
    </row>
    <row r="133" spans="1:12" s="17" customFormat="1" x14ac:dyDescent="0.25">
      <c r="A133"/>
      <c r="B133"/>
      <c r="C133" s="37">
        <f t="shared" si="5"/>
        <v>0</v>
      </c>
      <c r="D133" s="39">
        <f t="shared" si="8"/>
        <v>0</v>
      </c>
      <c r="E133" s="38">
        <f t="shared" si="6"/>
        <v>0</v>
      </c>
      <c r="F133" s="39">
        <f t="shared" si="7"/>
        <v>0</v>
      </c>
      <c r="G133" s="8"/>
      <c r="H133" s="8"/>
      <c r="I133" s="45">
        <f t="shared" si="9"/>
        <v>119</v>
      </c>
      <c r="J133" s="8"/>
      <c r="K133" s="8"/>
      <c r="L133" s="8"/>
    </row>
    <row r="134" spans="1:12" s="17" customFormat="1" x14ac:dyDescent="0.25">
      <c r="A134"/>
      <c r="B134"/>
      <c r="C134" s="37">
        <f t="shared" si="5"/>
        <v>0</v>
      </c>
      <c r="D134" s="39">
        <f t="shared" si="8"/>
        <v>0</v>
      </c>
      <c r="E134" s="38">
        <f t="shared" si="6"/>
        <v>0</v>
      </c>
      <c r="F134" s="39">
        <f t="shared" si="7"/>
        <v>0</v>
      </c>
      <c r="G134" s="8"/>
      <c r="H134" s="8"/>
      <c r="I134" s="45">
        <f t="shared" si="9"/>
        <v>120</v>
      </c>
      <c r="J134" s="8"/>
      <c r="K134" s="8"/>
      <c r="L134" s="8"/>
    </row>
    <row r="135" spans="1:12" s="17" customFormat="1" x14ac:dyDescent="0.25">
      <c r="A135"/>
      <c r="B135"/>
      <c r="C135" s="37">
        <f t="shared" si="5"/>
        <v>0</v>
      </c>
      <c r="D135" s="39">
        <f t="shared" si="8"/>
        <v>0</v>
      </c>
      <c r="E135" s="38">
        <f t="shared" si="6"/>
        <v>0</v>
      </c>
      <c r="F135" s="39">
        <f t="shared" si="7"/>
        <v>0</v>
      </c>
      <c r="G135" s="8"/>
      <c r="H135" s="8"/>
      <c r="I135" s="45">
        <f t="shared" si="9"/>
        <v>121</v>
      </c>
      <c r="J135" s="8"/>
      <c r="K135" s="8"/>
      <c r="L135" s="8"/>
    </row>
    <row r="136" spans="1:12" s="17" customFormat="1" x14ac:dyDescent="0.25">
      <c r="A136"/>
      <c r="B136"/>
      <c r="C136" s="37">
        <f t="shared" si="5"/>
        <v>0</v>
      </c>
      <c r="D136" s="39">
        <f t="shared" si="8"/>
        <v>0</v>
      </c>
      <c r="E136" s="38">
        <f t="shared" si="6"/>
        <v>0</v>
      </c>
      <c r="F136" s="39">
        <f t="shared" si="7"/>
        <v>0</v>
      </c>
      <c r="G136" s="8"/>
      <c r="H136" s="8"/>
      <c r="I136" s="45">
        <f t="shared" si="9"/>
        <v>122</v>
      </c>
      <c r="J136" s="8"/>
      <c r="K136" s="8"/>
      <c r="L136" s="8"/>
    </row>
    <row r="137" spans="1:12" s="17" customFormat="1" x14ac:dyDescent="0.25">
      <c r="A137"/>
      <c r="B137"/>
      <c r="C137" s="37">
        <f t="shared" si="5"/>
        <v>0</v>
      </c>
      <c r="D137" s="39">
        <f t="shared" si="8"/>
        <v>0</v>
      </c>
      <c r="E137" s="38">
        <f t="shared" si="6"/>
        <v>0</v>
      </c>
      <c r="F137" s="39">
        <f t="shared" si="7"/>
        <v>0</v>
      </c>
      <c r="G137" s="8"/>
      <c r="H137" s="8"/>
      <c r="I137" s="45">
        <f t="shared" si="9"/>
        <v>123</v>
      </c>
      <c r="J137" s="8"/>
      <c r="K137" s="8"/>
      <c r="L137" s="8"/>
    </row>
    <row r="138" spans="1:12" s="17" customFormat="1" x14ac:dyDescent="0.25">
      <c r="A138"/>
      <c r="B138"/>
      <c r="C138" s="37">
        <f t="shared" si="5"/>
        <v>0</v>
      </c>
      <c r="D138" s="39">
        <f t="shared" si="8"/>
        <v>0</v>
      </c>
      <c r="E138" s="38">
        <f t="shared" si="6"/>
        <v>0</v>
      </c>
      <c r="F138" s="39">
        <f t="shared" si="7"/>
        <v>0</v>
      </c>
      <c r="G138" s="8"/>
      <c r="H138" s="8"/>
      <c r="I138" s="45">
        <f t="shared" si="9"/>
        <v>124</v>
      </c>
      <c r="J138" s="8"/>
      <c r="K138" s="8"/>
      <c r="L138" s="8"/>
    </row>
    <row r="139" spans="1:12" s="17" customFormat="1" x14ac:dyDescent="0.25">
      <c r="A139"/>
      <c r="B139"/>
      <c r="C139" s="37">
        <f t="shared" si="5"/>
        <v>0</v>
      </c>
      <c r="D139" s="39">
        <f t="shared" si="8"/>
        <v>0</v>
      </c>
      <c r="E139" s="38">
        <f t="shared" si="6"/>
        <v>0</v>
      </c>
      <c r="F139" s="39">
        <f t="shared" si="7"/>
        <v>0</v>
      </c>
      <c r="G139" s="8"/>
      <c r="H139" s="8"/>
      <c r="I139" s="45">
        <f t="shared" si="9"/>
        <v>125</v>
      </c>
      <c r="J139" s="8"/>
      <c r="K139" s="8"/>
      <c r="L139" s="8"/>
    </row>
    <row r="140" spans="1:12" s="17" customFormat="1" x14ac:dyDescent="0.25">
      <c r="A140"/>
      <c r="B140"/>
      <c r="C140" s="37">
        <f t="shared" si="5"/>
        <v>0</v>
      </c>
      <c r="D140" s="39">
        <f t="shared" si="8"/>
        <v>0</v>
      </c>
      <c r="E140" s="38">
        <f t="shared" si="6"/>
        <v>0</v>
      </c>
      <c r="F140" s="39">
        <f t="shared" si="7"/>
        <v>0</v>
      </c>
      <c r="G140" s="8"/>
      <c r="H140" s="8"/>
      <c r="I140" s="45">
        <f t="shared" si="9"/>
        <v>126</v>
      </c>
      <c r="J140" s="8"/>
      <c r="K140" s="8"/>
      <c r="L140" s="8"/>
    </row>
    <row r="141" spans="1:12" s="17" customFormat="1" x14ac:dyDescent="0.25">
      <c r="A141"/>
      <c r="B141"/>
      <c r="C141" s="37">
        <f t="shared" si="5"/>
        <v>0</v>
      </c>
      <c r="D141" s="39">
        <f t="shared" si="8"/>
        <v>0</v>
      </c>
      <c r="E141" s="38">
        <f t="shared" si="6"/>
        <v>0</v>
      </c>
      <c r="F141" s="39">
        <f t="shared" si="7"/>
        <v>0</v>
      </c>
      <c r="G141" s="8"/>
      <c r="H141" s="8"/>
      <c r="I141" s="45">
        <f t="shared" si="9"/>
        <v>127</v>
      </c>
      <c r="J141" s="8"/>
      <c r="K141" s="8"/>
      <c r="L141" s="8"/>
    </row>
    <row r="142" spans="1:12" s="17" customFormat="1" x14ac:dyDescent="0.25">
      <c r="A142"/>
      <c r="B142"/>
      <c r="C142" s="37">
        <f t="shared" si="5"/>
        <v>0</v>
      </c>
      <c r="D142" s="39">
        <f t="shared" si="8"/>
        <v>0</v>
      </c>
      <c r="E142" s="38">
        <f t="shared" si="6"/>
        <v>0</v>
      </c>
      <c r="F142" s="39">
        <f t="shared" si="7"/>
        <v>0</v>
      </c>
      <c r="G142" s="8"/>
      <c r="H142" s="8"/>
      <c r="I142" s="45">
        <f t="shared" si="9"/>
        <v>128</v>
      </c>
      <c r="J142" s="8"/>
      <c r="K142" s="8"/>
      <c r="L142" s="8"/>
    </row>
    <row r="143" spans="1:12" s="17" customFormat="1" x14ac:dyDescent="0.25">
      <c r="A143"/>
      <c r="B143"/>
      <c r="C143" s="37">
        <f t="shared" ref="C143:C206" si="10">IF(I143&gt;$F$5,0,I143)</f>
        <v>0</v>
      </c>
      <c r="D143" s="39">
        <f t="shared" si="8"/>
        <v>0</v>
      </c>
      <c r="E143" s="38">
        <f t="shared" ref="E143:E206" si="11">IF(I143&gt;$F$5,0,SYD($D$5,$E$5,$F$5,C143))</f>
        <v>0</v>
      </c>
      <c r="F143" s="39">
        <f t="shared" si="7"/>
        <v>0</v>
      </c>
      <c r="G143" s="8"/>
      <c r="H143" s="8"/>
      <c r="I143" s="45">
        <f t="shared" si="9"/>
        <v>129</v>
      </c>
      <c r="J143" s="8"/>
      <c r="K143" s="8"/>
      <c r="L143" s="8"/>
    </row>
    <row r="144" spans="1:12" s="17" customFormat="1" x14ac:dyDescent="0.25">
      <c r="A144"/>
      <c r="B144"/>
      <c r="C144" s="37">
        <f t="shared" si="10"/>
        <v>0</v>
      </c>
      <c r="D144" s="39">
        <f t="shared" si="8"/>
        <v>0</v>
      </c>
      <c r="E144" s="38">
        <f t="shared" si="11"/>
        <v>0</v>
      </c>
      <c r="F144" s="39">
        <f t="shared" ref="F144:F207" si="12">IF(I144&gt;$F$5,0,F143-E144)</f>
        <v>0</v>
      </c>
      <c r="G144" s="8"/>
      <c r="H144" s="8"/>
      <c r="I144" s="45">
        <f t="shared" si="9"/>
        <v>130</v>
      </c>
      <c r="J144" s="8"/>
      <c r="K144" s="8"/>
      <c r="L144" s="8"/>
    </row>
    <row r="145" spans="1:12" s="17" customFormat="1" x14ac:dyDescent="0.25">
      <c r="A145"/>
      <c r="B145"/>
      <c r="C145" s="37">
        <f t="shared" si="10"/>
        <v>0</v>
      </c>
      <c r="D145" s="39">
        <f t="shared" ref="D145:D208" si="13">IF(I145&gt;$F$5,0,F144)</f>
        <v>0</v>
      </c>
      <c r="E145" s="38">
        <f t="shared" si="11"/>
        <v>0</v>
      </c>
      <c r="F145" s="39">
        <f t="shared" si="12"/>
        <v>0</v>
      </c>
      <c r="G145" s="8"/>
      <c r="H145" s="8"/>
      <c r="I145" s="45">
        <f t="shared" ref="I145:I208" si="14">+I144+1</f>
        <v>131</v>
      </c>
      <c r="J145" s="8"/>
      <c r="K145" s="8"/>
      <c r="L145" s="8"/>
    </row>
    <row r="146" spans="1:12" s="17" customFormat="1" x14ac:dyDescent="0.25">
      <c r="A146"/>
      <c r="B146"/>
      <c r="C146" s="37">
        <f t="shared" si="10"/>
        <v>0</v>
      </c>
      <c r="D146" s="39">
        <f t="shared" si="13"/>
        <v>0</v>
      </c>
      <c r="E146" s="38">
        <f t="shared" si="11"/>
        <v>0</v>
      </c>
      <c r="F146" s="39">
        <f t="shared" si="12"/>
        <v>0</v>
      </c>
      <c r="G146" s="8"/>
      <c r="H146" s="8"/>
      <c r="I146" s="45">
        <f t="shared" si="14"/>
        <v>132</v>
      </c>
      <c r="J146" s="8"/>
      <c r="K146" s="8"/>
      <c r="L146" s="8"/>
    </row>
    <row r="147" spans="1:12" s="17" customFormat="1" x14ac:dyDescent="0.25">
      <c r="A147"/>
      <c r="B147"/>
      <c r="C147" s="37">
        <f t="shared" si="10"/>
        <v>0</v>
      </c>
      <c r="D147" s="39">
        <f t="shared" si="13"/>
        <v>0</v>
      </c>
      <c r="E147" s="38">
        <f t="shared" si="11"/>
        <v>0</v>
      </c>
      <c r="F147" s="39">
        <f t="shared" si="12"/>
        <v>0</v>
      </c>
      <c r="G147" s="8"/>
      <c r="H147" s="8"/>
      <c r="I147" s="45">
        <f t="shared" si="14"/>
        <v>133</v>
      </c>
      <c r="J147" s="8"/>
      <c r="K147" s="8"/>
      <c r="L147" s="8"/>
    </row>
    <row r="148" spans="1:12" s="17" customFormat="1" x14ac:dyDescent="0.25">
      <c r="A148"/>
      <c r="B148"/>
      <c r="C148" s="37">
        <f t="shared" si="10"/>
        <v>0</v>
      </c>
      <c r="D148" s="39">
        <f t="shared" si="13"/>
        <v>0</v>
      </c>
      <c r="E148" s="38">
        <f t="shared" si="11"/>
        <v>0</v>
      </c>
      <c r="F148" s="39">
        <f t="shared" si="12"/>
        <v>0</v>
      </c>
      <c r="G148" s="8"/>
      <c r="H148" s="8"/>
      <c r="I148" s="45">
        <f t="shared" si="14"/>
        <v>134</v>
      </c>
      <c r="J148" s="8"/>
      <c r="K148" s="8"/>
      <c r="L148" s="8"/>
    </row>
    <row r="149" spans="1:12" s="17" customFormat="1" x14ac:dyDescent="0.25">
      <c r="A149"/>
      <c r="B149"/>
      <c r="C149" s="37">
        <f t="shared" si="10"/>
        <v>0</v>
      </c>
      <c r="D149" s="39">
        <f t="shared" si="13"/>
        <v>0</v>
      </c>
      <c r="E149" s="38">
        <f t="shared" si="11"/>
        <v>0</v>
      </c>
      <c r="F149" s="39">
        <f t="shared" si="12"/>
        <v>0</v>
      </c>
      <c r="G149" s="8"/>
      <c r="H149" s="8"/>
      <c r="I149" s="45">
        <f t="shared" si="14"/>
        <v>135</v>
      </c>
      <c r="J149" s="8"/>
      <c r="K149" s="8"/>
      <c r="L149" s="8"/>
    </row>
    <row r="150" spans="1:12" s="17" customFormat="1" x14ac:dyDescent="0.25">
      <c r="A150"/>
      <c r="B150"/>
      <c r="C150" s="37">
        <f t="shared" si="10"/>
        <v>0</v>
      </c>
      <c r="D150" s="39">
        <f t="shared" si="13"/>
        <v>0</v>
      </c>
      <c r="E150" s="38">
        <f t="shared" si="11"/>
        <v>0</v>
      </c>
      <c r="F150" s="39">
        <f t="shared" si="12"/>
        <v>0</v>
      </c>
      <c r="G150" s="8"/>
      <c r="H150" s="8"/>
      <c r="I150" s="45">
        <f t="shared" si="14"/>
        <v>136</v>
      </c>
      <c r="J150" s="8"/>
      <c r="K150" s="8"/>
      <c r="L150" s="8"/>
    </row>
    <row r="151" spans="1:12" s="17" customFormat="1" x14ac:dyDescent="0.25">
      <c r="A151"/>
      <c r="B151"/>
      <c r="C151" s="37">
        <f t="shared" si="10"/>
        <v>0</v>
      </c>
      <c r="D151" s="39">
        <f t="shared" si="13"/>
        <v>0</v>
      </c>
      <c r="E151" s="38">
        <f t="shared" si="11"/>
        <v>0</v>
      </c>
      <c r="F151" s="39">
        <f t="shared" si="12"/>
        <v>0</v>
      </c>
      <c r="G151" s="8"/>
      <c r="H151" s="8"/>
      <c r="I151" s="45">
        <f t="shared" si="14"/>
        <v>137</v>
      </c>
      <c r="J151" s="8"/>
      <c r="K151" s="8"/>
      <c r="L151" s="8"/>
    </row>
    <row r="152" spans="1:12" s="17" customFormat="1" x14ac:dyDescent="0.25">
      <c r="A152"/>
      <c r="B152"/>
      <c r="C152" s="37">
        <f t="shared" si="10"/>
        <v>0</v>
      </c>
      <c r="D152" s="39">
        <f t="shared" si="13"/>
        <v>0</v>
      </c>
      <c r="E152" s="38">
        <f t="shared" si="11"/>
        <v>0</v>
      </c>
      <c r="F152" s="39">
        <f t="shared" si="12"/>
        <v>0</v>
      </c>
      <c r="G152" s="8"/>
      <c r="H152" s="8"/>
      <c r="I152" s="45">
        <f t="shared" si="14"/>
        <v>138</v>
      </c>
      <c r="J152" s="8"/>
      <c r="K152" s="8"/>
      <c r="L152" s="8"/>
    </row>
    <row r="153" spans="1:12" s="17" customFormat="1" x14ac:dyDescent="0.25">
      <c r="A153"/>
      <c r="B153"/>
      <c r="C153" s="37">
        <f t="shared" si="10"/>
        <v>0</v>
      </c>
      <c r="D153" s="39">
        <f t="shared" si="13"/>
        <v>0</v>
      </c>
      <c r="E153" s="38">
        <f t="shared" si="11"/>
        <v>0</v>
      </c>
      <c r="F153" s="39">
        <f t="shared" si="12"/>
        <v>0</v>
      </c>
      <c r="G153" s="8"/>
      <c r="H153" s="8"/>
      <c r="I153" s="45">
        <f t="shared" si="14"/>
        <v>139</v>
      </c>
      <c r="J153" s="8"/>
      <c r="K153" s="8"/>
      <c r="L153" s="8"/>
    </row>
    <row r="154" spans="1:12" s="17" customFormat="1" x14ac:dyDescent="0.25">
      <c r="A154"/>
      <c r="B154"/>
      <c r="C154" s="37">
        <f t="shared" si="10"/>
        <v>0</v>
      </c>
      <c r="D154" s="39">
        <f t="shared" si="13"/>
        <v>0</v>
      </c>
      <c r="E154" s="38">
        <f t="shared" si="11"/>
        <v>0</v>
      </c>
      <c r="F154" s="39">
        <f t="shared" si="12"/>
        <v>0</v>
      </c>
      <c r="G154" s="8"/>
      <c r="H154" s="8"/>
      <c r="I154" s="45">
        <f t="shared" si="14"/>
        <v>140</v>
      </c>
      <c r="J154" s="8"/>
      <c r="K154" s="8"/>
      <c r="L154" s="8"/>
    </row>
    <row r="155" spans="1:12" s="17" customFormat="1" x14ac:dyDescent="0.25">
      <c r="A155"/>
      <c r="B155"/>
      <c r="C155" s="37">
        <f t="shared" si="10"/>
        <v>0</v>
      </c>
      <c r="D155" s="39">
        <f t="shared" si="13"/>
        <v>0</v>
      </c>
      <c r="E155" s="38">
        <f t="shared" si="11"/>
        <v>0</v>
      </c>
      <c r="F155" s="39">
        <f t="shared" si="12"/>
        <v>0</v>
      </c>
      <c r="G155" s="8"/>
      <c r="H155" s="8"/>
      <c r="I155" s="45">
        <f t="shared" si="14"/>
        <v>141</v>
      </c>
      <c r="J155" s="8"/>
      <c r="K155" s="8"/>
      <c r="L155" s="8"/>
    </row>
    <row r="156" spans="1:12" s="17" customFormat="1" x14ac:dyDescent="0.25">
      <c r="A156"/>
      <c r="B156"/>
      <c r="C156" s="37">
        <f t="shared" si="10"/>
        <v>0</v>
      </c>
      <c r="D156" s="39">
        <f t="shared" si="13"/>
        <v>0</v>
      </c>
      <c r="E156" s="38">
        <f t="shared" si="11"/>
        <v>0</v>
      </c>
      <c r="F156" s="39">
        <f t="shared" si="12"/>
        <v>0</v>
      </c>
      <c r="G156" s="8"/>
      <c r="H156" s="8"/>
      <c r="I156" s="45">
        <f t="shared" si="14"/>
        <v>142</v>
      </c>
      <c r="J156" s="8"/>
      <c r="K156" s="8"/>
      <c r="L156" s="8"/>
    </row>
    <row r="157" spans="1:12" s="17" customFormat="1" x14ac:dyDescent="0.25">
      <c r="A157"/>
      <c r="B157"/>
      <c r="C157" s="37">
        <f t="shared" si="10"/>
        <v>0</v>
      </c>
      <c r="D157" s="39">
        <f t="shared" si="13"/>
        <v>0</v>
      </c>
      <c r="E157" s="38">
        <f t="shared" si="11"/>
        <v>0</v>
      </c>
      <c r="F157" s="39">
        <f t="shared" si="12"/>
        <v>0</v>
      </c>
      <c r="G157" s="8"/>
      <c r="H157" s="8"/>
      <c r="I157" s="45">
        <f t="shared" si="14"/>
        <v>143</v>
      </c>
      <c r="J157" s="8"/>
      <c r="K157" s="8"/>
      <c r="L157" s="8"/>
    </row>
    <row r="158" spans="1:12" s="17" customFormat="1" x14ac:dyDescent="0.25">
      <c r="A158"/>
      <c r="B158"/>
      <c r="C158" s="37">
        <f t="shared" si="10"/>
        <v>0</v>
      </c>
      <c r="D158" s="39">
        <f t="shared" si="13"/>
        <v>0</v>
      </c>
      <c r="E158" s="38">
        <f t="shared" si="11"/>
        <v>0</v>
      </c>
      <c r="F158" s="39">
        <f t="shared" si="12"/>
        <v>0</v>
      </c>
      <c r="G158" s="8"/>
      <c r="H158" s="8"/>
      <c r="I158" s="45">
        <f t="shared" si="14"/>
        <v>144</v>
      </c>
      <c r="J158" s="8"/>
      <c r="K158" s="8"/>
      <c r="L158" s="8"/>
    </row>
    <row r="159" spans="1:12" s="17" customFormat="1" x14ac:dyDescent="0.25">
      <c r="A159"/>
      <c r="B159"/>
      <c r="C159" s="37">
        <f t="shared" si="10"/>
        <v>0</v>
      </c>
      <c r="D159" s="39">
        <f t="shared" si="13"/>
        <v>0</v>
      </c>
      <c r="E159" s="38">
        <f t="shared" si="11"/>
        <v>0</v>
      </c>
      <c r="F159" s="39">
        <f t="shared" si="12"/>
        <v>0</v>
      </c>
      <c r="G159" s="8"/>
      <c r="H159" s="8"/>
      <c r="I159" s="45">
        <f t="shared" si="14"/>
        <v>145</v>
      </c>
      <c r="J159" s="8"/>
      <c r="K159" s="8"/>
      <c r="L159" s="8"/>
    </row>
    <row r="160" spans="1:12" s="17" customFormat="1" x14ac:dyDescent="0.25">
      <c r="A160"/>
      <c r="B160"/>
      <c r="C160" s="37">
        <f t="shared" si="10"/>
        <v>0</v>
      </c>
      <c r="D160" s="39">
        <f t="shared" si="13"/>
        <v>0</v>
      </c>
      <c r="E160" s="38">
        <f t="shared" si="11"/>
        <v>0</v>
      </c>
      <c r="F160" s="39">
        <f t="shared" si="12"/>
        <v>0</v>
      </c>
      <c r="G160" s="8"/>
      <c r="H160" s="8"/>
      <c r="I160" s="45">
        <f t="shared" si="14"/>
        <v>146</v>
      </c>
      <c r="J160" s="8"/>
      <c r="K160" s="8"/>
      <c r="L160" s="8"/>
    </row>
    <row r="161" spans="1:12" s="17" customFormat="1" x14ac:dyDescent="0.25">
      <c r="A161"/>
      <c r="B161"/>
      <c r="C161" s="37">
        <f t="shared" si="10"/>
        <v>0</v>
      </c>
      <c r="D161" s="39">
        <f t="shared" si="13"/>
        <v>0</v>
      </c>
      <c r="E161" s="38">
        <f t="shared" si="11"/>
        <v>0</v>
      </c>
      <c r="F161" s="39">
        <f t="shared" si="12"/>
        <v>0</v>
      </c>
      <c r="G161" s="8"/>
      <c r="H161" s="8"/>
      <c r="I161" s="45">
        <f t="shared" si="14"/>
        <v>147</v>
      </c>
      <c r="J161" s="8"/>
      <c r="K161" s="8"/>
      <c r="L161" s="8"/>
    </row>
    <row r="162" spans="1:12" s="17" customFormat="1" x14ac:dyDescent="0.25">
      <c r="A162"/>
      <c r="B162"/>
      <c r="C162" s="37">
        <f t="shared" si="10"/>
        <v>0</v>
      </c>
      <c r="D162" s="39">
        <f t="shared" si="13"/>
        <v>0</v>
      </c>
      <c r="E162" s="38">
        <f t="shared" si="11"/>
        <v>0</v>
      </c>
      <c r="F162" s="39">
        <f t="shared" si="12"/>
        <v>0</v>
      </c>
      <c r="G162" s="8"/>
      <c r="H162" s="8"/>
      <c r="I162" s="45">
        <f t="shared" si="14"/>
        <v>148</v>
      </c>
      <c r="J162" s="8"/>
      <c r="K162" s="8"/>
      <c r="L162" s="8"/>
    </row>
    <row r="163" spans="1:12" s="17" customFormat="1" x14ac:dyDescent="0.25">
      <c r="A163"/>
      <c r="B163"/>
      <c r="C163" s="37">
        <f t="shared" si="10"/>
        <v>0</v>
      </c>
      <c r="D163" s="39">
        <f t="shared" si="13"/>
        <v>0</v>
      </c>
      <c r="E163" s="38">
        <f t="shared" si="11"/>
        <v>0</v>
      </c>
      <c r="F163" s="39">
        <f t="shared" si="12"/>
        <v>0</v>
      </c>
      <c r="G163" s="8"/>
      <c r="H163" s="8"/>
      <c r="I163" s="45">
        <f t="shared" si="14"/>
        <v>149</v>
      </c>
      <c r="J163" s="8"/>
      <c r="K163" s="8"/>
      <c r="L163" s="8"/>
    </row>
    <row r="164" spans="1:12" s="17" customFormat="1" x14ac:dyDescent="0.25">
      <c r="A164"/>
      <c r="B164"/>
      <c r="C164" s="37">
        <f t="shared" si="10"/>
        <v>0</v>
      </c>
      <c r="D164" s="39">
        <f t="shared" si="13"/>
        <v>0</v>
      </c>
      <c r="E164" s="38">
        <f t="shared" si="11"/>
        <v>0</v>
      </c>
      <c r="F164" s="39">
        <f t="shared" si="12"/>
        <v>0</v>
      </c>
      <c r="G164" s="8"/>
      <c r="H164" s="8"/>
      <c r="I164" s="45">
        <f t="shared" si="14"/>
        <v>150</v>
      </c>
      <c r="J164" s="8"/>
      <c r="K164" s="8"/>
      <c r="L164" s="8"/>
    </row>
    <row r="165" spans="1:12" s="17" customFormat="1" x14ac:dyDescent="0.25">
      <c r="A165"/>
      <c r="B165"/>
      <c r="C165" s="37">
        <f t="shared" si="10"/>
        <v>0</v>
      </c>
      <c r="D165" s="39">
        <f t="shared" si="13"/>
        <v>0</v>
      </c>
      <c r="E165" s="38">
        <f t="shared" si="11"/>
        <v>0</v>
      </c>
      <c r="F165" s="39">
        <f t="shared" si="12"/>
        <v>0</v>
      </c>
      <c r="G165" s="8"/>
      <c r="H165" s="8"/>
      <c r="I165" s="45">
        <f t="shared" si="14"/>
        <v>151</v>
      </c>
      <c r="J165" s="8"/>
      <c r="K165" s="8"/>
      <c r="L165" s="8"/>
    </row>
    <row r="166" spans="1:12" s="17" customFormat="1" x14ac:dyDescent="0.25">
      <c r="A166"/>
      <c r="B166"/>
      <c r="C166" s="37">
        <f t="shared" si="10"/>
        <v>0</v>
      </c>
      <c r="D166" s="39">
        <f t="shared" si="13"/>
        <v>0</v>
      </c>
      <c r="E166" s="38">
        <f t="shared" si="11"/>
        <v>0</v>
      </c>
      <c r="F166" s="39">
        <f t="shared" si="12"/>
        <v>0</v>
      </c>
      <c r="G166" s="8"/>
      <c r="H166" s="8"/>
      <c r="I166" s="45">
        <f t="shared" si="14"/>
        <v>152</v>
      </c>
      <c r="J166" s="8"/>
      <c r="K166" s="8"/>
      <c r="L166" s="8"/>
    </row>
    <row r="167" spans="1:12" s="17" customFormat="1" x14ac:dyDescent="0.25">
      <c r="A167"/>
      <c r="B167"/>
      <c r="C167" s="37">
        <f t="shared" si="10"/>
        <v>0</v>
      </c>
      <c r="D167" s="39">
        <f t="shared" si="13"/>
        <v>0</v>
      </c>
      <c r="E167" s="38">
        <f t="shared" si="11"/>
        <v>0</v>
      </c>
      <c r="F167" s="39">
        <f t="shared" si="12"/>
        <v>0</v>
      </c>
      <c r="G167" s="8"/>
      <c r="H167" s="8"/>
      <c r="I167" s="45">
        <f t="shared" si="14"/>
        <v>153</v>
      </c>
      <c r="J167" s="8"/>
      <c r="K167" s="8"/>
      <c r="L167" s="8"/>
    </row>
    <row r="168" spans="1:12" s="17" customFormat="1" x14ac:dyDescent="0.25">
      <c r="A168"/>
      <c r="B168"/>
      <c r="C168" s="37">
        <f t="shared" si="10"/>
        <v>0</v>
      </c>
      <c r="D168" s="39">
        <f t="shared" si="13"/>
        <v>0</v>
      </c>
      <c r="E168" s="38">
        <f t="shared" si="11"/>
        <v>0</v>
      </c>
      <c r="F168" s="39">
        <f t="shared" si="12"/>
        <v>0</v>
      </c>
      <c r="G168" s="8"/>
      <c r="H168" s="8"/>
      <c r="I168" s="45">
        <f t="shared" si="14"/>
        <v>154</v>
      </c>
      <c r="J168" s="8"/>
      <c r="K168" s="8"/>
      <c r="L168" s="8"/>
    </row>
    <row r="169" spans="1:12" s="17" customFormat="1" x14ac:dyDescent="0.25">
      <c r="A169"/>
      <c r="B169"/>
      <c r="C169" s="37">
        <f t="shared" si="10"/>
        <v>0</v>
      </c>
      <c r="D169" s="39">
        <f t="shared" si="13"/>
        <v>0</v>
      </c>
      <c r="E169" s="38">
        <f t="shared" si="11"/>
        <v>0</v>
      </c>
      <c r="F169" s="39">
        <f t="shared" si="12"/>
        <v>0</v>
      </c>
      <c r="G169" s="8"/>
      <c r="H169" s="8"/>
      <c r="I169" s="45">
        <f t="shared" si="14"/>
        <v>155</v>
      </c>
      <c r="J169" s="8"/>
      <c r="K169" s="8"/>
      <c r="L169" s="8"/>
    </row>
    <row r="170" spans="1:12" s="17" customFormat="1" x14ac:dyDescent="0.25">
      <c r="A170"/>
      <c r="B170"/>
      <c r="C170" s="37">
        <f t="shared" si="10"/>
        <v>0</v>
      </c>
      <c r="D170" s="39">
        <f t="shared" si="13"/>
        <v>0</v>
      </c>
      <c r="E170" s="38">
        <f t="shared" si="11"/>
        <v>0</v>
      </c>
      <c r="F170" s="39">
        <f t="shared" si="12"/>
        <v>0</v>
      </c>
      <c r="G170" s="8"/>
      <c r="H170" s="8"/>
      <c r="I170" s="45">
        <f t="shared" si="14"/>
        <v>156</v>
      </c>
      <c r="J170" s="8"/>
      <c r="K170" s="8"/>
      <c r="L170" s="8"/>
    </row>
    <row r="171" spans="1:12" s="17" customFormat="1" x14ac:dyDescent="0.25">
      <c r="A171"/>
      <c r="B171"/>
      <c r="C171" s="37">
        <f t="shared" si="10"/>
        <v>0</v>
      </c>
      <c r="D171" s="39">
        <f t="shared" si="13"/>
        <v>0</v>
      </c>
      <c r="E171" s="38">
        <f t="shared" si="11"/>
        <v>0</v>
      </c>
      <c r="F171" s="39">
        <f t="shared" si="12"/>
        <v>0</v>
      </c>
      <c r="G171" s="8"/>
      <c r="H171" s="8"/>
      <c r="I171" s="45">
        <f t="shared" si="14"/>
        <v>157</v>
      </c>
      <c r="J171" s="8"/>
      <c r="K171" s="8"/>
      <c r="L171" s="8"/>
    </row>
    <row r="172" spans="1:12" s="17" customFormat="1" x14ac:dyDescent="0.25">
      <c r="A172"/>
      <c r="B172"/>
      <c r="C172" s="37">
        <f t="shared" si="10"/>
        <v>0</v>
      </c>
      <c r="D172" s="39">
        <f t="shared" si="13"/>
        <v>0</v>
      </c>
      <c r="E172" s="38">
        <f t="shared" si="11"/>
        <v>0</v>
      </c>
      <c r="F172" s="39">
        <f t="shared" si="12"/>
        <v>0</v>
      </c>
      <c r="G172" s="8"/>
      <c r="H172" s="8"/>
      <c r="I172" s="45">
        <f t="shared" si="14"/>
        <v>158</v>
      </c>
      <c r="J172" s="8"/>
      <c r="K172" s="8"/>
      <c r="L172" s="8"/>
    </row>
    <row r="173" spans="1:12" s="17" customFormat="1" x14ac:dyDescent="0.25">
      <c r="A173"/>
      <c r="B173"/>
      <c r="C173" s="37">
        <f t="shared" si="10"/>
        <v>0</v>
      </c>
      <c r="D173" s="39">
        <f t="shared" si="13"/>
        <v>0</v>
      </c>
      <c r="E173" s="38">
        <f t="shared" si="11"/>
        <v>0</v>
      </c>
      <c r="F173" s="39">
        <f t="shared" si="12"/>
        <v>0</v>
      </c>
      <c r="G173" s="8"/>
      <c r="H173" s="8"/>
      <c r="I173" s="45">
        <f t="shared" si="14"/>
        <v>159</v>
      </c>
      <c r="J173" s="8"/>
      <c r="K173" s="8"/>
      <c r="L173" s="8"/>
    </row>
    <row r="174" spans="1:12" s="17" customFormat="1" x14ac:dyDescent="0.25">
      <c r="A174"/>
      <c r="B174"/>
      <c r="C174" s="37">
        <f t="shared" si="10"/>
        <v>0</v>
      </c>
      <c r="D174" s="39">
        <f t="shared" si="13"/>
        <v>0</v>
      </c>
      <c r="E174" s="38">
        <f t="shared" si="11"/>
        <v>0</v>
      </c>
      <c r="F174" s="39">
        <f t="shared" si="12"/>
        <v>0</v>
      </c>
      <c r="G174" s="8"/>
      <c r="H174" s="8"/>
      <c r="I174" s="45">
        <f t="shared" si="14"/>
        <v>160</v>
      </c>
      <c r="J174" s="8"/>
      <c r="K174" s="8"/>
      <c r="L174" s="8"/>
    </row>
    <row r="175" spans="1:12" s="17" customFormat="1" x14ac:dyDescent="0.25">
      <c r="A175"/>
      <c r="B175"/>
      <c r="C175" s="37">
        <f t="shared" si="10"/>
        <v>0</v>
      </c>
      <c r="D175" s="39">
        <f t="shared" si="13"/>
        <v>0</v>
      </c>
      <c r="E175" s="38">
        <f t="shared" si="11"/>
        <v>0</v>
      </c>
      <c r="F175" s="39">
        <f t="shared" si="12"/>
        <v>0</v>
      </c>
      <c r="G175" s="8"/>
      <c r="H175" s="8"/>
      <c r="I175" s="45">
        <f t="shared" si="14"/>
        <v>161</v>
      </c>
      <c r="J175" s="8"/>
      <c r="K175" s="8"/>
      <c r="L175" s="8"/>
    </row>
    <row r="176" spans="1:12" s="17" customFormat="1" x14ac:dyDescent="0.25">
      <c r="A176"/>
      <c r="B176"/>
      <c r="C176" s="37">
        <f t="shared" si="10"/>
        <v>0</v>
      </c>
      <c r="D176" s="39">
        <f t="shared" si="13"/>
        <v>0</v>
      </c>
      <c r="E176" s="38">
        <f t="shared" si="11"/>
        <v>0</v>
      </c>
      <c r="F176" s="39">
        <f t="shared" si="12"/>
        <v>0</v>
      </c>
      <c r="G176" s="8"/>
      <c r="H176" s="8"/>
      <c r="I176" s="45">
        <f t="shared" si="14"/>
        <v>162</v>
      </c>
      <c r="J176" s="8"/>
      <c r="K176" s="8"/>
      <c r="L176" s="8"/>
    </row>
    <row r="177" spans="1:12" s="17" customFormat="1" x14ac:dyDescent="0.25">
      <c r="A177"/>
      <c r="B177"/>
      <c r="C177" s="37">
        <f t="shared" si="10"/>
        <v>0</v>
      </c>
      <c r="D177" s="39">
        <f t="shared" si="13"/>
        <v>0</v>
      </c>
      <c r="E177" s="38">
        <f t="shared" si="11"/>
        <v>0</v>
      </c>
      <c r="F177" s="39">
        <f t="shared" si="12"/>
        <v>0</v>
      </c>
      <c r="G177" s="8"/>
      <c r="H177" s="8"/>
      <c r="I177" s="45">
        <f t="shared" si="14"/>
        <v>163</v>
      </c>
      <c r="J177" s="8"/>
      <c r="K177" s="8"/>
      <c r="L177" s="8"/>
    </row>
    <row r="178" spans="1:12" s="17" customFormat="1" x14ac:dyDescent="0.25">
      <c r="A178"/>
      <c r="B178"/>
      <c r="C178" s="37">
        <f t="shared" si="10"/>
        <v>0</v>
      </c>
      <c r="D178" s="39">
        <f t="shared" si="13"/>
        <v>0</v>
      </c>
      <c r="E178" s="38">
        <f t="shared" si="11"/>
        <v>0</v>
      </c>
      <c r="F178" s="39">
        <f t="shared" si="12"/>
        <v>0</v>
      </c>
      <c r="G178" s="8"/>
      <c r="H178" s="8"/>
      <c r="I178" s="45">
        <f t="shared" si="14"/>
        <v>164</v>
      </c>
      <c r="J178" s="8"/>
      <c r="K178" s="8"/>
      <c r="L178" s="8"/>
    </row>
    <row r="179" spans="1:12" s="17" customFormat="1" x14ac:dyDescent="0.25">
      <c r="A179"/>
      <c r="B179"/>
      <c r="C179" s="37">
        <f t="shared" si="10"/>
        <v>0</v>
      </c>
      <c r="D179" s="39">
        <f t="shared" si="13"/>
        <v>0</v>
      </c>
      <c r="E179" s="38">
        <f t="shared" si="11"/>
        <v>0</v>
      </c>
      <c r="F179" s="39">
        <f t="shared" si="12"/>
        <v>0</v>
      </c>
      <c r="G179" s="8"/>
      <c r="H179" s="8"/>
      <c r="I179" s="45">
        <f t="shared" si="14"/>
        <v>165</v>
      </c>
      <c r="J179" s="8"/>
      <c r="K179" s="8"/>
      <c r="L179" s="8"/>
    </row>
    <row r="180" spans="1:12" s="17" customFormat="1" x14ac:dyDescent="0.25">
      <c r="A180"/>
      <c r="B180"/>
      <c r="C180" s="37">
        <f t="shared" si="10"/>
        <v>0</v>
      </c>
      <c r="D180" s="39">
        <f t="shared" si="13"/>
        <v>0</v>
      </c>
      <c r="E180" s="38">
        <f t="shared" si="11"/>
        <v>0</v>
      </c>
      <c r="F180" s="39">
        <f t="shared" si="12"/>
        <v>0</v>
      </c>
      <c r="G180" s="8"/>
      <c r="H180" s="8"/>
      <c r="I180" s="45">
        <f t="shared" si="14"/>
        <v>166</v>
      </c>
      <c r="J180" s="8"/>
      <c r="K180" s="8"/>
      <c r="L180" s="8"/>
    </row>
    <row r="181" spans="1:12" s="17" customFormat="1" x14ac:dyDescent="0.25">
      <c r="A181"/>
      <c r="B181"/>
      <c r="C181" s="37">
        <f t="shared" si="10"/>
        <v>0</v>
      </c>
      <c r="D181" s="39">
        <f t="shared" si="13"/>
        <v>0</v>
      </c>
      <c r="E181" s="38">
        <f t="shared" si="11"/>
        <v>0</v>
      </c>
      <c r="F181" s="39">
        <f t="shared" si="12"/>
        <v>0</v>
      </c>
      <c r="G181" s="8"/>
      <c r="H181" s="8"/>
      <c r="I181" s="45">
        <f t="shared" si="14"/>
        <v>167</v>
      </c>
      <c r="J181" s="8"/>
      <c r="K181" s="8"/>
      <c r="L181" s="8"/>
    </row>
    <row r="182" spans="1:12" s="17" customFormat="1" x14ac:dyDescent="0.25">
      <c r="A182"/>
      <c r="B182"/>
      <c r="C182" s="37">
        <f t="shared" si="10"/>
        <v>0</v>
      </c>
      <c r="D182" s="39">
        <f t="shared" si="13"/>
        <v>0</v>
      </c>
      <c r="E182" s="38">
        <f t="shared" si="11"/>
        <v>0</v>
      </c>
      <c r="F182" s="39">
        <f t="shared" si="12"/>
        <v>0</v>
      </c>
      <c r="G182" s="8"/>
      <c r="H182" s="8"/>
      <c r="I182" s="45">
        <f t="shared" si="14"/>
        <v>168</v>
      </c>
      <c r="J182" s="8"/>
      <c r="K182" s="8"/>
      <c r="L182" s="8"/>
    </row>
    <row r="183" spans="1:12" s="17" customFormat="1" x14ac:dyDescent="0.25">
      <c r="A183"/>
      <c r="B183"/>
      <c r="C183" s="37">
        <f t="shared" si="10"/>
        <v>0</v>
      </c>
      <c r="D183" s="39">
        <f t="shared" si="13"/>
        <v>0</v>
      </c>
      <c r="E183" s="38">
        <f t="shared" si="11"/>
        <v>0</v>
      </c>
      <c r="F183" s="39">
        <f t="shared" si="12"/>
        <v>0</v>
      </c>
      <c r="G183" s="8"/>
      <c r="H183" s="8"/>
      <c r="I183" s="45">
        <f t="shared" si="14"/>
        <v>169</v>
      </c>
      <c r="J183" s="8"/>
      <c r="K183" s="8"/>
      <c r="L183" s="8"/>
    </row>
    <row r="184" spans="1:12" s="17" customFormat="1" x14ac:dyDescent="0.25">
      <c r="A184"/>
      <c r="B184"/>
      <c r="C184" s="37">
        <f t="shared" si="10"/>
        <v>0</v>
      </c>
      <c r="D184" s="39">
        <f t="shared" si="13"/>
        <v>0</v>
      </c>
      <c r="E184" s="38">
        <f t="shared" si="11"/>
        <v>0</v>
      </c>
      <c r="F184" s="39">
        <f t="shared" si="12"/>
        <v>0</v>
      </c>
      <c r="G184" s="8"/>
      <c r="H184" s="8"/>
      <c r="I184" s="45">
        <f t="shared" si="14"/>
        <v>170</v>
      </c>
      <c r="J184" s="8"/>
      <c r="K184" s="8"/>
      <c r="L184" s="8"/>
    </row>
    <row r="185" spans="1:12" s="17" customFormat="1" x14ac:dyDescent="0.25">
      <c r="A185"/>
      <c r="B185"/>
      <c r="C185" s="37">
        <f t="shared" si="10"/>
        <v>0</v>
      </c>
      <c r="D185" s="39">
        <f t="shared" si="13"/>
        <v>0</v>
      </c>
      <c r="E185" s="38">
        <f t="shared" si="11"/>
        <v>0</v>
      </c>
      <c r="F185" s="39">
        <f t="shared" si="12"/>
        <v>0</v>
      </c>
      <c r="G185" s="8"/>
      <c r="H185" s="8"/>
      <c r="I185" s="45">
        <f t="shared" si="14"/>
        <v>171</v>
      </c>
      <c r="J185" s="8"/>
      <c r="K185" s="8"/>
      <c r="L185" s="8"/>
    </row>
    <row r="186" spans="1:12" s="17" customFormat="1" x14ac:dyDescent="0.25">
      <c r="A186"/>
      <c r="B186"/>
      <c r="C186" s="37">
        <f t="shared" si="10"/>
        <v>0</v>
      </c>
      <c r="D186" s="39">
        <f t="shared" si="13"/>
        <v>0</v>
      </c>
      <c r="E186" s="38">
        <f t="shared" si="11"/>
        <v>0</v>
      </c>
      <c r="F186" s="39">
        <f t="shared" si="12"/>
        <v>0</v>
      </c>
      <c r="G186" s="8"/>
      <c r="H186" s="8"/>
      <c r="I186" s="45">
        <f t="shared" si="14"/>
        <v>172</v>
      </c>
      <c r="J186" s="8"/>
      <c r="K186" s="8"/>
      <c r="L186" s="8"/>
    </row>
    <row r="187" spans="1:12" s="17" customFormat="1" x14ac:dyDescent="0.25">
      <c r="A187"/>
      <c r="B187"/>
      <c r="C187" s="37">
        <f t="shared" si="10"/>
        <v>0</v>
      </c>
      <c r="D187" s="39">
        <f t="shared" si="13"/>
        <v>0</v>
      </c>
      <c r="E187" s="38">
        <f t="shared" si="11"/>
        <v>0</v>
      </c>
      <c r="F187" s="39">
        <f t="shared" si="12"/>
        <v>0</v>
      </c>
      <c r="G187" s="8"/>
      <c r="H187" s="8"/>
      <c r="I187" s="45">
        <f t="shared" si="14"/>
        <v>173</v>
      </c>
      <c r="J187" s="8"/>
      <c r="K187" s="8"/>
      <c r="L187" s="8"/>
    </row>
    <row r="188" spans="1:12" s="17" customFormat="1" x14ac:dyDescent="0.25">
      <c r="A188"/>
      <c r="B188"/>
      <c r="C188" s="37">
        <f t="shared" si="10"/>
        <v>0</v>
      </c>
      <c r="D188" s="39">
        <f t="shared" si="13"/>
        <v>0</v>
      </c>
      <c r="E188" s="38">
        <f t="shared" si="11"/>
        <v>0</v>
      </c>
      <c r="F188" s="39">
        <f t="shared" si="12"/>
        <v>0</v>
      </c>
      <c r="G188" s="8"/>
      <c r="H188" s="8"/>
      <c r="I188" s="45">
        <f t="shared" si="14"/>
        <v>174</v>
      </c>
      <c r="J188" s="8"/>
      <c r="K188" s="8"/>
      <c r="L188" s="8"/>
    </row>
    <row r="189" spans="1:12" s="17" customFormat="1" x14ac:dyDescent="0.25">
      <c r="A189"/>
      <c r="B189"/>
      <c r="C189" s="37">
        <f t="shared" si="10"/>
        <v>0</v>
      </c>
      <c r="D189" s="39">
        <f t="shared" si="13"/>
        <v>0</v>
      </c>
      <c r="E189" s="38">
        <f t="shared" si="11"/>
        <v>0</v>
      </c>
      <c r="F189" s="39">
        <f t="shared" si="12"/>
        <v>0</v>
      </c>
      <c r="G189" s="8"/>
      <c r="H189" s="8"/>
      <c r="I189" s="45">
        <f t="shared" si="14"/>
        <v>175</v>
      </c>
      <c r="J189" s="8"/>
      <c r="K189" s="8"/>
      <c r="L189" s="8"/>
    </row>
    <row r="190" spans="1:12" s="17" customFormat="1" x14ac:dyDescent="0.25">
      <c r="A190"/>
      <c r="B190"/>
      <c r="C190" s="37">
        <f t="shared" si="10"/>
        <v>0</v>
      </c>
      <c r="D190" s="39">
        <f t="shared" si="13"/>
        <v>0</v>
      </c>
      <c r="E190" s="38">
        <f t="shared" si="11"/>
        <v>0</v>
      </c>
      <c r="F190" s="39">
        <f t="shared" si="12"/>
        <v>0</v>
      </c>
      <c r="G190" s="8"/>
      <c r="H190" s="8"/>
      <c r="I190" s="45">
        <f t="shared" si="14"/>
        <v>176</v>
      </c>
      <c r="J190" s="8"/>
      <c r="K190" s="8"/>
      <c r="L190" s="8"/>
    </row>
    <row r="191" spans="1:12" s="17" customFormat="1" x14ac:dyDescent="0.25">
      <c r="A191"/>
      <c r="B191"/>
      <c r="C191" s="37">
        <f t="shared" si="10"/>
        <v>0</v>
      </c>
      <c r="D191" s="39">
        <f t="shared" si="13"/>
        <v>0</v>
      </c>
      <c r="E191" s="38">
        <f t="shared" si="11"/>
        <v>0</v>
      </c>
      <c r="F191" s="39">
        <f t="shared" si="12"/>
        <v>0</v>
      </c>
      <c r="G191" s="8"/>
      <c r="H191" s="8"/>
      <c r="I191" s="45">
        <f t="shared" si="14"/>
        <v>177</v>
      </c>
      <c r="J191" s="8"/>
      <c r="K191" s="8"/>
      <c r="L191" s="8"/>
    </row>
    <row r="192" spans="1:12" s="17" customFormat="1" x14ac:dyDescent="0.25">
      <c r="A192"/>
      <c r="B192"/>
      <c r="C192" s="37">
        <f t="shared" si="10"/>
        <v>0</v>
      </c>
      <c r="D192" s="39">
        <f t="shared" si="13"/>
        <v>0</v>
      </c>
      <c r="E192" s="38">
        <f t="shared" si="11"/>
        <v>0</v>
      </c>
      <c r="F192" s="39">
        <f t="shared" si="12"/>
        <v>0</v>
      </c>
      <c r="G192" s="8"/>
      <c r="H192" s="8"/>
      <c r="I192" s="45">
        <f t="shared" si="14"/>
        <v>178</v>
      </c>
      <c r="J192" s="8"/>
      <c r="K192" s="8"/>
      <c r="L192" s="8"/>
    </row>
    <row r="193" spans="1:12" s="17" customFormat="1" x14ac:dyDescent="0.25">
      <c r="A193"/>
      <c r="B193"/>
      <c r="C193" s="37">
        <f t="shared" si="10"/>
        <v>0</v>
      </c>
      <c r="D193" s="39">
        <f t="shared" si="13"/>
        <v>0</v>
      </c>
      <c r="E193" s="38">
        <f t="shared" si="11"/>
        <v>0</v>
      </c>
      <c r="F193" s="39">
        <f t="shared" si="12"/>
        <v>0</v>
      </c>
      <c r="G193" s="8"/>
      <c r="H193" s="8"/>
      <c r="I193" s="45">
        <f t="shared" si="14"/>
        <v>179</v>
      </c>
      <c r="J193" s="8"/>
      <c r="K193" s="8"/>
      <c r="L193" s="8"/>
    </row>
    <row r="194" spans="1:12" s="17" customFormat="1" x14ac:dyDescent="0.25">
      <c r="A194"/>
      <c r="B194"/>
      <c r="C194" s="37">
        <f t="shared" si="10"/>
        <v>0</v>
      </c>
      <c r="D194" s="39">
        <f t="shared" si="13"/>
        <v>0</v>
      </c>
      <c r="E194" s="38">
        <f t="shared" si="11"/>
        <v>0</v>
      </c>
      <c r="F194" s="39">
        <f t="shared" si="12"/>
        <v>0</v>
      </c>
      <c r="G194" s="8"/>
      <c r="H194" s="8"/>
      <c r="I194" s="45">
        <f t="shared" si="14"/>
        <v>180</v>
      </c>
      <c r="J194" s="8"/>
      <c r="K194" s="8"/>
      <c r="L194" s="8"/>
    </row>
    <row r="195" spans="1:12" s="17" customFormat="1" x14ac:dyDescent="0.25">
      <c r="A195"/>
      <c r="B195"/>
      <c r="C195" s="37">
        <f t="shared" si="10"/>
        <v>0</v>
      </c>
      <c r="D195" s="39">
        <f t="shared" si="13"/>
        <v>0</v>
      </c>
      <c r="E195" s="38">
        <f t="shared" si="11"/>
        <v>0</v>
      </c>
      <c r="F195" s="39">
        <f t="shared" si="12"/>
        <v>0</v>
      </c>
      <c r="G195" s="8"/>
      <c r="H195" s="8"/>
      <c r="I195" s="45">
        <f t="shared" si="14"/>
        <v>181</v>
      </c>
      <c r="J195" s="8"/>
      <c r="K195" s="8"/>
      <c r="L195" s="8"/>
    </row>
    <row r="196" spans="1:12" s="17" customFormat="1" x14ac:dyDescent="0.25">
      <c r="A196"/>
      <c r="B196"/>
      <c r="C196" s="37">
        <f t="shared" si="10"/>
        <v>0</v>
      </c>
      <c r="D196" s="39">
        <f t="shared" si="13"/>
        <v>0</v>
      </c>
      <c r="E196" s="38">
        <f t="shared" si="11"/>
        <v>0</v>
      </c>
      <c r="F196" s="39">
        <f t="shared" si="12"/>
        <v>0</v>
      </c>
      <c r="G196" s="8"/>
      <c r="H196" s="8"/>
      <c r="I196" s="45">
        <f t="shared" si="14"/>
        <v>182</v>
      </c>
      <c r="J196" s="8"/>
      <c r="K196" s="8"/>
      <c r="L196" s="8"/>
    </row>
    <row r="197" spans="1:12" s="17" customFormat="1" x14ac:dyDescent="0.25">
      <c r="A197"/>
      <c r="B197"/>
      <c r="C197" s="37">
        <f t="shared" si="10"/>
        <v>0</v>
      </c>
      <c r="D197" s="39">
        <f t="shared" si="13"/>
        <v>0</v>
      </c>
      <c r="E197" s="38">
        <f t="shared" si="11"/>
        <v>0</v>
      </c>
      <c r="F197" s="39">
        <f t="shared" si="12"/>
        <v>0</v>
      </c>
      <c r="G197" s="8"/>
      <c r="H197" s="8"/>
      <c r="I197" s="45">
        <f t="shared" si="14"/>
        <v>183</v>
      </c>
      <c r="J197" s="8"/>
      <c r="K197" s="8"/>
      <c r="L197" s="8"/>
    </row>
    <row r="198" spans="1:12" s="17" customFormat="1" x14ac:dyDescent="0.25">
      <c r="A198"/>
      <c r="B198"/>
      <c r="C198" s="37">
        <f t="shared" si="10"/>
        <v>0</v>
      </c>
      <c r="D198" s="39">
        <f t="shared" si="13"/>
        <v>0</v>
      </c>
      <c r="E198" s="38">
        <f t="shared" si="11"/>
        <v>0</v>
      </c>
      <c r="F198" s="39">
        <f t="shared" si="12"/>
        <v>0</v>
      </c>
      <c r="G198" s="8"/>
      <c r="H198" s="8"/>
      <c r="I198" s="45">
        <f t="shared" si="14"/>
        <v>184</v>
      </c>
      <c r="J198" s="8"/>
      <c r="K198" s="8"/>
      <c r="L198" s="8"/>
    </row>
    <row r="199" spans="1:12" s="17" customFormat="1" x14ac:dyDescent="0.25">
      <c r="A199"/>
      <c r="B199"/>
      <c r="C199" s="37">
        <f t="shared" si="10"/>
        <v>0</v>
      </c>
      <c r="D199" s="39">
        <f t="shared" si="13"/>
        <v>0</v>
      </c>
      <c r="E199" s="38">
        <f t="shared" si="11"/>
        <v>0</v>
      </c>
      <c r="F199" s="39">
        <f t="shared" si="12"/>
        <v>0</v>
      </c>
      <c r="G199" s="8"/>
      <c r="H199" s="8"/>
      <c r="I199" s="45">
        <f t="shared" si="14"/>
        <v>185</v>
      </c>
      <c r="J199" s="8"/>
      <c r="K199" s="8"/>
      <c r="L199" s="8"/>
    </row>
    <row r="200" spans="1:12" s="17" customFormat="1" x14ac:dyDescent="0.25">
      <c r="A200"/>
      <c r="B200"/>
      <c r="C200" s="37">
        <f t="shared" si="10"/>
        <v>0</v>
      </c>
      <c r="D200" s="39">
        <f t="shared" si="13"/>
        <v>0</v>
      </c>
      <c r="E200" s="38">
        <f t="shared" si="11"/>
        <v>0</v>
      </c>
      <c r="F200" s="39">
        <f t="shared" si="12"/>
        <v>0</v>
      </c>
      <c r="G200" s="8"/>
      <c r="H200" s="8"/>
      <c r="I200" s="45">
        <f t="shared" si="14"/>
        <v>186</v>
      </c>
      <c r="J200" s="8"/>
      <c r="K200" s="8"/>
      <c r="L200" s="8"/>
    </row>
    <row r="201" spans="1:12" s="17" customFormat="1" x14ac:dyDescent="0.25">
      <c r="A201"/>
      <c r="B201"/>
      <c r="C201" s="37">
        <f t="shared" si="10"/>
        <v>0</v>
      </c>
      <c r="D201" s="39">
        <f t="shared" si="13"/>
        <v>0</v>
      </c>
      <c r="E201" s="38">
        <f t="shared" si="11"/>
        <v>0</v>
      </c>
      <c r="F201" s="39">
        <f t="shared" si="12"/>
        <v>0</v>
      </c>
      <c r="G201" s="8"/>
      <c r="H201" s="8"/>
      <c r="I201" s="45">
        <f t="shared" si="14"/>
        <v>187</v>
      </c>
      <c r="J201" s="8"/>
      <c r="K201" s="8"/>
      <c r="L201" s="8"/>
    </row>
    <row r="202" spans="1:12" s="17" customFormat="1" x14ac:dyDescent="0.25">
      <c r="A202"/>
      <c r="B202"/>
      <c r="C202" s="37">
        <f t="shared" si="10"/>
        <v>0</v>
      </c>
      <c r="D202" s="39">
        <f t="shared" si="13"/>
        <v>0</v>
      </c>
      <c r="E202" s="38">
        <f t="shared" si="11"/>
        <v>0</v>
      </c>
      <c r="F202" s="39">
        <f t="shared" si="12"/>
        <v>0</v>
      </c>
      <c r="G202" s="8"/>
      <c r="H202" s="8"/>
      <c r="I202" s="45">
        <f t="shared" si="14"/>
        <v>188</v>
      </c>
      <c r="J202" s="8"/>
      <c r="K202" s="8"/>
      <c r="L202" s="8"/>
    </row>
    <row r="203" spans="1:12" s="17" customFormat="1" x14ac:dyDescent="0.25">
      <c r="A203"/>
      <c r="B203"/>
      <c r="C203" s="37">
        <f t="shared" si="10"/>
        <v>0</v>
      </c>
      <c r="D203" s="39">
        <f t="shared" si="13"/>
        <v>0</v>
      </c>
      <c r="E203" s="38">
        <f t="shared" si="11"/>
        <v>0</v>
      </c>
      <c r="F203" s="39">
        <f t="shared" si="12"/>
        <v>0</v>
      </c>
      <c r="G203" s="8"/>
      <c r="H203" s="8"/>
      <c r="I203" s="45">
        <f t="shared" si="14"/>
        <v>189</v>
      </c>
      <c r="J203" s="8"/>
      <c r="K203" s="8"/>
      <c r="L203" s="8"/>
    </row>
    <row r="204" spans="1:12" s="17" customFormat="1" x14ac:dyDescent="0.25">
      <c r="A204"/>
      <c r="B204"/>
      <c r="C204" s="37">
        <f t="shared" si="10"/>
        <v>0</v>
      </c>
      <c r="D204" s="39">
        <f t="shared" si="13"/>
        <v>0</v>
      </c>
      <c r="E204" s="38">
        <f t="shared" si="11"/>
        <v>0</v>
      </c>
      <c r="F204" s="39">
        <f t="shared" si="12"/>
        <v>0</v>
      </c>
      <c r="G204" s="8"/>
      <c r="H204" s="8"/>
      <c r="I204" s="45">
        <f t="shared" si="14"/>
        <v>190</v>
      </c>
      <c r="J204" s="8"/>
      <c r="K204" s="8"/>
      <c r="L204" s="8"/>
    </row>
    <row r="205" spans="1:12" s="17" customFormat="1" x14ac:dyDescent="0.25">
      <c r="A205"/>
      <c r="B205"/>
      <c r="C205" s="37">
        <f t="shared" si="10"/>
        <v>0</v>
      </c>
      <c r="D205" s="39">
        <f t="shared" si="13"/>
        <v>0</v>
      </c>
      <c r="E205" s="38">
        <f t="shared" si="11"/>
        <v>0</v>
      </c>
      <c r="F205" s="39">
        <f t="shared" si="12"/>
        <v>0</v>
      </c>
      <c r="G205" s="8"/>
      <c r="H205" s="8"/>
      <c r="I205" s="45">
        <f t="shared" si="14"/>
        <v>191</v>
      </c>
      <c r="J205" s="8"/>
      <c r="K205" s="8"/>
      <c r="L205" s="8"/>
    </row>
    <row r="206" spans="1:12" s="17" customFormat="1" x14ac:dyDescent="0.25">
      <c r="A206"/>
      <c r="B206"/>
      <c r="C206" s="37">
        <f t="shared" si="10"/>
        <v>0</v>
      </c>
      <c r="D206" s="39">
        <f t="shared" si="13"/>
        <v>0</v>
      </c>
      <c r="E206" s="38">
        <f t="shared" si="11"/>
        <v>0</v>
      </c>
      <c r="F206" s="39">
        <f t="shared" si="12"/>
        <v>0</v>
      </c>
      <c r="G206" s="8"/>
      <c r="H206" s="8"/>
      <c r="I206" s="45">
        <f t="shared" si="14"/>
        <v>192</v>
      </c>
      <c r="J206" s="8"/>
      <c r="K206" s="8"/>
      <c r="L206" s="8"/>
    </row>
    <row r="207" spans="1:12" s="17" customFormat="1" x14ac:dyDescent="0.25">
      <c r="A207"/>
      <c r="B207"/>
      <c r="C207" s="37">
        <f t="shared" ref="C207:C270" si="15">IF(I207&gt;$F$5,0,I207)</f>
        <v>0</v>
      </c>
      <c r="D207" s="39">
        <f t="shared" si="13"/>
        <v>0</v>
      </c>
      <c r="E207" s="38">
        <f t="shared" ref="E207:E270" si="16">IF(I207&gt;$F$5,0,SYD($D$5,$E$5,$F$5,C207))</f>
        <v>0</v>
      </c>
      <c r="F207" s="39">
        <f t="shared" si="12"/>
        <v>0</v>
      </c>
      <c r="G207" s="8"/>
      <c r="H207" s="8"/>
      <c r="I207" s="45">
        <f t="shared" si="14"/>
        <v>193</v>
      </c>
      <c r="J207" s="8"/>
      <c r="K207" s="8"/>
      <c r="L207" s="8"/>
    </row>
    <row r="208" spans="1:12" s="17" customFormat="1" x14ac:dyDescent="0.25">
      <c r="A208"/>
      <c r="B208"/>
      <c r="C208" s="37">
        <f t="shared" si="15"/>
        <v>0</v>
      </c>
      <c r="D208" s="39">
        <f t="shared" si="13"/>
        <v>0</v>
      </c>
      <c r="E208" s="38">
        <f t="shared" si="16"/>
        <v>0</v>
      </c>
      <c r="F208" s="39">
        <f t="shared" ref="F208:F271" si="17">IF(I208&gt;$F$5,0,F207-E208)</f>
        <v>0</v>
      </c>
      <c r="G208" s="8"/>
      <c r="H208" s="8"/>
      <c r="I208" s="45">
        <f t="shared" si="14"/>
        <v>194</v>
      </c>
      <c r="J208" s="8"/>
      <c r="K208" s="8"/>
      <c r="L208" s="8"/>
    </row>
    <row r="209" spans="1:12" s="17" customFormat="1" x14ac:dyDescent="0.25">
      <c r="A209"/>
      <c r="B209"/>
      <c r="C209" s="37">
        <f t="shared" si="15"/>
        <v>0</v>
      </c>
      <c r="D209" s="39">
        <f t="shared" ref="D209:D272" si="18">IF(I209&gt;$F$5,0,F208)</f>
        <v>0</v>
      </c>
      <c r="E209" s="38">
        <f t="shared" si="16"/>
        <v>0</v>
      </c>
      <c r="F209" s="39">
        <f t="shared" si="17"/>
        <v>0</v>
      </c>
      <c r="G209" s="8"/>
      <c r="H209" s="8"/>
      <c r="I209" s="45">
        <f t="shared" ref="I209:I272" si="19">+I208+1</f>
        <v>195</v>
      </c>
      <c r="J209" s="8"/>
      <c r="K209" s="8"/>
      <c r="L209" s="8"/>
    </row>
    <row r="210" spans="1:12" s="17" customFormat="1" x14ac:dyDescent="0.25">
      <c r="A210"/>
      <c r="B210"/>
      <c r="C210" s="37">
        <f t="shared" si="15"/>
        <v>0</v>
      </c>
      <c r="D210" s="39">
        <f t="shared" si="18"/>
        <v>0</v>
      </c>
      <c r="E210" s="38">
        <f t="shared" si="16"/>
        <v>0</v>
      </c>
      <c r="F210" s="39">
        <f t="shared" si="17"/>
        <v>0</v>
      </c>
      <c r="G210" s="8"/>
      <c r="H210" s="8"/>
      <c r="I210" s="45">
        <f t="shared" si="19"/>
        <v>196</v>
      </c>
      <c r="J210" s="8"/>
      <c r="K210" s="8"/>
      <c r="L210" s="8"/>
    </row>
    <row r="211" spans="1:12" s="17" customFormat="1" x14ac:dyDescent="0.25">
      <c r="A211"/>
      <c r="B211"/>
      <c r="C211" s="37">
        <f t="shared" si="15"/>
        <v>0</v>
      </c>
      <c r="D211" s="39">
        <f t="shared" si="18"/>
        <v>0</v>
      </c>
      <c r="E211" s="38">
        <f t="shared" si="16"/>
        <v>0</v>
      </c>
      <c r="F211" s="39">
        <f t="shared" si="17"/>
        <v>0</v>
      </c>
      <c r="G211" s="8"/>
      <c r="H211" s="8"/>
      <c r="I211" s="45">
        <f t="shared" si="19"/>
        <v>197</v>
      </c>
      <c r="J211" s="8"/>
      <c r="K211" s="8"/>
      <c r="L211" s="8"/>
    </row>
    <row r="212" spans="1:12" s="17" customFormat="1" x14ac:dyDescent="0.25">
      <c r="A212"/>
      <c r="B212"/>
      <c r="C212" s="37">
        <f t="shared" si="15"/>
        <v>0</v>
      </c>
      <c r="D212" s="39">
        <f t="shared" si="18"/>
        <v>0</v>
      </c>
      <c r="E212" s="38">
        <f t="shared" si="16"/>
        <v>0</v>
      </c>
      <c r="F212" s="39">
        <f t="shared" si="17"/>
        <v>0</v>
      </c>
      <c r="G212" s="8"/>
      <c r="H212" s="8"/>
      <c r="I212" s="45">
        <f t="shared" si="19"/>
        <v>198</v>
      </c>
      <c r="J212" s="8"/>
      <c r="K212" s="8"/>
      <c r="L212" s="8"/>
    </row>
    <row r="213" spans="1:12" s="17" customFormat="1" x14ac:dyDescent="0.25">
      <c r="A213"/>
      <c r="B213"/>
      <c r="C213" s="37">
        <f t="shared" si="15"/>
        <v>0</v>
      </c>
      <c r="D213" s="39">
        <f t="shared" si="18"/>
        <v>0</v>
      </c>
      <c r="E213" s="38">
        <f t="shared" si="16"/>
        <v>0</v>
      </c>
      <c r="F213" s="39">
        <f t="shared" si="17"/>
        <v>0</v>
      </c>
      <c r="G213" s="8"/>
      <c r="H213" s="8"/>
      <c r="I213" s="45">
        <f t="shared" si="19"/>
        <v>199</v>
      </c>
      <c r="J213" s="8"/>
      <c r="K213" s="8"/>
      <c r="L213" s="8"/>
    </row>
    <row r="214" spans="1:12" s="17" customFormat="1" x14ac:dyDescent="0.25">
      <c r="A214"/>
      <c r="B214"/>
      <c r="C214" s="37">
        <f t="shared" si="15"/>
        <v>0</v>
      </c>
      <c r="D214" s="39">
        <f t="shared" si="18"/>
        <v>0</v>
      </c>
      <c r="E214" s="38">
        <f t="shared" si="16"/>
        <v>0</v>
      </c>
      <c r="F214" s="39">
        <f t="shared" si="17"/>
        <v>0</v>
      </c>
      <c r="G214" s="8"/>
      <c r="H214" s="8"/>
      <c r="I214" s="45">
        <f t="shared" si="19"/>
        <v>200</v>
      </c>
      <c r="J214" s="8"/>
      <c r="K214" s="8"/>
      <c r="L214" s="8"/>
    </row>
    <row r="215" spans="1:12" s="17" customFormat="1" x14ac:dyDescent="0.25">
      <c r="A215"/>
      <c r="B215"/>
      <c r="C215" s="37">
        <f t="shared" si="15"/>
        <v>0</v>
      </c>
      <c r="D215" s="39">
        <f t="shared" si="18"/>
        <v>0</v>
      </c>
      <c r="E215" s="38">
        <f t="shared" si="16"/>
        <v>0</v>
      </c>
      <c r="F215" s="39">
        <f t="shared" si="17"/>
        <v>0</v>
      </c>
      <c r="G215" s="8"/>
      <c r="H215" s="8"/>
      <c r="I215" s="45">
        <f t="shared" si="19"/>
        <v>201</v>
      </c>
      <c r="J215" s="8"/>
      <c r="K215" s="8"/>
      <c r="L215" s="8"/>
    </row>
    <row r="216" spans="1:12" s="17" customFormat="1" x14ac:dyDescent="0.25">
      <c r="A216"/>
      <c r="B216"/>
      <c r="C216" s="37">
        <f t="shared" si="15"/>
        <v>0</v>
      </c>
      <c r="D216" s="39">
        <f t="shared" si="18"/>
        <v>0</v>
      </c>
      <c r="E216" s="38">
        <f t="shared" si="16"/>
        <v>0</v>
      </c>
      <c r="F216" s="39">
        <f t="shared" si="17"/>
        <v>0</v>
      </c>
      <c r="G216" s="8"/>
      <c r="H216" s="8"/>
      <c r="I216" s="45">
        <f t="shared" si="19"/>
        <v>202</v>
      </c>
      <c r="J216" s="8"/>
      <c r="K216" s="8"/>
      <c r="L216" s="8"/>
    </row>
    <row r="217" spans="1:12" s="17" customFormat="1" x14ac:dyDescent="0.25">
      <c r="A217"/>
      <c r="B217"/>
      <c r="C217" s="37">
        <f t="shared" si="15"/>
        <v>0</v>
      </c>
      <c r="D217" s="39">
        <f t="shared" si="18"/>
        <v>0</v>
      </c>
      <c r="E217" s="38">
        <f t="shared" si="16"/>
        <v>0</v>
      </c>
      <c r="F217" s="39">
        <f t="shared" si="17"/>
        <v>0</v>
      </c>
      <c r="G217" s="8"/>
      <c r="H217" s="8"/>
      <c r="I217" s="45">
        <f t="shared" si="19"/>
        <v>203</v>
      </c>
      <c r="J217" s="8"/>
      <c r="K217" s="8"/>
      <c r="L217" s="8"/>
    </row>
    <row r="218" spans="1:12" s="17" customFormat="1" x14ac:dyDescent="0.25">
      <c r="A218"/>
      <c r="B218"/>
      <c r="C218" s="37">
        <f t="shared" si="15"/>
        <v>0</v>
      </c>
      <c r="D218" s="39">
        <f t="shared" si="18"/>
        <v>0</v>
      </c>
      <c r="E218" s="38">
        <f t="shared" si="16"/>
        <v>0</v>
      </c>
      <c r="F218" s="39">
        <f t="shared" si="17"/>
        <v>0</v>
      </c>
      <c r="G218" s="8"/>
      <c r="H218" s="8"/>
      <c r="I218" s="45">
        <f t="shared" si="19"/>
        <v>204</v>
      </c>
      <c r="J218" s="8"/>
      <c r="K218" s="8"/>
      <c r="L218" s="8"/>
    </row>
    <row r="219" spans="1:12" s="17" customFormat="1" x14ac:dyDescent="0.25">
      <c r="A219"/>
      <c r="B219"/>
      <c r="C219" s="37">
        <f t="shared" si="15"/>
        <v>0</v>
      </c>
      <c r="D219" s="39">
        <f t="shared" si="18"/>
        <v>0</v>
      </c>
      <c r="E219" s="38">
        <f t="shared" si="16"/>
        <v>0</v>
      </c>
      <c r="F219" s="39">
        <f t="shared" si="17"/>
        <v>0</v>
      </c>
      <c r="G219" s="8"/>
      <c r="H219" s="8"/>
      <c r="I219" s="45">
        <f t="shared" si="19"/>
        <v>205</v>
      </c>
      <c r="J219" s="8"/>
      <c r="K219" s="8"/>
      <c r="L219" s="8"/>
    </row>
    <row r="220" spans="1:12" s="17" customFormat="1" x14ac:dyDescent="0.25">
      <c r="A220"/>
      <c r="B220"/>
      <c r="C220" s="37">
        <f t="shared" si="15"/>
        <v>0</v>
      </c>
      <c r="D220" s="39">
        <f t="shared" si="18"/>
        <v>0</v>
      </c>
      <c r="E220" s="38">
        <f t="shared" si="16"/>
        <v>0</v>
      </c>
      <c r="F220" s="39">
        <f t="shared" si="17"/>
        <v>0</v>
      </c>
      <c r="G220" s="8"/>
      <c r="H220" s="8"/>
      <c r="I220" s="45">
        <f t="shared" si="19"/>
        <v>206</v>
      </c>
      <c r="J220" s="8"/>
      <c r="K220" s="8"/>
      <c r="L220" s="8"/>
    </row>
    <row r="221" spans="1:12" s="17" customFormat="1" x14ac:dyDescent="0.25">
      <c r="A221"/>
      <c r="B221"/>
      <c r="C221" s="37">
        <f t="shared" si="15"/>
        <v>0</v>
      </c>
      <c r="D221" s="39">
        <f t="shared" si="18"/>
        <v>0</v>
      </c>
      <c r="E221" s="38">
        <f t="shared" si="16"/>
        <v>0</v>
      </c>
      <c r="F221" s="39">
        <f t="shared" si="17"/>
        <v>0</v>
      </c>
      <c r="G221" s="8"/>
      <c r="H221" s="8"/>
      <c r="I221" s="45">
        <f t="shared" si="19"/>
        <v>207</v>
      </c>
      <c r="J221" s="8"/>
      <c r="K221" s="8"/>
      <c r="L221" s="8"/>
    </row>
    <row r="222" spans="1:12" s="17" customFormat="1" x14ac:dyDescent="0.25">
      <c r="A222"/>
      <c r="B222"/>
      <c r="C222" s="37">
        <f t="shared" si="15"/>
        <v>0</v>
      </c>
      <c r="D222" s="39">
        <f t="shared" si="18"/>
        <v>0</v>
      </c>
      <c r="E222" s="38">
        <f t="shared" si="16"/>
        <v>0</v>
      </c>
      <c r="F222" s="39">
        <f t="shared" si="17"/>
        <v>0</v>
      </c>
      <c r="G222" s="8"/>
      <c r="H222" s="8"/>
      <c r="I222" s="45">
        <f t="shared" si="19"/>
        <v>208</v>
      </c>
      <c r="J222" s="8"/>
      <c r="K222" s="8"/>
      <c r="L222" s="8"/>
    </row>
    <row r="223" spans="1:12" s="17" customFormat="1" x14ac:dyDescent="0.25">
      <c r="A223"/>
      <c r="B223"/>
      <c r="C223" s="37">
        <f t="shared" si="15"/>
        <v>0</v>
      </c>
      <c r="D223" s="39">
        <f t="shared" si="18"/>
        <v>0</v>
      </c>
      <c r="E223" s="38">
        <f t="shared" si="16"/>
        <v>0</v>
      </c>
      <c r="F223" s="39">
        <f t="shared" si="17"/>
        <v>0</v>
      </c>
      <c r="G223" s="8"/>
      <c r="H223" s="8"/>
      <c r="I223" s="45">
        <f t="shared" si="19"/>
        <v>209</v>
      </c>
      <c r="J223" s="8"/>
      <c r="K223" s="8"/>
      <c r="L223" s="8"/>
    </row>
    <row r="224" spans="1:12" s="17" customFormat="1" x14ac:dyDescent="0.25">
      <c r="A224"/>
      <c r="B224"/>
      <c r="C224" s="37">
        <f t="shared" si="15"/>
        <v>0</v>
      </c>
      <c r="D224" s="39">
        <f t="shared" si="18"/>
        <v>0</v>
      </c>
      <c r="E224" s="38">
        <f t="shared" si="16"/>
        <v>0</v>
      </c>
      <c r="F224" s="39">
        <f t="shared" si="17"/>
        <v>0</v>
      </c>
      <c r="G224" s="8"/>
      <c r="H224" s="8"/>
      <c r="I224" s="45">
        <f t="shared" si="19"/>
        <v>210</v>
      </c>
      <c r="J224" s="8"/>
      <c r="K224" s="8"/>
      <c r="L224" s="8"/>
    </row>
    <row r="225" spans="1:12" s="17" customFormat="1" x14ac:dyDescent="0.25">
      <c r="A225"/>
      <c r="B225"/>
      <c r="C225" s="37">
        <f t="shared" si="15"/>
        <v>0</v>
      </c>
      <c r="D225" s="39">
        <f t="shared" si="18"/>
        <v>0</v>
      </c>
      <c r="E225" s="38">
        <f t="shared" si="16"/>
        <v>0</v>
      </c>
      <c r="F225" s="39">
        <f t="shared" si="17"/>
        <v>0</v>
      </c>
      <c r="G225" s="8"/>
      <c r="H225" s="8"/>
      <c r="I225" s="45">
        <f t="shared" si="19"/>
        <v>211</v>
      </c>
      <c r="J225" s="8"/>
      <c r="K225" s="8"/>
      <c r="L225" s="8"/>
    </row>
    <row r="226" spans="1:12" s="17" customFormat="1" x14ac:dyDescent="0.25">
      <c r="A226"/>
      <c r="B226"/>
      <c r="C226" s="37">
        <f t="shared" si="15"/>
        <v>0</v>
      </c>
      <c r="D226" s="39">
        <f t="shared" si="18"/>
        <v>0</v>
      </c>
      <c r="E226" s="38">
        <f t="shared" si="16"/>
        <v>0</v>
      </c>
      <c r="F226" s="39">
        <f t="shared" si="17"/>
        <v>0</v>
      </c>
      <c r="G226" s="8"/>
      <c r="H226" s="8"/>
      <c r="I226" s="45">
        <f t="shared" si="19"/>
        <v>212</v>
      </c>
      <c r="J226" s="8"/>
      <c r="K226" s="8"/>
      <c r="L226" s="8"/>
    </row>
    <row r="227" spans="1:12" s="17" customFormat="1" x14ac:dyDescent="0.25">
      <c r="A227"/>
      <c r="B227"/>
      <c r="C227" s="37">
        <f t="shared" si="15"/>
        <v>0</v>
      </c>
      <c r="D227" s="39">
        <f t="shared" si="18"/>
        <v>0</v>
      </c>
      <c r="E227" s="38">
        <f t="shared" si="16"/>
        <v>0</v>
      </c>
      <c r="F227" s="39">
        <f t="shared" si="17"/>
        <v>0</v>
      </c>
      <c r="G227" s="8"/>
      <c r="H227" s="8"/>
      <c r="I227" s="45">
        <f t="shared" si="19"/>
        <v>213</v>
      </c>
      <c r="J227" s="8"/>
      <c r="K227" s="8"/>
      <c r="L227" s="8"/>
    </row>
    <row r="228" spans="1:12" s="17" customFormat="1" x14ac:dyDescent="0.25">
      <c r="A228"/>
      <c r="B228"/>
      <c r="C228" s="37">
        <f t="shared" si="15"/>
        <v>0</v>
      </c>
      <c r="D228" s="39">
        <f t="shared" si="18"/>
        <v>0</v>
      </c>
      <c r="E228" s="38">
        <f t="shared" si="16"/>
        <v>0</v>
      </c>
      <c r="F228" s="39">
        <f t="shared" si="17"/>
        <v>0</v>
      </c>
      <c r="G228" s="8"/>
      <c r="H228" s="8"/>
      <c r="I228" s="45">
        <f t="shared" si="19"/>
        <v>214</v>
      </c>
      <c r="J228" s="8"/>
      <c r="K228" s="8"/>
      <c r="L228" s="8"/>
    </row>
    <row r="229" spans="1:12" s="17" customFormat="1" x14ac:dyDescent="0.25">
      <c r="A229"/>
      <c r="B229"/>
      <c r="C229" s="37">
        <f t="shared" si="15"/>
        <v>0</v>
      </c>
      <c r="D229" s="39">
        <f t="shared" si="18"/>
        <v>0</v>
      </c>
      <c r="E229" s="38">
        <f t="shared" si="16"/>
        <v>0</v>
      </c>
      <c r="F229" s="39">
        <f t="shared" si="17"/>
        <v>0</v>
      </c>
      <c r="G229" s="8"/>
      <c r="H229" s="8"/>
      <c r="I229" s="45">
        <f t="shared" si="19"/>
        <v>215</v>
      </c>
      <c r="J229" s="8"/>
      <c r="K229" s="8"/>
      <c r="L229" s="8"/>
    </row>
    <row r="230" spans="1:12" s="17" customFormat="1" x14ac:dyDescent="0.25">
      <c r="A230"/>
      <c r="B230"/>
      <c r="C230" s="37">
        <f t="shared" si="15"/>
        <v>0</v>
      </c>
      <c r="D230" s="39">
        <f t="shared" si="18"/>
        <v>0</v>
      </c>
      <c r="E230" s="38">
        <f t="shared" si="16"/>
        <v>0</v>
      </c>
      <c r="F230" s="39">
        <f t="shared" si="17"/>
        <v>0</v>
      </c>
      <c r="G230" s="8"/>
      <c r="H230" s="8"/>
      <c r="I230" s="45">
        <f t="shared" si="19"/>
        <v>216</v>
      </c>
      <c r="J230" s="8"/>
      <c r="K230" s="8"/>
      <c r="L230" s="8"/>
    </row>
    <row r="231" spans="1:12" s="17" customFormat="1" x14ac:dyDescent="0.25">
      <c r="A231"/>
      <c r="B231"/>
      <c r="C231" s="37">
        <f t="shared" si="15"/>
        <v>0</v>
      </c>
      <c r="D231" s="39">
        <f t="shared" si="18"/>
        <v>0</v>
      </c>
      <c r="E231" s="38">
        <f t="shared" si="16"/>
        <v>0</v>
      </c>
      <c r="F231" s="39">
        <f t="shared" si="17"/>
        <v>0</v>
      </c>
      <c r="G231" s="8"/>
      <c r="H231" s="8"/>
      <c r="I231" s="45">
        <f t="shared" si="19"/>
        <v>217</v>
      </c>
      <c r="J231" s="8"/>
      <c r="K231" s="8"/>
      <c r="L231" s="8"/>
    </row>
    <row r="232" spans="1:12" s="17" customFormat="1" x14ac:dyDescent="0.25">
      <c r="A232"/>
      <c r="B232"/>
      <c r="C232" s="37">
        <f t="shared" si="15"/>
        <v>0</v>
      </c>
      <c r="D232" s="39">
        <f t="shared" si="18"/>
        <v>0</v>
      </c>
      <c r="E232" s="38">
        <f t="shared" si="16"/>
        <v>0</v>
      </c>
      <c r="F232" s="39">
        <f t="shared" si="17"/>
        <v>0</v>
      </c>
      <c r="G232" s="8"/>
      <c r="H232" s="8"/>
      <c r="I232" s="45">
        <f t="shared" si="19"/>
        <v>218</v>
      </c>
      <c r="J232" s="8"/>
      <c r="K232" s="8"/>
      <c r="L232" s="8"/>
    </row>
    <row r="233" spans="1:12" s="17" customFormat="1" x14ac:dyDescent="0.25">
      <c r="A233"/>
      <c r="B233"/>
      <c r="C233" s="37">
        <f t="shared" si="15"/>
        <v>0</v>
      </c>
      <c r="D233" s="39">
        <f t="shared" si="18"/>
        <v>0</v>
      </c>
      <c r="E233" s="38">
        <f t="shared" si="16"/>
        <v>0</v>
      </c>
      <c r="F233" s="39">
        <f t="shared" si="17"/>
        <v>0</v>
      </c>
      <c r="G233" s="8"/>
      <c r="H233" s="8"/>
      <c r="I233" s="45">
        <f t="shared" si="19"/>
        <v>219</v>
      </c>
      <c r="J233" s="8"/>
      <c r="K233" s="8"/>
      <c r="L233" s="8"/>
    </row>
    <row r="234" spans="1:12" s="17" customFormat="1" x14ac:dyDescent="0.25">
      <c r="A234"/>
      <c r="B234"/>
      <c r="C234" s="37">
        <f t="shared" si="15"/>
        <v>0</v>
      </c>
      <c r="D234" s="39">
        <f t="shared" si="18"/>
        <v>0</v>
      </c>
      <c r="E234" s="38">
        <f t="shared" si="16"/>
        <v>0</v>
      </c>
      <c r="F234" s="39">
        <f t="shared" si="17"/>
        <v>0</v>
      </c>
      <c r="G234" s="8"/>
      <c r="H234" s="8"/>
      <c r="I234" s="45">
        <f t="shared" si="19"/>
        <v>220</v>
      </c>
      <c r="J234" s="8"/>
      <c r="K234" s="8"/>
      <c r="L234" s="8"/>
    </row>
    <row r="235" spans="1:12" s="17" customFormat="1" x14ac:dyDescent="0.25">
      <c r="A235"/>
      <c r="B235"/>
      <c r="C235" s="37">
        <f t="shared" si="15"/>
        <v>0</v>
      </c>
      <c r="D235" s="39">
        <f t="shared" si="18"/>
        <v>0</v>
      </c>
      <c r="E235" s="38">
        <f t="shared" si="16"/>
        <v>0</v>
      </c>
      <c r="F235" s="39">
        <f t="shared" si="17"/>
        <v>0</v>
      </c>
      <c r="G235" s="8"/>
      <c r="H235" s="8"/>
      <c r="I235" s="45">
        <f t="shared" si="19"/>
        <v>221</v>
      </c>
      <c r="J235" s="8"/>
      <c r="K235" s="8"/>
      <c r="L235" s="8"/>
    </row>
    <row r="236" spans="1:12" s="17" customFormat="1" x14ac:dyDescent="0.25">
      <c r="A236"/>
      <c r="B236"/>
      <c r="C236" s="37">
        <f t="shared" si="15"/>
        <v>0</v>
      </c>
      <c r="D236" s="39">
        <f t="shared" si="18"/>
        <v>0</v>
      </c>
      <c r="E236" s="38">
        <f t="shared" si="16"/>
        <v>0</v>
      </c>
      <c r="F236" s="39">
        <f t="shared" si="17"/>
        <v>0</v>
      </c>
      <c r="G236" s="8"/>
      <c r="H236" s="8"/>
      <c r="I236" s="45">
        <f t="shared" si="19"/>
        <v>222</v>
      </c>
      <c r="J236" s="8"/>
      <c r="K236" s="8"/>
      <c r="L236" s="8"/>
    </row>
    <row r="237" spans="1:12" s="17" customFormat="1" x14ac:dyDescent="0.25">
      <c r="A237"/>
      <c r="B237"/>
      <c r="C237" s="37">
        <f t="shared" si="15"/>
        <v>0</v>
      </c>
      <c r="D237" s="39">
        <f t="shared" si="18"/>
        <v>0</v>
      </c>
      <c r="E237" s="38">
        <f t="shared" si="16"/>
        <v>0</v>
      </c>
      <c r="F237" s="39">
        <f t="shared" si="17"/>
        <v>0</v>
      </c>
      <c r="G237" s="8"/>
      <c r="H237" s="8"/>
      <c r="I237" s="45">
        <f t="shared" si="19"/>
        <v>223</v>
      </c>
      <c r="J237" s="8"/>
      <c r="K237" s="8"/>
      <c r="L237" s="8"/>
    </row>
    <row r="238" spans="1:12" s="17" customFormat="1" x14ac:dyDescent="0.25">
      <c r="A238"/>
      <c r="B238"/>
      <c r="C238" s="37">
        <f t="shared" si="15"/>
        <v>0</v>
      </c>
      <c r="D238" s="39">
        <f t="shared" si="18"/>
        <v>0</v>
      </c>
      <c r="E238" s="38">
        <f t="shared" si="16"/>
        <v>0</v>
      </c>
      <c r="F238" s="39">
        <f t="shared" si="17"/>
        <v>0</v>
      </c>
      <c r="G238" s="8"/>
      <c r="H238" s="8"/>
      <c r="I238" s="45">
        <f t="shared" si="19"/>
        <v>224</v>
      </c>
      <c r="J238" s="8"/>
      <c r="K238" s="8"/>
      <c r="L238" s="8"/>
    </row>
    <row r="239" spans="1:12" s="17" customFormat="1" x14ac:dyDescent="0.25">
      <c r="A239"/>
      <c r="B239"/>
      <c r="C239" s="37">
        <f t="shared" si="15"/>
        <v>0</v>
      </c>
      <c r="D239" s="39">
        <f t="shared" si="18"/>
        <v>0</v>
      </c>
      <c r="E239" s="38">
        <f t="shared" si="16"/>
        <v>0</v>
      </c>
      <c r="F239" s="39">
        <f t="shared" si="17"/>
        <v>0</v>
      </c>
      <c r="G239" s="8"/>
      <c r="H239" s="8"/>
      <c r="I239" s="45">
        <f t="shared" si="19"/>
        <v>225</v>
      </c>
      <c r="J239" s="8"/>
      <c r="K239" s="8"/>
      <c r="L239" s="8"/>
    </row>
    <row r="240" spans="1:12" s="17" customFormat="1" x14ac:dyDescent="0.25">
      <c r="A240"/>
      <c r="B240"/>
      <c r="C240" s="37">
        <f t="shared" si="15"/>
        <v>0</v>
      </c>
      <c r="D240" s="39">
        <f t="shared" si="18"/>
        <v>0</v>
      </c>
      <c r="E240" s="38">
        <f t="shared" si="16"/>
        <v>0</v>
      </c>
      <c r="F240" s="39">
        <f t="shared" si="17"/>
        <v>0</v>
      </c>
      <c r="G240" s="8"/>
      <c r="H240" s="8"/>
      <c r="I240" s="45">
        <f t="shared" si="19"/>
        <v>226</v>
      </c>
      <c r="J240" s="8"/>
      <c r="K240" s="8"/>
      <c r="L240" s="8"/>
    </row>
    <row r="241" spans="1:12" s="17" customFormat="1" x14ac:dyDescent="0.25">
      <c r="A241"/>
      <c r="B241"/>
      <c r="C241" s="37">
        <f t="shared" si="15"/>
        <v>0</v>
      </c>
      <c r="D241" s="39">
        <f t="shared" si="18"/>
        <v>0</v>
      </c>
      <c r="E241" s="38">
        <f t="shared" si="16"/>
        <v>0</v>
      </c>
      <c r="F241" s="39">
        <f t="shared" si="17"/>
        <v>0</v>
      </c>
      <c r="G241" s="8"/>
      <c r="H241" s="8"/>
      <c r="I241" s="45">
        <f t="shared" si="19"/>
        <v>227</v>
      </c>
      <c r="J241" s="8"/>
      <c r="K241" s="8"/>
      <c r="L241" s="8"/>
    </row>
    <row r="242" spans="1:12" s="17" customFormat="1" x14ac:dyDescent="0.25">
      <c r="A242"/>
      <c r="B242"/>
      <c r="C242" s="37">
        <f t="shared" si="15"/>
        <v>0</v>
      </c>
      <c r="D242" s="39">
        <f t="shared" si="18"/>
        <v>0</v>
      </c>
      <c r="E242" s="38">
        <f t="shared" si="16"/>
        <v>0</v>
      </c>
      <c r="F242" s="39">
        <f t="shared" si="17"/>
        <v>0</v>
      </c>
      <c r="G242" s="8"/>
      <c r="H242" s="8"/>
      <c r="I242" s="45">
        <f t="shared" si="19"/>
        <v>228</v>
      </c>
      <c r="J242" s="8"/>
      <c r="K242" s="8"/>
      <c r="L242" s="8"/>
    </row>
    <row r="243" spans="1:12" s="17" customFormat="1" x14ac:dyDescent="0.25">
      <c r="A243"/>
      <c r="B243"/>
      <c r="C243" s="37">
        <f t="shared" si="15"/>
        <v>0</v>
      </c>
      <c r="D243" s="39">
        <f t="shared" si="18"/>
        <v>0</v>
      </c>
      <c r="E243" s="38">
        <f t="shared" si="16"/>
        <v>0</v>
      </c>
      <c r="F243" s="39">
        <f t="shared" si="17"/>
        <v>0</v>
      </c>
      <c r="G243" s="8"/>
      <c r="H243" s="8"/>
      <c r="I243" s="45">
        <f t="shared" si="19"/>
        <v>229</v>
      </c>
      <c r="J243" s="8"/>
      <c r="K243" s="8"/>
      <c r="L243" s="8"/>
    </row>
    <row r="244" spans="1:12" s="17" customFormat="1" x14ac:dyDescent="0.25">
      <c r="A244"/>
      <c r="B244"/>
      <c r="C244" s="37">
        <f t="shared" si="15"/>
        <v>0</v>
      </c>
      <c r="D244" s="39">
        <f t="shared" si="18"/>
        <v>0</v>
      </c>
      <c r="E244" s="38">
        <f t="shared" si="16"/>
        <v>0</v>
      </c>
      <c r="F244" s="39">
        <f t="shared" si="17"/>
        <v>0</v>
      </c>
      <c r="G244" s="8"/>
      <c r="H244" s="8"/>
      <c r="I244" s="45">
        <f t="shared" si="19"/>
        <v>230</v>
      </c>
      <c r="J244" s="8"/>
      <c r="K244" s="8"/>
      <c r="L244" s="8"/>
    </row>
    <row r="245" spans="1:12" s="17" customFormat="1" x14ac:dyDescent="0.25">
      <c r="A245"/>
      <c r="B245"/>
      <c r="C245" s="37">
        <f t="shared" si="15"/>
        <v>0</v>
      </c>
      <c r="D245" s="39">
        <f t="shared" si="18"/>
        <v>0</v>
      </c>
      <c r="E245" s="38">
        <f t="shared" si="16"/>
        <v>0</v>
      </c>
      <c r="F245" s="39">
        <f t="shared" si="17"/>
        <v>0</v>
      </c>
      <c r="G245" s="8"/>
      <c r="H245" s="8"/>
      <c r="I245" s="45">
        <f t="shared" si="19"/>
        <v>231</v>
      </c>
      <c r="J245" s="8"/>
      <c r="K245" s="8"/>
      <c r="L245" s="8"/>
    </row>
    <row r="246" spans="1:12" s="17" customFormat="1" x14ac:dyDescent="0.25">
      <c r="A246"/>
      <c r="B246"/>
      <c r="C246" s="37">
        <f t="shared" si="15"/>
        <v>0</v>
      </c>
      <c r="D246" s="39">
        <f t="shared" si="18"/>
        <v>0</v>
      </c>
      <c r="E246" s="38">
        <f t="shared" si="16"/>
        <v>0</v>
      </c>
      <c r="F246" s="39">
        <f t="shared" si="17"/>
        <v>0</v>
      </c>
      <c r="G246" s="8"/>
      <c r="H246" s="8"/>
      <c r="I246" s="45">
        <f t="shared" si="19"/>
        <v>232</v>
      </c>
      <c r="J246" s="8"/>
      <c r="K246" s="8"/>
      <c r="L246" s="8"/>
    </row>
    <row r="247" spans="1:12" s="17" customFormat="1" x14ac:dyDescent="0.25">
      <c r="A247"/>
      <c r="B247"/>
      <c r="C247" s="37">
        <f t="shared" si="15"/>
        <v>0</v>
      </c>
      <c r="D247" s="39">
        <f t="shared" si="18"/>
        <v>0</v>
      </c>
      <c r="E247" s="38">
        <f t="shared" si="16"/>
        <v>0</v>
      </c>
      <c r="F247" s="39">
        <f t="shared" si="17"/>
        <v>0</v>
      </c>
      <c r="G247" s="8"/>
      <c r="H247" s="8"/>
      <c r="I247" s="45">
        <f t="shared" si="19"/>
        <v>233</v>
      </c>
      <c r="J247" s="8"/>
      <c r="K247" s="8"/>
      <c r="L247" s="8"/>
    </row>
    <row r="248" spans="1:12" s="17" customFormat="1" x14ac:dyDescent="0.25">
      <c r="A248"/>
      <c r="B248"/>
      <c r="C248" s="37">
        <f t="shared" si="15"/>
        <v>0</v>
      </c>
      <c r="D248" s="39">
        <f t="shared" si="18"/>
        <v>0</v>
      </c>
      <c r="E248" s="38">
        <f t="shared" si="16"/>
        <v>0</v>
      </c>
      <c r="F248" s="39">
        <f t="shared" si="17"/>
        <v>0</v>
      </c>
      <c r="G248" s="8"/>
      <c r="H248" s="8"/>
      <c r="I248" s="45">
        <f t="shared" si="19"/>
        <v>234</v>
      </c>
      <c r="J248" s="8"/>
      <c r="K248" s="8"/>
      <c r="L248" s="8"/>
    </row>
    <row r="249" spans="1:12" s="17" customFormat="1" x14ac:dyDescent="0.25">
      <c r="A249"/>
      <c r="B249"/>
      <c r="C249" s="37">
        <f t="shared" si="15"/>
        <v>0</v>
      </c>
      <c r="D249" s="39">
        <f t="shared" si="18"/>
        <v>0</v>
      </c>
      <c r="E249" s="38">
        <f t="shared" si="16"/>
        <v>0</v>
      </c>
      <c r="F249" s="39">
        <f t="shared" si="17"/>
        <v>0</v>
      </c>
      <c r="G249" s="8"/>
      <c r="H249" s="8"/>
      <c r="I249" s="45">
        <f t="shared" si="19"/>
        <v>235</v>
      </c>
      <c r="J249" s="8"/>
      <c r="K249" s="8"/>
      <c r="L249" s="8"/>
    </row>
    <row r="250" spans="1:12" s="17" customFormat="1" x14ac:dyDescent="0.25">
      <c r="A250"/>
      <c r="B250"/>
      <c r="C250" s="37">
        <f t="shared" si="15"/>
        <v>0</v>
      </c>
      <c r="D250" s="39">
        <f t="shared" si="18"/>
        <v>0</v>
      </c>
      <c r="E250" s="38">
        <f t="shared" si="16"/>
        <v>0</v>
      </c>
      <c r="F250" s="39">
        <f t="shared" si="17"/>
        <v>0</v>
      </c>
      <c r="G250" s="8"/>
      <c r="H250" s="8"/>
      <c r="I250" s="45">
        <f t="shared" si="19"/>
        <v>236</v>
      </c>
      <c r="J250" s="8"/>
      <c r="K250" s="8"/>
      <c r="L250" s="8"/>
    </row>
    <row r="251" spans="1:12" s="17" customFormat="1" x14ac:dyDescent="0.25">
      <c r="A251"/>
      <c r="B251"/>
      <c r="C251" s="37">
        <f t="shared" si="15"/>
        <v>0</v>
      </c>
      <c r="D251" s="39">
        <f t="shared" si="18"/>
        <v>0</v>
      </c>
      <c r="E251" s="38">
        <f t="shared" si="16"/>
        <v>0</v>
      </c>
      <c r="F251" s="39">
        <f t="shared" si="17"/>
        <v>0</v>
      </c>
      <c r="G251" s="8"/>
      <c r="H251" s="8"/>
      <c r="I251" s="45">
        <f t="shared" si="19"/>
        <v>237</v>
      </c>
      <c r="J251" s="8"/>
      <c r="K251" s="8"/>
      <c r="L251" s="8"/>
    </row>
    <row r="252" spans="1:12" s="17" customFormat="1" x14ac:dyDescent="0.25">
      <c r="A252"/>
      <c r="B252"/>
      <c r="C252" s="37">
        <f t="shared" si="15"/>
        <v>0</v>
      </c>
      <c r="D252" s="39">
        <f t="shared" si="18"/>
        <v>0</v>
      </c>
      <c r="E252" s="38">
        <f t="shared" si="16"/>
        <v>0</v>
      </c>
      <c r="F252" s="39">
        <f t="shared" si="17"/>
        <v>0</v>
      </c>
      <c r="G252" s="8"/>
      <c r="H252" s="8"/>
      <c r="I252" s="45">
        <f t="shared" si="19"/>
        <v>238</v>
      </c>
      <c r="J252" s="8"/>
      <c r="K252" s="8"/>
      <c r="L252" s="8"/>
    </row>
    <row r="253" spans="1:12" s="17" customFormat="1" x14ac:dyDescent="0.25">
      <c r="A253"/>
      <c r="B253"/>
      <c r="C253" s="37">
        <f t="shared" si="15"/>
        <v>0</v>
      </c>
      <c r="D253" s="39">
        <f t="shared" si="18"/>
        <v>0</v>
      </c>
      <c r="E253" s="38">
        <f t="shared" si="16"/>
        <v>0</v>
      </c>
      <c r="F253" s="39">
        <f t="shared" si="17"/>
        <v>0</v>
      </c>
      <c r="G253" s="8"/>
      <c r="H253" s="8"/>
      <c r="I253" s="45">
        <f t="shared" si="19"/>
        <v>239</v>
      </c>
      <c r="J253" s="8"/>
      <c r="K253" s="8"/>
      <c r="L253" s="8"/>
    </row>
    <row r="254" spans="1:12" s="17" customFormat="1" x14ac:dyDescent="0.25">
      <c r="A254"/>
      <c r="B254"/>
      <c r="C254" s="37">
        <f t="shared" si="15"/>
        <v>0</v>
      </c>
      <c r="D254" s="39">
        <f t="shared" si="18"/>
        <v>0</v>
      </c>
      <c r="E254" s="38">
        <f t="shared" si="16"/>
        <v>0</v>
      </c>
      <c r="F254" s="39">
        <f t="shared" si="17"/>
        <v>0</v>
      </c>
      <c r="G254" s="8"/>
      <c r="H254" s="8"/>
      <c r="I254" s="45">
        <f t="shared" si="19"/>
        <v>240</v>
      </c>
      <c r="J254" s="8"/>
      <c r="K254" s="8"/>
      <c r="L254" s="8"/>
    </row>
    <row r="255" spans="1:12" s="17" customFormat="1" x14ac:dyDescent="0.25">
      <c r="A255"/>
      <c r="B255"/>
      <c r="C255" s="37">
        <f t="shared" si="15"/>
        <v>0</v>
      </c>
      <c r="D255" s="39">
        <f t="shared" si="18"/>
        <v>0</v>
      </c>
      <c r="E255" s="38">
        <f t="shared" si="16"/>
        <v>0</v>
      </c>
      <c r="F255" s="39">
        <f t="shared" si="17"/>
        <v>0</v>
      </c>
      <c r="G255" s="8"/>
      <c r="H255" s="8"/>
      <c r="I255" s="45">
        <f t="shared" si="19"/>
        <v>241</v>
      </c>
      <c r="J255" s="8"/>
      <c r="K255" s="8"/>
      <c r="L255" s="8"/>
    </row>
    <row r="256" spans="1:12" s="17" customFormat="1" x14ac:dyDescent="0.25">
      <c r="A256"/>
      <c r="B256"/>
      <c r="C256" s="37">
        <f t="shared" si="15"/>
        <v>0</v>
      </c>
      <c r="D256" s="39">
        <f t="shared" si="18"/>
        <v>0</v>
      </c>
      <c r="E256" s="38">
        <f t="shared" si="16"/>
        <v>0</v>
      </c>
      <c r="F256" s="39">
        <f t="shared" si="17"/>
        <v>0</v>
      </c>
      <c r="G256" s="8"/>
      <c r="H256" s="8"/>
      <c r="I256" s="45">
        <f t="shared" si="19"/>
        <v>242</v>
      </c>
      <c r="J256" s="8"/>
      <c r="K256" s="8"/>
      <c r="L256" s="8"/>
    </row>
    <row r="257" spans="1:12" s="17" customFormat="1" x14ac:dyDescent="0.25">
      <c r="A257"/>
      <c r="B257"/>
      <c r="C257" s="37">
        <f t="shared" si="15"/>
        <v>0</v>
      </c>
      <c r="D257" s="39">
        <f t="shared" si="18"/>
        <v>0</v>
      </c>
      <c r="E257" s="38">
        <f t="shared" si="16"/>
        <v>0</v>
      </c>
      <c r="F257" s="39">
        <f t="shared" si="17"/>
        <v>0</v>
      </c>
      <c r="G257" s="8"/>
      <c r="H257" s="8"/>
      <c r="I257" s="45">
        <f t="shared" si="19"/>
        <v>243</v>
      </c>
      <c r="J257" s="8"/>
      <c r="K257" s="8"/>
      <c r="L257" s="8"/>
    </row>
    <row r="258" spans="1:12" s="17" customFormat="1" x14ac:dyDescent="0.25">
      <c r="A258"/>
      <c r="B258"/>
      <c r="C258" s="37">
        <f t="shared" si="15"/>
        <v>0</v>
      </c>
      <c r="D258" s="39">
        <f t="shared" si="18"/>
        <v>0</v>
      </c>
      <c r="E258" s="38">
        <f t="shared" si="16"/>
        <v>0</v>
      </c>
      <c r="F258" s="39">
        <f t="shared" si="17"/>
        <v>0</v>
      </c>
      <c r="G258" s="8"/>
      <c r="H258" s="8"/>
      <c r="I258" s="45">
        <f t="shared" si="19"/>
        <v>244</v>
      </c>
      <c r="J258" s="8"/>
      <c r="K258" s="8"/>
      <c r="L258" s="8"/>
    </row>
    <row r="259" spans="1:12" s="17" customFormat="1" x14ac:dyDescent="0.25">
      <c r="A259"/>
      <c r="B259"/>
      <c r="C259" s="37">
        <f t="shared" si="15"/>
        <v>0</v>
      </c>
      <c r="D259" s="39">
        <f t="shared" si="18"/>
        <v>0</v>
      </c>
      <c r="E259" s="38">
        <f t="shared" si="16"/>
        <v>0</v>
      </c>
      <c r="F259" s="39">
        <f t="shared" si="17"/>
        <v>0</v>
      </c>
      <c r="G259" s="8"/>
      <c r="H259" s="8"/>
      <c r="I259" s="45">
        <f t="shared" si="19"/>
        <v>245</v>
      </c>
      <c r="J259" s="8"/>
      <c r="K259" s="8"/>
      <c r="L259" s="8"/>
    </row>
    <row r="260" spans="1:12" s="17" customFormat="1" x14ac:dyDescent="0.25">
      <c r="A260"/>
      <c r="B260"/>
      <c r="C260" s="37">
        <f t="shared" si="15"/>
        <v>0</v>
      </c>
      <c r="D260" s="39">
        <f t="shared" si="18"/>
        <v>0</v>
      </c>
      <c r="E260" s="38">
        <f t="shared" si="16"/>
        <v>0</v>
      </c>
      <c r="F260" s="39">
        <f t="shared" si="17"/>
        <v>0</v>
      </c>
      <c r="G260" s="8"/>
      <c r="H260" s="8"/>
      <c r="I260" s="45">
        <f t="shared" si="19"/>
        <v>246</v>
      </c>
      <c r="J260" s="8"/>
      <c r="K260" s="8"/>
      <c r="L260" s="8"/>
    </row>
    <row r="261" spans="1:12" s="17" customFormat="1" x14ac:dyDescent="0.25">
      <c r="A261"/>
      <c r="B261"/>
      <c r="C261" s="37">
        <f t="shared" si="15"/>
        <v>0</v>
      </c>
      <c r="D261" s="39">
        <f t="shared" si="18"/>
        <v>0</v>
      </c>
      <c r="E261" s="38">
        <f t="shared" si="16"/>
        <v>0</v>
      </c>
      <c r="F261" s="39">
        <f t="shared" si="17"/>
        <v>0</v>
      </c>
      <c r="G261" s="8"/>
      <c r="H261" s="8"/>
      <c r="I261" s="45">
        <f t="shared" si="19"/>
        <v>247</v>
      </c>
      <c r="J261" s="8"/>
      <c r="K261" s="8"/>
      <c r="L261" s="8"/>
    </row>
    <row r="262" spans="1:12" s="17" customFormat="1" x14ac:dyDescent="0.25">
      <c r="A262"/>
      <c r="B262"/>
      <c r="C262" s="37">
        <f t="shared" si="15"/>
        <v>0</v>
      </c>
      <c r="D262" s="39">
        <f t="shared" si="18"/>
        <v>0</v>
      </c>
      <c r="E262" s="38">
        <f t="shared" si="16"/>
        <v>0</v>
      </c>
      <c r="F262" s="39">
        <f t="shared" si="17"/>
        <v>0</v>
      </c>
      <c r="G262" s="8"/>
      <c r="H262" s="8"/>
      <c r="I262" s="45">
        <f t="shared" si="19"/>
        <v>248</v>
      </c>
      <c r="J262" s="8"/>
      <c r="K262" s="8"/>
      <c r="L262" s="8"/>
    </row>
    <row r="263" spans="1:12" s="17" customFormat="1" x14ac:dyDescent="0.25">
      <c r="A263"/>
      <c r="B263"/>
      <c r="C263" s="37">
        <f t="shared" si="15"/>
        <v>0</v>
      </c>
      <c r="D263" s="39">
        <f t="shared" si="18"/>
        <v>0</v>
      </c>
      <c r="E263" s="38">
        <f t="shared" si="16"/>
        <v>0</v>
      </c>
      <c r="F263" s="39">
        <f t="shared" si="17"/>
        <v>0</v>
      </c>
      <c r="G263" s="8"/>
      <c r="H263" s="8"/>
      <c r="I263" s="45">
        <f t="shared" si="19"/>
        <v>249</v>
      </c>
      <c r="J263" s="8"/>
      <c r="K263" s="8"/>
      <c r="L263" s="8"/>
    </row>
    <row r="264" spans="1:12" s="17" customFormat="1" x14ac:dyDescent="0.25">
      <c r="A264"/>
      <c r="B264"/>
      <c r="C264" s="37">
        <f t="shared" si="15"/>
        <v>0</v>
      </c>
      <c r="D264" s="39">
        <f t="shared" si="18"/>
        <v>0</v>
      </c>
      <c r="E264" s="38">
        <f t="shared" si="16"/>
        <v>0</v>
      </c>
      <c r="F264" s="39">
        <f t="shared" si="17"/>
        <v>0</v>
      </c>
      <c r="G264" s="8"/>
      <c r="H264" s="8"/>
      <c r="I264" s="45">
        <f t="shared" si="19"/>
        <v>250</v>
      </c>
      <c r="J264" s="8"/>
      <c r="K264" s="8"/>
      <c r="L264" s="8"/>
    </row>
    <row r="265" spans="1:12" s="17" customFormat="1" x14ac:dyDescent="0.25">
      <c r="A265"/>
      <c r="B265"/>
      <c r="C265" s="37">
        <f t="shared" si="15"/>
        <v>0</v>
      </c>
      <c r="D265" s="39">
        <f t="shared" si="18"/>
        <v>0</v>
      </c>
      <c r="E265" s="38">
        <f t="shared" si="16"/>
        <v>0</v>
      </c>
      <c r="F265" s="39">
        <f t="shared" si="17"/>
        <v>0</v>
      </c>
      <c r="G265" s="8"/>
      <c r="H265" s="8"/>
      <c r="I265" s="45">
        <f t="shared" si="19"/>
        <v>251</v>
      </c>
      <c r="J265" s="8"/>
      <c r="K265" s="8"/>
      <c r="L265" s="8"/>
    </row>
    <row r="266" spans="1:12" s="17" customFormat="1" x14ac:dyDescent="0.25">
      <c r="A266"/>
      <c r="B266"/>
      <c r="C266" s="37">
        <f t="shared" si="15"/>
        <v>0</v>
      </c>
      <c r="D266" s="39">
        <f t="shared" si="18"/>
        <v>0</v>
      </c>
      <c r="E266" s="38">
        <f t="shared" si="16"/>
        <v>0</v>
      </c>
      <c r="F266" s="39">
        <f t="shared" si="17"/>
        <v>0</v>
      </c>
      <c r="G266" s="8"/>
      <c r="H266" s="8"/>
      <c r="I266" s="45">
        <f t="shared" si="19"/>
        <v>252</v>
      </c>
      <c r="J266" s="8"/>
      <c r="K266" s="8"/>
      <c r="L266" s="8"/>
    </row>
    <row r="267" spans="1:12" s="17" customFormat="1" x14ac:dyDescent="0.25">
      <c r="A267"/>
      <c r="B267"/>
      <c r="C267" s="37">
        <f t="shared" si="15"/>
        <v>0</v>
      </c>
      <c r="D267" s="39">
        <f t="shared" si="18"/>
        <v>0</v>
      </c>
      <c r="E267" s="38">
        <f t="shared" si="16"/>
        <v>0</v>
      </c>
      <c r="F267" s="39">
        <f t="shared" si="17"/>
        <v>0</v>
      </c>
      <c r="G267" s="8"/>
      <c r="H267" s="8"/>
      <c r="I267" s="45">
        <f t="shared" si="19"/>
        <v>253</v>
      </c>
      <c r="J267" s="8"/>
      <c r="K267" s="8"/>
      <c r="L267" s="8"/>
    </row>
    <row r="268" spans="1:12" s="17" customFormat="1" x14ac:dyDescent="0.25">
      <c r="A268"/>
      <c r="B268"/>
      <c r="C268" s="37">
        <f t="shared" si="15"/>
        <v>0</v>
      </c>
      <c r="D268" s="39">
        <f t="shared" si="18"/>
        <v>0</v>
      </c>
      <c r="E268" s="38">
        <f t="shared" si="16"/>
        <v>0</v>
      </c>
      <c r="F268" s="39">
        <f t="shared" si="17"/>
        <v>0</v>
      </c>
      <c r="G268" s="8"/>
      <c r="H268" s="8"/>
      <c r="I268" s="45">
        <f t="shared" si="19"/>
        <v>254</v>
      </c>
      <c r="J268" s="8"/>
      <c r="K268" s="8"/>
      <c r="L268" s="8"/>
    </row>
    <row r="269" spans="1:12" s="17" customFormat="1" x14ac:dyDescent="0.25">
      <c r="A269"/>
      <c r="B269"/>
      <c r="C269" s="37">
        <f t="shared" si="15"/>
        <v>0</v>
      </c>
      <c r="D269" s="39">
        <f t="shared" si="18"/>
        <v>0</v>
      </c>
      <c r="E269" s="38">
        <f t="shared" si="16"/>
        <v>0</v>
      </c>
      <c r="F269" s="39">
        <f t="shared" si="17"/>
        <v>0</v>
      </c>
      <c r="G269" s="8"/>
      <c r="H269" s="8"/>
      <c r="I269" s="45">
        <f t="shared" si="19"/>
        <v>255</v>
      </c>
      <c r="J269" s="8"/>
      <c r="K269" s="8"/>
      <c r="L269" s="8"/>
    </row>
    <row r="270" spans="1:12" s="17" customFormat="1" x14ac:dyDescent="0.25">
      <c r="A270"/>
      <c r="B270"/>
      <c r="C270" s="37">
        <f t="shared" si="15"/>
        <v>0</v>
      </c>
      <c r="D270" s="39">
        <f t="shared" si="18"/>
        <v>0</v>
      </c>
      <c r="E270" s="38">
        <f t="shared" si="16"/>
        <v>0</v>
      </c>
      <c r="F270" s="39">
        <f t="shared" si="17"/>
        <v>0</v>
      </c>
      <c r="G270" s="8"/>
      <c r="H270" s="8"/>
      <c r="I270" s="45">
        <f t="shared" si="19"/>
        <v>256</v>
      </c>
      <c r="J270" s="8"/>
      <c r="K270" s="8"/>
      <c r="L270" s="8"/>
    </row>
    <row r="271" spans="1:12" s="17" customFormat="1" x14ac:dyDescent="0.25">
      <c r="A271"/>
      <c r="B271"/>
      <c r="C271" s="37">
        <f t="shared" ref="C271:C334" si="20">IF(I271&gt;$F$5,0,I271)</f>
        <v>0</v>
      </c>
      <c r="D271" s="39">
        <f t="shared" si="18"/>
        <v>0</v>
      </c>
      <c r="E271" s="38">
        <f t="shared" ref="E271:E334" si="21">IF(I271&gt;$F$5,0,SYD($D$5,$E$5,$F$5,C271))</f>
        <v>0</v>
      </c>
      <c r="F271" s="39">
        <f t="shared" si="17"/>
        <v>0</v>
      </c>
      <c r="G271" s="8"/>
      <c r="H271" s="8"/>
      <c r="I271" s="45">
        <f t="shared" si="19"/>
        <v>257</v>
      </c>
      <c r="J271" s="8"/>
      <c r="K271" s="8"/>
      <c r="L271" s="8"/>
    </row>
    <row r="272" spans="1:12" s="17" customFormat="1" x14ac:dyDescent="0.25">
      <c r="A272"/>
      <c r="B272"/>
      <c r="C272" s="37">
        <f t="shared" si="20"/>
        <v>0</v>
      </c>
      <c r="D272" s="39">
        <f t="shared" si="18"/>
        <v>0</v>
      </c>
      <c r="E272" s="38">
        <f t="shared" si="21"/>
        <v>0</v>
      </c>
      <c r="F272" s="39">
        <f t="shared" ref="F272:F335" si="22">IF(I272&gt;$F$5,0,F271-E272)</f>
        <v>0</v>
      </c>
      <c r="G272" s="8"/>
      <c r="H272" s="8"/>
      <c r="I272" s="45">
        <f t="shared" si="19"/>
        <v>258</v>
      </c>
      <c r="J272" s="8"/>
      <c r="K272" s="8"/>
      <c r="L272" s="8"/>
    </row>
    <row r="273" spans="1:12" s="17" customFormat="1" x14ac:dyDescent="0.25">
      <c r="A273"/>
      <c r="B273"/>
      <c r="C273" s="37">
        <f t="shared" si="20"/>
        <v>0</v>
      </c>
      <c r="D273" s="39">
        <f t="shared" ref="D273:D336" si="23">IF(I273&gt;$F$5,0,F272)</f>
        <v>0</v>
      </c>
      <c r="E273" s="38">
        <f t="shared" si="21"/>
        <v>0</v>
      </c>
      <c r="F273" s="39">
        <f t="shared" si="22"/>
        <v>0</v>
      </c>
      <c r="G273" s="8"/>
      <c r="H273" s="8"/>
      <c r="I273" s="45">
        <f t="shared" ref="I273:I314" si="24">+I272+1</f>
        <v>259</v>
      </c>
      <c r="J273" s="8"/>
      <c r="K273" s="8"/>
      <c r="L273" s="8"/>
    </row>
    <row r="274" spans="1:12" s="17" customFormat="1" x14ac:dyDescent="0.25">
      <c r="A274"/>
      <c r="B274"/>
      <c r="C274" s="37">
        <f t="shared" si="20"/>
        <v>0</v>
      </c>
      <c r="D274" s="39">
        <f t="shared" si="23"/>
        <v>0</v>
      </c>
      <c r="E274" s="38">
        <f t="shared" si="21"/>
        <v>0</v>
      </c>
      <c r="F274" s="39">
        <f t="shared" si="22"/>
        <v>0</v>
      </c>
      <c r="G274" s="8"/>
      <c r="H274" s="8"/>
      <c r="I274" s="45">
        <f t="shared" si="24"/>
        <v>260</v>
      </c>
      <c r="J274" s="8"/>
      <c r="K274" s="8"/>
      <c r="L274" s="8"/>
    </row>
    <row r="275" spans="1:12" s="17" customFormat="1" x14ac:dyDescent="0.25">
      <c r="A275"/>
      <c r="B275"/>
      <c r="C275" s="37">
        <f t="shared" si="20"/>
        <v>0</v>
      </c>
      <c r="D275" s="39">
        <f t="shared" si="23"/>
        <v>0</v>
      </c>
      <c r="E275" s="38">
        <f t="shared" si="21"/>
        <v>0</v>
      </c>
      <c r="F275" s="39">
        <f t="shared" si="22"/>
        <v>0</v>
      </c>
      <c r="G275" s="8"/>
      <c r="H275" s="8"/>
      <c r="I275" s="45">
        <f t="shared" si="24"/>
        <v>261</v>
      </c>
      <c r="J275" s="8"/>
      <c r="K275" s="8"/>
      <c r="L275" s="8"/>
    </row>
    <row r="276" spans="1:12" s="17" customFormat="1" x14ac:dyDescent="0.25">
      <c r="A276"/>
      <c r="B276"/>
      <c r="C276" s="37">
        <f t="shared" si="20"/>
        <v>0</v>
      </c>
      <c r="D276" s="39">
        <f t="shared" si="23"/>
        <v>0</v>
      </c>
      <c r="E276" s="38">
        <f t="shared" si="21"/>
        <v>0</v>
      </c>
      <c r="F276" s="39">
        <f t="shared" si="22"/>
        <v>0</v>
      </c>
      <c r="G276" s="8"/>
      <c r="H276" s="8"/>
      <c r="I276" s="45">
        <f t="shared" si="24"/>
        <v>262</v>
      </c>
      <c r="J276" s="8"/>
      <c r="K276" s="8"/>
      <c r="L276" s="8"/>
    </row>
    <row r="277" spans="1:12" s="17" customFormat="1" x14ac:dyDescent="0.25">
      <c r="A277"/>
      <c r="B277"/>
      <c r="C277" s="37">
        <f t="shared" si="20"/>
        <v>0</v>
      </c>
      <c r="D277" s="39">
        <f t="shared" si="23"/>
        <v>0</v>
      </c>
      <c r="E277" s="38">
        <f t="shared" si="21"/>
        <v>0</v>
      </c>
      <c r="F277" s="39">
        <f t="shared" si="22"/>
        <v>0</v>
      </c>
      <c r="G277" s="8"/>
      <c r="H277" s="8"/>
      <c r="I277" s="45">
        <f t="shared" si="24"/>
        <v>263</v>
      </c>
      <c r="J277" s="8"/>
      <c r="K277" s="8"/>
      <c r="L277" s="8"/>
    </row>
    <row r="278" spans="1:12" s="17" customFormat="1" x14ac:dyDescent="0.25">
      <c r="A278"/>
      <c r="B278"/>
      <c r="C278" s="37">
        <f t="shared" si="20"/>
        <v>0</v>
      </c>
      <c r="D278" s="39">
        <f t="shared" si="23"/>
        <v>0</v>
      </c>
      <c r="E278" s="38">
        <f t="shared" si="21"/>
        <v>0</v>
      </c>
      <c r="F278" s="39">
        <f t="shared" si="22"/>
        <v>0</v>
      </c>
      <c r="G278" s="8"/>
      <c r="H278" s="8"/>
      <c r="I278" s="45">
        <f t="shared" si="24"/>
        <v>264</v>
      </c>
      <c r="J278" s="8"/>
      <c r="K278" s="8"/>
      <c r="L278" s="8"/>
    </row>
    <row r="279" spans="1:12" s="17" customFormat="1" x14ac:dyDescent="0.25">
      <c r="A279"/>
      <c r="B279"/>
      <c r="C279" s="37">
        <f t="shared" si="20"/>
        <v>0</v>
      </c>
      <c r="D279" s="39">
        <f t="shared" si="23"/>
        <v>0</v>
      </c>
      <c r="E279" s="38">
        <f t="shared" si="21"/>
        <v>0</v>
      </c>
      <c r="F279" s="39">
        <f t="shared" si="22"/>
        <v>0</v>
      </c>
      <c r="G279" s="8"/>
      <c r="H279" s="8"/>
      <c r="I279" s="45">
        <f t="shared" si="24"/>
        <v>265</v>
      </c>
      <c r="J279" s="8"/>
      <c r="K279" s="8"/>
      <c r="L279" s="8"/>
    </row>
    <row r="280" spans="1:12" s="17" customFormat="1" x14ac:dyDescent="0.25">
      <c r="A280"/>
      <c r="B280"/>
      <c r="C280" s="37">
        <f t="shared" si="20"/>
        <v>0</v>
      </c>
      <c r="D280" s="39">
        <f t="shared" si="23"/>
        <v>0</v>
      </c>
      <c r="E280" s="38">
        <f t="shared" si="21"/>
        <v>0</v>
      </c>
      <c r="F280" s="39">
        <f t="shared" si="22"/>
        <v>0</v>
      </c>
      <c r="G280" s="8"/>
      <c r="H280" s="8"/>
      <c r="I280" s="45">
        <f t="shared" si="24"/>
        <v>266</v>
      </c>
      <c r="J280" s="8"/>
      <c r="K280" s="8"/>
      <c r="L280" s="8"/>
    </row>
    <row r="281" spans="1:12" s="17" customFormat="1" x14ac:dyDescent="0.25">
      <c r="A281"/>
      <c r="B281"/>
      <c r="C281" s="37">
        <f t="shared" si="20"/>
        <v>0</v>
      </c>
      <c r="D281" s="39">
        <f t="shared" si="23"/>
        <v>0</v>
      </c>
      <c r="E281" s="38">
        <f t="shared" si="21"/>
        <v>0</v>
      </c>
      <c r="F281" s="39">
        <f t="shared" si="22"/>
        <v>0</v>
      </c>
      <c r="G281" s="8"/>
      <c r="H281" s="8"/>
      <c r="I281" s="45">
        <f t="shared" si="24"/>
        <v>267</v>
      </c>
      <c r="J281" s="8"/>
      <c r="K281" s="8"/>
      <c r="L281" s="8"/>
    </row>
    <row r="282" spans="1:12" s="17" customFormat="1" x14ac:dyDescent="0.25">
      <c r="A282"/>
      <c r="B282"/>
      <c r="C282" s="37">
        <f t="shared" si="20"/>
        <v>0</v>
      </c>
      <c r="D282" s="39">
        <f t="shared" si="23"/>
        <v>0</v>
      </c>
      <c r="E282" s="38">
        <f t="shared" si="21"/>
        <v>0</v>
      </c>
      <c r="F282" s="39">
        <f t="shared" si="22"/>
        <v>0</v>
      </c>
      <c r="G282" s="8"/>
      <c r="H282" s="8"/>
      <c r="I282" s="45">
        <f t="shared" si="24"/>
        <v>268</v>
      </c>
      <c r="J282" s="8"/>
      <c r="K282" s="8"/>
      <c r="L282" s="8"/>
    </row>
    <row r="283" spans="1:12" s="17" customFormat="1" x14ac:dyDescent="0.25">
      <c r="A283"/>
      <c r="B283"/>
      <c r="C283" s="37">
        <f t="shared" si="20"/>
        <v>0</v>
      </c>
      <c r="D283" s="39">
        <f t="shared" si="23"/>
        <v>0</v>
      </c>
      <c r="E283" s="38">
        <f t="shared" si="21"/>
        <v>0</v>
      </c>
      <c r="F283" s="39">
        <f t="shared" si="22"/>
        <v>0</v>
      </c>
      <c r="G283" s="8"/>
      <c r="H283" s="8"/>
      <c r="I283" s="45">
        <f t="shared" si="24"/>
        <v>269</v>
      </c>
      <c r="J283" s="8"/>
      <c r="K283" s="8"/>
      <c r="L283" s="8"/>
    </row>
    <row r="284" spans="1:12" s="17" customFormat="1" x14ac:dyDescent="0.25">
      <c r="A284"/>
      <c r="B284"/>
      <c r="C284" s="37">
        <f t="shared" si="20"/>
        <v>0</v>
      </c>
      <c r="D284" s="39">
        <f t="shared" si="23"/>
        <v>0</v>
      </c>
      <c r="E284" s="38">
        <f t="shared" si="21"/>
        <v>0</v>
      </c>
      <c r="F284" s="39">
        <f t="shared" si="22"/>
        <v>0</v>
      </c>
      <c r="G284" s="8"/>
      <c r="H284" s="8"/>
      <c r="I284" s="45">
        <f t="shared" si="24"/>
        <v>270</v>
      </c>
      <c r="J284" s="8"/>
      <c r="K284" s="8"/>
      <c r="L284" s="8"/>
    </row>
    <row r="285" spans="1:12" s="17" customFormat="1" x14ac:dyDescent="0.25">
      <c r="A285"/>
      <c r="B285"/>
      <c r="C285" s="37">
        <f t="shared" si="20"/>
        <v>0</v>
      </c>
      <c r="D285" s="39">
        <f t="shared" si="23"/>
        <v>0</v>
      </c>
      <c r="E285" s="38">
        <f t="shared" si="21"/>
        <v>0</v>
      </c>
      <c r="F285" s="39">
        <f t="shared" si="22"/>
        <v>0</v>
      </c>
      <c r="G285" s="8"/>
      <c r="H285" s="8"/>
      <c r="I285" s="45">
        <f t="shared" si="24"/>
        <v>271</v>
      </c>
      <c r="J285" s="8"/>
      <c r="K285" s="8"/>
      <c r="L285" s="8"/>
    </row>
    <row r="286" spans="1:12" s="17" customFormat="1" x14ac:dyDescent="0.25">
      <c r="A286"/>
      <c r="B286"/>
      <c r="C286" s="37">
        <f t="shared" si="20"/>
        <v>0</v>
      </c>
      <c r="D286" s="39">
        <f t="shared" si="23"/>
        <v>0</v>
      </c>
      <c r="E286" s="38">
        <f t="shared" si="21"/>
        <v>0</v>
      </c>
      <c r="F286" s="39">
        <f t="shared" si="22"/>
        <v>0</v>
      </c>
      <c r="G286" s="8"/>
      <c r="H286" s="8"/>
      <c r="I286" s="45">
        <f t="shared" si="24"/>
        <v>272</v>
      </c>
      <c r="J286" s="8"/>
      <c r="K286" s="8"/>
      <c r="L286" s="8"/>
    </row>
    <row r="287" spans="1:12" s="17" customFormat="1" x14ac:dyDescent="0.25">
      <c r="A287"/>
      <c r="B287"/>
      <c r="C287" s="37">
        <f t="shared" si="20"/>
        <v>0</v>
      </c>
      <c r="D287" s="39">
        <f t="shared" si="23"/>
        <v>0</v>
      </c>
      <c r="E287" s="38">
        <f t="shared" si="21"/>
        <v>0</v>
      </c>
      <c r="F287" s="39">
        <f t="shared" si="22"/>
        <v>0</v>
      </c>
      <c r="G287" s="8"/>
      <c r="H287" s="8"/>
      <c r="I287" s="45">
        <f t="shared" si="24"/>
        <v>273</v>
      </c>
      <c r="J287" s="8"/>
      <c r="K287" s="8"/>
      <c r="L287" s="8"/>
    </row>
    <row r="288" spans="1:12" s="17" customFormat="1" x14ac:dyDescent="0.25">
      <c r="A288"/>
      <c r="B288"/>
      <c r="C288" s="37">
        <f t="shared" si="20"/>
        <v>0</v>
      </c>
      <c r="D288" s="39">
        <f t="shared" si="23"/>
        <v>0</v>
      </c>
      <c r="E288" s="38">
        <f t="shared" si="21"/>
        <v>0</v>
      </c>
      <c r="F288" s="39">
        <f t="shared" si="22"/>
        <v>0</v>
      </c>
      <c r="G288" s="8"/>
      <c r="H288" s="8"/>
      <c r="I288" s="45">
        <f t="shared" si="24"/>
        <v>274</v>
      </c>
      <c r="J288" s="8"/>
      <c r="K288" s="8"/>
      <c r="L288" s="8"/>
    </row>
    <row r="289" spans="1:12" s="17" customFormat="1" x14ac:dyDescent="0.25">
      <c r="A289"/>
      <c r="B289"/>
      <c r="C289" s="37">
        <f t="shared" si="20"/>
        <v>0</v>
      </c>
      <c r="D289" s="39">
        <f t="shared" si="23"/>
        <v>0</v>
      </c>
      <c r="E289" s="38">
        <f t="shared" si="21"/>
        <v>0</v>
      </c>
      <c r="F289" s="39">
        <f t="shared" si="22"/>
        <v>0</v>
      </c>
      <c r="G289" s="8"/>
      <c r="H289" s="8"/>
      <c r="I289" s="45">
        <f t="shared" si="24"/>
        <v>275</v>
      </c>
      <c r="J289" s="8"/>
      <c r="K289" s="8"/>
      <c r="L289" s="8"/>
    </row>
    <row r="290" spans="1:12" s="17" customFormat="1" x14ac:dyDescent="0.25">
      <c r="A290"/>
      <c r="B290"/>
      <c r="C290" s="37">
        <f t="shared" si="20"/>
        <v>0</v>
      </c>
      <c r="D290" s="39">
        <f t="shared" si="23"/>
        <v>0</v>
      </c>
      <c r="E290" s="38">
        <f t="shared" si="21"/>
        <v>0</v>
      </c>
      <c r="F290" s="39">
        <f t="shared" si="22"/>
        <v>0</v>
      </c>
      <c r="G290" s="8"/>
      <c r="H290" s="8"/>
      <c r="I290" s="45">
        <f t="shared" si="24"/>
        <v>276</v>
      </c>
      <c r="J290" s="8"/>
      <c r="K290" s="8"/>
      <c r="L290" s="8"/>
    </row>
    <row r="291" spans="1:12" s="17" customFormat="1" x14ac:dyDescent="0.25">
      <c r="A291"/>
      <c r="B291"/>
      <c r="C291" s="37">
        <f t="shared" si="20"/>
        <v>0</v>
      </c>
      <c r="D291" s="39">
        <f t="shared" si="23"/>
        <v>0</v>
      </c>
      <c r="E291" s="38">
        <f t="shared" si="21"/>
        <v>0</v>
      </c>
      <c r="F291" s="39">
        <f t="shared" si="22"/>
        <v>0</v>
      </c>
      <c r="G291" s="8"/>
      <c r="H291" s="8"/>
      <c r="I291" s="45">
        <f t="shared" si="24"/>
        <v>277</v>
      </c>
      <c r="J291" s="8"/>
      <c r="K291" s="8"/>
      <c r="L291" s="8"/>
    </row>
    <row r="292" spans="1:12" s="17" customFormat="1" x14ac:dyDescent="0.25">
      <c r="A292"/>
      <c r="B292"/>
      <c r="C292" s="37">
        <f t="shared" si="20"/>
        <v>0</v>
      </c>
      <c r="D292" s="39">
        <f t="shared" si="23"/>
        <v>0</v>
      </c>
      <c r="E292" s="38">
        <f t="shared" si="21"/>
        <v>0</v>
      </c>
      <c r="F292" s="39">
        <f t="shared" si="22"/>
        <v>0</v>
      </c>
      <c r="G292" s="8"/>
      <c r="H292" s="8"/>
      <c r="I292" s="45">
        <f t="shared" si="24"/>
        <v>278</v>
      </c>
      <c r="J292" s="8"/>
      <c r="K292" s="8"/>
      <c r="L292" s="8"/>
    </row>
    <row r="293" spans="1:12" s="17" customFormat="1" x14ac:dyDescent="0.25">
      <c r="A293"/>
      <c r="B293"/>
      <c r="C293" s="37">
        <f t="shared" si="20"/>
        <v>0</v>
      </c>
      <c r="D293" s="39">
        <f t="shared" si="23"/>
        <v>0</v>
      </c>
      <c r="E293" s="38">
        <f t="shared" si="21"/>
        <v>0</v>
      </c>
      <c r="F293" s="39">
        <f t="shared" si="22"/>
        <v>0</v>
      </c>
      <c r="G293" s="8"/>
      <c r="H293" s="8"/>
      <c r="I293" s="45">
        <f t="shared" si="24"/>
        <v>279</v>
      </c>
      <c r="J293" s="8"/>
      <c r="K293" s="8"/>
      <c r="L293" s="8"/>
    </row>
    <row r="294" spans="1:12" s="17" customFormat="1" x14ac:dyDescent="0.25">
      <c r="A294"/>
      <c r="B294"/>
      <c r="C294" s="37">
        <f t="shared" si="20"/>
        <v>0</v>
      </c>
      <c r="D294" s="39">
        <f t="shared" si="23"/>
        <v>0</v>
      </c>
      <c r="E294" s="38">
        <f t="shared" si="21"/>
        <v>0</v>
      </c>
      <c r="F294" s="39">
        <f t="shared" si="22"/>
        <v>0</v>
      </c>
      <c r="G294" s="8"/>
      <c r="H294" s="8"/>
      <c r="I294" s="45">
        <f t="shared" si="24"/>
        <v>280</v>
      </c>
      <c r="J294" s="8"/>
      <c r="K294" s="8"/>
      <c r="L294" s="8"/>
    </row>
    <row r="295" spans="1:12" s="17" customFormat="1" x14ac:dyDescent="0.25">
      <c r="A295"/>
      <c r="B295"/>
      <c r="C295" s="37">
        <f t="shared" si="20"/>
        <v>0</v>
      </c>
      <c r="D295" s="39">
        <f t="shared" si="23"/>
        <v>0</v>
      </c>
      <c r="E295" s="38">
        <f t="shared" si="21"/>
        <v>0</v>
      </c>
      <c r="F295" s="39">
        <f t="shared" si="22"/>
        <v>0</v>
      </c>
      <c r="G295" s="8"/>
      <c r="H295" s="8"/>
      <c r="I295" s="45">
        <f t="shared" si="24"/>
        <v>281</v>
      </c>
      <c r="J295" s="8"/>
      <c r="K295" s="8"/>
      <c r="L295" s="8"/>
    </row>
    <row r="296" spans="1:12" s="17" customFormat="1" x14ac:dyDescent="0.25">
      <c r="A296"/>
      <c r="B296"/>
      <c r="C296" s="37">
        <f t="shared" si="20"/>
        <v>0</v>
      </c>
      <c r="D296" s="39">
        <f t="shared" si="23"/>
        <v>0</v>
      </c>
      <c r="E296" s="38">
        <f t="shared" si="21"/>
        <v>0</v>
      </c>
      <c r="F296" s="39">
        <f t="shared" si="22"/>
        <v>0</v>
      </c>
      <c r="G296" s="8"/>
      <c r="H296" s="8"/>
      <c r="I296" s="45">
        <f t="shared" si="24"/>
        <v>282</v>
      </c>
      <c r="J296" s="8"/>
      <c r="K296" s="8"/>
      <c r="L296" s="8"/>
    </row>
    <row r="297" spans="1:12" s="17" customFormat="1" x14ac:dyDescent="0.25">
      <c r="A297"/>
      <c r="B297"/>
      <c r="C297" s="37">
        <f t="shared" si="20"/>
        <v>0</v>
      </c>
      <c r="D297" s="39">
        <f t="shared" si="23"/>
        <v>0</v>
      </c>
      <c r="E297" s="38">
        <f t="shared" si="21"/>
        <v>0</v>
      </c>
      <c r="F297" s="39">
        <f t="shared" si="22"/>
        <v>0</v>
      </c>
      <c r="G297" s="8"/>
      <c r="H297" s="8"/>
      <c r="I297" s="45">
        <f t="shared" si="24"/>
        <v>283</v>
      </c>
      <c r="J297" s="8"/>
      <c r="K297" s="8"/>
      <c r="L297" s="8"/>
    </row>
    <row r="298" spans="1:12" s="17" customFormat="1" x14ac:dyDescent="0.25">
      <c r="A298"/>
      <c r="B298"/>
      <c r="C298" s="37">
        <f t="shared" si="20"/>
        <v>0</v>
      </c>
      <c r="D298" s="39">
        <f t="shared" si="23"/>
        <v>0</v>
      </c>
      <c r="E298" s="38">
        <f t="shared" si="21"/>
        <v>0</v>
      </c>
      <c r="F298" s="39">
        <f t="shared" si="22"/>
        <v>0</v>
      </c>
      <c r="G298" s="8"/>
      <c r="H298" s="8"/>
      <c r="I298" s="45">
        <f t="shared" si="24"/>
        <v>284</v>
      </c>
      <c r="J298" s="8"/>
      <c r="K298" s="8"/>
      <c r="L298" s="8"/>
    </row>
    <row r="299" spans="1:12" s="17" customFormat="1" x14ac:dyDescent="0.25">
      <c r="A299"/>
      <c r="B299"/>
      <c r="C299" s="37">
        <f t="shared" si="20"/>
        <v>0</v>
      </c>
      <c r="D299" s="39">
        <f t="shared" si="23"/>
        <v>0</v>
      </c>
      <c r="E299" s="38">
        <f t="shared" si="21"/>
        <v>0</v>
      </c>
      <c r="F299" s="39">
        <f t="shared" si="22"/>
        <v>0</v>
      </c>
      <c r="G299" s="8"/>
      <c r="H299" s="8"/>
      <c r="I299" s="45">
        <f t="shared" si="24"/>
        <v>285</v>
      </c>
      <c r="J299" s="8"/>
      <c r="K299" s="8"/>
      <c r="L299" s="8"/>
    </row>
    <row r="300" spans="1:12" s="17" customFormat="1" x14ac:dyDescent="0.25">
      <c r="A300"/>
      <c r="B300"/>
      <c r="C300" s="37">
        <f t="shared" si="20"/>
        <v>0</v>
      </c>
      <c r="D300" s="39">
        <f t="shared" si="23"/>
        <v>0</v>
      </c>
      <c r="E300" s="38">
        <f t="shared" si="21"/>
        <v>0</v>
      </c>
      <c r="F300" s="39">
        <f t="shared" si="22"/>
        <v>0</v>
      </c>
      <c r="G300" s="8"/>
      <c r="H300" s="8"/>
      <c r="I300" s="45">
        <f t="shared" si="24"/>
        <v>286</v>
      </c>
      <c r="J300" s="8"/>
      <c r="K300" s="8"/>
      <c r="L300" s="8"/>
    </row>
    <row r="301" spans="1:12" s="17" customFormat="1" x14ac:dyDescent="0.25">
      <c r="A301"/>
      <c r="B301"/>
      <c r="C301" s="37">
        <f t="shared" si="20"/>
        <v>0</v>
      </c>
      <c r="D301" s="39">
        <f t="shared" si="23"/>
        <v>0</v>
      </c>
      <c r="E301" s="38">
        <f t="shared" si="21"/>
        <v>0</v>
      </c>
      <c r="F301" s="39">
        <f t="shared" si="22"/>
        <v>0</v>
      </c>
      <c r="G301" s="8"/>
      <c r="H301" s="8"/>
      <c r="I301" s="45">
        <f t="shared" si="24"/>
        <v>287</v>
      </c>
      <c r="J301" s="8"/>
      <c r="K301" s="8"/>
      <c r="L301" s="8"/>
    </row>
    <row r="302" spans="1:12" s="17" customFormat="1" x14ac:dyDescent="0.25">
      <c r="A302"/>
      <c r="B302"/>
      <c r="C302" s="37">
        <f t="shared" si="20"/>
        <v>0</v>
      </c>
      <c r="D302" s="39">
        <f t="shared" si="23"/>
        <v>0</v>
      </c>
      <c r="E302" s="38">
        <f t="shared" si="21"/>
        <v>0</v>
      </c>
      <c r="F302" s="39">
        <f t="shared" si="22"/>
        <v>0</v>
      </c>
      <c r="G302" s="8"/>
      <c r="H302" s="8"/>
      <c r="I302" s="45">
        <f t="shared" si="24"/>
        <v>288</v>
      </c>
      <c r="J302" s="8"/>
      <c r="K302" s="8"/>
      <c r="L302" s="8"/>
    </row>
    <row r="303" spans="1:12" s="17" customFormat="1" x14ac:dyDescent="0.25">
      <c r="A303"/>
      <c r="B303"/>
      <c r="C303" s="37">
        <f t="shared" si="20"/>
        <v>0</v>
      </c>
      <c r="D303" s="39">
        <f t="shared" si="23"/>
        <v>0</v>
      </c>
      <c r="E303" s="38">
        <f t="shared" si="21"/>
        <v>0</v>
      </c>
      <c r="F303" s="39">
        <f t="shared" si="22"/>
        <v>0</v>
      </c>
      <c r="G303" s="8"/>
      <c r="H303" s="8"/>
      <c r="I303" s="45">
        <f t="shared" si="24"/>
        <v>289</v>
      </c>
      <c r="J303" s="8"/>
      <c r="K303" s="8"/>
      <c r="L303" s="8"/>
    </row>
    <row r="304" spans="1:12" s="17" customFormat="1" x14ac:dyDescent="0.25">
      <c r="A304"/>
      <c r="B304"/>
      <c r="C304" s="37">
        <f t="shared" si="20"/>
        <v>0</v>
      </c>
      <c r="D304" s="39">
        <f t="shared" si="23"/>
        <v>0</v>
      </c>
      <c r="E304" s="38">
        <f t="shared" si="21"/>
        <v>0</v>
      </c>
      <c r="F304" s="39">
        <f t="shared" si="22"/>
        <v>0</v>
      </c>
      <c r="G304" s="8"/>
      <c r="H304" s="8"/>
      <c r="I304" s="45">
        <f t="shared" si="24"/>
        <v>290</v>
      </c>
      <c r="J304" s="8"/>
      <c r="K304" s="8"/>
      <c r="L304" s="8"/>
    </row>
    <row r="305" spans="1:12" s="17" customFormat="1" x14ac:dyDescent="0.25">
      <c r="A305"/>
      <c r="B305"/>
      <c r="C305" s="37">
        <f t="shared" si="20"/>
        <v>0</v>
      </c>
      <c r="D305" s="39">
        <f t="shared" si="23"/>
        <v>0</v>
      </c>
      <c r="E305" s="38">
        <f t="shared" si="21"/>
        <v>0</v>
      </c>
      <c r="F305" s="39">
        <f t="shared" si="22"/>
        <v>0</v>
      </c>
      <c r="G305" s="8"/>
      <c r="H305" s="8"/>
      <c r="I305" s="45">
        <f t="shared" si="24"/>
        <v>291</v>
      </c>
      <c r="J305" s="8"/>
      <c r="K305" s="8"/>
      <c r="L305" s="8"/>
    </row>
    <row r="306" spans="1:12" s="17" customFormat="1" x14ac:dyDescent="0.25">
      <c r="A306"/>
      <c r="B306"/>
      <c r="C306" s="37">
        <f t="shared" si="20"/>
        <v>0</v>
      </c>
      <c r="D306" s="39">
        <f t="shared" si="23"/>
        <v>0</v>
      </c>
      <c r="E306" s="38">
        <f t="shared" si="21"/>
        <v>0</v>
      </c>
      <c r="F306" s="39">
        <f t="shared" si="22"/>
        <v>0</v>
      </c>
      <c r="G306" s="8"/>
      <c r="H306" s="8"/>
      <c r="I306" s="45">
        <f t="shared" si="24"/>
        <v>292</v>
      </c>
      <c r="J306" s="8"/>
      <c r="K306" s="8"/>
      <c r="L306" s="8"/>
    </row>
    <row r="307" spans="1:12" s="17" customFormat="1" x14ac:dyDescent="0.25">
      <c r="A307"/>
      <c r="B307"/>
      <c r="C307" s="37">
        <f t="shared" si="20"/>
        <v>0</v>
      </c>
      <c r="D307" s="39">
        <f t="shared" si="23"/>
        <v>0</v>
      </c>
      <c r="E307" s="38">
        <f t="shared" si="21"/>
        <v>0</v>
      </c>
      <c r="F307" s="39">
        <f t="shared" si="22"/>
        <v>0</v>
      </c>
      <c r="G307" s="8"/>
      <c r="H307" s="8"/>
      <c r="I307" s="45">
        <f t="shared" si="24"/>
        <v>293</v>
      </c>
      <c r="J307" s="8"/>
      <c r="K307" s="8"/>
      <c r="L307" s="8"/>
    </row>
    <row r="308" spans="1:12" s="17" customFormat="1" x14ac:dyDescent="0.25">
      <c r="A308"/>
      <c r="B308"/>
      <c r="C308" s="37">
        <f t="shared" si="20"/>
        <v>0</v>
      </c>
      <c r="D308" s="39">
        <f t="shared" si="23"/>
        <v>0</v>
      </c>
      <c r="E308" s="38">
        <f t="shared" si="21"/>
        <v>0</v>
      </c>
      <c r="F308" s="39">
        <f t="shared" si="22"/>
        <v>0</v>
      </c>
      <c r="G308" s="8"/>
      <c r="H308" s="8"/>
      <c r="I308" s="45">
        <f t="shared" si="24"/>
        <v>294</v>
      </c>
      <c r="J308" s="8"/>
      <c r="K308" s="8"/>
      <c r="L308" s="8"/>
    </row>
    <row r="309" spans="1:12" s="17" customFormat="1" x14ac:dyDescent="0.25">
      <c r="A309"/>
      <c r="B309"/>
      <c r="C309" s="37">
        <f t="shared" si="20"/>
        <v>0</v>
      </c>
      <c r="D309" s="39">
        <f t="shared" si="23"/>
        <v>0</v>
      </c>
      <c r="E309" s="38">
        <f t="shared" si="21"/>
        <v>0</v>
      </c>
      <c r="F309" s="39">
        <f t="shared" si="22"/>
        <v>0</v>
      </c>
      <c r="G309" s="8"/>
      <c r="H309" s="8"/>
      <c r="I309" s="45">
        <f t="shared" si="24"/>
        <v>295</v>
      </c>
      <c r="J309" s="8"/>
      <c r="K309" s="8"/>
      <c r="L309" s="8"/>
    </row>
    <row r="310" spans="1:12" s="17" customFormat="1" x14ac:dyDescent="0.25">
      <c r="A310"/>
      <c r="B310"/>
      <c r="C310" s="37">
        <f t="shared" si="20"/>
        <v>0</v>
      </c>
      <c r="D310" s="39">
        <f t="shared" si="23"/>
        <v>0</v>
      </c>
      <c r="E310" s="38">
        <f t="shared" si="21"/>
        <v>0</v>
      </c>
      <c r="F310" s="39">
        <f t="shared" si="22"/>
        <v>0</v>
      </c>
      <c r="G310" s="8"/>
      <c r="H310" s="8"/>
      <c r="I310" s="45">
        <f t="shared" si="24"/>
        <v>296</v>
      </c>
      <c r="J310" s="8"/>
      <c r="K310" s="8"/>
      <c r="L310" s="8"/>
    </row>
    <row r="311" spans="1:12" s="17" customFormat="1" x14ac:dyDescent="0.25">
      <c r="A311"/>
      <c r="B311"/>
      <c r="C311" s="37">
        <f t="shared" si="20"/>
        <v>0</v>
      </c>
      <c r="D311" s="39">
        <f t="shared" si="23"/>
        <v>0</v>
      </c>
      <c r="E311" s="38">
        <f t="shared" si="21"/>
        <v>0</v>
      </c>
      <c r="F311" s="39">
        <f t="shared" si="22"/>
        <v>0</v>
      </c>
      <c r="G311" s="8"/>
      <c r="H311" s="8"/>
      <c r="I311" s="45">
        <f t="shared" si="24"/>
        <v>297</v>
      </c>
      <c r="J311" s="8"/>
      <c r="K311" s="8"/>
      <c r="L311" s="8"/>
    </row>
    <row r="312" spans="1:12" s="17" customFormat="1" x14ac:dyDescent="0.25">
      <c r="A312"/>
      <c r="B312"/>
      <c r="C312" s="37">
        <f t="shared" si="20"/>
        <v>0</v>
      </c>
      <c r="D312" s="39">
        <f t="shared" si="23"/>
        <v>0</v>
      </c>
      <c r="E312" s="38">
        <f t="shared" si="21"/>
        <v>0</v>
      </c>
      <c r="F312" s="39">
        <f t="shared" si="22"/>
        <v>0</v>
      </c>
      <c r="G312" s="8"/>
      <c r="H312" s="8"/>
      <c r="I312" s="45">
        <f t="shared" si="24"/>
        <v>298</v>
      </c>
      <c r="J312" s="8"/>
      <c r="K312" s="8"/>
      <c r="L312" s="8"/>
    </row>
    <row r="313" spans="1:12" s="17" customFormat="1" x14ac:dyDescent="0.25">
      <c r="A313"/>
      <c r="B313"/>
      <c r="C313" s="37">
        <f t="shared" si="20"/>
        <v>0</v>
      </c>
      <c r="D313" s="39">
        <f t="shared" si="23"/>
        <v>0</v>
      </c>
      <c r="E313" s="38">
        <f t="shared" si="21"/>
        <v>0</v>
      </c>
      <c r="F313" s="39">
        <f t="shared" si="22"/>
        <v>0</v>
      </c>
      <c r="G313" s="8"/>
      <c r="H313" s="8"/>
      <c r="I313" s="45">
        <f t="shared" si="24"/>
        <v>299</v>
      </c>
      <c r="J313" s="8"/>
      <c r="K313" s="8"/>
      <c r="L313" s="8"/>
    </row>
    <row r="314" spans="1:12" s="17" customFormat="1" x14ac:dyDescent="0.25">
      <c r="A314"/>
      <c r="B314"/>
      <c r="C314" s="37">
        <f t="shared" si="20"/>
        <v>0</v>
      </c>
      <c r="D314" s="39">
        <f t="shared" si="23"/>
        <v>0</v>
      </c>
      <c r="E314" s="38">
        <f t="shared" si="21"/>
        <v>0</v>
      </c>
      <c r="F314" s="39">
        <f t="shared" si="22"/>
        <v>0</v>
      </c>
      <c r="G314" s="8"/>
      <c r="H314" s="8"/>
      <c r="I314" s="45">
        <f t="shared" si="24"/>
        <v>300</v>
      </c>
      <c r="J314" s="8"/>
      <c r="K314" s="8"/>
      <c r="L314" s="8"/>
    </row>
    <row r="315" spans="1:12" s="17" customFormat="1" x14ac:dyDescent="0.25">
      <c r="A315"/>
      <c r="B315"/>
      <c r="C315" s="37">
        <f t="shared" si="20"/>
        <v>0</v>
      </c>
      <c r="D315" s="39">
        <f t="shared" si="23"/>
        <v>0</v>
      </c>
      <c r="E315" s="38">
        <f t="shared" si="21"/>
        <v>0</v>
      </c>
      <c r="F315" s="39">
        <f t="shared" si="22"/>
        <v>0</v>
      </c>
      <c r="G315" s="8"/>
      <c r="H315" s="8"/>
      <c r="I315" s="45">
        <f>+I314+1</f>
        <v>301</v>
      </c>
      <c r="J315" s="8"/>
      <c r="K315" s="8"/>
      <c r="L315" s="8"/>
    </row>
    <row r="316" spans="1:12" s="17" customFormat="1" x14ac:dyDescent="0.25">
      <c r="A316"/>
      <c r="B316"/>
      <c r="C316" s="37">
        <f t="shared" si="20"/>
        <v>0</v>
      </c>
      <c r="D316" s="39">
        <f t="shared" si="23"/>
        <v>0</v>
      </c>
      <c r="E316" s="38">
        <f t="shared" si="21"/>
        <v>0</v>
      </c>
      <c r="F316" s="39">
        <f t="shared" si="22"/>
        <v>0</v>
      </c>
      <c r="G316" s="8"/>
      <c r="H316" s="8"/>
      <c r="I316" s="45">
        <f t="shared" ref="I316:I379" si="25">+I315+1</f>
        <v>302</v>
      </c>
      <c r="J316" s="8"/>
      <c r="K316" s="8"/>
      <c r="L316" s="8"/>
    </row>
    <row r="317" spans="1:12" s="17" customFormat="1" x14ac:dyDescent="0.25">
      <c r="A317"/>
      <c r="B317"/>
      <c r="C317" s="37">
        <f t="shared" si="20"/>
        <v>0</v>
      </c>
      <c r="D317" s="39">
        <f t="shared" si="23"/>
        <v>0</v>
      </c>
      <c r="E317" s="38">
        <f t="shared" si="21"/>
        <v>0</v>
      </c>
      <c r="F317" s="39">
        <f t="shared" si="22"/>
        <v>0</v>
      </c>
      <c r="G317" s="8"/>
      <c r="H317" s="8"/>
      <c r="I317" s="45">
        <f t="shared" si="25"/>
        <v>303</v>
      </c>
      <c r="J317" s="8"/>
      <c r="K317" s="8"/>
      <c r="L317" s="8"/>
    </row>
    <row r="318" spans="1:12" s="17" customFormat="1" x14ac:dyDescent="0.25">
      <c r="A318"/>
      <c r="B318"/>
      <c r="C318" s="37">
        <f t="shared" si="20"/>
        <v>0</v>
      </c>
      <c r="D318" s="39">
        <f t="shared" si="23"/>
        <v>0</v>
      </c>
      <c r="E318" s="38">
        <f t="shared" si="21"/>
        <v>0</v>
      </c>
      <c r="F318" s="39">
        <f t="shared" si="22"/>
        <v>0</v>
      </c>
      <c r="G318" s="8"/>
      <c r="H318" s="8"/>
      <c r="I318" s="45">
        <f t="shared" si="25"/>
        <v>304</v>
      </c>
      <c r="J318" s="8"/>
      <c r="K318" s="8"/>
      <c r="L318" s="8"/>
    </row>
    <row r="319" spans="1:12" s="17" customFormat="1" x14ac:dyDescent="0.25">
      <c r="A319"/>
      <c r="B319"/>
      <c r="C319" s="37">
        <f t="shared" si="20"/>
        <v>0</v>
      </c>
      <c r="D319" s="39">
        <f t="shared" si="23"/>
        <v>0</v>
      </c>
      <c r="E319" s="38">
        <f t="shared" si="21"/>
        <v>0</v>
      </c>
      <c r="F319" s="39">
        <f t="shared" si="22"/>
        <v>0</v>
      </c>
      <c r="G319" s="8"/>
      <c r="H319" s="8"/>
      <c r="I319" s="45">
        <f t="shared" si="25"/>
        <v>305</v>
      </c>
      <c r="J319" s="8"/>
      <c r="K319" s="8"/>
      <c r="L319" s="8"/>
    </row>
    <row r="320" spans="1:12" s="17" customFormat="1" x14ac:dyDescent="0.25">
      <c r="A320"/>
      <c r="B320"/>
      <c r="C320" s="37">
        <f t="shared" si="20"/>
        <v>0</v>
      </c>
      <c r="D320" s="39">
        <f t="shared" si="23"/>
        <v>0</v>
      </c>
      <c r="E320" s="38">
        <f t="shared" si="21"/>
        <v>0</v>
      </c>
      <c r="F320" s="39">
        <f t="shared" si="22"/>
        <v>0</v>
      </c>
      <c r="G320" s="8"/>
      <c r="H320" s="8"/>
      <c r="I320" s="45">
        <f t="shared" si="25"/>
        <v>306</v>
      </c>
      <c r="J320" s="8"/>
      <c r="K320" s="8"/>
      <c r="L320" s="8"/>
    </row>
    <row r="321" spans="1:12" s="17" customFormat="1" x14ac:dyDescent="0.25">
      <c r="A321"/>
      <c r="B321"/>
      <c r="C321" s="37">
        <f t="shared" si="20"/>
        <v>0</v>
      </c>
      <c r="D321" s="39">
        <f t="shared" si="23"/>
        <v>0</v>
      </c>
      <c r="E321" s="38">
        <f t="shared" si="21"/>
        <v>0</v>
      </c>
      <c r="F321" s="39">
        <f t="shared" si="22"/>
        <v>0</v>
      </c>
      <c r="G321" s="8"/>
      <c r="H321" s="8"/>
      <c r="I321" s="45">
        <f t="shared" si="25"/>
        <v>307</v>
      </c>
      <c r="J321" s="8"/>
      <c r="K321" s="8"/>
      <c r="L321" s="8"/>
    </row>
    <row r="322" spans="1:12" s="17" customFormat="1" x14ac:dyDescent="0.25">
      <c r="A322"/>
      <c r="B322"/>
      <c r="C322" s="37">
        <f t="shared" si="20"/>
        <v>0</v>
      </c>
      <c r="D322" s="39">
        <f t="shared" si="23"/>
        <v>0</v>
      </c>
      <c r="E322" s="38">
        <f t="shared" si="21"/>
        <v>0</v>
      </c>
      <c r="F322" s="39">
        <f t="shared" si="22"/>
        <v>0</v>
      </c>
      <c r="G322" s="8"/>
      <c r="H322" s="8"/>
      <c r="I322" s="45">
        <f t="shared" si="25"/>
        <v>308</v>
      </c>
      <c r="J322" s="8"/>
      <c r="K322" s="8"/>
      <c r="L322" s="8"/>
    </row>
    <row r="323" spans="1:12" s="17" customFormat="1" x14ac:dyDescent="0.25">
      <c r="A323"/>
      <c r="B323"/>
      <c r="C323" s="37">
        <f t="shared" si="20"/>
        <v>0</v>
      </c>
      <c r="D323" s="39">
        <f t="shared" si="23"/>
        <v>0</v>
      </c>
      <c r="E323" s="38">
        <f t="shared" si="21"/>
        <v>0</v>
      </c>
      <c r="F323" s="39">
        <f t="shared" si="22"/>
        <v>0</v>
      </c>
      <c r="G323" s="8"/>
      <c r="H323" s="8"/>
      <c r="I323" s="45">
        <f t="shared" si="25"/>
        <v>309</v>
      </c>
      <c r="J323" s="8"/>
      <c r="K323" s="8"/>
      <c r="L323" s="8"/>
    </row>
    <row r="324" spans="1:12" s="17" customFormat="1" x14ac:dyDescent="0.25">
      <c r="A324"/>
      <c r="B324"/>
      <c r="C324" s="37">
        <f t="shared" si="20"/>
        <v>0</v>
      </c>
      <c r="D324" s="39">
        <f t="shared" si="23"/>
        <v>0</v>
      </c>
      <c r="E324" s="38">
        <f t="shared" si="21"/>
        <v>0</v>
      </c>
      <c r="F324" s="39">
        <f t="shared" si="22"/>
        <v>0</v>
      </c>
      <c r="G324" s="8"/>
      <c r="H324" s="8"/>
      <c r="I324" s="45">
        <f t="shared" si="25"/>
        <v>310</v>
      </c>
      <c r="J324" s="8"/>
      <c r="K324" s="8"/>
      <c r="L324" s="8"/>
    </row>
    <row r="325" spans="1:12" s="17" customFormat="1" x14ac:dyDescent="0.25">
      <c r="A325"/>
      <c r="B325"/>
      <c r="C325" s="37">
        <f t="shared" si="20"/>
        <v>0</v>
      </c>
      <c r="D325" s="39">
        <f t="shared" si="23"/>
        <v>0</v>
      </c>
      <c r="E325" s="38">
        <f t="shared" si="21"/>
        <v>0</v>
      </c>
      <c r="F325" s="39">
        <f t="shared" si="22"/>
        <v>0</v>
      </c>
      <c r="G325" s="8"/>
      <c r="H325" s="8"/>
      <c r="I325" s="45">
        <f t="shared" si="25"/>
        <v>311</v>
      </c>
      <c r="J325" s="8"/>
      <c r="K325" s="8"/>
      <c r="L325" s="8"/>
    </row>
    <row r="326" spans="1:12" s="17" customFormat="1" x14ac:dyDescent="0.25">
      <c r="A326"/>
      <c r="B326"/>
      <c r="C326" s="37">
        <f t="shared" si="20"/>
        <v>0</v>
      </c>
      <c r="D326" s="39">
        <f t="shared" si="23"/>
        <v>0</v>
      </c>
      <c r="E326" s="38">
        <f t="shared" si="21"/>
        <v>0</v>
      </c>
      <c r="F326" s="39">
        <f t="shared" si="22"/>
        <v>0</v>
      </c>
      <c r="G326" s="8"/>
      <c r="H326" s="8"/>
      <c r="I326" s="45">
        <f t="shared" si="25"/>
        <v>312</v>
      </c>
      <c r="J326" s="8"/>
      <c r="K326" s="8"/>
      <c r="L326" s="8"/>
    </row>
    <row r="327" spans="1:12" s="17" customFormat="1" x14ac:dyDescent="0.25">
      <c r="A327"/>
      <c r="B327"/>
      <c r="C327" s="37">
        <f t="shared" si="20"/>
        <v>0</v>
      </c>
      <c r="D327" s="39">
        <f t="shared" si="23"/>
        <v>0</v>
      </c>
      <c r="E327" s="38">
        <f t="shared" si="21"/>
        <v>0</v>
      </c>
      <c r="F327" s="39">
        <f t="shared" si="22"/>
        <v>0</v>
      </c>
      <c r="G327" s="8"/>
      <c r="H327" s="8"/>
      <c r="I327" s="45">
        <f t="shared" si="25"/>
        <v>313</v>
      </c>
      <c r="J327" s="8"/>
      <c r="K327" s="8"/>
      <c r="L327" s="8"/>
    </row>
    <row r="328" spans="1:12" s="17" customFormat="1" x14ac:dyDescent="0.25">
      <c r="A328"/>
      <c r="B328"/>
      <c r="C328" s="37">
        <f t="shared" si="20"/>
        <v>0</v>
      </c>
      <c r="D328" s="39">
        <f t="shared" si="23"/>
        <v>0</v>
      </c>
      <c r="E328" s="38">
        <f t="shared" si="21"/>
        <v>0</v>
      </c>
      <c r="F328" s="39">
        <f t="shared" si="22"/>
        <v>0</v>
      </c>
      <c r="G328" s="8"/>
      <c r="H328" s="8"/>
      <c r="I328" s="45">
        <f t="shared" si="25"/>
        <v>314</v>
      </c>
      <c r="J328" s="8"/>
      <c r="K328" s="8"/>
      <c r="L328" s="8"/>
    </row>
    <row r="329" spans="1:12" s="17" customFormat="1" x14ac:dyDescent="0.25">
      <c r="A329"/>
      <c r="B329"/>
      <c r="C329" s="37">
        <f t="shared" si="20"/>
        <v>0</v>
      </c>
      <c r="D329" s="39">
        <f t="shared" si="23"/>
        <v>0</v>
      </c>
      <c r="E329" s="38">
        <f t="shared" si="21"/>
        <v>0</v>
      </c>
      <c r="F329" s="39">
        <f t="shared" si="22"/>
        <v>0</v>
      </c>
      <c r="G329" s="8"/>
      <c r="H329" s="8"/>
      <c r="I329" s="45">
        <f t="shared" si="25"/>
        <v>315</v>
      </c>
      <c r="J329" s="8"/>
      <c r="K329" s="8"/>
      <c r="L329" s="8"/>
    </row>
    <row r="330" spans="1:12" s="17" customFormat="1" x14ac:dyDescent="0.25">
      <c r="A330"/>
      <c r="B330"/>
      <c r="C330" s="37">
        <f t="shared" si="20"/>
        <v>0</v>
      </c>
      <c r="D330" s="39">
        <f t="shared" si="23"/>
        <v>0</v>
      </c>
      <c r="E330" s="38">
        <f t="shared" si="21"/>
        <v>0</v>
      </c>
      <c r="F330" s="39">
        <f t="shared" si="22"/>
        <v>0</v>
      </c>
      <c r="G330" s="8"/>
      <c r="H330" s="8"/>
      <c r="I330" s="45">
        <f t="shared" si="25"/>
        <v>316</v>
      </c>
      <c r="J330" s="8"/>
      <c r="K330" s="8"/>
      <c r="L330" s="8"/>
    </row>
    <row r="331" spans="1:12" s="17" customFormat="1" x14ac:dyDescent="0.25">
      <c r="A331"/>
      <c r="B331"/>
      <c r="C331" s="37">
        <f t="shared" si="20"/>
        <v>0</v>
      </c>
      <c r="D331" s="39">
        <f t="shared" si="23"/>
        <v>0</v>
      </c>
      <c r="E331" s="38">
        <f t="shared" si="21"/>
        <v>0</v>
      </c>
      <c r="F331" s="39">
        <f t="shared" si="22"/>
        <v>0</v>
      </c>
      <c r="G331" s="8"/>
      <c r="H331" s="8"/>
      <c r="I331" s="45">
        <f t="shared" si="25"/>
        <v>317</v>
      </c>
      <c r="J331" s="8"/>
      <c r="K331" s="8"/>
      <c r="L331" s="8"/>
    </row>
    <row r="332" spans="1:12" s="17" customFormat="1" x14ac:dyDescent="0.25">
      <c r="A332"/>
      <c r="B332"/>
      <c r="C332" s="37">
        <f t="shared" si="20"/>
        <v>0</v>
      </c>
      <c r="D332" s="39">
        <f t="shared" si="23"/>
        <v>0</v>
      </c>
      <c r="E332" s="38">
        <f t="shared" si="21"/>
        <v>0</v>
      </c>
      <c r="F332" s="39">
        <f t="shared" si="22"/>
        <v>0</v>
      </c>
      <c r="G332" s="8"/>
      <c r="H332" s="8"/>
      <c r="I332" s="45">
        <f t="shared" si="25"/>
        <v>318</v>
      </c>
      <c r="J332" s="8"/>
      <c r="K332" s="8"/>
      <c r="L332" s="8"/>
    </row>
    <row r="333" spans="1:12" s="17" customFormat="1" x14ac:dyDescent="0.25">
      <c r="A333"/>
      <c r="B333"/>
      <c r="C333" s="37">
        <f t="shared" si="20"/>
        <v>0</v>
      </c>
      <c r="D333" s="39">
        <f t="shared" si="23"/>
        <v>0</v>
      </c>
      <c r="E333" s="38">
        <f t="shared" si="21"/>
        <v>0</v>
      </c>
      <c r="F333" s="39">
        <f t="shared" si="22"/>
        <v>0</v>
      </c>
      <c r="G333" s="8"/>
      <c r="H333" s="8"/>
      <c r="I333" s="45">
        <f t="shared" si="25"/>
        <v>319</v>
      </c>
      <c r="J333" s="8"/>
      <c r="K333" s="8"/>
      <c r="L333" s="8"/>
    </row>
    <row r="334" spans="1:12" s="17" customFormat="1" x14ac:dyDescent="0.25">
      <c r="A334"/>
      <c r="B334"/>
      <c r="C334" s="37">
        <f t="shared" si="20"/>
        <v>0</v>
      </c>
      <c r="D334" s="39">
        <f t="shared" si="23"/>
        <v>0</v>
      </c>
      <c r="E334" s="38">
        <f t="shared" si="21"/>
        <v>0</v>
      </c>
      <c r="F334" s="39">
        <f t="shared" si="22"/>
        <v>0</v>
      </c>
      <c r="G334" s="8"/>
      <c r="H334" s="8"/>
      <c r="I334" s="45">
        <f t="shared" si="25"/>
        <v>320</v>
      </c>
      <c r="J334" s="8"/>
      <c r="K334" s="8"/>
      <c r="L334" s="8"/>
    </row>
    <row r="335" spans="1:12" s="17" customFormat="1" x14ac:dyDescent="0.25">
      <c r="A335"/>
      <c r="B335"/>
      <c r="C335" s="37">
        <f t="shared" ref="C335:C398" si="26">IF(I335&gt;$F$5,0,I335)</f>
        <v>0</v>
      </c>
      <c r="D335" s="39">
        <f t="shared" si="23"/>
        <v>0</v>
      </c>
      <c r="E335" s="38">
        <f t="shared" ref="E335:E398" si="27">IF(I335&gt;$F$5,0,SYD($D$5,$E$5,$F$5,C335))</f>
        <v>0</v>
      </c>
      <c r="F335" s="39">
        <f t="shared" si="22"/>
        <v>0</v>
      </c>
      <c r="G335" s="8"/>
      <c r="H335" s="8"/>
      <c r="I335" s="45">
        <f t="shared" si="25"/>
        <v>321</v>
      </c>
      <c r="J335" s="8"/>
      <c r="K335" s="8"/>
      <c r="L335" s="8"/>
    </row>
    <row r="336" spans="1:12" s="17" customFormat="1" x14ac:dyDescent="0.25">
      <c r="A336"/>
      <c r="B336"/>
      <c r="C336" s="37">
        <f t="shared" si="26"/>
        <v>0</v>
      </c>
      <c r="D336" s="39">
        <f t="shared" si="23"/>
        <v>0</v>
      </c>
      <c r="E336" s="38">
        <f t="shared" si="27"/>
        <v>0</v>
      </c>
      <c r="F336" s="39">
        <f t="shared" ref="F336:F399" si="28">IF(I336&gt;$F$5,0,F335-E336)</f>
        <v>0</v>
      </c>
      <c r="G336" s="8"/>
      <c r="H336" s="8"/>
      <c r="I336" s="45">
        <f t="shared" si="25"/>
        <v>322</v>
      </c>
      <c r="J336" s="8"/>
      <c r="K336" s="8"/>
      <c r="L336" s="8"/>
    </row>
    <row r="337" spans="1:12" s="17" customFormat="1" x14ac:dyDescent="0.25">
      <c r="A337"/>
      <c r="B337"/>
      <c r="C337" s="37">
        <f t="shared" si="26"/>
        <v>0</v>
      </c>
      <c r="D337" s="39">
        <f t="shared" ref="D337:D400" si="29">IF(I337&gt;$F$5,0,F336)</f>
        <v>0</v>
      </c>
      <c r="E337" s="38">
        <f t="shared" si="27"/>
        <v>0</v>
      </c>
      <c r="F337" s="39">
        <f t="shared" si="28"/>
        <v>0</v>
      </c>
      <c r="G337" s="8"/>
      <c r="H337" s="8"/>
      <c r="I337" s="45">
        <f t="shared" si="25"/>
        <v>323</v>
      </c>
      <c r="J337" s="8"/>
      <c r="K337" s="8"/>
      <c r="L337" s="8"/>
    </row>
    <row r="338" spans="1:12" s="17" customFormat="1" x14ac:dyDescent="0.25">
      <c r="A338"/>
      <c r="B338"/>
      <c r="C338" s="37">
        <f t="shared" si="26"/>
        <v>0</v>
      </c>
      <c r="D338" s="39">
        <f t="shared" si="29"/>
        <v>0</v>
      </c>
      <c r="E338" s="38">
        <f t="shared" si="27"/>
        <v>0</v>
      </c>
      <c r="F338" s="39">
        <f t="shared" si="28"/>
        <v>0</v>
      </c>
      <c r="G338" s="8"/>
      <c r="H338" s="8"/>
      <c r="I338" s="45">
        <f t="shared" si="25"/>
        <v>324</v>
      </c>
      <c r="J338" s="8"/>
      <c r="K338" s="8"/>
      <c r="L338" s="8"/>
    </row>
    <row r="339" spans="1:12" s="17" customFormat="1" x14ac:dyDescent="0.25">
      <c r="A339"/>
      <c r="B339"/>
      <c r="C339" s="37">
        <f t="shared" si="26"/>
        <v>0</v>
      </c>
      <c r="D339" s="39">
        <f t="shared" si="29"/>
        <v>0</v>
      </c>
      <c r="E339" s="38">
        <f t="shared" si="27"/>
        <v>0</v>
      </c>
      <c r="F339" s="39">
        <f t="shared" si="28"/>
        <v>0</v>
      </c>
      <c r="G339" s="8"/>
      <c r="H339" s="8"/>
      <c r="I339" s="45">
        <f t="shared" si="25"/>
        <v>325</v>
      </c>
      <c r="J339" s="8"/>
      <c r="K339" s="8"/>
      <c r="L339" s="8"/>
    </row>
    <row r="340" spans="1:12" s="17" customFormat="1" x14ac:dyDescent="0.25">
      <c r="A340"/>
      <c r="B340"/>
      <c r="C340" s="37">
        <f t="shared" si="26"/>
        <v>0</v>
      </c>
      <c r="D340" s="39">
        <f t="shared" si="29"/>
        <v>0</v>
      </c>
      <c r="E340" s="38">
        <f t="shared" si="27"/>
        <v>0</v>
      </c>
      <c r="F340" s="39">
        <f t="shared" si="28"/>
        <v>0</v>
      </c>
      <c r="G340" s="8"/>
      <c r="H340" s="8"/>
      <c r="I340" s="45">
        <f t="shared" si="25"/>
        <v>326</v>
      </c>
      <c r="J340" s="8"/>
      <c r="K340" s="8"/>
      <c r="L340" s="8"/>
    </row>
    <row r="341" spans="1:12" s="17" customFormat="1" x14ac:dyDescent="0.25">
      <c r="A341"/>
      <c r="B341"/>
      <c r="C341" s="37">
        <f t="shared" si="26"/>
        <v>0</v>
      </c>
      <c r="D341" s="39">
        <f t="shared" si="29"/>
        <v>0</v>
      </c>
      <c r="E341" s="38">
        <f t="shared" si="27"/>
        <v>0</v>
      </c>
      <c r="F341" s="39">
        <f t="shared" si="28"/>
        <v>0</v>
      </c>
      <c r="G341" s="8"/>
      <c r="H341" s="8"/>
      <c r="I341" s="45">
        <f t="shared" si="25"/>
        <v>327</v>
      </c>
      <c r="J341" s="8"/>
      <c r="K341" s="8"/>
      <c r="L341" s="8"/>
    </row>
    <row r="342" spans="1:12" s="17" customFormat="1" x14ac:dyDescent="0.25">
      <c r="A342"/>
      <c r="B342"/>
      <c r="C342" s="37">
        <f t="shared" si="26"/>
        <v>0</v>
      </c>
      <c r="D342" s="39">
        <f t="shared" si="29"/>
        <v>0</v>
      </c>
      <c r="E342" s="38">
        <f t="shared" si="27"/>
        <v>0</v>
      </c>
      <c r="F342" s="39">
        <f t="shared" si="28"/>
        <v>0</v>
      </c>
      <c r="G342" s="8"/>
      <c r="H342" s="8"/>
      <c r="I342" s="45">
        <f t="shared" si="25"/>
        <v>328</v>
      </c>
      <c r="J342" s="8"/>
      <c r="K342" s="8"/>
      <c r="L342" s="8"/>
    </row>
    <row r="343" spans="1:12" s="17" customFormat="1" x14ac:dyDescent="0.25">
      <c r="A343"/>
      <c r="B343"/>
      <c r="C343" s="37">
        <f t="shared" si="26"/>
        <v>0</v>
      </c>
      <c r="D343" s="39">
        <f t="shared" si="29"/>
        <v>0</v>
      </c>
      <c r="E343" s="38">
        <f t="shared" si="27"/>
        <v>0</v>
      </c>
      <c r="F343" s="39">
        <f t="shared" si="28"/>
        <v>0</v>
      </c>
      <c r="G343" s="8"/>
      <c r="H343" s="8"/>
      <c r="I343" s="45">
        <f t="shared" si="25"/>
        <v>329</v>
      </c>
      <c r="J343" s="8"/>
      <c r="K343" s="8"/>
      <c r="L343" s="8"/>
    </row>
    <row r="344" spans="1:12" s="17" customFormat="1" x14ac:dyDescent="0.25">
      <c r="A344"/>
      <c r="B344"/>
      <c r="C344" s="37">
        <f t="shared" si="26"/>
        <v>0</v>
      </c>
      <c r="D344" s="39">
        <f t="shared" si="29"/>
        <v>0</v>
      </c>
      <c r="E344" s="38">
        <f t="shared" si="27"/>
        <v>0</v>
      </c>
      <c r="F344" s="39">
        <f t="shared" si="28"/>
        <v>0</v>
      </c>
      <c r="G344" s="8"/>
      <c r="H344" s="8"/>
      <c r="I344" s="45">
        <f t="shared" si="25"/>
        <v>330</v>
      </c>
      <c r="J344" s="8"/>
      <c r="K344" s="8"/>
      <c r="L344" s="8"/>
    </row>
    <row r="345" spans="1:12" s="17" customFormat="1" x14ac:dyDescent="0.25">
      <c r="A345"/>
      <c r="B345"/>
      <c r="C345" s="37">
        <f t="shared" si="26"/>
        <v>0</v>
      </c>
      <c r="D345" s="39">
        <f t="shared" si="29"/>
        <v>0</v>
      </c>
      <c r="E345" s="38">
        <f t="shared" si="27"/>
        <v>0</v>
      </c>
      <c r="F345" s="39">
        <f t="shared" si="28"/>
        <v>0</v>
      </c>
      <c r="G345" s="8"/>
      <c r="H345" s="8"/>
      <c r="I345" s="45">
        <f t="shared" si="25"/>
        <v>331</v>
      </c>
      <c r="J345" s="8"/>
      <c r="K345" s="8"/>
      <c r="L345" s="8"/>
    </row>
    <row r="346" spans="1:12" s="17" customFormat="1" x14ac:dyDescent="0.25">
      <c r="A346"/>
      <c r="B346"/>
      <c r="C346" s="37">
        <f t="shared" si="26"/>
        <v>0</v>
      </c>
      <c r="D346" s="39">
        <f t="shared" si="29"/>
        <v>0</v>
      </c>
      <c r="E346" s="38">
        <f t="shared" si="27"/>
        <v>0</v>
      </c>
      <c r="F346" s="39">
        <f t="shared" si="28"/>
        <v>0</v>
      </c>
      <c r="G346" s="8"/>
      <c r="H346" s="8"/>
      <c r="I346" s="45">
        <f t="shared" si="25"/>
        <v>332</v>
      </c>
      <c r="J346" s="8"/>
      <c r="K346" s="8"/>
      <c r="L346" s="8"/>
    </row>
    <row r="347" spans="1:12" s="17" customFormat="1" x14ac:dyDescent="0.25">
      <c r="A347"/>
      <c r="B347"/>
      <c r="C347" s="37">
        <f t="shared" si="26"/>
        <v>0</v>
      </c>
      <c r="D347" s="39">
        <f t="shared" si="29"/>
        <v>0</v>
      </c>
      <c r="E347" s="38">
        <f t="shared" si="27"/>
        <v>0</v>
      </c>
      <c r="F347" s="39">
        <f t="shared" si="28"/>
        <v>0</v>
      </c>
      <c r="G347" s="8"/>
      <c r="H347" s="8"/>
      <c r="I347" s="45">
        <f t="shared" si="25"/>
        <v>333</v>
      </c>
      <c r="J347" s="8"/>
      <c r="K347" s="8"/>
      <c r="L347" s="8"/>
    </row>
    <row r="348" spans="1:12" s="17" customFormat="1" x14ac:dyDescent="0.25">
      <c r="A348"/>
      <c r="B348"/>
      <c r="C348" s="37">
        <f t="shared" si="26"/>
        <v>0</v>
      </c>
      <c r="D348" s="39">
        <f t="shared" si="29"/>
        <v>0</v>
      </c>
      <c r="E348" s="38">
        <f t="shared" si="27"/>
        <v>0</v>
      </c>
      <c r="F348" s="39">
        <f t="shared" si="28"/>
        <v>0</v>
      </c>
      <c r="G348" s="8"/>
      <c r="H348" s="8"/>
      <c r="I348" s="45">
        <f t="shared" si="25"/>
        <v>334</v>
      </c>
      <c r="J348" s="8"/>
      <c r="K348" s="8"/>
      <c r="L348" s="8"/>
    </row>
    <row r="349" spans="1:12" s="17" customFormat="1" x14ac:dyDescent="0.25">
      <c r="A349"/>
      <c r="B349"/>
      <c r="C349" s="37">
        <f t="shared" si="26"/>
        <v>0</v>
      </c>
      <c r="D349" s="39">
        <f t="shared" si="29"/>
        <v>0</v>
      </c>
      <c r="E349" s="38">
        <f t="shared" si="27"/>
        <v>0</v>
      </c>
      <c r="F349" s="39">
        <f t="shared" si="28"/>
        <v>0</v>
      </c>
      <c r="G349" s="8"/>
      <c r="H349" s="8"/>
      <c r="I349" s="45">
        <f t="shared" si="25"/>
        <v>335</v>
      </c>
      <c r="J349" s="8"/>
      <c r="K349" s="8"/>
      <c r="L349" s="8"/>
    </row>
    <row r="350" spans="1:12" s="17" customFormat="1" x14ac:dyDescent="0.25">
      <c r="A350"/>
      <c r="B350"/>
      <c r="C350" s="37">
        <f t="shared" si="26"/>
        <v>0</v>
      </c>
      <c r="D350" s="39">
        <f t="shared" si="29"/>
        <v>0</v>
      </c>
      <c r="E350" s="38">
        <f t="shared" si="27"/>
        <v>0</v>
      </c>
      <c r="F350" s="39">
        <f t="shared" si="28"/>
        <v>0</v>
      </c>
      <c r="G350" s="8"/>
      <c r="H350" s="8"/>
      <c r="I350" s="45">
        <f t="shared" si="25"/>
        <v>336</v>
      </c>
      <c r="J350" s="8"/>
      <c r="K350" s="8"/>
      <c r="L350" s="8"/>
    </row>
    <row r="351" spans="1:12" s="17" customFormat="1" x14ac:dyDescent="0.25">
      <c r="A351"/>
      <c r="B351"/>
      <c r="C351" s="37">
        <f t="shared" si="26"/>
        <v>0</v>
      </c>
      <c r="D351" s="39">
        <f t="shared" si="29"/>
        <v>0</v>
      </c>
      <c r="E351" s="38">
        <f t="shared" si="27"/>
        <v>0</v>
      </c>
      <c r="F351" s="39">
        <f t="shared" si="28"/>
        <v>0</v>
      </c>
      <c r="G351" s="8"/>
      <c r="H351" s="8"/>
      <c r="I351" s="45">
        <f t="shared" si="25"/>
        <v>337</v>
      </c>
      <c r="J351" s="8"/>
      <c r="K351" s="8"/>
      <c r="L351" s="8"/>
    </row>
    <row r="352" spans="1:12" s="17" customFormat="1" x14ac:dyDescent="0.25">
      <c r="A352"/>
      <c r="B352"/>
      <c r="C352" s="37">
        <f t="shared" si="26"/>
        <v>0</v>
      </c>
      <c r="D352" s="39">
        <f t="shared" si="29"/>
        <v>0</v>
      </c>
      <c r="E352" s="38">
        <f t="shared" si="27"/>
        <v>0</v>
      </c>
      <c r="F352" s="39">
        <f t="shared" si="28"/>
        <v>0</v>
      </c>
      <c r="G352" s="8"/>
      <c r="H352" s="8"/>
      <c r="I352" s="45">
        <f t="shared" si="25"/>
        <v>338</v>
      </c>
      <c r="J352" s="8"/>
      <c r="K352" s="8"/>
      <c r="L352" s="8"/>
    </row>
    <row r="353" spans="1:12" s="17" customFormat="1" x14ac:dyDescent="0.25">
      <c r="A353"/>
      <c r="B353"/>
      <c r="C353" s="37">
        <f t="shared" si="26"/>
        <v>0</v>
      </c>
      <c r="D353" s="39">
        <f t="shared" si="29"/>
        <v>0</v>
      </c>
      <c r="E353" s="38">
        <f t="shared" si="27"/>
        <v>0</v>
      </c>
      <c r="F353" s="39">
        <f t="shared" si="28"/>
        <v>0</v>
      </c>
      <c r="G353" s="8"/>
      <c r="H353" s="8"/>
      <c r="I353" s="45">
        <f t="shared" si="25"/>
        <v>339</v>
      </c>
      <c r="J353" s="8"/>
      <c r="K353" s="8"/>
      <c r="L353" s="8"/>
    </row>
    <row r="354" spans="1:12" s="17" customFormat="1" x14ac:dyDescent="0.25">
      <c r="A354"/>
      <c r="B354"/>
      <c r="C354" s="37">
        <f t="shared" si="26"/>
        <v>0</v>
      </c>
      <c r="D354" s="39">
        <f t="shared" si="29"/>
        <v>0</v>
      </c>
      <c r="E354" s="38">
        <f t="shared" si="27"/>
        <v>0</v>
      </c>
      <c r="F354" s="39">
        <f t="shared" si="28"/>
        <v>0</v>
      </c>
      <c r="G354" s="8"/>
      <c r="H354" s="8"/>
      <c r="I354" s="45">
        <f t="shared" si="25"/>
        <v>340</v>
      </c>
      <c r="J354" s="8"/>
      <c r="K354" s="8"/>
      <c r="L354" s="8"/>
    </row>
    <row r="355" spans="1:12" s="17" customFormat="1" x14ac:dyDescent="0.25">
      <c r="A355"/>
      <c r="B355"/>
      <c r="C355" s="37">
        <f t="shared" si="26"/>
        <v>0</v>
      </c>
      <c r="D355" s="39">
        <f t="shared" si="29"/>
        <v>0</v>
      </c>
      <c r="E355" s="38">
        <f t="shared" si="27"/>
        <v>0</v>
      </c>
      <c r="F355" s="39">
        <f t="shared" si="28"/>
        <v>0</v>
      </c>
      <c r="G355" s="8"/>
      <c r="H355" s="8"/>
      <c r="I355" s="45">
        <f t="shared" si="25"/>
        <v>341</v>
      </c>
      <c r="J355" s="8"/>
      <c r="K355" s="8"/>
      <c r="L355" s="8"/>
    </row>
    <row r="356" spans="1:12" s="17" customFormat="1" x14ac:dyDescent="0.25">
      <c r="A356"/>
      <c r="B356"/>
      <c r="C356" s="37">
        <f t="shared" si="26"/>
        <v>0</v>
      </c>
      <c r="D356" s="39">
        <f t="shared" si="29"/>
        <v>0</v>
      </c>
      <c r="E356" s="38">
        <f t="shared" si="27"/>
        <v>0</v>
      </c>
      <c r="F356" s="39">
        <f t="shared" si="28"/>
        <v>0</v>
      </c>
      <c r="G356" s="8"/>
      <c r="H356" s="8"/>
      <c r="I356" s="45">
        <f t="shared" si="25"/>
        <v>342</v>
      </c>
      <c r="J356" s="8"/>
      <c r="K356" s="8"/>
      <c r="L356" s="8"/>
    </row>
    <row r="357" spans="1:12" s="17" customFormat="1" x14ac:dyDescent="0.25">
      <c r="A357"/>
      <c r="B357"/>
      <c r="C357" s="37">
        <f t="shared" si="26"/>
        <v>0</v>
      </c>
      <c r="D357" s="39">
        <f t="shared" si="29"/>
        <v>0</v>
      </c>
      <c r="E357" s="38">
        <f t="shared" si="27"/>
        <v>0</v>
      </c>
      <c r="F357" s="39">
        <f t="shared" si="28"/>
        <v>0</v>
      </c>
      <c r="G357" s="8"/>
      <c r="H357" s="8"/>
      <c r="I357" s="45">
        <f t="shared" si="25"/>
        <v>343</v>
      </c>
      <c r="J357" s="8"/>
      <c r="K357" s="8"/>
      <c r="L357" s="8"/>
    </row>
    <row r="358" spans="1:12" s="17" customFormat="1" x14ac:dyDescent="0.25">
      <c r="A358"/>
      <c r="B358"/>
      <c r="C358" s="37">
        <f t="shared" si="26"/>
        <v>0</v>
      </c>
      <c r="D358" s="39">
        <f t="shared" si="29"/>
        <v>0</v>
      </c>
      <c r="E358" s="38">
        <f t="shared" si="27"/>
        <v>0</v>
      </c>
      <c r="F358" s="39">
        <f t="shared" si="28"/>
        <v>0</v>
      </c>
      <c r="G358" s="8"/>
      <c r="H358" s="8"/>
      <c r="I358" s="45">
        <f t="shared" si="25"/>
        <v>344</v>
      </c>
      <c r="J358" s="8"/>
      <c r="K358" s="8"/>
      <c r="L358" s="8"/>
    </row>
    <row r="359" spans="1:12" s="17" customFormat="1" x14ac:dyDescent="0.25">
      <c r="A359"/>
      <c r="B359"/>
      <c r="C359" s="37">
        <f t="shared" si="26"/>
        <v>0</v>
      </c>
      <c r="D359" s="39">
        <f t="shared" si="29"/>
        <v>0</v>
      </c>
      <c r="E359" s="38">
        <f t="shared" si="27"/>
        <v>0</v>
      </c>
      <c r="F359" s="39">
        <f t="shared" si="28"/>
        <v>0</v>
      </c>
      <c r="G359" s="8"/>
      <c r="H359" s="8"/>
      <c r="I359" s="45">
        <f t="shared" si="25"/>
        <v>345</v>
      </c>
      <c r="J359" s="8"/>
      <c r="K359" s="8"/>
      <c r="L359" s="8"/>
    </row>
    <row r="360" spans="1:12" s="17" customFormat="1" x14ac:dyDescent="0.25">
      <c r="A360"/>
      <c r="B360"/>
      <c r="C360" s="37">
        <f t="shared" si="26"/>
        <v>0</v>
      </c>
      <c r="D360" s="39">
        <f t="shared" si="29"/>
        <v>0</v>
      </c>
      <c r="E360" s="38">
        <f t="shared" si="27"/>
        <v>0</v>
      </c>
      <c r="F360" s="39">
        <f t="shared" si="28"/>
        <v>0</v>
      </c>
      <c r="G360" s="8"/>
      <c r="H360" s="8"/>
      <c r="I360" s="45">
        <f t="shared" si="25"/>
        <v>346</v>
      </c>
      <c r="J360" s="8"/>
      <c r="K360" s="8"/>
      <c r="L360" s="8"/>
    </row>
    <row r="361" spans="1:12" s="17" customFormat="1" x14ac:dyDescent="0.25">
      <c r="A361"/>
      <c r="B361"/>
      <c r="C361" s="37">
        <f t="shared" si="26"/>
        <v>0</v>
      </c>
      <c r="D361" s="39">
        <f t="shared" si="29"/>
        <v>0</v>
      </c>
      <c r="E361" s="38">
        <f t="shared" si="27"/>
        <v>0</v>
      </c>
      <c r="F361" s="39">
        <f t="shared" si="28"/>
        <v>0</v>
      </c>
      <c r="G361" s="8"/>
      <c r="H361" s="8"/>
      <c r="I361" s="45">
        <f t="shared" si="25"/>
        <v>347</v>
      </c>
      <c r="J361" s="8"/>
      <c r="K361" s="8"/>
      <c r="L361" s="8"/>
    </row>
    <row r="362" spans="1:12" s="17" customFormat="1" x14ac:dyDescent="0.25">
      <c r="A362"/>
      <c r="B362"/>
      <c r="C362" s="37">
        <f t="shared" si="26"/>
        <v>0</v>
      </c>
      <c r="D362" s="39">
        <f t="shared" si="29"/>
        <v>0</v>
      </c>
      <c r="E362" s="38">
        <f t="shared" si="27"/>
        <v>0</v>
      </c>
      <c r="F362" s="39">
        <f t="shared" si="28"/>
        <v>0</v>
      </c>
      <c r="G362" s="8"/>
      <c r="H362" s="8"/>
      <c r="I362" s="45">
        <f t="shared" si="25"/>
        <v>348</v>
      </c>
      <c r="J362" s="8"/>
      <c r="K362" s="8"/>
      <c r="L362" s="8"/>
    </row>
    <row r="363" spans="1:12" s="17" customFormat="1" x14ac:dyDescent="0.25">
      <c r="A363"/>
      <c r="B363"/>
      <c r="C363" s="37">
        <f t="shared" si="26"/>
        <v>0</v>
      </c>
      <c r="D363" s="39">
        <f t="shared" si="29"/>
        <v>0</v>
      </c>
      <c r="E363" s="38">
        <f t="shared" si="27"/>
        <v>0</v>
      </c>
      <c r="F363" s="39">
        <f t="shared" si="28"/>
        <v>0</v>
      </c>
      <c r="G363" s="8"/>
      <c r="H363" s="8"/>
      <c r="I363" s="45">
        <f t="shared" si="25"/>
        <v>349</v>
      </c>
      <c r="J363" s="8"/>
      <c r="K363" s="8"/>
      <c r="L363" s="8"/>
    </row>
    <row r="364" spans="1:12" s="17" customFormat="1" x14ac:dyDescent="0.25">
      <c r="A364"/>
      <c r="B364"/>
      <c r="C364" s="37">
        <f t="shared" si="26"/>
        <v>0</v>
      </c>
      <c r="D364" s="39">
        <f t="shared" si="29"/>
        <v>0</v>
      </c>
      <c r="E364" s="38">
        <f t="shared" si="27"/>
        <v>0</v>
      </c>
      <c r="F364" s="39">
        <f t="shared" si="28"/>
        <v>0</v>
      </c>
      <c r="G364" s="8"/>
      <c r="H364" s="8"/>
      <c r="I364" s="45">
        <f t="shared" si="25"/>
        <v>350</v>
      </c>
      <c r="J364" s="8"/>
      <c r="K364" s="8"/>
      <c r="L364" s="8"/>
    </row>
    <row r="365" spans="1:12" s="17" customFormat="1" x14ac:dyDescent="0.25">
      <c r="A365"/>
      <c r="B365"/>
      <c r="C365" s="37">
        <f t="shared" si="26"/>
        <v>0</v>
      </c>
      <c r="D365" s="39">
        <f t="shared" si="29"/>
        <v>0</v>
      </c>
      <c r="E365" s="38">
        <f t="shared" si="27"/>
        <v>0</v>
      </c>
      <c r="F365" s="39">
        <f t="shared" si="28"/>
        <v>0</v>
      </c>
      <c r="G365" s="8"/>
      <c r="H365" s="8"/>
      <c r="I365" s="45">
        <f t="shared" si="25"/>
        <v>351</v>
      </c>
      <c r="J365" s="8"/>
      <c r="K365" s="8"/>
      <c r="L365" s="8"/>
    </row>
    <row r="366" spans="1:12" s="17" customFormat="1" x14ac:dyDescent="0.25">
      <c r="A366"/>
      <c r="B366"/>
      <c r="C366" s="37">
        <f t="shared" si="26"/>
        <v>0</v>
      </c>
      <c r="D366" s="39">
        <f t="shared" si="29"/>
        <v>0</v>
      </c>
      <c r="E366" s="38">
        <f t="shared" si="27"/>
        <v>0</v>
      </c>
      <c r="F366" s="39">
        <f t="shared" si="28"/>
        <v>0</v>
      </c>
      <c r="G366" s="8"/>
      <c r="H366" s="8"/>
      <c r="I366" s="45">
        <f t="shared" si="25"/>
        <v>352</v>
      </c>
      <c r="J366" s="8"/>
      <c r="K366" s="8"/>
      <c r="L366" s="8"/>
    </row>
    <row r="367" spans="1:12" s="17" customFormat="1" x14ac:dyDescent="0.25">
      <c r="A367"/>
      <c r="B367"/>
      <c r="C367" s="37">
        <f t="shared" si="26"/>
        <v>0</v>
      </c>
      <c r="D367" s="39">
        <f t="shared" si="29"/>
        <v>0</v>
      </c>
      <c r="E367" s="38">
        <f t="shared" si="27"/>
        <v>0</v>
      </c>
      <c r="F367" s="39">
        <f t="shared" si="28"/>
        <v>0</v>
      </c>
      <c r="G367" s="8"/>
      <c r="H367" s="8"/>
      <c r="I367" s="45">
        <f t="shared" si="25"/>
        <v>353</v>
      </c>
      <c r="J367" s="8"/>
      <c r="K367" s="8"/>
      <c r="L367" s="8"/>
    </row>
    <row r="368" spans="1:12" s="17" customFormat="1" x14ac:dyDescent="0.25">
      <c r="A368"/>
      <c r="B368"/>
      <c r="C368" s="37">
        <f t="shared" si="26"/>
        <v>0</v>
      </c>
      <c r="D368" s="39">
        <f t="shared" si="29"/>
        <v>0</v>
      </c>
      <c r="E368" s="38">
        <f t="shared" si="27"/>
        <v>0</v>
      </c>
      <c r="F368" s="39">
        <f t="shared" si="28"/>
        <v>0</v>
      </c>
      <c r="G368" s="8"/>
      <c r="H368" s="8"/>
      <c r="I368" s="45">
        <f t="shared" si="25"/>
        <v>354</v>
      </c>
      <c r="J368" s="8"/>
      <c r="K368" s="8"/>
      <c r="L368" s="8"/>
    </row>
    <row r="369" spans="1:12" s="17" customFormat="1" x14ac:dyDescent="0.25">
      <c r="A369"/>
      <c r="B369"/>
      <c r="C369" s="37">
        <f t="shared" si="26"/>
        <v>0</v>
      </c>
      <c r="D369" s="39">
        <f t="shared" si="29"/>
        <v>0</v>
      </c>
      <c r="E369" s="38">
        <f t="shared" si="27"/>
        <v>0</v>
      </c>
      <c r="F369" s="39">
        <f t="shared" si="28"/>
        <v>0</v>
      </c>
      <c r="G369" s="8"/>
      <c r="H369" s="8"/>
      <c r="I369" s="45">
        <f t="shared" si="25"/>
        <v>355</v>
      </c>
      <c r="J369" s="8"/>
      <c r="K369" s="8"/>
      <c r="L369" s="8"/>
    </row>
    <row r="370" spans="1:12" s="17" customFormat="1" x14ac:dyDescent="0.25">
      <c r="A370"/>
      <c r="B370"/>
      <c r="C370" s="37">
        <f t="shared" si="26"/>
        <v>0</v>
      </c>
      <c r="D370" s="39">
        <f t="shared" si="29"/>
        <v>0</v>
      </c>
      <c r="E370" s="38">
        <f t="shared" si="27"/>
        <v>0</v>
      </c>
      <c r="F370" s="39">
        <f t="shared" si="28"/>
        <v>0</v>
      </c>
      <c r="G370" s="8"/>
      <c r="H370" s="8"/>
      <c r="I370" s="45">
        <f t="shared" si="25"/>
        <v>356</v>
      </c>
      <c r="J370" s="8"/>
      <c r="K370" s="8"/>
      <c r="L370" s="8"/>
    </row>
    <row r="371" spans="1:12" s="17" customFormat="1" x14ac:dyDescent="0.25">
      <c r="A371"/>
      <c r="B371"/>
      <c r="C371" s="37">
        <f t="shared" si="26"/>
        <v>0</v>
      </c>
      <c r="D371" s="39">
        <f t="shared" si="29"/>
        <v>0</v>
      </c>
      <c r="E371" s="38">
        <f t="shared" si="27"/>
        <v>0</v>
      </c>
      <c r="F371" s="39">
        <f t="shared" si="28"/>
        <v>0</v>
      </c>
      <c r="G371" s="8"/>
      <c r="H371" s="8"/>
      <c r="I371" s="45">
        <f t="shared" si="25"/>
        <v>357</v>
      </c>
      <c r="J371" s="8"/>
      <c r="K371" s="8"/>
      <c r="L371" s="8"/>
    </row>
    <row r="372" spans="1:12" s="17" customFormat="1" x14ac:dyDescent="0.25">
      <c r="A372"/>
      <c r="B372"/>
      <c r="C372" s="37">
        <f t="shared" si="26"/>
        <v>0</v>
      </c>
      <c r="D372" s="39">
        <f t="shared" si="29"/>
        <v>0</v>
      </c>
      <c r="E372" s="38">
        <f t="shared" si="27"/>
        <v>0</v>
      </c>
      <c r="F372" s="39">
        <f t="shared" si="28"/>
        <v>0</v>
      </c>
      <c r="G372" s="8"/>
      <c r="H372" s="8"/>
      <c r="I372" s="45">
        <f t="shared" si="25"/>
        <v>358</v>
      </c>
      <c r="J372" s="8"/>
      <c r="K372" s="8"/>
      <c r="L372" s="8"/>
    </row>
    <row r="373" spans="1:12" s="17" customFormat="1" x14ac:dyDescent="0.25">
      <c r="A373"/>
      <c r="B373"/>
      <c r="C373" s="37">
        <f t="shared" si="26"/>
        <v>0</v>
      </c>
      <c r="D373" s="39">
        <f t="shared" si="29"/>
        <v>0</v>
      </c>
      <c r="E373" s="38">
        <f t="shared" si="27"/>
        <v>0</v>
      </c>
      <c r="F373" s="39">
        <f t="shared" si="28"/>
        <v>0</v>
      </c>
      <c r="G373" s="8"/>
      <c r="H373" s="8"/>
      <c r="I373" s="45">
        <f t="shared" si="25"/>
        <v>359</v>
      </c>
      <c r="J373" s="8"/>
      <c r="K373" s="8"/>
      <c r="L373" s="8"/>
    </row>
    <row r="374" spans="1:12" s="17" customFormat="1" x14ac:dyDescent="0.25">
      <c r="A374"/>
      <c r="B374"/>
      <c r="C374" s="37">
        <f t="shared" si="26"/>
        <v>0</v>
      </c>
      <c r="D374" s="39">
        <f t="shared" si="29"/>
        <v>0</v>
      </c>
      <c r="E374" s="38">
        <f t="shared" si="27"/>
        <v>0</v>
      </c>
      <c r="F374" s="39">
        <f t="shared" si="28"/>
        <v>0</v>
      </c>
      <c r="G374" s="8"/>
      <c r="H374" s="8"/>
      <c r="I374" s="45">
        <f t="shared" si="25"/>
        <v>360</v>
      </c>
      <c r="J374" s="8"/>
      <c r="K374" s="8"/>
      <c r="L374" s="8"/>
    </row>
    <row r="375" spans="1:12" s="17" customFormat="1" x14ac:dyDescent="0.25">
      <c r="A375"/>
      <c r="B375"/>
      <c r="C375" s="37">
        <f t="shared" si="26"/>
        <v>0</v>
      </c>
      <c r="D375" s="39">
        <f t="shared" si="29"/>
        <v>0</v>
      </c>
      <c r="E375" s="38">
        <f t="shared" si="27"/>
        <v>0</v>
      </c>
      <c r="F375" s="39">
        <f t="shared" si="28"/>
        <v>0</v>
      </c>
      <c r="G375" s="8"/>
      <c r="H375" s="8"/>
      <c r="I375" s="45">
        <f t="shared" si="25"/>
        <v>361</v>
      </c>
      <c r="J375" s="8"/>
      <c r="K375" s="8"/>
      <c r="L375" s="8"/>
    </row>
    <row r="376" spans="1:12" s="17" customFormat="1" x14ac:dyDescent="0.25">
      <c r="A376"/>
      <c r="B376"/>
      <c r="C376" s="37">
        <f t="shared" si="26"/>
        <v>0</v>
      </c>
      <c r="D376" s="39">
        <f t="shared" si="29"/>
        <v>0</v>
      </c>
      <c r="E376" s="38">
        <f t="shared" si="27"/>
        <v>0</v>
      </c>
      <c r="F376" s="39">
        <f t="shared" si="28"/>
        <v>0</v>
      </c>
      <c r="G376" s="8"/>
      <c r="H376" s="8"/>
      <c r="I376" s="45">
        <f t="shared" si="25"/>
        <v>362</v>
      </c>
      <c r="J376" s="8"/>
      <c r="K376" s="8"/>
      <c r="L376" s="8"/>
    </row>
    <row r="377" spans="1:12" s="17" customFormat="1" x14ac:dyDescent="0.25">
      <c r="A377"/>
      <c r="B377"/>
      <c r="C377" s="37">
        <f t="shared" si="26"/>
        <v>0</v>
      </c>
      <c r="D377" s="39">
        <f t="shared" si="29"/>
        <v>0</v>
      </c>
      <c r="E377" s="38">
        <f t="shared" si="27"/>
        <v>0</v>
      </c>
      <c r="F377" s="39">
        <f t="shared" si="28"/>
        <v>0</v>
      </c>
      <c r="G377" s="8"/>
      <c r="H377" s="8"/>
      <c r="I377" s="45">
        <f t="shared" si="25"/>
        <v>363</v>
      </c>
      <c r="J377" s="8"/>
      <c r="K377" s="8"/>
      <c r="L377" s="8"/>
    </row>
    <row r="378" spans="1:12" s="17" customFormat="1" x14ac:dyDescent="0.25">
      <c r="A378"/>
      <c r="B378"/>
      <c r="C378" s="37">
        <f t="shared" si="26"/>
        <v>0</v>
      </c>
      <c r="D378" s="39">
        <f t="shared" si="29"/>
        <v>0</v>
      </c>
      <c r="E378" s="38">
        <f t="shared" si="27"/>
        <v>0</v>
      </c>
      <c r="F378" s="39">
        <f t="shared" si="28"/>
        <v>0</v>
      </c>
      <c r="G378" s="8"/>
      <c r="H378" s="8"/>
      <c r="I378" s="45">
        <f t="shared" si="25"/>
        <v>364</v>
      </c>
      <c r="J378" s="8"/>
      <c r="K378" s="8"/>
      <c r="L378" s="8"/>
    </row>
    <row r="379" spans="1:12" s="17" customFormat="1" x14ac:dyDescent="0.25">
      <c r="A379"/>
      <c r="B379"/>
      <c r="C379" s="37">
        <f t="shared" si="26"/>
        <v>0</v>
      </c>
      <c r="D379" s="39">
        <f t="shared" si="29"/>
        <v>0</v>
      </c>
      <c r="E379" s="38">
        <f t="shared" si="27"/>
        <v>0</v>
      </c>
      <c r="F379" s="39">
        <f t="shared" si="28"/>
        <v>0</v>
      </c>
      <c r="G379" s="8"/>
      <c r="H379" s="8"/>
      <c r="I379" s="45">
        <f t="shared" si="25"/>
        <v>365</v>
      </c>
      <c r="J379" s="8"/>
      <c r="K379" s="8"/>
      <c r="L379" s="8"/>
    </row>
    <row r="380" spans="1:12" s="17" customFormat="1" x14ac:dyDescent="0.25">
      <c r="A380"/>
      <c r="B380"/>
      <c r="C380" s="37">
        <f t="shared" si="26"/>
        <v>0</v>
      </c>
      <c r="D380" s="39">
        <f t="shared" si="29"/>
        <v>0</v>
      </c>
      <c r="E380" s="38">
        <f t="shared" si="27"/>
        <v>0</v>
      </c>
      <c r="F380" s="39">
        <f t="shared" si="28"/>
        <v>0</v>
      </c>
      <c r="G380" s="8"/>
      <c r="H380" s="8"/>
      <c r="I380" s="45">
        <f t="shared" ref="I380:I443" si="30">+I379+1</f>
        <v>366</v>
      </c>
      <c r="J380" s="8"/>
      <c r="K380" s="8"/>
      <c r="L380" s="8"/>
    </row>
    <row r="381" spans="1:12" s="17" customFormat="1" x14ac:dyDescent="0.25">
      <c r="A381"/>
      <c r="B381"/>
      <c r="C381" s="37">
        <f t="shared" si="26"/>
        <v>0</v>
      </c>
      <c r="D381" s="39">
        <f t="shared" si="29"/>
        <v>0</v>
      </c>
      <c r="E381" s="38">
        <f t="shared" si="27"/>
        <v>0</v>
      </c>
      <c r="F381" s="39">
        <f t="shared" si="28"/>
        <v>0</v>
      </c>
      <c r="G381" s="8"/>
      <c r="H381" s="8"/>
      <c r="I381" s="45">
        <f t="shared" si="30"/>
        <v>367</v>
      </c>
      <c r="J381" s="8"/>
      <c r="K381" s="8"/>
      <c r="L381" s="8"/>
    </row>
    <row r="382" spans="1:12" s="17" customFormat="1" x14ac:dyDescent="0.25">
      <c r="A382"/>
      <c r="B382"/>
      <c r="C382" s="37">
        <f t="shared" si="26"/>
        <v>0</v>
      </c>
      <c r="D382" s="39">
        <f t="shared" si="29"/>
        <v>0</v>
      </c>
      <c r="E382" s="38">
        <f t="shared" si="27"/>
        <v>0</v>
      </c>
      <c r="F382" s="39">
        <f t="shared" si="28"/>
        <v>0</v>
      </c>
      <c r="G382" s="8"/>
      <c r="H382" s="8"/>
      <c r="I382" s="45">
        <f t="shared" si="30"/>
        <v>368</v>
      </c>
      <c r="J382" s="8"/>
      <c r="K382" s="8"/>
      <c r="L382" s="8"/>
    </row>
    <row r="383" spans="1:12" s="17" customFormat="1" x14ac:dyDescent="0.25">
      <c r="A383"/>
      <c r="B383"/>
      <c r="C383" s="37">
        <f t="shared" si="26"/>
        <v>0</v>
      </c>
      <c r="D383" s="39">
        <f t="shared" si="29"/>
        <v>0</v>
      </c>
      <c r="E383" s="38">
        <f t="shared" si="27"/>
        <v>0</v>
      </c>
      <c r="F383" s="39">
        <f t="shared" si="28"/>
        <v>0</v>
      </c>
      <c r="G383" s="8"/>
      <c r="H383" s="8"/>
      <c r="I383" s="45">
        <f t="shared" si="30"/>
        <v>369</v>
      </c>
      <c r="J383" s="8"/>
      <c r="K383" s="8"/>
      <c r="L383" s="8"/>
    </row>
    <row r="384" spans="1:12" s="17" customFormat="1" x14ac:dyDescent="0.25">
      <c r="A384"/>
      <c r="B384"/>
      <c r="C384" s="37">
        <f t="shared" si="26"/>
        <v>0</v>
      </c>
      <c r="D384" s="39">
        <f t="shared" si="29"/>
        <v>0</v>
      </c>
      <c r="E384" s="38">
        <f t="shared" si="27"/>
        <v>0</v>
      </c>
      <c r="F384" s="39">
        <f t="shared" si="28"/>
        <v>0</v>
      </c>
      <c r="G384" s="8"/>
      <c r="H384" s="8"/>
      <c r="I384" s="45">
        <f t="shared" si="30"/>
        <v>370</v>
      </c>
      <c r="J384" s="8"/>
      <c r="K384" s="8"/>
      <c r="L384" s="8"/>
    </row>
    <row r="385" spans="1:12" s="17" customFormat="1" x14ac:dyDescent="0.25">
      <c r="A385"/>
      <c r="B385"/>
      <c r="C385" s="37">
        <f t="shared" si="26"/>
        <v>0</v>
      </c>
      <c r="D385" s="39">
        <f t="shared" si="29"/>
        <v>0</v>
      </c>
      <c r="E385" s="38">
        <f t="shared" si="27"/>
        <v>0</v>
      </c>
      <c r="F385" s="39">
        <f t="shared" si="28"/>
        <v>0</v>
      </c>
      <c r="G385" s="8"/>
      <c r="H385" s="8"/>
      <c r="I385" s="45">
        <f t="shared" si="30"/>
        <v>371</v>
      </c>
      <c r="J385" s="8"/>
      <c r="K385" s="8"/>
      <c r="L385" s="8"/>
    </row>
    <row r="386" spans="1:12" s="17" customFormat="1" x14ac:dyDescent="0.25">
      <c r="A386"/>
      <c r="B386"/>
      <c r="C386" s="37">
        <f t="shared" si="26"/>
        <v>0</v>
      </c>
      <c r="D386" s="39">
        <f t="shared" si="29"/>
        <v>0</v>
      </c>
      <c r="E386" s="38">
        <f t="shared" si="27"/>
        <v>0</v>
      </c>
      <c r="F386" s="39">
        <f t="shared" si="28"/>
        <v>0</v>
      </c>
      <c r="G386" s="8"/>
      <c r="H386" s="8"/>
      <c r="I386" s="45">
        <f t="shared" si="30"/>
        <v>372</v>
      </c>
      <c r="J386" s="8"/>
      <c r="K386" s="8"/>
      <c r="L386" s="8"/>
    </row>
    <row r="387" spans="1:12" s="17" customFormat="1" x14ac:dyDescent="0.25">
      <c r="A387"/>
      <c r="B387"/>
      <c r="C387" s="37">
        <f t="shared" si="26"/>
        <v>0</v>
      </c>
      <c r="D387" s="39">
        <f t="shared" si="29"/>
        <v>0</v>
      </c>
      <c r="E387" s="38">
        <f t="shared" si="27"/>
        <v>0</v>
      </c>
      <c r="F387" s="39">
        <f t="shared" si="28"/>
        <v>0</v>
      </c>
      <c r="G387" s="8"/>
      <c r="H387" s="8"/>
      <c r="I387" s="45">
        <f t="shared" si="30"/>
        <v>373</v>
      </c>
      <c r="J387" s="8"/>
      <c r="K387" s="8"/>
      <c r="L387" s="8"/>
    </row>
    <row r="388" spans="1:12" s="17" customFormat="1" x14ac:dyDescent="0.25">
      <c r="A388"/>
      <c r="B388"/>
      <c r="C388" s="37">
        <f t="shared" si="26"/>
        <v>0</v>
      </c>
      <c r="D388" s="39">
        <f t="shared" si="29"/>
        <v>0</v>
      </c>
      <c r="E388" s="38">
        <f t="shared" si="27"/>
        <v>0</v>
      </c>
      <c r="F388" s="39">
        <f t="shared" si="28"/>
        <v>0</v>
      </c>
      <c r="G388" s="8"/>
      <c r="H388" s="8"/>
      <c r="I388" s="45">
        <f t="shared" si="30"/>
        <v>374</v>
      </c>
      <c r="J388" s="8"/>
      <c r="K388" s="8"/>
      <c r="L388" s="8"/>
    </row>
    <row r="389" spans="1:12" s="17" customFormat="1" x14ac:dyDescent="0.25">
      <c r="A389"/>
      <c r="B389"/>
      <c r="C389" s="37">
        <f t="shared" si="26"/>
        <v>0</v>
      </c>
      <c r="D389" s="39">
        <f t="shared" si="29"/>
        <v>0</v>
      </c>
      <c r="E389" s="38">
        <f t="shared" si="27"/>
        <v>0</v>
      </c>
      <c r="F389" s="39">
        <f t="shared" si="28"/>
        <v>0</v>
      </c>
      <c r="G389" s="8"/>
      <c r="H389" s="8"/>
      <c r="I389" s="45">
        <f t="shared" si="30"/>
        <v>375</v>
      </c>
      <c r="J389" s="8"/>
      <c r="K389" s="8"/>
      <c r="L389" s="8"/>
    </row>
    <row r="390" spans="1:12" s="17" customFormat="1" x14ac:dyDescent="0.25">
      <c r="A390"/>
      <c r="B390"/>
      <c r="C390" s="37">
        <f t="shared" si="26"/>
        <v>0</v>
      </c>
      <c r="D390" s="39">
        <f t="shared" si="29"/>
        <v>0</v>
      </c>
      <c r="E390" s="38">
        <f t="shared" si="27"/>
        <v>0</v>
      </c>
      <c r="F390" s="39">
        <f t="shared" si="28"/>
        <v>0</v>
      </c>
      <c r="G390" s="8"/>
      <c r="H390" s="8"/>
      <c r="I390" s="45">
        <f t="shared" si="30"/>
        <v>376</v>
      </c>
      <c r="J390" s="8"/>
      <c r="K390" s="8"/>
      <c r="L390" s="8"/>
    </row>
    <row r="391" spans="1:12" s="17" customFormat="1" x14ac:dyDescent="0.25">
      <c r="A391"/>
      <c r="B391"/>
      <c r="C391" s="37">
        <f t="shared" si="26"/>
        <v>0</v>
      </c>
      <c r="D391" s="39">
        <f t="shared" si="29"/>
        <v>0</v>
      </c>
      <c r="E391" s="38">
        <f t="shared" si="27"/>
        <v>0</v>
      </c>
      <c r="F391" s="39">
        <f t="shared" si="28"/>
        <v>0</v>
      </c>
      <c r="G391" s="8"/>
      <c r="H391" s="8"/>
      <c r="I391" s="45">
        <f t="shared" si="30"/>
        <v>377</v>
      </c>
      <c r="J391" s="8"/>
      <c r="K391" s="8"/>
      <c r="L391" s="8"/>
    </row>
    <row r="392" spans="1:12" s="17" customFormat="1" x14ac:dyDescent="0.25">
      <c r="A392"/>
      <c r="B392"/>
      <c r="C392" s="37">
        <f t="shared" si="26"/>
        <v>0</v>
      </c>
      <c r="D392" s="39">
        <f t="shared" si="29"/>
        <v>0</v>
      </c>
      <c r="E392" s="38">
        <f t="shared" si="27"/>
        <v>0</v>
      </c>
      <c r="F392" s="39">
        <f t="shared" si="28"/>
        <v>0</v>
      </c>
      <c r="G392" s="8"/>
      <c r="H392" s="8"/>
      <c r="I392" s="45">
        <f t="shared" si="30"/>
        <v>378</v>
      </c>
      <c r="J392" s="8"/>
      <c r="K392" s="8"/>
      <c r="L392" s="8"/>
    </row>
    <row r="393" spans="1:12" s="17" customFormat="1" x14ac:dyDescent="0.25">
      <c r="A393"/>
      <c r="B393"/>
      <c r="C393" s="37">
        <f t="shared" si="26"/>
        <v>0</v>
      </c>
      <c r="D393" s="39">
        <f t="shared" si="29"/>
        <v>0</v>
      </c>
      <c r="E393" s="38">
        <f t="shared" si="27"/>
        <v>0</v>
      </c>
      <c r="F393" s="39">
        <f t="shared" si="28"/>
        <v>0</v>
      </c>
      <c r="G393" s="8"/>
      <c r="H393" s="8"/>
      <c r="I393" s="45">
        <f t="shared" si="30"/>
        <v>379</v>
      </c>
      <c r="J393" s="8"/>
      <c r="K393" s="8"/>
      <c r="L393" s="8"/>
    </row>
    <row r="394" spans="1:12" s="17" customFormat="1" x14ac:dyDescent="0.25">
      <c r="A394"/>
      <c r="B394"/>
      <c r="C394" s="37">
        <f t="shared" si="26"/>
        <v>0</v>
      </c>
      <c r="D394" s="39">
        <f t="shared" si="29"/>
        <v>0</v>
      </c>
      <c r="E394" s="38">
        <f t="shared" si="27"/>
        <v>0</v>
      </c>
      <c r="F394" s="39">
        <f t="shared" si="28"/>
        <v>0</v>
      </c>
      <c r="G394" s="8"/>
      <c r="H394" s="8"/>
      <c r="I394" s="45">
        <f t="shared" si="30"/>
        <v>380</v>
      </c>
      <c r="J394" s="8"/>
      <c r="K394" s="8"/>
      <c r="L394" s="8"/>
    </row>
    <row r="395" spans="1:12" s="17" customFormat="1" x14ac:dyDescent="0.25">
      <c r="A395"/>
      <c r="B395"/>
      <c r="C395" s="37">
        <f t="shared" si="26"/>
        <v>0</v>
      </c>
      <c r="D395" s="39">
        <f t="shared" si="29"/>
        <v>0</v>
      </c>
      <c r="E395" s="38">
        <f t="shared" si="27"/>
        <v>0</v>
      </c>
      <c r="F395" s="39">
        <f t="shared" si="28"/>
        <v>0</v>
      </c>
      <c r="G395" s="8"/>
      <c r="H395" s="8"/>
      <c r="I395" s="45">
        <f t="shared" si="30"/>
        <v>381</v>
      </c>
      <c r="J395" s="8"/>
      <c r="K395" s="8"/>
      <c r="L395" s="8"/>
    </row>
    <row r="396" spans="1:12" s="17" customFormat="1" x14ac:dyDescent="0.25">
      <c r="A396"/>
      <c r="B396"/>
      <c r="C396" s="37">
        <f t="shared" si="26"/>
        <v>0</v>
      </c>
      <c r="D396" s="39">
        <f t="shared" si="29"/>
        <v>0</v>
      </c>
      <c r="E396" s="38">
        <f t="shared" si="27"/>
        <v>0</v>
      </c>
      <c r="F396" s="39">
        <f t="shared" si="28"/>
        <v>0</v>
      </c>
      <c r="G396" s="8"/>
      <c r="H396" s="8"/>
      <c r="I396" s="45">
        <f t="shared" si="30"/>
        <v>382</v>
      </c>
      <c r="J396" s="8"/>
      <c r="K396" s="8"/>
      <c r="L396" s="8"/>
    </row>
    <row r="397" spans="1:12" s="17" customFormat="1" x14ac:dyDescent="0.25">
      <c r="A397"/>
      <c r="B397"/>
      <c r="C397" s="37">
        <f t="shared" si="26"/>
        <v>0</v>
      </c>
      <c r="D397" s="39">
        <f t="shared" si="29"/>
        <v>0</v>
      </c>
      <c r="E397" s="38">
        <f t="shared" si="27"/>
        <v>0</v>
      </c>
      <c r="F397" s="39">
        <f t="shared" si="28"/>
        <v>0</v>
      </c>
      <c r="G397" s="8"/>
      <c r="H397" s="8"/>
      <c r="I397" s="45">
        <f t="shared" si="30"/>
        <v>383</v>
      </c>
      <c r="J397" s="8"/>
      <c r="K397" s="8"/>
      <c r="L397" s="8"/>
    </row>
    <row r="398" spans="1:12" s="17" customFormat="1" x14ac:dyDescent="0.25">
      <c r="A398"/>
      <c r="B398"/>
      <c r="C398" s="37">
        <f t="shared" si="26"/>
        <v>0</v>
      </c>
      <c r="D398" s="39">
        <f t="shared" si="29"/>
        <v>0</v>
      </c>
      <c r="E398" s="38">
        <f t="shared" si="27"/>
        <v>0</v>
      </c>
      <c r="F398" s="39">
        <f t="shared" si="28"/>
        <v>0</v>
      </c>
      <c r="G398" s="8"/>
      <c r="H398" s="8"/>
      <c r="I398" s="45">
        <f t="shared" si="30"/>
        <v>384</v>
      </c>
      <c r="J398" s="8"/>
      <c r="K398" s="8"/>
      <c r="L398" s="8"/>
    </row>
    <row r="399" spans="1:12" s="17" customFormat="1" x14ac:dyDescent="0.25">
      <c r="A399"/>
      <c r="B399"/>
      <c r="C399" s="37">
        <f t="shared" ref="C399:C462" si="31">IF(I399&gt;$F$5,0,I399)</f>
        <v>0</v>
      </c>
      <c r="D399" s="39">
        <f t="shared" si="29"/>
        <v>0</v>
      </c>
      <c r="E399" s="38">
        <f t="shared" ref="E399:E462" si="32">IF(I399&gt;$F$5,0,SYD($D$5,$E$5,$F$5,C399))</f>
        <v>0</v>
      </c>
      <c r="F399" s="39">
        <f t="shared" si="28"/>
        <v>0</v>
      </c>
      <c r="G399" s="8"/>
      <c r="H399" s="8"/>
      <c r="I399" s="45">
        <f t="shared" si="30"/>
        <v>385</v>
      </c>
      <c r="J399" s="8"/>
      <c r="K399" s="8"/>
      <c r="L399" s="8"/>
    </row>
    <row r="400" spans="1:12" s="17" customFormat="1" x14ac:dyDescent="0.25">
      <c r="A400"/>
      <c r="B400"/>
      <c r="C400" s="37">
        <f t="shared" si="31"/>
        <v>0</v>
      </c>
      <c r="D400" s="39">
        <f t="shared" si="29"/>
        <v>0</v>
      </c>
      <c r="E400" s="38">
        <f t="shared" si="32"/>
        <v>0</v>
      </c>
      <c r="F400" s="39">
        <f t="shared" ref="F400:F463" si="33">IF(I400&gt;$F$5,0,F399-E400)</f>
        <v>0</v>
      </c>
      <c r="G400" s="8"/>
      <c r="H400" s="8"/>
      <c r="I400" s="45">
        <f t="shared" si="30"/>
        <v>386</v>
      </c>
      <c r="J400" s="8"/>
      <c r="K400" s="8"/>
      <c r="L400" s="8"/>
    </row>
    <row r="401" spans="1:12" s="17" customFormat="1" x14ac:dyDescent="0.25">
      <c r="A401"/>
      <c r="B401"/>
      <c r="C401" s="37">
        <f t="shared" si="31"/>
        <v>0</v>
      </c>
      <c r="D401" s="39">
        <f t="shared" ref="D401:D464" si="34">IF(I401&gt;$F$5,0,F400)</f>
        <v>0</v>
      </c>
      <c r="E401" s="38">
        <f t="shared" si="32"/>
        <v>0</v>
      </c>
      <c r="F401" s="39">
        <f t="shared" si="33"/>
        <v>0</v>
      </c>
      <c r="G401" s="8"/>
      <c r="H401" s="8"/>
      <c r="I401" s="45">
        <f t="shared" si="30"/>
        <v>387</v>
      </c>
      <c r="J401" s="8"/>
      <c r="K401" s="8"/>
      <c r="L401" s="8"/>
    </row>
    <row r="402" spans="1:12" s="17" customFormat="1" x14ac:dyDescent="0.25">
      <c r="A402"/>
      <c r="B402"/>
      <c r="C402" s="37">
        <f t="shared" si="31"/>
        <v>0</v>
      </c>
      <c r="D402" s="39">
        <f t="shared" si="34"/>
        <v>0</v>
      </c>
      <c r="E402" s="38">
        <f t="shared" si="32"/>
        <v>0</v>
      </c>
      <c r="F402" s="39">
        <f t="shared" si="33"/>
        <v>0</v>
      </c>
      <c r="G402" s="8"/>
      <c r="H402" s="8"/>
      <c r="I402" s="45">
        <f t="shared" si="30"/>
        <v>388</v>
      </c>
      <c r="J402" s="8"/>
      <c r="K402" s="8"/>
      <c r="L402" s="8"/>
    </row>
    <row r="403" spans="1:12" s="17" customFormat="1" x14ac:dyDescent="0.25">
      <c r="A403"/>
      <c r="B403"/>
      <c r="C403" s="37">
        <f t="shared" si="31"/>
        <v>0</v>
      </c>
      <c r="D403" s="39">
        <f t="shared" si="34"/>
        <v>0</v>
      </c>
      <c r="E403" s="38">
        <f t="shared" si="32"/>
        <v>0</v>
      </c>
      <c r="F403" s="39">
        <f t="shared" si="33"/>
        <v>0</v>
      </c>
      <c r="G403" s="8"/>
      <c r="H403" s="8"/>
      <c r="I403" s="45">
        <f t="shared" si="30"/>
        <v>389</v>
      </c>
      <c r="J403" s="8"/>
      <c r="K403" s="8"/>
      <c r="L403" s="8"/>
    </row>
    <row r="404" spans="1:12" s="17" customFormat="1" x14ac:dyDescent="0.25">
      <c r="A404"/>
      <c r="B404"/>
      <c r="C404" s="37">
        <f t="shared" si="31"/>
        <v>0</v>
      </c>
      <c r="D404" s="39">
        <f t="shared" si="34"/>
        <v>0</v>
      </c>
      <c r="E404" s="38">
        <f t="shared" si="32"/>
        <v>0</v>
      </c>
      <c r="F404" s="39">
        <f t="shared" si="33"/>
        <v>0</v>
      </c>
      <c r="G404" s="8"/>
      <c r="H404" s="8"/>
      <c r="I404" s="45">
        <f t="shared" si="30"/>
        <v>390</v>
      </c>
      <c r="J404" s="8"/>
      <c r="K404" s="8"/>
      <c r="L404" s="8"/>
    </row>
    <row r="405" spans="1:12" s="17" customFormat="1" x14ac:dyDescent="0.25">
      <c r="A405"/>
      <c r="B405"/>
      <c r="C405" s="37">
        <f t="shared" si="31"/>
        <v>0</v>
      </c>
      <c r="D405" s="39">
        <f t="shared" si="34"/>
        <v>0</v>
      </c>
      <c r="E405" s="38">
        <f t="shared" si="32"/>
        <v>0</v>
      </c>
      <c r="F405" s="39">
        <f t="shared" si="33"/>
        <v>0</v>
      </c>
      <c r="G405" s="8"/>
      <c r="H405" s="8"/>
      <c r="I405" s="45">
        <f t="shared" si="30"/>
        <v>391</v>
      </c>
      <c r="J405" s="8"/>
      <c r="K405" s="8"/>
      <c r="L405" s="8"/>
    </row>
    <row r="406" spans="1:12" s="17" customFormat="1" x14ac:dyDescent="0.25">
      <c r="A406"/>
      <c r="B406"/>
      <c r="C406" s="37">
        <f t="shared" si="31"/>
        <v>0</v>
      </c>
      <c r="D406" s="39">
        <f t="shared" si="34"/>
        <v>0</v>
      </c>
      <c r="E406" s="38">
        <f t="shared" si="32"/>
        <v>0</v>
      </c>
      <c r="F406" s="39">
        <f t="shared" si="33"/>
        <v>0</v>
      </c>
      <c r="G406" s="8"/>
      <c r="H406" s="8"/>
      <c r="I406" s="45">
        <f t="shared" si="30"/>
        <v>392</v>
      </c>
      <c r="J406" s="8"/>
      <c r="K406" s="8"/>
      <c r="L406" s="8"/>
    </row>
    <row r="407" spans="1:12" s="17" customFormat="1" x14ac:dyDescent="0.25">
      <c r="A407"/>
      <c r="B407"/>
      <c r="C407" s="37">
        <f t="shared" si="31"/>
        <v>0</v>
      </c>
      <c r="D407" s="39">
        <f t="shared" si="34"/>
        <v>0</v>
      </c>
      <c r="E407" s="38">
        <f t="shared" si="32"/>
        <v>0</v>
      </c>
      <c r="F407" s="39">
        <f t="shared" si="33"/>
        <v>0</v>
      </c>
      <c r="G407" s="8"/>
      <c r="H407" s="8"/>
      <c r="I407" s="45">
        <f t="shared" si="30"/>
        <v>393</v>
      </c>
      <c r="J407" s="8"/>
      <c r="K407" s="8"/>
      <c r="L407" s="8"/>
    </row>
    <row r="408" spans="1:12" s="17" customFormat="1" x14ac:dyDescent="0.25">
      <c r="A408"/>
      <c r="B408"/>
      <c r="C408" s="37">
        <f t="shared" si="31"/>
        <v>0</v>
      </c>
      <c r="D408" s="39">
        <f t="shared" si="34"/>
        <v>0</v>
      </c>
      <c r="E408" s="38">
        <f t="shared" si="32"/>
        <v>0</v>
      </c>
      <c r="F408" s="39">
        <f t="shared" si="33"/>
        <v>0</v>
      </c>
      <c r="G408" s="8"/>
      <c r="H408" s="8"/>
      <c r="I408" s="45">
        <f t="shared" si="30"/>
        <v>394</v>
      </c>
      <c r="J408" s="8"/>
      <c r="K408" s="8"/>
      <c r="L408" s="8"/>
    </row>
    <row r="409" spans="1:12" s="17" customFormat="1" x14ac:dyDescent="0.25">
      <c r="A409"/>
      <c r="B409"/>
      <c r="C409" s="37">
        <f t="shared" si="31"/>
        <v>0</v>
      </c>
      <c r="D409" s="39">
        <f t="shared" si="34"/>
        <v>0</v>
      </c>
      <c r="E409" s="38">
        <f t="shared" si="32"/>
        <v>0</v>
      </c>
      <c r="F409" s="39">
        <f t="shared" si="33"/>
        <v>0</v>
      </c>
      <c r="G409" s="8"/>
      <c r="H409" s="8"/>
      <c r="I409" s="45">
        <f t="shared" si="30"/>
        <v>395</v>
      </c>
      <c r="J409" s="8"/>
      <c r="K409" s="8"/>
      <c r="L409" s="8"/>
    </row>
    <row r="410" spans="1:12" s="17" customFormat="1" x14ac:dyDescent="0.25">
      <c r="A410"/>
      <c r="B410"/>
      <c r="C410" s="37">
        <f t="shared" si="31"/>
        <v>0</v>
      </c>
      <c r="D410" s="39">
        <f t="shared" si="34"/>
        <v>0</v>
      </c>
      <c r="E410" s="38">
        <f t="shared" si="32"/>
        <v>0</v>
      </c>
      <c r="F410" s="39">
        <f t="shared" si="33"/>
        <v>0</v>
      </c>
      <c r="G410" s="8"/>
      <c r="H410" s="8"/>
      <c r="I410" s="45">
        <f t="shared" si="30"/>
        <v>396</v>
      </c>
      <c r="J410" s="8"/>
      <c r="K410" s="8"/>
      <c r="L410" s="8"/>
    </row>
    <row r="411" spans="1:12" s="17" customFormat="1" x14ac:dyDescent="0.25">
      <c r="A411"/>
      <c r="B411"/>
      <c r="C411" s="37">
        <f t="shared" si="31"/>
        <v>0</v>
      </c>
      <c r="D411" s="39">
        <f t="shared" si="34"/>
        <v>0</v>
      </c>
      <c r="E411" s="38">
        <f t="shared" si="32"/>
        <v>0</v>
      </c>
      <c r="F411" s="39">
        <f t="shared" si="33"/>
        <v>0</v>
      </c>
      <c r="G411" s="8"/>
      <c r="H411" s="8"/>
      <c r="I411" s="45">
        <f t="shared" si="30"/>
        <v>397</v>
      </c>
      <c r="J411" s="8"/>
      <c r="K411" s="8"/>
      <c r="L411" s="8"/>
    </row>
    <row r="412" spans="1:12" s="17" customFormat="1" x14ac:dyDescent="0.25">
      <c r="A412"/>
      <c r="B412"/>
      <c r="C412" s="37">
        <f t="shared" si="31"/>
        <v>0</v>
      </c>
      <c r="D412" s="39">
        <f t="shared" si="34"/>
        <v>0</v>
      </c>
      <c r="E412" s="38">
        <f t="shared" si="32"/>
        <v>0</v>
      </c>
      <c r="F412" s="39">
        <f t="shared" si="33"/>
        <v>0</v>
      </c>
      <c r="G412" s="8"/>
      <c r="H412" s="8"/>
      <c r="I412" s="45">
        <f t="shared" si="30"/>
        <v>398</v>
      </c>
      <c r="J412" s="8"/>
      <c r="K412" s="8"/>
      <c r="L412" s="8"/>
    </row>
    <row r="413" spans="1:12" s="17" customFormat="1" x14ac:dyDescent="0.25">
      <c r="A413"/>
      <c r="B413"/>
      <c r="C413" s="37">
        <f t="shared" si="31"/>
        <v>0</v>
      </c>
      <c r="D413" s="39">
        <f t="shared" si="34"/>
        <v>0</v>
      </c>
      <c r="E413" s="38">
        <f t="shared" si="32"/>
        <v>0</v>
      </c>
      <c r="F413" s="39">
        <f t="shared" si="33"/>
        <v>0</v>
      </c>
      <c r="G413" s="8"/>
      <c r="H413" s="8"/>
      <c r="I413" s="45">
        <f t="shared" si="30"/>
        <v>399</v>
      </c>
      <c r="J413" s="8"/>
      <c r="K413" s="8"/>
      <c r="L413" s="8"/>
    </row>
    <row r="414" spans="1:12" s="17" customFormat="1" x14ac:dyDescent="0.25">
      <c r="A414"/>
      <c r="B414"/>
      <c r="C414" s="37">
        <f t="shared" si="31"/>
        <v>0</v>
      </c>
      <c r="D414" s="39">
        <f t="shared" si="34"/>
        <v>0</v>
      </c>
      <c r="E414" s="38">
        <f t="shared" si="32"/>
        <v>0</v>
      </c>
      <c r="F414" s="39">
        <f t="shared" si="33"/>
        <v>0</v>
      </c>
      <c r="G414" s="8"/>
      <c r="H414" s="8"/>
      <c r="I414" s="45">
        <f t="shared" si="30"/>
        <v>400</v>
      </c>
      <c r="J414" s="8"/>
      <c r="K414" s="8"/>
      <c r="L414" s="8"/>
    </row>
    <row r="415" spans="1:12" s="17" customFormat="1" x14ac:dyDescent="0.25">
      <c r="A415"/>
      <c r="B415"/>
      <c r="C415" s="37">
        <f t="shared" si="31"/>
        <v>0</v>
      </c>
      <c r="D415" s="39">
        <f t="shared" si="34"/>
        <v>0</v>
      </c>
      <c r="E415" s="38">
        <f t="shared" si="32"/>
        <v>0</v>
      </c>
      <c r="F415" s="39">
        <f t="shared" si="33"/>
        <v>0</v>
      </c>
      <c r="G415" s="8"/>
      <c r="H415" s="8"/>
      <c r="I415" s="45">
        <f t="shared" si="30"/>
        <v>401</v>
      </c>
      <c r="J415" s="8"/>
      <c r="K415" s="8"/>
      <c r="L415" s="8"/>
    </row>
    <row r="416" spans="1:12" s="17" customFormat="1" x14ac:dyDescent="0.25">
      <c r="A416"/>
      <c r="B416"/>
      <c r="C416" s="37">
        <f t="shared" si="31"/>
        <v>0</v>
      </c>
      <c r="D416" s="39">
        <f t="shared" si="34"/>
        <v>0</v>
      </c>
      <c r="E416" s="38">
        <f t="shared" si="32"/>
        <v>0</v>
      </c>
      <c r="F416" s="39">
        <f t="shared" si="33"/>
        <v>0</v>
      </c>
      <c r="G416" s="8"/>
      <c r="H416" s="8"/>
      <c r="I416" s="45">
        <f t="shared" si="30"/>
        <v>402</v>
      </c>
      <c r="J416" s="8"/>
      <c r="K416" s="8"/>
      <c r="L416" s="8"/>
    </row>
    <row r="417" spans="1:12" s="17" customFormat="1" x14ac:dyDescent="0.25">
      <c r="A417"/>
      <c r="B417"/>
      <c r="C417" s="37">
        <f t="shared" si="31"/>
        <v>0</v>
      </c>
      <c r="D417" s="39">
        <f t="shared" si="34"/>
        <v>0</v>
      </c>
      <c r="E417" s="38">
        <f t="shared" si="32"/>
        <v>0</v>
      </c>
      <c r="F417" s="39">
        <f t="shared" si="33"/>
        <v>0</v>
      </c>
      <c r="G417" s="8"/>
      <c r="H417" s="8"/>
      <c r="I417" s="45">
        <f t="shared" si="30"/>
        <v>403</v>
      </c>
      <c r="J417" s="8"/>
      <c r="K417" s="8"/>
      <c r="L417" s="8"/>
    </row>
    <row r="418" spans="1:12" s="17" customFormat="1" x14ac:dyDescent="0.25">
      <c r="A418"/>
      <c r="B418"/>
      <c r="C418" s="37">
        <f t="shared" si="31"/>
        <v>0</v>
      </c>
      <c r="D418" s="39">
        <f t="shared" si="34"/>
        <v>0</v>
      </c>
      <c r="E418" s="38">
        <f t="shared" si="32"/>
        <v>0</v>
      </c>
      <c r="F418" s="39">
        <f t="shared" si="33"/>
        <v>0</v>
      </c>
      <c r="G418" s="8"/>
      <c r="H418" s="8"/>
      <c r="I418" s="45">
        <f t="shared" si="30"/>
        <v>404</v>
      </c>
      <c r="J418" s="8"/>
      <c r="K418" s="8"/>
      <c r="L418" s="8"/>
    </row>
    <row r="419" spans="1:12" s="17" customFormat="1" x14ac:dyDescent="0.25">
      <c r="A419"/>
      <c r="B419"/>
      <c r="C419" s="37">
        <f t="shared" si="31"/>
        <v>0</v>
      </c>
      <c r="D419" s="39">
        <f t="shared" si="34"/>
        <v>0</v>
      </c>
      <c r="E419" s="38">
        <f t="shared" si="32"/>
        <v>0</v>
      </c>
      <c r="F419" s="39">
        <f t="shared" si="33"/>
        <v>0</v>
      </c>
      <c r="G419" s="8"/>
      <c r="H419" s="8"/>
      <c r="I419" s="45">
        <f t="shared" si="30"/>
        <v>405</v>
      </c>
      <c r="J419" s="8"/>
      <c r="K419" s="8"/>
      <c r="L419" s="8"/>
    </row>
    <row r="420" spans="1:12" s="17" customFormat="1" x14ac:dyDescent="0.25">
      <c r="A420"/>
      <c r="B420"/>
      <c r="C420" s="37">
        <f t="shared" si="31"/>
        <v>0</v>
      </c>
      <c r="D420" s="39">
        <f t="shared" si="34"/>
        <v>0</v>
      </c>
      <c r="E420" s="38">
        <f t="shared" si="32"/>
        <v>0</v>
      </c>
      <c r="F420" s="39">
        <f t="shared" si="33"/>
        <v>0</v>
      </c>
      <c r="G420" s="8"/>
      <c r="H420" s="8"/>
      <c r="I420" s="45">
        <f t="shared" si="30"/>
        <v>406</v>
      </c>
      <c r="J420" s="8"/>
      <c r="K420" s="8"/>
      <c r="L420" s="8"/>
    </row>
    <row r="421" spans="1:12" s="17" customFormat="1" x14ac:dyDescent="0.25">
      <c r="A421"/>
      <c r="B421"/>
      <c r="C421" s="37">
        <f t="shared" si="31"/>
        <v>0</v>
      </c>
      <c r="D421" s="39">
        <f t="shared" si="34"/>
        <v>0</v>
      </c>
      <c r="E421" s="38">
        <f t="shared" si="32"/>
        <v>0</v>
      </c>
      <c r="F421" s="39">
        <f t="shared" si="33"/>
        <v>0</v>
      </c>
      <c r="G421" s="8"/>
      <c r="H421" s="8"/>
      <c r="I421" s="45">
        <f t="shared" si="30"/>
        <v>407</v>
      </c>
      <c r="J421" s="8"/>
      <c r="K421" s="8"/>
      <c r="L421" s="8"/>
    </row>
    <row r="422" spans="1:12" s="17" customFormat="1" x14ac:dyDescent="0.25">
      <c r="A422"/>
      <c r="B422"/>
      <c r="C422" s="37">
        <f t="shared" si="31"/>
        <v>0</v>
      </c>
      <c r="D422" s="39">
        <f t="shared" si="34"/>
        <v>0</v>
      </c>
      <c r="E422" s="38">
        <f t="shared" si="32"/>
        <v>0</v>
      </c>
      <c r="F422" s="39">
        <f t="shared" si="33"/>
        <v>0</v>
      </c>
      <c r="G422" s="8"/>
      <c r="H422" s="8"/>
      <c r="I422" s="45">
        <f t="shared" si="30"/>
        <v>408</v>
      </c>
      <c r="J422" s="8"/>
      <c r="K422" s="8"/>
      <c r="L422" s="8"/>
    </row>
    <row r="423" spans="1:12" s="17" customFormat="1" x14ac:dyDescent="0.25">
      <c r="A423"/>
      <c r="B423"/>
      <c r="C423" s="37">
        <f t="shared" si="31"/>
        <v>0</v>
      </c>
      <c r="D423" s="39">
        <f t="shared" si="34"/>
        <v>0</v>
      </c>
      <c r="E423" s="38">
        <f t="shared" si="32"/>
        <v>0</v>
      </c>
      <c r="F423" s="39">
        <f t="shared" si="33"/>
        <v>0</v>
      </c>
      <c r="G423" s="8"/>
      <c r="H423" s="8"/>
      <c r="I423" s="45">
        <f t="shared" si="30"/>
        <v>409</v>
      </c>
      <c r="J423" s="8"/>
      <c r="K423" s="8"/>
      <c r="L423" s="8"/>
    </row>
    <row r="424" spans="1:12" s="17" customFormat="1" x14ac:dyDescent="0.25">
      <c r="A424"/>
      <c r="B424"/>
      <c r="C424" s="37">
        <f t="shared" si="31"/>
        <v>0</v>
      </c>
      <c r="D424" s="39">
        <f t="shared" si="34"/>
        <v>0</v>
      </c>
      <c r="E424" s="38">
        <f t="shared" si="32"/>
        <v>0</v>
      </c>
      <c r="F424" s="39">
        <f t="shared" si="33"/>
        <v>0</v>
      </c>
      <c r="G424" s="8"/>
      <c r="H424" s="8"/>
      <c r="I424" s="45">
        <f t="shared" si="30"/>
        <v>410</v>
      </c>
      <c r="J424" s="8"/>
      <c r="K424" s="8"/>
      <c r="L424" s="8"/>
    </row>
    <row r="425" spans="1:12" s="17" customFormat="1" x14ac:dyDescent="0.25">
      <c r="A425"/>
      <c r="B425"/>
      <c r="C425" s="37">
        <f t="shared" si="31"/>
        <v>0</v>
      </c>
      <c r="D425" s="39">
        <f t="shared" si="34"/>
        <v>0</v>
      </c>
      <c r="E425" s="38">
        <f t="shared" si="32"/>
        <v>0</v>
      </c>
      <c r="F425" s="39">
        <f t="shared" si="33"/>
        <v>0</v>
      </c>
      <c r="G425" s="8"/>
      <c r="H425" s="8"/>
      <c r="I425" s="45">
        <f t="shared" si="30"/>
        <v>411</v>
      </c>
      <c r="J425" s="8"/>
      <c r="K425" s="8"/>
      <c r="L425" s="8"/>
    </row>
    <row r="426" spans="1:12" s="17" customFormat="1" x14ac:dyDescent="0.25">
      <c r="A426"/>
      <c r="B426"/>
      <c r="C426" s="37">
        <f t="shared" si="31"/>
        <v>0</v>
      </c>
      <c r="D426" s="39">
        <f t="shared" si="34"/>
        <v>0</v>
      </c>
      <c r="E426" s="38">
        <f t="shared" si="32"/>
        <v>0</v>
      </c>
      <c r="F426" s="39">
        <f t="shared" si="33"/>
        <v>0</v>
      </c>
      <c r="G426" s="8"/>
      <c r="H426" s="8"/>
      <c r="I426" s="45">
        <f t="shared" si="30"/>
        <v>412</v>
      </c>
      <c r="J426" s="8"/>
      <c r="K426" s="8"/>
      <c r="L426" s="8"/>
    </row>
    <row r="427" spans="1:12" s="17" customFormat="1" x14ac:dyDescent="0.25">
      <c r="A427"/>
      <c r="B427"/>
      <c r="C427" s="37">
        <f t="shared" si="31"/>
        <v>0</v>
      </c>
      <c r="D427" s="39">
        <f t="shared" si="34"/>
        <v>0</v>
      </c>
      <c r="E427" s="38">
        <f t="shared" si="32"/>
        <v>0</v>
      </c>
      <c r="F427" s="39">
        <f t="shared" si="33"/>
        <v>0</v>
      </c>
      <c r="G427" s="8"/>
      <c r="H427" s="8"/>
      <c r="I427" s="45">
        <f t="shared" si="30"/>
        <v>413</v>
      </c>
      <c r="J427" s="8"/>
      <c r="K427" s="8"/>
      <c r="L427" s="8"/>
    </row>
    <row r="428" spans="1:12" s="17" customFormat="1" x14ac:dyDescent="0.25">
      <c r="A428"/>
      <c r="B428"/>
      <c r="C428" s="37">
        <f t="shared" si="31"/>
        <v>0</v>
      </c>
      <c r="D428" s="39">
        <f t="shared" si="34"/>
        <v>0</v>
      </c>
      <c r="E428" s="38">
        <f t="shared" si="32"/>
        <v>0</v>
      </c>
      <c r="F428" s="39">
        <f t="shared" si="33"/>
        <v>0</v>
      </c>
      <c r="G428" s="8"/>
      <c r="H428" s="8"/>
      <c r="I428" s="45">
        <f t="shared" si="30"/>
        <v>414</v>
      </c>
      <c r="J428" s="8"/>
      <c r="K428" s="8"/>
      <c r="L428" s="8"/>
    </row>
    <row r="429" spans="1:12" s="17" customFormat="1" x14ac:dyDescent="0.25">
      <c r="A429"/>
      <c r="B429"/>
      <c r="C429" s="37">
        <f t="shared" si="31"/>
        <v>0</v>
      </c>
      <c r="D429" s="39">
        <f t="shared" si="34"/>
        <v>0</v>
      </c>
      <c r="E429" s="38">
        <f t="shared" si="32"/>
        <v>0</v>
      </c>
      <c r="F429" s="39">
        <f t="shared" si="33"/>
        <v>0</v>
      </c>
      <c r="G429" s="8"/>
      <c r="H429" s="8"/>
      <c r="I429" s="45">
        <f t="shared" si="30"/>
        <v>415</v>
      </c>
      <c r="J429" s="8"/>
      <c r="K429" s="8"/>
      <c r="L429" s="8"/>
    </row>
    <row r="430" spans="1:12" s="17" customFormat="1" x14ac:dyDescent="0.25">
      <c r="A430"/>
      <c r="B430"/>
      <c r="C430" s="37">
        <f t="shared" si="31"/>
        <v>0</v>
      </c>
      <c r="D430" s="39">
        <f t="shared" si="34"/>
        <v>0</v>
      </c>
      <c r="E430" s="38">
        <f t="shared" si="32"/>
        <v>0</v>
      </c>
      <c r="F430" s="39">
        <f t="shared" si="33"/>
        <v>0</v>
      </c>
      <c r="G430" s="8"/>
      <c r="H430" s="8"/>
      <c r="I430" s="45">
        <f t="shared" si="30"/>
        <v>416</v>
      </c>
      <c r="J430" s="8"/>
      <c r="K430" s="8"/>
      <c r="L430" s="8"/>
    </row>
    <row r="431" spans="1:12" s="17" customFormat="1" x14ac:dyDescent="0.25">
      <c r="A431"/>
      <c r="B431"/>
      <c r="C431" s="37">
        <f t="shared" si="31"/>
        <v>0</v>
      </c>
      <c r="D431" s="39">
        <f t="shared" si="34"/>
        <v>0</v>
      </c>
      <c r="E431" s="38">
        <f t="shared" si="32"/>
        <v>0</v>
      </c>
      <c r="F431" s="39">
        <f t="shared" si="33"/>
        <v>0</v>
      </c>
      <c r="G431" s="8"/>
      <c r="H431" s="8"/>
      <c r="I431" s="45">
        <f t="shared" si="30"/>
        <v>417</v>
      </c>
      <c r="J431" s="8"/>
      <c r="K431" s="8"/>
      <c r="L431" s="8"/>
    </row>
    <row r="432" spans="1:12" s="17" customFormat="1" x14ac:dyDescent="0.25">
      <c r="A432"/>
      <c r="B432"/>
      <c r="C432" s="37">
        <f t="shared" si="31"/>
        <v>0</v>
      </c>
      <c r="D432" s="39">
        <f t="shared" si="34"/>
        <v>0</v>
      </c>
      <c r="E432" s="38">
        <f t="shared" si="32"/>
        <v>0</v>
      </c>
      <c r="F432" s="39">
        <f t="shared" si="33"/>
        <v>0</v>
      </c>
      <c r="G432" s="8"/>
      <c r="H432" s="8"/>
      <c r="I432" s="45">
        <f t="shared" si="30"/>
        <v>418</v>
      </c>
      <c r="J432" s="8"/>
      <c r="K432" s="8"/>
      <c r="L432" s="8"/>
    </row>
    <row r="433" spans="1:12" s="17" customFormat="1" x14ac:dyDescent="0.25">
      <c r="A433"/>
      <c r="B433"/>
      <c r="C433" s="37">
        <f t="shared" si="31"/>
        <v>0</v>
      </c>
      <c r="D433" s="39">
        <f t="shared" si="34"/>
        <v>0</v>
      </c>
      <c r="E433" s="38">
        <f t="shared" si="32"/>
        <v>0</v>
      </c>
      <c r="F433" s="39">
        <f t="shared" si="33"/>
        <v>0</v>
      </c>
      <c r="G433" s="8"/>
      <c r="H433" s="8"/>
      <c r="I433" s="45">
        <f t="shared" si="30"/>
        <v>419</v>
      </c>
      <c r="J433" s="8"/>
      <c r="K433" s="8"/>
      <c r="L433" s="8"/>
    </row>
    <row r="434" spans="1:12" s="17" customFormat="1" x14ac:dyDescent="0.25">
      <c r="A434"/>
      <c r="B434"/>
      <c r="C434" s="37">
        <f t="shared" si="31"/>
        <v>0</v>
      </c>
      <c r="D434" s="39">
        <f t="shared" si="34"/>
        <v>0</v>
      </c>
      <c r="E434" s="38">
        <f t="shared" si="32"/>
        <v>0</v>
      </c>
      <c r="F434" s="39">
        <f t="shared" si="33"/>
        <v>0</v>
      </c>
      <c r="G434" s="8"/>
      <c r="H434" s="8"/>
      <c r="I434" s="45">
        <f t="shared" si="30"/>
        <v>420</v>
      </c>
      <c r="J434" s="8"/>
      <c r="K434" s="8"/>
      <c r="L434" s="8"/>
    </row>
    <row r="435" spans="1:12" s="17" customFormat="1" x14ac:dyDescent="0.25">
      <c r="A435"/>
      <c r="B435"/>
      <c r="C435" s="37">
        <f t="shared" si="31"/>
        <v>0</v>
      </c>
      <c r="D435" s="39">
        <f t="shared" si="34"/>
        <v>0</v>
      </c>
      <c r="E435" s="38">
        <f t="shared" si="32"/>
        <v>0</v>
      </c>
      <c r="F435" s="39">
        <f t="shared" si="33"/>
        <v>0</v>
      </c>
      <c r="G435" s="8"/>
      <c r="H435" s="8"/>
      <c r="I435" s="45">
        <f t="shared" si="30"/>
        <v>421</v>
      </c>
      <c r="J435" s="8"/>
      <c r="K435" s="8"/>
      <c r="L435" s="8"/>
    </row>
    <row r="436" spans="1:12" s="17" customFormat="1" x14ac:dyDescent="0.25">
      <c r="A436"/>
      <c r="B436"/>
      <c r="C436" s="37">
        <f t="shared" si="31"/>
        <v>0</v>
      </c>
      <c r="D436" s="39">
        <f t="shared" si="34"/>
        <v>0</v>
      </c>
      <c r="E436" s="38">
        <f t="shared" si="32"/>
        <v>0</v>
      </c>
      <c r="F436" s="39">
        <f t="shared" si="33"/>
        <v>0</v>
      </c>
      <c r="G436" s="8"/>
      <c r="H436" s="8"/>
      <c r="I436" s="45">
        <f t="shared" si="30"/>
        <v>422</v>
      </c>
      <c r="J436" s="8"/>
      <c r="K436" s="8"/>
      <c r="L436" s="8"/>
    </row>
    <row r="437" spans="1:12" s="17" customFormat="1" x14ac:dyDescent="0.25">
      <c r="A437"/>
      <c r="B437"/>
      <c r="C437" s="37">
        <f t="shared" si="31"/>
        <v>0</v>
      </c>
      <c r="D437" s="39">
        <f t="shared" si="34"/>
        <v>0</v>
      </c>
      <c r="E437" s="38">
        <f t="shared" si="32"/>
        <v>0</v>
      </c>
      <c r="F437" s="39">
        <f t="shared" si="33"/>
        <v>0</v>
      </c>
      <c r="G437" s="8"/>
      <c r="H437" s="8"/>
      <c r="I437" s="45">
        <f t="shared" si="30"/>
        <v>423</v>
      </c>
      <c r="J437" s="8"/>
      <c r="K437" s="8"/>
      <c r="L437" s="8"/>
    </row>
    <row r="438" spans="1:12" s="17" customFormat="1" x14ac:dyDescent="0.25">
      <c r="A438"/>
      <c r="B438"/>
      <c r="C438" s="37">
        <f t="shared" si="31"/>
        <v>0</v>
      </c>
      <c r="D438" s="39">
        <f t="shared" si="34"/>
        <v>0</v>
      </c>
      <c r="E438" s="38">
        <f t="shared" si="32"/>
        <v>0</v>
      </c>
      <c r="F438" s="39">
        <f t="shared" si="33"/>
        <v>0</v>
      </c>
      <c r="G438" s="8"/>
      <c r="H438" s="8"/>
      <c r="I438" s="45">
        <f t="shared" si="30"/>
        <v>424</v>
      </c>
      <c r="J438" s="8"/>
      <c r="K438" s="8"/>
      <c r="L438" s="8"/>
    </row>
    <row r="439" spans="1:12" s="17" customFormat="1" x14ac:dyDescent="0.25">
      <c r="A439"/>
      <c r="B439"/>
      <c r="C439" s="37">
        <f t="shared" si="31"/>
        <v>0</v>
      </c>
      <c r="D439" s="39">
        <f t="shared" si="34"/>
        <v>0</v>
      </c>
      <c r="E439" s="38">
        <f t="shared" si="32"/>
        <v>0</v>
      </c>
      <c r="F439" s="39">
        <f t="shared" si="33"/>
        <v>0</v>
      </c>
      <c r="G439" s="8"/>
      <c r="H439" s="8"/>
      <c r="I439" s="45">
        <f t="shared" si="30"/>
        <v>425</v>
      </c>
      <c r="J439" s="8"/>
      <c r="K439" s="8"/>
      <c r="L439" s="8"/>
    </row>
    <row r="440" spans="1:12" s="17" customFormat="1" x14ac:dyDescent="0.25">
      <c r="A440"/>
      <c r="B440"/>
      <c r="C440" s="37">
        <f t="shared" si="31"/>
        <v>0</v>
      </c>
      <c r="D440" s="39">
        <f t="shared" si="34"/>
        <v>0</v>
      </c>
      <c r="E440" s="38">
        <f t="shared" si="32"/>
        <v>0</v>
      </c>
      <c r="F440" s="39">
        <f t="shared" si="33"/>
        <v>0</v>
      </c>
      <c r="G440" s="8"/>
      <c r="H440" s="8"/>
      <c r="I440" s="45">
        <f t="shared" si="30"/>
        <v>426</v>
      </c>
      <c r="J440" s="8"/>
      <c r="K440" s="8"/>
      <c r="L440" s="8"/>
    </row>
    <row r="441" spans="1:12" s="17" customFormat="1" x14ac:dyDescent="0.25">
      <c r="A441"/>
      <c r="B441"/>
      <c r="C441" s="37">
        <f t="shared" si="31"/>
        <v>0</v>
      </c>
      <c r="D441" s="39">
        <f t="shared" si="34"/>
        <v>0</v>
      </c>
      <c r="E441" s="38">
        <f t="shared" si="32"/>
        <v>0</v>
      </c>
      <c r="F441" s="39">
        <f t="shared" si="33"/>
        <v>0</v>
      </c>
      <c r="G441" s="8"/>
      <c r="H441" s="8"/>
      <c r="I441" s="45">
        <f t="shared" si="30"/>
        <v>427</v>
      </c>
      <c r="J441" s="8"/>
      <c r="K441" s="8"/>
      <c r="L441" s="8"/>
    </row>
    <row r="442" spans="1:12" s="17" customFormat="1" x14ac:dyDescent="0.25">
      <c r="A442"/>
      <c r="B442"/>
      <c r="C442" s="37">
        <f t="shared" si="31"/>
        <v>0</v>
      </c>
      <c r="D442" s="39">
        <f t="shared" si="34"/>
        <v>0</v>
      </c>
      <c r="E442" s="38">
        <f t="shared" si="32"/>
        <v>0</v>
      </c>
      <c r="F442" s="39">
        <f t="shared" si="33"/>
        <v>0</v>
      </c>
      <c r="G442" s="8"/>
      <c r="H442" s="8"/>
      <c r="I442" s="45">
        <f t="shared" si="30"/>
        <v>428</v>
      </c>
      <c r="J442" s="8"/>
      <c r="K442" s="8"/>
      <c r="L442" s="8"/>
    </row>
    <row r="443" spans="1:12" s="17" customFormat="1" x14ac:dyDescent="0.25">
      <c r="A443"/>
      <c r="B443"/>
      <c r="C443" s="37">
        <f t="shared" si="31"/>
        <v>0</v>
      </c>
      <c r="D443" s="39">
        <f t="shared" si="34"/>
        <v>0</v>
      </c>
      <c r="E443" s="38">
        <f t="shared" si="32"/>
        <v>0</v>
      </c>
      <c r="F443" s="39">
        <f t="shared" si="33"/>
        <v>0</v>
      </c>
      <c r="G443" s="8"/>
      <c r="H443" s="8"/>
      <c r="I443" s="45">
        <f t="shared" si="30"/>
        <v>429</v>
      </c>
      <c r="J443" s="8"/>
      <c r="K443" s="8"/>
      <c r="L443" s="8"/>
    </row>
    <row r="444" spans="1:12" s="17" customFormat="1" x14ac:dyDescent="0.25">
      <c r="A444"/>
      <c r="B444"/>
      <c r="C444" s="37">
        <f t="shared" si="31"/>
        <v>0</v>
      </c>
      <c r="D444" s="39">
        <f t="shared" si="34"/>
        <v>0</v>
      </c>
      <c r="E444" s="38">
        <f t="shared" si="32"/>
        <v>0</v>
      </c>
      <c r="F444" s="39">
        <f t="shared" si="33"/>
        <v>0</v>
      </c>
      <c r="G444" s="8"/>
      <c r="H444" s="8"/>
      <c r="I444" s="45">
        <f t="shared" ref="I444:I507" si="35">+I443+1</f>
        <v>430</v>
      </c>
      <c r="J444" s="8"/>
      <c r="K444" s="8"/>
      <c r="L444" s="8"/>
    </row>
    <row r="445" spans="1:12" s="17" customFormat="1" x14ac:dyDescent="0.25">
      <c r="A445"/>
      <c r="B445"/>
      <c r="C445" s="37">
        <f t="shared" si="31"/>
        <v>0</v>
      </c>
      <c r="D445" s="39">
        <f t="shared" si="34"/>
        <v>0</v>
      </c>
      <c r="E445" s="38">
        <f t="shared" si="32"/>
        <v>0</v>
      </c>
      <c r="F445" s="39">
        <f t="shared" si="33"/>
        <v>0</v>
      </c>
      <c r="G445" s="8"/>
      <c r="H445" s="8"/>
      <c r="I445" s="45">
        <f t="shared" si="35"/>
        <v>431</v>
      </c>
      <c r="J445" s="8"/>
      <c r="K445" s="8"/>
      <c r="L445" s="8"/>
    </row>
    <row r="446" spans="1:12" s="17" customFormat="1" x14ac:dyDescent="0.25">
      <c r="A446"/>
      <c r="B446"/>
      <c r="C446" s="37">
        <f t="shared" si="31"/>
        <v>0</v>
      </c>
      <c r="D446" s="39">
        <f t="shared" si="34"/>
        <v>0</v>
      </c>
      <c r="E446" s="38">
        <f t="shared" si="32"/>
        <v>0</v>
      </c>
      <c r="F446" s="39">
        <f t="shared" si="33"/>
        <v>0</v>
      </c>
      <c r="G446" s="8"/>
      <c r="H446" s="8"/>
      <c r="I446" s="45">
        <f t="shared" si="35"/>
        <v>432</v>
      </c>
      <c r="J446" s="8"/>
      <c r="K446" s="8"/>
      <c r="L446" s="8"/>
    </row>
    <row r="447" spans="1:12" s="17" customFormat="1" x14ac:dyDescent="0.25">
      <c r="A447"/>
      <c r="B447"/>
      <c r="C447" s="37">
        <f t="shared" si="31"/>
        <v>0</v>
      </c>
      <c r="D447" s="39">
        <f t="shared" si="34"/>
        <v>0</v>
      </c>
      <c r="E447" s="38">
        <f t="shared" si="32"/>
        <v>0</v>
      </c>
      <c r="F447" s="39">
        <f t="shared" si="33"/>
        <v>0</v>
      </c>
      <c r="G447" s="8"/>
      <c r="H447" s="8"/>
      <c r="I447" s="45">
        <f t="shared" si="35"/>
        <v>433</v>
      </c>
      <c r="J447" s="8"/>
      <c r="K447" s="8"/>
      <c r="L447" s="8"/>
    </row>
    <row r="448" spans="1:12" s="17" customFormat="1" x14ac:dyDescent="0.25">
      <c r="A448"/>
      <c r="B448"/>
      <c r="C448" s="37">
        <f t="shared" si="31"/>
        <v>0</v>
      </c>
      <c r="D448" s="39">
        <f t="shared" si="34"/>
        <v>0</v>
      </c>
      <c r="E448" s="38">
        <f t="shared" si="32"/>
        <v>0</v>
      </c>
      <c r="F448" s="39">
        <f t="shared" si="33"/>
        <v>0</v>
      </c>
      <c r="G448" s="8"/>
      <c r="H448" s="8"/>
      <c r="I448" s="45">
        <f t="shared" si="35"/>
        <v>434</v>
      </c>
      <c r="J448" s="8"/>
      <c r="K448" s="8"/>
      <c r="L448" s="8"/>
    </row>
    <row r="449" spans="1:12" s="17" customFormat="1" x14ac:dyDescent="0.25">
      <c r="A449"/>
      <c r="B449"/>
      <c r="C449" s="37">
        <f t="shared" si="31"/>
        <v>0</v>
      </c>
      <c r="D449" s="39">
        <f t="shared" si="34"/>
        <v>0</v>
      </c>
      <c r="E449" s="38">
        <f t="shared" si="32"/>
        <v>0</v>
      </c>
      <c r="F449" s="39">
        <f t="shared" si="33"/>
        <v>0</v>
      </c>
      <c r="G449" s="8"/>
      <c r="H449" s="8"/>
      <c r="I449" s="45">
        <f t="shared" si="35"/>
        <v>435</v>
      </c>
      <c r="J449" s="8"/>
      <c r="K449" s="8"/>
      <c r="L449" s="8"/>
    </row>
    <row r="450" spans="1:12" s="17" customFormat="1" x14ac:dyDescent="0.25">
      <c r="A450"/>
      <c r="B450"/>
      <c r="C450" s="37">
        <f t="shared" si="31"/>
        <v>0</v>
      </c>
      <c r="D450" s="39">
        <f t="shared" si="34"/>
        <v>0</v>
      </c>
      <c r="E450" s="38">
        <f t="shared" si="32"/>
        <v>0</v>
      </c>
      <c r="F450" s="39">
        <f t="shared" si="33"/>
        <v>0</v>
      </c>
      <c r="G450" s="8"/>
      <c r="H450" s="8"/>
      <c r="I450" s="45">
        <f t="shared" si="35"/>
        <v>436</v>
      </c>
      <c r="J450" s="8"/>
      <c r="K450" s="8"/>
      <c r="L450" s="8"/>
    </row>
    <row r="451" spans="1:12" s="17" customFormat="1" x14ac:dyDescent="0.25">
      <c r="A451"/>
      <c r="B451"/>
      <c r="C451" s="37">
        <f t="shared" si="31"/>
        <v>0</v>
      </c>
      <c r="D451" s="39">
        <f t="shared" si="34"/>
        <v>0</v>
      </c>
      <c r="E451" s="38">
        <f t="shared" si="32"/>
        <v>0</v>
      </c>
      <c r="F451" s="39">
        <f t="shared" si="33"/>
        <v>0</v>
      </c>
      <c r="G451" s="8"/>
      <c r="H451" s="8"/>
      <c r="I451" s="45">
        <f t="shared" si="35"/>
        <v>437</v>
      </c>
      <c r="J451" s="8"/>
      <c r="K451" s="8"/>
      <c r="L451" s="8"/>
    </row>
    <row r="452" spans="1:12" s="17" customFormat="1" x14ac:dyDescent="0.25">
      <c r="A452"/>
      <c r="B452"/>
      <c r="C452" s="37">
        <f t="shared" si="31"/>
        <v>0</v>
      </c>
      <c r="D452" s="39">
        <f t="shared" si="34"/>
        <v>0</v>
      </c>
      <c r="E452" s="38">
        <f t="shared" si="32"/>
        <v>0</v>
      </c>
      <c r="F452" s="39">
        <f t="shared" si="33"/>
        <v>0</v>
      </c>
      <c r="G452" s="8"/>
      <c r="H452" s="8"/>
      <c r="I452" s="45">
        <f t="shared" si="35"/>
        <v>438</v>
      </c>
      <c r="J452" s="8"/>
      <c r="K452" s="8"/>
      <c r="L452" s="8"/>
    </row>
    <row r="453" spans="1:12" s="17" customFormat="1" x14ac:dyDescent="0.25">
      <c r="A453"/>
      <c r="B453"/>
      <c r="C453" s="37">
        <f t="shared" si="31"/>
        <v>0</v>
      </c>
      <c r="D453" s="39">
        <f t="shared" si="34"/>
        <v>0</v>
      </c>
      <c r="E453" s="38">
        <f t="shared" si="32"/>
        <v>0</v>
      </c>
      <c r="F453" s="39">
        <f t="shared" si="33"/>
        <v>0</v>
      </c>
      <c r="G453" s="8"/>
      <c r="H453" s="8"/>
      <c r="I453" s="45">
        <f t="shared" si="35"/>
        <v>439</v>
      </c>
      <c r="J453" s="8"/>
      <c r="K453" s="8"/>
      <c r="L453" s="8"/>
    </row>
    <row r="454" spans="1:12" s="17" customFormat="1" x14ac:dyDescent="0.25">
      <c r="A454"/>
      <c r="B454"/>
      <c r="C454" s="37">
        <f t="shared" si="31"/>
        <v>0</v>
      </c>
      <c r="D454" s="39">
        <f t="shared" si="34"/>
        <v>0</v>
      </c>
      <c r="E454" s="38">
        <f t="shared" si="32"/>
        <v>0</v>
      </c>
      <c r="F454" s="39">
        <f t="shared" si="33"/>
        <v>0</v>
      </c>
      <c r="G454" s="8"/>
      <c r="H454" s="8"/>
      <c r="I454" s="45">
        <f t="shared" si="35"/>
        <v>440</v>
      </c>
      <c r="J454" s="8"/>
      <c r="K454" s="8"/>
      <c r="L454" s="8"/>
    </row>
    <row r="455" spans="1:12" s="17" customFormat="1" x14ac:dyDescent="0.25">
      <c r="A455"/>
      <c r="B455"/>
      <c r="C455" s="37">
        <f t="shared" si="31"/>
        <v>0</v>
      </c>
      <c r="D455" s="39">
        <f t="shared" si="34"/>
        <v>0</v>
      </c>
      <c r="E455" s="38">
        <f t="shared" si="32"/>
        <v>0</v>
      </c>
      <c r="F455" s="39">
        <f t="shared" si="33"/>
        <v>0</v>
      </c>
      <c r="G455" s="8"/>
      <c r="H455" s="8"/>
      <c r="I455" s="45">
        <f t="shared" si="35"/>
        <v>441</v>
      </c>
      <c r="J455" s="8"/>
      <c r="K455" s="8"/>
      <c r="L455" s="8"/>
    </row>
    <row r="456" spans="1:12" s="17" customFormat="1" x14ac:dyDescent="0.25">
      <c r="A456"/>
      <c r="B456"/>
      <c r="C456" s="37">
        <f t="shared" si="31"/>
        <v>0</v>
      </c>
      <c r="D456" s="39">
        <f t="shared" si="34"/>
        <v>0</v>
      </c>
      <c r="E456" s="38">
        <f t="shared" si="32"/>
        <v>0</v>
      </c>
      <c r="F456" s="39">
        <f t="shared" si="33"/>
        <v>0</v>
      </c>
      <c r="G456" s="8"/>
      <c r="H456" s="8"/>
      <c r="I456" s="45">
        <f t="shared" si="35"/>
        <v>442</v>
      </c>
      <c r="J456" s="8"/>
      <c r="K456" s="8"/>
      <c r="L456" s="8"/>
    </row>
    <row r="457" spans="1:12" s="17" customFormat="1" x14ac:dyDescent="0.25">
      <c r="A457"/>
      <c r="B457"/>
      <c r="C457" s="37">
        <f t="shared" si="31"/>
        <v>0</v>
      </c>
      <c r="D457" s="39">
        <f t="shared" si="34"/>
        <v>0</v>
      </c>
      <c r="E457" s="38">
        <f t="shared" si="32"/>
        <v>0</v>
      </c>
      <c r="F457" s="39">
        <f t="shared" si="33"/>
        <v>0</v>
      </c>
      <c r="G457" s="8"/>
      <c r="H457" s="8"/>
      <c r="I457" s="45">
        <f t="shared" si="35"/>
        <v>443</v>
      </c>
      <c r="J457" s="8"/>
      <c r="K457" s="8"/>
      <c r="L457" s="8"/>
    </row>
    <row r="458" spans="1:12" s="17" customFormat="1" x14ac:dyDescent="0.25">
      <c r="A458"/>
      <c r="B458"/>
      <c r="C458" s="37">
        <f t="shared" si="31"/>
        <v>0</v>
      </c>
      <c r="D458" s="39">
        <f t="shared" si="34"/>
        <v>0</v>
      </c>
      <c r="E458" s="38">
        <f t="shared" si="32"/>
        <v>0</v>
      </c>
      <c r="F458" s="39">
        <f t="shared" si="33"/>
        <v>0</v>
      </c>
      <c r="G458" s="8"/>
      <c r="H458" s="8"/>
      <c r="I458" s="45">
        <f t="shared" si="35"/>
        <v>444</v>
      </c>
      <c r="J458" s="8"/>
      <c r="K458" s="8"/>
      <c r="L458" s="8"/>
    </row>
    <row r="459" spans="1:12" s="17" customFormat="1" x14ac:dyDescent="0.25">
      <c r="A459"/>
      <c r="B459"/>
      <c r="C459" s="37">
        <f t="shared" si="31"/>
        <v>0</v>
      </c>
      <c r="D459" s="39">
        <f t="shared" si="34"/>
        <v>0</v>
      </c>
      <c r="E459" s="38">
        <f t="shared" si="32"/>
        <v>0</v>
      </c>
      <c r="F459" s="39">
        <f t="shared" si="33"/>
        <v>0</v>
      </c>
      <c r="G459" s="8"/>
      <c r="H459" s="8"/>
      <c r="I459" s="45">
        <f t="shared" si="35"/>
        <v>445</v>
      </c>
      <c r="J459" s="8"/>
      <c r="K459" s="8"/>
      <c r="L459" s="8"/>
    </row>
    <row r="460" spans="1:12" s="17" customFormat="1" x14ac:dyDescent="0.25">
      <c r="A460"/>
      <c r="B460"/>
      <c r="C460" s="37">
        <f t="shared" si="31"/>
        <v>0</v>
      </c>
      <c r="D460" s="39">
        <f t="shared" si="34"/>
        <v>0</v>
      </c>
      <c r="E460" s="38">
        <f t="shared" si="32"/>
        <v>0</v>
      </c>
      <c r="F460" s="39">
        <f t="shared" si="33"/>
        <v>0</v>
      </c>
      <c r="G460" s="8"/>
      <c r="H460" s="8"/>
      <c r="I460" s="45">
        <f t="shared" si="35"/>
        <v>446</v>
      </c>
      <c r="J460" s="8"/>
      <c r="K460" s="8"/>
      <c r="L460" s="8"/>
    </row>
    <row r="461" spans="1:12" s="17" customFormat="1" x14ac:dyDescent="0.25">
      <c r="A461"/>
      <c r="B461"/>
      <c r="C461" s="37">
        <f t="shared" si="31"/>
        <v>0</v>
      </c>
      <c r="D461" s="39">
        <f t="shared" si="34"/>
        <v>0</v>
      </c>
      <c r="E461" s="38">
        <f t="shared" si="32"/>
        <v>0</v>
      </c>
      <c r="F461" s="39">
        <f t="shared" si="33"/>
        <v>0</v>
      </c>
      <c r="G461" s="8"/>
      <c r="H461" s="8"/>
      <c r="I461" s="45">
        <f t="shared" si="35"/>
        <v>447</v>
      </c>
      <c r="J461" s="8"/>
      <c r="K461" s="8"/>
      <c r="L461" s="8"/>
    </row>
    <row r="462" spans="1:12" s="17" customFormat="1" x14ac:dyDescent="0.25">
      <c r="A462"/>
      <c r="B462"/>
      <c r="C462" s="37">
        <f t="shared" si="31"/>
        <v>0</v>
      </c>
      <c r="D462" s="39">
        <f t="shared" si="34"/>
        <v>0</v>
      </c>
      <c r="E462" s="38">
        <f t="shared" si="32"/>
        <v>0</v>
      </c>
      <c r="F462" s="39">
        <f t="shared" si="33"/>
        <v>0</v>
      </c>
      <c r="G462" s="8"/>
      <c r="H462" s="8"/>
      <c r="I462" s="45">
        <f t="shared" si="35"/>
        <v>448</v>
      </c>
      <c r="J462" s="8"/>
      <c r="K462" s="8"/>
      <c r="L462" s="8"/>
    </row>
    <row r="463" spans="1:12" s="17" customFormat="1" x14ac:dyDescent="0.25">
      <c r="A463"/>
      <c r="B463"/>
      <c r="C463" s="37">
        <f t="shared" ref="C463:C526" si="36">IF(I463&gt;$F$5,0,I463)</f>
        <v>0</v>
      </c>
      <c r="D463" s="39">
        <f t="shared" si="34"/>
        <v>0</v>
      </c>
      <c r="E463" s="38">
        <f t="shared" ref="E463:E526" si="37">IF(I463&gt;$F$5,0,SYD($D$5,$E$5,$F$5,C463))</f>
        <v>0</v>
      </c>
      <c r="F463" s="39">
        <f t="shared" si="33"/>
        <v>0</v>
      </c>
      <c r="G463" s="8"/>
      <c r="H463" s="8"/>
      <c r="I463" s="45">
        <f t="shared" si="35"/>
        <v>449</v>
      </c>
      <c r="J463" s="8"/>
      <c r="K463" s="8"/>
      <c r="L463" s="8"/>
    </row>
    <row r="464" spans="1:12" s="17" customFormat="1" x14ac:dyDescent="0.25">
      <c r="A464"/>
      <c r="B464"/>
      <c r="C464" s="37">
        <f t="shared" si="36"/>
        <v>0</v>
      </c>
      <c r="D464" s="39">
        <f t="shared" si="34"/>
        <v>0</v>
      </c>
      <c r="E464" s="38">
        <f t="shared" si="37"/>
        <v>0</v>
      </c>
      <c r="F464" s="39">
        <f t="shared" ref="F464:F527" si="38">IF(I464&gt;$F$5,0,F463-E464)</f>
        <v>0</v>
      </c>
      <c r="G464" s="8"/>
      <c r="H464" s="8"/>
      <c r="I464" s="45">
        <f t="shared" si="35"/>
        <v>450</v>
      </c>
      <c r="J464" s="8"/>
      <c r="K464" s="8"/>
      <c r="L464" s="8"/>
    </row>
    <row r="465" spans="1:12" s="17" customFormat="1" x14ac:dyDescent="0.25">
      <c r="A465"/>
      <c r="B465"/>
      <c r="C465" s="37">
        <f t="shared" si="36"/>
        <v>0</v>
      </c>
      <c r="D465" s="39">
        <f t="shared" ref="D465:D528" si="39">IF(I465&gt;$F$5,0,F464)</f>
        <v>0</v>
      </c>
      <c r="E465" s="38">
        <f t="shared" si="37"/>
        <v>0</v>
      </c>
      <c r="F465" s="39">
        <f t="shared" si="38"/>
        <v>0</v>
      </c>
      <c r="G465" s="8"/>
      <c r="H465" s="8"/>
      <c r="I465" s="45">
        <f t="shared" si="35"/>
        <v>451</v>
      </c>
      <c r="J465" s="8"/>
      <c r="K465" s="8"/>
      <c r="L465" s="8"/>
    </row>
    <row r="466" spans="1:12" s="17" customFormat="1" x14ac:dyDescent="0.25">
      <c r="A466"/>
      <c r="B466"/>
      <c r="C466" s="37">
        <f t="shared" si="36"/>
        <v>0</v>
      </c>
      <c r="D466" s="39">
        <f t="shared" si="39"/>
        <v>0</v>
      </c>
      <c r="E466" s="38">
        <f t="shared" si="37"/>
        <v>0</v>
      </c>
      <c r="F466" s="39">
        <f t="shared" si="38"/>
        <v>0</v>
      </c>
      <c r="G466" s="8"/>
      <c r="H466" s="8"/>
      <c r="I466" s="45">
        <f t="shared" si="35"/>
        <v>452</v>
      </c>
      <c r="J466" s="8"/>
      <c r="K466" s="8"/>
      <c r="L466" s="8"/>
    </row>
    <row r="467" spans="1:12" s="17" customFormat="1" x14ac:dyDescent="0.25">
      <c r="A467"/>
      <c r="B467"/>
      <c r="C467" s="37">
        <f t="shared" si="36"/>
        <v>0</v>
      </c>
      <c r="D467" s="39">
        <f t="shared" si="39"/>
        <v>0</v>
      </c>
      <c r="E467" s="38">
        <f t="shared" si="37"/>
        <v>0</v>
      </c>
      <c r="F467" s="39">
        <f t="shared" si="38"/>
        <v>0</v>
      </c>
      <c r="G467" s="8"/>
      <c r="H467" s="8"/>
      <c r="I467" s="45">
        <f t="shared" si="35"/>
        <v>453</v>
      </c>
      <c r="J467" s="8"/>
      <c r="K467" s="8"/>
      <c r="L467" s="8"/>
    </row>
    <row r="468" spans="1:12" s="17" customFormat="1" x14ac:dyDescent="0.25">
      <c r="A468"/>
      <c r="B468"/>
      <c r="C468" s="37">
        <f t="shared" si="36"/>
        <v>0</v>
      </c>
      <c r="D468" s="39">
        <f t="shared" si="39"/>
        <v>0</v>
      </c>
      <c r="E468" s="38">
        <f t="shared" si="37"/>
        <v>0</v>
      </c>
      <c r="F468" s="39">
        <f t="shared" si="38"/>
        <v>0</v>
      </c>
      <c r="G468" s="8"/>
      <c r="H468" s="8"/>
      <c r="I468" s="45">
        <f t="shared" si="35"/>
        <v>454</v>
      </c>
      <c r="J468" s="8"/>
      <c r="K468" s="8"/>
      <c r="L468" s="8"/>
    </row>
    <row r="469" spans="1:12" s="17" customFormat="1" x14ac:dyDescent="0.25">
      <c r="A469"/>
      <c r="B469"/>
      <c r="C469" s="37">
        <f t="shared" si="36"/>
        <v>0</v>
      </c>
      <c r="D469" s="39">
        <f t="shared" si="39"/>
        <v>0</v>
      </c>
      <c r="E469" s="38">
        <f t="shared" si="37"/>
        <v>0</v>
      </c>
      <c r="F469" s="39">
        <f t="shared" si="38"/>
        <v>0</v>
      </c>
      <c r="G469" s="8"/>
      <c r="H469" s="8"/>
      <c r="I469" s="45">
        <f t="shared" si="35"/>
        <v>455</v>
      </c>
      <c r="J469" s="8"/>
      <c r="K469" s="8"/>
      <c r="L469" s="8"/>
    </row>
    <row r="470" spans="1:12" s="17" customFormat="1" x14ac:dyDescent="0.25">
      <c r="A470"/>
      <c r="B470"/>
      <c r="C470" s="37">
        <f t="shared" si="36"/>
        <v>0</v>
      </c>
      <c r="D470" s="39">
        <f t="shared" si="39"/>
        <v>0</v>
      </c>
      <c r="E470" s="38">
        <f t="shared" si="37"/>
        <v>0</v>
      </c>
      <c r="F470" s="39">
        <f t="shared" si="38"/>
        <v>0</v>
      </c>
      <c r="G470" s="8"/>
      <c r="H470" s="8"/>
      <c r="I470" s="45">
        <f t="shared" si="35"/>
        <v>456</v>
      </c>
      <c r="J470" s="8"/>
      <c r="K470" s="8"/>
      <c r="L470" s="8"/>
    </row>
    <row r="471" spans="1:12" s="17" customFormat="1" x14ac:dyDescent="0.25">
      <c r="A471"/>
      <c r="B471"/>
      <c r="C471" s="37">
        <f t="shared" si="36"/>
        <v>0</v>
      </c>
      <c r="D471" s="39">
        <f t="shared" si="39"/>
        <v>0</v>
      </c>
      <c r="E471" s="38">
        <f t="shared" si="37"/>
        <v>0</v>
      </c>
      <c r="F471" s="39">
        <f t="shared" si="38"/>
        <v>0</v>
      </c>
      <c r="G471" s="8"/>
      <c r="H471" s="8"/>
      <c r="I471" s="45">
        <f t="shared" si="35"/>
        <v>457</v>
      </c>
      <c r="J471" s="8"/>
      <c r="K471" s="8"/>
      <c r="L471" s="8"/>
    </row>
    <row r="472" spans="1:12" s="17" customFormat="1" x14ac:dyDescent="0.25">
      <c r="A472"/>
      <c r="B472"/>
      <c r="C472" s="37">
        <f t="shared" si="36"/>
        <v>0</v>
      </c>
      <c r="D472" s="39">
        <f t="shared" si="39"/>
        <v>0</v>
      </c>
      <c r="E472" s="38">
        <f t="shared" si="37"/>
        <v>0</v>
      </c>
      <c r="F472" s="39">
        <f t="shared" si="38"/>
        <v>0</v>
      </c>
      <c r="G472" s="8"/>
      <c r="H472" s="8"/>
      <c r="I472" s="45">
        <f t="shared" si="35"/>
        <v>458</v>
      </c>
      <c r="J472" s="8"/>
      <c r="K472" s="8"/>
      <c r="L472" s="8"/>
    </row>
    <row r="473" spans="1:12" s="17" customFormat="1" x14ac:dyDescent="0.25">
      <c r="A473"/>
      <c r="B473"/>
      <c r="C473" s="37">
        <f t="shared" si="36"/>
        <v>0</v>
      </c>
      <c r="D473" s="39">
        <f t="shared" si="39"/>
        <v>0</v>
      </c>
      <c r="E473" s="38">
        <f t="shared" si="37"/>
        <v>0</v>
      </c>
      <c r="F473" s="39">
        <f t="shared" si="38"/>
        <v>0</v>
      </c>
      <c r="G473" s="8"/>
      <c r="H473" s="8"/>
      <c r="I473" s="45">
        <f t="shared" si="35"/>
        <v>459</v>
      </c>
      <c r="J473" s="8"/>
      <c r="K473" s="8"/>
      <c r="L473" s="8"/>
    </row>
    <row r="474" spans="1:12" s="17" customFormat="1" x14ac:dyDescent="0.25">
      <c r="A474"/>
      <c r="B474"/>
      <c r="C474" s="37">
        <f t="shared" si="36"/>
        <v>0</v>
      </c>
      <c r="D474" s="39">
        <f t="shared" si="39"/>
        <v>0</v>
      </c>
      <c r="E474" s="38">
        <f t="shared" si="37"/>
        <v>0</v>
      </c>
      <c r="F474" s="39">
        <f t="shared" si="38"/>
        <v>0</v>
      </c>
      <c r="G474" s="8"/>
      <c r="H474" s="8"/>
      <c r="I474" s="45">
        <f t="shared" si="35"/>
        <v>460</v>
      </c>
      <c r="J474" s="8"/>
      <c r="K474" s="8"/>
      <c r="L474" s="8"/>
    </row>
    <row r="475" spans="1:12" s="17" customFormat="1" x14ac:dyDescent="0.25">
      <c r="A475"/>
      <c r="B475"/>
      <c r="C475" s="37">
        <f t="shared" si="36"/>
        <v>0</v>
      </c>
      <c r="D475" s="39">
        <f t="shared" si="39"/>
        <v>0</v>
      </c>
      <c r="E475" s="38">
        <f t="shared" si="37"/>
        <v>0</v>
      </c>
      <c r="F475" s="39">
        <f t="shared" si="38"/>
        <v>0</v>
      </c>
      <c r="G475" s="8"/>
      <c r="H475" s="8"/>
      <c r="I475" s="45">
        <f t="shared" si="35"/>
        <v>461</v>
      </c>
      <c r="J475" s="8"/>
      <c r="K475" s="8"/>
      <c r="L475" s="8"/>
    </row>
    <row r="476" spans="1:12" s="17" customFormat="1" x14ac:dyDescent="0.25">
      <c r="A476"/>
      <c r="B476"/>
      <c r="C476" s="37">
        <f t="shared" si="36"/>
        <v>0</v>
      </c>
      <c r="D476" s="39">
        <f t="shared" si="39"/>
        <v>0</v>
      </c>
      <c r="E476" s="38">
        <f t="shared" si="37"/>
        <v>0</v>
      </c>
      <c r="F476" s="39">
        <f t="shared" si="38"/>
        <v>0</v>
      </c>
      <c r="G476" s="8"/>
      <c r="H476" s="8"/>
      <c r="I476" s="45">
        <f t="shared" si="35"/>
        <v>462</v>
      </c>
      <c r="J476" s="8"/>
      <c r="K476" s="8"/>
      <c r="L476" s="8"/>
    </row>
    <row r="477" spans="1:12" s="17" customFormat="1" x14ac:dyDescent="0.25">
      <c r="A477"/>
      <c r="B477"/>
      <c r="C477" s="37">
        <f t="shared" si="36"/>
        <v>0</v>
      </c>
      <c r="D477" s="39">
        <f t="shared" si="39"/>
        <v>0</v>
      </c>
      <c r="E477" s="38">
        <f t="shared" si="37"/>
        <v>0</v>
      </c>
      <c r="F477" s="39">
        <f t="shared" si="38"/>
        <v>0</v>
      </c>
      <c r="G477" s="8"/>
      <c r="H477" s="8"/>
      <c r="I477" s="45">
        <f t="shared" si="35"/>
        <v>463</v>
      </c>
      <c r="J477" s="8"/>
      <c r="K477" s="8"/>
      <c r="L477" s="8"/>
    </row>
    <row r="478" spans="1:12" s="17" customFormat="1" x14ac:dyDescent="0.25">
      <c r="A478"/>
      <c r="B478"/>
      <c r="C478" s="37">
        <f t="shared" si="36"/>
        <v>0</v>
      </c>
      <c r="D478" s="39">
        <f t="shared" si="39"/>
        <v>0</v>
      </c>
      <c r="E478" s="38">
        <f t="shared" si="37"/>
        <v>0</v>
      </c>
      <c r="F478" s="39">
        <f t="shared" si="38"/>
        <v>0</v>
      </c>
      <c r="G478" s="8"/>
      <c r="H478" s="8"/>
      <c r="I478" s="45">
        <f t="shared" si="35"/>
        <v>464</v>
      </c>
      <c r="J478" s="8"/>
      <c r="K478" s="8"/>
      <c r="L478" s="8"/>
    </row>
    <row r="479" spans="1:12" s="17" customFormat="1" x14ac:dyDescent="0.25">
      <c r="A479"/>
      <c r="B479"/>
      <c r="C479" s="37">
        <f t="shared" si="36"/>
        <v>0</v>
      </c>
      <c r="D479" s="39">
        <f t="shared" si="39"/>
        <v>0</v>
      </c>
      <c r="E479" s="38">
        <f t="shared" si="37"/>
        <v>0</v>
      </c>
      <c r="F479" s="39">
        <f t="shared" si="38"/>
        <v>0</v>
      </c>
      <c r="G479" s="8"/>
      <c r="H479" s="8"/>
      <c r="I479" s="45">
        <f t="shared" si="35"/>
        <v>465</v>
      </c>
      <c r="J479" s="8"/>
      <c r="K479" s="8"/>
      <c r="L479" s="8"/>
    </row>
    <row r="480" spans="1:12" s="17" customFormat="1" x14ac:dyDescent="0.25">
      <c r="A480"/>
      <c r="B480"/>
      <c r="C480" s="37">
        <f t="shared" si="36"/>
        <v>0</v>
      </c>
      <c r="D480" s="39">
        <f t="shared" si="39"/>
        <v>0</v>
      </c>
      <c r="E480" s="38">
        <f t="shared" si="37"/>
        <v>0</v>
      </c>
      <c r="F480" s="39">
        <f t="shared" si="38"/>
        <v>0</v>
      </c>
      <c r="G480" s="8"/>
      <c r="H480" s="8"/>
      <c r="I480" s="45">
        <f t="shared" si="35"/>
        <v>466</v>
      </c>
      <c r="J480" s="8"/>
      <c r="K480" s="8"/>
      <c r="L480" s="8"/>
    </row>
    <row r="481" spans="1:12" s="17" customFormat="1" x14ac:dyDescent="0.25">
      <c r="A481"/>
      <c r="B481"/>
      <c r="C481" s="37">
        <f t="shared" si="36"/>
        <v>0</v>
      </c>
      <c r="D481" s="39">
        <f t="shared" si="39"/>
        <v>0</v>
      </c>
      <c r="E481" s="38">
        <f t="shared" si="37"/>
        <v>0</v>
      </c>
      <c r="F481" s="39">
        <f t="shared" si="38"/>
        <v>0</v>
      </c>
      <c r="G481" s="8"/>
      <c r="H481" s="8"/>
      <c r="I481" s="45">
        <f t="shared" si="35"/>
        <v>467</v>
      </c>
      <c r="J481" s="8"/>
      <c r="K481" s="8"/>
      <c r="L481" s="8"/>
    </row>
    <row r="482" spans="1:12" s="17" customFormat="1" x14ac:dyDescent="0.25">
      <c r="A482"/>
      <c r="B482"/>
      <c r="C482" s="37">
        <f t="shared" si="36"/>
        <v>0</v>
      </c>
      <c r="D482" s="39">
        <f t="shared" si="39"/>
        <v>0</v>
      </c>
      <c r="E482" s="38">
        <f t="shared" si="37"/>
        <v>0</v>
      </c>
      <c r="F482" s="39">
        <f t="shared" si="38"/>
        <v>0</v>
      </c>
      <c r="G482" s="8"/>
      <c r="H482" s="8"/>
      <c r="I482" s="45">
        <f t="shared" si="35"/>
        <v>468</v>
      </c>
      <c r="J482" s="8"/>
      <c r="K482" s="8"/>
      <c r="L482" s="8"/>
    </row>
    <row r="483" spans="1:12" s="17" customFormat="1" x14ac:dyDescent="0.25">
      <c r="A483"/>
      <c r="B483"/>
      <c r="C483" s="37">
        <f t="shared" si="36"/>
        <v>0</v>
      </c>
      <c r="D483" s="39">
        <f t="shared" si="39"/>
        <v>0</v>
      </c>
      <c r="E483" s="38">
        <f t="shared" si="37"/>
        <v>0</v>
      </c>
      <c r="F483" s="39">
        <f t="shared" si="38"/>
        <v>0</v>
      </c>
      <c r="G483" s="8"/>
      <c r="H483" s="8"/>
      <c r="I483" s="45">
        <f t="shared" si="35"/>
        <v>469</v>
      </c>
      <c r="J483" s="8"/>
      <c r="K483" s="8"/>
      <c r="L483" s="8"/>
    </row>
    <row r="484" spans="1:12" s="17" customFormat="1" x14ac:dyDescent="0.25">
      <c r="A484"/>
      <c r="B484"/>
      <c r="C484" s="37">
        <f t="shared" si="36"/>
        <v>0</v>
      </c>
      <c r="D484" s="39">
        <f t="shared" si="39"/>
        <v>0</v>
      </c>
      <c r="E484" s="38">
        <f t="shared" si="37"/>
        <v>0</v>
      </c>
      <c r="F484" s="39">
        <f t="shared" si="38"/>
        <v>0</v>
      </c>
      <c r="G484" s="8"/>
      <c r="H484" s="8"/>
      <c r="I484" s="45">
        <f t="shared" si="35"/>
        <v>470</v>
      </c>
      <c r="J484" s="8"/>
      <c r="K484" s="8"/>
      <c r="L484" s="8"/>
    </row>
    <row r="485" spans="1:12" s="17" customFormat="1" x14ac:dyDescent="0.25">
      <c r="A485"/>
      <c r="B485"/>
      <c r="C485" s="37">
        <f t="shared" si="36"/>
        <v>0</v>
      </c>
      <c r="D485" s="39">
        <f t="shared" si="39"/>
        <v>0</v>
      </c>
      <c r="E485" s="38">
        <f t="shared" si="37"/>
        <v>0</v>
      </c>
      <c r="F485" s="39">
        <f t="shared" si="38"/>
        <v>0</v>
      </c>
      <c r="G485" s="8"/>
      <c r="H485" s="8"/>
      <c r="I485" s="45">
        <f t="shared" si="35"/>
        <v>471</v>
      </c>
      <c r="J485" s="8"/>
      <c r="K485" s="8"/>
      <c r="L485" s="8"/>
    </row>
    <row r="486" spans="1:12" s="17" customFormat="1" x14ac:dyDescent="0.25">
      <c r="A486"/>
      <c r="B486"/>
      <c r="C486" s="37">
        <f t="shared" si="36"/>
        <v>0</v>
      </c>
      <c r="D486" s="39">
        <f t="shared" si="39"/>
        <v>0</v>
      </c>
      <c r="E486" s="38">
        <f t="shared" si="37"/>
        <v>0</v>
      </c>
      <c r="F486" s="39">
        <f t="shared" si="38"/>
        <v>0</v>
      </c>
      <c r="G486" s="8"/>
      <c r="H486" s="8"/>
      <c r="I486" s="45">
        <f t="shared" si="35"/>
        <v>472</v>
      </c>
      <c r="J486" s="8"/>
      <c r="K486" s="8"/>
      <c r="L486" s="8"/>
    </row>
    <row r="487" spans="1:12" s="17" customFormat="1" x14ac:dyDescent="0.25">
      <c r="A487"/>
      <c r="B487"/>
      <c r="C487" s="37">
        <f t="shared" si="36"/>
        <v>0</v>
      </c>
      <c r="D487" s="39">
        <f t="shared" si="39"/>
        <v>0</v>
      </c>
      <c r="E487" s="38">
        <f t="shared" si="37"/>
        <v>0</v>
      </c>
      <c r="F487" s="39">
        <f t="shared" si="38"/>
        <v>0</v>
      </c>
      <c r="G487" s="8"/>
      <c r="H487" s="8"/>
      <c r="I487" s="45">
        <f t="shared" si="35"/>
        <v>473</v>
      </c>
      <c r="J487" s="8"/>
      <c r="K487" s="8"/>
      <c r="L487" s="8"/>
    </row>
    <row r="488" spans="1:12" s="17" customFormat="1" x14ac:dyDescent="0.25">
      <c r="A488"/>
      <c r="B488"/>
      <c r="C488" s="37">
        <f t="shared" si="36"/>
        <v>0</v>
      </c>
      <c r="D488" s="39">
        <f t="shared" si="39"/>
        <v>0</v>
      </c>
      <c r="E488" s="38">
        <f t="shared" si="37"/>
        <v>0</v>
      </c>
      <c r="F488" s="39">
        <f t="shared" si="38"/>
        <v>0</v>
      </c>
      <c r="G488" s="8"/>
      <c r="H488" s="8"/>
      <c r="I488" s="45">
        <f t="shared" si="35"/>
        <v>474</v>
      </c>
      <c r="J488" s="8"/>
      <c r="K488" s="8"/>
      <c r="L488" s="8"/>
    </row>
    <row r="489" spans="1:12" s="17" customFormat="1" x14ac:dyDescent="0.25">
      <c r="A489"/>
      <c r="B489"/>
      <c r="C489" s="37">
        <f t="shared" si="36"/>
        <v>0</v>
      </c>
      <c r="D489" s="39">
        <f t="shared" si="39"/>
        <v>0</v>
      </c>
      <c r="E489" s="38">
        <f t="shared" si="37"/>
        <v>0</v>
      </c>
      <c r="F489" s="39">
        <f t="shared" si="38"/>
        <v>0</v>
      </c>
      <c r="G489" s="8"/>
      <c r="H489" s="8"/>
      <c r="I489" s="45">
        <f t="shared" si="35"/>
        <v>475</v>
      </c>
      <c r="J489" s="8"/>
      <c r="K489" s="8"/>
      <c r="L489" s="8"/>
    </row>
    <row r="490" spans="1:12" s="17" customFormat="1" x14ac:dyDescent="0.25">
      <c r="A490"/>
      <c r="B490"/>
      <c r="C490" s="37">
        <f t="shared" si="36"/>
        <v>0</v>
      </c>
      <c r="D490" s="39">
        <f t="shared" si="39"/>
        <v>0</v>
      </c>
      <c r="E490" s="38">
        <f t="shared" si="37"/>
        <v>0</v>
      </c>
      <c r="F490" s="39">
        <f t="shared" si="38"/>
        <v>0</v>
      </c>
      <c r="G490" s="8"/>
      <c r="H490" s="8"/>
      <c r="I490" s="45">
        <f t="shared" si="35"/>
        <v>476</v>
      </c>
      <c r="J490" s="8"/>
      <c r="K490" s="8"/>
      <c r="L490" s="8"/>
    </row>
    <row r="491" spans="1:12" s="17" customFormat="1" x14ac:dyDescent="0.25">
      <c r="A491"/>
      <c r="B491"/>
      <c r="C491" s="37">
        <f t="shared" si="36"/>
        <v>0</v>
      </c>
      <c r="D491" s="39">
        <f t="shared" si="39"/>
        <v>0</v>
      </c>
      <c r="E491" s="38">
        <f t="shared" si="37"/>
        <v>0</v>
      </c>
      <c r="F491" s="39">
        <f t="shared" si="38"/>
        <v>0</v>
      </c>
      <c r="G491" s="8"/>
      <c r="H491" s="8"/>
      <c r="I491" s="45">
        <f t="shared" si="35"/>
        <v>477</v>
      </c>
      <c r="J491" s="8"/>
      <c r="K491" s="8"/>
      <c r="L491" s="8"/>
    </row>
    <row r="492" spans="1:12" s="17" customFormat="1" x14ac:dyDescent="0.25">
      <c r="A492"/>
      <c r="B492"/>
      <c r="C492" s="37">
        <f t="shared" si="36"/>
        <v>0</v>
      </c>
      <c r="D492" s="39">
        <f t="shared" si="39"/>
        <v>0</v>
      </c>
      <c r="E492" s="38">
        <f t="shared" si="37"/>
        <v>0</v>
      </c>
      <c r="F492" s="39">
        <f t="shared" si="38"/>
        <v>0</v>
      </c>
      <c r="G492" s="8"/>
      <c r="H492" s="8"/>
      <c r="I492" s="45">
        <f t="shared" si="35"/>
        <v>478</v>
      </c>
      <c r="J492" s="8"/>
      <c r="K492" s="8"/>
      <c r="L492" s="8"/>
    </row>
    <row r="493" spans="1:12" s="17" customFormat="1" x14ac:dyDescent="0.25">
      <c r="A493"/>
      <c r="B493"/>
      <c r="C493" s="37">
        <f t="shared" si="36"/>
        <v>0</v>
      </c>
      <c r="D493" s="39">
        <f t="shared" si="39"/>
        <v>0</v>
      </c>
      <c r="E493" s="38">
        <f t="shared" si="37"/>
        <v>0</v>
      </c>
      <c r="F493" s="39">
        <f t="shared" si="38"/>
        <v>0</v>
      </c>
      <c r="G493" s="8"/>
      <c r="H493" s="8"/>
      <c r="I493" s="45">
        <f t="shared" si="35"/>
        <v>479</v>
      </c>
      <c r="J493" s="8"/>
      <c r="K493" s="8"/>
      <c r="L493" s="8"/>
    </row>
    <row r="494" spans="1:12" s="17" customFormat="1" x14ac:dyDescent="0.25">
      <c r="A494"/>
      <c r="B494"/>
      <c r="C494" s="37">
        <f t="shared" si="36"/>
        <v>0</v>
      </c>
      <c r="D494" s="39">
        <f t="shared" si="39"/>
        <v>0</v>
      </c>
      <c r="E494" s="38">
        <f t="shared" si="37"/>
        <v>0</v>
      </c>
      <c r="F494" s="39">
        <f t="shared" si="38"/>
        <v>0</v>
      </c>
      <c r="G494" s="8"/>
      <c r="H494" s="8"/>
      <c r="I494" s="45">
        <f t="shared" si="35"/>
        <v>480</v>
      </c>
      <c r="J494" s="8"/>
      <c r="K494" s="8"/>
      <c r="L494" s="8"/>
    </row>
    <row r="495" spans="1:12" s="17" customFormat="1" x14ac:dyDescent="0.25">
      <c r="A495"/>
      <c r="B495"/>
      <c r="C495" s="37">
        <f t="shared" si="36"/>
        <v>0</v>
      </c>
      <c r="D495" s="39">
        <f t="shared" si="39"/>
        <v>0</v>
      </c>
      <c r="E495" s="38">
        <f t="shared" si="37"/>
        <v>0</v>
      </c>
      <c r="F495" s="39">
        <f t="shared" si="38"/>
        <v>0</v>
      </c>
      <c r="G495" s="8"/>
      <c r="H495" s="8"/>
      <c r="I495" s="45">
        <f t="shared" si="35"/>
        <v>481</v>
      </c>
      <c r="J495" s="8"/>
      <c r="K495" s="8"/>
      <c r="L495" s="8"/>
    </row>
    <row r="496" spans="1:12" s="17" customFormat="1" x14ac:dyDescent="0.25">
      <c r="A496"/>
      <c r="B496"/>
      <c r="C496" s="37">
        <f t="shared" si="36"/>
        <v>0</v>
      </c>
      <c r="D496" s="39">
        <f t="shared" si="39"/>
        <v>0</v>
      </c>
      <c r="E496" s="38">
        <f t="shared" si="37"/>
        <v>0</v>
      </c>
      <c r="F496" s="39">
        <f t="shared" si="38"/>
        <v>0</v>
      </c>
      <c r="G496" s="8"/>
      <c r="H496" s="8"/>
      <c r="I496" s="45">
        <f t="shared" si="35"/>
        <v>482</v>
      </c>
      <c r="J496" s="8"/>
      <c r="K496" s="8"/>
      <c r="L496" s="8"/>
    </row>
    <row r="497" spans="1:12" s="17" customFormat="1" x14ac:dyDescent="0.25">
      <c r="A497"/>
      <c r="B497"/>
      <c r="C497" s="37">
        <f t="shared" si="36"/>
        <v>0</v>
      </c>
      <c r="D497" s="39">
        <f t="shared" si="39"/>
        <v>0</v>
      </c>
      <c r="E497" s="38">
        <f t="shared" si="37"/>
        <v>0</v>
      </c>
      <c r="F497" s="39">
        <f t="shared" si="38"/>
        <v>0</v>
      </c>
      <c r="G497" s="8"/>
      <c r="H497" s="8"/>
      <c r="I497" s="45">
        <f t="shared" si="35"/>
        <v>483</v>
      </c>
      <c r="J497" s="8"/>
      <c r="K497" s="8"/>
      <c r="L497" s="8"/>
    </row>
    <row r="498" spans="1:12" s="17" customFormat="1" x14ac:dyDescent="0.25">
      <c r="A498"/>
      <c r="B498"/>
      <c r="C498" s="37">
        <f t="shared" si="36"/>
        <v>0</v>
      </c>
      <c r="D498" s="39">
        <f t="shared" si="39"/>
        <v>0</v>
      </c>
      <c r="E498" s="38">
        <f t="shared" si="37"/>
        <v>0</v>
      </c>
      <c r="F498" s="39">
        <f t="shared" si="38"/>
        <v>0</v>
      </c>
      <c r="G498" s="8"/>
      <c r="H498" s="8"/>
      <c r="I498" s="45">
        <f t="shared" si="35"/>
        <v>484</v>
      </c>
      <c r="J498" s="8"/>
      <c r="K498" s="8"/>
      <c r="L498" s="8"/>
    </row>
    <row r="499" spans="1:12" s="17" customFormat="1" x14ac:dyDescent="0.25">
      <c r="A499"/>
      <c r="B499"/>
      <c r="C499" s="37">
        <f t="shared" si="36"/>
        <v>0</v>
      </c>
      <c r="D499" s="39">
        <f t="shared" si="39"/>
        <v>0</v>
      </c>
      <c r="E499" s="38">
        <f t="shared" si="37"/>
        <v>0</v>
      </c>
      <c r="F499" s="39">
        <f t="shared" si="38"/>
        <v>0</v>
      </c>
      <c r="G499" s="8"/>
      <c r="H499" s="8"/>
      <c r="I499" s="45">
        <f t="shared" si="35"/>
        <v>485</v>
      </c>
      <c r="J499" s="8"/>
      <c r="K499" s="8"/>
      <c r="L499" s="8"/>
    </row>
    <row r="500" spans="1:12" s="17" customFormat="1" x14ac:dyDescent="0.25">
      <c r="A500"/>
      <c r="B500"/>
      <c r="C500" s="37">
        <f t="shared" si="36"/>
        <v>0</v>
      </c>
      <c r="D500" s="39">
        <f t="shared" si="39"/>
        <v>0</v>
      </c>
      <c r="E500" s="38">
        <f t="shared" si="37"/>
        <v>0</v>
      </c>
      <c r="F500" s="39">
        <f t="shared" si="38"/>
        <v>0</v>
      </c>
      <c r="G500" s="8"/>
      <c r="H500" s="8"/>
      <c r="I500" s="45">
        <f t="shared" si="35"/>
        <v>486</v>
      </c>
      <c r="J500" s="8"/>
      <c r="K500" s="8"/>
      <c r="L500" s="8"/>
    </row>
    <row r="501" spans="1:12" s="17" customFormat="1" x14ac:dyDescent="0.25">
      <c r="A501"/>
      <c r="B501"/>
      <c r="C501" s="37">
        <f t="shared" si="36"/>
        <v>0</v>
      </c>
      <c r="D501" s="39">
        <f t="shared" si="39"/>
        <v>0</v>
      </c>
      <c r="E501" s="38">
        <f t="shared" si="37"/>
        <v>0</v>
      </c>
      <c r="F501" s="39">
        <f t="shared" si="38"/>
        <v>0</v>
      </c>
      <c r="G501" s="8"/>
      <c r="H501" s="8"/>
      <c r="I501" s="45">
        <f t="shared" si="35"/>
        <v>487</v>
      </c>
      <c r="J501" s="8"/>
      <c r="K501" s="8"/>
      <c r="L501" s="8"/>
    </row>
    <row r="502" spans="1:12" s="17" customFormat="1" x14ac:dyDescent="0.25">
      <c r="A502"/>
      <c r="B502"/>
      <c r="C502" s="37">
        <f t="shared" si="36"/>
        <v>0</v>
      </c>
      <c r="D502" s="39">
        <f t="shared" si="39"/>
        <v>0</v>
      </c>
      <c r="E502" s="38">
        <f t="shared" si="37"/>
        <v>0</v>
      </c>
      <c r="F502" s="39">
        <f t="shared" si="38"/>
        <v>0</v>
      </c>
      <c r="G502" s="8"/>
      <c r="H502" s="8"/>
      <c r="I502" s="45">
        <f t="shared" si="35"/>
        <v>488</v>
      </c>
      <c r="J502" s="8"/>
      <c r="K502" s="8"/>
      <c r="L502" s="8"/>
    </row>
    <row r="503" spans="1:12" s="17" customFormat="1" x14ac:dyDescent="0.25">
      <c r="A503"/>
      <c r="B503"/>
      <c r="C503" s="37">
        <f t="shared" si="36"/>
        <v>0</v>
      </c>
      <c r="D503" s="39">
        <f t="shared" si="39"/>
        <v>0</v>
      </c>
      <c r="E503" s="38">
        <f t="shared" si="37"/>
        <v>0</v>
      </c>
      <c r="F503" s="39">
        <f t="shared" si="38"/>
        <v>0</v>
      </c>
      <c r="G503" s="8"/>
      <c r="H503" s="8"/>
      <c r="I503" s="45">
        <f t="shared" si="35"/>
        <v>489</v>
      </c>
      <c r="J503" s="8"/>
      <c r="K503" s="8"/>
      <c r="L503" s="8"/>
    </row>
    <row r="504" spans="1:12" s="17" customFormat="1" x14ac:dyDescent="0.25">
      <c r="A504"/>
      <c r="B504"/>
      <c r="C504" s="37">
        <f t="shared" si="36"/>
        <v>0</v>
      </c>
      <c r="D504" s="39">
        <f t="shared" si="39"/>
        <v>0</v>
      </c>
      <c r="E504" s="38">
        <f t="shared" si="37"/>
        <v>0</v>
      </c>
      <c r="F504" s="39">
        <f t="shared" si="38"/>
        <v>0</v>
      </c>
      <c r="G504" s="8"/>
      <c r="H504" s="8"/>
      <c r="I504" s="45">
        <f t="shared" si="35"/>
        <v>490</v>
      </c>
      <c r="J504" s="8"/>
      <c r="K504" s="8"/>
      <c r="L504" s="8"/>
    </row>
    <row r="505" spans="1:12" s="17" customFormat="1" x14ac:dyDescent="0.25">
      <c r="A505"/>
      <c r="B505"/>
      <c r="C505" s="37">
        <f t="shared" si="36"/>
        <v>0</v>
      </c>
      <c r="D505" s="39">
        <f t="shared" si="39"/>
        <v>0</v>
      </c>
      <c r="E505" s="38">
        <f t="shared" si="37"/>
        <v>0</v>
      </c>
      <c r="F505" s="39">
        <f t="shared" si="38"/>
        <v>0</v>
      </c>
      <c r="G505" s="8"/>
      <c r="H505" s="8"/>
      <c r="I505" s="45">
        <f t="shared" si="35"/>
        <v>491</v>
      </c>
      <c r="J505" s="8"/>
      <c r="K505" s="8"/>
      <c r="L505" s="8"/>
    </row>
    <row r="506" spans="1:12" s="17" customFormat="1" x14ac:dyDescent="0.25">
      <c r="A506"/>
      <c r="B506"/>
      <c r="C506" s="37">
        <f t="shared" si="36"/>
        <v>0</v>
      </c>
      <c r="D506" s="39">
        <f t="shared" si="39"/>
        <v>0</v>
      </c>
      <c r="E506" s="38">
        <f t="shared" si="37"/>
        <v>0</v>
      </c>
      <c r="F506" s="39">
        <f t="shared" si="38"/>
        <v>0</v>
      </c>
      <c r="G506" s="8"/>
      <c r="H506" s="8"/>
      <c r="I506" s="45">
        <f t="shared" si="35"/>
        <v>492</v>
      </c>
      <c r="J506" s="8"/>
      <c r="K506" s="8"/>
      <c r="L506" s="8"/>
    </row>
    <row r="507" spans="1:12" s="17" customFormat="1" x14ac:dyDescent="0.25">
      <c r="A507"/>
      <c r="B507"/>
      <c r="C507" s="37">
        <f t="shared" si="36"/>
        <v>0</v>
      </c>
      <c r="D507" s="39">
        <f t="shared" si="39"/>
        <v>0</v>
      </c>
      <c r="E507" s="38">
        <f t="shared" si="37"/>
        <v>0</v>
      </c>
      <c r="F507" s="39">
        <f t="shared" si="38"/>
        <v>0</v>
      </c>
      <c r="G507" s="8"/>
      <c r="H507" s="8"/>
      <c r="I507" s="45">
        <f t="shared" si="35"/>
        <v>493</v>
      </c>
      <c r="J507" s="8"/>
      <c r="K507" s="8"/>
      <c r="L507" s="8"/>
    </row>
    <row r="508" spans="1:12" s="17" customFormat="1" x14ac:dyDescent="0.25">
      <c r="A508"/>
      <c r="B508"/>
      <c r="C508" s="37">
        <f t="shared" si="36"/>
        <v>0</v>
      </c>
      <c r="D508" s="39">
        <f t="shared" si="39"/>
        <v>0</v>
      </c>
      <c r="E508" s="38">
        <f t="shared" si="37"/>
        <v>0</v>
      </c>
      <c r="F508" s="39">
        <f t="shared" si="38"/>
        <v>0</v>
      </c>
      <c r="G508" s="8"/>
      <c r="H508" s="8"/>
      <c r="I508" s="45">
        <f t="shared" ref="I508:I571" si="40">+I507+1</f>
        <v>494</v>
      </c>
      <c r="J508" s="8"/>
      <c r="K508" s="8"/>
      <c r="L508" s="8"/>
    </row>
    <row r="509" spans="1:12" s="17" customFormat="1" x14ac:dyDescent="0.25">
      <c r="A509"/>
      <c r="B509"/>
      <c r="C509" s="37">
        <f t="shared" si="36"/>
        <v>0</v>
      </c>
      <c r="D509" s="39">
        <f t="shared" si="39"/>
        <v>0</v>
      </c>
      <c r="E509" s="38">
        <f t="shared" si="37"/>
        <v>0</v>
      </c>
      <c r="F509" s="39">
        <f t="shared" si="38"/>
        <v>0</v>
      </c>
      <c r="G509" s="8"/>
      <c r="H509" s="8"/>
      <c r="I509" s="45">
        <f t="shared" si="40"/>
        <v>495</v>
      </c>
      <c r="J509" s="8"/>
      <c r="K509" s="8"/>
      <c r="L509" s="8"/>
    </row>
    <row r="510" spans="1:12" s="17" customFormat="1" x14ac:dyDescent="0.25">
      <c r="A510"/>
      <c r="B510"/>
      <c r="C510" s="37">
        <f t="shared" si="36"/>
        <v>0</v>
      </c>
      <c r="D510" s="39">
        <f t="shared" si="39"/>
        <v>0</v>
      </c>
      <c r="E510" s="38">
        <f t="shared" si="37"/>
        <v>0</v>
      </c>
      <c r="F510" s="39">
        <f t="shared" si="38"/>
        <v>0</v>
      </c>
      <c r="G510" s="8"/>
      <c r="H510" s="8"/>
      <c r="I510" s="45">
        <f t="shared" si="40"/>
        <v>496</v>
      </c>
      <c r="J510" s="8"/>
      <c r="K510" s="8"/>
      <c r="L510" s="8"/>
    </row>
    <row r="511" spans="1:12" s="17" customFormat="1" x14ac:dyDescent="0.25">
      <c r="A511"/>
      <c r="B511"/>
      <c r="C511" s="37">
        <f t="shared" si="36"/>
        <v>0</v>
      </c>
      <c r="D511" s="39">
        <f t="shared" si="39"/>
        <v>0</v>
      </c>
      <c r="E511" s="38">
        <f t="shared" si="37"/>
        <v>0</v>
      </c>
      <c r="F511" s="39">
        <f t="shared" si="38"/>
        <v>0</v>
      </c>
      <c r="G511" s="8"/>
      <c r="H511" s="8"/>
      <c r="I511" s="45">
        <f t="shared" si="40"/>
        <v>497</v>
      </c>
      <c r="J511" s="8"/>
      <c r="K511" s="8"/>
      <c r="L511" s="8"/>
    </row>
    <row r="512" spans="1:12" s="17" customFormat="1" x14ac:dyDescent="0.25">
      <c r="A512"/>
      <c r="B512"/>
      <c r="C512" s="37">
        <f t="shared" si="36"/>
        <v>0</v>
      </c>
      <c r="D512" s="39">
        <f t="shared" si="39"/>
        <v>0</v>
      </c>
      <c r="E512" s="38">
        <f t="shared" si="37"/>
        <v>0</v>
      </c>
      <c r="F512" s="39">
        <f t="shared" si="38"/>
        <v>0</v>
      </c>
      <c r="G512" s="8"/>
      <c r="H512" s="8"/>
      <c r="I512" s="45">
        <f t="shared" si="40"/>
        <v>498</v>
      </c>
      <c r="J512" s="8"/>
      <c r="K512" s="8"/>
      <c r="L512" s="8"/>
    </row>
    <row r="513" spans="1:12" s="17" customFormat="1" x14ac:dyDescent="0.25">
      <c r="A513"/>
      <c r="B513"/>
      <c r="C513" s="37">
        <f t="shared" si="36"/>
        <v>0</v>
      </c>
      <c r="D513" s="39">
        <f t="shared" si="39"/>
        <v>0</v>
      </c>
      <c r="E513" s="38">
        <f t="shared" si="37"/>
        <v>0</v>
      </c>
      <c r="F513" s="39">
        <f t="shared" si="38"/>
        <v>0</v>
      </c>
      <c r="G513" s="8"/>
      <c r="H513" s="8"/>
      <c r="I513" s="45">
        <f t="shared" si="40"/>
        <v>499</v>
      </c>
      <c r="J513" s="8"/>
      <c r="K513" s="8"/>
      <c r="L513" s="8"/>
    </row>
    <row r="514" spans="1:12" s="17" customFormat="1" x14ac:dyDescent="0.25">
      <c r="A514"/>
      <c r="B514"/>
      <c r="C514" s="37">
        <f t="shared" si="36"/>
        <v>0</v>
      </c>
      <c r="D514" s="39">
        <f t="shared" si="39"/>
        <v>0</v>
      </c>
      <c r="E514" s="38">
        <f t="shared" si="37"/>
        <v>0</v>
      </c>
      <c r="F514" s="39">
        <f t="shared" si="38"/>
        <v>0</v>
      </c>
      <c r="G514" s="8"/>
      <c r="H514" s="8"/>
      <c r="I514" s="45">
        <f t="shared" si="40"/>
        <v>500</v>
      </c>
      <c r="J514" s="8"/>
      <c r="K514" s="8"/>
      <c r="L514" s="8"/>
    </row>
    <row r="515" spans="1:12" s="17" customFormat="1" x14ac:dyDescent="0.25">
      <c r="A515"/>
      <c r="B515"/>
      <c r="C515" s="37">
        <f t="shared" si="36"/>
        <v>0</v>
      </c>
      <c r="D515" s="39">
        <f t="shared" si="39"/>
        <v>0</v>
      </c>
      <c r="E515" s="38">
        <f t="shared" si="37"/>
        <v>0</v>
      </c>
      <c r="F515" s="39">
        <f t="shared" si="38"/>
        <v>0</v>
      </c>
      <c r="G515" s="8"/>
      <c r="H515" s="8"/>
      <c r="I515" s="45">
        <f t="shared" si="40"/>
        <v>501</v>
      </c>
      <c r="J515" s="8"/>
      <c r="K515" s="8"/>
      <c r="L515" s="8"/>
    </row>
    <row r="516" spans="1:12" s="17" customFormat="1" x14ac:dyDescent="0.25">
      <c r="A516"/>
      <c r="B516"/>
      <c r="C516" s="37">
        <f t="shared" si="36"/>
        <v>0</v>
      </c>
      <c r="D516" s="39">
        <f t="shared" si="39"/>
        <v>0</v>
      </c>
      <c r="E516" s="38">
        <f t="shared" si="37"/>
        <v>0</v>
      </c>
      <c r="F516" s="39">
        <f t="shared" si="38"/>
        <v>0</v>
      </c>
      <c r="G516" s="8"/>
      <c r="H516" s="8"/>
      <c r="I516" s="45">
        <f t="shared" si="40"/>
        <v>502</v>
      </c>
      <c r="J516" s="8"/>
      <c r="K516" s="8"/>
      <c r="L516" s="8"/>
    </row>
    <row r="517" spans="1:12" s="17" customFormat="1" x14ac:dyDescent="0.25">
      <c r="A517"/>
      <c r="B517"/>
      <c r="C517" s="37">
        <f t="shared" si="36"/>
        <v>0</v>
      </c>
      <c r="D517" s="39">
        <f t="shared" si="39"/>
        <v>0</v>
      </c>
      <c r="E517" s="38">
        <f t="shared" si="37"/>
        <v>0</v>
      </c>
      <c r="F517" s="39">
        <f t="shared" si="38"/>
        <v>0</v>
      </c>
      <c r="G517" s="8"/>
      <c r="H517" s="8"/>
      <c r="I517" s="45">
        <f t="shared" si="40"/>
        <v>503</v>
      </c>
      <c r="J517" s="8"/>
      <c r="K517" s="8"/>
      <c r="L517" s="8"/>
    </row>
    <row r="518" spans="1:12" s="17" customFormat="1" x14ac:dyDescent="0.25">
      <c r="A518"/>
      <c r="B518"/>
      <c r="C518" s="37">
        <f t="shared" si="36"/>
        <v>0</v>
      </c>
      <c r="D518" s="39">
        <f t="shared" si="39"/>
        <v>0</v>
      </c>
      <c r="E518" s="38">
        <f t="shared" si="37"/>
        <v>0</v>
      </c>
      <c r="F518" s="39">
        <f t="shared" si="38"/>
        <v>0</v>
      </c>
      <c r="G518" s="8"/>
      <c r="H518" s="8"/>
      <c r="I518" s="45">
        <f t="shared" si="40"/>
        <v>504</v>
      </c>
      <c r="J518" s="8"/>
      <c r="K518" s="8"/>
      <c r="L518" s="8"/>
    </row>
    <row r="519" spans="1:12" s="17" customFormat="1" x14ac:dyDescent="0.25">
      <c r="A519"/>
      <c r="B519"/>
      <c r="C519" s="37">
        <f t="shared" si="36"/>
        <v>0</v>
      </c>
      <c r="D519" s="39">
        <f t="shared" si="39"/>
        <v>0</v>
      </c>
      <c r="E519" s="38">
        <f t="shared" si="37"/>
        <v>0</v>
      </c>
      <c r="F519" s="39">
        <f t="shared" si="38"/>
        <v>0</v>
      </c>
      <c r="G519" s="8"/>
      <c r="H519" s="8"/>
      <c r="I519" s="45">
        <f t="shared" si="40"/>
        <v>505</v>
      </c>
      <c r="J519" s="8"/>
      <c r="K519" s="8"/>
      <c r="L519" s="8"/>
    </row>
    <row r="520" spans="1:12" s="17" customFormat="1" x14ac:dyDescent="0.25">
      <c r="A520"/>
      <c r="B520"/>
      <c r="C520" s="37">
        <f t="shared" si="36"/>
        <v>0</v>
      </c>
      <c r="D520" s="39">
        <f t="shared" si="39"/>
        <v>0</v>
      </c>
      <c r="E520" s="38">
        <f t="shared" si="37"/>
        <v>0</v>
      </c>
      <c r="F520" s="39">
        <f t="shared" si="38"/>
        <v>0</v>
      </c>
      <c r="G520" s="8"/>
      <c r="H520" s="8"/>
      <c r="I520" s="45">
        <f t="shared" si="40"/>
        <v>506</v>
      </c>
      <c r="J520" s="8"/>
      <c r="K520" s="8"/>
      <c r="L520" s="8"/>
    </row>
    <row r="521" spans="1:12" s="17" customFormat="1" x14ac:dyDescent="0.25">
      <c r="A521"/>
      <c r="B521"/>
      <c r="C521" s="37">
        <f t="shared" si="36"/>
        <v>0</v>
      </c>
      <c r="D521" s="39">
        <f t="shared" si="39"/>
        <v>0</v>
      </c>
      <c r="E521" s="38">
        <f t="shared" si="37"/>
        <v>0</v>
      </c>
      <c r="F521" s="39">
        <f t="shared" si="38"/>
        <v>0</v>
      </c>
      <c r="G521" s="8"/>
      <c r="H521" s="8"/>
      <c r="I521" s="45">
        <f t="shared" si="40"/>
        <v>507</v>
      </c>
      <c r="J521" s="8"/>
      <c r="K521" s="8"/>
      <c r="L521" s="8"/>
    </row>
    <row r="522" spans="1:12" s="17" customFormat="1" x14ac:dyDescent="0.25">
      <c r="A522"/>
      <c r="B522"/>
      <c r="C522" s="37">
        <f t="shared" si="36"/>
        <v>0</v>
      </c>
      <c r="D522" s="39">
        <f t="shared" si="39"/>
        <v>0</v>
      </c>
      <c r="E522" s="38">
        <f t="shared" si="37"/>
        <v>0</v>
      </c>
      <c r="F522" s="39">
        <f t="shared" si="38"/>
        <v>0</v>
      </c>
      <c r="G522" s="8"/>
      <c r="H522" s="8"/>
      <c r="I522" s="45">
        <f t="shared" si="40"/>
        <v>508</v>
      </c>
      <c r="J522" s="8"/>
      <c r="K522" s="8"/>
      <c r="L522" s="8"/>
    </row>
    <row r="523" spans="1:12" s="17" customFormat="1" x14ac:dyDescent="0.25">
      <c r="A523"/>
      <c r="B523"/>
      <c r="C523" s="37">
        <f t="shared" si="36"/>
        <v>0</v>
      </c>
      <c r="D523" s="39">
        <f t="shared" si="39"/>
        <v>0</v>
      </c>
      <c r="E523" s="38">
        <f t="shared" si="37"/>
        <v>0</v>
      </c>
      <c r="F523" s="39">
        <f t="shared" si="38"/>
        <v>0</v>
      </c>
      <c r="G523" s="8"/>
      <c r="H523" s="8"/>
      <c r="I523" s="45">
        <f t="shared" si="40"/>
        <v>509</v>
      </c>
      <c r="J523" s="8"/>
      <c r="K523" s="8"/>
      <c r="L523" s="8"/>
    </row>
    <row r="524" spans="1:12" s="17" customFormat="1" x14ac:dyDescent="0.25">
      <c r="A524"/>
      <c r="B524"/>
      <c r="C524" s="37">
        <f t="shared" si="36"/>
        <v>0</v>
      </c>
      <c r="D524" s="39">
        <f t="shared" si="39"/>
        <v>0</v>
      </c>
      <c r="E524" s="38">
        <f t="shared" si="37"/>
        <v>0</v>
      </c>
      <c r="F524" s="39">
        <f t="shared" si="38"/>
        <v>0</v>
      </c>
      <c r="G524" s="8"/>
      <c r="H524" s="8"/>
      <c r="I524" s="45">
        <f t="shared" si="40"/>
        <v>510</v>
      </c>
      <c r="J524" s="8"/>
      <c r="K524" s="8"/>
      <c r="L524" s="8"/>
    </row>
    <row r="525" spans="1:12" s="17" customFormat="1" x14ac:dyDescent="0.25">
      <c r="A525"/>
      <c r="B525"/>
      <c r="C525" s="37">
        <f t="shared" si="36"/>
        <v>0</v>
      </c>
      <c r="D525" s="39">
        <f t="shared" si="39"/>
        <v>0</v>
      </c>
      <c r="E525" s="38">
        <f t="shared" si="37"/>
        <v>0</v>
      </c>
      <c r="F525" s="39">
        <f t="shared" si="38"/>
        <v>0</v>
      </c>
      <c r="G525" s="8"/>
      <c r="H525" s="8"/>
      <c r="I525" s="45">
        <f t="shared" si="40"/>
        <v>511</v>
      </c>
      <c r="J525" s="8"/>
      <c r="K525" s="8"/>
      <c r="L525" s="8"/>
    </row>
    <row r="526" spans="1:12" s="17" customFormat="1" x14ac:dyDescent="0.25">
      <c r="A526"/>
      <c r="B526"/>
      <c r="C526" s="37">
        <f t="shared" si="36"/>
        <v>0</v>
      </c>
      <c r="D526" s="39">
        <f t="shared" si="39"/>
        <v>0</v>
      </c>
      <c r="E526" s="38">
        <f t="shared" si="37"/>
        <v>0</v>
      </c>
      <c r="F526" s="39">
        <f t="shared" si="38"/>
        <v>0</v>
      </c>
      <c r="G526" s="8"/>
      <c r="H526" s="8"/>
      <c r="I526" s="45">
        <f t="shared" si="40"/>
        <v>512</v>
      </c>
      <c r="J526" s="8"/>
      <c r="K526" s="8"/>
      <c r="L526" s="8"/>
    </row>
    <row r="527" spans="1:12" s="17" customFormat="1" x14ac:dyDescent="0.25">
      <c r="A527"/>
      <c r="B527"/>
      <c r="C527" s="37">
        <f t="shared" ref="C527:C590" si="41">IF(I527&gt;$F$5,0,I527)</f>
        <v>0</v>
      </c>
      <c r="D527" s="39">
        <f t="shared" si="39"/>
        <v>0</v>
      </c>
      <c r="E527" s="38">
        <f t="shared" ref="E527:E590" si="42">IF(I527&gt;$F$5,0,SYD($D$5,$E$5,$F$5,C527))</f>
        <v>0</v>
      </c>
      <c r="F527" s="39">
        <f t="shared" si="38"/>
        <v>0</v>
      </c>
      <c r="G527" s="8"/>
      <c r="H527" s="8"/>
      <c r="I527" s="45">
        <f t="shared" si="40"/>
        <v>513</v>
      </c>
      <c r="J527" s="8"/>
      <c r="K527" s="8"/>
      <c r="L527" s="8"/>
    </row>
    <row r="528" spans="1:12" s="17" customFormat="1" x14ac:dyDescent="0.25">
      <c r="A528"/>
      <c r="B528"/>
      <c r="C528" s="37">
        <f t="shared" si="41"/>
        <v>0</v>
      </c>
      <c r="D528" s="39">
        <f t="shared" si="39"/>
        <v>0</v>
      </c>
      <c r="E528" s="38">
        <f t="shared" si="42"/>
        <v>0</v>
      </c>
      <c r="F528" s="39">
        <f t="shared" ref="F528:F591" si="43">IF(I528&gt;$F$5,0,F527-E528)</f>
        <v>0</v>
      </c>
      <c r="G528" s="8"/>
      <c r="H528" s="8"/>
      <c r="I528" s="45">
        <f t="shared" si="40"/>
        <v>514</v>
      </c>
      <c r="J528" s="8"/>
      <c r="K528" s="8"/>
      <c r="L528" s="8"/>
    </row>
    <row r="529" spans="1:12" s="17" customFormat="1" x14ac:dyDescent="0.25">
      <c r="A529"/>
      <c r="B529"/>
      <c r="C529" s="37">
        <f t="shared" si="41"/>
        <v>0</v>
      </c>
      <c r="D529" s="39">
        <f t="shared" ref="D529:D592" si="44">IF(I529&gt;$F$5,0,F528)</f>
        <v>0</v>
      </c>
      <c r="E529" s="38">
        <f t="shared" si="42"/>
        <v>0</v>
      </c>
      <c r="F529" s="39">
        <f t="shared" si="43"/>
        <v>0</v>
      </c>
      <c r="G529" s="8"/>
      <c r="H529" s="8"/>
      <c r="I529" s="45">
        <f t="shared" si="40"/>
        <v>515</v>
      </c>
      <c r="J529" s="8"/>
      <c r="K529" s="8"/>
      <c r="L529" s="8"/>
    </row>
    <row r="530" spans="1:12" s="17" customFormat="1" x14ac:dyDescent="0.25">
      <c r="A530"/>
      <c r="B530"/>
      <c r="C530" s="37">
        <f t="shared" si="41"/>
        <v>0</v>
      </c>
      <c r="D530" s="39">
        <f t="shared" si="44"/>
        <v>0</v>
      </c>
      <c r="E530" s="38">
        <f t="shared" si="42"/>
        <v>0</v>
      </c>
      <c r="F530" s="39">
        <f t="shared" si="43"/>
        <v>0</v>
      </c>
      <c r="G530" s="8"/>
      <c r="H530" s="8"/>
      <c r="I530" s="45">
        <f t="shared" si="40"/>
        <v>516</v>
      </c>
      <c r="J530" s="8"/>
      <c r="K530" s="8"/>
      <c r="L530" s="8"/>
    </row>
    <row r="531" spans="1:12" s="17" customFormat="1" x14ac:dyDescent="0.25">
      <c r="A531"/>
      <c r="B531"/>
      <c r="C531" s="37">
        <f t="shared" si="41"/>
        <v>0</v>
      </c>
      <c r="D531" s="39">
        <f t="shared" si="44"/>
        <v>0</v>
      </c>
      <c r="E531" s="38">
        <f t="shared" si="42"/>
        <v>0</v>
      </c>
      <c r="F531" s="39">
        <f t="shared" si="43"/>
        <v>0</v>
      </c>
      <c r="G531" s="8"/>
      <c r="H531" s="8"/>
      <c r="I531" s="45">
        <f t="shared" si="40"/>
        <v>517</v>
      </c>
      <c r="J531" s="8"/>
      <c r="K531" s="8"/>
      <c r="L531" s="8"/>
    </row>
    <row r="532" spans="1:12" s="17" customFormat="1" x14ac:dyDescent="0.25">
      <c r="A532"/>
      <c r="B532"/>
      <c r="C532" s="37">
        <f t="shared" si="41"/>
        <v>0</v>
      </c>
      <c r="D532" s="39">
        <f t="shared" si="44"/>
        <v>0</v>
      </c>
      <c r="E532" s="38">
        <f t="shared" si="42"/>
        <v>0</v>
      </c>
      <c r="F532" s="39">
        <f t="shared" si="43"/>
        <v>0</v>
      </c>
      <c r="G532" s="8"/>
      <c r="H532" s="8"/>
      <c r="I532" s="45">
        <f t="shared" si="40"/>
        <v>518</v>
      </c>
      <c r="J532" s="8"/>
      <c r="K532" s="8"/>
      <c r="L532" s="8"/>
    </row>
    <row r="533" spans="1:12" s="17" customFormat="1" x14ac:dyDescent="0.25">
      <c r="A533"/>
      <c r="B533"/>
      <c r="C533" s="37">
        <f t="shared" si="41"/>
        <v>0</v>
      </c>
      <c r="D533" s="39">
        <f t="shared" si="44"/>
        <v>0</v>
      </c>
      <c r="E533" s="38">
        <f t="shared" si="42"/>
        <v>0</v>
      </c>
      <c r="F533" s="39">
        <f t="shared" si="43"/>
        <v>0</v>
      </c>
      <c r="G533" s="8"/>
      <c r="H533" s="8"/>
      <c r="I533" s="45">
        <f t="shared" si="40"/>
        <v>519</v>
      </c>
      <c r="J533" s="8"/>
      <c r="K533" s="8"/>
      <c r="L533" s="8"/>
    </row>
    <row r="534" spans="1:12" s="17" customFormat="1" x14ac:dyDescent="0.25">
      <c r="A534"/>
      <c r="B534"/>
      <c r="C534" s="37">
        <f t="shared" si="41"/>
        <v>0</v>
      </c>
      <c r="D534" s="39">
        <f t="shared" si="44"/>
        <v>0</v>
      </c>
      <c r="E534" s="38">
        <f t="shared" si="42"/>
        <v>0</v>
      </c>
      <c r="F534" s="39">
        <f t="shared" si="43"/>
        <v>0</v>
      </c>
      <c r="G534" s="8"/>
      <c r="H534" s="8"/>
      <c r="I534" s="45">
        <f t="shared" si="40"/>
        <v>520</v>
      </c>
      <c r="J534" s="8"/>
      <c r="K534" s="8"/>
      <c r="L534" s="8"/>
    </row>
    <row r="535" spans="1:12" s="17" customFormat="1" x14ac:dyDescent="0.25">
      <c r="A535"/>
      <c r="B535"/>
      <c r="C535" s="37">
        <f t="shared" si="41"/>
        <v>0</v>
      </c>
      <c r="D535" s="39">
        <f t="shared" si="44"/>
        <v>0</v>
      </c>
      <c r="E535" s="38">
        <f t="shared" si="42"/>
        <v>0</v>
      </c>
      <c r="F535" s="39">
        <f t="shared" si="43"/>
        <v>0</v>
      </c>
      <c r="G535" s="8"/>
      <c r="H535" s="8"/>
      <c r="I535" s="45">
        <f t="shared" si="40"/>
        <v>521</v>
      </c>
      <c r="J535" s="8"/>
      <c r="K535" s="8"/>
      <c r="L535" s="8"/>
    </row>
    <row r="536" spans="1:12" s="17" customFormat="1" x14ac:dyDescent="0.25">
      <c r="A536"/>
      <c r="B536"/>
      <c r="C536" s="37">
        <f t="shared" si="41"/>
        <v>0</v>
      </c>
      <c r="D536" s="39">
        <f t="shared" si="44"/>
        <v>0</v>
      </c>
      <c r="E536" s="38">
        <f t="shared" si="42"/>
        <v>0</v>
      </c>
      <c r="F536" s="39">
        <f t="shared" si="43"/>
        <v>0</v>
      </c>
      <c r="G536" s="8"/>
      <c r="H536" s="8"/>
      <c r="I536" s="45">
        <f t="shared" si="40"/>
        <v>522</v>
      </c>
      <c r="J536" s="8"/>
      <c r="K536" s="8"/>
      <c r="L536" s="8"/>
    </row>
    <row r="537" spans="1:12" s="17" customFormat="1" x14ac:dyDescent="0.25">
      <c r="A537"/>
      <c r="B537"/>
      <c r="C537" s="37">
        <f t="shared" si="41"/>
        <v>0</v>
      </c>
      <c r="D537" s="39">
        <f t="shared" si="44"/>
        <v>0</v>
      </c>
      <c r="E537" s="38">
        <f t="shared" si="42"/>
        <v>0</v>
      </c>
      <c r="F537" s="39">
        <f t="shared" si="43"/>
        <v>0</v>
      </c>
      <c r="G537" s="8"/>
      <c r="H537" s="8"/>
      <c r="I537" s="45">
        <f t="shared" si="40"/>
        <v>523</v>
      </c>
      <c r="J537" s="8"/>
      <c r="K537" s="8"/>
      <c r="L537" s="8"/>
    </row>
    <row r="538" spans="1:12" s="17" customFormat="1" x14ac:dyDescent="0.25">
      <c r="A538"/>
      <c r="B538"/>
      <c r="C538" s="37">
        <f t="shared" si="41"/>
        <v>0</v>
      </c>
      <c r="D538" s="39">
        <f t="shared" si="44"/>
        <v>0</v>
      </c>
      <c r="E538" s="38">
        <f t="shared" si="42"/>
        <v>0</v>
      </c>
      <c r="F538" s="39">
        <f t="shared" si="43"/>
        <v>0</v>
      </c>
      <c r="G538" s="8"/>
      <c r="H538" s="8"/>
      <c r="I538" s="45">
        <f t="shared" si="40"/>
        <v>524</v>
      </c>
      <c r="J538" s="8"/>
      <c r="K538" s="8"/>
      <c r="L538" s="8"/>
    </row>
    <row r="539" spans="1:12" s="17" customFormat="1" x14ac:dyDescent="0.25">
      <c r="A539"/>
      <c r="B539"/>
      <c r="C539" s="37">
        <f t="shared" si="41"/>
        <v>0</v>
      </c>
      <c r="D539" s="39">
        <f t="shared" si="44"/>
        <v>0</v>
      </c>
      <c r="E539" s="38">
        <f t="shared" si="42"/>
        <v>0</v>
      </c>
      <c r="F539" s="39">
        <f t="shared" si="43"/>
        <v>0</v>
      </c>
      <c r="G539" s="8"/>
      <c r="H539" s="8"/>
      <c r="I539" s="45">
        <f t="shared" si="40"/>
        <v>525</v>
      </c>
      <c r="J539" s="8"/>
      <c r="K539" s="8"/>
      <c r="L539" s="8"/>
    </row>
    <row r="540" spans="1:12" s="17" customFormat="1" x14ac:dyDescent="0.25">
      <c r="A540"/>
      <c r="B540"/>
      <c r="C540" s="37">
        <f t="shared" si="41"/>
        <v>0</v>
      </c>
      <c r="D540" s="39">
        <f t="shared" si="44"/>
        <v>0</v>
      </c>
      <c r="E540" s="38">
        <f t="shared" si="42"/>
        <v>0</v>
      </c>
      <c r="F540" s="39">
        <f t="shared" si="43"/>
        <v>0</v>
      </c>
      <c r="G540" s="8"/>
      <c r="H540" s="8"/>
      <c r="I540" s="45">
        <f t="shared" si="40"/>
        <v>526</v>
      </c>
      <c r="J540" s="8"/>
      <c r="K540" s="8"/>
      <c r="L540" s="8"/>
    </row>
    <row r="541" spans="1:12" s="17" customFormat="1" x14ac:dyDescent="0.25">
      <c r="A541"/>
      <c r="B541"/>
      <c r="C541" s="37">
        <f t="shared" si="41"/>
        <v>0</v>
      </c>
      <c r="D541" s="39">
        <f t="shared" si="44"/>
        <v>0</v>
      </c>
      <c r="E541" s="38">
        <f t="shared" si="42"/>
        <v>0</v>
      </c>
      <c r="F541" s="39">
        <f t="shared" si="43"/>
        <v>0</v>
      </c>
      <c r="G541" s="8"/>
      <c r="H541" s="8"/>
      <c r="I541" s="45">
        <f t="shared" si="40"/>
        <v>527</v>
      </c>
      <c r="J541" s="8"/>
      <c r="K541" s="8"/>
      <c r="L541" s="8"/>
    </row>
    <row r="542" spans="1:12" s="17" customFormat="1" x14ac:dyDescent="0.25">
      <c r="A542"/>
      <c r="B542"/>
      <c r="C542" s="37">
        <f t="shared" si="41"/>
        <v>0</v>
      </c>
      <c r="D542" s="39">
        <f t="shared" si="44"/>
        <v>0</v>
      </c>
      <c r="E542" s="38">
        <f t="shared" si="42"/>
        <v>0</v>
      </c>
      <c r="F542" s="39">
        <f t="shared" si="43"/>
        <v>0</v>
      </c>
      <c r="G542" s="8"/>
      <c r="H542" s="8"/>
      <c r="I542" s="45">
        <f t="shared" si="40"/>
        <v>528</v>
      </c>
      <c r="J542" s="8"/>
      <c r="K542" s="8"/>
      <c r="L542" s="8"/>
    </row>
    <row r="543" spans="1:12" s="17" customFormat="1" x14ac:dyDescent="0.25">
      <c r="A543"/>
      <c r="B543"/>
      <c r="C543" s="37">
        <f t="shared" si="41"/>
        <v>0</v>
      </c>
      <c r="D543" s="39">
        <f t="shared" si="44"/>
        <v>0</v>
      </c>
      <c r="E543" s="38">
        <f t="shared" si="42"/>
        <v>0</v>
      </c>
      <c r="F543" s="39">
        <f t="shared" si="43"/>
        <v>0</v>
      </c>
      <c r="G543" s="8"/>
      <c r="H543" s="8"/>
      <c r="I543" s="45">
        <f t="shared" si="40"/>
        <v>529</v>
      </c>
      <c r="J543" s="8"/>
      <c r="K543" s="8"/>
      <c r="L543" s="8"/>
    </row>
    <row r="544" spans="1:12" s="17" customFormat="1" x14ac:dyDescent="0.25">
      <c r="A544"/>
      <c r="B544"/>
      <c r="C544" s="37">
        <f t="shared" si="41"/>
        <v>0</v>
      </c>
      <c r="D544" s="39">
        <f t="shared" si="44"/>
        <v>0</v>
      </c>
      <c r="E544" s="38">
        <f t="shared" si="42"/>
        <v>0</v>
      </c>
      <c r="F544" s="39">
        <f t="shared" si="43"/>
        <v>0</v>
      </c>
      <c r="G544" s="8"/>
      <c r="H544" s="8"/>
      <c r="I544" s="45">
        <f t="shared" si="40"/>
        <v>530</v>
      </c>
      <c r="J544" s="8"/>
      <c r="K544" s="8"/>
      <c r="L544" s="8"/>
    </row>
    <row r="545" spans="1:12" s="17" customFormat="1" x14ac:dyDescent="0.25">
      <c r="A545"/>
      <c r="B545"/>
      <c r="C545" s="37">
        <f t="shared" si="41"/>
        <v>0</v>
      </c>
      <c r="D545" s="39">
        <f t="shared" si="44"/>
        <v>0</v>
      </c>
      <c r="E545" s="38">
        <f t="shared" si="42"/>
        <v>0</v>
      </c>
      <c r="F545" s="39">
        <f t="shared" si="43"/>
        <v>0</v>
      </c>
      <c r="G545" s="8"/>
      <c r="H545" s="8"/>
      <c r="I545" s="45">
        <f t="shared" si="40"/>
        <v>531</v>
      </c>
      <c r="J545" s="8"/>
      <c r="K545" s="8"/>
      <c r="L545" s="8"/>
    </row>
    <row r="546" spans="1:12" s="17" customFormat="1" x14ac:dyDescent="0.25">
      <c r="A546"/>
      <c r="B546"/>
      <c r="C546" s="37">
        <f t="shared" si="41"/>
        <v>0</v>
      </c>
      <c r="D546" s="39">
        <f t="shared" si="44"/>
        <v>0</v>
      </c>
      <c r="E546" s="38">
        <f t="shared" si="42"/>
        <v>0</v>
      </c>
      <c r="F546" s="39">
        <f t="shared" si="43"/>
        <v>0</v>
      </c>
      <c r="G546" s="8"/>
      <c r="H546" s="8"/>
      <c r="I546" s="45">
        <f t="shared" si="40"/>
        <v>532</v>
      </c>
      <c r="J546" s="8"/>
      <c r="K546" s="8"/>
      <c r="L546" s="8"/>
    </row>
    <row r="547" spans="1:12" s="17" customFormat="1" x14ac:dyDescent="0.25">
      <c r="A547"/>
      <c r="B547"/>
      <c r="C547" s="37">
        <f t="shared" si="41"/>
        <v>0</v>
      </c>
      <c r="D547" s="39">
        <f t="shared" si="44"/>
        <v>0</v>
      </c>
      <c r="E547" s="38">
        <f t="shared" si="42"/>
        <v>0</v>
      </c>
      <c r="F547" s="39">
        <f t="shared" si="43"/>
        <v>0</v>
      </c>
      <c r="G547" s="8"/>
      <c r="H547" s="8"/>
      <c r="I547" s="45">
        <f t="shared" si="40"/>
        <v>533</v>
      </c>
      <c r="J547" s="8"/>
      <c r="K547" s="8"/>
      <c r="L547" s="8"/>
    </row>
    <row r="548" spans="1:12" s="17" customFormat="1" x14ac:dyDescent="0.25">
      <c r="A548"/>
      <c r="B548"/>
      <c r="C548" s="37">
        <f t="shared" si="41"/>
        <v>0</v>
      </c>
      <c r="D548" s="39">
        <f t="shared" si="44"/>
        <v>0</v>
      </c>
      <c r="E548" s="38">
        <f t="shared" si="42"/>
        <v>0</v>
      </c>
      <c r="F548" s="39">
        <f t="shared" si="43"/>
        <v>0</v>
      </c>
      <c r="G548" s="8"/>
      <c r="H548" s="8"/>
      <c r="I548" s="45">
        <f t="shared" si="40"/>
        <v>534</v>
      </c>
      <c r="J548" s="8"/>
      <c r="K548" s="8"/>
      <c r="L548" s="8"/>
    </row>
    <row r="549" spans="1:12" s="17" customFormat="1" x14ac:dyDescent="0.25">
      <c r="A549"/>
      <c r="B549"/>
      <c r="C549" s="37">
        <f t="shared" si="41"/>
        <v>0</v>
      </c>
      <c r="D549" s="39">
        <f t="shared" si="44"/>
        <v>0</v>
      </c>
      <c r="E549" s="38">
        <f t="shared" si="42"/>
        <v>0</v>
      </c>
      <c r="F549" s="39">
        <f t="shared" si="43"/>
        <v>0</v>
      </c>
      <c r="G549" s="8"/>
      <c r="H549" s="8"/>
      <c r="I549" s="45">
        <f t="shared" si="40"/>
        <v>535</v>
      </c>
      <c r="J549" s="8"/>
      <c r="K549" s="8"/>
      <c r="L549" s="8"/>
    </row>
    <row r="550" spans="1:12" s="17" customFormat="1" x14ac:dyDescent="0.25">
      <c r="A550"/>
      <c r="B550"/>
      <c r="C550" s="37">
        <f t="shared" si="41"/>
        <v>0</v>
      </c>
      <c r="D550" s="39">
        <f t="shared" si="44"/>
        <v>0</v>
      </c>
      <c r="E550" s="38">
        <f t="shared" si="42"/>
        <v>0</v>
      </c>
      <c r="F550" s="39">
        <f t="shared" si="43"/>
        <v>0</v>
      </c>
      <c r="G550" s="8"/>
      <c r="H550" s="8"/>
      <c r="I550" s="45">
        <f t="shared" si="40"/>
        <v>536</v>
      </c>
      <c r="J550" s="8"/>
      <c r="K550" s="8"/>
      <c r="L550" s="8"/>
    </row>
    <row r="551" spans="1:12" s="17" customFormat="1" x14ac:dyDescent="0.25">
      <c r="A551"/>
      <c r="B551"/>
      <c r="C551" s="37">
        <f t="shared" si="41"/>
        <v>0</v>
      </c>
      <c r="D551" s="39">
        <f t="shared" si="44"/>
        <v>0</v>
      </c>
      <c r="E551" s="38">
        <f t="shared" si="42"/>
        <v>0</v>
      </c>
      <c r="F551" s="39">
        <f t="shared" si="43"/>
        <v>0</v>
      </c>
      <c r="G551" s="8"/>
      <c r="H551" s="8"/>
      <c r="I551" s="45">
        <f t="shared" si="40"/>
        <v>537</v>
      </c>
      <c r="J551" s="8"/>
      <c r="K551" s="8"/>
      <c r="L551" s="8"/>
    </row>
    <row r="552" spans="1:12" s="17" customFormat="1" x14ac:dyDescent="0.25">
      <c r="A552"/>
      <c r="B552"/>
      <c r="C552" s="37">
        <f t="shared" si="41"/>
        <v>0</v>
      </c>
      <c r="D552" s="39">
        <f t="shared" si="44"/>
        <v>0</v>
      </c>
      <c r="E552" s="38">
        <f t="shared" si="42"/>
        <v>0</v>
      </c>
      <c r="F552" s="39">
        <f t="shared" si="43"/>
        <v>0</v>
      </c>
      <c r="G552" s="8"/>
      <c r="H552" s="8"/>
      <c r="I552" s="45">
        <f t="shared" si="40"/>
        <v>538</v>
      </c>
      <c r="J552" s="8"/>
      <c r="K552" s="8"/>
      <c r="L552" s="8"/>
    </row>
    <row r="553" spans="1:12" s="17" customFormat="1" x14ac:dyDescent="0.25">
      <c r="A553"/>
      <c r="B553"/>
      <c r="C553" s="37">
        <f t="shared" si="41"/>
        <v>0</v>
      </c>
      <c r="D553" s="39">
        <f t="shared" si="44"/>
        <v>0</v>
      </c>
      <c r="E553" s="38">
        <f t="shared" si="42"/>
        <v>0</v>
      </c>
      <c r="F553" s="39">
        <f t="shared" si="43"/>
        <v>0</v>
      </c>
      <c r="G553" s="8"/>
      <c r="H553" s="8"/>
      <c r="I553" s="45">
        <f t="shared" si="40"/>
        <v>539</v>
      </c>
      <c r="J553" s="8"/>
      <c r="K553" s="8"/>
      <c r="L553" s="8"/>
    </row>
    <row r="554" spans="1:12" s="17" customFormat="1" x14ac:dyDescent="0.25">
      <c r="A554"/>
      <c r="B554"/>
      <c r="C554" s="37">
        <f t="shared" si="41"/>
        <v>0</v>
      </c>
      <c r="D554" s="39">
        <f t="shared" si="44"/>
        <v>0</v>
      </c>
      <c r="E554" s="38">
        <f t="shared" si="42"/>
        <v>0</v>
      </c>
      <c r="F554" s="39">
        <f t="shared" si="43"/>
        <v>0</v>
      </c>
      <c r="G554" s="8"/>
      <c r="H554" s="8"/>
      <c r="I554" s="45">
        <f t="shared" si="40"/>
        <v>540</v>
      </c>
      <c r="J554" s="8"/>
      <c r="K554" s="8"/>
      <c r="L554" s="8"/>
    </row>
    <row r="555" spans="1:12" s="17" customFormat="1" x14ac:dyDescent="0.25">
      <c r="A555"/>
      <c r="B555"/>
      <c r="C555" s="37">
        <f t="shared" si="41"/>
        <v>0</v>
      </c>
      <c r="D555" s="39">
        <f t="shared" si="44"/>
        <v>0</v>
      </c>
      <c r="E555" s="38">
        <f t="shared" si="42"/>
        <v>0</v>
      </c>
      <c r="F555" s="39">
        <f t="shared" si="43"/>
        <v>0</v>
      </c>
      <c r="G555" s="8"/>
      <c r="H555" s="8"/>
      <c r="I555" s="45">
        <f t="shared" si="40"/>
        <v>541</v>
      </c>
      <c r="J555" s="8"/>
      <c r="K555" s="8"/>
      <c r="L555" s="8"/>
    </row>
    <row r="556" spans="1:12" s="17" customFormat="1" x14ac:dyDescent="0.25">
      <c r="A556"/>
      <c r="B556"/>
      <c r="C556" s="37">
        <f t="shared" si="41"/>
        <v>0</v>
      </c>
      <c r="D556" s="39">
        <f t="shared" si="44"/>
        <v>0</v>
      </c>
      <c r="E556" s="38">
        <f t="shared" si="42"/>
        <v>0</v>
      </c>
      <c r="F556" s="39">
        <f t="shared" si="43"/>
        <v>0</v>
      </c>
      <c r="G556" s="8"/>
      <c r="H556" s="8"/>
      <c r="I556" s="45">
        <f t="shared" si="40"/>
        <v>542</v>
      </c>
      <c r="J556" s="8"/>
      <c r="K556" s="8"/>
      <c r="L556" s="8"/>
    </row>
    <row r="557" spans="1:12" s="17" customFormat="1" x14ac:dyDescent="0.25">
      <c r="A557"/>
      <c r="B557"/>
      <c r="C557" s="37">
        <f t="shared" si="41"/>
        <v>0</v>
      </c>
      <c r="D557" s="39">
        <f t="shared" si="44"/>
        <v>0</v>
      </c>
      <c r="E557" s="38">
        <f t="shared" si="42"/>
        <v>0</v>
      </c>
      <c r="F557" s="39">
        <f t="shared" si="43"/>
        <v>0</v>
      </c>
      <c r="G557" s="8"/>
      <c r="H557" s="8"/>
      <c r="I557" s="45">
        <f t="shared" si="40"/>
        <v>543</v>
      </c>
      <c r="J557" s="8"/>
      <c r="K557" s="8"/>
      <c r="L557" s="8"/>
    </row>
    <row r="558" spans="1:12" s="17" customFormat="1" x14ac:dyDescent="0.25">
      <c r="A558"/>
      <c r="B558"/>
      <c r="C558" s="37">
        <f t="shared" si="41"/>
        <v>0</v>
      </c>
      <c r="D558" s="39">
        <f t="shared" si="44"/>
        <v>0</v>
      </c>
      <c r="E558" s="38">
        <f t="shared" si="42"/>
        <v>0</v>
      </c>
      <c r="F558" s="39">
        <f t="shared" si="43"/>
        <v>0</v>
      </c>
      <c r="G558" s="8"/>
      <c r="H558" s="8"/>
      <c r="I558" s="45">
        <f t="shared" si="40"/>
        <v>544</v>
      </c>
      <c r="J558" s="8"/>
      <c r="K558" s="8"/>
      <c r="L558" s="8"/>
    </row>
    <row r="559" spans="1:12" s="17" customFormat="1" x14ac:dyDescent="0.25">
      <c r="A559"/>
      <c r="B559"/>
      <c r="C559" s="37">
        <f t="shared" si="41"/>
        <v>0</v>
      </c>
      <c r="D559" s="39">
        <f t="shared" si="44"/>
        <v>0</v>
      </c>
      <c r="E559" s="38">
        <f t="shared" si="42"/>
        <v>0</v>
      </c>
      <c r="F559" s="39">
        <f t="shared" si="43"/>
        <v>0</v>
      </c>
      <c r="G559" s="8"/>
      <c r="H559" s="8"/>
      <c r="I559" s="45">
        <f t="shared" si="40"/>
        <v>545</v>
      </c>
      <c r="J559" s="8"/>
      <c r="K559" s="8"/>
      <c r="L559" s="8"/>
    </row>
    <row r="560" spans="1:12" s="17" customFormat="1" x14ac:dyDescent="0.25">
      <c r="A560"/>
      <c r="B560"/>
      <c r="C560" s="37">
        <f t="shared" si="41"/>
        <v>0</v>
      </c>
      <c r="D560" s="39">
        <f t="shared" si="44"/>
        <v>0</v>
      </c>
      <c r="E560" s="38">
        <f t="shared" si="42"/>
        <v>0</v>
      </c>
      <c r="F560" s="39">
        <f t="shared" si="43"/>
        <v>0</v>
      </c>
      <c r="G560" s="8"/>
      <c r="H560" s="8"/>
      <c r="I560" s="45">
        <f t="shared" si="40"/>
        <v>546</v>
      </c>
      <c r="J560" s="8"/>
      <c r="K560" s="8"/>
      <c r="L560" s="8"/>
    </row>
    <row r="561" spans="1:12" s="17" customFormat="1" x14ac:dyDescent="0.25">
      <c r="A561"/>
      <c r="B561"/>
      <c r="C561" s="37">
        <f t="shared" si="41"/>
        <v>0</v>
      </c>
      <c r="D561" s="39">
        <f t="shared" si="44"/>
        <v>0</v>
      </c>
      <c r="E561" s="38">
        <f t="shared" si="42"/>
        <v>0</v>
      </c>
      <c r="F561" s="39">
        <f t="shared" si="43"/>
        <v>0</v>
      </c>
      <c r="G561" s="8"/>
      <c r="H561" s="8"/>
      <c r="I561" s="45">
        <f t="shared" si="40"/>
        <v>547</v>
      </c>
      <c r="J561" s="8"/>
      <c r="K561" s="8"/>
      <c r="L561" s="8"/>
    </row>
    <row r="562" spans="1:12" s="17" customFormat="1" x14ac:dyDescent="0.25">
      <c r="A562"/>
      <c r="B562"/>
      <c r="C562" s="37">
        <f t="shared" si="41"/>
        <v>0</v>
      </c>
      <c r="D562" s="39">
        <f t="shared" si="44"/>
        <v>0</v>
      </c>
      <c r="E562" s="38">
        <f t="shared" si="42"/>
        <v>0</v>
      </c>
      <c r="F562" s="39">
        <f t="shared" si="43"/>
        <v>0</v>
      </c>
      <c r="G562" s="8"/>
      <c r="H562" s="8"/>
      <c r="I562" s="45">
        <f t="shared" si="40"/>
        <v>548</v>
      </c>
      <c r="J562" s="8"/>
      <c r="K562" s="8"/>
      <c r="L562" s="8"/>
    </row>
    <row r="563" spans="1:12" s="17" customFormat="1" x14ac:dyDescent="0.25">
      <c r="A563"/>
      <c r="B563"/>
      <c r="C563" s="37">
        <f t="shared" si="41"/>
        <v>0</v>
      </c>
      <c r="D563" s="39">
        <f t="shared" si="44"/>
        <v>0</v>
      </c>
      <c r="E563" s="38">
        <f t="shared" si="42"/>
        <v>0</v>
      </c>
      <c r="F563" s="39">
        <f t="shared" si="43"/>
        <v>0</v>
      </c>
      <c r="G563" s="8"/>
      <c r="H563" s="8"/>
      <c r="I563" s="45">
        <f t="shared" si="40"/>
        <v>549</v>
      </c>
      <c r="J563" s="8"/>
      <c r="K563" s="8"/>
      <c r="L563" s="8"/>
    </row>
    <row r="564" spans="1:12" s="17" customFormat="1" x14ac:dyDescent="0.25">
      <c r="A564"/>
      <c r="B564"/>
      <c r="C564" s="37">
        <f t="shared" si="41"/>
        <v>0</v>
      </c>
      <c r="D564" s="39">
        <f t="shared" si="44"/>
        <v>0</v>
      </c>
      <c r="E564" s="38">
        <f t="shared" si="42"/>
        <v>0</v>
      </c>
      <c r="F564" s="39">
        <f t="shared" si="43"/>
        <v>0</v>
      </c>
      <c r="G564" s="8"/>
      <c r="H564" s="8"/>
      <c r="I564" s="45">
        <f t="shared" si="40"/>
        <v>550</v>
      </c>
      <c r="J564" s="8"/>
      <c r="K564" s="8"/>
      <c r="L564" s="8"/>
    </row>
    <row r="565" spans="1:12" s="17" customFormat="1" x14ac:dyDescent="0.25">
      <c r="A565"/>
      <c r="B565"/>
      <c r="C565" s="37">
        <f t="shared" si="41"/>
        <v>0</v>
      </c>
      <c r="D565" s="39">
        <f t="shared" si="44"/>
        <v>0</v>
      </c>
      <c r="E565" s="38">
        <f t="shared" si="42"/>
        <v>0</v>
      </c>
      <c r="F565" s="39">
        <f t="shared" si="43"/>
        <v>0</v>
      </c>
      <c r="G565" s="8"/>
      <c r="H565" s="8"/>
      <c r="I565" s="45">
        <f t="shared" si="40"/>
        <v>551</v>
      </c>
      <c r="J565" s="8"/>
      <c r="K565" s="8"/>
      <c r="L565" s="8"/>
    </row>
    <row r="566" spans="1:12" s="17" customFormat="1" x14ac:dyDescent="0.25">
      <c r="A566"/>
      <c r="B566"/>
      <c r="C566" s="37">
        <f t="shared" si="41"/>
        <v>0</v>
      </c>
      <c r="D566" s="39">
        <f t="shared" si="44"/>
        <v>0</v>
      </c>
      <c r="E566" s="38">
        <f t="shared" si="42"/>
        <v>0</v>
      </c>
      <c r="F566" s="39">
        <f t="shared" si="43"/>
        <v>0</v>
      </c>
      <c r="G566" s="8"/>
      <c r="H566" s="8"/>
      <c r="I566" s="45">
        <f t="shared" si="40"/>
        <v>552</v>
      </c>
      <c r="J566" s="8"/>
      <c r="K566" s="8"/>
      <c r="L566" s="8"/>
    </row>
    <row r="567" spans="1:12" s="17" customFormat="1" x14ac:dyDescent="0.25">
      <c r="A567"/>
      <c r="B567"/>
      <c r="C567" s="37">
        <f t="shared" si="41"/>
        <v>0</v>
      </c>
      <c r="D567" s="39">
        <f t="shared" si="44"/>
        <v>0</v>
      </c>
      <c r="E567" s="38">
        <f t="shared" si="42"/>
        <v>0</v>
      </c>
      <c r="F567" s="39">
        <f t="shared" si="43"/>
        <v>0</v>
      </c>
      <c r="G567" s="8"/>
      <c r="H567" s="8"/>
      <c r="I567" s="45">
        <f t="shared" si="40"/>
        <v>553</v>
      </c>
      <c r="J567" s="8"/>
      <c r="K567" s="8"/>
      <c r="L567" s="8"/>
    </row>
    <row r="568" spans="1:12" s="17" customFormat="1" x14ac:dyDescent="0.25">
      <c r="A568"/>
      <c r="B568"/>
      <c r="C568" s="37">
        <f t="shared" si="41"/>
        <v>0</v>
      </c>
      <c r="D568" s="39">
        <f t="shared" si="44"/>
        <v>0</v>
      </c>
      <c r="E568" s="38">
        <f t="shared" si="42"/>
        <v>0</v>
      </c>
      <c r="F568" s="39">
        <f t="shared" si="43"/>
        <v>0</v>
      </c>
      <c r="G568" s="8"/>
      <c r="H568" s="8"/>
      <c r="I568" s="45">
        <f t="shared" si="40"/>
        <v>554</v>
      </c>
      <c r="J568" s="8"/>
      <c r="K568" s="8"/>
      <c r="L568" s="8"/>
    </row>
    <row r="569" spans="1:12" s="17" customFormat="1" x14ac:dyDescent="0.25">
      <c r="A569"/>
      <c r="B569"/>
      <c r="C569" s="37">
        <f t="shared" si="41"/>
        <v>0</v>
      </c>
      <c r="D569" s="39">
        <f t="shared" si="44"/>
        <v>0</v>
      </c>
      <c r="E569" s="38">
        <f t="shared" si="42"/>
        <v>0</v>
      </c>
      <c r="F569" s="39">
        <f t="shared" si="43"/>
        <v>0</v>
      </c>
      <c r="G569" s="8"/>
      <c r="H569" s="8"/>
      <c r="I569" s="45">
        <f t="shared" si="40"/>
        <v>555</v>
      </c>
      <c r="J569" s="8"/>
      <c r="K569" s="8"/>
      <c r="L569" s="8"/>
    </row>
    <row r="570" spans="1:12" s="17" customFormat="1" x14ac:dyDescent="0.25">
      <c r="A570"/>
      <c r="B570"/>
      <c r="C570" s="37">
        <f t="shared" si="41"/>
        <v>0</v>
      </c>
      <c r="D570" s="39">
        <f t="shared" si="44"/>
        <v>0</v>
      </c>
      <c r="E570" s="38">
        <f t="shared" si="42"/>
        <v>0</v>
      </c>
      <c r="F570" s="39">
        <f t="shared" si="43"/>
        <v>0</v>
      </c>
      <c r="G570" s="8"/>
      <c r="H570" s="8"/>
      <c r="I570" s="45">
        <f t="shared" si="40"/>
        <v>556</v>
      </c>
      <c r="J570" s="8"/>
      <c r="K570" s="8"/>
      <c r="L570" s="8"/>
    </row>
    <row r="571" spans="1:12" s="17" customFormat="1" x14ac:dyDescent="0.25">
      <c r="A571"/>
      <c r="B571"/>
      <c r="C571" s="37">
        <f t="shared" si="41"/>
        <v>0</v>
      </c>
      <c r="D571" s="39">
        <f t="shared" si="44"/>
        <v>0</v>
      </c>
      <c r="E571" s="38">
        <f t="shared" si="42"/>
        <v>0</v>
      </c>
      <c r="F571" s="39">
        <f t="shared" si="43"/>
        <v>0</v>
      </c>
      <c r="G571" s="8"/>
      <c r="H571" s="8"/>
      <c r="I571" s="45">
        <f t="shared" si="40"/>
        <v>557</v>
      </c>
      <c r="J571" s="8"/>
      <c r="K571" s="8"/>
      <c r="L571" s="8"/>
    </row>
    <row r="572" spans="1:12" s="17" customFormat="1" x14ac:dyDescent="0.25">
      <c r="A572"/>
      <c r="B572"/>
      <c r="C572" s="37">
        <f t="shared" si="41"/>
        <v>0</v>
      </c>
      <c r="D572" s="39">
        <f t="shared" si="44"/>
        <v>0</v>
      </c>
      <c r="E572" s="38">
        <f t="shared" si="42"/>
        <v>0</v>
      </c>
      <c r="F572" s="39">
        <f t="shared" si="43"/>
        <v>0</v>
      </c>
      <c r="G572" s="8"/>
      <c r="H572" s="8"/>
      <c r="I572" s="45">
        <f t="shared" ref="I572:I614" si="45">+I571+1</f>
        <v>558</v>
      </c>
      <c r="J572" s="8"/>
      <c r="K572" s="8"/>
      <c r="L572" s="8"/>
    </row>
    <row r="573" spans="1:12" s="17" customFormat="1" x14ac:dyDescent="0.25">
      <c r="A573"/>
      <c r="B573"/>
      <c r="C573" s="37">
        <f t="shared" si="41"/>
        <v>0</v>
      </c>
      <c r="D573" s="39">
        <f t="shared" si="44"/>
        <v>0</v>
      </c>
      <c r="E573" s="38">
        <f t="shared" si="42"/>
        <v>0</v>
      </c>
      <c r="F573" s="39">
        <f t="shared" si="43"/>
        <v>0</v>
      </c>
      <c r="G573" s="8"/>
      <c r="H573" s="8"/>
      <c r="I573" s="45">
        <f t="shared" si="45"/>
        <v>559</v>
      </c>
      <c r="J573" s="8"/>
      <c r="K573" s="8"/>
      <c r="L573" s="8"/>
    </row>
    <row r="574" spans="1:12" s="17" customFormat="1" x14ac:dyDescent="0.25">
      <c r="A574"/>
      <c r="B574"/>
      <c r="C574" s="37">
        <f t="shared" si="41"/>
        <v>0</v>
      </c>
      <c r="D574" s="39">
        <f t="shared" si="44"/>
        <v>0</v>
      </c>
      <c r="E574" s="38">
        <f t="shared" si="42"/>
        <v>0</v>
      </c>
      <c r="F574" s="39">
        <f t="shared" si="43"/>
        <v>0</v>
      </c>
      <c r="G574" s="8"/>
      <c r="H574" s="8"/>
      <c r="I574" s="45">
        <f t="shared" si="45"/>
        <v>560</v>
      </c>
      <c r="J574" s="8"/>
      <c r="K574" s="8"/>
      <c r="L574" s="8"/>
    </row>
    <row r="575" spans="1:12" s="17" customFormat="1" x14ac:dyDescent="0.25">
      <c r="A575"/>
      <c r="B575"/>
      <c r="C575" s="37">
        <f t="shared" si="41"/>
        <v>0</v>
      </c>
      <c r="D575" s="39">
        <f t="shared" si="44"/>
        <v>0</v>
      </c>
      <c r="E575" s="38">
        <f t="shared" si="42"/>
        <v>0</v>
      </c>
      <c r="F575" s="39">
        <f t="shared" si="43"/>
        <v>0</v>
      </c>
      <c r="G575" s="8"/>
      <c r="H575" s="8"/>
      <c r="I575" s="45">
        <f t="shared" si="45"/>
        <v>561</v>
      </c>
      <c r="J575" s="8"/>
      <c r="K575" s="8"/>
      <c r="L575" s="8"/>
    </row>
    <row r="576" spans="1:12" s="17" customFormat="1" x14ac:dyDescent="0.25">
      <c r="A576"/>
      <c r="B576"/>
      <c r="C576" s="37">
        <f t="shared" si="41"/>
        <v>0</v>
      </c>
      <c r="D576" s="39">
        <f t="shared" si="44"/>
        <v>0</v>
      </c>
      <c r="E576" s="38">
        <f t="shared" si="42"/>
        <v>0</v>
      </c>
      <c r="F576" s="39">
        <f t="shared" si="43"/>
        <v>0</v>
      </c>
      <c r="G576" s="8"/>
      <c r="H576" s="8"/>
      <c r="I576" s="45">
        <f t="shared" si="45"/>
        <v>562</v>
      </c>
      <c r="J576" s="8"/>
      <c r="K576" s="8"/>
      <c r="L576" s="8"/>
    </row>
    <row r="577" spans="1:12" s="17" customFormat="1" x14ac:dyDescent="0.25">
      <c r="A577"/>
      <c r="B577"/>
      <c r="C577" s="37">
        <f t="shared" si="41"/>
        <v>0</v>
      </c>
      <c r="D577" s="39">
        <f t="shared" si="44"/>
        <v>0</v>
      </c>
      <c r="E577" s="38">
        <f t="shared" si="42"/>
        <v>0</v>
      </c>
      <c r="F577" s="39">
        <f t="shared" si="43"/>
        <v>0</v>
      </c>
      <c r="G577" s="8"/>
      <c r="H577" s="8"/>
      <c r="I577" s="45">
        <f t="shared" si="45"/>
        <v>563</v>
      </c>
      <c r="J577" s="8"/>
      <c r="K577" s="8"/>
      <c r="L577" s="8"/>
    </row>
    <row r="578" spans="1:12" s="17" customFormat="1" x14ac:dyDescent="0.25">
      <c r="A578"/>
      <c r="B578"/>
      <c r="C578" s="37">
        <f t="shared" si="41"/>
        <v>0</v>
      </c>
      <c r="D578" s="39">
        <f t="shared" si="44"/>
        <v>0</v>
      </c>
      <c r="E578" s="38">
        <f t="shared" si="42"/>
        <v>0</v>
      </c>
      <c r="F578" s="39">
        <f t="shared" si="43"/>
        <v>0</v>
      </c>
      <c r="G578" s="8"/>
      <c r="H578" s="8"/>
      <c r="I578" s="45">
        <f t="shared" si="45"/>
        <v>564</v>
      </c>
      <c r="J578" s="8"/>
      <c r="K578" s="8"/>
      <c r="L578" s="8"/>
    </row>
    <row r="579" spans="1:12" s="17" customFormat="1" x14ac:dyDescent="0.25">
      <c r="A579"/>
      <c r="B579"/>
      <c r="C579" s="37">
        <f t="shared" si="41"/>
        <v>0</v>
      </c>
      <c r="D579" s="39">
        <f t="shared" si="44"/>
        <v>0</v>
      </c>
      <c r="E579" s="38">
        <f t="shared" si="42"/>
        <v>0</v>
      </c>
      <c r="F579" s="39">
        <f t="shared" si="43"/>
        <v>0</v>
      </c>
      <c r="G579" s="8"/>
      <c r="H579" s="8"/>
      <c r="I579" s="45">
        <f t="shared" si="45"/>
        <v>565</v>
      </c>
      <c r="J579" s="8"/>
      <c r="K579" s="8"/>
      <c r="L579" s="8"/>
    </row>
    <row r="580" spans="1:12" s="17" customFormat="1" x14ac:dyDescent="0.25">
      <c r="A580"/>
      <c r="B580"/>
      <c r="C580" s="37">
        <f t="shared" si="41"/>
        <v>0</v>
      </c>
      <c r="D580" s="39">
        <f t="shared" si="44"/>
        <v>0</v>
      </c>
      <c r="E580" s="38">
        <f t="shared" si="42"/>
        <v>0</v>
      </c>
      <c r="F580" s="39">
        <f t="shared" si="43"/>
        <v>0</v>
      </c>
      <c r="G580" s="8"/>
      <c r="H580" s="8"/>
      <c r="I580" s="45">
        <f t="shared" si="45"/>
        <v>566</v>
      </c>
      <c r="J580" s="8"/>
      <c r="K580" s="8"/>
      <c r="L580" s="8"/>
    </row>
    <row r="581" spans="1:12" s="17" customFormat="1" x14ac:dyDescent="0.25">
      <c r="A581"/>
      <c r="B581"/>
      <c r="C581" s="37">
        <f t="shared" si="41"/>
        <v>0</v>
      </c>
      <c r="D581" s="39">
        <f t="shared" si="44"/>
        <v>0</v>
      </c>
      <c r="E581" s="38">
        <f t="shared" si="42"/>
        <v>0</v>
      </c>
      <c r="F581" s="39">
        <f t="shared" si="43"/>
        <v>0</v>
      </c>
      <c r="G581" s="8"/>
      <c r="H581" s="8"/>
      <c r="I581" s="45">
        <f t="shared" si="45"/>
        <v>567</v>
      </c>
      <c r="J581" s="8"/>
      <c r="K581" s="8"/>
      <c r="L581" s="8"/>
    </row>
    <row r="582" spans="1:12" s="17" customFormat="1" x14ac:dyDescent="0.25">
      <c r="A582"/>
      <c r="B582"/>
      <c r="C582" s="37">
        <f t="shared" si="41"/>
        <v>0</v>
      </c>
      <c r="D582" s="39">
        <f t="shared" si="44"/>
        <v>0</v>
      </c>
      <c r="E582" s="38">
        <f t="shared" si="42"/>
        <v>0</v>
      </c>
      <c r="F582" s="39">
        <f t="shared" si="43"/>
        <v>0</v>
      </c>
      <c r="G582" s="8"/>
      <c r="H582" s="8"/>
      <c r="I582" s="45">
        <f t="shared" si="45"/>
        <v>568</v>
      </c>
      <c r="J582" s="8"/>
      <c r="K582" s="8"/>
      <c r="L582" s="8"/>
    </row>
    <row r="583" spans="1:12" s="17" customFormat="1" x14ac:dyDescent="0.25">
      <c r="A583"/>
      <c r="B583"/>
      <c r="C583" s="37">
        <f t="shared" si="41"/>
        <v>0</v>
      </c>
      <c r="D583" s="39">
        <f t="shared" si="44"/>
        <v>0</v>
      </c>
      <c r="E583" s="38">
        <f t="shared" si="42"/>
        <v>0</v>
      </c>
      <c r="F583" s="39">
        <f t="shared" si="43"/>
        <v>0</v>
      </c>
      <c r="G583" s="8"/>
      <c r="H583" s="8"/>
      <c r="I583" s="45">
        <f t="shared" si="45"/>
        <v>569</v>
      </c>
      <c r="J583" s="8"/>
      <c r="K583" s="8"/>
      <c r="L583" s="8"/>
    </row>
    <row r="584" spans="1:12" s="17" customFormat="1" x14ac:dyDescent="0.25">
      <c r="A584"/>
      <c r="B584"/>
      <c r="C584" s="37">
        <f t="shared" si="41"/>
        <v>0</v>
      </c>
      <c r="D584" s="39">
        <f t="shared" si="44"/>
        <v>0</v>
      </c>
      <c r="E584" s="38">
        <f t="shared" si="42"/>
        <v>0</v>
      </c>
      <c r="F584" s="39">
        <f t="shared" si="43"/>
        <v>0</v>
      </c>
      <c r="G584" s="8"/>
      <c r="H584" s="8"/>
      <c r="I584" s="45">
        <f t="shared" si="45"/>
        <v>570</v>
      </c>
      <c r="J584" s="8"/>
      <c r="K584" s="8"/>
      <c r="L584" s="8"/>
    </row>
    <row r="585" spans="1:12" s="17" customFormat="1" x14ac:dyDescent="0.25">
      <c r="A585"/>
      <c r="B585"/>
      <c r="C585" s="37">
        <f t="shared" si="41"/>
        <v>0</v>
      </c>
      <c r="D585" s="39">
        <f t="shared" si="44"/>
        <v>0</v>
      </c>
      <c r="E585" s="38">
        <f t="shared" si="42"/>
        <v>0</v>
      </c>
      <c r="F585" s="39">
        <f t="shared" si="43"/>
        <v>0</v>
      </c>
      <c r="G585" s="8"/>
      <c r="H585" s="8"/>
      <c r="I585" s="45">
        <f t="shared" si="45"/>
        <v>571</v>
      </c>
      <c r="J585" s="8"/>
      <c r="K585" s="8"/>
      <c r="L585" s="8"/>
    </row>
    <row r="586" spans="1:12" s="17" customFormat="1" x14ac:dyDescent="0.25">
      <c r="A586"/>
      <c r="B586"/>
      <c r="C586" s="37">
        <f t="shared" si="41"/>
        <v>0</v>
      </c>
      <c r="D586" s="39">
        <f t="shared" si="44"/>
        <v>0</v>
      </c>
      <c r="E586" s="38">
        <f t="shared" si="42"/>
        <v>0</v>
      </c>
      <c r="F586" s="39">
        <f t="shared" si="43"/>
        <v>0</v>
      </c>
      <c r="G586" s="8"/>
      <c r="H586" s="8"/>
      <c r="I586" s="45">
        <f t="shared" si="45"/>
        <v>572</v>
      </c>
      <c r="J586" s="8"/>
      <c r="K586" s="8"/>
      <c r="L586" s="8"/>
    </row>
    <row r="587" spans="1:12" s="17" customFormat="1" x14ac:dyDescent="0.25">
      <c r="A587"/>
      <c r="B587"/>
      <c r="C587" s="37">
        <f t="shared" si="41"/>
        <v>0</v>
      </c>
      <c r="D587" s="39">
        <f t="shared" si="44"/>
        <v>0</v>
      </c>
      <c r="E587" s="38">
        <f t="shared" si="42"/>
        <v>0</v>
      </c>
      <c r="F587" s="39">
        <f t="shared" si="43"/>
        <v>0</v>
      </c>
      <c r="G587" s="8"/>
      <c r="H587" s="8"/>
      <c r="I587" s="45">
        <f t="shared" si="45"/>
        <v>573</v>
      </c>
      <c r="J587" s="8"/>
      <c r="K587" s="8"/>
      <c r="L587" s="8"/>
    </row>
    <row r="588" spans="1:12" s="17" customFormat="1" x14ac:dyDescent="0.25">
      <c r="A588"/>
      <c r="B588"/>
      <c r="C588" s="37">
        <f t="shared" si="41"/>
        <v>0</v>
      </c>
      <c r="D588" s="39">
        <f t="shared" si="44"/>
        <v>0</v>
      </c>
      <c r="E588" s="38">
        <f t="shared" si="42"/>
        <v>0</v>
      </c>
      <c r="F588" s="39">
        <f t="shared" si="43"/>
        <v>0</v>
      </c>
      <c r="G588" s="8"/>
      <c r="H588" s="8"/>
      <c r="I588" s="45">
        <f t="shared" si="45"/>
        <v>574</v>
      </c>
      <c r="J588" s="8"/>
      <c r="K588" s="8"/>
      <c r="L588" s="8"/>
    </row>
    <row r="589" spans="1:12" s="17" customFormat="1" x14ac:dyDescent="0.25">
      <c r="A589"/>
      <c r="B589"/>
      <c r="C589" s="37">
        <f t="shared" si="41"/>
        <v>0</v>
      </c>
      <c r="D589" s="39">
        <f t="shared" si="44"/>
        <v>0</v>
      </c>
      <c r="E589" s="38">
        <f t="shared" si="42"/>
        <v>0</v>
      </c>
      <c r="F589" s="39">
        <f t="shared" si="43"/>
        <v>0</v>
      </c>
      <c r="G589" s="8"/>
      <c r="H589" s="8"/>
      <c r="I589" s="45">
        <f t="shared" si="45"/>
        <v>575</v>
      </c>
      <c r="J589" s="8"/>
      <c r="K589" s="8"/>
      <c r="L589" s="8"/>
    </row>
    <row r="590" spans="1:12" s="17" customFormat="1" x14ac:dyDescent="0.25">
      <c r="A590"/>
      <c r="B590"/>
      <c r="C590" s="37">
        <f t="shared" si="41"/>
        <v>0</v>
      </c>
      <c r="D590" s="39">
        <f t="shared" si="44"/>
        <v>0</v>
      </c>
      <c r="E590" s="38">
        <f t="shared" si="42"/>
        <v>0</v>
      </c>
      <c r="F590" s="39">
        <f t="shared" si="43"/>
        <v>0</v>
      </c>
      <c r="G590" s="8"/>
      <c r="H590" s="8"/>
      <c r="I590" s="45">
        <f t="shared" si="45"/>
        <v>576</v>
      </c>
      <c r="J590" s="8"/>
      <c r="K590" s="8"/>
      <c r="L590" s="8"/>
    </row>
    <row r="591" spans="1:12" s="17" customFormat="1" x14ac:dyDescent="0.25">
      <c r="A591"/>
      <c r="B591"/>
      <c r="C591" s="37">
        <f t="shared" ref="C591:C614" si="46">IF(I591&gt;$F$5,0,I591)</f>
        <v>0</v>
      </c>
      <c r="D591" s="39">
        <f t="shared" si="44"/>
        <v>0</v>
      </c>
      <c r="E591" s="38">
        <f t="shared" ref="E591:E614" si="47">IF(I591&gt;$F$5,0,SYD($D$5,$E$5,$F$5,C591))</f>
        <v>0</v>
      </c>
      <c r="F591" s="39">
        <f t="shared" si="43"/>
        <v>0</v>
      </c>
      <c r="G591" s="8"/>
      <c r="H591" s="8"/>
      <c r="I591" s="45">
        <f t="shared" si="45"/>
        <v>577</v>
      </c>
      <c r="J591" s="8"/>
      <c r="K591" s="8"/>
      <c r="L591" s="8"/>
    </row>
    <row r="592" spans="1:12" s="17" customFormat="1" x14ac:dyDescent="0.25">
      <c r="A592"/>
      <c r="B592"/>
      <c r="C592" s="37">
        <f t="shared" si="46"/>
        <v>0</v>
      </c>
      <c r="D592" s="39">
        <f t="shared" si="44"/>
        <v>0</v>
      </c>
      <c r="E592" s="38">
        <f t="shared" si="47"/>
        <v>0</v>
      </c>
      <c r="F592" s="39">
        <f t="shared" ref="F592:F614" si="48">IF(I592&gt;$F$5,0,F591-E592)</f>
        <v>0</v>
      </c>
      <c r="G592" s="8"/>
      <c r="H592" s="8"/>
      <c r="I592" s="45">
        <f t="shared" si="45"/>
        <v>578</v>
      </c>
      <c r="J592" s="8"/>
      <c r="K592" s="8"/>
      <c r="L592" s="8"/>
    </row>
    <row r="593" spans="1:12" s="17" customFormat="1" x14ac:dyDescent="0.25">
      <c r="A593"/>
      <c r="B593"/>
      <c r="C593" s="37">
        <f t="shared" si="46"/>
        <v>0</v>
      </c>
      <c r="D593" s="39">
        <f t="shared" ref="D593:D614" si="49">IF(I593&gt;$F$5,0,F592)</f>
        <v>0</v>
      </c>
      <c r="E593" s="38">
        <f t="shared" si="47"/>
        <v>0</v>
      </c>
      <c r="F593" s="39">
        <f t="shared" si="48"/>
        <v>0</v>
      </c>
      <c r="G593" s="8"/>
      <c r="H593" s="8"/>
      <c r="I593" s="45">
        <f t="shared" si="45"/>
        <v>579</v>
      </c>
      <c r="J593" s="8"/>
      <c r="K593" s="8"/>
      <c r="L593" s="8"/>
    </row>
    <row r="594" spans="1:12" s="17" customFormat="1" x14ac:dyDescent="0.25">
      <c r="A594"/>
      <c r="B594"/>
      <c r="C594" s="37">
        <f t="shared" si="46"/>
        <v>0</v>
      </c>
      <c r="D594" s="39">
        <f t="shared" si="49"/>
        <v>0</v>
      </c>
      <c r="E594" s="38">
        <f t="shared" si="47"/>
        <v>0</v>
      </c>
      <c r="F594" s="39">
        <f t="shared" si="48"/>
        <v>0</v>
      </c>
      <c r="G594" s="8"/>
      <c r="H594" s="8"/>
      <c r="I594" s="45">
        <f t="shared" si="45"/>
        <v>580</v>
      </c>
      <c r="J594" s="8"/>
      <c r="K594" s="8"/>
      <c r="L594" s="8"/>
    </row>
    <row r="595" spans="1:12" s="17" customFormat="1" x14ac:dyDescent="0.25">
      <c r="A595"/>
      <c r="B595"/>
      <c r="C595" s="37">
        <f t="shared" si="46"/>
        <v>0</v>
      </c>
      <c r="D595" s="39">
        <f t="shared" si="49"/>
        <v>0</v>
      </c>
      <c r="E595" s="38">
        <f t="shared" si="47"/>
        <v>0</v>
      </c>
      <c r="F595" s="39">
        <f t="shared" si="48"/>
        <v>0</v>
      </c>
      <c r="G595" s="8"/>
      <c r="H595" s="8"/>
      <c r="I595" s="45">
        <f t="shared" si="45"/>
        <v>581</v>
      </c>
      <c r="J595" s="8"/>
      <c r="K595" s="8"/>
      <c r="L595" s="8"/>
    </row>
    <row r="596" spans="1:12" s="17" customFormat="1" x14ac:dyDescent="0.25">
      <c r="A596"/>
      <c r="B596"/>
      <c r="C596" s="37">
        <f t="shared" si="46"/>
        <v>0</v>
      </c>
      <c r="D596" s="39">
        <f t="shared" si="49"/>
        <v>0</v>
      </c>
      <c r="E596" s="38">
        <f t="shared" si="47"/>
        <v>0</v>
      </c>
      <c r="F596" s="39">
        <f t="shared" si="48"/>
        <v>0</v>
      </c>
      <c r="G596" s="8"/>
      <c r="H596" s="8"/>
      <c r="I596" s="45">
        <f t="shared" si="45"/>
        <v>582</v>
      </c>
      <c r="J596" s="8"/>
      <c r="K596" s="8"/>
      <c r="L596" s="8"/>
    </row>
    <row r="597" spans="1:12" s="17" customFormat="1" x14ac:dyDescent="0.25">
      <c r="A597"/>
      <c r="B597"/>
      <c r="C597" s="37">
        <f t="shared" si="46"/>
        <v>0</v>
      </c>
      <c r="D597" s="39">
        <f t="shared" si="49"/>
        <v>0</v>
      </c>
      <c r="E597" s="38">
        <f t="shared" si="47"/>
        <v>0</v>
      </c>
      <c r="F597" s="39">
        <f t="shared" si="48"/>
        <v>0</v>
      </c>
      <c r="G597" s="8"/>
      <c r="H597" s="8"/>
      <c r="I597" s="45">
        <f t="shared" si="45"/>
        <v>583</v>
      </c>
      <c r="J597" s="8"/>
      <c r="K597" s="8"/>
      <c r="L597" s="8"/>
    </row>
    <row r="598" spans="1:12" s="17" customFormat="1" x14ac:dyDescent="0.25">
      <c r="A598"/>
      <c r="B598"/>
      <c r="C598" s="37">
        <f t="shared" si="46"/>
        <v>0</v>
      </c>
      <c r="D598" s="39">
        <f t="shared" si="49"/>
        <v>0</v>
      </c>
      <c r="E598" s="38">
        <f t="shared" si="47"/>
        <v>0</v>
      </c>
      <c r="F598" s="39">
        <f t="shared" si="48"/>
        <v>0</v>
      </c>
      <c r="G598" s="8"/>
      <c r="H598" s="8"/>
      <c r="I598" s="45">
        <f t="shared" si="45"/>
        <v>584</v>
      </c>
      <c r="J598" s="8"/>
      <c r="K598" s="8"/>
      <c r="L598" s="8"/>
    </row>
    <row r="599" spans="1:12" s="17" customFormat="1" x14ac:dyDescent="0.25">
      <c r="A599"/>
      <c r="B599"/>
      <c r="C599" s="37">
        <f t="shared" si="46"/>
        <v>0</v>
      </c>
      <c r="D599" s="39">
        <f t="shared" si="49"/>
        <v>0</v>
      </c>
      <c r="E599" s="38">
        <f t="shared" si="47"/>
        <v>0</v>
      </c>
      <c r="F599" s="39">
        <f t="shared" si="48"/>
        <v>0</v>
      </c>
      <c r="G599" s="8"/>
      <c r="H599" s="8"/>
      <c r="I599" s="45">
        <f t="shared" si="45"/>
        <v>585</v>
      </c>
      <c r="J599" s="8"/>
      <c r="K599" s="8"/>
      <c r="L599" s="8"/>
    </row>
    <row r="600" spans="1:12" s="17" customFormat="1" x14ac:dyDescent="0.25">
      <c r="A600"/>
      <c r="B600"/>
      <c r="C600" s="37">
        <f t="shared" si="46"/>
        <v>0</v>
      </c>
      <c r="D600" s="39">
        <f t="shared" si="49"/>
        <v>0</v>
      </c>
      <c r="E600" s="38">
        <f t="shared" si="47"/>
        <v>0</v>
      </c>
      <c r="F600" s="39">
        <f t="shared" si="48"/>
        <v>0</v>
      </c>
      <c r="G600" s="8"/>
      <c r="H600" s="8"/>
      <c r="I600" s="45">
        <f t="shared" si="45"/>
        <v>586</v>
      </c>
      <c r="J600" s="8"/>
      <c r="K600" s="8"/>
      <c r="L600" s="8"/>
    </row>
    <row r="601" spans="1:12" s="17" customFormat="1" x14ac:dyDescent="0.25">
      <c r="A601"/>
      <c r="B601"/>
      <c r="C601" s="37">
        <f t="shared" si="46"/>
        <v>0</v>
      </c>
      <c r="D601" s="39">
        <f t="shared" si="49"/>
        <v>0</v>
      </c>
      <c r="E601" s="38">
        <f t="shared" si="47"/>
        <v>0</v>
      </c>
      <c r="F601" s="39">
        <f t="shared" si="48"/>
        <v>0</v>
      </c>
      <c r="G601" s="8"/>
      <c r="H601" s="8"/>
      <c r="I601" s="45">
        <f t="shared" si="45"/>
        <v>587</v>
      </c>
      <c r="J601" s="8"/>
      <c r="K601" s="8"/>
      <c r="L601" s="8"/>
    </row>
    <row r="602" spans="1:12" s="17" customFormat="1" x14ac:dyDescent="0.25">
      <c r="A602"/>
      <c r="B602"/>
      <c r="C602" s="37">
        <f t="shared" si="46"/>
        <v>0</v>
      </c>
      <c r="D602" s="39">
        <f t="shared" si="49"/>
        <v>0</v>
      </c>
      <c r="E602" s="38">
        <f t="shared" si="47"/>
        <v>0</v>
      </c>
      <c r="F602" s="39">
        <f t="shared" si="48"/>
        <v>0</v>
      </c>
      <c r="G602" s="8"/>
      <c r="H602" s="8"/>
      <c r="I602" s="45">
        <f t="shared" si="45"/>
        <v>588</v>
      </c>
      <c r="J602" s="8"/>
      <c r="K602" s="8"/>
      <c r="L602" s="8"/>
    </row>
    <row r="603" spans="1:12" s="17" customFormat="1" x14ac:dyDescent="0.25">
      <c r="A603"/>
      <c r="B603"/>
      <c r="C603" s="37">
        <f t="shared" si="46"/>
        <v>0</v>
      </c>
      <c r="D603" s="39">
        <f t="shared" si="49"/>
        <v>0</v>
      </c>
      <c r="E603" s="38">
        <f t="shared" si="47"/>
        <v>0</v>
      </c>
      <c r="F603" s="39">
        <f t="shared" si="48"/>
        <v>0</v>
      </c>
      <c r="G603" s="8"/>
      <c r="H603" s="8"/>
      <c r="I603" s="45">
        <f t="shared" si="45"/>
        <v>589</v>
      </c>
      <c r="J603" s="8"/>
      <c r="K603" s="8"/>
      <c r="L603" s="8"/>
    </row>
    <row r="604" spans="1:12" s="17" customFormat="1" x14ac:dyDescent="0.25">
      <c r="A604"/>
      <c r="B604"/>
      <c r="C604" s="37">
        <f t="shared" si="46"/>
        <v>0</v>
      </c>
      <c r="D604" s="39">
        <f t="shared" si="49"/>
        <v>0</v>
      </c>
      <c r="E604" s="38">
        <f t="shared" si="47"/>
        <v>0</v>
      </c>
      <c r="F604" s="39">
        <f t="shared" si="48"/>
        <v>0</v>
      </c>
      <c r="G604" s="8"/>
      <c r="H604" s="8"/>
      <c r="I604" s="45">
        <f t="shared" si="45"/>
        <v>590</v>
      </c>
      <c r="J604" s="8"/>
      <c r="K604" s="8"/>
      <c r="L604" s="8"/>
    </row>
    <row r="605" spans="1:12" s="17" customFormat="1" x14ac:dyDescent="0.25">
      <c r="A605"/>
      <c r="B605"/>
      <c r="C605" s="37">
        <f t="shared" si="46"/>
        <v>0</v>
      </c>
      <c r="D605" s="39">
        <f t="shared" si="49"/>
        <v>0</v>
      </c>
      <c r="E605" s="38">
        <f t="shared" si="47"/>
        <v>0</v>
      </c>
      <c r="F605" s="39">
        <f t="shared" si="48"/>
        <v>0</v>
      </c>
      <c r="G605" s="8"/>
      <c r="H605" s="8"/>
      <c r="I605" s="45">
        <f t="shared" si="45"/>
        <v>591</v>
      </c>
      <c r="J605" s="8"/>
      <c r="K605" s="8"/>
      <c r="L605" s="8"/>
    </row>
    <row r="606" spans="1:12" s="17" customFormat="1" x14ac:dyDescent="0.25">
      <c r="A606"/>
      <c r="B606"/>
      <c r="C606" s="37">
        <f t="shared" si="46"/>
        <v>0</v>
      </c>
      <c r="D606" s="39">
        <f t="shared" si="49"/>
        <v>0</v>
      </c>
      <c r="E606" s="38">
        <f t="shared" si="47"/>
        <v>0</v>
      </c>
      <c r="F606" s="39">
        <f t="shared" si="48"/>
        <v>0</v>
      </c>
      <c r="G606" s="8"/>
      <c r="H606" s="8"/>
      <c r="I606" s="45">
        <f t="shared" si="45"/>
        <v>592</v>
      </c>
      <c r="J606" s="8"/>
      <c r="K606" s="8"/>
      <c r="L606" s="8"/>
    </row>
    <row r="607" spans="1:12" s="17" customFormat="1" x14ac:dyDescent="0.25">
      <c r="A607"/>
      <c r="B607"/>
      <c r="C607" s="37">
        <f t="shared" si="46"/>
        <v>0</v>
      </c>
      <c r="D607" s="39">
        <f t="shared" si="49"/>
        <v>0</v>
      </c>
      <c r="E607" s="38">
        <f t="shared" si="47"/>
        <v>0</v>
      </c>
      <c r="F607" s="39">
        <f t="shared" si="48"/>
        <v>0</v>
      </c>
      <c r="G607" s="8"/>
      <c r="H607" s="8"/>
      <c r="I607" s="45">
        <f t="shared" si="45"/>
        <v>593</v>
      </c>
      <c r="J607" s="8"/>
      <c r="K607" s="8"/>
      <c r="L607" s="8"/>
    </row>
    <row r="608" spans="1:12" s="17" customFormat="1" x14ac:dyDescent="0.25">
      <c r="A608"/>
      <c r="B608"/>
      <c r="C608" s="37">
        <f t="shared" si="46"/>
        <v>0</v>
      </c>
      <c r="D608" s="39">
        <f t="shared" si="49"/>
        <v>0</v>
      </c>
      <c r="E608" s="38">
        <f t="shared" si="47"/>
        <v>0</v>
      </c>
      <c r="F608" s="39">
        <f t="shared" si="48"/>
        <v>0</v>
      </c>
      <c r="G608" s="8"/>
      <c r="H608" s="8"/>
      <c r="I608" s="45">
        <f t="shared" si="45"/>
        <v>594</v>
      </c>
      <c r="J608" s="8"/>
      <c r="K608" s="8"/>
      <c r="L608" s="8"/>
    </row>
    <row r="609" spans="1:12" s="17" customFormat="1" x14ac:dyDescent="0.25">
      <c r="A609"/>
      <c r="B609"/>
      <c r="C609" s="37">
        <f t="shared" si="46"/>
        <v>0</v>
      </c>
      <c r="D609" s="39">
        <f t="shared" si="49"/>
        <v>0</v>
      </c>
      <c r="E609" s="38">
        <f t="shared" si="47"/>
        <v>0</v>
      </c>
      <c r="F609" s="39">
        <f t="shared" si="48"/>
        <v>0</v>
      </c>
      <c r="G609" s="8"/>
      <c r="H609" s="8"/>
      <c r="I609" s="45">
        <f t="shared" si="45"/>
        <v>595</v>
      </c>
      <c r="J609" s="8"/>
      <c r="K609" s="8"/>
      <c r="L609" s="8"/>
    </row>
    <row r="610" spans="1:12" s="17" customFormat="1" x14ac:dyDescent="0.25">
      <c r="A610"/>
      <c r="B610"/>
      <c r="C610" s="37">
        <f t="shared" si="46"/>
        <v>0</v>
      </c>
      <c r="D610" s="39">
        <f t="shared" si="49"/>
        <v>0</v>
      </c>
      <c r="E610" s="38">
        <f t="shared" si="47"/>
        <v>0</v>
      </c>
      <c r="F610" s="39">
        <f t="shared" si="48"/>
        <v>0</v>
      </c>
      <c r="G610" s="8"/>
      <c r="H610" s="8"/>
      <c r="I610" s="45">
        <f t="shared" si="45"/>
        <v>596</v>
      </c>
      <c r="J610" s="8"/>
      <c r="K610" s="8"/>
      <c r="L610" s="8"/>
    </row>
    <row r="611" spans="1:12" s="17" customFormat="1" x14ac:dyDescent="0.25">
      <c r="A611"/>
      <c r="B611"/>
      <c r="C611" s="37">
        <f t="shared" si="46"/>
        <v>0</v>
      </c>
      <c r="D611" s="39">
        <f t="shared" si="49"/>
        <v>0</v>
      </c>
      <c r="E611" s="38">
        <f t="shared" si="47"/>
        <v>0</v>
      </c>
      <c r="F611" s="39">
        <f t="shared" si="48"/>
        <v>0</v>
      </c>
      <c r="G611" s="8"/>
      <c r="H611" s="8"/>
      <c r="I611" s="45">
        <f t="shared" si="45"/>
        <v>597</v>
      </c>
      <c r="J611" s="8"/>
      <c r="K611" s="8"/>
      <c r="L611" s="8"/>
    </row>
    <row r="612" spans="1:12" s="17" customFormat="1" x14ac:dyDescent="0.25">
      <c r="A612"/>
      <c r="B612"/>
      <c r="C612" s="37">
        <f t="shared" si="46"/>
        <v>0</v>
      </c>
      <c r="D612" s="39">
        <f t="shared" si="49"/>
        <v>0</v>
      </c>
      <c r="E612" s="38">
        <f t="shared" si="47"/>
        <v>0</v>
      </c>
      <c r="F612" s="39">
        <f t="shared" si="48"/>
        <v>0</v>
      </c>
      <c r="G612" s="8"/>
      <c r="H612" s="8"/>
      <c r="I612" s="45">
        <f t="shared" si="45"/>
        <v>598</v>
      </c>
      <c r="J612" s="8"/>
      <c r="K612" s="8"/>
      <c r="L612" s="8"/>
    </row>
    <row r="613" spans="1:12" s="17" customFormat="1" x14ac:dyDescent="0.25">
      <c r="A613"/>
      <c r="B613"/>
      <c r="C613" s="37">
        <f t="shared" si="46"/>
        <v>0</v>
      </c>
      <c r="D613" s="39">
        <f t="shared" si="49"/>
        <v>0</v>
      </c>
      <c r="E613" s="38">
        <f t="shared" si="47"/>
        <v>0</v>
      </c>
      <c r="F613" s="39">
        <f t="shared" si="48"/>
        <v>0</v>
      </c>
      <c r="G613" s="8"/>
      <c r="H613" s="8"/>
      <c r="I613" s="45">
        <f t="shared" si="45"/>
        <v>599</v>
      </c>
      <c r="J613" s="8"/>
      <c r="K613" s="8"/>
      <c r="L613" s="8"/>
    </row>
    <row r="614" spans="1:12" s="17" customFormat="1" x14ac:dyDescent="0.25">
      <c r="A614"/>
      <c r="B614"/>
      <c r="C614" s="37">
        <f t="shared" si="46"/>
        <v>0</v>
      </c>
      <c r="D614" s="39">
        <f t="shared" si="49"/>
        <v>0</v>
      </c>
      <c r="E614" s="38">
        <f t="shared" si="47"/>
        <v>0</v>
      </c>
      <c r="F614" s="39">
        <f t="shared" si="48"/>
        <v>0</v>
      </c>
      <c r="G614" s="8"/>
      <c r="H614" s="8"/>
      <c r="I614" s="45">
        <f t="shared" si="45"/>
        <v>600</v>
      </c>
      <c r="J614" s="8"/>
      <c r="K614" s="8"/>
      <c r="L614" s="8"/>
    </row>
    <row r="615" spans="1:12" s="17" customFormat="1" x14ac:dyDescent="0.25">
      <c r="A615"/>
      <c r="B615"/>
      <c r="C615" s="37"/>
      <c r="D615" s="8"/>
      <c r="E615" s="8"/>
      <c r="F615" s="8"/>
      <c r="G615" s="8"/>
      <c r="H615" s="8"/>
      <c r="I615" s="8"/>
      <c r="J615" s="8"/>
      <c r="K615" s="8"/>
      <c r="L615" s="8"/>
    </row>
    <row r="616" spans="1:12" s="17" customFormat="1" x14ac:dyDescent="0.25">
      <c r="A616"/>
      <c r="B616"/>
      <c r="C616" s="8"/>
      <c r="D616" s="8"/>
      <c r="E616" s="8"/>
      <c r="F616" s="8"/>
      <c r="G616" s="8"/>
      <c r="H616" s="8"/>
      <c r="I616" s="8"/>
      <c r="J616" s="8"/>
      <c r="K616" s="8"/>
      <c r="L616" s="8"/>
    </row>
    <row r="617" spans="1:12" s="17" customFormat="1" x14ac:dyDescent="0.25">
      <c r="A617"/>
      <c r="B617"/>
      <c r="C617" s="8"/>
      <c r="D617" s="8"/>
      <c r="E617" s="8"/>
      <c r="F617" s="8"/>
      <c r="G617" s="8"/>
      <c r="H617" s="8"/>
      <c r="I617" s="8"/>
      <c r="J617" s="8"/>
      <c r="K617" s="8"/>
      <c r="L617" s="8"/>
    </row>
    <row r="618" spans="1:12" s="17" customFormat="1" x14ac:dyDescent="0.25">
      <c r="A618"/>
      <c r="B618"/>
      <c r="C618" s="8"/>
      <c r="D618" s="8"/>
      <c r="E618" s="8"/>
      <c r="F618" s="8"/>
      <c r="G618" s="8"/>
      <c r="H618" s="8"/>
      <c r="I618" s="8"/>
      <c r="J618" s="8"/>
      <c r="K618" s="8"/>
      <c r="L618" s="8"/>
    </row>
    <row r="619" spans="1:12" s="17" customFormat="1" x14ac:dyDescent="0.25">
      <c r="A619"/>
      <c r="B619"/>
      <c r="C619" s="8"/>
      <c r="D619" s="8"/>
      <c r="E619" s="8"/>
      <c r="F619" s="8"/>
      <c r="G619" s="8"/>
      <c r="H619" s="8"/>
      <c r="I619" s="8"/>
      <c r="J619" s="8"/>
      <c r="K619" s="8"/>
      <c r="L619" s="8"/>
    </row>
    <row r="620" spans="1:12" s="17" customFormat="1" x14ac:dyDescent="0.25">
      <c r="A620"/>
      <c r="B620"/>
      <c r="C620" s="8"/>
      <c r="D620" s="8"/>
      <c r="E620" s="8"/>
      <c r="F620" s="8"/>
      <c r="G620" s="8"/>
      <c r="H620" s="8"/>
      <c r="I620" s="8"/>
      <c r="J620" s="8"/>
      <c r="K620" s="8"/>
      <c r="L620" s="8"/>
    </row>
    <row r="621" spans="1:12" s="17" customFormat="1" x14ac:dyDescent="0.25">
      <c r="A621"/>
      <c r="B621"/>
      <c r="C621" s="8"/>
      <c r="D621" s="8"/>
      <c r="E621" s="8"/>
      <c r="F621" s="8"/>
      <c r="G621" s="8"/>
      <c r="H621" s="8"/>
      <c r="I621" s="8"/>
      <c r="J621" s="8"/>
      <c r="K621" s="8"/>
      <c r="L621" s="8"/>
    </row>
    <row r="622" spans="1:12" s="17" customFormat="1" x14ac:dyDescent="0.25">
      <c r="A622"/>
      <c r="B622"/>
      <c r="C622" s="8"/>
      <c r="D622" s="8"/>
      <c r="E622" s="8"/>
      <c r="F622" s="8"/>
      <c r="G622" s="8"/>
      <c r="H622" s="8"/>
      <c r="I622" s="8"/>
      <c r="J622" s="8"/>
      <c r="K622" s="8"/>
      <c r="L622" s="8"/>
    </row>
    <row r="623" spans="1:12" s="17" customFormat="1" x14ac:dyDescent="0.25">
      <c r="A623"/>
      <c r="B623"/>
      <c r="C623" s="8"/>
      <c r="D623" s="8"/>
      <c r="E623" s="8"/>
      <c r="F623" s="8"/>
      <c r="G623" s="8"/>
      <c r="H623" s="8"/>
      <c r="I623" s="8"/>
      <c r="J623" s="8"/>
      <c r="K623" s="8"/>
      <c r="L623" s="8"/>
    </row>
    <row r="624" spans="1:12" s="17" customFormat="1" x14ac:dyDescent="0.25">
      <c r="A624"/>
      <c r="B624"/>
      <c r="C624" s="8"/>
      <c r="D624" s="8"/>
      <c r="E624" s="8"/>
      <c r="F624" s="8"/>
      <c r="G624" s="8"/>
      <c r="H624" s="8"/>
      <c r="I624" s="8"/>
      <c r="J624" s="8"/>
      <c r="K624" s="8"/>
      <c r="L624" s="8"/>
    </row>
    <row r="625" spans="1:12" s="17" customFormat="1" x14ac:dyDescent="0.25">
      <c r="A625"/>
      <c r="B625"/>
      <c r="C625" s="8"/>
      <c r="D625" s="8"/>
      <c r="E625" s="8"/>
      <c r="F625" s="8"/>
      <c r="G625" s="8"/>
      <c r="H625" s="8"/>
      <c r="I625" s="8"/>
      <c r="J625" s="8"/>
      <c r="K625" s="8"/>
      <c r="L625" s="8"/>
    </row>
    <row r="626" spans="1:12" s="17" customFormat="1" x14ac:dyDescent="0.25">
      <c r="A626"/>
      <c r="B626"/>
      <c r="C626" s="8"/>
      <c r="D626" s="8"/>
      <c r="E626" s="8"/>
      <c r="F626" s="8"/>
      <c r="G626" s="8"/>
      <c r="H626" s="8"/>
      <c r="I626" s="8"/>
      <c r="J626" s="8"/>
      <c r="K626" s="8"/>
      <c r="L626" s="8"/>
    </row>
    <row r="627" spans="1:12" s="17" customFormat="1" x14ac:dyDescent="0.25">
      <c r="A627"/>
      <c r="B627"/>
      <c r="C627" s="8"/>
      <c r="D627" s="8"/>
      <c r="E627" s="8"/>
      <c r="F627" s="8"/>
      <c r="G627" s="8"/>
      <c r="H627" s="8"/>
      <c r="I627" s="8"/>
      <c r="J627" s="8"/>
      <c r="K627" s="8"/>
      <c r="L627" s="8"/>
    </row>
    <row r="628" spans="1:12" s="17" customFormat="1" x14ac:dyDescent="0.25">
      <c r="A628"/>
      <c r="B628"/>
      <c r="C628" s="8"/>
      <c r="D628" s="8"/>
      <c r="E628" s="8"/>
      <c r="F628" s="8"/>
      <c r="G628" s="8"/>
      <c r="H628" s="8"/>
      <c r="I628" s="8"/>
      <c r="J628" s="8"/>
      <c r="K628" s="8"/>
      <c r="L628" s="8"/>
    </row>
    <row r="629" spans="1:12" s="17" customFormat="1" x14ac:dyDescent="0.25">
      <c r="A629"/>
      <c r="B629"/>
      <c r="C629" s="8"/>
      <c r="D629" s="8"/>
      <c r="E629" s="8"/>
      <c r="F629" s="8"/>
      <c r="G629" s="8"/>
      <c r="H629" s="8"/>
      <c r="I629" s="8"/>
      <c r="J629" s="8"/>
      <c r="K629" s="8"/>
      <c r="L629" s="8"/>
    </row>
    <row r="630" spans="1:12" s="17" customFormat="1" x14ac:dyDescent="0.25">
      <c r="A630"/>
      <c r="B630"/>
      <c r="C630" s="8"/>
      <c r="D630" s="8"/>
      <c r="E630" s="8"/>
      <c r="F630" s="8"/>
      <c r="G630" s="8"/>
      <c r="H630" s="8"/>
      <c r="I630" s="8"/>
      <c r="J630" s="8"/>
      <c r="K630" s="8"/>
      <c r="L630" s="8"/>
    </row>
    <row r="631" spans="1:12" s="17" customFormat="1" x14ac:dyDescent="0.25">
      <c r="A631"/>
      <c r="B631"/>
      <c r="C631" s="8"/>
      <c r="D631" s="8"/>
      <c r="E631" s="8"/>
      <c r="F631" s="8"/>
      <c r="G631" s="8"/>
      <c r="H631" s="8"/>
      <c r="I631" s="8"/>
      <c r="J631" s="8"/>
      <c r="K631" s="8"/>
      <c r="L631" s="8"/>
    </row>
    <row r="632" spans="1:12" s="17" customFormat="1" x14ac:dyDescent="0.25">
      <c r="A632"/>
      <c r="B632"/>
      <c r="C632" s="8"/>
      <c r="D632" s="8"/>
      <c r="E632" s="8"/>
      <c r="F632" s="8"/>
      <c r="G632" s="8"/>
      <c r="H632" s="8"/>
      <c r="I632" s="8"/>
      <c r="J632" s="8"/>
      <c r="K632" s="8"/>
      <c r="L632" s="8"/>
    </row>
    <row r="633" spans="1:12" s="17" customFormat="1" x14ac:dyDescent="0.25">
      <c r="A633"/>
      <c r="B633"/>
      <c r="C633" s="8"/>
      <c r="D633" s="8"/>
      <c r="E633" s="8"/>
      <c r="F633" s="8"/>
      <c r="G633" s="8"/>
      <c r="H633" s="8"/>
      <c r="I633" s="8"/>
      <c r="J633" s="8"/>
      <c r="K633" s="8"/>
      <c r="L633" s="8"/>
    </row>
    <row r="634" spans="1:12" s="17" customFormat="1" x14ac:dyDescent="0.25">
      <c r="A634"/>
      <c r="B634"/>
      <c r="C634" s="8"/>
      <c r="D634" s="8"/>
      <c r="E634" s="8"/>
      <c r="F634" s="8"/>
      <c r="G634" s="8"/>
      <c r="H634" s="8"/>
      <c r="I634" s="8"/>
      <c r="J634" s="8"/>
      <c r="K634" s="8"/>
      <c r="L634" s="8"/>
    </row>
    <row r="635" spans="1:12" s="17" customFormat="1" x14ac:dyDescent="0.25">
      <c r="A635"/>
      <c r="B635"/>
      <c r="C635" s="8"/>
      <c r="D635" s="8"/>
      <c r="E635" s="8"/>
      <c r="F635" s="8"/>
      <c r="G635" s="8"/>
      <c r="H635" s="8"/>
      <c r="I635" s="8"/>
      <c r="J635" s="8"/>
      <c r="K635" s="8"/>
      <c r="L635" s="8"/>
    </row>
    <row r="636" spans="1:12" s="17" customFormat="1" x14ac:dyDescent="0.25">
      <c r="A636"/>
      <c r="B636"/>
      <c r="C636" s="8"/>
      <c r="D636" s="8"/>
      <c r="E636" s="8"/>
      <c r="F636" s="8"/>
      <c r="G636" s="8"/>
      <c r="H636" s="8"/>
      <c r="I636" s="8"/>
      <c r="J636" s="8"/>
      <c r="K636" s="8"/>
      <c r="L636" s="8"/>
    </row>
    <row r="637" spans="1:12" s="17" customFormat="1" x14ac:dyDescent="0.25">
      <c r="A637"/>
      <c r="B637"/>
      <c r="C637" s="8"/>
      <c r="D637" s="8"/>
      <c r="E637" s="8"/>
      <c r="F637" s="8"/>
      <c r="G637" s="8"/>
      <c r="H637" s="8"/>
      <c r="I637" s="8"/>
      <c r="J637" s="8"/>
      <c r="K637" s="8"/>
      <c r="L637" s="8"/>
    </row>
    <row r="638" spans="1:12" s="17" customFormat="1" x14ac:dyDescent="0.25">
      <c r="A638"/>
      <c r="B638"/>
      <c r="C638" s="8"/>
      <c r="D638" s="8"/>
      <c r="E638" s="8"/>
      <c r="F638" s="8"/>
      <c r="G638" s="8"/>
      <c r="H638" s="8"/>
      <c r="I638" s="8"/>
      <c r="J638" s="8"/>
      <c r="K638" s="8"/>
      <c r="L638" s="8"/>
    </row>
    <row r="639" spans="1:12" s="17" customFormat="1" x14ac:dyDescent="0.25">
      <c r="A639"/>
      <c r="B639"/>
      <c r="C639" s="8"/>
      <c r="D639" s="8"/>
      <c r="E639" s="8"/>
      <c r="F639" s="8"/>
      <c r="G639" s="8"/>
      <c r="H639" s="8"/>
      <c r="I639" s="8"/>
      <c r="J639" s="8"/>
      <c r="K639" s="8"/>
      <c r="L639" s="8"/>
    </row>
    <row r="640" spans="1:12" s="17" customFormat="1" x14ac:dyDescent="0.25">
      <c r="A640"/>
      <c r="B640"/>
      <c r="C640" s="8"/>
      <c r="D640" s="8"/>
      <c r="E640" s="8"/>
      <c r="F640" s="8"/>
      <c r="G640" s="8"/>
      <c r="H640" s="8"/>
      <c r="I640" s="8"/>
      <c r="J640" s="8"/>
      <c r="K640" s="8"/>
      <c r="L640" s="8"/>
    </row>
    <row r="641" spans="1:12" s="17" customFormat="1" x14ac:dyDescent="0.25">
      <c r="A641"/>
      <c r="B641"/>
      <c r="C641" s="8"/>
      <c r="D641" s="8"/>
      <c r="E641" s="8"/>
      <c r="F641" s="8"/>
      <c r="G641" s="8"/>
      <c r="H641" s="8"/>
      <c r="I641" s="8"/>
      <c r="J641" s="8"/>
      <c r="K641" s="8"/>
      <c r="L641" s="8"/>
    </row>
    <row r="642" spans="1:12" s="17" customFormat="1" x14ac:dyDescent="0.25">
      <c r="A642"/>
      <c r="B642"/>
      <c r="C642" s="8"/>
      <c r="D642" s="8"/>
      <c r="E642" s="8"/>
      <c r="F642" s="8"/>
      <c r="G642" s="8"/>
      <c r="H642" s="8"/>
      <c r="I642" s="8"/>
      <c r="J642" s="8"/>
      <c r="K642" s="8"/>
      <c r="L642" s="8"/>
    </row>
    <row r="643" spans="1:12" s="17" customFormat="1" x14ac:dyDescent="0.25">
      <c r="A643"/>
      <c r="B643"/>
      <c r="C643" s="8"/>
      <c r="D643" s="8"/>
      <c r="E643" s="8"/>
      <c r="F643" s="8"/>
      <c r="G643" s="8"/>
      <c r="H643" s="8"/>
      <c r="I643" s="8"/>
      <c r="J643" s="8"/>
      <c r="K643" s="8"/>
      <c r="L643" s="8"/>
    </row>
    <row r="644" spans="1:12" s="17" customFormat="1" x14ac:dyDescent="0.25">
      <c r="A644"/>
      <c r="B644"/>
      <c r="C644" s="8"/>
      <c r="D644" s="8"/>
      <c r="E644" s="8"/>
      <c r="F644" s="8"/>
      <c r="G644" s="8"/>
      <c r="H644" s="8"/>
      <c r="I644" s="8"/>
      <c r="J644" s="8"/>
      <c r="K644" s="8"/>
      <c r="L644" s="8"/>
    </row>
    <row r="645" spans="1:12" s="17" customFormat="1" x14ac:dyDescent="0.25">
      <c r="A645"/>
      <c r="B645"/>
      <c r="C645" s="8"/>
      <c r="D645" s="8"/>
      <c r="E645" s="8"/>
      <c r="F645" s="8"/>
      <c r="G645" s="8"/>
      <c r="H645" s="8"/>
      <c r="I645" s="8"/>
      <c r="J645" s="8"/>
      <c r="K645" s="8"/>
      <c r="L645" s="8"/>
    </row>
    <row r="646" spans="1:12" s="17" customFormat="1" x14ac:dyDescent="0.25">
      <c r="A646"/>
      <c r="B646"/>
      <c r="C646" s="8"/>
      <c r="D646" s="8"/>
      <c r="E646" s="8"/>
      <c r="F646" s="8"/>
      <c r="G646" s="8"/>
      <c r="H646" s="8"/>
      <c r="I646" s="8"/>
      <c r="J646" s="8"/>
      <c r="K646" s="8"/>
      <c r="L646" s="8"/>
    </row>
    <row r="647" spans="1:12" s="17" customFormat="1" x14ac:dyDescent="0.25">
      <c r="A647"/>
      <c r="B647"/>
      <c r="C647" s="8"/>
      <c r="D647" s="8"/>
      <c r="E647" s="8"/>
      <c r="F647" s="8"/>
      <c r="G647" s="8"/>
      <c r="H647" s="8"/>
      <c r="I647" s="8"/>
      <c r="J647" s="8"/>
      <c r="K647" s="8"/>
      <c r="L647" s="8"/>
    </row>
    <row r="648" spans="1:12" s="17" customFormat="1" x14ac:dyDescent="0.25">
      <c r="A648"/>
      <c r="B648"/>
      <c r="C648" s="8"/>
      <c r="D648" s="8"/>
      <c r="E648" s="8"/>
      <c r="F648" s="8"/>
      <c r="G648" s="8"/>
      <c r="H648" s="8"/>
      <c r="I648" s="8"/>
      <c r="J648" s="8"/>
      <c r="K648" s="8"/>
      <c r="L648" s="8"/>
    </row>
    <row r="649" spans="1:12" s="17" customFormat="1" x14ac:dyDescent="0.25">
      <c r="A649"/>
      <c r="B649"/>
      <c r="C649" s="8"/>
      <c r="D649" s="8"/>
      <c r="E649" s="8"/>
      <c r="F649" s="8"/>
      <c r="G649" s="8"/>
      <c r="H649" s="8"/>
      <c r="I649" s="8"/>
      <c r="J649" s="8"/>
      <c r="K649" s="8"/>
      <c r="L649" s="8"/>
    </row>
    <row r="650" spans="1:12" s="17" customFormat="1" x14ac:dyDescent="0.25">
      <c r="A650"/>
      <c r="B650"/>
      <c r="C650" s="8"/>
      <c r="D650" s="8"/>
      <c r="E650" s="8"/>
      <c r="F650" s="8"/>
      <c r="G650" s="8"/>
      <c r="H650" s="8"/>
      <c r="I650" s="8"/>
      <c r="J650" s="8"/>
      <c r="K650" s="8"/>
      <c r="L650" s="8"/>
    </row>
    <row r="651" spans="1:12" s="17" customFormat="1" x14ac:dyDescent="0.25">
      <c r="A651"/>
      <c r="B651"/>
      <c r="C651" s="8"/>
      <c r="D651" s="8"/>
      <c r="E651" s="8"/>
      <c r="F651" s="8"/>
      <c r="G651" s="8"/>
      <c r="H651" s="8"/>
      <c r="I651" s="8"/>
      <c r="J651" s="8"/>
      <c r="K651" s="8"/>
      <c r="L651" s="8"/>
    </row>
    <row r="652" spans="1:12" s="17" customFormat="1" x14ac:dyDescent="0.25">
      <c r="A652"/>
      <c r="B652"/>
      <c r="C652" s="8"/>
      <c r="D652" s="8"/>
      <c r="E652" s="8"/>
      <c r="F652" s="8"/>
      <c r="G652" s="8"/>
      <c r="H652" s="8"/>
      <c r="I652" s="8"/>
      <c r="J652" s="8"/>
      <c r="K652" s="8"/>
      <c r="L652" s="8"/>
    </row>
    <row r="653" spans="1:12" s="17" customFormat="1" x14ac:dyDescent="0.25">
      <c r="A653"/>
      <c r="B653"/>
      <c r="C653" s="8"/>
      <c r="D653" s="8"/>
      <c r="E653" s="8"/>
      <c r="F653" s="8"/>
      <c r="G653" s="8"/>
      <c r="H653" s="8"/>
      <c r="I653" s="8"/>
      <c r="J653" s="8"/>
      <c r="K653" s="8"/>
      <c r="L653" s="8"/>
    </row>
    <row r="654" spans="1:12" s="17" customFormat="1" x14ac:dyDescent="0.25">
      <c r="A654"/>
      <c r="B654"/>
      <c r="C654" s="8"/>
      <c r="D654" s="8"/>
      <c r="E654" s="8"/>
      <c r="F654" s="8"/>
      <c r="G654" s="8"/>
      <c r="H654" s="8"/>
      <c r="I654" s="8"/>
      <c r="J654" s="8"/>
      <c r="K654" s="8"/>
      <c r="L654" s="8"/>
    </row>
    <row r="655" spans="1:12" s="17" customFormat="1" x14ac:dyDescent="0.25">
      <c r="A655"/>
      <c r="B655"/>
      <c r="C655" s="8"/>
      <c r="D655" s="8"/>
      <c r="E655" s="8"/>
      <c r="F655" s="8"/>
      <c r="G655" s="8"/>
      <c r="H655" s="8"/>
      <c r="I655" s="8"/>
      <c r="J655" s="8"/>
      <c r="K655" s="8"/>
      <c r="L655" s="8"/>
    </row>
    <row r="656" spans="1:12" s="17" customFormat="1" x14ac:dyDescent="0.25">
      <c r="A656"/>
      <c r="B656"/>
      <c r="C656" s="8"/>
      <c r="D656" s="8"/>
      <c r="E656" s="8"/>
      <c r="F656" s="8"/>
      <c r="G656" s="8"/>
      <c r="H656" s="8"/>
      <c r="I656" s="8"/>
      <c r="J656" s="8"/>
      <c r="K656" s="8"/>
      <c r="L656" s="8"/>
    </row>
    <row r="657" spans="1:12" s="17" customFormat="1" x14ac:dyDescent="0.25">
      <c r="A657"/>
      <c r="B657"/>
      <c r="C657" s="8"/>
      <c r="D657" s="8"/>
      <c r="E657" s="8"/>
      <c r="F657" s="8"/>
      <c r="G657" s="8"/>
      <c r="H657" s="8"/>
      <c r="I657" s="8"/>
      <c r="J657" s="8"/>
      <c r="K657" s="8"/>
      <c r="L657" s="8"/>
    </row>
    <row r="658" spans="1:12" s="17" customFormat="1" x14ac:dyDescent="0.25">
      <c r="A658"/>
      <c r="B658"/>
      <c r="C658" s="8"/>
      <c r="D658" s="8"/>
      <c r="E658" s="8"/>
      <c r="F658" s="8"/>
      <c r="G658" s="8"/>
      <c r="H658" s="8"/>
      <c r="I658" s="8"/>
      <c r="J658" s="8"/>
      <c r="K658" s="8"/>
      <c r="L658" s="8"/>
    </row>
    <row r="659" spans="1:12" s="17" customFormat="1" x14ac:dyDescent="0.25">
      <c r="A659"/>
      <c r="B659"/>
      <c r="C659" s="8"/>
      <c r="D659" s="8"/>
      <c r="E659" s="8"/>
      <c r="F659" s="8"/>
      <c r="G659" s="8"/>
      <c r="H659" s="8"/>
      <c r="I659" s="8"/>
      <c r="J659" s="8"/>
      <c r="K659" s="8"/>
      <c r="L659" s="8"/>
    </row>
    <row r="660" spans="1:12" s="17" customFormat="1" x14ac:dyDescent="0.25">
      <c r="A660"/>
      <c r="B660"/>
      <c r="C660" s="8"/>
      <c r="D660" s="8"/>
      <c r="E660" s="8"/>
      <c r="F660" s="8"/>
      <c r="G660" s="8"/>
      <c r="H660" s="8"/>
      <c r="I660" s="8"/>
      <c r="J660" s="8"/>
      <c r="K660" s="8"/>
      <c r="L660" s="8"/>
    </row>
    <row r="661" spans="1:12" s="17" customFormat="1" x14ac:dyDescent="0.25">
      <c r="A661"/>
      <c r="B661"/>
      <c r="C661" s="8"/>
      <c r="D661" s="8"/>
      <c r="E661" s="8"/>
      <c r="F661" s="8"/>
      <c r="G661" s="8"/>
      <c r="H661" s="8"/>
      <c r="I661" s="8"/>
      <c r="J661" s="8"/>
      <c r="K661" s="8"/>
      <c r="L661" s="8"/>
    </row>
    <row r="662" spans="1:12" s="17" customFormat="1" x14ac:dyDescent="0.25">
      <c r="A662"/>
      <c r="B662"/>
      <c r="C662" s="8"/>
      <c r="D662" s="8"/>
      <c r="E662" s="8"/>
      <c r="F662" s="8"/>
      <c r="G662" s="8"/>
      <c r="H662" s="8"/>
      <c r="I662" s="8"/>
      <c r="J662" s="8"/>
      <c r="K662" s="8"/>
      <c r="L662" s="8"/>
    </row>
    <row r="663" spans="1:12" s="17" customFormat="1" x14ac:dyDescent="0.25">
      <c r="A663"/>
      <c r="B663"/>
      <c r="C663" s="8"/>
      <c r="D663" s="8"/>
      <c r="E663" s="8"/>
      <c r="F663" s="8"/>
      <c r="G663" s="8"/>
      <c r="H663" s="8"/>
      <c r="I663" s="8"/>
      <c r="J663" s="8"/>
      <c r="K663" s="8"/>
      <c r="L663" s="8"/>
    </row>
    <row r="664" spans="1:12" s="17" customFormat="1" x14ac:dyDescent="0.25">
      <c r="A664"/>
      <c r="B664"/>
      <c r="C664" s="8"/>
      <c r="D664" s="8"/>
      <c r="E664" s="8"/>
      <c r="F664" s="8"/>
      <c r="G664" s="8"/>
      <c r="H664" s="8"/>
      <c r="I664" s="8"/>
      <c r="J664" s="8"/>
      <c r="K664" s="8"/>
      <c r="L664" s="8"/>
    </row>
    <row r="665" spans="1:12" s="17" customFormat="1" x14ac:dyDescent="0.25">
      <c r="A665"/>
      <c r="B665"/>
      <c r="C665" s="8"/>
      <c r="D665" s="8"/>
      <c r="E665" s="8"/>
      <c r="F665" s="8"/>
      <c r="G665" s="8"/>
      <c r="H665" s="8"/>
      <c r="I665" s="8"/>
      <c r="J665" s="8"/>
      <c r="K665" s="8"/>
      <c r="L665" s="8"/>
    </row>
    <row r="666" spans="1:12" s="17" customFormat="1" x14ac:dyDescent="0.25">
      <c r="A666"/>
      <c r="B666"/>
      <c r="C666" s="8"/>
      <c r="D666" s="8"/>
      <c r="E666" s="8"/>
      <c r="F666" s="8"/>
      <c r="G666" s="8"/>
      <c r="H666" s="8"/>
      <c r="I666" s="8"/>
      <c r="J666" s="8"/>
      <c r="K666" s="8"/>
      <c r="L666" s="8"/>
    </row>
    <row r="667" spans="1:12" s="17" customFormat="1" x14ac:dyDescent="0.25">
      <c r="A667"/>
      <c r="B667"/>
      <c r="C667" s="8"/>
      <c r="D667" s="8"/>
      <c r="E667" s="8"/>
      <c r="F667" s="8"/>
      <c r="G667" s="8"/>
      <c r="H667" s="8"/>
      <c r="I667" s="8"/>
      <c r="J667" s="8"/>
      <c r="K667" s="8"/>
      <c r="L667" s="8"/>
    </row>
    <row r="668" spans="1:12" s="17" customFormat="1" x14ac:dyDescent="0.25">
      <c r="A668"/>
      <c r="B668"/>
      <c r="C668" s="8"/>
      <c r="D668" s="8"/>
      <c r="E668" s="8"/>
      <c r="F668" s="8"/>
      <c r="G668" s="8"/>
      <c r="H668" s="8"/>
      <c r="I668" s="8"/>
      <c r="J668" s="8"/>
      <c r="K668" s="8"/>
      <c r="L668" s="8"/>
    </row>
    <row r="669" spans="1:12" s="17" customFormat="1" x14ac:dyDescent="0.25">
      <c r="A669"/>
      <c r="B669"/>
      <c r="C669" s="8"/>
      <c r="D669" s="8"/>
      <c r="E669" s="8"/>
      <c r="F669" s="8"/>
      <c r="G669" s="8"/>
      <c r="H669" s="8"/>
      <c r="I669" s="8"/>
      <c r="J669" s="8"/>
      <c r="K669" s="8"/>
      <c r="L669" s="8"/>
    </row>
    <row r="670" spans="1:12" s="17" customFormat="1" x14ac:dyDescent="0.25">
      <c r="A670"/>
      <c r="B670"/>
      <c r="C670" s="8"/>
      <c r="D670" s="8"/>
      <c r="E670" s="8"/>
      <c r="F670" s="8"/>
      <c r="G670" s="8"/>
      <c r="H670" s="8"/>
      <c r="I670" s="8"/>
      <c r="J670" s="8"/>
      <c r="K670" s="8"/>
      <c r="L670" s="8"/>
    </row>
    <row r="671" spans="1:12" s="17" customFormat="1" x14ac:dyDescent="0.25">
      <c r="A671"/>
      <c r="B671"/>
      <c r="C671" s="8"/>
      <c r="D671" s="8"/>
      <c r="E671" s="8"/>
      <c r="F671" s="8"/>
      <c r="G671" s="8"/>
      <c r="H671" s="8"/>
      <c r="I671" s="8"/>
      <c r="J671" s="8"/>
      <c r="K671" s="8"/>
      <c r="L671" s="8"/>
    </row>
    <row r="672" spans="1:12" s="17" customFormat="1" x14ac:dyDescent="0.25">
      <c r="A672"/>
      <c r="B672"/>
      <c r="C672" s="8"/>
      <c r="D672" s="8"/>
      <c r="E672" s="8"/>
      <c r="F672" s="8"/>
      <c r="G672" s="8"/>
      <c r="H672" s="8"/>
      <c r="I672" s="8"/>
      <c r="J672" s="8"/>
      <c r="K672" s="8"/>
      <c r="L672" s="8"/>
    </row>
    <row r="673" spans="1:12" s="17" customFormat="1" x14ac:dyDescent="0.25">
      <c r="A673"/>
      <c r="B673"/>
      <c r="C673" s="8"/>
      <c r="D673" s="8"/>
      <c r="E673" s="8"/>
      <c r="F673" s="8"/>
      <c r="G673" s="8"/>
      <c r="H673" s="8"/>
      <c r="I673" s="8"/>
      <c r="J673" s="8"/>
      <c r="K673" s="8"/>
      <c r="L673" s="8"/>
    </row>
    <row r="674" spans="1:12" s="17" customFormat="1" x14ac:dyDescent="0.25">
      <c r="A674"/>
      <c r="B674"/>
      <c r="C674" s="8"/>
      <c r="D674" s="8"/>
      <c r="E674" s="8"/>
      <c r="F674" s="8"/>
      <c r="G674" s="8"/>
      <c r="H674" s="8"/>
      <c r="I674" s="8"/>
      <c r="J674" s="8"/>
      <c r="K674" s="8"/>
      <c r="L674" s="8"/>
    </row>
    <row r="675" spans="1:12" s="17" customFormat="1" x14ac:dyDescent="0.25">
      <c r="A675"/>
      <c r="B675"/>
      <c r="C675" s="8"/>
      <c r="D675" s="8"/>
      <c r="E675" s="8"/>
      <c r="F675" s="8"/>
      <c r="G675" s="8"/>
      <c r="H675" s="8"/>
      <c r="I675" s="8"/>
      <c r="J675" s="8"/>
      <c r="K675" s="8"/>
      <c r="L675" s="8"/>
    </row>
    <row r="676" spans="1:12" s="17" customFormat="1" x14ac:dyDescent="0.25">
      <c r="A676"/>
      <c r="B676"/>
      <c r="C676" s="8"/>
      <c r="D676" s="8"/>
      <c r="E676" s="8"/>
      <c r="F676" s="8"/>
      <c r="G676" s="8"/>
      <c r="H676" s="8"/>
      <c r="I676" s="8"/>
      <c r="J676" s="8"/>
      <c r="K676" s="8"/>
      <c r="L676" s="8"/>
    </row>
    <row r="677" spans="1:12" s="17" customFormat="1" x14ac:dyDescent="0.25">
      <c r="A677"/>
      <c r="B677"/>
      <c r="C677" s="8"/>
      <c r="D677" s="8"/>
      <c r="E677" s="8"/>
      <c r="F677" s="8"/>
      <c r="G677" s="8"/>
      <c r="H677" s="8"/>
      <c r="I677" s="8"/>
      <c r="J677" s="8"/>
      <c r="K677" s="8"/>
      <c r="L677" s="8"/>
    </row>
    <row r="678" spans="1:12" s="17" customFormat="1" x14ac:dyDescent="0.25">
      <c r="A678"/>
      <c r="B678"/>
      <c r="C678" s="8"/>
      <c r="D678" s="8"/>
      <c r="E678" s="8"/>
      <c r="F678" s="8"/>
      <c r="G678" s="8"/>
      <c r="H678" s="8"/>
      <c r="I678" s="8"/>
      <c r="J678" s="8"/>
      <c r="K678" s="8"/>
      <c r="L678" s="8"/>
    </row>
    <row r="679" spans="1:12" s="17" customFormat="1" x14ac:dyDescent="0.25">
      <c r="A679"/>
      <c r="B679"/>
      <c r="C679" s="8"/>
      <c r="D679" s="8"/>
      <c r="E679" s="8"/>
      <c r="F679" s="8"/>
      <c r="G679" s="8"/>
      <c r="H679" s="8"/>
      <c r="I679" s="8"/>
      <c r="J679" s="8"/>
      <c r="K679" s="8"/>
      <c r="L679" s="8"/>
    </row>
    <row r="680" spans="1:12" s="17" customFormat="1" x14ac:dyDescent="0.25">
      <c r="A680"/>
      <c r="B680"/>
      <c r="C680" s="8"/>
      <c r="D680" s="8"/>
      <c r="E680" s="8"/>
      <c r="F680" s="8"/>
      <c r="G680" s="8"/>
      <c r="H680" s="8"/>
      <c r="I680" s="8"/>
      <c r="J680" s="8"/>
      <c r="K680" s="8"/>
      <c r="L680" s="8"/>
    </row>
    <row r="681" spans="1:12" s="17" customFormat="1" x14ac:dyDescent="0.25">
      <c r="A681"/>
      <c r="B681"/>
      <c r="C681" s="8"/>
      <c r="D681" s="8"/>
      <c r="E681" s="8"/>
      <c r="F681" s="8"/>
      <c r="G681" s="8"/>
      <c r="H681" s="8"/>
      <c r="I681" s="8"/>
      <c r="J681" s="8"/>
      <c r="K681" s="8"/>
      <c r="L681" s="8"/>
    </row>
    <row r="682" spans="1:12" s="17" customFormat="1" x14ac:dyDescent="0.25">
      <c r="A682"/>
      <c r="B682"/>
      <c r="C682" s="8"/>
      <c r="D682" s="8"/>
      <c r="E682" s="8"/>
      <c r="F682" s="8"/>
      <c r="G682" s="8"/>
      <c r="H682" s="8"/>
      <c r="I682" s="8"/>
      <c r="J682" s="8"/>
      <c r="K682" s="8"/>
      <c r="L682" s="8"/>
    </row>
    <row r="683" spans="1:12" s="17" customFormat="1" x14ac:dyDescent="0.25">
      <c r="A683"/>
      <c r="B683"/>
      <c r="C683" s="8"/>
      <c r="D683" s="8"/>
      <c r="E683" s="8"/>
      <c r="F683" s="8"/>
      <c r="G683" s="8"/>
      <c r="H683" s="8"/>
      <c r="I683" s="8"/>
      <c r="J683" s="8"/>
      <c r="K683" s="8"/>
      <c r="L683" s="8"/>
    </row>
    <row r="684" spans="1:12" x14ac:dyDescent="0.25">
      <c r="C684" s="3"/>
      <c r="D684" s="3"/>
      <c r="E684" s="3"/>
      <c r="F684" s="3"/>
      <c r="G684" s="3"/>
      <c r="H684" s="3"/>
      <c r="I684" s="3"/>
      <c r="J684" s="3"/>
      <c r="K684" s="3"/>
      <c r="L684" s="3"/>
    </row>
    <row r="685" spans="1:12" x14ac:dyDescent="0.25">
      <c r="C685" s="3"/>
      <c r="D685" s="3"/>
      <c r="E685" s="3"/>
      <c r="F685" s="3"/>
      <c r="G685" s="3"/>
      <c r="H685" s="3"/>
      <c r="I685" s="3"/>
      <c r="J685" s="3"/>
      <c r="K685" s="3"/>
      <c r="L685" s="3"/>
    </row>
    <row r="686" spans="1:12" x14ac:dyDescent="0.25">
      <c r="C686" s="3"/>
      <c r="D686" s="3"/>
      <c r="E686" s="3"/>
      <c r="F686" s="3"/>
      <c r="G686" s="3"/>
      <c r="H686" s="3"/>
      <c r="I686" s="3"/>
      <c r="J686" s="3"/>
      <c r="K686" s="3"/>
      <c r="L686" s="3"/>
    </row>
    <row r="687" spans="1:12" x14ac:dyDescent="0.25">
      <c r="C687" s="3"/>
      <c r="D687" s="3"/>
      <c r="E687" s="3"/>
      <c r="F687" s="3"/>
      <c r="G687" s="3"/>
      <c r="H687" s="3"/>
      <c r="I687" s="3"/>
      <c r="J687" s="3"/>
      <c r="K687" s="3"/>
      <c r="L687" s="3"/>
    </row>
    <row r="688" spans="1:12" x14ac:dyDescent="0.25">
      <c r="C688" s="3"/>
      <c r="D688" s="3"/>
      <c r="E688" s="3"/>
      <c r="F688" s="3"/>
      <c r="G688" s="3"/>
      <c r="H688" s="3"/>
      <c r="I688" s="3"/>
      <c r="J688" s="3"/>
      <c r="K688" s="3"/>
      <c r="L688" s="3"/>
    </row>
    <row r="689" spans="3:12" x14ac:dyDescent="0.25">
      <c r="C689" s="3"/>
      <c r="D689" s="3"/>
      <c r="E689" s="3"/>
      <c r="F689" s="3"/>
      <c r="G689" s="3"/>
      <c r="H689" s="3"/>
      <c r="I689" s="3"/>
      <c r="J689" s="3"/>
      <c r="K689" s="3"/>
      <c r="L689" s="3"/>
    </row>
    <row r="690" spans="3:12" x14ac:dyDescent="0.25">
      <c r="C690" s="3"/>
      <c r="D690" s="3"/>
      <c r="E690" s="3"/>
      <c r="F690" s="3"/>
      <c r="G690" s="3"/>
      <c r="H690" s="3"/>
      <c r="I690" s="3"/>
      <c r="J690" s="3"/>
      <c r="K690" s="3"/>
      <c r="L690" s="3"/>
    </row>
    <row r="691" spans="3:12" x14ac:dyDescent="0.25">
      <c r="C691" s="3"/>
      <c r="D691" s="3"/>
      <c r="E691" s="3"/>
      <c r="F691" s="3"/>
      <c r="G691" s="3"/>
      <c r="H691" s="3"/>
      <c r="I691" s="3"/>
      <c r="J691" s="3"/>
      <c r="K691" s="3"/>
      <c r="L691" s="3"/>
    </row>
    <row r="692" spans="3:12" x14ac:dyDescent="0.25">
      <c r="C692" s="3"/>
      <c r="D692" s="3"/>
      <c r="E692" s="3"/>
      <c r="F692" s="3"/>
      <c r="G692" s="3"/>
      <c r="H692" s="3"/>
      <c r="I692" s="3"/>
      <c r="J692" s="3"/>
      <c r="K692" s="3"/>
      <c r="L692" s="3"/>
    </row>
    <row r="693" spans="3:12" x14ac:dyDescent="0.25">
      <c r="C693" s="3"/>
      <c r="D693" s="3"/>
      <c r="E693" s="3"/>
      <c r="F693" s="3"/>
      <c r="G693" s="3"/>
      <c r="H693" s="3"/>
      <c r="I693" s="3"/>
      <c r="J693" s="3"/>
      <c r="K693" s="3"/>
      <c r="L693" s="3"/>
    </row>
    <row r="694" spans="3:12" x14ac:dyDescent="0.25">
      <c r="C694" s="3"/>
      <c r="D694" s="3"/>
      <c r="E694" s="3"/>
      <c r="F694" s="3"/>
      <c r="G694" s="3"/>
      <c r="H694" s="3"/>
      <c r="I694" s="3"/>
      <c r="J694" s="3"/>
      <c r="K694" s="3"/>
      <c r="L694" s="3"/>
    </row>
    <row r="695" spans="3:12" x14ac:dyDescent="0.25">
      <c r="C695" s="3"/>
      <c r="D695" s="3"/>
      <c r="E695" s="3"/>
      <c r="F695" s="3"/>
      <c r="G695" s="3"/>
      <c r="H695" s="3"/>
      <c r="I695" s="3"/>
      <c r="J695" s="3"/>
      <c r="K695" s="3"/>
      <c r="L695" s="3"/>
    </row>
    <row r="696" spans="3:12" x14ac:dyDescent="0.25">
      <c r="C696" s="3"/>
      <c r="D696" s="3"/>
      <c r="E696" s="3"/>
      <c r="F696" s="3"/>
      <c r="G696" s="3"/>
      <c r="H696" s="3"/>
      <c r="I696" s="3"/>
      <c r="J696" s="3"/>
      <c r="K696" s="3"/>
      <c r="L696" s="3"/>
    </row>
    <row r="697" spans="3:12" x14ac:dyDescent="0.25">
      <c r="C697" s="3"/>
      <c r="D697" s="3"/>
      <c r="E697" s="3"/>
      <c r="F697" s="3"/>
      <c r="G697" s="3"/>
      <c r="H697" s="3"/>
      <c r="I697" s="3"/>
      <c r="J697" s="3"/>
      <c r="K697" s="3"/>
      <c r="L697" s="3"/>
    </row>
    <row r="698" spans="3:12" x14ac:dyDescent="0.25">
      <c r="C698" s="3"/>
      <c r="D698" s="3"/>
      <c r="E698" s="3"/>
      <c r="F698" s="3"/>
      <c r="G698" s="3"/>
      <c r="H698" s="3"/>
      <c r="I698" s="3"/>
      <c r="J698" s="3"/>
      <c r="K698" s="3"/>
      <c r="L698" s="3"/>
    </row>
    <row r="699" spans="3:12" x14ac:dyDescent="0.25">
      <c r="C699" s="3"/>
      <c r="D699" s="3"/>
      <c r="E699" s="3"/>
      <c r="F699" s="3"/>
      <c r="G699" s="3"/>
      <c r="H699" s="3"/>
      <c r="I699" s="3"/>
      <c r="J699" s="3"/>
      <c r="K699" s="3"/>
      <c r="L699" s="3"/>
    </row>
    <row r="700" spans="3:12" x14ac:dyDescent="0.25">
      <c r="C700" s="3"/>
      <c r="D700" s="3"/>
      <c r="E700" s="3"/>
      <c r="F700" s="3"/>
      <c r="G700" s="3"/>
      <c r="H700" s="3"/>
      <c r="I700" s="3"/>
      <c r="J700" s="3"/>
      <c r="K700" s="3"/>
      <c r="L700" s="3"/>
    </row>
    <row r="701" spans="3:12" x14ac:dyDescent="0.25">
      <c r="C701" s="3"/>
      <c r="D701" s="3"/>
      <c r="E701" s="3"/>
      <c r="F701" s="3"/>
      <c r="G701" s="3"/>
      <c r="H701" s="3"/>
      <c r="I701" s="3"/>
      <c r="J701" s="3"/>
      <c r="K701" s="3"/>
      <c r="L701" s="3"/>
    </row>
    <row r="702" spans="3:12" x14ac:dyDescent="0.25">
      <c r="C702" s="3"/>
      <c r="D702" s="3"/>
      <c r="E702" s="3"/>
      <c r="F702" s="3"/>
      <c r="G702" s="3"/>
      <c r="H702" s="3"/>
      <c r="I702" s="3"/>
      <c r="J702" s="3"/>
      <c r="K702" s="3"/>
      <c r="L702" s="3"/>
    </row>
    <row r="703" spans="3:12" x14ac:dyDescent="0.25">
      <c r="C703" s="3"/>
      <c r="D703" s="3"/>
      <c r="E703" s="3"/>
      <c r="F703" s="3"/>
      <c r="G703" s="3"/>
      <c r="H703" s="3"/>
      <c r="I703" s="3"/>
      <c r="J703" s="3"/>
      <c r="K703" s="3"/>
      <c r="L703" s="3"/>
    </row>
    <row r="704" spans="3:12" x14ac:dyDescent="0.25">
      <c r="C704" s="3"/>
      <c r="D704" s="3"/>
      <c r="E704" s="3"/>
      <c r="F704" s="3"/>
      <c r="G704" s="3"/>
      <c r="H704" s="3"/>
      <c r="I704" s="3"/>
      <c r="J704" s="3"/>
      <c r="K704" s="3"/>
      <c r="L704" s="3"/>
    </row>
    <row r="705" spans="3:12" x14ac:dyDescent="0.25">
      <c r="C705" s="3"/>
      <c r="D705" s="3"/>
      <c r="E705" s="3"/>
      <c r="F705" s="3"/>
      <c r="G705" s="3"/>
      <c r="H705" s="3"/>
      <c r="I705" s="3"/>
      <c r="J705" s="3"/>
      <c r="K705" s="3"/>
      <c r="L705" s="3"/>
    </row>
    <row r="706" spans="3:12" x14ac:dyDescent="0.25">
      <c r="C706" s="3"/>
      <c r="D706" s="3"/>
      <c r="E706" s="3"/>
      <c r="F706" s="3"/>
      <c r="G706" s="3"/>
      <c r="H706" s="3"/>
      <c r="I706" s="3"/>
      <c r="J706" s="3"/>
      <c r="K706" s="3"/>
      <c r="L706" s="3"/>
    </row>
    <row r="707" spans="3:12" x14ac:dyDescent="0.25">
      <c r="C707" s="3"/>
      <c r="D707" s="3"/>
      <c r="E707" s="3"/>
      <c r="F707" s="3"/>
      <c r="G707" s="3"/>
      <c r="H707" s="3"/>
      <c r="I707" s="3"/>
      <c r="J707" s="3"/>
      <c r="K707" s="3"/>
      <c r="L707" s="3"/>
    </row>
    <row r="708" spans="3:12" x14ac:dyDescent="0.25">
      <c r="C708" s="3"/>
      <c r="D708" s="3"/>
      <c r="E708" s="3"/>
      <c r="F708" s="3"/>
      <c r="G708" s="3"/>
      <c r="H708" s="3"/>
      <c r="I708" s="3"/>
      <c r="J708" s="3"/>
      <c r="K708" s="3"/>
      <c r="L708" s="3"/>
    </row>
    <row r="709" spans="3:12" x14ac:dyDescent="0.25">
      <c r="C709" s="3"/>
      <c r="D709" s="3"/>
      <c r="E709" s="3"/>
      <c r="F709" s="3"/>
      <c r="G709" s="3"/>
      <c r="H709" s="3"/>
      <c r="I709" s="3"/>
      <c r="J709" s="3"/>
      <c r="K709" s="3"/>
      <c r="L709" s="3"/>
    </row>
    <row r="710" spans="3:12" x14ac:dyDescent="0.25">
      <c r="C710" s="3"/>
      <c r="D710" s="3"/>
      <c r="E710" s="3"/>
      <c r="F710" s="3"/>
      <c r="G710" s="3"/>
      <c r="H710" s="3"/>
      <c r="I710" s="3"/>
      <c r="J710" s="3"/>
      <c r="K710" s="3"/>
      <c r="L710" s="3"/>
    </row>
    <row r="711" spans="3:12" x14ac:dyDescent="0.25">
      <c r="C711" s="3"/>
      <c r="D711" s="3"/>
      <c r="E711" s="3"/>
      <c r="F711" s="3"/>
      <c r="G711" s="3"/>
      <c r="H711" s="3"/>
      <c r="I711" s="3"/>
      <c r="J711" s="3"/>
      <c r="K711" s="3"/>
      <c r="L711" s="3"/>
    </row>
    <row r="712" spans="3:12" x14ac:dyDescent="0.25">
      <c r="C712" s="3"/>
      <c r="D712" s="3"/>
      <c r="E712" s="3"/>
      <c r="F712" s="3"/>
      <c r="G712" s="3"/>
      <c r="H712" s="3"/>
      <c r="I712" s="3"/>
      <c r="J712" s="3"/>
      <c r="K712" s="3"/>
      <c r="L712" s="3"/>
    </row>
    <row r="713" spans="3:12" x14ac:dyDescent="0.25">
      <c r="C713" s="3"/>
      <c r="D713" s="3"/>
      <c r="E713" s="3"/>
      <c r="F713" s="3"/>
      <c r="G713" s="3"/>
      <c r="H713" s="3"/>
      <c r="I713" s="3"/>
      <c r="J713" s="3"/>
      <c r="K713" s="3"/>
      <c r="L713" s="3"/>
    </row>
    <row r="714" spans="3:12" x14ac:dyDescent="0.25">
      <c r="C714" s="3"/>
      <c r="D714" s="3"/>
      <c r="E714" s="3"/>
      <c r="F714" s="3"/>
      <c r="G714" s="3"/>
      <c r="H714" s="3"/>
      <c r="I714" s="3"/>
      <c r="J714" s="3"/>
      <c r="K714" s="3"/>
      <c r="L714" s="3"/>
    </row>
    <row r="715" spans="3:12" x14ac:dyDescent="0.25">
      <c r="C715" s="3"/>
      <c r="D715" s="3"/>
      <c r="E715" s="3"/>
      <c r="F715" s="3"/>
      <c r="G715" s="3"/>
      <c r="H715" s="3"/>
      <c r="I715" s="3"/>
      <c r="J715" s="3"/>
      <c r="K715" s="3"/>
      <c r="L715" s="3"/>
    </row>
    <row r="716" spans="3:12" x14ac:dyDescent="0.25">
      <c r="C716" s="3"/>
      <c r="D716" s="3"/>
      <c r="E716" s="3"/>
      <c r="F716" s="3"/>
      <c r="G716" s="3"/>
      <c r="H716" s="3"/>
      <c r="I716" s="3"/>
      <c r="J716" s="3"/>
      <c r="K716" s="3"/>
      <c r="L716" s="3"/>
    </row>
    <row r="717" spans="3:12" x14ac:dyDescent="0.25">
      <c r="C717" s="3"/>
      <c r="D717" s="3"/>
      <c r="E717" s="3"/>
      <c r="F717" s="3"/>
      <c r="G717" s="3"/>
      <c r="H717" s="3"/>
      <c r="I717" s="3"/>
      <c r="J717" s="3"/>
      <c r="K717" s="3"/>
      <c r="L717" s="3"/>
    </row>
    <row r="718" spans="3:12" x14ac:dyDescent="0.25">
      <c r="C718" s="3"/>
      <c r="D718" s="3"/>
      <c r="E718" s="3"/>
      <c r="F718" s="3"/>
      <c r="G718" s="3"/>
      <c r="H718" s="3"/>
      <c r="I718" s="3"/>
      <c r="J718" s="3"/>
      <c r="K718" s="3"/>
      <c r="L718" s="3"/>
    </row>
    <row r="719" spans="3:12" x14ac:dyDescent="0.25">
      <c r="C719" s="3"/>
      <c r="D719" s="3"/>
      <c r="E719" s="3"/>
      <c r="F719" s="3"/>
      <c r="G719" s="3"/>
      <c r="H719" s="3"/>
      <c r="I719" s="3"/>
      <c r="J719" s="3"/>
      <c r="K719" s="3"/>
      <c r="L719" s="3"/>
    </row>
    <row r="720" spans="3:12" x14ac:dyDescent="0.25">
      <c r="C720" s="3"/>
      <c r="D720" s="3"/>
      <c r="E720" s="3"/>
      <c r="F720" s="3"/>
      <c r="G720" s="3"/>
      <c r="H720" s="3"/>
      <c r="I720" s="3"/>
      <c r="J720" s="3"/>
      <c r="K720" s="3"/>
      <c r="L720" s="3"/>
    </row>
    <row r="721" spans="3:12" x14ac:dyDescent="0.25">
      <c r="C721" s="3"/>
      <c r="D721" s="3"/>
      <c r="E721" s="3"/>
      <c r="F721" s="3"/>
      <c r="G721" s="3"/>
      <c r="H721" s="3"/>
      <c r="I721" s="3"/>
      <c r="J721" s="3"/>
      <c r="K721" s="3"/>
      <c r="L721" s="3"/>
    </row>
    <row r="722" spans="3:12" x14ac:dyDescent="0.25">
      <c r="C722" s="3"/>
      <c r="D722" s="3"/>
      <c r="E722" s="3"/>
      <c r="F722" s="3"/>
      <c r="G722" s="3"/>
      <c r="H722" s="3"/>
      <c r="I722" s="3"/>
      <c r="J722" s="3"/>
      <c r="K722" s="3"/>
      <c r="L722" s="3"/>
    </row>
    <row r="723" spans="3:12" x14ac:dyDescent="0.25">
      <c r="C723" s="3"/>
      <c r="D723" s="3"/>
      <c r="E723" s="3"/>
      <c r="F723" s="3"/>
      <c r="G723" s="3"/>
      <c r="H723" s="3"/>
      <c r="I723" s="3"/>
      <c r="J723" s="3"/>
      <c r="K723" s="3"/>
      <c r="L723" s="3"/>
    </row>
    <row r="724" spans="3:12" x14ac:dyDescent="0.25">
      <c r="C724" s="3"/>
      <c r="D724" s="3"/>
      <c r="E724" s="3"/>
      <c r="F724" s="3"/>
      <c r="G724" s="3"/>
      <c r="H724" s="3"/>
      <c r="I724" s="3"/>
      <c r="J724" s="3"/>
      <c r="K724" s="3"/>
      <c r="L724" s="3"/>
    </row>
    <row r="725" spans="3:12" x14ac:dyDescent="0.25">
      <c r="C725" s="3"/>
      <c r="D725" s="3"/>
      <c r="E725" s="3"/>
      <c r="F725" s="3"/>
      <c r="G725" s="3"/>
      <c r="H725" s="3"/>
      <c r="I725" s="3"/>
      <c r="J725" s="3"/>
      <c r="K725" s="3"/>
      <c r="L725" s="3"/>
    </row>
    <row r="726" spans="3:12" x14ac:dyDescent="0.25">
      <c r="C726" s="3"/>
      <c r="D726" s="3"/>
      <c r="E726" s="3"/>
      <c r="F726" s="3"/>
      <c r="G726" s="3"/>
      <c r="H726" s="3"/>
      <c r="I726" s="3"/>
      <c r="J726" s="3"/>
      <c r="K726" s="3"/>
      <c r="L726" s="3"/>
    </row>
    <row r="727" spans="3:12" x14ac:dyDescent="0.25">
      <c r="C727" s="3"/>
      <c r="D727" s="3"/>
      <c r="E727" s="3"/>
      <c r="F727" s="3"/>
      <c r="G727" s="3"/>
      <c r="H727" s="3"/>
      <c r="I727" s="3"/>
      <c r="J727" s="3"/>
      <c r="K727" s="3"/>
      <c r="L727" s="3"/>
    </row>
    <row r="728" spans="3:12" x14ac:dyDescent="0.25">
      <c r="C728" s="3"/>
      <c r="D728" s="3"/>
      <c r="E728" s="3"/>
      <c r="F728" s="3"/>
      <c r="G728" s="3"/>
      <c r="H728" s="3"/>
      <c r="I728" s="3"/>
      <c r="J728" s="3"/>
      <c r="K728" s="3"/>
      <c r="L728" s="3"/>
    </row>
    <row r="729" spans="3:12" x14ac:dyDescent="0.25">
      <c r="C729" s="3"/>
      <c r="D729" s="3"/>
      <c r="E729" s="3"/>
      <c r="F729" s="3"/>
      <c r="G729" s="3"/>
      <c r="H729" s="3"/>
      <c r="I729" s="3"/>
      <c r="J729" s="3"/>
      <c r="K729" s="3"/>
      <c r="L729" s="3"/>
    </row>
    <row r="730" spans="3:12" x14ac:dyDescent="0.25">
      <c r="C730" s="3"/>
      <c r="D730" s="3"/>
      <c r="E730" s="3"/>
      <c r="F730" s="3"/>
      <c r="G730" s="3"/>
      <c r="H730" s="3"/>
      <c r="I730" s="3"/>
      <c r="J730" s="3"/>
      <c r="K730" s="3"/>
      <c r="L730" s="3"/>
    </row>
    <row r="731" spans="3:12" x14ac:dyDescent="0.25">
      <c r="C731" s="3"/>
      <c r="D731" s="3"/>
      <c r="E731" s="3"/>
      <c r="F731" s="3"/>
      <c r="G731" s="3"/>
      <c r="H731" s="3"/>
      <c r="I731" s="3"/>
      <c r="J731" s="3"/>
      <c r="K731" s="3"/>
      <c r="L731" s="3"/>
    </row>
    <row r="732" spans="3:12" x14ac:dyDescent="0.25">
      <c r="C732" s="3"/>
      <c r="D732" s="3"/>
      <c r="E732" s="3"/>
      <c r="F732" s="3"/>
      <c r="G732" s="3"/>
      <c r="H732" s="3"/>
      <c r="I732" s="3"/>
      <c r="J732" s="3"/>
      <c r="K732" s="3"/>
      <c r="L732" s="3"/>
    </row>
    <row r="733" spans="3:12" x14ac:dyDescent="0.25">
      <c r="C733" s="3"/>
      <c r="D733" s="3"/>
      <c r="E733" s="3"/>
      <c r="F733" s="3"/>
      <c r="G733" s="3"/>
      <c r="H733" s="3"/>
      <c r="I733" s="3"/>
      <c r="J733" s="3"/>
      <c r="K733" s="3"/>
      <c r="L733" s="3"/>
    </row>
    <row r="734" spans="3:12" x14ac:dyDescent="0.25">
      <c r="C734" s="3"/>
      <c r="D734" s="3"/>
      <c r="E734" s="3"/>
      <c r="F734" s="3"/>
      <c r="G734" s="3"/>
      <c r="H734" s="3"/>
      <c r="I734" s="3"/>
      <c r="J734" s="3"/>
      <c r="K734" s="3"/>
      <c r="L734" s="3"/>
    </row>
    <row r="735" spans="3:12" x14ac:dyDescent="0.25">
      <c r="C735" s="3"/>
      <c r="D735" s="3"/>
      <c r="E735" s="3"/>
      <c r="F735" s="3"/>
      <c r="G735" s="3"/>
      <c r="H735" s="3"/>
      <c r="I735" s="3"/>
      <c r="J735" s="3"/>
      <c r="K735" s="3"/>
      <c r="L735" s="3"/>
    </row>
    <row r="736" spans="3:12" x14ac:dyDescent="0.25">
      <c r="C736" s="3"/>
      <c r="D736" s="3"/>
      <c r="E736" s="3"/>
      <c r="F736" s="3"/>
      <c r="G736" s="3"/>
      <c r="H736" s="3"/>
      <c r="I736" s="3"/>
      <c r="J736" s="3"/>
      <c r="K736" s="3"/>
      <c r="L736" s="3"/>
    </row>
    <row r="737" spans="3:12" x14ac:dyDescent="0.25">
      <c r="C737" s="3"/>
      <c r="D737" s="3"/>
      <c r="E737" s="3"/>
      <c r="F737" s="3"/>
      <c r="G737" s="3"/>
      <c r="H737" s="3"/>
      <c r="I737" s="3"/>
      <c r="J737" s="3"/>
      <c r="K737" s="3"/>
      <c r="L737" s="3"/>
    </row>
    <row r="738" spans="3:12" x14ac:dyDescent="0.25">
      <c r="C738" s="3"/>
      <c r="D738" s="3"/>
      <c r="E738" s="3"/>
      <c r="F738" s="3"/>
      <c r="G738" s="3"/>
      <c r="H738" s="3"/>
      <c r="I738" s="3"/>
      <c r="J738" s="3"/>
      <c r="K738" s="3"/>
      <c r="L738" s="3"/>
    </row>
    <row r="739" spans="3:12" x14ac:dyDescent="0.25">
      <c r="C739" s="3"/>
      <c r="D739" s="3"/>
      <c r="E739" s="3"/>
      <c r="F739" s="3"/>
      <c r="G739" s="3"/>
      <c r="H739" s="3"/>
      <c r="I739" s="3"/>
      <c r="J739" s="3"/>
      <c r="K739" s="3"/>
      <c r="L739" s="3"/>
    </row>
    <row r="740" spans="3:12" x14ac:dyDescent="0.25">
      <c r="C740" s="3"/>
      <c r="D740" s="3"/>
      <c r="E740" s="3"/>
      <c r="F740" s="3"/>
      <c r="G740" s="3"/>
      <c r="H740" s="3"/>
      <c r="I740" s="3"/>
      <c r="J740" s="3"/>
      <c r="K740" s="3"/>
      <c r="L740" s="3"/>
    </row>
    <row r="741" spans="3:12" x14ac:dyDescent="0.25">
      <c r="C741" s="3"/>
      <c r="D741" s="3"/>
      <c r="E741" s="3"/>
      <c r="F741" s="3"/>
      <c r="G741" s="3"/>
      <c r="H741" s="3"/>
      <c r="I741" s="3"/>
      <c r="J741" s="3"/>
      <c r="K741" s="3"/>
      <c r="L741" s="3"/>
    </row>
    <row r="742" spans="3:12" x14ac:dyDescent="0.25">
      <c r="C742" s="3"/>
      <c r="D742" s="3"/>
      <c r="E742" s="3"/>
      <c r="F742" s="3"/>
      <c r="G742" s="3"/>
      <c r="H742" s="3"/>
      <c r="I742" s="3"/>
      <c r="J742" s="3"/>
      <c r="K742" s="3"/>
      <c r="L742" s="3"/>
    </row>
    <row r="743" spans="3:12" x14ac:dyDescent="0.25">
      <c r="C743" s="3"/>
      <c r="D743" s="3"/>
      <c r="E743" s="3"/>
      <c r="F743" s="3"/>
      <c r="G743" s="3"/>
      <c r="H743" s="3"/>
      <c r="I743" s="3"/>
      <c r="J743" s="3"/>
      <c r="K743" s="3"/>
      <c r="L743" s="3"/>
    </row>
    <row r="744" spans="3:12" x14ac:dyDescent="0.25">
      <c r="C744" s="3"/>
      <c r="D744" s="3"/>
      <c r="E744" s="3"/>
      <c r="F744" s="3"/>
      <c r="G744" s="3"/>
      <c r="H744" s="3"/>
      <c r="I744" s="3"/>
      <c r="J744" s="3"/>
      <c r="K744" s="3"/>
      <c r="L744" s="3"/>
    </row>
    <row r="745" spans="3:12" x14ac:dyDescent="0.25">
      <c r="C745" s="3"/>
      <c r="D745" s="3"/>
      <c r="E745" s="3"/>
      <c r="F745" s="3"/>
      <c r="G745" s="3"/>
      <c r="H745" s="3"/>
      <c r="I745" s="3"/>
      <c r="J745" s="3"/>
      <c r="K745" s="3"/>
      <c r="L745" s="3"/>
    </row>
    <row r="746" spans="3:12" x14ac:dyDescent="0.25">
      <c r="C746" s="3"/>
      <c r="D746" s="3"/>
      <c r="E746" s="3"/>
      <c r="F746" s="3"/>
      <c r="G746" s="3"/>
      <c r="H746" s="3"/>
      <c r="I746" s="3"/>
      <c r="J746" s="3"/>
      <c r="K746" s="3"/>
      <c r="L746" s="3"/>
    </row>
    <row r="747" spans="3:12" x14ac:dyDescent="0.25">
      <c r="C747" s="3"/>
      <c r="D747" s="3"/>
      <c r="E747" s="3"/>
      <c r="F747" s="3"/>
      <c r="G747" s="3"/>
      <c r="H747" s="3"/>
      <c r="I747" s="3"/>
      <c r="J747" s="3"/>
      <c r="K747" s="3"/>
      <c r="L747" s="3"/>
    </row>
    <row r="748" spans="3:12" x14ac:dyDescent="0.25">
      <c r="C748" s="3"/>
      <c r="D748" s="3"/>
      <c r="E748" s="3"/>
      <c r="F748" s="3"/>
      <c r="G748" s="3"/>
      <c r="H748" s="3"/>
      <c r="I748" s="3"/>
      <c r="J748" s="3"/>
      <c r="K748" s="3"/>
      <c r="L748" s="3"/>
    </row>
    <row r="749" spans="3:12" x14ac:dyDescent="0.25">
      <c r="C749" s="3"/>
      <c r="D749" s="3"/>
      <c r="E749" s="3"/>
      <c r="F749" s="3"/>
      <c r="G749" s="3"/>
      <c r="H749" s="3"/>
      <c r="I749" s="3"/>
      <c r="J749" s="3"/>
      <c r="K749" s="3"/>
      <c r="L749" s="3"/>
    </row>
    <row r="750" spans="3:12" x14ac:dyDescent="0.25">
      <c r="C750" s="3"/>
      <c r="D750" s="3"/>
      <c r="E750" s="3"/>
      <c r="F750" s="3"/>
      <c r="G750" s="3"/>
      <c r="H750" s="3"/>
      <c r="I750" s="3"/>
      <c r="J750" s="3"/>
      <c r="K750" s="3"/>
      <c r="L750" s="3"/>
    </row>
    <row r="751" spans="3:12" x14ac:dyDescent="0.25">
      <c r="C751" s="3"/>
      <c r="D751" s="3"/>
      <c r="E751" s="3"/>
      <c r="F751" s="3"/>
      <c r="G751" s="3"/>
      <c r="H751" s="3"/>
      <c r="I751" s="3"/>
      <c r="J751" s="3"/>
      <c r="K751" s="3"/>
      <c r="L751" s="3"/>
    </row>
    <row r="752" spans="3:12" x14ac:dyDescent="0.25">
      <c r="C752" s="3"/>
      <c r="D752" s="3"/>
      <c r="E752" s="3"/>
      <c r="F752" s="3"/>
      <c r="G752" s="3"/>
      <c r="H752" s="3"/>
      <c r="I752" s="3"/>
      <c r="J752" s="3"/>
      <c r="K752" s="3"/>
      <c r="L752" s="3"/>
    </row>
    <row r="753" spans="3:12" x14ac:dyDescent="0.25">
      <c r="C753" s="3"/>
      <c r="D753" s="3"/>
      <c r="E753" s="3"/>
      <c r="F753" s="3"/>
      <c r="G753" s="3"/>
      <c r="H753" s="3"/>
      <c r="I753" s="3"/>
      <c r="J753" s="3"/>
      <c r="K753" s="3"/>
      <c r="L753" s="3"/>
    </row>
    <row r="754" spans="3:12" x14ac:dyDescent="0.25">
      <c r="C754" s="3"/>
      <c r="D754" s="3"/>
      <c r="E754" s="3"/>
      <c r="F754" s="3"/>
      <c r="G754" s="3"/>
      <c r="H754" s="3"/>
      <c r="I754" s="3"/>
      <c r="J754" s="3"/>
      <c r="K754" s="3"/>
      <c r="L754" s="3"/>
    </row>
    <row r="755" spans="3:12" x14ac:dyDescent="0.25">
      <c r="C755" s="3"/>
      <c r="D755" s="3"/>
      <c r="E755" s="3"/>
      <c r="F755" s="3"/>
      <c r="G755" s="3"/>
      <c r="H755" s="3"/>
      <c r="I755" s="3"/>
      <c r="J755" s="3"/>
      <c r="K755" s="3"/>
      <c r="L755" s="3"/>
    </row>
    <row r="756" spans="3:12" x14ac:dyDescent="0.25">
      <c r="C756" s="3"/>
      <c r="D756" s="3"/>
      <c r="E756" s="3"/>
      <c r="F756" s="3"/>
      <c r="G756" s="3"/>
      <c r="H756" s="3"/>
      <c r="I756" s="3"/>
      <c r="J756" s="3"/>
      <c r="K756" s="3"/>
      <c r="L756" s="3"/>
    </row>
    <row r="757" spans="3:12" x14ac:dyDescent="0.25">
      <c r="C757" s="3"/>
      <c r="D757" s="3"/>
      <c r="E757" s="3"/>
      <c r="F757" s="3"/>
      <c r="G757" s="3"/>
      <c r="H757" s="3"/>
      <c r="I757" s="3"/>
      <c r="J757" s="3"/>
      <c r="K757" s="3"/>
      <c r="L757" s="3"/>
    </row>
    <row r="758" spans="3:12" x14ac:dyDescent="0.25">
      <c r="C758" s="3"/>
      <c r="D758" s="3"/>
      <c r="E758" s="3"/>
      <c r="F758" s="3"/>
      <c r="G758" s="3"/>
      <c r="H758" s="3"/>
      <c r="I758" s="3"/>
      <c r="J758" s="3"/>
      <c r="K758" s="3"/>
      <c r="L758" s="3"/>
    </row>
    <row r="759" spans="3:12" x14ac:dyDescent="0.25">
      <c r="C759" s="3"/>
      <c r="D759" s="3"/>
      <c r="E759" s="3"/>
      <c r="F759" s="3"/>
      <c r="G759" s="3"/>
      <c r="H759" s="3"/>
      <c r="I759" s="3"/>
      <c r="J759" s="3"/>
      <c r="K759" s="3"/>
      <c r="L759" s="3"/>
    </row>
    <row r="760" spans="3:12" x14ac:dyDescent="0.25">
      <c r="C760" s="3"/>
      <c r="D760" s="3"/>
      <c r="E760" s="3"/>
      <c r="F760" s="3"/>
      <c r="G760" s="3"/>
      <c r="H760" s="3"/>
      <c r="I760" s="3"/>
      <c r="J760" s="3"/>
      <c r="K760" s="3"/>
      <c r="L760" s="3"/>
    </row>
    <row r="761" spans="3:12" x14ac:dyDescent="0.25">
      <c r="C761" s="3"/>
      <c r="D761" s="3"/>
      <c r="E761" s="3"/>
      <c r="F761" s="3"/>
      <c r="G761" s="3"/>
      <c r="H761" s="3"/>
      <c r="I761" s="3"/>
      <c r="J761" s="3"/>
      <c r="K761" s="3"/>
      <c r="L761" s="3"/>
    </row>
    <row r="762" spans="3:12" x14ac:dyDescent="0.25">
      <c r="C762" s="3"/>
      <c r="D762" s="3"/>
      <c r="E762" s="3"/>
      <c r="F762" s="3"/>
      <c r="G762" s="3"/>
      <c r="H762" s="3"/>
      <c r="I762" s="3"/>
      <c r="J762" s="3"/>
      <c r="K762" s="3"/>
      <c r="L762" s="3"/>
    </row>
    <row r="763" spans="3:12" x14ac:dyDescent="0.25">
      <c r="C763" s="3"/>
      <c r="D763" s="3"/>
      <c r="E763" s="3"/>
      <c r="F763" s="3"/>
      <c r="G763" s="3"/>
      <c r="H763" s="3"/>
      <c r="I763" s="3"/>
      <c r="J763" s="3"/>
      <c r="K763" s="3"/>
      <c r="L763" s="3"/>
    </row>
    <row r="764" spans="3:12" x14ac:dyDescent="0.25">
      <c r="C764" s="3"/>
      <c r="D764" s="3"/>
      <c r="E764" s="3"/>
      <c r="F764" s="3"/>
      <c r="G764" s="3"/>
      <c r="H764" s="3"/>
      <c r="I764" s="3"/>
      <c r="J764" s="3"/>
      <c r="K764" s="3"/>
      <c r="L764" s="3"/>
    </row>
    <row r="765" spans="3:12" x14ac:dyDescent="0.25">
      <c r="C765" s="3"/>
      <c r="D765" s="3"/>
      <c r="E765" s="3"/>
      <c r="F765" s="3"/>
      <c r="G765" s="3"/>
      <c r="H765" s="3"/>
      <c r="I765" s="3"/>
      <c r="J765" s="3"/>
      <c r="K765" s="3"/>
      <c r="L765" s="3"/>
    </row>
    <row r="766" spans="3:12" x14ac:dyDescent="0.25">
      <c r="C766" s="3"/>
      <c r="D766" s="3"/>
      <c r="E766" s="3"/>
      <c r="F766" s="3"/>
      <c r="G766" s="3"/>
      <c r="H766" s="3"/>
      <c r="I766" s="3"/>
      <c r="J766" s="3"/>
      <c r="K766" s="3"/>
      <c r="L766" s="3"/>
    </row>
    <row r="767" spans="3:12" x14ac:dyDescent="0.25">
      <c r="C767" s="3"/>
      <c r="D767" s="3"/>
      <c r="E767" s="3"/>
      <c r="F767" s="3"/>
      <c r="G767" s="3"/>
      <c r="H767" s="3"/>
      <c r="I767" s="3"/>
      <c r="J767" s="3"/>
      <c r="K767" s="3"/>
      <c r="L767" s="3"/>
    </row>
    <row r="768" spans="3:12" x14ac:dyDescent="0.25">
      <c r="C768" s="3"/>
      <c r="D768" s="3"/>
      <c r="E768" s="3"/>
      <c r="F768" s="3"/>
      <c r="G768" s="3"/>
      <c r="H768" s="3"/>
      <c r="I768" s="3"/>
      <c r="J768" s="3"/>
      <c r="K768" s="3"/>
      <c r="L768" s="3"/>
    </row>
    <row r="769" spans="3:12" x14ac:dyDescent="0.25">
      <c r="C769" s="3"/>
      <c r="D769" s="3"/>
      <c r="E769" s="3"/>
      <c r="F769" s="3"/>
      <c r="G769" s="3"/>
      <c r="H769" s="3"/>
      <c r="I769" s="3"/>
      <c r="J769" s="3"/>
      <c r="K769" s="3"/>
      <c r="L769" s="3"/>
    </row>
    <row r="770" spans="3:12" x14ac:dyDescent="0.25">
      <c r="C770" s="3"/>
      <c r="D770" s="3"/>
      <c r="E770" s="3"/>
      <c r="F770" s="3"/>
      <c r="G770" s="3"/>
      <c r="H770" s="3"/>
      <c r="I770" s="3"/>
      <c r="J770" s="3"/>
      <c r="K770" s="3"/>
      <c r="L770" s="3"/>
    </row>
    <row r="771" spans="3:12" x14ac:dyDescent="0.25">
      <c r="C771" s="3"/>
      <c r="D771" s="3"/>
      <c r="E771" s="3"/>
      <c r="F771" s="3"/>
      <c r="G771" s="3"/>
      <c r="H771" s="3"/>
      <c r="I771" s="3"/>
      <c r="J771" s="3"/>
      <c r="K771" s="3"/>
      <c r="L771" s="3"/>
    </row>
    <row r="772" spans="3:12" x14ac:dyDescent="0.25">
      <c r="C772" s="3"/>
      <c r="D772" s="3"/>
      <c r="E772" s="3"/>
      <c r="F772" s="3"/>
      <c r="G772" s="3"/>
      <c r="H772" s="3"/>
      <c r="I772" s="3"/>
      <c r="J772" s="3"/>
      <c r="K772" s="3"/>
      <c r="L772" s="3"/>
    </row>
    <row r="773" spans="3:12" x14ac:dyDescent="0.25">
      <c r="C773" s="3"/>
      <c r="D773" s="3"/>
      <c r="E773" s="3"/>
      <c r="F773" s="3"/>
      <c r="G773" s="3"/>
      <c r="H773" s="3"/>
      <c r="I773" s="3"/>
      <c r="J773" s="3"/>
      <c r="K773" s="3"/>
      <c r="L773" s="3"/>
    </row>
    <row r="774" spans="3:12" x14ac:dyDescent="0.25">
      <c r="C774" s="3"/>
      <c r="D774" s="3"/>
      <c r="E774" s="3"/>
      <c r="F774" s="3"/>
      <c r="G774" s="3"/>
      <c r="H774" s="3"/>
      <c r="I774" s="3"/>
      <c r="J774" s="3"/>
      <c r="K774" s="3"/>
      <c r="L774" s="3"/>
    </row>
    <row r="775" spans="3:12" x14ac:dyDescent="0.25">
      <c r="C775" s="3"/>
      <c r="D775" s="3"/>
      <c r="E775" s="3"/>
      <c r="F775" s="3"/>
      <c r="G775" s="3"/>
      <c r="H775" s="3"/>
      <c r="I775" s="3"/>
      <c r="J775" s="3"/>
      <c r="K775" s="3"/>
      <c r="L775" s="3"/>
    </row>
    <row r="776" spans="3:12" x14ac:dyDescent="0.25">
      <c r="C776" s="3"/>
      <c r="D776" s="3"/>
      <c r="E776" s="3"/>
      <c r="F776" s="3"/>
      <c r="G776" s="3"/>
      <c r="H776" s="3"/>
      <c r="I776" s="3"/>
      <c r="J776" s="3"/>
      <c r="K776" s="3"/>
      <c r="L776" s="3"/>
    </row>
    <row r="777" spans="3:12" x14ac:dyDescent="0.25">
      <c r="C777" s="3"/>
      <c r="D777" s="3"/>
      <c r="E777" s="3"/>
      <c r="F777" s="3"/>
      <c r="G777" s="3"/>
      <c r="H777" s="3"/>
      <c r="I777" s="3"/>
      <c r="J777" s="3"/>
      <c r="K777" s="3"/>
      <c r="L777" s="3"/>
    </row>
    <row r="778" spans="3:12" x14ac:dyDescent="0.25">
      <c r="C778" s="3"/>
      <c r="D778" s="3"/>
      <c r="E778" s="3"/>
      <c r="F778" s="3"/>
      <c r="G778" s="3"/>
      <c r="H778" s="3"/>
      <c r="I778" s="3"/>
      <c r="J778" s="3"/>
      <c r="K778" s="3"/>
      <c r="L778" s="3"/>
    </row>
    <row r="779" spans="3:12" x14ac:dyDescent="0.25">
      <c r="C779" s="3"/>
      <c r="D779" s="3"/>
      <c r="E779" s="3"/>
      <c r="F779" s="3"/>
      <c r="G779" s="3"/>
      <c r="H779" s="3"/>
      <c r="I779" s="3"/>
      <c r="J779" s="3"/>
      <c r="K779" s="3"/>
      <c r="L779" s="3"/>
    </row>
    <row r="780" spans="3:12" x14ac:dyDescent="0.25">
      <c r="C780" s="3"/>
      <c r="D780" s="3"/>
      <c r="E780" s="3"/>
      <c r="F780" s="3"/>
      <c r="G780" s="3"/>
      <c r="H780" s="3"/>
      <c r="I780" s="3"/>
      <c r="J780" s="3"/>
      <c r="K780" s="3"/>
      <c r="L780" s="3"/>
    </row>
    <row r="781" spans="3:12" x14ac:dyDescent="0.25">
      <c r="C781" s="3"/>
      <c r="D781" s="3"/>
      <c r="E781" s="3"/>
      <c r="F781" s="3"/>
      <c r="G781" s="3"/>
      <c r="H781" s="3"/>
      <c r="I781" s="3"/>
      <c r="J781" s="3"/>
      <c r="K781" s="3"/>
      <c r="L781" s="3"/>
    </row>
    <row r="782" spans="3:12" x14ac:dyDescent="0.25">
      <c r="C782" s="3"/>
      <c r="D782" s="3"/>
      <c r="E782" s="3"/>
      <c r="F782" s="3"/>
      <c r="G782" s="3"/>
      <c r="H782" s="3"/>
      <c r="I782" s="3"/>
      <c r="J782" s="3"/>
      <c r="K782" s="3"/>
      <c r="L782" s="3"/>
    </row>
    <row r="783" spans="3:12" x14ac:dyDescent="0.25">
      <c r="C783" s="3"/>
      <c r="D783" s="3"/>
      <c r="E783" s="3"/>
      <c r="F783" s="3"/>
      <c r="G783" s="3"/>
      <c r="H783" s="3"/>
      <c r="I783" s="3"/>
      <c r="J783" s="3"/>
      <c r="K783" s="3"/>
      <c r="L783" s="3"/>
    </row>
    <row r="784" spans="3:12" x14ac:dyDescent="0.25">
      <c r="C784" s="3"/>
      <c r="D784" s="3"/>
      <c r="E784" s="3"/>
      <c r="F784" s="3"/>
      <c r="G784" s="3"/>
      <c r="H784" s="3"/>
      <c r="I784" s="3"/>
      <c r="J784" s="3"/>
      <c r="K784" s="3"/>
      <c r="L784" s="3"/>
    </row>
    <row r="785" spans="3:12" x14ac:dyDescent="0.25">
      <c r="C785" s="3"/>
      <c r="D785" s="3"/>
      <c r="E785" s="3"/>
      <c r="F785" s="3"/>
      <c r="G785" s="3"/>
      <c r="H785" s="3"/>
      <c r="I785" s="3"/>
      <c r="J785" s="3"/>
      <c r="K785" s="3"/>
      <c r="L785" s="3"/>
    </row>
    <row r="786" spans="3:12" x14ac:dyDescent="0.25">
      <c r="C786" s="3"/>
      <c r="D786" s="3"/>
      <c r="E786" s="3"/>
      <c r="F786" s="3"/>
      <c r="G786" s="3"/>
      <c r="H786" s="3"/>
      <c r="I786" s="3"/>
      <c r="J786" s="3"/>
      <c r="K786" s="3"/>
      <c r="L786" s="3"/>
    </row>
    <row r="787" spans="3:12" x14ac:dyDescent="0.25">
      <c r="C787" s="3"/>
      <c r="D787" s="3"/>
      <c r="E787" s="3"/>
      <c r="F787" s="3"/>
      <c r="G787" s="3"/>
      <c r="H787" s="3"/>
      <c r="I787" s="3"/>
      <c r="J787" s="3"/>
      <c r="K787" s="3"/>
      <c r="L787" s="3"/>
    </row>
    <row r="788" spans="3:12" x14ac:dyDescent="0.25">
      <c r="C788" s="3"/>
      <c r="D788" s="3"/>
      <c r="E788" s="3"/>
      <c r="F788" s="3"/>
      <c r="G788" s="3"/>
      <c r="H788" s="3"/>
      <c r="I788" s="3"/>
      <c r="J788" s="3"/>
      <c r="K788" s="3"/>
      <c r="L788" s="3"/>
    </row>
    <row r="789" spans="3:12" x14ac:dyDescent="0.25">
      <c r="C789" s="3"/>
      <c r="D789" s="3"/>
      <c r="E789" s="3"/>
      <c r="F789" s="3"/>
      <c r="G789" s="3"/>
      <c r="H789" s="3"/>
      <c r="I789" s="3"/>
      <c r="J789" s="3"/>
      <c r="K789" s="3"/>
      <c r="L789" s="3"/>
    </row>
    <row r="790" spans="3:12" x14ac:dyDescent="0.25">
      <c r="C790" s="3"/>
      <c r="D790" s="3"/>
      <c r="E790" s="3"/>
      <c r="F790" s="3"/>
      <c r="G790" s="3"/>
      <c r="H790" s="3"/>
      <c r="I790" s="3"/>
      <c r="J790" s="3"/>
      <c r="K790" s="3"/>
      <c r="L790" s="3"/>
    </row>
    <row r="791" spans="3:12" x14ac:dyDescent="0.25">
      <c r="C791" s="3"/>
      <c r="D791" s="3"/>
      <c r="E791" s="3"/>
      <c r="F791" s="3"/>
      <c r="G791" s="3"/>
      <c r="H791" s="3"/>
      <c r="I791" s="3"/>
      <c r="J791" s="3"/>
      <c r="K791" s="3"/>
      <c r="L791" s="3"/>
    </row>
    <row r="792" spans="3:12" x14ac:dyDescent="0.25">
      <c r="C792" s="3"/>
      <c r="D792" s="3"/>
      <c r="E792" s="3"/>
      <c r="F792" s="3"/>
      <c r="G792" s="3"/>
      <c r="H792" s="3"/>
      <c r="I792" s="3"/>
      <c r="J792" s="3"/>
      <c r="K792" s="3"/>
      <c r="L792" s="3"/>
    </row>
    <row r="793" spans="3:12" x14ac:dyDescent="0.25">
      <c r="C793" s="3"/>
      <c r="D793" s="3"/>
      <c r="E793" s="3"/>
      <c r="F793" s="3"/>
      <c r="G793" s="3"/>
      <c r="H793" s="3"/>
      <c r="I793" s="3"/>
      <c r="J793" s="3"/>
      <c r="K793" s="3"/>
      <c r="L793" s="3"/>
    </row>
    <row r="794" spans="3:12" x14ac:dyDescent="0.25">
      <c r="C794" s="3"/>
      <c r="D794" s="3"/>
      <c r="E794" s="3"/>
      <c r="F794" s="3"/>
      <c r="G794" s="3"/>
      <c r="H794" s="3"/>
      <c r="I794" s="3"/>
      <c r="J794" s="3"/>
      <c r="K794" s="3"/>
      <c r="L794" s="3"/>
    </row>
    <row r="795" spans="3:12" x14ac:dyDescent="0.25">
      <c r="C795" s="3"/>
      <c r="D795" s="3"/>
      <c r="E795" s="3"/>
      <c r="F795" s="3"/>
      <c r="G795" s="3"/>
      <c r="H795" s="3"/>
      <c r="I795" s="3"/>
      <c r="J795" s="3"/>
      <c r="K795" s="3"/>
      <c r="L795" s="3"/>
    </row>
    <row r="796" spans="3:12" x14ac:dyDescent="0.25">
      <c r="C796" s="3"/>
      <c r="D796" s="3"/>
      <c r="E796" s="3"/>
      <c r="F796" s="3"/>
      <c r="G796" s="3"/>
      <c r="H796" s="3"/>
      <c r="I796" s="3"/>
      <c r="J796" s="3"/>
      <c r="K796" s="3"/>
      <c r="L796" s="3"/>
    </row>
    <row r="797" spans="3:12" x14ac:dyDescent="0.25">
      <c r="C797" s="3"/>
      <c r="D797" s="3"/>
      <c r="E797" s="3"/>
      <c r="F797" s="3"/>
      <c r="G797" s="3"/>
      <c r="H797" s="3"/>
      <c r="I797" s="3"/>
      <c r="J797" s="3"/>
      <c r="K797" s="3"/>
      <c r="L797" s="3"/>
    </row>
    <row r="798" spans="3:12" x14ac:dyDescent="0.25">
      <c r="C798" s="3"/>
      <c r="D798" s="3"/>
      <c r="E798" s="3"/>
      <c r="F798" s="3"/>
      <c r="G798" s="3"/>
      <c r="H798" s="3"/>
      <c r="I798" s="3"/>
      <c r="J798" s="3"/>
      <c r="K798" s="3"/>
      <c r="L798" s="3"/>
    </row>
    <row r="799" spans="3:12" x14ac:dyDescent="0.25">
      <c r="C799" s="3"/>
      <c r="D799" s="3"/>
      <c r="E799" s="3"/>
      <c r="F799" s="3"/>
      <c r="G799" s="3"/>
      <c r="H799" s="3"/>
      <c r="I799" s="3"/>
      <c r="J799" s="3"/>
      <c r="K799" s="3"/>
      <c r="L799" s="3"/>
    </row>
    <row r="800" spans="3:12" x14ac:dyDescent="0.25">
      <c r="C800" s="3"/>
      <c r="D800" s="3"/>
      <c r="E800" s="3"/>
      <c r="F800" s="3"/>
      <c r="G800" s="3"/>
      <c r="H800" s="3"/>
      <c r="I800" s="3"/>
      <c r="J800" s="3"/>
      <c r="K800" s="3"/>
      <c r="L800" s="3"/>
    </row>
    <row r="801" spans="3:12" x14ac:dyDescent="0.25">
      <c r="C801" s="3"/>
      <c r="D801" s="3"/>
      <c r="E801" s="3"/>
      <c r="F801" s="3"/>
      <c r="G801" s="3"/>
      <c r="H801" s="3"/>
      <c r="I801" s="3"/>
      <c r="J801" s="3"/>
      <c r="K801" s="3"/>
      <c r="L801" s="3"/>
    </row>
    <row r="802" spans="3:12" x14ac:dyDescent="0.25">
      <c r="C802" s="3"/>
      <c r="D802" s="3"/>
      <c r="E802" s="3"/>
      <c r="F802" s="3"/>
      <c r="G802" s="3"/>
      <c r="H802" s="3"/>
      <c r="I802" s="3"/>
      <c r="J802" s="3"/>
      <c r="K802" s="3"/>
      <c r="L802" s="3"/>
    </row>
    <row r="803" spans="3:12" x14ac:dyDescent="0.25">
      <c r="C803" s="3"/>
      <c r="D803" s="3"/>
      <c r="E803" s="3"/>
      <c r="F803" s="3"/>
      <c r="G803" s="3"/>
      <c r="H803" s="3"/>
      <c r="I803" s="3"/>
      <c r="J803" s="3"/>
      <c r="K803" s="3"/>
      <c r="L803" s="3"/>
    </row>
    <row r="804" spans="3:12" x14ac:dyDescent="0.25">
      <c r="C804" s="3"/>
      <c r="D804" s="3"/>
      <c r="E804" s="3"/>
      <c r="F804" s="3"/>
      <c r="G804" s="3"/>
      <c r="H804" s="3"/>
      <c r="I804" s="3"/>
      <c r="J804" s="3"/>
      <c r="K804" s="3"/>
      <c r="L804" s="3"/>
    </row>
    <row r="805" spans="3:12" x14ac:dyDescent="0.25">
      <c r="C805" s="3"/>
      <c r="D805" s="3"/>
      <c r="E805" s="3"/>
      <c r="F805" s="3"/>
      <c r="G805" s="3"/>
      <c r="H805" s="3"/>
      <c r="I805" s="3"/>
      <c r="J805" s="3"/>
      <c r="K805" s="3"/>
      <c r="L805" s="3"/>
    </row>
    <row r="806" spans="3:12" x14ac:dyDescent="0.25">
      <c r="C806" s="3"/>
      <c r="D806" s="3"/>
      <c r="E806" s="3"/>
      <c r="F806" s="3"/>
      <c r="G806" s="3"/>
      <c r="H806" s="3"/>
      <c r="I806" s="3"/>
      <c r="J806" s="3"/>
      <c r="K806" s="3"/>
      <c r="L806" s="3"/>
    </row>
    <row r="807" spans="3:12" x14ac:dyDescent="0.25">
      <c r="C807" s="3"/>
      <c r="D807" s="3"/>
      <c r="E807" s="3"/>
      <c r="F807" s="3"/>
      <c r="G807" s="3"/>
      <c r="H807" s="3"/>
      <c r="I807" s="3"/>
      <c r="J807" s="3"/>
      <c r="K807" s="3"/>
      <c r="L807" s="3"/>
    </row>
    <row r="808" spans="3:12" x14ac:dyDescent="0.25">
      <c r="C808" s="3"/>
      <c r="D808" s="3"/>
      <c r="E808" s="3"/>
      <c r="F808" s="3"/>
      <c r="G808" s="3"/>
      <c r="H808" s="3"/>
      <c r="I808" s="3"/>
      <c r="J808" s="3"/>
      <c r="K808" s="3"/>
      <c r="L808" s="3"/>
    </row>
    <row r="809" spans="3:12" x14ac:dyDescent="0.25">
      <c r="C809" s="3"/>
      <c r="D809" s="3"/>
      <c r="E809" s="3"/>
      <c r="F809" s="3"/>
      <c r="G809" s="3"/>
      <c r="H809" s="3"/>
      <c r="I809" s="3"/>
      <c r="J809" s="3"/>
      <c r="K809" s="3"/>
      <c r="L809" s="3"/>
    </row>
    <row r="810" spans="3:12" x14ac:dyDescent="0.25">
      <c r="C810" s="3"/>
      <c r="D810" s="3"/>
      <c r="E810" s="3"/>
      <c r="F810" s="3"/>
      <c r="G810" s="3"/>
      <c r="H810" s="3"/>
      <c r="I810" s="3"/>
      <c r="J810" s="3"/>
      <c r="K810" s="3"/>
      <c r="L810" s="3"/>
    </row>
    <row r="811" spans="3:12" x14ac:dyDescent="0.25">
      <c r="C811" s="3"/>
      <c r="D811" s="3"/>
      <c r="E811" s="3"/>
      <c r="F811" s="3"/>
      <c r="G811" s="3"/>
      <c r="H811" s="3"/>
      <c r="I811" s="3"/>
      <c r="J811" s="3"/>
      <c r="K811" s="3"/>
      <c r="L811" s="3"/>
    </row>
    <row r="812" spans="3:12" x14ac:dyDescent="0.25">
      <c r="C812" s="3"/>
      <c r="D812" s="3"/>
      <c r="E812" s="3"/>
      <c r="F812" s="3"/>
      <c r="G812" s="3"/>
      <c r="H812" s="3"/>
      <c r="I812" s="3"/>
      <c r="J812" s="3"/>
      <c r="K812" s="3"/>
      <c r="L812" s="3"/>
    </row>
    <row r="813" spans="3:12" x14ac:dyDescent="0.25">
      <c r="C813" s="3"/>
      <c r="D813" s="3"/>
      <c r="E813" s="3"/>
      <c r="F813" s="3"/>
      <c r="G813" s="3"/>
      <c r="H813" s="3"/>
      <c r="I813" s="3"/>
      <c r="J813" s="3"/>
      <c r="K813" s="3"/>
      <c r="L813" s="3"/>
    </row>
    <row r="814" spans="3:12" x14ac:dyDescent="0.25">
      <c r="C814" s="3"/>
      <c r="D814" s="3"/>
      <c r="E814" s="3"/>
      <c r="F814" s="3"/>
      <c r="G814" s="3"/>
      <c r="H814" s="3"/>
      <c r="I814" s="3"/>
      <c r="J814" s="3"/>
      <c r="K814" s="3"/>
      <c r="L814" s="3"/>
    </row>
    <row r="815" spans="3:12" x14ac:dyDescent="0.25">
      <c r="C815" s="3"/>
      <c r="D815" s="3"/>
      <c r="E815" s="3"/>
      <c r="F815" s="3"/>
      <c r="G815" s="3"/>
      <c r="H815" s="3"/>
      <c r="I815" s="3"/>
      <c r="J815" s="3"/>
      <c r="K815" s="3"/>
      <c r="L815" s="3"/>
    </row>
    <row r="816" spans="3:12" x14ac:dyDescent="0.25">
      <c r="C816" s="3"/>
      <c r="D816" s="3"/>
      <c r="E816" s="3"/>
      <c r="F816" s="3"/>
      <c r="G816" s="3"/>
      <c r="H816" s="3"/>
      <c r="I816" s="3"/>
      <c r="J816" s="3"/>
      <c r="K816" s="3"/>
      <c r="L816" s="3"/>
    </row>
    <row r="817" spans="3:12" x14ac:dyDescent="0.25">
      <c r="C817" s="3"/>
      <c r="D817" s="3"/>
      <c r="E817" s="3"/>
      <c r="F817" s="3"/>
      <c r="G817" s="3"/>
      <c r="H817" s="3"/>
      <c r="I817" s="3"/>
      <c r="J817" s="3"/>
      <c r="K817" s="3"/>
      <c r="L817" s="3"/>
    </row>
    <row r="818" spans="3:12" x14ac:dyDescent="0.25">
      <c r="C818" s="3"/>
      <c r="D818" s="3"/>
      <c r="E818" s="3"/>
      <c r="F818" s="3"/>
      <c r="G818" s="3"/>
      <c r="H818" s="3"/>
      <c r="I818" s="3"/>
      <c r="J818" s="3"/>
      <c r="K818" s="3"/>
      <c r="L818" s="3"/>
    </row>
    <row r="819" spans="3:12" x14ac:dyDescent="0.25">
      <c r="C819" s="3"/>
      <c r="D819" s="3"/>
      <c r="E819" s="3"/>
      <c r="F819" s="3"/>
      <c r="G819" s="3"/>
      <c r="H819" s="3"/>
      <c r="I819" s="3"/>
      <c r="J819" s="3"/>
      <c r="K819" s="3"/>
      <c r="L819" s="3"/>
    </row>
    <row r="820" spans="3:12" x14ac:dyDescent="0.25">
      <c r="C820" s="3"/>
      <c r="D820" s="3"/>
      <c r="E820" s="3"/>
      <c r="F820" s="3"/>
      <c r="G820" s="3"/>
      <c r="H820" s="3"/>
      <c r="I820" s="3"/>
      <c r="J820" s="3"/>
      <c r="K820" s="3"/>
      <c r="L820" s="3"/>
    </row>
    <row r="821" spans="3:12" x14ac:dyDescent="0.25">
      <c r="C821" s="3"/>
      <c r="D821" s="3"/>
      <c r="E821" s="3"/>
      <c r="F821" s="3"/>
      <c r="G821" s="3"/>
      <c r="H821" s="3"/>
      <c r="I821" s="3"/>
      <c r="J821" s="3"/>
      <c r="K821" s="3"/>
      <c r="L821" s="3"/>
    </row>
    <row r="822" spans="3:12" x14ac:dyDescent="0.25">
      <c r="C822" s="3"/>
      <c r="D822" s="3"/>
      <c r="E822" s="3"/>
      <c r="F822" s="3"/>
      <c r="G822" s="3"/>
      <c r="H822" s="3"/>
      <c r="I822" s="3"/>
      <c r="J822" s="3"/>
      <c r="K822" s="3"/>
      <c r="L822" s="3"/>
    </row>
    <row r="823" spans="3:12" x14ac:dyDescent="0.25">
      <c r="C823" s="3"/>
      <c r="D823" s="3"/>
      <c r="E823" s="3"/>
      <c r="F823" s="3"/>
      <c r="G823" s="3"/>
      <c r="H823" s="3"/>
      <c r="I823" s="3"/>
      <c r="J823" s="3"/>
      <c r="K823" s="3"/>
      <c r="L823" s="3"/>
    </row>
    <row r="824" spans="3:12" x14ac:dyDescent="0.25">
      <c r="C824" s="3"/>
      <c r="D824" s="3"/>
      <c r="E824" s="3"/>
      <c r="F824" s="3"/>
      <c r="G824" s="3"/>
      <c r="H824" s="3"/>
      <c r="I824" s="3"/>
      <c r="J824" s="3"/>
      <c r="K824" s="3"/>
      <c r="L824" s="3"/>
    </row>
    <row r="825" spans="3:12" x14ac:dyDescent="0.25">
      <c r="C825" s="3"/>
      <c r="D825" s="3"/>
      <c r="E825" s="3"/>
      <c r="F825" s="3"/>
      <c r="G825" s="3"/>
      <c r="H825" s="3"/>
      <c r="I825" s="3"/>
      <c r="J825" s="3"/>
      <c r="K825" s="3"/>
      <c r="L825" s="3"/>
    </row>
    <row r="826" spans="3:12" x14ac:dyDescent="0.25">
      <c r="C826" s="3"/>
      <c r="D826" s="3"/>
      <c r="E826" s="3"/>
      <c r="F826" s="3"/>
      <c r="G826" s="3"/>
      <c r="H826" s="3"/>
      <c r="I826" s="3"/>
      <c r="J826" s="3"/>
      <c r="K826" s="3"/>
      <c r="L826" s="3"/>
    </row>
    <row r="827" spans="3:12" x14ac:dyDescent="0.25">
      <c r="C827" s="3"/>
      <c r="D827" s="3"/>
      <c r="E827" s="3"/>
      <c r="F827" s="3"/>
      <c r="G827" s="3"/>
      <c r="H827" s="3"/>
      <c r="I827" s="3"/>
      <c r="J827" s="3"/>
      <c r="K827" s="3"/>
      <c r="L827" s="3"/>
    </row>
    <row r="828" spans="3:12" x14ac:dyDescent="0.25">
      <c r="C828" s="3"/>
      <c r="D828" s="3"/>
      <c r="E828" s="3"/>
      <c r="F828" s="3"/>
      <c r="G828" s="3"/>
      <c r="H828" s="3"/>
      <c r="I828" s="3"/>
      <c r="J828" s="3"/>
      <c r="K828" s="3"/>
      <c r="L828" s="3"/>
    </row>
    <row r="829" spans="3:12" x14ac:dyDescent="0.25">
      <c r="C829" s="3"/>
      <c r="D829" s="3"/>
      <c r="E829" s="3"/>
      <c r="F829" s="3"/>
      <c r="G829" s="3"/>
      <c r="H829" s="3"/>
      <c r="I829" s="3"/>
      <c r="J829" s="3"/>
      <c r="K829" s="3"/>
      <c r="L829" s="3"/>
    </row>
    <row r="830" spans="3:12" x14ac:dyDescent="0.25">
      <c r="C830" s="3"/>
      <c r="D830" s="3"/>
      <c r="E830" s="3"/>
      <c r="F830" s="3"/>
      <c r="G830" s="3"/>
      <c r="H830" s="3"/>
      <c r="I830" s="3"/>
      <c r="J830" s="3"/>
      <c r="K830" s="3"/>
      <c r="L830" s="3"/>
    </row>
    <row r="831" spans="3:12" x14ac:dyDescent="0.25">
      <c r="C831" s="3"/>
      <c r="D831" s="3"/>
      <c r="E831" s="3"/>
      <c r="F831" s="3"/>
      <c r="G831" s="3"/>
      <c r="H831" s="3"/>
      <c r="I831" s="3"/>
      <c r="J831" s="3"/>
      <c r="K831" s="3"/>
      <c r="L831" s="3"/>
    </row>
    <row r="832" spans="3:12" x14ac:dyDescent="0.25">
      <c r="C832" s="3"/>
      <c r="D832" s="3"/>
      <c r="E832" s="3"/>
      <c r="F832" s="3"/>
      <c r="G832" s="3"/>
      <c r="H832" s="3"/>
      <c r="I832" s="3"/>
      <c r="J832" s="3"/>
      <c r="K832" s="3"/>
      <c r="L832" s="3"/>
    </row>
    <row r="833" spans="3:12" x14ac:dyDescent="0.25">
      <c r="C833" s="3"/>
      <c r="D833" s="3"/>
      <c r="E833" s="3"/>
      <c r="F833" s="3"/>
      <c r="G833" s="3"/>
      <c r="H833" s="3"/>
      <c r="I833" s="3"/>
      <c r="J833" s="3"/>
      <c r="K833" s="3"/>
      <c r="L833" s="3"/>
    </row>
    <row r="834" spans="3:12" x14ac:dyDescent="0.25">
      <c r="C834" s="3"/>
      <c r="D834" s="3"/>
      <c r="E834" s="3"/>
      <c r="F834" s="3"/>
      <c r="G834" s="3"/>
      <c r="H834" s="3"/>
      <c r="I834" s="3"/>
      <c r="J834" s="3"/>
      <c r="K834" s="3"/>
      <c r="L834" s="3"/>
    </row>
    <row r="835" spans="3:12" x14ac:dyDescent="0.25">
      <c r="C835" s="3"/>
      <c r="D835" s="3"/>
      <c r="E835" s="3"/>
      <c r="F835" s="3"/>
      <c r="G835" s="3"/>
      <c r="H835" s="3"/>
      <c r="I835" s="3"/>
      <c r="J835" s="3"/>
      <c r="K835" s="3"/>
      <c r="L835" s="3"/>
    </row>
    <row r="836" spans="3:12" x14ac:dyDescent="0.25">
      <c r="C836" s="3"/>
      <c r="D836" s="3"/>
      <c r="E836" s="3"/>
      <c r="F836" s="3"/>
      <c r="G836" s="3"/>
      <c r="H836" s="3"/>
      <c r="I836" s="3"/>
      <c r="J836" s="3"/>
      <c r="K836" s="3"/>
      <c r="L836" s="3"/>
    </row>
    <row r="837" spans="3:12" x14ac:dyDescent="0.25">
      <c r="C837" s="3"/>
      <c r="D837" s="3"/>
      <c r="E837" s="3"/>
      <c r="F837" s="3"/>
      <c r="G837" s="3"/>
      <c r="H837" s="3"/>
      <c r="I837" s="3"/>
      <c r="J837" s="3"/>
      <c r="K837" s="3"/>
      <c r="L837" s="3"/>
    </row>
    <row r="838" spans="3:12" x14ac:dyDescent="0.25">
      <c r="C838" s="3"/>
      <c r="D838" s="3"/>
      <c r="E838" s="3"/>
      <c r="F838" s="3"/>
      <c r="G838" s="3"/>
      <c r="H838" s="3"/>
      <c r="I838" s="3"/>
      <c r="J838" s="3"/>
      <c r="K838" s="3"/>
      <c r="L838" s="3"/>
    </row>
    <row r="839" spans="3:12" x14ac:dyDescent="0.25">
      <c r="C839" s="3"/>
      <c r="D839" s="3"/>
      <c r="E839" s="3"/>
      <c r="F839" s="3"/>
      <c r="G839" s="3"/>
      <c r="H839" s="3"/>
      <c r="I839" s="3"/>
      <c r="J839" s="3"/>
      <c r="K839" s="3"/>
      <c r="L839" s="3"/>
    </row>
    <row r="840" spans="3:12" x14ac:dyDescent="0.25">
      <c r="C840" s="3"/>
      <c r="D840" s="3"/>
      <c r="E840" s="3"/>
      <c r="F840" s="3"/>
      <c r="G840" s="3"/>
      <c r="H840" s="3"/>
      <c r="I840" s="3"/>
      <c r="J840" s="3"/>
      <c r="K840" s="3"/>
      <c r="L840" s="3"/>
    </row>
    <row r="841" spans="3:12" x14ac:dyDescent="0.25">
      <c r="C841" s="3"/>
      <c r="D841" s="3"/>
      <c r="E841" s="3"/>
      <c r="F841" s="3"/>
      <c r="G841" s="3"/>
      <c r="H841" s="3"/>
      <c r="I841" s="3"/>
      <c r="J841" s="3"/>
      <c r="K841" s="3"/>
      <c r="L841" s="3"/>
    </row>
    <row r="842" spans="3:12" x14ac:dyDescent="0.25">
      <c r="C842" s="3"/>
      <c r="D842" s="3"/>
      <c r="E842" s="3"/>
      <c r="F842" s="3"/>
      <c r="G842" s="3"/>
      <c r="H842" s="3"/>
      <c r="I842" s="3"/>
      <c r="J842" s="3"/>
      <c r="K842" s="3"/>
      <c r="L842" s="3"/>
    </row>
    <row r="843" spans="3:12" x14ac:dyDescent="0.25">
      <c r="C843" s="3"/>
      <c r="D843" s="3"/>
      <c r="E843" s="3"/>
      <c r="F843" s="3"/>
      <c r="G843" s="3"/>
      <c r="H843" s="3"/>
      <c r="I843" s="3"/>
      <c r="J843" s="3"/>
      <c r="K843" s="3"/>
      <c r="L843" s="3"/>
    </row>
    <row r="844" spans="3:12" x14ac:dyDescent="0.25">
      <c r="C844" s="3"/>
      <c r="D844" s="3"/>
      <c r="E844" s="3"/>
      <c r="F844" s="3"/>
      <c r="G844" s="3"/>
      <c r="H844" s="3"/>
      <c r="I844" s="3"/>
      <c r="J844" s="3"/>
      <c r="K844" s="3"/>
      <c r="L844" s="3"/>
    </row>
    <row r="845" spans="3:12" x14ac:dyDescent="0.25">
      <c r="C845" s="3"/>
      <c r="D845" s="3"/>
      <c r="E845" s="3"/>
      <c r="F845" s="3"/>
      <c r="G845" s="3"/>
      <c r="H845" s="3"/>
      <c r="I845" s="3"/>
      <c r="J845" s="3"/>
      <c r="K845" s="3"/>
      <c r="L845" s="3"/>
    </row>
    <row r="846" spans="3:12" x14ac:dyDescent="0.25">
      <c r="C846" s="3"/>
      <c r="D846" s="3"/>
      <c r="E846" s="3"/>
      <c r="F846" s="3"/>
      <c r="G846" s="3"/>
      <c r="H846" s="3"/>
      <c r="I846" s="3"/>
      <c r="J846" s="3"/>
      <c r="K846" s="3"/>
      <c r="L846" s="3"/>
    </row>
    <row r="847" spans="3:12" x14ac:dyDescent="0.25">
      <c r="C847" s="3"/>
      <c r="D847" s="3"/>
      <c r="E847" s="3"/>
      <c r="F847" s="3"/>
      <c r="G847" s="3"/>
      <c r="H847" s="3"/>
      <c r="I847" s="3"/>
      <c r="J847" s="3"/>
      <c r="K847" s="3"/>
      <c r="L847" s="3"/>
    </row>
    <row r="848" spans="3:12" x14ac:dyDescent="0.25">
      <c r="C848" s="3"/>
      <c r="D848" s="3"/>
      <c r="E848" s="3"/>
      <c r="F848" s="3"/>
      <c r="G848" s="3"/>
      <c r="H848" s="3"/>
      <c r="I848" s="3"/>
      <c r="J848" s="3"/>
      <c r="K848" s="3"/>
      <c r="L848" s="3"/>
    </row>
    <row r="849" spans="3:12" x14ac:dyDescent="0.25">
      <c r="C849" s="3"/>
      <c r="D849" s="3"/>
      <c r="E849" s="3"/>
      <c r="F849" s="3"/>
      <c r="G849" s="3"/>
      <c r="H849" s="3"/>
      <c r="I849" s="3"/>
      <c r="J849" s="3"/>
      <c r="K849" s="3"/>
      <c r="L849" s="3"/>
    </row>
    <row r="850" spans="3:12" x14ac:dyDescent="0.25">
      <c r="C850" s="3"/>
      <c r="D850" s="3"/>
      <c r="E850" s="3"/>
      <c r="F850" s="3"/>
      <c r="G850" s="3"/>
      <c r="H850" s="3"/>
      <c r="I850" s="3"/>
      <c r="J850" s="3"/>
      <c r="K850" s="3"/>
      <c r="L850" s="3"/>
    </row>
    <row r="851" spans="3:12" x14ac:dyDescent="0.25">
      <c r="C851" s="3"/>
      <c r="D851" s="3"/>
      <c r="E851" s="3"/>
      <c r="F851" s="3"/>
      <c r="G851" s="3"/>
      <c r="H851" s="3"/>
      <c r="I851" s="3"/>
      <c r="J851" s="3"/>
      <c r="K851" s="3"/>
      <c r="L851" s="3"/>
    </row>
    <row r="852" spans="3:12" x14ac:dyDescent="0.25">
      <c r="C852" s="3"/>
      <c r="D852" s="3"/>
      <c r="E852" s="3"/>
      <c r="F852" s="3"/>
      <c r="G852" s="3"/>
      <c r="H852" s="3"/>
      <c r="I852" s="3"/>
      <c r="J852" s="3"/>
      <c r="K852" s="3"/>
      <c r="L852" s="3"/>
    </row>
    <row r="853" spans="3:12" x14ac:dyDescent="0.25">
      <c r="C853" s="3"/>
      <c r="D853" s="3"/>
      <c r="E853" s="3"/>
      <c r="F853" s="3"/>
      <c r="G853" s="3"/>
      <c r="H853" s="3"/>
      <c r="I853" s="3"/>
      <c r="J853" s="3"/>
      <c r="K853" s="3"/>
      <c r="L853" s="3"/>
    </row>
    <row r="854" spans="3:12" x14ac:dyDescent="0.25">
      <c r="C854" s="3"/>
      <c r="D854" s="3"/>
      <c r="E854" s="3"/>
      <c r="F854" s="3"/>
      <c r="G854" s="3"/>
      <c r="H854" s="3"/>
      <c r="I854" s="3"/>
      <c r="J854" s="3"/>
      <c r="K854" s="3"/>
      <c r="L854" s="3"/>
    </row>
    <row r="855" spans="3:12" x14ac:dyDescent="0.25">
      <c r="C855" s="3"/>
      <c r="D855" s="3"/>
      <c r="E855" s="3"/>
      <c r="F855" s="3"/>
      <c r="G855" s="3"/>
      <c r="H855" s="3"/>
      <c r="I855" s="3"/>
      <c r="J855" s="3"/>
      <c r="K855" s="3"/>
      <c r="L855" s="3"/>
    </row>
    <row r="856" spans="3:12" x14ac:dyDescent="0.25">
      <c r="C856" s="3"/>
      <c r="D856" s="3"/>
      <c r="E856" s="3"/>
      <c r="F856" s="3"/>
      <c r="G856" s="3"/>
      <c r="H856" s="3"/>
      <c r="I856" s="3"/>
      <c r="J856" s="3"/>
      <c r="K856" s="3"/>
      <c r="L856" s="3"/>
    </row>
    <row r="857" spans="3:12" x14ac:dyDescent="0.25">
      <c r="C857" s="3"/>
      <c r="D857" s="3"/>
      <c r="E857" s="3"/>
      <c r="F857" s="3"/>
      <c r="G857" s="3"/>
      <c r="H857" s="3"/>
      <c r="I857" s="3"/>
      <c r="J857" s="3"/>
      <c r="K857" s="3"/>
      <c r="L857" s="3"/>
    </row>
    <row r="858" spans="3:12" x14ac:dyDescent="0.25">
      <c r="C858" s="3"/>
      <c r="D858" s="3"/>
      <c r="E858" s="3"/>
      <c r="F858" s="3"/>
      <c r="G858" s="3"/>
      <c r="H858" s="3"/>
      <c r="I858" s="3"/>
      <c r="J858" s="3"/>
      <c r="K858" s="3"/>
      <c r="L858" s="3"/>
    </row>
    <row r="859" spans="3:12" x14ac:dyDescent="0.25">
      <c r="C859" s="3"/>
      <c r="D859" s="3"/>
      <c r="E859" s="3"/>
      <c r="F859" s="3"/>
      <c r="G859" s="3"/>
      <c r="H859" s="3"/>
      <c r="I859" s="3"/>
      <c r="J859" s="3"/>
      <c r="K859" s="3"/>
      <c r="L859" s="3"/>
    </row>
    <row r="860" spans="3:12" x14ac:dyDescent="0.25">
      <c r="C860" s="3"/>
      <c r="D860" s="3"/>
      <c r="E860" s="3"/>
      <c r="F860" s="3"/>
      <c r="G860" s="3"/>
      <c r="H860" s="3"/>
      <c r="I860" s="3"/>
      <c r="J860" s="3"/>
      <c r="K860" s="3"/>
      <c r="L860" s="3"/>
    </row>
    <row r="861" spans="3:12" x14ac:dyDescent="0.25">
      <c r="C861" s="3"/>
      <c r="D861" s="3"/>
      <c r="E861" s="3"/>
      <c r="F861" s="3"/>
      <c r="G861" s="3"/>
      <c r="H861" s="3"/>
      <c r="I861" s="3"/>
      <c r="J861" s="3"/>
      <c r="K861" s="3"/>
      <c r="L861" s="3"/>
    </row>
    <row r="862" spans="3:12" x14ac:dyDescent="0.25">
      <c r="C862" s="3"/>
      <c r="D862" s="3"/>
      <c r="E862" s="3"/>
      <c r="F862" s="3"/>
      <c r="G862" s="3"/>
      <c r="H862" s="3"/>
      <c r="I862" s="3"/>
      <c r="J862" s="3"/>
      <c r="K862" s="3"/>
      <c r="L862" s="3"/>
    </row>
    <row r="863" spans="3:12" x14ac:dyDescent="0.25">
      <c r="C863" s="3"/>
      <c r="D863" s="3"/>
      <c r="E863" s="3"/>
      <c r="F863" s="3"/>
      <c r="G863" s="3"/>
      <c r="H863" s="3"/>
      <c r="I863" s="3"/>
      <c r="J863" s="3"/>
      <c r="K863" s="3"/>
      <c r="L863" s="3"/>
    </row>
    <row r="864" spans="3:12" x14ac:dyDescent="0.25">
      <c r="C864" s="3"/>
      <c r="D864" s="3"/>
      <c r="E864" s="3"/>
      <c r="F864" s="3"/>
      <c r="G864" s="3"/>
      <c r="H864" s="3"/>
      <c r="I864" s="3"/>
      <c r="J864" s="3"/>
      <c r="K864" s="3"/>
      <c r="L864" s="3"/>
    </row>
    <row r="865" spans="3:12" x14ac:dyDescent="0.25">
      <c r="C865" s="3"/>
      <c r="D865" s="3"/>
      <c r="E865" s="3"/>
      <c r="F865" s="3"/>
      <c r="G865" s="3"/>
      <c r="H865" s="3"/>
      <c r="I865" s="3"/>
      <c r="J865" s="3"/>
      <c r="K865" s="3"/>
      <c r="L865" s="3"/>
    </row>
    <row r="866" spans="3:12" x14ac:dyDescent="0.25">
      <c r="C866" s="3"/>
      <c r="D866" s="3"/>
      <c r="E866" s="3"/>
      <c r="F866" s="3"/>
      <c r="G866" s="3"/>
      <c r="H866" s="3"/>
      <c r="I866" s="3"/>
      <c r="J866" s="3"/>
      <c r="K866" s="3"/>
      <c r="L866" s="3"/>
    </row>
    <row r="867" spans="3:12" x14ac:dyDescent="0.25">
      <c r="C867" s="3"/>
      <c r="D867" s="3"/>
      <c r="E867" s="3"/>
      <c r="F867" s="3"/>
      <c r="G867" s="3"/>
      <c r="H867" s="3"/>
      <c r="I867" s="3"/>
      <c r="J867" s="3"/>
      <c r="K867" s="3"/>
      <c r="L867" s="3"/>
    </row>
    <row r="868" spans="3:12" x14ac:dyDescent="0.25">
      <c r="C868" s="3"/>
      <c r="D868" s="3"/>
      <c r="E868" s="3"/>
      <c r="F868" s="3"/>
      <c r="G868" s="3"/>
      <c r="H868" s="3"/>
      <c r="I868" s="3"/>
      <c r="J868" s="3"/>
      <c r="K868" s="3"/>
      <c r="L868" s="3"/>
    </row>
    <row r="869" spans="3:12" x14ac:dyDescent="0.25">
      <c r="C869" s="3"/>
      <c r="D869" s="3"/>
      <c r="E869" s="3"/>
      <c r="F869" s="3"/>
      <c r="G869" s="3"/>
      <c r="H869" s="3"/>
      <c r="I869" s="3"/>
      <c r="J869" s="3"/>
      <c r="K869" s="3"/>
      <c r="L869" s="3"/>
    </row>
    <row r="870" spans="3:12" x14ac:dyDescent="0.25">
      <c r="C870" s="3"/>
      <c r="D870" s="3"/>
      <c r="E870" s="3"/>
      <c r="F870" s="3"/>
      <c r="G870" s="3"/>
      <c r="H870" s="3"/>
      <c r="I870" s="3"/>
      <c r="J870" s="3"/>
      <c r="K870" s="3"/>
      <c r="L870" s="3"/>
    </row>
    <row r="871" spans="3:12" x14ac:dyDescent="0.25">
      <c r="C871" s="3"/>
      <c r="D871" s="3"/>
      <c r="E871" s="3"/>
      <c r="F871" s="3"/>
      <c r="G871" s="3"/>
      <c r="H871" s="3"/>
      <c r="I871" s="3"/>
      <c r="J871" s="3"/>
      <c r="K871" s="3"/>
      <c r="L871" s="3"/>
    </row>
    <row r="872" spans="3:12" x14ac:dyDescent="0.25">
      <c r="C872" s="3"/>
      <c r="D872" s="3"/>
      <c r="E872" s="3"/>
      <c r="F872" s="3"/>
      <c r="G872" s="3"/>
      <c r="H872" s="3"/>
      <c r="I872" s="3"/>
      <c r="J872" s="3"/>
      <c r="K872" s="3"/>
      <c r="L872" s="3"/>
    </row>
    <row r="873" spans="3:12" x14ac:dyDescent="0.25">
      <c r="C873" s="3"/>
      <c r="D873" s="3"/>
      <c r="E873" s="3"/>
      <c r="F873" s="3"/>
      <c r="G873" s="3"/>
      <c r="H873" s="3"/>
      <c r="I873" s="3"/>
      <c r="J873" s="3"/>
      <c r="K873" s="3"/>
      <c r="L873" s="3"/>
    </row>
    <row r="874" spans="3:12" x14ac:dyDescent="0.25">
      <c r="C874" s="3"/>
      <c r="D874" s="3"/>
      <c r="E874" s="3"/>
      <c r="F874" s="3"/>
      <c r="G874" s="3"/>
      <c r="H874" s="3"/>
      <c r="I874" s="3"/>
      <c r="J874" s="3"/>
      <c r="K874" s="3"/>
      <c r="L874" s="3"/>
    </row>
    <row r="875" spans="3:12" x14ac:dyDescent="0.25">
      <c r="C875" s="3"/>
      <c r="D875" s="3"/>
      <c r="E875" s="3"/>
      <c r="F875" s="3"/>
      <c r="G875" s="3"/>
      <c r="H875" s="3"/>
      <c r="I875" s="3"/>
      <c r="J875" s="3"/>
      <c r="K875" s="3"/>
      <c r="L875" s="3"/>
    </row>
    <row r="876" spans="3:12" x14ac:dyDescent="0.25">
      <c r="C876" s="3"/>
      <c r="D876" s="3"/>
      <c r="E876" s="3"/>
      <c r="F876" s="3"/>
      <c r="G876" s="3"/>
      <c r="H876" s="3"/>
      <c r="I876" s="3"/>
      <c r="J876" s="3"/>
      <c r="K876" s="3"/>
      <c r="L876" s="3"/>
    </row>
    <row r="877" spans="3:12" x14ac:dyDescent="0.25">
      <c r="C877" s="3"/>
      <c r="D877" s="3"/>
      <c r="E877" s="3"/>
      <c r="F877" s="3"/>
      <c r="G877" s="3"/>
      <c r="H877" s="3"/>
      <c r="I877" s="3"/>
      <c r="J877" s="3"/>
      <c r="K877" s="3"/>
      <c r="L877" s="3"/>
    </row>
    <row r="878" spans="3:12" x14ac:dyDescent="0.25">
      <c r="C878" s="3"/>
      <c r="D878" s="3"/>
      <c r="E878" s="3"/>
      <c r="F878" s="3"/>
      <c r="G878" s="3"/>
      <c r="H878" s="3"/>
      <c r="I878" s="3"/>
      <c r="J878" s="3"/>
      <c r="K878" s="3"/>
      <c r="L878" s="3"/>
    </row>
    <row r="879" spans="3:12" x14ac:dyDescent="0.25">
      <c r="C879" s="3"/>
      <c r="D879" s="3"/>
      <c r="E879" s="3"/>
      <c r="F879" s="3"/>
      <c r="G879" s="3"/>
      <c r="H879" s="3"/>
      <c r="I879" s="3"/>
      <c r="J879" s="3"/>
      <c r="K879" s="3"/>
      <c r="L879" s="3"/>
    </row>
    <row r="880" spans="3:12" x14ac:dyDescent="0.25">
      <c r="C880" s="3"/>
      <c r="D880" s="3"/>
      <c r="E880" s="3"/>
      <c r="F880" s="3"/>
      <c r="G880" s="3"/>
      <c r="H880" s="3"/>
      <c r="I880" s="3"/>
      <c r="J880" s="3"/>
      <c r="K880" s="3"/>
      <c r="L880" s="3"/>
    </row>
    <row r="881" spans="3:12" x14ac:dyDescent="0.25">
      <c r="C881" s="3"/>
      <c r="D881" s="3"/>
      <c r="E881" s="3"/>
      <c r="F881" s="3"/>
      <c r="G881" s="3"/>
      <c r="H881" s="3"/>
      <c r="I881" s="3"/>
      <c r="J881" s="3"/>
      <c r="K881" s="3"/>
      <c r="L881" s="3"/>
    </row>
    <row r="882" spans="3:12" x14ac:dyDescent="0.25">
      <c r="C882" s="3"/>
      <c r="D882" s="3"/>
      <c r="E882" s="3"/>
      <c r="F882" s="3"/>
      <c r="G882" s="3"/>
      <c r="H882" s="3"/>
      <c r="I882" s="3"/>
      <c r="J882" s="3"/>
      <c r="K882" s="3"/>
      <c r="L882" s="3"/>
    </row>
    <row r="883" spans="3:12" x14ac:dyDescent="0.25">
      <c r="C883" s="3"/>
      <c r="D883" s="3"/>
      <c r="E883" s="3"/>
      <c r="F883" s="3"/>
      <c r="G883" s="3"/>
      <c r="H883" s="3"/>
      <c r="I883" s="3"/>
      <c r="J883" s="3"/>
      <c r="K883" s="3"/>
      <c r="L883" s="3"/>
    </row>
    <row r="884" spans="3:12" x14ac:dyDescent="0.25">
      <c r="C884" s="3"/>
      <c r="D884" s="3"/>
      <c r="E884" s="3"/>
      <c r="F884" s="3"/>
      <c r="G884" s="3"/>
      <c r="H884" s="3"/>
      <c r="I884" s="3"/>
      <c r="J884" s="3"/>
      <c r="K884" s="3"/>
      <c r="L884" s="3"/>
    </row>
    <row r="885" spans="3:12" x14ac:dyDescent="0.25">
      <c r="C885" s="3"/>
      <c r="D885" s="3"/>
      <c r="E885" s="3"/>
      <c r="F885" s="3"/>
      <c r="G885" s="3"/>
      <c r="H885" s="3"/>
      <c r="I885" s="3"/>
      <c r="J885" s="3"/>
      <c r="K885" s="3"/>
      <c r="L885" s="3"/>
    </row>
    <row r="886" spans="3:12" x14ac:dyDescent="0.25">
      <c r="C886" s="3"/>
      <c r="D886" s="3"/>
      <c r="E886" s="3"/>
      <c r="F886" s="3"/>
      <c r="G886" s="3"/>
      <c r="H886" s="3"/>
      <c r="I886" s="3"/>
      <c r="J886" s="3"/>
      <c r="K886" s="3"/>
      <c r="L886" s="3"/>
    </row>
    <row r="887" spans="3:12" x14ac:dyDescent="0.25">
      <c r="C887" s="3"/>
      <c r="D887" s="3"/>
      <c r="E887" s="3"/>
      <c r="F887" s="3"/>
      <c r="G887" s="3"/>
      <c r="H887" s="3"/>
      <c r="I887" s="3"/>
      <c r="J887" s="3"/>
      <c r="K887" s="3"/>
      <c r="L887" s="3"/>
    </row>
    <row r="888" spans="3:12" x14ac:dyDescent="0.25">
      <c r="C888" s="3"/>
      <c r="D888" s="3"/>
      <c r="E888" s="3"/>
      <c r="F888" s="3"/>
      <c r="G888" s="3"/>
      <c r="H888" s="3"/>
      <c r="I888" s="3"/>
      <c r="J888" s="3"/>
      <c r="K888" s="3"/>
      <c r="L888" s="3"/>
    </row>
    <row r="889" spans="3:12" x14ac:dyDescent="0.25">
      <c r="C889" s="3"/>
      <c r="D889" s="3"/>
      <c r="E889" s="3"/>
      <c r="F889" s="3"/>
      <c r="G889" s="3"/>
      <c r="H889" s="3"/>
      <c r="I889" s="3"/>
      <c r="J889" s="3"/>
      <c r="K889" s="3"/>
      <c r="L889" s="3"/>
    </row>
    <row r="890" spans="3:12" x14ac:dyDescent="0.25">
      <c r="C890" s="3"/>
      <c r="D890" s="3"/>
      <c r="E890" s="3"/>
      <c r="F890" s="3"/>
      <c r="G890" s="3"/>
      <c r="H890" s="3"/>
      <c r="I890" s="3"/>
      <c r="J890" s="3"/>
      <c r="K890" s="3"/>
      <c r="L890" s="3"/>
    </row>
    <row r="891" spans="3:12" x14ac:dyDescent="0.25">
      <c r="C891" s="3"/>
      <c r="D891" s="3"/>
      <c r="E891" s="3"/>
      <c r="F891" s="3"/>
      <c r="G891" s="3"/>
      <c r="H891" s="3"/>
      <c r="I891" s="3"/>
      <c r="J891" s="3"/>
      <c r="K891" s="3"/>
      <c r="L891" s="3"/>
    </row>
    <row r="892" spans="3:12" x14ac:dyDescent="0.25">
      <c r="C892" s="3"/>
      <c r="D892" s="3"/>
      <c r="E892" s="3"/>
      <c r="F892" s="3"/>
      <c r="G892" s="3"/>
      <c r="H892" s="3"/>
      <c r="I892" s="3"/>
      <c r="J892" s="3"/>
      <c r="K892" s="3"/>
      <c r="L892" s="3"/>
    </row>
    <row r="893" spans="3:12" x14ac:dyDescent="0.25">
      <c r="C893" s="3"/>
      <c r="D893" s="3"/>
      <c r="E893" s="3"/>
      <c r="F893" s="3"/>
      <c r="G893" s="3"/>
      <c r="H893" s="3"/>
      <c r="I893" s="3"/>
      <c r="J893" s="3"/>
      <c r="K893" s="3"/>
      <c r="L893" s="3"/>
    </row>
    <row r="894" spans="3:12" x14ac:dyDescent="0.25">
      <c r="C894" s="3"/>
      <c r="D894" s="3"/>
      <c r="E894" s="3"/>
      <c r="F894" s="3"/>
      <c r="G894" s="3"/>
      <c r="H894" s="3"/>
      <c r="I894" s="3"/>
      <c r="J894" s="3"/>
      <c r="K894" s="3"/>
      <c r="L894" s="3"/>
    </row>
    <row r="895" spans="3:12" x14ac:dyDescent="0.25">
      <c r="C895" s="3"/>
      <c r="D895" s="3"/>
      <c r="E895" s="3"/>
      <c r="F895" s="3"/>
      <c r="G895" s="3"/>
      <c r="H895" s="3"/>
      <c r="I895" s="3"/>
      <c r="J895" s="3"/>
      <c r="K895" s="3"/>
      <c r="L895" s="3"/>
    </row>
    <row r="896" spans="3:12" x14ac:dyDescent="0.25">
      <c r="C896" s="3"/>
      <c r="D896" s="3"/>
      <c r="E896" s="3"/>
      <c r="F896" s="3"/>
      <c r="G896" s="3"/>
      <c r="H896" s="3"/>
      <c r="I896" s="3"/>
      <c r="J896" s="3"/>
      <c r="K896" s="3"/>
      <c r="L896" s="3"/>
    </row>
    <row r="897" spans="3:12" x14ac:dyDescent="0.25">
      <c r="C897" s="3"/>
      <c r="D897" s="3"/>
      <c r="E897" s="3"/>
      <c r="F897" s="3"/>
      <c r="G897" s="3"/>
      <c r="H897" s="3"/>
      <c r="I897" s="3"/>
      <c r="J897" s="3"/>
      <c r="K897" s="3"/>
      <c r="L897" s="3"/>
    </row>
    <row r="898" spans="3:12" x14ac:dyDescent="0.25">
      <c r="C898" s="3"/>
      <c r="D898" s="3"/>
      <c r="E898" s="3"/>
      <c r="F898" s="3"/>
      <c r="G898" s="3"/>
      <c r="H898" s="3"/>
      <c r="I898" s="3"/>
      <c r="J898" s="3"/>
      <c r="K898" s="3"/>
      <c r="L898" s="3"/>
    </row>
    <row r="899" spans="3:12" x14ac:dyDescent="0.25">
      <c r="C899" s="3"/>
      <c r="D899" s="3"/>
      <c r="E899" s="3"/>
      <c r="F899" s="3"/>
      <c r="G899" s="3"/>
      <c r="H899" s="3"/>
      <c r="I899" s="3"/>
      <c r="J899" s="3"/>
      <c r="K899" s="3"/>
      <c r="L899" s="3"/>
    </row>
    <row r="900" spans="3:12" x14ac:dyDescent="0.25">
      <c r="C900" s="3"/>
      <c r="D900" s="3"/>
      <c r="E900" s="3"/>
      <c r="F900" s="3"/>
      <c r="G900" s="3"/>
      <c r="H900" s="3"/>
      <c r="I900" s="3"/>
      <c r="J900" s="3"/>
      <c r="K900" s="3"/>
      <c r="L900" s="3"/>
    </row>
    <row r="901" spans="3:12" x14ac:dyDescent="0.25">
      <c r="C901" s="3"/>
      <c r="D901" s="3"/>
      <c r="E901" s="3"/>
      <c r="F901" s="3"/>
      <c r="G901" s="3"/>
      <c r="H901" s="3"/>
      <c r="I901" s="3"/>
      <c r="J901" s="3"/>
      <c r="K901" s="3"/>
      <c r="L901" s="3"/>
    </row>
    <row r="902" spans="3:12" x14ac:dyDescent="0.25">
      <c r="C902" s="3"/>
      <c r="D902" s="3"/>
      <c r="E902" s="3"/>
      <c r="F902" s="3"/>
      <c r="G902" s="3"/>
      <c r="H902" s="3"/>
      <c r="I902" s="3"/>
      <c r="J902" s="3"/>
      <c r="K902" s="3"/>
      <c r="L902" s="3"/>
    </row>
    <row r="903" spans="3:12" x14ac:dyDescent="0.25">
      <c r="C903" s="3"/>
      <c r="D903" s="3"/>
      <c r="E903" s="3"/>
      <c r="F903" s="3"/>
      <c r="G903" s="3"/>
      <c r="H903" s="3"/>
      <c r="I903" s="3"/>
      <c r="J903" s="3"/>
      <c r="K903" s="3"/>
      <c r="L903" s="3"/>
    </row>
    <row r="904" spans="3:12" x14ac:dyDescent="0.25">
      <c r="C904" s="3"/>
      <c r="D904" s="3"/>
      <c r="E904" s="3"/>
      <c r="F904" s="3"/>
      <c r="G904" s="3"/>
      <c r="H904" s="3"/>
      <c r="I904" s="3"/>
      <c r="J904" s="3"/>
      <c r="K904" s="3"/>
      <c r="L904" s="3"/>
    </row>
    <row r="905" spans="3:12" x14ac:dyDescent="0.25">
      <c r="C905" s="3"/>
      <c r="D905" s="3"/>
      <c r="E905" s="3"/>
      <c r="F905" s="3"/>
      <c r="G905" s="3"/>
      <c r="H905" s="3"/>
      <c r="I905" s="3"/>
      <c r="J905" s="3"/>
      <c r="K905" s="3"/>
      <c r="L905" s="3"/>
    </row>
    <row r="906" spans="3:12" x14ac:dyDescent="0.25">
      <c r="C906" s="3"/>
      <c r="D906" s="3"/>
      <c r="E906" s="3"/>
      <c r="F906" s="3"/>
      <c r="G906" s="3"/>
      <c r="H906" s="3"/>
      <c r="I906" s="3"/>
      <c r="J906" s="3"/>
      <c r="K906" s="3"/>
      <c r="L906" s="3"/>
    </row>
    <row r="907" spans="3:12" x14ac:dyDescent="0.25">
      <c r="C907" s="3"/>
      <c r="D907" s="3"/>
      <c r="E907" s="3"/>
      <c r="F907" s="3"/>
      <c r="G907" s="3"/>
      <c r="H907" s="3"/>
      <c r="I907" s="3"/>
      <c r="J907" s="3"/>
      <c r="K907" s="3"/>
      <c r="L907" s="3"/>
    </row>
    <row r="908" spans="3:12" x14ac:dyDescent="0.25">
      <c r="C908" s="3"/>
      <c r="D908" s="3"/>
      <c r="E908" s="3"/>
      <c r="F908" s="3"/>
      <c r="G908" s="3"/>
      <c r="H908" s="3"/>
      <c r="I908" s="3"/>
      <c r="J908" s="3"/>
      <c r="K908" s="3"/>
      <c r="L908" s="3"/>
    </row>
    <row r="909" spans="3:12" x14ac:dyDescent="0.25">
      <c r="C909" s="3"/>
      <c r="D909" s="3"/>
      <c r="E909" s="3"/>
      <c r="F909" s="3"/>
      <c r="G909" s="3"/>
      <c r="H909" s="3"/>
      <c r="I909" s="3"/>
      <c r="J909" s="3"/>
      <c r="K909" s="3"/>
      <c r="L909" s="3"/>
    </row>
    <row r="910" spans="3:12" x14ac:dyDescent="0.25">
      <c r="C910" s="3"/>
      <c r="D910" s="3"/>
      <c r="E910" s="3"/>
      <c r="F910" s="3"/>
      <c r="G910" s="3"/>
      <c r="H910" s="3"/>
      <c r="I910" s="3"/>
      <c r="J910" s="3"/>
      <c r="K910" s="3"/>
      <c r="L910" s="3"/>
    </row>
    <row r="911" spans="3:12" x14ac:dyDescent="0.25">
      <c r="C911" s="3"/>
      <c r="D911" s="3"/>
      <c r="E911" s="3"/>
      <c r="F911" s="3"/>
      <c r="G911" s="3"/>
      <c r="H911" s="3"/>
      <c r="I911" s="3"/>
      <c r="J911" s="3"/>
      <c r="K911" s="3"/>
      <c r="L911" s="3"/>
    </row>
    <row r="912" spans="3:12" x14ac:dyDescent="0.25">
      <c r="C912" s="3"/>
      <c r="D912" s="3"/>
      <c r="E912" s="3"/>
      <c r="F912" s="3"/>
      <c r="G912" s="3"/>
      <c r="H912" s="3"/>
      <c r="I912" s="3"/>
      <c r="J912" s="3"/>
      <c r="K912" s="3"/>
      <c r="L912" s="3"/>
    </row>
    <row r="913" spans="3:12" x14ac:dyDescent="0.25">
      <c r="C913" s="3"/>
      <c r="D913" s="3"/>
      <c r="E913" s="3"/>
      <c r="F913" s="3"/>
      <c r="G913" s="3"/>
      <c r="H913" s="3"/>
      <c r="I913" s="3"/>
      <c r="J913" s="3"/>
      <c r="K913" s="3"/>
      <c r="L913" s="3"/>
    </row>
    <row r="914" spans="3:12" x14ac:dyDescent="0.25">
      <c r="C914" s="3"/>
      <c r="D914" s="3"/>
      <c r="E914" s="3"/>
      <c r="F914" s="3"/>
      <c r="G914" s="3"/>
      <c r="H914" s="3"/>
      <c r="I914" s="3"/>
      <c r="J914" s="3"/>
      <c r="K914" s="3"/>
      <c r="L914" s="3"/>
    </row>
    <row r="915" spans="3:12" x14ac:dyDescent="0.25">
      <c r="C915" s="3"/>
      <c r="D915" s="3"/>
      <c r="E915" s="3"/>
      <c r="F915" s="3"/>
      <c r="G915" s="3"/>
      <c r="H915" s="3"/>
      <c r="I915" s="3"/>
      <c r="J915" s="3"/>
      <c r="K915" s="3"/>
      <c r="L915" s="3"/>
    </row>
    <row r="916" spans="3:12" x14ac:dyDescent="0.25">
      <c r="C916" s="3"/>
      <c r="D916" s="3"/>
      <c r="E916" s="3"/>
      <c r="F916" s="3"/>
      <c r="G916" s="3"/>
      <c r="H916" s="3"/>
      <c r="I916" s="3"/>
      <c r="J916" s="3"/>
      <c r="K916" s="3"/>
      <c r="L916" s="3"/>
    </row>
    <row r="917" spans="3:12" x14ac:dyDescent="0.25">
      <c r="C917" s="3"/>
      <c r="D917" s="3"/>
      <c r="E917" s="3"/>
      <c r="F917" s="3"/>
      <c r="G917" s="3"/>
      <c r="H917" s="3"/>
      <c r="I917" s="3"/>
      <c r="J917" s="3"/>
      <c r="K917" s="3"/>
      <c r="L917" s="3"/>
    </row>
    <row r="918" spans="3:12" x14ac:dyDescent="0.25">
      <c r="C918" s="3"/>
      <c r="D918" s="3"/>
      <c r="E918" s="3"/>
      <c r="F918" s="3"/>
      <c r="G918" s="3"/>
      <c r="H918" s="3"/>
      <c r="I918" s="3"/>
      <c r="J918" s="3"/>
      <c r="K918" s="3"/>
      <c r="L918" s="3"/>
    </row>
    <row r="919" spans="3:12" x14ac:dyDescent="0.25">
      <c r="C919" s="3"/>
      <c r="D919" s="3"/>
      <c r="E919" s="3"/>
      <c r="F919" s="3"/>
      <c r="G919" s="3"/>
      <c r="H919" s="3"/>
      <c r="I919" s="3"/>
      <c r="J919" s="3"/>
      <c r="K919" s="3"/>
      <c r="L919" s="3"/>
    </row>
    <row r="920" spans="3:12" x14ac:dyDescent="0.25">
      <c r="C920" s="3"/>
      <c r="D920" s="3"/>
      <c r="E920" s="3"/>
      <c r="F920" s="3"/>
      <c r="G920" s="3"/>
      <c r="H920" s="3"/>
      <c r="I920" s="3"/>
      <c r="J920" s="3"/>
      <c r="K920" s="3"/>
      <c r="L920" s="3"/>
    </row>
    <row r="921" spans="3:12" x14ac:dyDescent="0.25">
      <c r="C921" s="3"/>
      <c r="D921" s="3"/>
      <c r="E921" s="3"/>
      <c r="F921" s="3"/>
      <c r="G921" s="3"/>
      <c r="H921" s="3"/>
      <c r="I921" s="3"/>
      <c r="J921" s="3"/>
      <c r="K921" s="3"/>
      <c r="L921" s="3"/>
    </row>
    <row r="922" spans="3:12" x14ac:dyDescent="0.25">
      <c r="C922" s="3"/>
      <c r="D922" s="3"/>
      <c r="E922" s="3"/>
      <c r="F922" s="3"/>
      <c r="G922" s="3"/>
      <c r="H922" s="3"/>
      <c r="I922" s="3"/>
      <c r="J922" s="3"/>
      <c r="K922" s="3"/>
      <c r="L922" s="3"/>
    </row>
    <row r="923" spans="3:12" x14ac:dyDescent="0.25">
      <c r="C923" s="3"/>
      <c r="D923" s="3"/>
      <c r="E923" s="3"/>
      <c r="F923" s="3"/>
      <c r="G923" s="3"/>
      <c r="H923" s="3"/>
      <c r="I923" s="3"/>
      <c r="J923" s="3"/>
      <c r="K923" s="3"/>
      <c r="L923" s="3"/>
    </row>
    <row r="924" spans="3:12" x14ac:dyDescent="0.25">
      <c r="C924" s="3"/>
      <c r="D924" s="3"/>
      <c r="E924" s="3"/>
      <c r="F924" s="3"/>
      <c r="G924" s="3"/>
      <c r="H924" s="3"/>
      <c r="I924" s="3"/>
      <c r="J924" s="3"/>
      <c r="K924" s="3"/>
      <c r="L924" s="3"/>
    </row>
    <row r="925" spans="3:12" x14ac:dyDescent="0.25">
      <c r="C925" s="3"/>
      <c r="D925" s="3"/>
      <c r="E925" s="3"/>
      <c r="F925" s="3"/>
      <c r="G925" s="3"/>
      <c r="H925" s="3"/>
      <c r="I925" s="3"/>
      <c r="J925" s="3"/>
      <c r="K925" s="3"/>
      <c r="L925" s="3"/>
    </row>
    <row r="926" spans="3:12" x14ac:dyDescent="0.25">
      <c r="C926" s="3"/>
      <c r="D926" s="3"/>
      <c r="E926" s="3"/>
      <c r="F926" s="3"/>
      <c r="G926" s="3"/>
      <c r="H926" s="3"/>
      <c r="I926" s="3"/>
      <c r="J926" s="3"/>
      <c r="K926" s="3"/>
      <c r="L926" s="3"/>
    </row>
    <row r="927" spans="3:12" x14ac:dyDescent="0.25">
      <c r="C927" s="3"/>
      <c r="D927" s="3"/>
      <c r="E927" s="3"/>
      <c r="F927" s="3"/>
      <c r="G927" s="3"/>
      <c r="H927" s="3"/>
      <c r="I927" s="3"/>
      <c r="J927" s="3"/>
      <c r="K927" s="3"/>
      <c r="L927" s="3"/>
    </row>
    <row r="928" spans="3:12" x14ac:dyDescent="0.25">
      <c r="C928" s="3"/>
      <c r="D928" s="3"/>
      <c r="E928" s="3"/>
      <c r="F928" s="3"/>
      <c r="G928" s="3"/>
      <c r="H928" s="3"/>
      <c r="I928" s="3"/>
      <c r="J928" s="3"/>
      <c r="K928" s="3"/>
      <c r="L928" s="3"/>
    </row>
    <row r="929" spans="3:12" x14ac:dyDescent="0.25">
      <c r="C929" s="3"/>
      <c r="D929" s="3"/>
      <c r="E929" s="3"/>
      <c r="F929" s="3"/>
      <c r="G929" s="3"/>
      <c r="H929" s="3"/>
      <c r="I929" s="3"/>
      <c r="J929" s="3"/>
      <c r="K929" s="3"/>
      <c r="L929" s="3"/>
    </row>
    <row r="930" spans="3:12" x14ac:dyDescent="0.25">
      <c r="C930" s="3"/>
      <c r="D930" s="3"/>
      <c r="E930" s="3"/>
      <c r="F930" s="3"/>
      <c r="G930" s="3"/>
      <c r="H930" s="3"/>
      <c r="I930" s="3"/>
      <c r="J930" s="3"/>
      <c r="K930" s="3"/>
      <c r="L930" s="3"/>
    </row>
    <row r="931" spans="3:12" x14ac:dyDescent="0.25">
      <c r="C931" s="3"/>
      <c r="D931" s="3"/>
      <c r="E931" s="3"/>
      <c r="F931" s="3"/>
      <c r="G931" s="3"/>
      <c r="H931" s="3"/>
      <c r="I931" s="3"/>
      <c r="J931" s="3"/>
      <c r="K931" s="3"/>
      <c r="L931" s="3"/>
    </row>
    <row r="932" spans="3:12" x14ac:dyDescent="0.25">
      <c r="C932" s="3"/>
      <c r="D932" s="3"/>
      <c r="E932" s="3"/>
      <c r="F932" s="3"/>
      <c r="G932" s="3"/>
      <c r="H932" s="3"/>
      <c r="I932" s="3"/>
      <c r="J932" s="3"/>
      <c r="K932" s="3"/>
      <c r="L932" s="3"/>
    </row>
    <row r="933" spans="3:12" x14ac:dyDescent="0.25">
      <c r="C933" s="3"/>
      <c r="D933" s="3"/>
      <c r="E933" s="3"/>
      <c r="F933" s="3"/>
      <c r="G933" s="3"/>
      <c r="H933" s="3"/>
      <c r="I933" s="3"/>
      <c r="J933" s="3"/>
      <c r="K933" s="3"/>
      <c r="L933" s="3"/>
    </row>
    <row r="934" spans="3:12" x14ac:dyDescent="0.25">
      <c r="C934" s="3"/>
      <c r="D934" s="3"/>
      <c r="E934" s="3"/>
      <c r="F934" s="3"/>
      <c r="G934" s="3"/>
      <c r="H934" s="3"/>
      <c r="I934" s="3"/>
      <c r="J934" s="3"/>
      <c r="K934" s="3"/>
      <c r="L934" s="3"/>
    </row>
    <row r="935" spans="3:12" x14ac:dyDescent="0.25">
      <c r="C935" s="3"/>
      <c r="D935" s="3"/>
      <c r="E935" s="3"/>
      <c r="F935" s="3"/>
      <c r="G935" s="3"/>
      <c r="H935" s="3"/>
      <c r="I935" s="3"/>
      <c r="J935" s="3"/>
      <c r="K935" s="3"/>
      <c r="L935" s="3"/>
    </row>
    <row r="936" spans="3:12" x14ac:dyDescent="0.25">
      <c r="C936" s="3"/>
      <c r="D936" s="3"/>
      <c r="E936" s="3"/>
      <c r="F936" s="3"/>
      <c r="G936" s="3"/>
      <c r="H936" s="3"/>
      <c r="I936" s="3"/>
      <c r="J936" s="3"/>
      <c r="K936" s="3"/>
      <c r="L936" s="3"/>
    </row>
    <row r="937" spans="3:12" x14ac:dyDescent="0.25">
      <c r="C937" s="3"/>
      <c r="D937" s="3"/>
      <c r="E937" s="3"/>
      <c r="F937" s="3"/>
      <c r="G937" s="3"/>
      <c r="H937" s="3"/>
      <c r="I937" s="3"/>
      <c r="J937" s="3"/>
      <c r="K937" s="3"/>
      <c r="L937" s="3"/>
    </row>
    <row r="938" spans="3:12" x14ac:dyDescent="0.25">
      <c r="C938" s="3"/>
      <c r="D938" s="3"/>
      <c r="E938" s="3"/>
      <c r="F938" s="3"/>
      <c r="G938" s="3"/>
      <c r="H938" s="3"/>
      <c r="I938" s="3"/>
      <c r="J938" s="3"/>
      <c r="K938" s="3"/>
      <c r="L938" s="3"/>
    </row>
    <row r="939" spans="3:12" x14ac:dyDescent="0.25">
      <c r="C939" s="3"/>
      <c r="D939" s="3"/>
      <c r="E939" s="3"/>
      <c r="F939" s="3"/>
      <c r="G939" s="3"/>
      <c r="H939" s="3"/>
      <c r="I939" s="3"/>
      <c r="J939" s="3"/>
      <c r="K939" s="3"/>
      <c r="L939" s="3"/>
    </row>
    <row r="940" spans="3:12" x14ac:dyDescent="0.25">
      <c r="C940" s="3"/>
      <c r="D940" s="3"/>
      <c r="E940" s="3"/>
      <c r="F940" s="3"/>
      <c r="G940" s="3"/>
      <c r="H940" s="3"/>
      <c r="I940" s="3"/>
      <c r="J940" s="3"/>
      <c r="K940" s="3"/>
      <c r="L940" s="3"/>
    </row>
    <row r="941" spans="3:12" x14ac:dyDescent="0.25">
      <c r="C941" s="3"/>
      <c r="D941" s="3"/>
      <c r="E941" s="3"/>
      <c r="F941" s="3"/>
      <c r="G941" s="3"/>
      <c r="H941" s="3"/>
      <c r="I941" s="3"/>
      <c r="J941" s="3"/>
      <c r="K941" s="3"/>
      <c r="L941" s="3"/>
    </row>
    <row r="942" spans="3:12" x14ac:dyDescent="0.25">
      <c r="C942" s="3"/>
      <c r="D942" s="3"/>
      <c r="E942" s="3"/>
      <c r="F942" s="3"/>
      <c r="G942" s="3"/>
      <c r="H942" s="3"/>
      <c r="I942" s="3"/>
      <c r="J942" s="3"/>
      <c r="K942" s="3"/>
      <c r="L942" s="3"/>
    </row>
    <row r="943" spans="3:12" x14ac:dyDescent="0.25">
      <c r="C943" s="3"/>
      <c r="D943" s="3"/>
      <c r="E943" s="3"/>
      <c r="F943" s="3"/>
      <c r="G943" s="3"/>
      <c r="H943" s="3"/>
      <c r="I943" s="3"/>
      <c r="J943" s="3"/>
      <c r="K943" s="3"/>
      <c r="L943" s="3"/>
    </row>
    <row r="944" spans="3:12" x14ac:dyDescent="0.25">
      <c r="C944" s="3"/>
      <c r="D944" s="3"/>
      <c r="E944" s="3"/>
      <c r="F944" s="3"/>
      <c r="G944" s="3"/>
      <c r="H944" s="3"/>
      <c r="I944" s="3"/>
      <c r="J944" s="3"/>
      <c r="K944" s="3"/>
      <c r="L944" s="3"/>
    </row>
    <row r="945" spans="3:12" x14ac:dyDescent="0.25">
      <c r="C945" s="3"/>
      <c r="D945" s="3"/>
      <c r="E945" s="3"/>
      <c r="F945" s="3"/>
      <c r="G945" s="3"/>
      <c r="H945" s="3"/>
      <c r="I945" s="3"/>
      <c r="J945" s="3"/>
      <c r="K945" s="3"/>
      <c r="L945" s="3"/>
    </row>
    <row r="946" spans="3:12" x14ac:dyDescent="0.25">
      <c r="C946" s="3"/>
      <c r="D946" s="3"/>
      <c r="E946" s="3"/>
      <c r="F946" s="3"/>
      <c r="G946" s="3"/>
      <c r="H946" s="3"/>
      <c r="I946" s="3"/>
      <c r="J946" s="3"/>
      <c r="K946" s="3"/>
      <c r="L946" s="3"/>
    </row>
    <row r="947" spans="3:12" x14ac:dyDescent="0.25">
      <c r="C947" s="3"/>
      <c r="D947" s="3"/>
      <c r="E947" s="3"/>
      <c r="F947" s="3"/>
      <c r="G947" s="3"/>
      <c r="H947" s="3"/>
      <c r="I947" s="3"/>
      <c r="J947" s="3"/>
      <c r="K947" s="3"/>
      <c r="L947" s="3"/>
    </row>
    <row r="948" spans="3:12" x14ac:dyDescent="0.25">
      <c r="C948" s="3"/>
      <c r="D948" s="3"/>
      <c r="E948" s="3"/>
      <c r="F948" s="3"/>
      <c r="G948" s="3"/>
      <c r="H948" s="3"/>
      <c r="I948" s="3"/>
      <c r="J948" s="3"/>
      <c r="K948" s="3"/>
      <c r="L948" s="3"/>
    </row>
    <row r="949" spans="3:12" x14ac:dyDescent="0.25">
      <c r="C949" s="3"/>
      <c r="D949" s="3"/>
      <c r="E949" s="3"/>
      <c r="F949" s="3"/>
      <c r="G949" s="3"/>
      <c r="H949" s="3"/>
      <c r="I949" s="3"/>
      <c r="J949" s="3"/>
      <c r="K949" s="3"/>
      <c r="L949" s="3"/>
    </row>
    <row r="950" spans="3:12" x14ac:dyDescent="0.25">
      <c r="C950" s="3"/>
      <c r="D950" s="3"/>
      <c r="E950" s="3"/>
      <c r="F950" s="3"/>
      <c r="G950" s="3"/>
      <c r="H950" s="3"/>
      <c r="I950" s="3"/>
      <c r="J950" s="3"/>
      <c r="K950" s="3"/>
      <c r="L950" s="3"/>
    </row>
    <row r="951" spans="3:12" x14ac:dyDescent="0.25">
      <c r="C951" s="3"/>
      <c r="D951" s="3"/>
      <c r="E951" s="3"/>
      <c r="F951" s="3"/>
      <c r="G951" s="3"/>
      <c r="H951" s="3"/>
      <c r="I951" s="3"/>
      <c r="J951" s="3"/>
      <c r="K951" s="3"/>
      <c r="L951" s="3"/>
    </row>
    <row r="952" spans="3:12" x14ac:dyDescent="0.25">
      <c r="C952" s="3"/>
      <c r="D952" s="3"/>
      <c r="E952" s="3"/>
      <c r="F952" s="3"/>
      <c r="G952" s="3"/>
      <c r="H952" s="3"/>
      <c r="I952" s="3"/>
      <c r="J952" s="3"/>
      <c r="K952" s="3"/>
      <c r="L952" s="3"/>
    </row>
    <row r="953" spans="3:12" x14ac:dyDescent="0.25">
      <c r="C953" s="3"/>
      <c r="D953" s="3"/>
      <c r="E953" s="3"/>
      <c r="F953" s="3"/>
      <c r="G953" s="3"/>
      <c r="H953" s="3"/>
      <c r="I953" s="3"/>
      <c r="J953" s="3"/>
      <c r="K953" s="3"/>
      <c r="L953" s="3"/>
    </row>
    <row r="954" spans="3:12" x14ac:dyDescent="0.25">
      <c r="C954" s="3"/>
      <c r="D954" s="3"/>
      <c r="E954" s="3"/>
      <c r="F954" s="3"/>
      <c r="G954" s="3"/>
      <c r="H954" s="3"/>
      <c r="I954" s="3"/>
      <c r="J954" s="3"/>
      <c r="K954" s="3"/>
      <c r="L954" s="3"/>
    </row>
    <row r="955" spans="3:12" x14ac:dyDescent="0.25">
      <c r="C955" s="3"/>
      <c r="D955" s="3"/>
      <c r="E955" s="3"/>
      <c r="F955" s="3"/>
      <c r="G955" s="3"/>
      <c r="H955" s="3"/>
      <c r="I955" s="3"/>
      <c r="J955" s="3"/>
      <c r="K955" s="3"/>
      <c r="L955" s="3"/>
    </row>
    <row r="956" spans="3:12" x14ac:dyDescent="0.25">
      <c r="C956" s="3"/>
      <c r="D956" s="3"/>
      <c r="E956" s="3"/>
      <c r="F956" s="3"/>
      <c r="G956" s="3"/>
      <c r="H956" s="3"/>
      <c r="I956" s="3"/>
      <c r="J956" s="3"/>
      <c r="K956" s="3"/>
      <c r="L956" s="3"/>
    </row>
    <row r="957" spans="3:12" x14ac:dyDescent="0.25">
      <c r="C957" s="3"/>
      <c r="D957" s="3"/>
      <c r="E957" s="3"/>
      <c r="F957" s="3"/>
      <c r="G957" s="3"/>
      <c r="H957" s="3"/>
      <c r="I957" s="3"/>
      <c r="J957" s="3"/>
      <c r="K957" s="3"/>
      <c r="L957" s="3"/>
    </row>
    <row r="958" spans="3:12" x14ac:dyDescent="0.25">
      <c r="C958" s="3"/>
      <c r="D958" s="3"/>
      <c r="E958" s="3"/>
      <c r="F958" s="3"/>
      <c r="G958" s="3"/>
      <c r="H958" s="3"/>
      <c r="I958" s="3"/>
      <c r="J958" s="3"/>
      <c r="K958" s="3"/>
      <c r="L958" s="3"/>
    </row>
    <row r="959" spans="3:12" x14ac:dyDescent="0.25">
      <c r="C959" s="3"/>
      <c r="D959" s="3"/>
      <c r="E959" s="3"/>
      <c r="F959" s="3"/>
      <c r="G959" s="3"/>
      <c r="H959" s="3"/>
      <c r="I959" s="3"/>
      <c r="J959" s="3"/>
      <c r="K959" s="3"/>
      <c r="L959" s="3"/>
    </row>
    <row r="960" spans="3:12" x14ac:dyDescent="0.25">
      <c r="C960" s="3"/>
      <c r="D960" s="3"/>
      <c r="E960" s="3"/>
      <c r="F960" s="3"/>
      <c r="G960" s="3"/>
      <c r="H960" s="3"/>
      <c r="I960" s="3"/>
      <c r="J960" s="3"/>
      <c r="K960" s="3"/>
      <c r="L960" s="3"/>
    </row>
    <row r="961" spans="3:12" x14ac:dyDescent="0.25">
      <c r="C961" s="3"/>
      <c r="D961" s="3"/>
      <c r="E961" s="3"/>
      <c r="F961" s="3"/>
      <c r="G961" s="3"/>
      <c r="H961" s="3"/>
      <c r="I961" s="3"/>
      <c r="J961" s="3"/>
      <c r="K961" s="3"/>
      <c r="L961" s="3"/>
    </row>
    <row r="962" spans="3:12" x14ac:dyDescent="0.25">
      <c r="C962" s="3"/>
      <c r="D962" s="3"/>
      <c r="E962" s="3"/>
      <c r="F962" s="3"/>
      <c r="G962" s="3"/>
      <c r="H962" s="3"/>
      <c r="I962" s="3"/>
      <c r="J962" s="3"/>
      <c r="K962" s="3"/>
      <c r="L962" s="3"/>
    </row>
    <row r="963" spans="3:12" x14ac:dyDescent="0.25">
      <c r="C963" s="3"/>
      <c r="D963" s="3"/>
      <c r="E963" s="3"/>
      <c r="F963" s="3"/>
      <c r="G963" s="3"/>
      <c r="H963" s="3"/>
      <c r="I963" s="3"/>
      <c r="J963" s="3"/>
      <c r="K963" s="3"/>
      <c r="L963" s="3"/>
    </row>
    <row r="964" spans="3:12" x14ac:dyDescent="0.25">
      <c r="C964" s="3"/>
      <c r="D964" s="3"/>
      <c r="E964" s="3"/>
      <c r="F964" s="3"/>
      <c r="G964" s="3"/>
      <c r="H964" s="3"/>
      <c r="I964" s="3"/>
      <c r="J964" s="3"/>
      <c r="K964" s="3"/>
      <c r="L964" s="3"/>
    </row>
    <row r="965" spans="3:12" x14ac:dyDescent="0.25">
      <c r="C965" s="3"/>
      <c r="D965" s="3"/>
      <c r="E965" s="3"/>
      <c r="F965" s="3"/>
      <c r="G965" s="3"/>
      <c r="H965" s="3"/>
      <c r="I965" s="3"/>
      <c r="J965" s="3"/>
      <c r="K965" s="3"/>
      <c r="L965" s="3"/>
    </row>
    <row r="966" spans="3:12" x14ac:dyDescent="0.25">
      <c r="C966" s="3"/>
      <c r="D966" s="3"/>
      <c r="E966" s="3"/>
      <c r="F966" s="3"/>
      <c r="G966" s="3"/>
      <c r="H966" s="3"/>
      <c r="I966" s="3"/>
      <c r="J966" s="3"/>
      <c r="K966" s="3"/>
      <c r="L966" s="3"/>
    </row>
    <row r="967" spans="3:12" x14ac:dyDescent="0.25">
      <c r="C967" s="3"/>
      <c r="D967" s="3"/>
      <c r="E967" s="3"/>
      <c r="F967" s="3"/>
      <c r="G967" s="3"/>
      <c r="H967" s="3"/>
      <c r="I967" s="3"/>
      <c r="J967" s="3"/>
      <c r="K967" s="3"/>
      <c r="L967" s="3"/>
    </row>
    <row r="968" spans="3:12" x14ac:dyDescent="0.25">
      <c r="C968" s="3"/>
      <c r="D968" s="3"/>
      <c r="E968" s="3"/>
      <c r="F968" s="3"/>
      <c r="G968" s="3"/>
      <c r="H968" s="3"/>
      <c r="I968" s="3"/>
      <c r="J968" s="3"/>
      <c r="K968" s="3"/>
      <c r="L968" s="3"/>
    </row>
    <row r="969" spans="3:12" x14ac:dyDescent="0.25">
      <c r="C969" s="3"/>
      <c r="D969" s="3"/>
      <c r="E969" s="3"/>
      <c r="F969" s="3"/>
      <c r="G969" s="3"/>
      <c r="H969" s="3"/>
      <c r="I969" s="3"/>
      <c r="J969" s="3"/>
      <c r="K969" s="3"/>
      <c r="L969" s="3"/>
    </row>
    <row r="970" spans="3:12" x14ac:dyDescent="0.25">
      <c r="C970" s="3"/>
      <c r="D970" s="3"/>
      <c r="E970" s="3"/>
      <c r="F970" s="3"/>
      <c r="G970" s="3"/>
      <c r="H970" s="3"/>
      <c r="I970" s="3"/>
      <c r="J970" s="3"/>
      <c r="K970" s="3"/>
      <c r="L970" s="3"/>
    </row>
    <row r="971" spans="3:12" x14ac:dyDescent="0.25">
      <c r="C971" s="3"/>
      <c r="D971" s="3"/>
      <c r="E971" s="3"/>
      <c r="F971" s="3"/>
      <c r="G971" s="3"/>
      <c r="H971" s="3"/>
      <c r="I971" s="3"/>
      <c r="J971" s="3"/>
      <c r="K971" s="3"/>
      <c r="L971" s="3"/>
    </row>
    <row r="972" spans="3:12" x14ac:dyDescent="0.25">
      <c r="C972" s="3"/>
      <c r="D972" s="3"/>
      <c r="E972" s="3"/>
      <c r="F972" s="3"/>
      <c r="G972" s="3"/>
      <c r="H972" s="3"/>
      <c r="I972" s="3"/>
      <c r="J972" s="3"/>
      <c r="K972" s="3"/>
      <c r="L972" s="3"/>
    </row>
    <row r="973" spans="3:12" x14ac:dyDescent="0.25">
      <c r="C973" s="3"/>
      <c r="D973" s="3"/>
      <c r="E973" s="3"/>
      <c r="F973" s="3"/>
      <c r="G973" s="3"/>
      <c r="H973" s="3"/>
      <c r="I973" s="3"/>
      <c r="J973" s="3"/>
      <c r="K973" s="3"/>
      <c r="L973" s="3"/>
    </row>
    <row r="974" spans="3:12" x14ac:dyDescent="0.25">
      <c r="C974" s="3"/>
      <c r="D974" s="3"/>
      <c r="E974" s="3"/>
      <c r="F974" s="3"/>
      <c r="G974" s="3"/>
      <c r="H974" s="3"/>
      <c r="I974" s="3"/>
      <c r="J974" s="3"/>
      <c r="K974" s="3"/>
      <c r="L974" s="3"/>
    </row>
    <row r="975" spans="3:12" x14ac:dyDescent="0.25">
      <c r="C975" s="3"/>
      <c r="D975" s="3"/>
      <c r="E975" s="3"/>
      <c r="F975" s="3"/>
      <c r="G975" s="3"/>
      <c r="H975" s="3"/>
      <c r="I975" s="3"/>
      <c r="J975" s="3"/>
      <c r="K975" s="3"/>
      <c r="L975" s="3"/>
    </row>
    <row r="976" spans="3:12" x14ac:dyDescent="0.25">
      <c r="C976" s="3"/>
      <c r="D976" s="3"/>
      <c r="E976" s="3"/>
      <c r="F976" s="3"/>
      <c r="G976" s="3"/>
      <c r="H976" s="3"/>
      <c r="I976" s="3"/>
      <c r="J976" s="3"/>
      <c r="K976" s="3"/>
      <c r="L976" s="3"/>
    </row>
    <row r="977" spans="3:12" x14ac:dyDescent="0.25">
      <c r="C977" s="3"/>
      <c r="D977" s="3"/>
      <c r="E977" s="3"/>
      <c r="F977" s="3"/>
      <c r="G977" s="3"/>
      <c r="H977" s="3"/>
      <c r="I977" s="3"/>
      <c r="J977" s="3"/>
      <c r="K977" s="3"/>
      <c r="L977" s="3"/>
    </row>
    <row r="978" spans="3:12" x14ac:dyDescent="0.25">
      <c r="C978" s="3"/>
      <c r="D978" s="3"/>
      <c r="E978" s="3"/>
      <c r="F978" s="3"/>
      <c r="G978" s="3"/>
      <c r="H978" s="3"/>
      <c r="I978" s="3"/>
      <c r="J978" s="3"/>
      <c r="K978" s="3"/>
      <c r="L978" s="3"/>
    </row>
    <row r="979" spans="3:12" x14ac:dyDescent="0.25">
      <c r="C979" s="3"/>
      <c r="D979" s="3"/>
      <c r="E979" s="3"/>
      <c r="F979" s="3"/>
      <c r="G979" s="3"/>
      <c r="H979" s="3"/>
      <c r="I979" s="3"/>
      <c r="J979" s="3"/>
      <c r="K979" s="3"/>
      <c r="L979" s="3"/>
    </row>
    <row r="980" spans="3:12" x14ac:dyDescent="0.25">
      <c r="C980" s="3"/>
      <c r="D980" s="3"/>
      <c r="E980" s="3"/>
      <c r="F980" s="3"/>
      <c r="G980" s="3"/>
      <c r="H980" s="3"/>
      <c r="I980" s="3"/>
      <c r="J980" s="3"/>
      <c r="K980" s="3"/>
      <c r="L980" s="3"/>
    </row>
    <row r="981" spans="3:12" x14ac:dyDescent="0.25">
      <c r="C981" s="3"/>
      <c r="D981" s="3"/>
      <c r="E981" s="3"/>
      <c r="F981" s="3"/>
      <c r="G981" s="3"/>
      <c r="H981" s="3"/>
      <c r="I981" s="3"/>
      <c r="J981" s="3"/>
      <c r="K981" s="3"/>
      <c r="L981" s="3"/>
    </row>
    <row r="982" spans="3:12" x14ac:dyDescent="0.25">
      <c r="C982" s="3"/>
      <c r="D982" s="3"/>
      <c r="E982" s="3"/>
      <c r="F982" s="3"/>
      <c r="G982" s="3"/>
      <c r="H982" s="3"/>
      <c r="I982" s="3"/>
      <c r="J982" s="3"/>
      <c r="K982" s="3"/>
      <c r="L982" s="3"/>
    </row>
    <row r="983" spans="3:12" x14ac:dyDescent="0.25">
      <c r="C983" s="3"/>
      <c r="D983" s="3"/>
      <c r="E983" s="3"/>
      <c r="F983" s="3"/>
      <c r="G983" s="3"/>
      <c r="H983" s="3"/>
      <c r="I983" s="3"/>
      <c r="J983" s="3"/>
      <c r="K983" s="3"/>
      <c r="L983" s="3"/>
    </row>
    <row r="984" spans="3:12" x14ac:dyDescent="0.25">
      <c r="C984" s="3"/>
      <c r="D984" s="3"/>
      <c r="E984" s="3"/>
      <c r="F984" s="3"/>
      <c r="G984" s="3"/>
      <c r="H984" s="3"/>
      <c r="I984" s="3"/>
      <c r="J984" s="3"/>
      <c r="K984" s="3"/>
      <c r="L984" s="3"/>
    </row>
    <row r="985" spans="3:12" x14ac:dyDescent="0.25">
      <c r="C985" s="3"/>
      <c r="D985" s="3"/>
      <c r="E985" s="3"/>
      <c r="F985" s="3"/>
      <c r="G985" s="3"/>
      <c r="H985" s="3"/>
      <c r="I985" s="3"/>
      <c r="J985" s="3"/>
      <c r="K985" s="3"/>
      <c r="L985" s="3"/>
    </row>
    <row r="986" spans="3:12" x14ac:dyDescent="0.25">
      <c r="C986" s="3"/>
      <c r="D986" s="3"/>
      <c r="E986" s="3"/>
      <c r="F986" s="3"/>
      <c r="G986" s="3"/>
      <c r="H986" s="3"/>
      <c r="I986" s="3"/>
      <c r="J986" s="3"/>
      <c r="K986" s="3"/>
      <c r="L986" s="3"/>
    </row>
    <row r="987" spans="3:12" x14ac:dyDescent="0.25">
      <c r="C987" s="3"/>
      <c r="D987" s="3"/>
      <c r="E987" s="3"/>
      <c r="F987" s="3"/>
      <c r="G987" s="3"/>
      <c r="H987" s="3"/>
      <c r="I987" s="3"/>
      <c r="J987" s="3"/>
      <c r="K987" s="3"/>
      <c r="L987" s="3"/>
    </row>
    <row r="988" spans="3:12" x14ac:dyDescent="0.25">
      <c r="C988" s="3"/>
      <c r="D988" s="3"/>
      <c r="E988" s="3"/>
      <c r="F988" s="3"/>
      <c r="G988" s="3"/>
      <c r="H988" s="3"/>
      <c r="I988" s="3"/>
      <c r="J988" s="3"/>
      <c r="K988" s="3"/>
      <c r="L988" s="3"/>
    </row>
    <row r="989" spans="3:12" x14ac:dyDescent="0.25">
      <c r="C989" s="3"/>
      <c r="D989" s="3"/>
      <c r="E989" s="3"/>
      <c r="F989" s="3"/>
      <c r="G989" s="3"/>
      <c r="H989" s="3"/>
      <c r="I989" s="3"/>
      <c r="J989" s="3"/>
      <c r="K989" s="3"/>
      <c r="L989" s="3"/>
    </row>
    <row r="990" spans="3:12" x14ac:dyDescent="0.25">
      <c r="C990" s="3"/>
      <c r="D990" s="3"/>
      <c r="E990" s="3"/>
      <c r="F990" s="3"/>
      <c r="G990" s="3"/>
      <c r="H990" s="3"/>
      <c r="I990" s="3"/>
      <c r="J990" s="3"/>
      <c r="K990" s="3"/>
      <c r="L990" s="3"/>
    </row>
    <row r="991" spans="3:12" x14ac:dyDescent="0.25">
      <c r="C991" s="3"/>
      <c r="D991" s="3"/>
      <c r="E991" s="3"/>
      <c r="F991" s="3"/>
      <c r="G991" s="3"/>
      <c r="H991" s="3"/>
      <c r="I991" s="3"/>
      <c r="J991" s="3"/>
      <c r="K991" s="3"/>
      <c r="L991" s="3"/>
    </row>
    <row r="992" spans="3:12" x14ac:dyDescent="0.25">
      <c r="C992" s="3"/>
      <c r="D992" s="3"/>
      <c r="E992" s="3"/>
      <c r="F992" s="3"/>
      <c r="G992" s="3"/>
      <c r="H992" s="3"/>
      <c r="I992" s="3"/>
      <c r="J992" s="3"/>
      <c r="K992" s="3"/>
      <c r="L992" s="3"/>
    </row>
    <row r="993" spans="3:12" x14ac:dyDescent="0.25">
      <c r="C993" s="3"/>
      <c r="D993" s="3"/>
      <c r="E993" s="3"/>
      <c r="F993" s="3"/>
      <c r="G993" s="3"/>
      <c r="H993" s="3"/>
      <c r="I993" s="3"/>
      <c r="J993" s="3"/>
      <c r="K993" s="3"/>
      <c r="L993" s="3"/>
    </row>
    <row r="994" spans="3:12" x14ac:dyDescent="0.25">
      <c r="C994" s="3"/>
      <c r="D994" s="3"/>
      <c r="E994" s="3"/>
      <c r="F994" s="3"/>
      <c r="G994" s="3"/>
      <c r="H994" s="3"/>
      <c r="I994" s="3"/>
      <c r="J994" s="3"/>
      <c r="K994" s="3"/>
      <c r="L994" s="3"/>
    </row>
    <row r="995" spans="3:12" x14ac:dyDescent="0.25">
      <c r="C995" s="3"/>
      <c r="D995" s="3"/>
      <c r="E995" s="3"/>
      <c r="F995" s="3"/>
      <c r="G995" s="3"/>
      <c r="H995" s="3"/>
      <c r="I995" s="3"/>
      <c r="J995" s="3"/>
      <c r="K995" s="3"/>
      <c r="L995" s="3"/>
    </row>
    <row r="996" spans="3:12" x14ac:dyDescent="0.25">
      <c r="C996" s="3"/>
      <c r="D996" s="3"/>
      <c r="E996" s="3"/>
      <c r="F996" s="3"/>
      <c r="G996" s="3"/>
      <c r="H996" s="3"/>
      <c r="I996" s="3"/>
      <c r="J996" s="3"/>
      <c r="K996" s="3"/>
      <c r="L996" s="3"/>
    </row>
    <row r="997" spans="3:12" x14ac:dyDescent="0.25">
      <c r="C997" s="3"/>
      <c r="D997" s="3"/>
      <c r="E997" s="3"/>
      <c r="F997" s="3"/>
      <c r="G997" s="3"/>
      <c r="H997" s="3"/>
      <c r="I997" s="3"/>
      <c r="J997" s="3"/>
      <c r="K997" s="3"/>
      <c r="L997" s="3"/>
    </row>
    <row r="998" spans="3:12" x14ac:dyDescent="0.25">
      <c r="C998" s="3"/>
      <c r="D998" s="3"/>
      <c r="E998" s="3"/>
      <c r="F998" s="3"/>
      <c r="G998" s="3"/>
      <c r="H998" s="3"/>
      <c r="I998" s="3"/>
      <c r="J998" s="3"/>
      <c r="K998" s="3"/>
      <c r="L998" s="3"/>
    </row>
    <row r="999" spans="3:12" x14ac:dyDescent="0.25">
      <c r="C999" s="3"/>
      <c r="D999" s="3"/>
      <c r="E999" s="3"/>
      <c r="F999" s="3"/>
      <c r="G999" s="3"/>
      <c r="H999" s="3"/>
      <c r="I999" s="3"/>
      <c r="J999" s="3"/>
      <c r="K999" s="3"/>
      <c r="L999" s="3"/>
    </row>
    <row r="1000" spans="3:12" x14ac:dyDescent="0.25">
      <c r="C1000" s="3"/>
      <c r="D1000" s="3"/>
      <c r="E1000" s="3"/>
      <c r="F1000" s="3"/>
      <c r="G1000" s="3"/>
      <c r="H1000" s="3"/>
      <c r="I1000" s="3"/>
      <c r="J1000" s="3"/>
      <c r="K1000" s="3"/>
      <c r="L1000" s="3"/>
    </row>
    <row r="1001" spans="3:12" x14ac:dyDescent="0.25">
      <c r="C1001" s="3"/>
      <c r="D1001" s="3"/>
      <c r="E1001" s="3"/>
      <c r="F1001" s="3"/>
      <c r="G1001" s="3"/>
      <c r="H1001" s="3"/>
      <c r="I1001" s="3"/>
      <c r="J1001" s="3"/>
      <c r="K1001" s="3"/>
      <c r="L1001" s="3"/>
    </row>
    <row r="1002" spans="3:12" x14ac:dyDescent="0.25">
      <c r="C1002" s="3"/>
      <c r="D1002" s="3"/>
      <c r="E1002" s="3"/>
      <c r="F1002" s="3"/>
      <c r="G1002" s="3"/>
      <c r="H1002" s="3"/>
      <c r="I1002" s="3"/>
      <c r="J1002" s="3"/>
      <c r="K1002" s="3"/>
      <c r="L1002" s="3"/>
    </row>
    <row r="1003" spans="3:12" x14ac:dyDescent="0.25">
      <c r="C1003" s="3"/>
      <c r="D1003" s="3"/>
      <c r="E1003" s="3"/>
      <c r="F1003" s="3"/>
      <c r="G1003" s="3"/>
      <c r="H1003" s="3"/>
      <c r="I1003" s="3"/>
      <c r="J1003" s="3"/>
      <c r="K1003" s="3"/>
      <c r="L1003" s="3"/>
    </row>
    <row r="1004" spans="3:12" x14ac:dyDescent="0.25">
      <c r="C1004" s="3"/>
      <c r="D1004" s="3"/>
      <c r="E1004" s="3"/>
      <c r="F1004" s="3"/>
      <c r="G1004" s="3"/>
      <c r="H1004" s="3"/>
      <c r="I1004" s="3"/>
      <c r="J1004" s="3"/>
      <c r="K1004" s="3"/>
      <c r="L1004" s="3"/>
    </row>
    <row r="1005" spans="3:12" x14ac:dyDescent="0.25">
      <c r="C1005" s="3"/>
      <c r="D1005" s="3"/>
      <c r="E1005" s="3"/>
      <c r="F1005" s="3"/>
      <c r="G1005" s="3"/>
      <c r="H1005" s="3"/>
      <c r="I1005" s="3"/>
      <c r="J1005" s="3"/>
      <c r="K1005" s="3"/>
      <c r="L1005" s="3"/>
    </row>
    <row r="1006" spans="3:12" x14ac:dyDescent="0.25">
      <c r="C1006" s="3"/>
      <c r="D1006" s="3"/>
      <c r="E1006" s="3"/>
      <c r="F1006" s="3"/>
      <c r="G1006" s="3"/>
      <c r="H1006" s="3"/>
      <c r="I1006" s="3"/>
      <c r="J1006" s="3"/>
      <c r="K1006" s="3"/>
      <c r="L1006" s="3"/>
    </row>
    <row r="1007" spans="3:12" x14ac:dyDescent="0.25">
      <c r="C1007" s="3"/>
      <c r="D1007" s="3"/>
      <c r="E1007" s="3"/>
      <c r="F1007" s="3"/>
      <c r="G1007" s="3"/>
      <c r="H1007" s="3"/>
      <c r="I1007" s="3"/>
      <c r="J1007" s="3"/>
      <c r="K1007" s="3"/>
      <c r="L1007" s="3"/>
    </row>
    <row r="1008" spans="3:12" x14ac:dyDescent="0.25">
      <c r="C1008" s="3"/>
      <c r="D1008" s="3"/>
      <c r="E1008" s="3"/>
      <c r="F1008" s="3"/>
      <c r="G1008" s="3"/>
      <c r="H1008" s="3"/>
      <c r="I1008" s="3"/>
      <c r="J1008" s="3"/>
      <c r="K1008" s="3"/>
      <c r="L1008" s="3"/>
    </row>
    <row r="1009" spans="3:12" x14ac:dyDescent="0.25">
      <c r="C1009" s="3"/>
      <c r="D1009" s="3"/>
      <c r="E1009" s="3"/>
      <c r="F1009" s="3"/>
      <c r="G1009" s="3"/>
      <c r="H1009" s="3"/>
      <c r="I1009" s="3"/>
      <c r="J1009" s="3"/>
      <c r="K1009" s="3"/>
      <c r="L1009" s="3"/>
    </row>
    <row r="1010" spans="3:12" x14ac:dyDescent="0.25">
      <c r="C1010" s="3"/>
      <c r="D1010" s="3"/>
      <c r="E1010" s="3"/>
      <c r="F1010" s="3"/>
      <c r="G1010" s="3"/>
      <c r="H1010" s="3"/>
      <c r="I1010" s="3"/>
      <c r="J1010" s="3"/>
      <c r="K1010" s="3"/>
      <c r="L1010" s="3"/>
    </row>
    <row r="1011" spans="3:12" x14ac:dyDescent="0.25">
      <c r="C1011" s="3"/>
      <c r="D1011" s="3"/>
      <c r="E1011" s="3"/>
      <c r="F1011" s="3"/>
      <c r="G1011" s="3"/>
      <c r="H1011" s="3"/>
      <c r="I1011" s="3"/>
      <c r="J1011" s="3"/>
      <c r="K1011" s="3"/>
      <c r="L1011" s="3"/>
    </row>
    <row r="1012" spans="3:12" x14ac:dyDescent="0.25">
      <c r="C1012" s="3"/>
      <c r="D1012" s="3"/>
      <c r="E1012" s="3"/>
      <c r="F1012" s="3"/>
      <c r="G1012" s="3"/>
      <c r="H1012" s="3"/>
      <c r="I1012" s="3"/>
      <c r="J1012" s="3"/>
      <c r="K1012" s="3"/>
      <c r="L1012" s="3"/>
    </row>
    <row r="1013" spans="3:12" x14ac:dyDescent="0.25">
      <c r="C1013" s="3"/>
      <c r="D1013" s="3"/>
      <c r="E1013" s="3"/>
      <c r="F1013" s="3"/>
      <c r="G1013" s="3"/>
      <c r="H1013" s="3"/>
      <c r="I1013" s="3"/>
      <c r="J1013" s="3"/>
      <c r="K1013" s="3"/>
      <c r="L1013" s="3"/>
    </row>
    <row r="1014" spans="3:12" x14ac:dyDescent="0.25">
      <c r="C1014" s="3"/>
      <c r="D1014" s="3"/>
      <c r="E1014" s="3"/>
      <c r="F1014" s="3"/>
      <c r="G1014" s="3"/>
      <c r="H1014" s="3"/>
      <c r="I1014" s="3"/>
      <c r="J1014" s="3"/>
      <c r="K1014" s="3"/>
      <c r="L1014" s="3"/>
    </row>
    <row r="1015" spans="3:12" x14ac:dyDescent="0.25">
      <c r="C1015" s="3"/>
      <c r="D1015" s="3"/>
      <c r="E1015" s="3"/>
      <c r="F1015" s="3"/>
      <c r="G1015" s="3"/>
      <c r="H1015" s="3"/>
      <c r="I1015" s="3"/>
      <c r="J1015" s="3"/>
      <c r="K1015" s="3"/>
      <c r="L1015" s="3"/>
    </row>
    <row r="1016" spans="3:12" x14ac:dyDescent="0.25">
      <c r="C1016" s="3"/>
      <c r="D1016" s="3"/>
      <c r="E1016" s="3"/>
      <c r="F1016" s="3"/>
      <c r="G1016" s="3"/>
      <c r="H1016" s="3"/>
      <c r="I1016" s="3"/>
      <c r="J1016" s="3"/>
      <c r="K1016" s="3"/>
      <c r="L1016" s="3"/>
    </row>
    <row r="1017" spans="3:12" x14ac:dyDescent="0.25">
      <c r="C1017" s="3"/>
      <c r="D1017" s="3"/>
      <c r="E1017" s="3"/>
      <c r="F1017" s="3"/>
      <c r="G1017" s="3"/>
      <c r="H1017" s="3"/>
      <c r="I1017" s="3"/>
      <c r="J1017" s="3"/>
      <c r="K1017" s="3"/>
      <c r="L1017" s="3"/>
    </row>
    <row r="1018" spans="3:12" x14ac:dyDescent="0.25">
      <c r="C1018" s="3"/>
      <c r="D1018" s="3"/>
      <c r="E1018" s="3"/>
      <c r="F1018" s="3"/>
      <c r="G1018" s="3"/>
      <c r="H1018" s="3"/>
      <c r="I1018" s="3"/>
      <c r="J1018" s="3"/>
      <c r="K1018" s="3"/>
      <c r="L1018" s="3"/>
    </row>
    <row r="1019" spans="3:12" x14ac:dyDescent="0.25">
      <c r="C1019" s="3"/>
      <c r="D1019" s="3"/>
      <c r="E1019" s="3"/>
      <c r="F1019" s="3"/>
      <c r="G1019" s="3"/>
      <c r="H1019" s="3"/>
      <c r="I1019" s="3"/>
      <c r="J1019" s="3"/>
      <c r="K1019" s="3"/>
      <c r="L1019" s="3"/>
    </row>
    <row r="1020" spans="3:12" x14ac:dyDescent="0.25">
      <c r="C1020" s="3"/>
      <c r="D1020" s="3"/>
      <c r="E1020" s="3"/>
      <c r="F1020" s="3"/>
      <c r="G1020" s="3"/>
      <c r="H1020" s="3"/>
      <c r="I1020" s="3"/>
      <c r="J1020" s="3"/>
      <c r="K1020" s="3"/>
      <c r="L1020" s="3"/>
    </row>
    <row r="1021" spans="3:12" x14ac:dyDescent="0.25">
      <c r="C1021" s="3"/>
      <c r="D1021" s="3"/>
      <c r="E1021" s="3"/>
      <c r="F1021" s="3"/>
      <c r="G1021" s="3"/>
      <c r="H1021" s="3"/>
      <c r="I1021" s="3"/>
      <c r="J1021" s="3"/>
      <c r="K1021" s="3"/>
      <c r="L1021" s="3"/>
    </row>
    <row r="1022" spans="3:12" x14ac:dyDescent="0.25">
      <c r="C1022" s="3"/>
      <c r="D1022" s="3"/>
      <c r="E1022" s="3"/>
      <c r="F1022" s="3"/>
      <c r="G1022" s="3"/>
      <c r="H1022" s="3"/>
      <c r="I1022" s="3"/>
      <c r="J1022" s="3"/>
      <c r="K1022" s="3"/>
      <c r="L1022" s="3"/>
    </row>
    <row r="1023" spans="3:12" x14ac:dyDescent="0.25">
      <c r="C1023" s="3"/>
      <c r="D1023" s="3"/>
      <c r="E1023" s="3"/>
      <c r="F1023" s="3"/>
      <c r="G1023" s="3"/>
      <c r="H1023" s="3"/>
      <c r="I1023" s="3"/>
      <c r="J1023" s="3"/>
      <c r="K1023" s="3"/>
      <c r="L1023" s="3"/>
    </row>
    <row r="1024" spans="3:12" x14ac:dyDescent="0.25">
      <c r="C1024" s="3"/>
      <c r="D1024" s="3"/>
      <c r="E1024" s="3"/>
      <c r="F1024" s="3"/>
      <c r="G1024" s="3"/>
      <c r="H1024" s="3"/>
      <c r="I1024" s="3"/>
      <c r="J1024" s="3"/>
      <c r="K1024" s="3"/>
      <c r="L1024" s="3"/>
    </row>
    <row r="1025" spans="3:12" x14ac:dyDescent="0.25">
      <c r="C1025" s="3"/>
      <c r="D1025" s="3"/>
      <c r="E1025" s="3"/>
      <c r="F1025" s="3"/>
      <c r="G1025" s="3"/>
      <c r="H1025" s="3"/>
      <c r="I1025" s="3"/>
      <c r="J1025" s="3"/>
      <c r="K1025" s="3"/>
      <c r="L1025" s="3"/>
    </row>
    <row r="1026" spans="3:12" x14ac:dyDescent="0.25">
      <c r="C1026" s="3"/>
      <c r="D1026" s="3"/>
      <c r="E1026" s="3"/>
      <c r="F1026" s="3"/>
      <c r="G1026" s="3"/>
      <c r="H1026" s="3"/>
      <c r="I1026" s="3"/>
      <c r="J1026" s="3"/>
      <c r="K1026" s="3"/>
      <c r="L1026" s="3"/>
    </row>
    <row r="1027" spans="3:12" x14ac:dyDescent="0.25">
      <c r="C1027" s="3"/>
      <c r="D1027" s="3"/>
      <c r="E1027" s="3"/>
      <c r="F1027" s="3"/>
      <c r="G1027" s="3"/>
      <c r="H1027" s="3"/>
      <c r="I1027" s="3"/>
      <c r="J1027" s="3"/>
      <c r="K1027" s="3"/>
      <c r="L1027" s="3"/>
    </row>
    <row r="1028" spans="3:12" x14ac:dyDescent="0.25">
      <c r="C1028" s="3"/>
      <c r="D1028" s="3"/>
      <c r="E1028" s="3"/>
      <c r="F1028" s="3"/>
      <c r="G1028" s="3"/>
      <c r="H1028" s="3"/>
      <c r="I1028" s="3"/>
      <c r="J1028" s="3"/>
      <c r="K1028" s="3"/>
      <c r="L1028" s="3"/>
    </row>
    <row r="1029" spans="3:12" x14ac:dyDescent="0.25">
      <c r="C1029" s="3"/>
      <c r="D1029" s="3"/>
      <c r="E1029" s="3"/>
      <c r="F1029" s="3"/>
      <c r="G1029" s="3"/>
      <c r="H1029" s="3"/>
      <c r="I1029" s="3"/>
      <c r="J1029" s="3"/>
      <c r="K1029" s="3"/>
      <c r="L1029" s="3"/>
    </row>
    <row r="1030" spans="3:12" x14ac:dyDescent="0.25">
      <c r="C1030" s="3"/>
      <c r="D1030" s="3"/>
      <c r="E1030" s="3"/>
      <c r="F1030" s="3"/>
      <c r="G1030" s="3"/>
      <c r="H1030" s="3"/>
      <c r="I1030" s="3"/>
      <c r="J1030" s="3"/>
      <c r="K1030" s="3"/>
      <c r="L1030" s="3"/>
    </row>
    <row r="1031" spans="3:12" x14ac:dyDescent="0.25">
      <c r="C1031" s="3"/>
      <c r="D1031" s="3"/>
      <c r="E1031" s="3"/>
      <c r="F1031" s="3"/>
      <c r="G1031" s="3"/>
      <c r="H1031" s="3"/>
      <c r="I1031" s="3"/>
      <c r="J1031" s="3"/>
      <c r="K1031" s="3"/>
      <c r="L1031" s="3"/>
    </row>
    <row r="1032" spans="3:12" x14ac:dyDescent="0.25">
      <c r="C1032" s="3"/>
      <c r="D1032" s="3"/>
      <c r="E1032" s="3"/>
      <c r="F1032" s="3"/>
      <c r="G1032" s="3"/>
      <c r="H1032" s="3"/>
      <c r="I1032" s="3"/>
      <c r="J1032" s="3"/>
      <c r="K1032" s="3"/>
      <c r="L1032" s="3"/>
    </row>
    <row r="1033" spans="3:12" x14ac:dyDescent="0.25">
      <c r="C1033" s="3"/>
      <c r="D1033" s="3"/>
      <c r="E1033" s="3"/>
      <c r="F1033" s="3"/>
      <c r="G1033" s="3"/>
      <c r="H1033" s="3"/>
      <c r="I1033" s="3"/>
      <c r="J1033" s="3"/>
      <c r="K1033" s="3"/>
      <c r="L1033" s="3"/>
    </row>
    <row r="1034" spans="3:12" x14ac:dyDescent="0.25">
      <c r="C1034" s="3"/>
      <c r="D1034" s="3"/>
      <c r="E1034" s="3"/>
      <c r="F1034" s="3"/>
      <c r="G1034" s="3"/>
      <c r="H1034" s="3"/>
      <c r="I1034" s="3"/>
      <c r="J1034" s="3"/>
      <c r="K1034" s="3"/>
      <c r="L1034" s="3"/>
    </row>
    <row r="1035" spans="3:12" x14ac:dyDescent="0.25">
      <c r="C1035" s="3"/>
      <c r="D1035" s="3"/>
      <c r="E1035" s="3"/>
      <c r="F1035" s="3"/>
      <c r="G1035" s="3"/>
      <c r="H1035" s="3"/>
      <c r="I1035" s="3"/>
      <c r="J1035" s="3"/>
      <c r="K1035" s="3"/>
      <c r="L1035" s="3"/>
    </row>
    <row r="1036" spans="3:12" x14ac:dyDescent="0.25">
      <c r="C1036" s="3"/>
      <c r="D1036" s="3"/>
      <c r="E1036" s="3"/>
      <c r="F1036" s="3"/>
      <c r="G1036" s="3"/>
      <c r="H1036" s="3"/>
      <c r="I1036" s="3"/>
      <c r="J1036" s="3"/>
      <c r="K1036" s="3"/>
      <c r="L1036" s="3"/>
    </row>
    <row r="1037" spans="3:12" x14ac:dyDescent="0.25">
      <c r="C1037" s="3"/>
      <c r="D1037" s="3"/>
      <c r="E1037" s="3"/>
      <c r="F1037" s="3"/>
      <c r="G1037" s="3"/>
      <c r="H1037" s="3"/>
      <c r="I1037" s="3"/>
      <c r="J1037" s="3"/>
      <c r="K1037" s="3"/>
      <c r="L1037" s="3"/>
    </row>
    <row r="1038" spans="3:12" x14ac:dyDescent="0.25">
      <c r="C1038" s="3"/>
      <c r="D1038" s="3"/>
      <c r="E1038" s="3"/>
      <c r="F1038" s="3"/>
      <c r="G1038" s="3"/>
      <c r="H1038" s="3"/>
      <c r="I1038" s="3"/>
      <c r="J1038" s="3"/>
      <c r="K1038" s="3"/>
      <c r="L1038" s="3"/>
    </row>
    <row r="1039" spans="3:12" x14ac:dyDescent="0.25">
      <c r="C1039" s="3"/>
      <c r="D1039" s="3"/>
      <c r="E1039" s="3"/>
      <c r="F1039" s="3"/>
      <c r="G1039" s="3"/>
      <c r="H1039" s="3"/>
      <c r="I1039" s="3"/>
      <c r="J1039" s="3"/>
      <c r="K1039" s="3"/>
      <c r="L1039" s="3"/>
    </row>
    <row r="1040" spans="3:12" x14ac:dyDescent="0.25">
      <c r="C1040" s="3"/>
      <c r="D1040" s="3"/>
      <c r="E1040" s="3"/>
      <c r="F1040" s="3"/>
      <c r="G1040" s="3"/>
      <c r="H1040" s="3"/>
      <c r="I1040" s="3"/>
      <c r="J1040" s="3"/>
      <c r="K1040" s="3"/>
      <c r="L1040" s="3"/>
    </row>
    <row r="1041" spans="3:12" x14ac:dyDescent="0.25">
      <c r="C1041" s="3"/>
      <c r="D1041" s="3"/>
      <c r="E1041" s="3"/>
      <c r="F1041" s="3"/>
      <c r="G1041" s="3"/>
      <c r="H1041" s="3"/>
      <c r="I1041" s="3"/>
      <c r="J1041" s="3"/>
      <c r="K1041" s="3"/>
      <c r="L1041" s="3"/>
    </row>
    <row r="1042" spans="3:12" x14ac:dyDescent="0.25">
      <c r="C1042" s="3"/>
      <c r="D1042" s="3"/>
      <c r="E1042" s="3"/>
      <c r="F1042" s="3"/>
      <c r="G1042" s="3"/>
      <c r="H1042" s="3"/>
      <c r="I1042" s="3"/>
      <c r="J1042" s="3"/>
      <c r="K1042" s="3"/>
      <c r="L1042" s="3"/>
    </row>
    <row r="1043" spans="3:12" x14ac:dyDescent="0.25">
      <c r="C1043" s="3"/>
      <c r="D1043" s="3"/>
      <c r="E1043" s="3"/>
      <c r="F1043" s="3"/>
      <c r="G1043" s="3"/>
      <c r="H1043" s="3"/>
      <c r="I1043" s="3"/>
      <c r="J1043" s="3"/>
      <c r="K1043" s="3"/>
      <c r="L1043" s="3"/>
    </row>
    <row r="1044" spans="3:12" x14ac:dyDescent="0.25">
      <c r="C1044" s="3"/>
      <c r="D1044" s="3"/>
      <c r="E1044" s="3"/>
      <c r="F1044" s="3"/>
      <c r="G1044" s="3"/>
      <c r="H1044" s="3"/>
      <c r="I1044" s="3"/>
      <c r="J1044" s="3"/>
      <c r="K1044" s="3"/>
      <c r="L1044" s="3"/>
    </row>
    <row r="1045" spans="3:12" x14ac:dyDescent="0.25">
      <c r="C1045" s="3"/>
      <c r="D1045" s="3"/>
      <c r="E1045" s="3"/>
      <c r="F1045" s="3"/>
      <c r="G1045" s="3"/>
      <c r="H1045" s="3"/>
      <c r="I1045" s="3"/>
      <c r="J1045" s="3"/>
      <c r="K1045" s="3"/>
      <c r="L1045" s="3"/>
    </row>
    <row r="1046" spans="3:12" x14ac:dyDescent="0.25">
      <c r="C1046" s="3"/>
      <c r="D1046" s="3"/>
      <c r="E1046" s="3"/>
      <c r="F1046" s="3"/>
      <c r="G1046" s="3"/>
      <c r="H1046" s="3"/>
      <c r="I1046" s="3"/>
      <c r="J1046" s="3"/>
      <c r="K1046" s="3"/>
      <c r="L1046" s="3"/>
    </row>
    <row r="1047" spans="3:12" x14ac:dyDescent="0.25">
      <c r="C1047" s="3"/>
      <c r="D1047" s="3"/>
      <c r="E1047" s="3"/>
      <c r="F1047" s="3"/>
      <c r="G1047" s="3"/>
      <c r="H1047" s="3"/>
      <c r="I1047" s="3"/>
      <c r="J1047" s="3"/>
      <c r="K1047" s="3"/>
      <c r="L1047" s="3"/>
    </row>
    <row r="1048" spans="3:12" x14ac:dyDescent="0.25">
      <c r="C1048" s="3"/>
      <c r="D1048" s="3"/>
      <c r="E1048" s="3"/>
      <c r="F1048" s="3"/>
      <c r="G1048" s="3"/>
      <c r="H1048" s="3"/>
      <c r="I1048" s="3"/>
      <c r="J1048" s="3"/>
      <c r="K1048" s="3"/>
      <c r="L1048" s="3"/>
    </row>
    <row r="1049" spans="3:12" x14ac:dyDescent="0.25">
      <c r="C1049" s="3"/>
      <c r="D1049" s="3"/>
      <c r="E1049" s="3"/>
      <c r="F1049" s="3"/>
      <c r="G1049" s="3"/>
      <c r="H1049" s="3"/>
      <c r="I1049" s="3"/>
      <c r="J1049" s="3"/>
      <c r="K1049" s="3"/>
      <c r="L1049" s="3"/>
    </row>
    <row r="1050" spans="3:12" x14ac:dyDescent="0.25">
      <c r="C1050" s="3"/>
      <c r="D1050" s="3"/>
      <c r="E1050" s="3"/>
      <c r="F1050" s="3"/>
      <c r="G1050" s="3"/>
      <c r="H1050" s="3"/>
      <c r="I1050" s="3"/>
      <c r="J1050" s="3"/>
      <c r="K1050" s="3"/>
      <c r="L1050" s="3"/>
    </row>
    <row r="1051" spans="3:12" x14ac:dyDescent="0.25">
      <c r="C1051" s="3"/>
      <c r="D1051" s="3"/>
      <c r="E1051" s="3"/>
      <c r="F1051" s="3"/>
      <c r="G1051" s="3"/>
      <c r="H1051" s="3"/>
      <c r="I1051" s="3"/>
      <c r="J1051" s="3"/>
      <c r="K1051" s="3"/>
      <c r="L1051" s="3"/>
    </row>
    <row r="1052" spans="3:12" x14ac:dyDescent="0.25">
      <c r="C1052" s="3"/>
      <c r="D1052" s="3"/>
      <c r="E1052" s="3"/>
      <c r="F1052" s="3"/>
      <c r="G1052" s="3"/>
      <c r="H1052" s="3"/>
      <c r="I1052" s="3"/>
      <c r="J1052" s="3"/>
      <c r="K1052" s="3"/>
      <c r="L1052" s="3"/>
    </row>
    <row r="1053" spans="3:12" x14ac:dyDescent="0.25">
      <c r="C1053" s="3"/>
      <c r="D1053" s="3"/>
      <c r="E1053" s="3"/>
      <c r="F1053" s="3"/>
      <c r="G1053" s="3"/>
      <c r="H1053" s="3"/>
      <c r="I1053" s="3"/>
      <c r="J1053" s="3"/>
      <c r="K1053" s="3"/>
      <c r="L1053" s="3"/>
    </row>
    <row r="1054" spans="3:12" x14ac:dyDescent="0.25">
      <c r="C1054" s="3"/>
      <c r="D1054" s="3"/>
      <c r="E1054" s="3"/>
      <c r="F1054" s="3"/>
      <c r="G1054" s="3"/>
      <c r="H1054" s="3"/>
      <c r="I1054" s="3"/>
      <c r="J1054" s="3"/>
      <c r="K1054" s="3"/>
      <c r="L1054" s="3"/>
    </row>
    <row r="1055" spans="3:12" x14ac:dyDescent="0.25">
      <c r="C1055" s="3"/>
      <c r="D1055" s="3"/>
      <c r="E1055" s="3"/>
      <c r="F1055" s="3"/>
      <c r="G1055" s="3"/>
      <c r="H1055" s="3"/>
      <c r="I1055" s="3"/>
      <c r="J1055" s="3"/>
      <c r="K1055" s="3"/>
      <c r="L1055" s="3"/>
    </row>
    <row r="1056" spans="3:12" x14ac:dyDescent="0.25">
      <c r="C1056" s="3"/>
      <c r="D1056" s="3"/>
      <c r="E1056" s="3"/>
      <c r="F1056" s="3"/>
      <c r="G1056" s="3"/>
      <c r="H1056" s="3"/>
      <c r="I1056" s="3"/>
      <c r="J1056" s="3"/>
      <c r="K1056" s="3"/>
      <c r="L1056" s="3"/>
    </row>
    <row r="1057" spans="3:12" x14ac:dyDescent="0.25">
      <c r="C1057" s="3"/>
      <c r="D1057" s="3"/>
      <c r="E1057" s="3"/>
      <c r="F1057" s="3"/>
      <c r="G1057" s="3"/>
      <c r="H1057" s="3"/>
      <c r="I1057" s="3"/>
      <c r="J1057" s="3"/>
      <c r="K1057" s="3"/>
      <c r="L1057" s="3"/>
    </row>
    <row r="1058" spans="3:12" x14ac:dyDescent="0.25">
      <c r="C1058" s="3"/>
      <c r="D1058" s="3"/>
      <c r="E1058" s="3"/>
      <c r="F1058" s="3"/>
      <c r="G1058" s="3"/>
      <c r="H1058" s="3"/>
      <c r="I1058" s="3"/>
      <c r="J1058" s="3"/>
      <c r="K1058" s="3"/>
      <c r="L1058" s="3"/>
    </row>
    <row r="1059" spans="3:12" x14ac:dyDescent="0.25">
      <c r="C1059" s="3"/>
      <c r="D1059" s="3"/>
      <c r="E1059" s="3"/>
      <c r="F1059" s="3"/>
      <c r="G1059" s="3"/>
      <c r="H1059" s="3"/>
      <c r="I1059" s="3"/>
      <c r="J1059" s="3"/>
      <c r="K1059" s="3"/>
      <c r="L1059" s="3"/>
    </row>
    <row r="1060" spans="3:12" x14ac:dyDescent="0.25">
      <c r="C1060" s="3"/>
      <c r="D1060" s="3"/>
      <c r="E1060" s="3"/>
      <c r="F1060" s="3"/>
      <c r="G1060" s="3"/>
      <c r="H1060" s="3"/>
      <c r="I1060" s="3"/>
      <c r="J1060" s="3"/>
      <c r="K1060" s="3"/>
      <c r="L1060" s="3"/>
    </row>
    <row r="1061" spans="3:12" x14ac:dyDescent="0.25">
      <c r="C1061" s="3"/>
      <c r="D1061" s="3"/>
      <c r="E1061" s="3"/>
      <c r="F1061" s="3"/>
      <c r="G1061" s="3"/>
      <c r="H1061" s="3"/>
      <c r="I1061" s="3"/>
      <c r="J1061" s="3"/>
      <c r="K1061" s="3"/>
      <c r="L1061" s="3"/>
    </row>
    <row r="1062" spans="3:12" x14ac:dyDescent="0.25">
      <c r="C1062" s="3"/>
      <c r="D1062" s="3"/>
      <c r="E1062" s="3"/>
      <c r="F1062" s="3"/>
      <c r="G1062" s="3"/>
      <c r="H1062" s="3"/>
      <c r="I1062" s="3"/>
      <c r="J1062" s="3"/>
      <c r="K1062" s="3"/>
      <c r="L1062" s="3"/>
    </row>
    <row r="1063" spans="3:12" x14ac:dyDescent="0.25">
      <c r="C1063" s="3"/>
      <c r="D1063" s="3"/>
      <c r="E1063" s="3"/>
      <c r="F1063" s="3"/>
      <c r="G1063" s="3"/>
      <c r="H1063" s="3"/>
      <c r="I1063" s="3"/>
      <c r="J1063" s="3"/>
      <c r="K1063" s="3"/>
      <c r="L1063" s="3"/>
    </row>
    <row r="1064" spans="3:12" x14ac:dyDescent="0.25">
      <c r="C1064" s="3"/>
      <c r="D1064" s="3"/>
      <c r="E1064" s="3"/>
      <c r="F1064" s="3"/>
      <c r="G1064" s="3"/>
      <c r="H1064" s="3"/>
      <c r="I1064" s="3"/>
      <c r="J1064" s="3"/>
      <c r="K1064" s="3"/>
      <c r="L1064" s="3"/>
    </row>
    <row r="1065" spans="3:12" x14ac:dyDescent="0.25">
      <c r="C1065" s="3"/>
      <c r="D1065" s="3"/>
      <c r="E1065" s="3"/>
      <c r="F1065" s="3"/>
      <c r="G1065" s="3"/>
      <c r="H1065" s="3"/>
      <c r="I1065" s="3"/>
      <c r="J1065" s="3"/>
      <c r="K1065" s="3"/>
      <c r="L1065" s="3"/>
    </row>
    <row r="1066" spans="3:12" x14ac:dyDescent="0.25">
      <c r="C1066" s="3"/>
      <c r="D1066" s="3"/>
      <c r="E1066" s="3"/>
      <c r="F1066" s="3"/>
      <c r="G1066" s="3"/>
      <c r="H1066" s="3"/>
      <c r="I1066" s="3"/>
      <c r="J1066" s="3"/>
      <c r="K1066" s="3"/>
      <c r="L1066" s="3"/>
    </row>
    <row r="1067" spans="3:12" x14ac:dyDescent="0.25">
      <c r="C1067" s="3"/>
      <c r="D1067" s="3"/>
      <c r="E1067" s="3"/>
      <c r="F1067" s="3"/>
      <c r="G1067" s="3"/>
      <c r="H1067" s="3"/>
      <c r="I1067" s="3"/>
      <c r="J1067" s="3"/>
      <c r="K1067" s="3"/>
      <c r="L1067" s="3"/>
    </row>
    <row r="1068" spans="3:12" x14ac:dyDescent="0.25">
      <c r="C1068" s="3"/>
      <c r="D1068" s="3"/>
      <c r="E1068" s="3"/>
      <c r="F1068" s="3"/>
      <c r="G1068" s="3"/>
      <c r="H1068" s="3"/>
      <c r="I1068" s="3"/>
      <c r="J1068" s="3"/>
      <c r="K1068" s="3"/>
      <c r="L1068" s="3"/>
    </row>
    <row r="1069" spans="3:12" x14ac:dyDescent="0.25">
      <c r="C1069" s="3"/>
      <c r="D1069" s="3"/>
      <c r="E1069" s="3"/>
      <c r="F1069" s="3"/>
      <c r="G1069" s="3"/>
      <c r="H1069" s="3"/>
      <c r="I1069" s="3"/>
      <c r="J1069" s="3"/>
      <c r="K1069" s="3"/>
      <c r="L1069" s="3"/>
    </row>
    <row r="1070" spans="3:12" x14ac:dyDescent="0.25">
      <c r="C1070" s="3"/>
      <c r="D1070" s="3"/>
      <c r="E1070" s="3"/>
      <c r="F1070" s="3"/>
      <c r="G1070" s="3"/>
      <c r="H1070" s="3"/>
      <c r="I1070" s="3"/>
      <c r="J1070" s="3"/>
      <c r="K1070" s="3"/>
      <c r="L1070" s="3"/>
    </row>
    <row r="1071" spans="3:12" x14ac:dyDescent="0.25">
      <c r="C1071" s="3"/>
      <c r="D1071" s="3"/>
      <c r="E1071" s="3"/>
      <c r="F1071" s="3"/>
      <c r="G1071" s="3"/>
      <c r="H1071" s="3"/>
      <c r="I1071" s="3"/>
      <c r="J1071" s="3"/>
      <c r="K1071" s="3"/>
      <c r="L1071" s="3"/>
    </row>
    <row r="1072" spans="3:12" x14ac:dyDescent="0.25">
      <c r="C1072" s="3"/>
      <c r="D1072" s="3"/>
      <c r="E1072" s="3"/>
      <c r="F1072" s="3"/>
      <c r="G1072" s="3"/>
      <c r="H1072" s="3"/>
      <c r="I1072" s="3"/>
      <c r="J1072" s="3"/>
      <c r="K1072" s="3"/>
      <c r="L1072" s="3"/>
    </row>
    <row r="1073" spans="3:12" x14ac:dyDescent="0.25">
      <c r="C1073" s="3"/>
      <c r="D1073" s="3"/>
      <c r="E1073" s="3"/>
      <c r="F1073" s="3"/>
      <c r="G1073" s="3"/>
      <c r="H1073" s="3"/>
      <c r="I1073" s="3"/>
      <c r="J1073" s="3"/>
      <c r="K1073" s="3"/>
      <c r="L1073" s="3"/>
    </row>
    <row r="1074" spans="3:12" x14ac:dyDescent="0.25">
      <c r="C1074" s="3"/>
      <c r="D1074" s="3"/>
      <c r="E1074" s="3"/>
      <c r="F1074" s="3"/>
      <c r="G1074" s="3"/>
      <c r="H1074" s="3"/>
      <c r="I1074" s="3"/>
      <c r="J1074" s="3"/>
      <c r="K1074" s="3"/>
      <c r="L1074" s="3"/>
    </row>
    <row r="1075" spans="3:12" x14ac:dyDescent="0.25">
      <c r="C1075" s="3"/>
      <c r="D1075" s="3"/>
      <c r="E1075" s="3"/>
      <c r="F1075" s="3"/>
      <c r="G1075" s="3"/>
      <c r="H1075" s="3"/>
      <c r="I1075" s="3"/>
      <c r="J1075" s="3"/>
      <c r="K1075" s="3"/>
      <c r="L1075" s="3"/>
    </row>
    <row r="1076" spans="3:12" x14ac:dyDescent="0.25">
      <c r="C1076" s="3"/>
      <c r="D1076" s="3"/>
      <c r="E1076" s="3"/>
      <c r="F1076" s="3"/>
      <c r="G1076" s="3"/>
      <c r="H1076" s="3"/>
      <c r="I1076" s="3"/>
      <c r="J1076" s="3"/>
      <c r="K1076" s="3"/>
      <c r="L1076" s="3"/>
    </row>
    <row r="1077" spans="3:12" x14ac:dyDescent="0.25">
      <c r="C1077" s="3"/>
      <c r="D1077" s="3"/>
      <c r="E1077" s="3"/>
      <c r="F1077" s="3"/>
      <c r="G1077" s="3"/>
      <c r="H1077" s="3"/>
      <c r="I1077" s="3"/>
      <c r="J1077" s="3"/>
      <c r="K1077" s="3"/>
      <c r="L1077" s="3"/>
    </row>
    <row r="1078" spans="3:12" x14ac:dyDescent="0.25">
      <c r="C1078" s="3"/>
      <c r="D1078" s="3"/>
      <c r="E1078" s="3"/>
      <c r="F1078" s="3"/>
      <c r="G1078" s="3"/>
      <c r="H1078" s="3"/>
      <c r="I1078" s="3"/>
      <c r="J1078" s="3"/>
      <c r="K1078" s="3"/>
      <c r="L1078" s="3"/>
    </row>
    <row r="1079" spans="3:12" x14ac:dyDescent="0.25">
      <c r="C1079" s="3"/>
      <c r="D1079" s="3"/>
      <c r="E1079" s="3"/>
      <c r="F1079" s="3"/>
      <c r="G1079" s="3"/>
      <c r="H1079" s="3"/>
      <c r="I1079" s="3"/>
      <c r="J1079" s="3"/>
      <c r="K1079" s="3"/>
      <c r="L1079" s="3"/>
    </row>
    <row r="1080" spans="3:12" x14ac:dyDescent="0.25">
      <c r="C1080" s="3"/>
      <c r="D1080" s="3"/>
      <c r="E1080" s="3"/>
      <c r="F1080" s="3"/>
      <c r="G1080" s="3"/>
      <c r="H1080" s="3"/>
      <c r="I1080" s="3"/>
      <c r="J1080" s="3"/>
      <c r="K1080" s="3"/>
      <c r="L1080" s="3"/>
    </row>
    <row r="1081" spans="3:12" x14ac:dyDescent="0.25">
      <c r="C1081" s="3"/>
      <c r="D1081" s="3"/>
      <c r="E1081" s="3"/>
      <c r="F1081" s="3"/>
      <c r="G1081" s="3"/>
      <c r="H1081" s="3"/>
      <c r="I1081" s="3"/>
      <c r="J1081" s="3"/>
      <c r="K1081" s="3"/>
      <c r="L1081" s="3"/>
    </row>
    <row r="1082" spans="3:12" x14ac:dyDescent="0.25">
      <c r="C1082" s="3"/>
      <c r="D1082" s="3"/>
      <c r="E1082" s="3"/>
      <c r="F1082" s="3"/>
      <c r="G1082" s="3"/>
      <c r="H1082" s="3"/>
      <c r="I1082" s="3"/>
      <c r="J1082" s="3"/>
      <c r="K1082" s="3"/>
      <c r="L1082" s="3"/>
    </row>
    <row r="1083" spans="3:12" x14ac:dyDescent="0.25">
      <c r="C1083" s="3"/>
      <c r="D1083" s="3"/>
      <c r="E1083" s="3"/>
      <c r="F1083" s="3"/>
      <c r="G1083" s="3"/>
      <c r="H1083" s="3"/>
      <c r="I1083" s="3"/>
      <c r="J1083" s="3"/>
      <c r="K1083" s="3"/>
      <c r="L1083" s="3"/>
    </row>
    <row r="1084" spans="3:12" x14ac:dyDescent="0.25">
      <c r="C1084" s="3"/>
      <c r="D1084" s="3"/>
      <c r="E1084" s="3"/>
      <c r="F1084" s="3"/>
      <c r="G1084" s="3"/>
      <c r="H1084" s="3"/>
      <c r="I1084" s="3"/>
      <c r="J1084" s="3"/>
      <c r="K1084" s="3"/>
      <c r="L1084" s="3"/>
    </row>
    <row r="1085" spans="3:12" x14ac:dyDescent="0.25">
      <c r="C1085" s="3"/>
      <c r="D1085" s="3"/>
      <c r="E1085" s="3"/>
      <c r="F1085" s="3"/>
      <c r="G1085" s="3"/>
      <c r="H1085" s="3"/>
      <c r="I1085" s="3"/>
      <c r="J1085" s="3"/>
      <c r="K1085" s="3"/>
      <c r="L1085" s="3"/>
    </row>
    <row r="1086" spans="3:12" x14ac:dyDescent="0.25">
      <c r="C1086" s="3"/>
      <c r="D1086" s="3"/>
      <c r="E1086" s="3"/>
      <c r="F1086" s="3"/>
      <c r="G1086" s="3"/>
      <c r="H1086" s="3"/>
      <c r="I1086" s="3"/>
      <c r="J1086" s="3"/>
      <c r="K1086" s="3"/>
      <c r="L1086" s="3"/>
    </row>
    <row r="1087" spans="3:12" x14ac:dyDescent="0.25">
      <c r="C1087" s="3"/>
      <c r="D1087" s="3"/>
      <c r="E1087" s="3"/>
      <c r="F1087" s="3"/>
      <c r="G1087" s="3"/>
      <c r="H1087" s="3"/>
      <c r="I1087" s="3"/>
      <c r="J1087" s="3"/>
      <c r="K1087" s="3"/>
      <c r="L1087" s="3"/>
    </row>
    <row r="1088" spans="3:12" x14ac:dyDescent="0.25">
      <c r="C1088" s="3"/>
      <c r="D1088" s="3"/>
      <c r="E1088" s="3"/>
      <c r="F1088" s="3"/>
      <c r="G1088" s="3"/>
      <c r="H1088" s="3"/>
      <c r="I1088" s="3"/>
      <c r="J1088" s="3"/>
      <c r="K1088" s="3"/>
      <c r="L1088" s="3"/>
    </row>
    <row r="1089" spans="3:12" x14ac:dyDescent="0.25">
      <c r="C1089" s="3"/>
      <c r="D1089" s="3"/>
      <c r="E1089" s="3"/>
      <c r="F1089" s="3"/>
      <c r="G1089" s="3"/>
      <c r="H1089" s="3"/>
      <c r="I1089" s="3"/>
      <c r="J1089" s="3"/>
      <c r="K1089" s="3"/>
      <c r="L1089" s="3"/>
    </row>
    <row r="1090" spans="3:12" x14ac:dyDescent="0.25">
      <c r="C1090" s="3"/>
      <c r="D1090" s="3"/>
      <c r="E1090" s="3"/>
      <c r="F1090" s="3"/>
      <c r="G1090" s="3"/>
      <c r="H1090" s="3"/>
      <c r="I1090" s="3"/>
      <c r="J1090" s="3"/>
      <c r="K1090" s="3"/>
      <c r="L1090" s="3"/>
    </row>
    <row r="1091" spans="3:12" x14ac:dyDescent="0.25">
      <c r="C1091" s="3"/>
      <c r="D1091" s="3"/>
      <c r="E1091" s="3"/>
      <c r="F1091" s="3"/>
      <c r="G1091" s="3"/>
      <c r="H1091" s="3"/>
      <c r="I1091" s="3"/>
      <c r="J1091" s="3"/>
      <c r="K1091" s="3"/>
      <c r="L1091" s="3"/>
    </row>
    <row r="1092" spans="3:12" x14ac:dyDescent="0.25">
      <c r="C1092" s="3"/>
      <c r="D1092" s="3"/>
      <c r="E1092" s="3"/>
      <c r="F1092" s="3"/>
      <c r="G1092" s="3"/>
      <c r="H1092" s="3"/>
      <c r="I1092" s="3"/>
      <c r="J1092" s="3"/>
      <c r="K1092" s="3"/>
      <c r="L1092" s="3"/>
    </row>
    <row r="1093" spans="3:12" x14ac:dyDescent="0.25">
      <c r="C1093" s="3"/>
      <c r="D1093" s="3"/>
      <c r="E1093" s="3"/>
      <c r="F1093" s="3"/>
      <c r="G1093" s="3"/>
      <c r="H1093" s="3"/>
      <c r="I1093" s="3"/>
      <c r="J1093" s="3"/>
      <c r="K1093" s="3"/>
      <c r="L1093" s="3"/>
    </row>
  </sheetData>
  <dataValidations count="1">
    <dataValidation type="whole" operator="lessThanOrEqual" allowBlank="1" showErrorMessage="1" error="Value cannot be greater than the assets usefuil life" sqref="E9">
      <formula1>F5</formula1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D206"/>
  <sheetViews>
    <sheetView showGridLines="0" workbookViewId="0">
      <selection activeCell="H7" sqref="H7"/>
    </sheetView>
  </sheetViews>
  <sheetFormatPr defaultColWidth="11.7109375" defaultRowHeight="15" x14ac:dyDescent="0.25"/>
  <cols>
    <col min="1" max="1" width="47.5703125" bestFit="1" customWidth="1"/>
    <col min="2" max="2" width="6.4257812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10" width="10.5703125" bestFit="1" customWidth="1"/>
    <col min="11" max="11" width="11.85546875" customWidth="1"/>
    <col min="12" max="12" width="11.85546875" hidden="1" customWidth="1"/>
    <col min="13" max="13" width="28.42578125" hidden="1" customWidth="1"/>
    <col min="14" max="14" width="0" hidden="1" customWidth="1"/>
    <col min="15" max="15" width="12.140625" hidden="1" customWidth="1"/>
    <col min="16" max="25" width="0" hidden="1" customWidth="1"/>
  </cols>
  <sheetData>
    <row r="1" spans="1:30" s="414" customFormat="1" ht="42" customHeight="1" thickBot="1" x14ac:dyDescent="0.3">
      <c r="A1" s="418" t="s">
        <v>560</v>
      </c>
    </row>
    <row r="2" spans="1:30" ht="27" customHeight="1" thickTop="1" thickBot="1" x14ac:dyDescent="0.3">
      <c r="A2" s="417" t="s">
        <v>0</v>
      </c>
      <c r="C2" s="2" t="s">
        <v>3</v>
      </c>
      <c r="D2" s="2"/>
      <c r="E2" s="52"/>
      <c r="F2" s="3"/>
      <c r="G2" s="3"/>
      <c r="H2" s="3"/>
      <c r="I2" s="3"/>
      <c r="J2" s="3"/>
      <c r="K2" s="3"/>
      <c r="L2" s="3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</row>
    <row r="3" spans="1:30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54"/>
      <c r="L3" s="3"/>
      <c r="M3" s="55" t="s">
        <v>84</v>
      </c>
      <c r="N3" s="3"/>
      <c r="O3" s="56">
        <f>PV(D6,999,-D5)</f>
        <v>75000</v>
      </c>
      <c r="P3" s="45"/>
      <c r="Q3" s="45"/>
      <c r="R3" s="45"/>
      <c r="S3" s="45"/>
      <c r="T3" s="45"/>
      <c r="U3" s="45"/>
      <c r="V3" s="45"/>
      <c r="W3" s="45"/>
    </row>
    <row r="4" spans="1:30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</row>
    <row r="5" spans="1:30" ht="24" customHeight="1" thickTop="1" thickBot="1" x14ac:dyDescent="0.3">
      <c r="A5" s="417" t="s">
        <v>3</v>
      </c>
      <c r="C5" s="21" t="s">
        <v>86</v>
      </c>
      <c r="D5" s="57">
        <v>3000</v>
      </c>
      <c r="E5" s="58" t="s">
        <v>87</v>
      </c>
      <c r="F5" s="3"/>
      <c r="G5" s="59"/>
      <c r="H5" s="3"/>
      <c r="I5" s="3"/>
      <c r="J5" s="3"/>
      <c r="K5" s="3"/>
      <c r="L5" s="3"/>
      <c r="M5" s="60" t="s">
        <v>88</v>
      </c>
      <c r="N5" s="3"/>
      <c r="O5" s="3"/>
      <c r="P5" s="3"/>
      <c r="Q5" s="3"/>
      <c r="R5" s="3"/>
      <c r="S5" s="3"/>
      <c r="T5" s="3"/>
      <c r="U5" s="3"/>
      <c r="V5" s="3"/>
      <c r="W5" s="3"/>
    </row>
    <row r="6" spans="1:30" ht="24" customHeight="1" thickTop="1" thickBot="1" x14ac:dyDescent="0.3">
      <c r="A6" s="417" t="s">
        <v>4</v>
      </c>
      <c r="C6" s="21" t="s">
        <v>89</v>
      </c>
      <c r="D6" s="9">
        <v>0.04</v>
      </c>
      <c r="E6" s="61" t="s">
        <v>90</v>
      </c>
      <c r="F6" s="3"/>
      <c r="G6" s="59"/>
      <c r="H6" s="3"/>
      <c r="I6" s="3"/>
      <c r="J6" s="3"/>
      <c r="K6" s="3"/>
      <c r="L6" s="3"/>
      <c r="M6" s="46" t="s">
        <v>75</v>
      </c>
      <c r="N6" s="62">
        <v>1</v>
      </c>
      <c r="O6" s="62">
        <f>+N6+1</f>
        <v>2</v>
      </c>
      <c r="P6" s="62">
        <f t="shared" ref="P6:W6" si="0">+O6+1</f>
        <v>3</v>
      </c>
      <c r="Q6" s="62">
        <f t="shared" si="0"/>
        <v>4</v>
      </c>
      <c r="R6" s="62">
        <f t="shared" si="0"/>
        <v>5</v>
      </c>
      <c r="S6" s="62">
        <f t="shared" si="0"/>
        <v>6</v>
      </c>
      <c r="T6" s="62">
        <f t="shared" si="0"/>
        <v>7</v>
      </c>
      <c r="U6" s="62">
        <f t="shared" si="0"/>
        <v>8</v>
      </c>
      <c r="V6" s="62">
        <f t="shared" si="0"/>
        <v>9</v>
      </c>
      <c r="W6" s="62">
        <f t="shared" si="0"/>
        <v>10</v>
      </c>
      <c r="X6" s="46"/>
      <c r="Y6" s="46"/>
      <c r="Z6" s="46"/>
      <c r="AA6" s="46"/>
      <c r="AB6" s="46"/>
      <c r="AC6" s="46"/>
      <c r="AD6" s="46"/>
    </row>
    <row r="7" spans="1:30" ht="24" customHeight="1" thickTop="1" thickBot="1" x14ac:dyDescent="0.3">
      <c r="A7" s="417" t="s">
        <v>5</v>
      </c>
      <c r="C7" s="21"/>
      <c r="D7" s="63"/>
      <c r="E7" s="64"/>
      <c r="F7" s="3"/>
      <c r="G7" s="59"/>
      <c r="H7" s="3"/>
      <c r="I7" s="3"/>
      <c r="J7" s="49"/>
      <c r="K7" s="49"/>
      <c r="L7" s="3"/>
      <c r="M7" s="65" t="s">
        <v>91</v>
      </c>
      <c r="N7" s="66">
        <v>0</v>
      </c>
      <c r="O7" s="62">
        <f>+N11</f>
        <v>3000</v>
      </c>
      <c r="P7" s="62">
        <f t="shared" ref="P7:W7" si="1">+O11</f>
        <v>6120</v>
      </c>
      <c r="Q7" s="62">
        <f t="shared" si="1"/>
        <v>9364.7999999999993</v>
      </c>
      <c r="R7" s="62">
        <f t="shared" si="1"/>
        <v>12739.392</v>
      </c>
      <c r="S7" s="62">
        <f t="shared" si="1"/>
        <v>16248.96768</v>
      </c>
      <c r="T7" s="62">
        <f t="shared" si="1"/>
        <v>19898.926387200001</v>
      </c>
      <c r="U7" s="62">
        <f t="shared" si="1"/>
        <v>23694.883442688002</v>
      </c>
      <c r="V7" s="62">
        <f t="shared" si="1"/>
        <v>27642.678780395523</v>
      </c>
      <c r="W7" s="62">
        <f t="shared" si="1"/>
        <v>31748.385931611345</v>
      </c>
      <c r="X7" s="67"/>
      <c r="Y7" s="67"/>
      <c r="Z7" s="67"/>
      <c r="AA7" s="67"/>
      <c r="AB7" s="67"/>
      <c r="AC7" s="67"/>
      <c r="AD7" s="67"/>
    </row>
    <row r="8" spans="1:30" ht="24" customHeight="1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3"/>
      <c r="M8" s="65" t="s">
        <v>92</v>
      </c>
      <c r="N8" s="62"/>
      <c r="O8" s="62"/>
      <c r="P8" s="62"/>
      <c r="Q8" s="62"/>
      <c r="R8" s="62"/>
      <c r="S8" s="62"/>
      <c r="T8" s="62"/>
      <c r="U8" s="62"/>
      <c r="V8" s="62"/>
      <c r="W8" s="62"/>
      <c r="X8" s="67"/>
      <c r="Y8" s="67"/>
      <c r="Z8" s="67"/>
      <c r="AA8" s="67"/>
      <c r="AB8" s="67"/>
      <c r="AC8" s="67"/>
      <c r="AD8" s="67"/>
    </row>
    <row r="9" spans="1:30" ht="24" customHeight="1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3"/>
      <c r="M9" s="65" t="s">
        <v>94</v>
      </c>
      <c r="N9" s="62">
        <f>+(N7+N8)*$D$6</f>
        <v>0</v>
      </c>
      <c r="O9" s="62">
        <f t="shared" ref="O9:W9" si="2">+(O7+O8)*$D$6</f>
        <v>120</v>
      </c>
      <c r="P9" s="62">
        <f t="shared" si="2"/>
        <v>244.8</v>
      </c>
      <c r="Q9" s="62">
        <f t="shared" si="2"/>
        <v>374.59199999999998</v>
      </c>
      <c r="R9" s="62">
        <f t="shared" si="2"/>
        <v>509.57567999999998</v>
      </c>
      <c r="S9" s="62">
        <f t="shared" si="2"/>
        <v>649.95870720000005</v>
      </c>
      <c r="T9" s="62">
        <f t="shared" si="2"/>
        <v>795.95705548800004</v>
      </c>
      <c r="U9" s="62">
        <f t="shared" si="2"/>
        <v>947.79533770752005</v>
      </c>
      <c r="V9" s="62">
        <f t="shared" si="2"/>
        <v>1105.7071512158209</v>
      </c>
      <c r="W9" s="62">
        <f t="shared" si="2"/>
        <v>1269.9354372644539</v>
      </c>
      <c r="X9" s="67"/>
      <c r="Y9" s="67"/>
      <c r="Z9" s="67"/>
      <c r="AA9" s="67"/>
      <c r="AB9" s="67"/>
      <c r="AC9" s="67"/>
      <c r="AD9" s="67"/>
    </row>
    <row r="10" spans="1:30" ht="24" customHeight="1" thickTop="1" thickBot="1" x14ac:dyDescent="0.3">
      <c r="A10" s="417" t="s">
        <v>8</v>
      </c>
      <c r="C10" s="21" t="s">
        <v>95</v>
      </c>
      <c r="D10" s="70">
        <f>D5/D6</f>
        <v>75000</v>
      </c>
      <c r="E10" s="71" t="s">
        <v>96</v>
      </c>
      <c r="F10" s="3"/>
      <c r="G10" s="59"/>
      <c r="H10" s="3"/>
      <c r="I10" s="3"/>
      <c r="J10" s="49"/>
      <c r="K10" s="49"/>
      <c r="L10" s="3"/>
      <c r="M10" s="65" t="s">
        <v>97</v>
      </c>
      <c r="N10" s="62">
        <f>+D5</f>
        <v>3000</v>
      </c>
      <c r="O10" s="62">
        <f>+N10</f>
        <v>3000</v>
      </c>
      <c r="P10" s="62">
        <f t="shared" ref="P10:W10" si="3">+O10</f>
        <v>3000</v>
      </c>
      <c r="Q10" s="62">
        <f t="shared" si="3"/>
        <v>3000</v>
      </c>
      <c r="R10" s="62">
        <f t="shared" si="3"/>
        <v>3000</v>
      </c>
      <c r="S10" s="62">
        <f t="shared" si="3"/>
        <v>3000</v>
      </c>
      <c r="T10" s="62">
        <f t="shared" si="3"/>
        <v>3000</v>
      </c>
      <c r="U10" s="62">
        <f t="shared" si="3"/>
        <v>3000</v>
      </c>
      <c r="V10" s="62">
        <f t="shared" si="3"/>
        <v>3000</v>
      </c>
      <c r="W10" s="62">
        <f t="shared" si="3"/>
        <v>3000</v>
      </c>
      <c r="X10" s="67"/>
      <c r="Y10" s="67"/>
      <c r="Z10" s="67"/>
      <c r="AA10" s="67"/>
      <c r="AB10" s="67"/>
      <c r="AC10" s="67"/>
      <c r="AD10" s="67"/>
    </row>
    <row r="11" spans="1:30" ht="24" customHeight="1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3"/>
      <c r="M11" s="65" t="s">
        <v>98</v>
      </c>
      <c r="N11" s="62">
        <f>+N7+N8+N9+N10</f>
        <v>3000</v>
      </c>
      <c r="O11" s="62">
        <f t="shared" ref="O11:W11" si="4">+O7+O8+O9+O10</f>
        <v>6120</v>
      </c>
      <c r="P11" s="62">
        <f t="shared" si="4"/>
        <v>9364.7999999999993</v>
      </c>
      <c r="Q11" s="62">
        <f t="shared" si="4"/>
        <v>12739.392</v>
      </c>
      <c r="R11" s="62">
        <f t="shared" si="4"/>
        <v>16248.96768</v>
      </c>
      <c r="S11" s="62">
        <f t="shared" si="4"/>
        <v>19898.926387200001</v>
      </c>
      <c r="T11" s="62">
        <f t="shared" si="4"/>
        <v>23694.883442688002</v>
      </c>
      <c r="U11" s="62">
        <f t="shared" si="4"/>
        <v>27642.678780395523</v>
      </c>
      <c r="V11" s="62">
        <f t="shared" si="4"/>
        <v>31748.385931611345</v>
      </c>
      <c r="W11" s="73">
        <f t="shared" si="4"/>
        <v>36018.321368875797</v>
      </c>
      <c r="X11" s="67"/>
      <c r="Y11" s="67"/>
      <c r="Z11" s="67"/>
      <c r="AA11" s="67"/>
      <c r="AB11" s="67"/>
      <c r="AC11" s="67"/>
      <c r="AD11" s="67"/>
    </row>
    <row r="12" spans="1:30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45"/>
      <c r="N12" s="62"/>
      <c r="O12" s="62"/>
      <c r="P12" s="62"/>
      <c r="Q12" s="62"/>
      <c r="R12" s="62"/>
      <c r="S12" s="62"/>
      <c r="T12" s="62"/>
      <c r="U12" s="62"/>
      <c r="V12" s="62"/>
      <c r="W12" s="62"/>
    </row>
    <row r="13" spans="1:30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3"/>
      <c r="N13" s="49"/>
      <c r="O13" s="49"/>
      <c r="P13" s="49"/>
      <c r="Q13" s="49"/>
      <c r="R13" s="49"/>
      <c r="S13" s="49"/>
      <c r="T13" s="49"/>
      <c r="U13" s="49"/>
      <c r="V13" s="49"/>
      <c r="W13" s="49"/>
    </row>
    <row r="14" spans="1:30" ht="24" customHeight="1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3"/>
      <c r="M14" s="60" t="s">
        <v>100</v>
      </c>
      <c r="N14" s="49"/>
      <c r="O14" s="49"/>
      <c r="P14" s="49"/>
      <c r="Q14" s="49"/>
      <c r="R14" s="49"/>
      <c r="S14" s="49"/>
      <c r="T14" s="49"/>
      <c r="U14" s="49"/>
      <c r="V14" s="49"/>
      <c r="W14" s="49"/>
    </row>
    <row r="15" spans="1:30" ht="32.1" customHeight="1" thickTop="1" thickBot="1" x14ac:dyDescent="0.3">
      <c r="A15" s="417" t="s">
        <v>12</v>
      </c>
      <c r="C15" s="426" t="s">
        <v>101</v>
      </c>
      <c r="D15" s="426"/>
      <c r="E15" s="72"/>
      <c r="F15" s="3"/>
      <c r="G15" s="3"/>
      <c r="H15" s="3"/>
      <c r="I15" s="3"/>
      <c r="J15" s="49"/>
      <c r="K15" s="49"/>
      <c r="L15" s="3"/>
      <c r="M15" s="46" t="s">
        <v>75</v>
      </c>
      <c r="N15" s="62">
        <v>1</v>
      </c>
      <c r="O15" s="62">
        <f>+N15+1</f>
        <v>2</v>
      </c>
      <c r="P15" s="62">
        <f t="shared" ref="P15:W15" si="5">+O15+1</f>
        <v>3</v>
      </c>
      <c r="Q15" s="62">
        <f t="shared" si="5"/>
        <v>4</v>
      </c>
      <c r="R15" s="62">
        <f t="shared" si="5"/>
        <v>5</v>
      </c>
      <c r="S15" s="62">
        <f t="shared" si="5"/>
        <v>6</v>
      </c>
      <c r="T15" s="62">
        <f t="shared" si="5"/>
        <v>7</v>
      </c>
      <c r="U15" s="62">
        <f t="shared" si="5"/>
        <v>8</v>
      </c>
      <c r="V15" s="62">
        <f t="shared" si="5"/>
        <v>9</v>
      </c>
      <c r="W15" s="62">
        <f t="shared" si="5"/>
        <v>10</v>
      </c>
      <c r="X15" s="46"/>
      <c r="Y15" s="46"/>
      <c r="Z15" s="46"/>
      <c r="AA15" s="46"/>
      <c r="AB15" s="46"/>
      <c r="AC15" s="46"/>
      <c r="AD15" s="46"/>
    </row>
    <row r="16" spans="1:30" ht="24" customHeight="1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3"/>
      <c r="M16" s="65" t="s">
        <v>91</v>
      </c>
      <c r="N16" s="66">
        <f>+D10</f>
        <v>75000</v>
      </c>
      <c r="O16" s="62">
        <f>+N20</f>
        <v>78000</v>
      </c>
      <c r="P16" s="62">
        <f t="shared" ref="P16:W16" si="6">+O20</f>
        <v>81120</v>
      </c>
      <c r="Q16" s="62">
        <f t="shared" si="6"/>
        <v>84364.800000000003</v>
      </c>
      <c r="R16" s="62">
        <f t="shared" si="6"/>
        <v>87739.392000000007</v>
      </c>
      <c r="S16" s="62">
        <f t="shared" si="6"/>
        <v>91248.967680000002</v>
      </c>
      <c r="T16" s="62">
        <f t="shared" si="6"/>
        <v>94898.926387200001</v>
      </c>
      <c r="U16" s="62">
        <f t="shared" si="6"/>
        <v>98694.883442688006</v>
      </c>
      <c r="V16" s="62">
        <f t="shared" si="6"/>
        <v>102642.67878039552</v>
      </c>
      <c r="W16" s="62">
        <f t="shared" si="6"/>
        <v>106748.38593161134</v>
      </c>
      <c r="X16" s="67"/>
      <c r="Y16" s="67"/>
      <c r="Z16" s="67"/>
      <c r="AA16" s="67"/>
      <c r="AB16" s="67"/>
      <c r="AC16" s="67"/>
      <c r="AD16" s="67"/>
    </row>
    <row r="17" spans="1:30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65" t="s">
        <v>92</v>
      </c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7"/>
      <c r="Y17" s="67"/>
      <c r="Z17" s="67"/>
      <c r="AA17" s="67"/>
      <c r="AB17" s="67"/>
      <c r="AC17" s="67"/>
      <c r="AD17" s="67"/>
    </row>
    <row r="18" spans="1:30" ht="24" customHeight="1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3"/>
      <c r="M18" s="65" t="s">
        <v>94</v>
      </c>
      <c r="N18" s="62">
        <f>+(N16+N17)*$D$6</f>
        <v>3000</v>
      </c>
      <c r="O18" s="62">
        <f t="shared" ref="O18:W18" si="7">+(O16+O17)*$D$6</f>
        <v>3120</v>
      </c>
      <c r="P18" s="62">
        <f t="shared" si="7"/>
        <v>3244.8</v>
      </c>
      <c r="Q18" s="62">
        <f t="shared" si="7"/>
        <v>3374.5920000000001</v>
      </c>
      <c r="R18" s="62">
        <f t="shared" si="7"/>
        <v>3509.5756800000004</v>
      </c>
      <c r="S18" s="62">
        <f t="shared" si="7"/>
        <v>3649.9587071999999</v>
      </c>
      <c r="T18" s="62">
        <f t="shared" si="7"/>
        <v>3795.9570554880002</v>
      </c>
      <c r="U18" s="62">
        <f t="shared" si="7"/>
        <v>3947.7953377075205</v>
      </c>
      <c r="V18" s="62">
        <f t="shared" si="7"/>
        <v>4105.7071512158209</v>
      </c>
      <c r="W18" s="62">
        <f t="shared" si="7"/>
        <v>4269.9354372644539</v>
      </c>
      <c r="X18" s="67"/>
      <c r="Y18" s="67"/>
      <c r="Z18" s="67"/>
      <c r="AA18" s="67"/>
      <c r="AB18" s="67"/>
      <c r="AC18" s="67"/>
      <c r="AD18" s="67"/>
    </row>
    <row r="19" spans="1:30" ht="24" customHeight="1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3"/>
      <c r="M19" s="65" t="s">
        <v>97</v>
      </c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7"/>
      <c r="Y19" s="67"/>
      <c r="Z19" s="67"/>
      <c r="AA19" s="67"/>
      <c r="AB19" s="67"/>
      <c r="AC19" s="67"/>
      <c r="AD19" s="67"/>
    </row>
    <row r="20" spans="1:30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3"/>
      <c r="M20" s="65" t="s">
        <v>98</v>
      </c>
      <c r="N20" s="62">
        <f>+N16+N17+N18+N19</f>
        <v>78000</v>
      </c>
      <c r="O20" s="62">
        <f t="shared" ref="O20:W20" si="8">+O16+O17+O18+O19</f>
        <v>81120</v>
      </c>
      <c r="P20" s="62">
        <f t="shared" si="8"/>
        <v>84364.800000000003</v>
      </c>
      <c r="Q20" s="62">
        <f t="shared" si="8"/>
        <v>87739.392000000007</v>
      </c>
      <c r="R20" s="62">
        <f t="shared" si="8"/>
        <v>91248.967680000002</v>
      </c>
      <c r="S20" s="62">
        <f t="shared" si="8"/>
        <v>94898.926387200001</v>
      </c>
      <c r="T20" s="62">
        <f t="shared" si="8"/>
        <v>98694.883442688006</v>
      </c>
      <c r="U20" s="62">
        <f t="shared" si="8"/>
        <v>102642.67878039552</v>
      </c>
      <c r="V20" s="62">
        <f t="shared" si="8"/>
        <v>106748.38593161134</v>
      </c>
      <c r="W20" s="73">
        <f t="shared" si="8"/>
        <v>111018.3213688758</v>
      </c>
      <c r="X20" s="67"/>
      <c r="Y20" s="67"/>
      <c r="Z20" s="67"/>
      <c r="AA20" s="67"/>
      <c r="AB20" s="67"/>
      <c r="AC20" s="67"/>
      <c r="AD20" s="67"/>
    </row>
    <row r="21" spans="1:30" ht="24" customHeight="1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3"/>
      <c r="N21" s="49"/>
      <c r="O21" s="49"/>
      <c r="P21" s="49"/>
      <c r="Q21" s="49"/>
      <c r="R21" s="49"/>
      <c r="S21" s="49"/>
      <c r="T21" s="49"/>
      <c r="U21" s="49"/>
      <c r="V21" s="49"/>
      <c r="W21" s="49"/>
    </row>
    <row r="22" spans="1:30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49"/>
      <c r="O22" s="49"/>
      <c r="P22" s="49"/>
      <c r="Q22" s="49"/>
      <c r="R22" s="49"/>
      <c r="S22" s="49"/>
      <c r="T22" s="49"/>
      <c r="U22" s="49"/>
      <c r="V22" s="49"/>
      <c r="W22" s="49"/>
    </row>
    <row r="23" spans="1:30" ht="24" customHeight="1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3"/>
      <c r="M23" s="60" t="s">
        <v>102</v>
      </c>
      <c r="N23" s="49"/>
      <c r="O23" s="49"/>
      <c r="P23" s="49"/>
      <c r="Q23" s="49"/>
      <c r="R23" s="49"/>
      <c r="S23" s="49"/>
      <c r="T23" s="49"/>
      <c r="U23" s="49"/>
      <c r="V23" s="49"/>
      <c r="W23" s="49"/>
    </row>
    <row r="24" spans="1:30" ht="24" customHeight="1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3"/>
      <c r="M24" s="77" t="s">
        <v>103</v>
      </c>
      <c r="N24" s="62">
        <v>1</v>
      </c>
      <c r="O24" s="62">
        <f>+N24+1</f>
        <v>2</v>
      </c>
      <c r="P24" s="62">
        <f t="shared" ref="P24:W24" si="9">+O24+1</f>
        <v>3</v>
      </c>
      <c r="Q24" s="62">
        <f t="shared" si="9"/>
        <v>4</v>
      </c>
      <c r="R24" s="62">
        <f t="shared" si="9"/>
        <v>5</v>
      </c>
      <c r="S24" s="62">
        <f t="shared" si="9"/>
        <v>6</v>
      </c>
      <c r="T24" s="62">
        <f t="shared" si="9"/>
        <v>7</v>
      </c>
      <c r="U24" s="62">
        <f t="shared" si="9"/>
        <v>8</v>
      </c>
      <c r="V24" s="62">
        <f t="shared" si="9"/>
        <v>9</v>
      </c>
      <c r="W24" s="62">
        <f t="shared" si="9"/>
        <v>10</v>
      </c>
    </row>
    <row r="25" spans="1:30" ht="24" customHeight="1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3"/>
      <c r="M25" s="65" t="s">
        <v>95</v>
      </c>
      <c r="N25" s="62">
        <f>$D$5/(1+$D$6)^N24</f>
        <v>2884.6153846153843</v>
      </c>
      <c r="O25" s="62">
        <f t="shared" ref="O25:W25" si="10">$D$5/(1+$D$6)^O24</f>
        <v>2773.6686390532541</v>
      </c>
      <c r="P25" s="62">
        <f t="shared" si="10"/>
        <v>2666.9890760127446</v>
      </c>
      <c r="Q25" s="62">
        <f t="shared" si="10"/>
        <v>2564.4125730891769</v>
      </c>
      <c r="R25" s="62">
        <f t="shared" si="10"/>
        <v>2465.7813202780544</v>
      </c>
      <c r="S25" s="62">
        <f t="shared" si="10"/>
        <v>2370.9435771904373</v>
      </c>
      <c r="T25" s="62">
        <f t="shared" si="10"/>
        <v>2279.7534396061897</v>
      </c>
      <c r="U25" s="62">
        <f t="shared" si="10"/>
        <v>2192.0706150059514</v>
      </c>
      <c r="V25" s="62">
        <f t="shared" si="10"/>
        <v>2107.7602067364915</v>
      </c>
      <c r="W25" s="62">
        <f t="shared" si="10"/>
        <v>2026.6925064773957</v>
      </c>
      <c r="X25" s="73">
        <f>SUM(N25:W25)</f>
        <v>24332.687338065087</v>
      </c>
    </row>
    <row r="26" spans="1:30" ht="24" customHeight="1" thickTop="1" thickBot="1" x14ac:dyDescent="0.3">
      <c r="A26" s="417" t="s">
        <v>21</v>
      </c>
      <c r="C26" s="425" t="s">
        <v>82</v>
      </c>
      <c r="D26" s="425"/>
      <c r="E26" s="425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</row>
    <row r="27" spans="1:30" ht="24" customHeight="1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</row>
    <row r="28" spans="1:30" ht="24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</row>
    <row r="29" spans="1:30" ht="24" customHeight="1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78"/>
      <c r="O29" s="3"/>
      <c r="P29" s="3"/>
      <c r="Q29" s="3"/>
      <c r="R29" s="3"/>
      <c r="S29" s="3"/>
      <c r="T29" s="3"/>
      <c r="U29" s="3"/>
      <c r="V29" s="3"/>
      <c r="W29" s="3"/>
    </row>
    <row r="30" spans="1:30" ht="24" customHeight="1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</row>
    <row r="31" spans="1:30" ht="24" customHeight="1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  <c r="N31" s="54"/>
      <c r="O31" s="3"/>
      <c r="P31" s="3"/>
      <c r="Q31" s="3"/>
      <c r="R31" s="3"/>
      <c r="S31" s="3"/>
      <c r="T31" s="3"/>
      <c r="U31" s="3"/>
      <c r="V31" s="3"/>
      <c r="W31" s="3"/>
    </row>
    <row r="32" spans="1:30" ht="24" customHeight="1" thickTop="1" thickBot="1" x14ac:dyDescent="0.3">
      <c r="A32" s="417" t="s">
        <v>26</v>
      </c>
      <c r="C32" s="3"/>
      <c r="D32" s="3"/>
      <c r="E32" s="72"/>
      <c r="F32" s="3"/>
      <c r="G32" s="3"/>
      <c r="H32" s="3"/>
      <c r="I32" s="3"/>
      <c r="J32" s="3"/>
      <c r="K32" s="55"/>
      <c r="L32" s="79"/>
      <c r="M32" s="79"/>
      <c r="N32" s="3"/>
      <c r="O32" s="3"/>
      <c r="P32" s="3"/>
      <c r="Q32" s="3"/>
      <c r="R32" s="3"/>
      <c r="S32" s="3"/>
      <c r="T32" s="3"/>
      <c r="U32" s="3"/>
      <c r="V32" s="3"/>
      <c r="W32" s="3"/>
    </row>
    <row r="33" spans="1:23" ht="24" customHeight="1" thickTop="1" thickBot="1" x14ac:dyDescent="0.3">
      <c r="A33" s="417" t="s">
        <v>27</v>
      </c>
      <c r="C33" s="3"/>
      <c r="D33" s="3"/>
      <c r="E33" s="72"/>
      <c r="F33" s="3"/>
      <c r="G33" s="3"/>
      <c r="H33" s="80"/>
      <c r="I33" s="3"/>
      <c r="J33" s="3"/>
      <c r="K33" s="79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</row>
    <row r="34" spans="1:23" ht="21.95" customHeight="1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1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</row>
    <row r="35" spans="1:23" ht="21.95" customHeight="1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</row>
    <row r="36" spans="1:23" ht="21.95" customHeight="1" thickTop="1" thickBot="1" x14ac:dyDescent="0.3">
      <c r="A36" s="417" t="s">
        <v>30</v>
      </c>
      <c r="C36" s="3"/>
      <c r="D36" s="3"/>
      <c r="E36" s="72"/>
      <c r="F36" s="3"/>
      <c r="G36" s="3"/>
      <c r="H36" s="3"/>
      <c r="I36" s="3"/>
      <c r="J36" s="3"/>
      <c r="K36" s="82"/>
      <c r="L36" s="79"/>
      <c r="M36" s="79"/>
      <c r="N36" s="79"/>
      <c r="O36" s="3"/>
      <c r="P36" s="3"/>
      <c r="Q36" s="3"/>
      <c r="R36" s="3"/>
      <c r="S36" s="3"/>
      <c r="T36" s="3"/>
      <c r="U36" s="3"/>
      <c r="V36" s="3"/>
      <c r="W36" s="3"/>
    </row>
    <row r="37" spans="1:23" ht="21.95" customHeight="1" thickTop="1" thickBot="1" x14ac:dyDescent="0.3">
      <c r="A37" s="417" t="s">
        <v>31</v>
      </c>
      <c r="K37" s="84"/>
      <c r="L37" s="85"/>
      <c r="M37" s="85"/>
      <c r="N37" s="85"/>
    </row>
    <row r="38" spans="1:23" ht="21.95" customHeight="1" thickTop="1" thickBot="1" x14ac:dyDescent="0.3">
      <c r="A38" s="417" t="s">
        <v>32</v>
      </c>
      <c r="K38" s="84"/>
      <c r="L38" s="85"/>
      <c r="M38" s="85"/>
      <c r="N38" s="85"/>
    </row>
    <row r="39" spans="1:23" ht="21.95" customHeight="1" thickTop="1" thickBot="1" x14ac:dyDescent="0.3">
      <c r="A39" s="417" t="s">
        <v>33</v>
      </c>
      <c r="K39" s="84"/>
      <c r="L39" s="85"/>
      <c r="M39" s="85"/>
      <c r="N39" s="85"/>
    </row>
    <row r="40" spans="1:23" ht="21.95" customHeight="1" thickTop="1" thickBot="1" x14ac:dyDescent="0.3">
      <c r="A40" s="417" t="s">
        <v>6</v>
      </c>
      <c r="K40" s="84"/>
      <c r="L40" s="85"/>
      <c r="M40" s="85"/>
      <c r="N40" s="85"/>
    </row>
    <row r="41" spans="1:23" ht="21.95" customHeight="1" thickTop="1" thickBot="1" x14ac:dyDescent="0.3">
      <c r="A41" s="417" t="s">
        <v>34</v>
      </c>
      <c r="K41" s="84"/>
      <c r="L41" s="85"/>
      <c r="M41" s="85"/>
      <c r="N41" s="85"/>
    </row>
    <row r="42" spans="1:23" ht="21.95" customHeight="1" thickTop="1" thickBot="1" x14ac:dyDescent="0.3">
      <c r="A42" s="417" t="s">
        <v>35</v>
      </c>
      <c r="K42" s="84"/>
      <c r="L42" s="85"/>
      <c r="M42" s="85"/>
      <c r="N42" s="85"/>
    </row>
    <row r="43" spans="1:23" ht="21.95" customHeight="1" thickTop="1" thickBot="1" x14ac:dyDescent="0.3">
      <c r="A43" s="417" t="s">
        <v>36</v>
      </c>
      <c r="K43" s="84"/>
      <c r="L43" s="85"/>
      <c r="M43" s="85"/>
      <c r="N43" s="85"/>
    </row>
    <row r="44" spans="1:23" ht="21.95" customHeight="1" thickTop="1" thickBot="1" x14ac:dyDescent="0.3">
      <c r="A44" s="417" t="s">
        <v>37</v>
      </c>
      <c r="G44" s="86"/>
      <c r="H44" s="86"/>
      <c r="I44" s="86"/>
    </row>
    <row r="45" spans="1:23" ht="21.95" customHeight="1" thickTop="1" thickBot="1" x14ac:dyDescent="0.3">
      <c r="A45" s="417" t="s">
        <v>38</v>
      </c>
    </row>
    <row r="46" spans="1:23" ht="21.95" customHeight="1" thickTop="1" thickBot="1" x14ac:dyDescent="0.3">
      <c r="A46" s="417" t="s">
        <v>39</v>
      </c>
    </row>
    <row r="47" spans="1:23" ht="21.95" customHeight="1" thickTop="1" thickBot="1" x14ac:dyDescent="0.3">
      <c r="A47" s="417" t="s">
        <v>40</v>
      </c>
    </row>
    <row r="48" spans="1:23" ht="21.95" customHeight="1" thickTop="1" thickBot="1" x14ac:dyDescent="0.3">
      <c r="A48" s="417" t="s">
        <v>41</v>
      </c>
    </row>
    <row r="49" spans="1:5" ht="21.95" customHeight="1" thickTop="1" thickBot="1" x14ac:dyDescent="0.3">
      <c r="A49" s="417" t="s">
        <v>3</v>
      </c>
    </row>
    <row r="50" spans="1:5" ht="21.95" customHeight="1" thickTop="1" thickBot="1" x14ac:dyDescent="0.3">
      <c r="A50" s="417" t="s">
        <v>42</v>
      </c>
      <c r="E50"/>
    </row>
    <row r="51" spans="1:5" ht="21.95" customHeight="1" thickTop="1" thickBot="1" x14ac:dyDescent="0.3">
      <c r="A51" s="417" t="s">
        <v>43</v>
      </c>
      <c r="E51"/>
    </row>
    <row r="52" spans="1:5" ht="21.95" customHeight="1" thickTop="1" thickBot="1" x14ac:dyDescent="0.3">
      <c r="A52" s="417" t="s">
        <v>44</v>
      </c>
      <c r="E52"/>
    </row>
    <row r="53" spans="1:5" ht="21.95" customHeight="1" thickTop="1" thickBot="1" x14ac:dyDescent="0.3">
      <c r="A53" s="417" t="s">
        <v>45</v>
      </c>
      <c r="E53"/>
    </row>
    <row r="54" spans="1:5" ht="21.95" customHeight="1" thickTop="1" thickBot="1" x14ac:dyDescent="0.3">
      <c r="A54" s="417" t="s">
        <v>46</v>
      </c>
      <c r="E54"/>
    </row>
    <row r="55" spans="1:5" ht="21.95" customHeight="1" thickTop="1" thickBot="1" x14ac:dyDescent="0.3">
      <c r="A55" s="417" t="s">
        <v>47</v>
      </c>
      <c r="E55"/>
    </row>
    <row r="56" spans="1:5" ht="21.95" customHeight="1" thickTop="1" thickBot="1" x14ac:dyDescent="0.3">
      <c r="A56" s="417" t="s">
        <v>48</v>
      </c>
      <c r="E56"/>
    </row>
    <row r="57" spans="1:5" ht="21.95" customHeight="1" thickTop="1" thickBot="1" x14ac:dyDescent="0.3">
      <c r="A57" s="417" t="s">
        <v>49</v>
      </c>
      <c r="E57"/>
    </row>
    <row r="58" spans="1:5" ht="21.95" customHeight="1" thickTop="1" thickBot="1" x14ac:dyDescent="0.3">
      <c r="A58" s="417" t="s">
        <v>2</v>
      </c>
      <c r="E58"/>
    </row>
    <row r="59" spans="1:5" ht="21.95" customHeight="1" thickTop="1" thickBot="1" x14ac:dyDescent="0.3">
      <c r="A59" s="417" t="s">
        <v>50</v>
      </c>
      <c r="E59"/>
    </row>
    <row r="60" spans="1:5" ht="21.95" customHeight="1" thickTop="1" thickBot="1" x14ac:dyDescent="0.3">
      <c r="A60" s="417" t="s">
        <v>51</v>
      </c>
      <c r="E60"/>
    </row>
    <row r="61" spans="1:5" ht="21.95" customHeight="1" thickTop="1" thickBot="1" x14ac:dyDescent="0.3">
      <c r="A61" s="417" t="s">
        <v>52</v>
      </c>
      <c r="E61"/>
    </row>
    <row r="62" spans="1:5" ht="21.95" customHeight="1" thickTop="1" thickBot="1" x14ac:dyDescent="0.3">
      <c r="A62" s="417" t="s">
        <v>53</v>
      </c>
      <c r="E62"/>
    </row>
    <row r="63" spans="1:5" ht="21.95" customHeight="1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  <row r="206" spans="5:5" x14ac:dyDescent="0.25">
      <c r="E206"/>
    </row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M203"/>
  <sheetViews>
    <sheetView showGridLines="0" workbookViewId="0"/>
  </sheetViews>
  <sheetFormatPr defaultRowHeight="15" x14ac:dyDescent="0.25"/>
  <cols>
    <col min="1" max="1" width="47.5703125" bestFit="1" customWidth="1"/>
    <col min="2" max="2" width="6.28515625" customWidth="1"/>
    <col min="3" max="3" width="52.28515625" style="98" customWidth="1"/>
    <col min="4" max="4" width="14.7109375" style="17" customWidth="1"/>
    <col min="5" max="6" width="14.7109375" customWidth="1"/>
    <col min="7" max="7" width="19.7109375" hidden="1" customWidth="1"/>
  </cols>
  <sheetData>
    <row r="1" spans="1:13" s="414" customFormat="1" ht="42.75" customHeight="1" thickBot="1" x14ac:dyDescent="0.3">
      <c r="A1" s="418" t="s">
        <v>560</v>
      </c>
      <c r="D1" s="419"/>
    </row>
    <row r="2" spans="1:13" ht="27.95" customHeight="1" thickTop="1" thickBot="1" x14ac:dyDescent="0.3">
      <c r="A2" s="417" t="s">
        <v>0</v>
      </c>
      <c r="C2" s="2" t="s">
        <v>104</v>
      </c>
      <c r="D2" s="2"/>
      <c r="E2" s="2"/>
      <c r="F2" s="2"/>
      <c r="G2" s="3"/>
      <c r="H2" s="3"/>
      <c r="I2" s="3"/>
      <c r="J2" s="3"/>
      <c r="K2" s="3"/>
      <c r="L2" s="3"/>
      <c r="M2" s="3"/>
    </row>
    <row r="3" spans="1:13" ht="24" customHeight="1" thickTop="1" thickBot="1" x14ac:dyDescent="0.3">
      <c r="A3" s="417" t="s">
        <v>1</v>
      </c>
      <c r="C3" s="2"/>
      <c r="D3" s="39"/>
      <c r="E3" s="40" t="s">
        <v>81</v>
      </c>
      <c r="F3" s="3"/>
      <c r="G3" s="3"/>
      <c r="H3" s="3"/>
      <c r="I3" s="3"/>
      <c r="J3" s="3"/>
      <c r="K3" s="3"/>
      <c r="L3" s="3"/>
      <c r="M3" s="3"/>
    </row>
    <row r="4" spans="1:13" ht="24" customHeight="1" thickTop="1" thickBot="1" x14ac:dyDescent="0.3">
      <c r="A4" s="417" t="s">
        <v>2</v>
      </c>
      <c r="C4" s="18" t="s">
        <v>105</v>
      </c>
      <c r="D4" s="87"/>
      <c r="E4" s="88"/>
      <c r="F4" s="88"/>
      <c r="G4" s="3"/>
      <c r="H4" s="3"/>
      <c r="I4" s="3"/>
      <c r="J4" s="3"/>
      <c r="K4" s="3"/>
      <c r="L4" s="3"/>
      <c r="M4" s="3"/>
    </row>
    <row r="5" spans="1:13" ht="24" customHeight="1" thickTop="1" thickBot="1" x14ac:dyDescent="0.3">
      <c r="A5" s="417" t="s">
        <v>3</v>
      </c>
      <c r="C5" s="21" t="s">
        <v>106</v>
      </c>
      <c r="D5" s="89">
        <v>912</v>
      </c>
      <c r="E5" s="88"/>
      <c r="F5" s="88"/>
      <c r="G5" s="90" t="s">
        <v>107</v>
      </c>
      <c r="H5" s="3"/>
      <c r="I5" s="3"/>
      <c r="J5" s="3"/>
      <c r="K5" s="3"/>
      <c r="L5" s="3"/>
      <c r="M5" s="3"/>
    </row>
    <row r="6" spans="1:13" ht="24" customHeight="1" thickTop="1" thickBot="1" x14ac:dyDescent="0.3">
      <c r="A6" s="417" t="s">
        <v>4</v>
      </c>
      <c r="C6" s="21" t="s">
        <v>108</v>
      </c>
      <c r="D6" s="91">
        <v>95</v>
      </c>
      <c r="E6" s="88"/>
      <c r="F6" s="88"/>
      <c r="G6" s="90" t="s">
        <v>109</v>
      </c>
      <c r="H6" s="3"/>
      <c r="I6" s="3"/>
      <c r="J6" s="3"/>
      <c r="K6" s="3"/>
      <c r="L6" s="3"/>
      <c r="M6" s="3"/>
    </row>
    <row r="7" spans="1:13" ht="24" customHeight="1" thickTop="1" thickBot="1" x14ac:dyDescent="0.3">
      <c r="A7" s="417" t="s">
        <v>5</v>
      </c>
      <c r="C7" s="21" t="s">
        <v>110</v>
      </c>
      <c r="D7" s="91">
        <v>30</v>
      </c>
      <c r="E7" s="88"/>
      <c r="F7" s="88"/>
      <c r="G7" s="90" t="s">
        <v>111</v>
      </c>
      <c r="H7" s="3"/>
      <c r="I7" s="3"/>
      <c r="J7" s="3"/>
      <c r="K7" s="3"/>
      <c r="L7" s="3"/>
      <c r="M7" s="3"/>
    </row>
    <row r="8" spans="1:13" ht="24" customHeight="1" thickTop="1" thickBot="1" x14ac:dyDescent="0.3">
      <c r="A8" s="417" t="s">
        <v>6</v>
      </c>
      <c r="C8" s="3"/>
      <c r="D8" s="3"/>
      <c r="E8" s="3"/>
      <c r="F8" s="3"/>
      <c r="G8" s="90" t="s">
        <v>112</v>
      </c>
      <c r="H8" s="3"/>
      <c r="I8" s="3"/>
      <c r="J8" s="3"/>
      <c r="K8" s="3"/>
      <c r="L8" s="3"/>
      <c r="M8" s="3"/>
    </row>
    <row r="9" spans="1:13" ht="24" customHeight="1" thickTop="1" thickBot="1" x14ac:dyDescent="0.3">
      <c r="A9" s="417" t="s">
        <v>7</v>
      </c>
      <c r="C9" s="18" t="s">
        <v>113</v>
      </c>
      <c r="D9" s="92"/>
      <c r="E9" s="92"/>
      <c r="F9" s="92"/>
      <c r="G9" s="90"/>
      <c r="H9" s="3"/>
      <c r="I9" s="3"/>
      <c r="J9" s="3"/>
      <c r="K9" s="3"/>
      <c r="L9" s="3"/>
      <c r="M9" s="3"/>
    </row>
    <row r="10" spans="1:13" ht="24" customHeight="1" thickTop="1" thickBot="1" x14ac:dyDescent="0.3">
      <c r="A10" s="417" t="s">
        <v>8</v>
      </c>
      <c r="C10" s="21" t="s">
        <v>114</v>
      </c>
      <c r="D10" s="93">
        <f>ROUNDUP((2*D5*D6/D7)^(1/2),0)</f>
        <v>76</v>
      </c>
      <c r="E10" s="94"/>
      <c r="F10" s="94"/>
      <c r="G10" s="90" t="s">
        <v>115</v>
      </c>
      <c r="H10" s="3"/>
      <c r="I10" s="3"/>
      <c r="J10" s="3"/>
      <c r="K10" s="3"/>
      <c r="L10" s="3"/>
      <c r="M10" s="3"/>
    </row>
    <row r="11" spans="1:13" ht="24" customHeight="1" thickTop="1" thickBot="1" x14ac:dyDescent="0.3">
      <c r="A11" s="417" t="s">
        <v>9</v>
      </c>
      <c r="C11" s="21" t="s">
        <v>116</v>
      </c>
      <c r="D11" s="95">
        <f>+D6*D5/D10+D7*D10/2</f>
        <v>2280</v>
      </c>
      <c r="E11" s="94"/>
      <c r="F11" s="94"/>
      <c r="G11" s="90" t="s">
        <v>117</v>
      </c>
      <c r="H11" s="3"/>
      <c r="I11" s="3"/>
      <c r="J11" s="3"/>
      <c r="K11" s="3"/>
      <c r="L11" s="3"/>
      <c r="M11" s="3"/>
    </row>
    <row r="12" spans="1:13" ht="24" customHeight="1" thickTop="1" thickBot="1" x14ac:dyDescent="0.3">
      <c r="A12" s="417" t="s">
        <v>10</v>
      </c>
      <c r="C12" s="18"/>
      <c r="D12" s="8"/>
      <c r="E12" s="94"/>
      <c r="F12" s="94"/>
      <c r="G12" s="90"/>
      <c r="H12" s="3"/>
      <c r="I12" s="3"/>
      <c r="J12" s="3"/>
      <c r="K12" s="3"/>
      <c r="L12" s="3"/>
      <c r="M12" s="3"/>
    </row>
    <row r="13" spans="1:13" ht="24" customHeight="1" thickTop="1" thickBot="1" x14ac:dyDescent="0.3">
      <c r="A13" s="417" t="s">
        <v>11</v>
      </c>
      <c r="C13" s="28"/>
      <c r="D13" s="39"/>
      <c r="E13" s="88"/>
      <c r="F13" s="88"/>
      <c r="G13" s="3"/>
      <c r="H13" s="3"/>
      <c r="I13" s="3"/>
      <c r="J13" s="3"/>
      <c r="K13" s="3"/>
      <c r="L13" s="3"/>
      <c r="M13" s="3"/>
    </row>
    <row r="14" spans="1:13" ht="24" customHeight="1" thickTop="1" thickBot="1" x14ac:dyDescent="0.3">
      <c r="A14" s="417" t="s">
        <v>7</v>
      </c>
      <c r="C14" s="28"/>
      <c r="D14" s="39"/>
      <c r="E14" s="88"/>
      <c r="F14" s="88"/>
      <c r="G14" s="3"/>
      <c r="H14" s="3"/>
      <c r="I14" s="3"/>
      <c r="J14" s="3"/>
      <c r="K14" s="3"/>
      <c r="L14" s="3"/>
      <c r="M14" s="3"/>
    </row>
    <row r="15" spans="1:13" ht="24" customHeight="1" thickTop="1" thickBot="1" x14ac:dyDescent="0.3">
      <c r="A15" s="417" t="s">
        <v>12</v>
      </c>
      <c r="C15" s="28"/>
      <c r="D15" s="39"/>
      <c r="E15" s="88"/>
      <c r="F15" s="88"/>
      <c r="G15" s="3"/>
      <c r="H15" s="3"/>
      <c r="I15" s="3"/>
      <c r="J15" s="3"/>
      <c r="K15" s="3"/>
      <c r="L15" s="3"/>
      <c r="M15" s="3"/>
    </row>
    <row r="16" spans="1:13" ht="24" customHeight="1" thickTop="1" thickBot="1" x14ac:dyDescent="0.3">
      <c r="A16" s="417" t="s">
        <v>13</v>
      </c>
      <c r="C16" s="423"/>
      <c r="D16" s="423"/>
      <c r="E16" s="423"/>
      <c r="F16" s="14"/>
      <c r="G16" s="3"/>
      <c r="H16" s="3"/>
      <c r="I16" s="3"/>
      <c r="J16" s="3"/>
      <c r="K16" s="3"/>
      <c r="L16" s="3"/>
      <c r="M16" s="3"/>
    </row>
    <row r="17" spans="1:13" ht="24" customHeight="1" thickTop="1" thickBot="1" x14ac:dyDescent="0.3">
      <c r="A17" s="417" t="s">
        <v>14</v>
      </c>
      <c r="C17" s="424"/>
      <c r="D17" s="424"/>
      <c r="E17" s="424"/>
      <c r="F17" s="96"/>
      <c r="G17" s="3"/>
      <c r="H17" s="3"/>
      <c r="I17" s="3"/>
      <c r="J17" s="3"/>
      <c r="K17" s="3"/>
      <c r="L17" s="3"/>
      <c r="M17" s="3"/>
    </row>
    <row r="18" spans="1:13" ht="24" customHeight="1" thickTop="1" thickBot="1" x14ac:dyDescent="0.3">
      <c r="A18" s="417" t="s">
        <v>15</v>
      </c>
      <c r="C18" s="28"/>
      <c r="D18" s="8"/>
      <c r="E18" s="3"/>
      <c r="F18" s="3"/>
      <c r="G18" s="3"/>
      <c r="H18" s="3"/>
      <c r="I18" s="3"/>
      <c r="J18" s="3"/>
      <c r="K18" s="3"/>
      <c r="L18" s="3"/>
      <c r="M18" s="3"/>
    </row>
    <row r="19" spans="1:13" ht="24" customHeight="1" thickTop="1" thickBot="1" x14ac:dyDescent="0.3">
      <c r="A19" s="417" t="s">
        <v>5</v>
      </c>
      <c r="C19" s="425"/>
      <c r="D19" s="425"/>
      <c r="E19" s="425"/>
      <c r="F19" s="45"/>
      <c r="G19" s="3"/>
      <c r="H19" s="3"/>
      <c r="I19" s="3"/>
      <c r="J19" s="3"/>
      <c r="K19" s="3"/>
      <c r="L19" s="3"/>
      <c r="M19" s="3"/>
    </row>
    <row r="20" spans="1:13" ht="24" customHeight="1" thickTop="1" thickBot="1" x14ac:dyDescent="0.3">
      <c r="A20" s="417" t="s">
        <v>16</v>
      </c>
      <c r="C20" s="28"/>
      <c r="D20" s="8"/>
      <c r="E20" s="3"/>
      <c r="F20" s="3"/>
      <c r="G20" s="3"/>
      <c r="H20" s="3"/>
      <c r="I20" s="3"/>
      <c r="J20" s="3"/>
      <c r="K20" s="3"/>
      <c r="L20" s="3"/>
      <c r="M20" s="3"/>
    </row>
    <row r="21" spans="1:13" ht="24" customHeight="1" thickTop="1" thickBot="1" x14ac:dyDescent="0.3">
      <c r="A21" s="417" t="s">
        <v>17</v>
      </c>
      <c r="C21" s="28"/>
      <c r="D21" s="8"/>
      <c r="E21" s="3"/>
      <c r="F21" s="3"/>
      <c r="G21" s="3"/>
      <c r="H21" s="3"/>
      <c r="I21" s="3"/>
      <c r="J21" s="3"/>
      <c r="K21" s="3"/>
      <c r="L21" s="3"/>
      <c r="M21" s="3"/>
    </row>
    <row r="22" spans="1:13" ht="24" customHeight="1" thickTop="1" thickBot="1" x14ac:dyDescent="0.3">
      <c r="A22" s="417" t="s">
        <v>18</v>
      </c>
      <c r="C22" s="28"/>
      <c r="D22" s="8"/>
      <c r="E22" s="3"/>
      <c r="F22" s="3"/>
      <c r="G22" s="3"/>
      <c r="H22" s="3"/>
      <c r="I22" s="3"/>
      <c r="J22" s="3"/>
      <c r="K22" s="3"/>
      <c r="L22" s="3"/>
      <c r="M22" s="3"/>
    </row>
    <row r="23" spans="1:13" ht="24" customHeight="1" thickTop="1" thickBot="1" x14ac:dyDescent="0.3">
      <c r="A23" s="417" t="s">
        <v>19</v>
      </c>
      <c r="C23" s="28"/>
      <c r="D23" s="8"/>
      <c r="E23" s="3"/>
      <c r="F23" s="3"/>
      <c r="G23" s="3"/>
      <c r="H23" s="3"/>
      <c r="I23" s="3"/>
      <c r="J23" s="3"/>
      <c r="K23" s="3"/>
      <c r="L23" s="3"/>
      <c r="M23" s="3"/>
    </row>
    <row r="24" spans="1:13" ht="24" customHeight="1" thickTop="1" thickBot="1" x14ac:dyDescent="0.3">
      <c r="A24" s="417" t="s">
        <v>0</v>
      </c>
      <c r="C24" s="28"/>
      <c r="D24" s="8"/>
      <c r="E24" s="3"/>
      <c r="F24" s="3"/>
      <c r="G24" s="3"/>
      <c r="H24" s="3"/>
      <c r="I24" s="3"/>
      <c r="J24" s="3"/>
      <c r="K24" s="3"/>
      <c r="L24" s="3"/>
      <c r="M24" s="3"/>
    </row>
    <row r="25" spans="1:13" ht="24" customHeight="1" thickTop="1" thickBot="1" x14ac:dyDescent="0.3">
      <c r="A25" s="417" t="s">
        <v>20</v>
      </c>
      <c r="C25" s="28"/>
      <c r="D25" s="8"/>
      <c r="E25" s="3"/>
      <c r="F25" s="3"/>
      <c r="G25" s="3"/>
      <c r="H25" s="3"/>
      <c r="I25" s="3"/>
      <c r="J25" s="3"/>
      <c r="K25" s="3"/>
      <c r="L25" s="3"/>
      <c r="M25" s="3"/>
    </row>
    <row r="26" spans="1:13" ht="24" customHeight="1" thickTop="1" thickBot="1" x14ac:dyDescent="0.3">
      <c r="A26" s="417" t="s">
        <v>21</v>
      </c>
      <c r="C26" s="28"/>
      <c r="D26" s="8"/>
      <c r="E26" s="3"/>
      <c r="F26" s="3"/>
      <c r="G26" s="3"/>
      <c r="H26" s="3"/>
      <c r="I26" s="3"/>
      <c r="J26" s="3"/>
      <c r="K26" s="3"/>
      <c r="L26" s="3"/>
      <c r="M26" s="3"/>
    </row>
    <row r="27" spans="1:13" ht="24" customHeight="1" thickTop="1" thickBot="1" x14ac:dyDescent="0.3">
      <c r="A27" s="417" t="s">
        <v>22</v>
      </c>
      <c r="C27" s="28"/>
      <c r="D27" s="8"/>
      <c r="E27" s="3"/>
      <c r="F27" s="3"/>
      <c r="G27" s="3"/>
      <c r="H27" s="3"/>
      <c r="I27" s="3"/>
      <c r="J27" s="3"/>
      <c r="K27" s="3"/>
      <c r="L27" s="3"/>
      <c r="M27" s="3"/>
    </row>
    <row r="28" spans="1:13" ht="24" customHeight="1" thickTop="1" thickBot="1" x14ac:dyDescent="0.3">
      <c r="A28" s="417" t="s">
        <v>23</v>
      </c>
      <c r="C28" s="28"/>
      <c r="D28" s="8"/>
      <c r="E28" s="3"/>
      <c r="F28" s="3"/>
      <c r="G28" s="3"/>
    </row>
    <row r="29" spans="1:13" ht="24" customHeight="1" thickTop="1" thickBot="1" x14ac:dyDescent="0.3">
      <c r="A29" s="417" t="s">
        <v>4</v>
      </c>
      <c r="C29" s="28"/>
      <c r="D29" s="8"/>
      <c r="E29" s="3"/>
      <c r="F29" s="3"/>
      <c r="G29" s="3"/>
    </row>
    <row r="30" spans="1:13" ht="24" customHeight="1" thickTop="1" thickBot="1" x14ac:dyDescent="0.3">
      <c r="A30" s="417" t="s">
        <v>24</v>
      </c>
      <c r="C30" s="28"/>
      <c r="D30" s="8"/>
      <c r="E30" s="3"/>
      <c r="F30" s="3"/>
      <c r="G30" s="3"/>
    </row>
    <row r="31" spans="1:13" ht="24" customHeight="1" thickTop="1" thickBot="1" x14ac:dyDescent="0.3">
      <c r="A31" s="417" t="s">
        <v>25</v>
      </c>
      <c r="C31" s="28"/>
      <c r="D31" s="8"/>
      <c r="E31" s="3"/>
      <c r="F31" s="3"/>
      <c r="G31" s="3"/>
    </row>
    <row r="32" spans="1:13" ht="24" customHeight="1" thickTop="1" thickBot="1" x14ac:dyDescent="0.3">
      <c r="A32" s="417" t="s">
        <v>26</v>
      </c>
      <c r="C32" s="28"/>
      <c r="D32" s="8"/>
      <c r="E32" s="3"/>
      <c r="F32" s="3"/>
      <c r="G32" s="3"/>
    </row>
    <row r="33" spans="1:7" ht="24" customHeight="1" thickTop="1" thickBot="1" x14ac:dyDescent="0.3">
      <c r="A33" s="417" t="s">
        <v>27</v>
      </c>
      <c r="C33" s="28"/>
      <c r="D33" s="8"/>
      <c r="E33" s="3"/>
      <c r="F33" s="3"/>
      <c r="G33" s="3"/>
    </row>
    <row r="34" spans="1:7" ht="16.5" thickTop="1" thickBot="1" x14ac:dyDescent="0.3">
      <c r="A34" s="417" t="s">
        <v>28</v>
      </c>
      <c r="C34" s="28"/>
      <c r="D34" s="8"/>
      <c r="E34" s="3"/>
      <c r="F34" s="3"/>
      <c r="G34" s="3"/>
    </row>
    <row r="35" spans="1:7" ht="16.5" thickTop="1" thickBot="1" x14ac:dyDescent="0.3">
      <c r="A35" s="417" t="s">
        <v>29</v>
      </c>
      <c r="C35" s="28"/>
      <c r="D35" s="8"/>
      <c r="E35" s="3"/>
      <c r="F35" s="3"/>
      <c r="G35" s="3"/>
    </row>
    <row r="36" spans="1:7" ht="16.5" thickTop="1" thickBot="1" x14ac:dyDescent="0.3">
      <c r="A36" s="417" t="s">
        <v>30</v>
      </c>
      <c r="C36" s="28"/>
      <c r="D36" s="8"/>
      <c r="E36" s="3"/>
      <c r="F36" s="3"/>
      <c r="G36" s="3"/>
    </row>
    <row r="37" spans="1:7" ht="16.5" thickTop="1" thickBot="1" x14ac:dyDescent="0.3">
      <c r="A37" s="417" t="s">
        <v>31</v>
      </c>
      <c r="C37" s="28"/>
      <c r="D37" s="8"/>
      <c r="E37" s="3"/>
      <c r="F37" s="3"/>
      <c r="G37" s="97"/>
    </row>
    <row r="38" spans="1:7" ht="16.5" thickTop="1" thickBot="1" x14ac:dyDescent="0.3">
      <c r="A38" s="417" t="s">
        <v>32</v>
      </c>
      <c r="C38" s="28"/>
      <c r="D38" s="8"/>
      <c r="E38" s="3"/>
      <c r="F38" s="3"/>
      <c r="G38" s="3"/>
    </row>
    <row r="39" spans="1:7" ht="16.5" thickTop="1" thickBot="1" x14ac:dyDescent="0.3">
      <c r="A39" s="417" t="s">
        <v>33</v>
      </c>
      <c r="C39" s="28"/>
      <c r="D39" s="8"/>
      <c r="E39" s="3"/>
      <c r="F39" s="3"/>
      <c r="G39" s="3"/>
    </row>
    <row r="40" spans="1:7" ht="16.5" thickTop="1" thickBot="1" x14ac:dyDescent="0.3">
      <c r="A40" s="417" t="s">
        <v>6</v>
      </c>
      <c r="C40" s="28"/>
      <c r="D40" s="8"/>
      <c r="E40" s="3"/>
      <c r="F40" s="3"/>
      <c r="G40" s="3"/>
    </row>
    <row r="41" spans="1:7" ht="16.5" thickTop="1" thickBot="1" x14ac:dyDescent="0.3">
      <c r="A41" s="417" t="s">
        <v>34</v>
      </c>
      <c r="C41" s="28"/>
      <c r="D41" s="8"/>
      <c r="E41" s="3"/>
      <c r="F41" s="3"/>
      <c r="G41" s="3"/>
    </row>
    <row r="42" spans="1:7" ht="16.5" thickTop="1" thickBot="1" x14ac:dyDescent="0.3">
      <c r="A42" s="417" t="s">
        <v>35</v>
      </c>
      <c r="C42" s="28"/>
      <c r="D42" s="8"/>
      <c r="E42" s="3"/>
      <c r="F42" s="3"/>
      <c r="G42" s="3"/>
    </row>
    <row r="43" spans="1:7" ht="16.5" thickTop="1" thickBot="1" x14ac:dyDescent="0.3">
      <c r="A43" s="417" t="s">
        <v>36</v>
      </c>
      <c r="C43" s="28"/>
      <c r="D43" s="8"/>
      <c r="E43" s="3"/>
      <c r="F43" s="3"/>
      <c r="G43" s="3"/>
    </row>
    <row r="44" spans="1:7" ht="16.5" thickTop="1" thickBot="1" x14ac:dyDescent="0.3">
      <c r="A44" s="417" t="s">
        <v>37</v>
      </c>
      <c r="C44" s="28"/>
      <c r="D44" s="8"/>
      <c r="E44" s="3"/>
      <c r="F44" s="3"/>
      <c r="G44" s="3"/>
    </row>
    <row r="45" spans="1:7" ht="16.5" thickTop="1" thickBot="1" x14ac:dyDescent="0.3">
      <c r="A45" s="417" t="s">
        <v>38</v>
      </c>
      <c r="C45" s="28"/>
      <c r="D45" s="8"/>
      <c r="E45" s="3"/>
      <c r="F45" s="3"/>
      <c r="G45" s="3"/>
    </row>
    <row r="46" spans="1:7" ht="16.5" thickTop="1" thickBot="1" x14ac:dyDescent="0.3">
      <c r="A46" s="417" t="s">
        <v>39</v>
      </c>
      <c r="C46" s="28"/>
    </row>
    <row r="47" spans="1:7" ht="16.5" thickTop="1" thickBot="1" x14ac:dyDescent="0.3">
      <c r="A47" s="417" t="s">
        <v>40</v>
      </c>
      <c r="C47" s="28"/>
    </row>
    <row r="48" spans="1:7" ht="16.5" thickTop="1" thickBot="1" x14ac:dyDescent="0.3">
      <c r="A48" s="417" t="s">
        <v>41</v>
      </c>
      <c r="C48" s="28"/>
    </row>
    <row r="49" spans="1:4" ht="16.5" thickTop="1" thickBot="1" x14ac:dyDescent="0.3">
      <c r="A49" s="417" t="s">
        <v>3</v>
      </c>
      <c r="C49" s="28"/>
    </row>
    <row r="50" spans="1:4" ht="16.5" thickTop="1" thickBot="1" x14ac:dyDescent="0.3">
      <c r="A50" s="417" t="s">
        <v>42</v>
      </c>
      <c r="C50" s="28"/>
      <c r="D50"/>
    </row>
    <row r="51" spans="1:4" ht="16.5" thickTop="1" thickBot="1" x14ac:dyDescent="0.3">
      <c r="A51" s="417" t="s">
        <v>43</v>
      </c>
      <c r="C51" s="28"/>
      <c r="D51"/>
    </row>
    <row r="52" spans="1:4" ht="16.5" thickTop="1" thickBot="1" x14ac:dyDescent="0.3">
      <c r="A52" s="417" t="s">
        <v>44</v>
      </c>
      <c r="C52" s="28"/>
      <c r="D52"/>
    </row>
    <row r="53" spans="1:4" ht="16.5" thickTop="1" thickBot="1" x14ac:dyDescent="0.3">
      <c r="A53" s="417" t="s">
        <v>45</v>
      </c>
      <c r="C53" s="28"/>
      <c r="D53"/>
    </row>
    <row r="54" spans="1:4" ht="16.5" thickTop="1" thickBot="1" x14ac:dyDescent="0.3">
      <c r="A54" s="417" t="s">
        <v>46</v>
      </c>
      <c r="C54" s="28"/>
      <c r="D54"/>
    </row>
    <row r="55" spans="1:4" ht="16.5" thickTop="1" thickBot="1" x14ac:dyDescent="0.3">
      <c r="A55" s="417" t="s">
        <v>47</v>
      </c>
      <c r="C55" s="28"/>
      <c r="D55"/>
    </row>
    <row r="56" spans="1:4" ht="16.5" thickTop="1" thickBot="1" x14ac:dyDescent="0.3">
      <c r="A56" s="417" t="s">
        <v>48</v>
      </c>
      <c r="C56" s="28"/>
      <c r="D56"/>
    </row>
    <row r="57" spans="1:4" ht="16.5" thickTop="1" thickBot="1" x14ac:dyDescent="0.3">
      <c r="A57" s="417" t="s">
        <v>49</v>
      </c>
      <c r="C57" s="28"/>
      <c r="D57"/>
    </row>
    <row r="58" spans="1:4" ht="16.5" thickTop="1" thickBot="1" x14ac:dyDescent="0.3">
      <c r="A58" s="417" t="s">
        <v>2</v>
      </c>
      <c r="C58" s="28"/>
      <c r="D58"/>
    </row>
    <row r="59" spans="1:4" ht="16.5" thickTop="1" thickBot="1" x14ac:dyDescent="0.3">
      <c r="A59" s="417" t="s">
        <v>50</v>
      </c>
      <c r="C59" s="28"/>
      <c r="D59"/>
    </row>
    <row r="60" spans="1:4" ht="16.5" thickTop="1" thickBot="1" x14ac:dyDescent="0.3">
      <c r="A60" s="417" t="s">
        <v>51</v>
      </c>
      <c r="C60" s="28"/>
      <c r="D60"/>
    </row>
    <row r="61" spans="1:4" ht="16.5" thickTop="1" thickBot="1" x14ac:dyDescent="0.3">
      <c r="A61" s="417" t="s">
        <v>52</v>
      </c>
      <c r="C61" s="28"/>
      <c r="D61"/>
    </row>
    <row r="62" spans="1:4" ht="16.5" thickTop="1" thickBot="1" x14ac:dyDescent="0.3">
      <c r="A62" s="417" t="s">
        <v>53</v>
      </c>
      <c r="C62" s="28"/>
      <c r="D62"/>
    </row>
    <row r="63" spans="1:4" ht="16.5" thickTop="1" thickBot="1" x14ac:dyDescent="0.3">
      <c r="A63" s="417" t="s">
        <v>54</v>
      </c>
      <c r="C63" s="28"/>
      <c r="D63"/>
    </row>
    <row r="64" spans="1:4" ht="15.75" thickTop="1" x14ac:dyDescent="0.25">
      <c r="C64" s="28"/>
      <c r="D64"/>
    </row>
    <row r="65" spans="3:4" x14ac:dyDescent="0.25">
      <c r="C65" s="28"/>
      <c r="D65"/>
    </row>
    <row r="66" spans="3:4" x14ac:dyDescent="0.25">
      <c r="C66" s="28"/>
      <c r="D66"/>
    </row>
    <row r="67" spans="3:4" x14ac:dyDescent="0.25">
      <c r="C67" s="28"/>
      <c r="D67"/>
    </row>
    <row r="68" spans="3:4" x14ac:dyDescent="0.25">
      <c r="C68" s="28"/>
      <c r="D68"/>
    </row>
    <row r="69" spans="3:4" x14ac:dyDescent="0.25">
      <c r="C69" s="28"/>
      <c r="D69"/>
    </row>
    <row r="70" spans="3:4" x14ac:dyDescent="0.25">
      <c r="C70" s="28"/>
      <c r="D70"/>
    </row>
    <row r="71" spans="3:4" x14ac:dyDescent="0.25">
      <c r="C71" s="28"/>
      <c r="D71"/>
    </row>
    <row r="72" spans="3:4" x14ac:dyDescent="0.25">
      <c r="C72" s="28"/>
      <c r="D72"/>
    </row>
    <row r="73" spans="3:4" x14ac:dyDescent="0.25">
      <c r="C73" s="28"/>
      <c r="D73"/>
    </row>
    <row r="74" spans="3:4" x14ac:dyDescent="0.25">
      <c r="C74" s="28"/>
      <c r="D74"/>
    </row>
    <row r="75" spans="3:4" x14ac:dyDescent="0.25">
      <c r="C75" s="28"/>
      <c r="D75"/>
    </row>
    <row r="76" spans="3:4" x14ac:dyDescent="0.25">
      <c r="C76" s="28"/>
      <c r="D76"/>
    </row>
    <row r="77" spans="3:4" x14ac:dyDescent="0.25">
      <c r="C77" s="28"/>
      <c r="D77"/>
    </row>
    <row r="78" spans="3:4" x14ac:dyDescent="0.25">
      <c r="C78" s="28"/>
      <c r="D78"/>
    </row>
    <row r="79" spans="3:4" x14ac:dyDescent="0.25">
      <c r="C79" s="28"/>
      <c r="D79"/>
    </row>
    <row r="80" spans="3:4" x14ac:dyDescent="0.25">
      <c r="C80" s="28"/>
      <c r="D80"/>
    </row>
    <row r="81" spans="3:4" x14ac:dyDescent="0.25">
      <c r="C81" s="28"/>
      <c r="D81"/>
    </row>
    <row r="82" spans="3:4" x14ac:dyDescent="0.25">
      <c r="C82" s="28"/>
      <c r="D82"/>
    </row>
    <row r="83" spans="3:4" x14ac:dyDescent="0.25">
      <c r="C83" s="28"/>
      <c r="D83"/>
    </row>
    <row r="84" spans="3:4" x14ac:dyDescent="0.25">
      <c r="C84" s="28"/>
      <c r="D84"/>
    </row>
    <row r="85" spans="3:4" x14ac:dyDescent="0.25">
      <c r="C85" s="28"/>
      <c r="D85"/>
    </row>
    <row r="86" spans="3:4" x14ac:dyDescent="0.25">
      <c r="C86" s="28"/>
      <c r="D86"/>
    </row>
    <row r="87" spans="3:4" x14ac:dyDescent="0.25">
      <c r="C87" s="28"/>
      <c r="D87"/>
    </row>
    <row r="88" spans="3:4" x14ac:dyDescent="0.25">
      <c r="C88" s="28"/>
      <c r="D88"/>
    </row>
    <row r="89" spans="3:4" x14ac:dyDescent="0.25">
      <c r="C89" s="28"/>
      <c r="D89"/>
    </row>
    <row r="90" spans="3:4" x14ac:dyDescent="0.25">
      <c r="C90" s="28"/>
      <c r="D90"/>
    </row>
    <row r="91" spans="3:4" x14ac:dyDescent="0.25">
      <c r="D91"/>
    </row>
    <row r="92" spans="3:4" x14ac:dyDescent="0.25">
      <c r="D92"/>
    </row>
    <row r="93" spans="3:4" x14ac:dyDescent="0.25">
      <c r="D93"/>
    </row>
    <row r="94" spans="3:4" x14ac:dyDescent="0.25">
      <c r="D94"/>
    </row>
    <row r="95" spans="3:4" x14ac:dyDescent="0.25">
      <c r="D95"/>
    </row>
    <row r="96" spans="3:4" x14ac:dyDescent="0.25">
      <c r="D96"/>
    </row>
    <row r="97" spans="3:4" x14ac:dyDescent="0.25">
      <c r="D97"/>
    </row>
    <row r="98" spans="3:4" x14ac:dyDescent="0.25">
      <c r="C98"/>
      <c r="D98"/>
    </row>
    <row r="99" spans="3:4" x14ac:dyDescent="0.25">
      <c r="C99"/>
      <c r="D99"/>
    </row>
    <row r="100" spans="3:4" x14ac:dyDescent="0.25">
      <c r="C100"/>
      <c r="D100"/>
    </row>
    <row r="101" spans="3:4" x14ac:dyDescent="0.25">
      <c r="C101"/>
      <c r="D101"/>
    </row>
    <row r="102" spans="3:4" x14ac:dyDescent="0.25">
      <c r="C102"/>
      <c r="D102"/>
    </row>
    <row r="103" spans="3:4" x14ac:dyDescent="0.25">
      <c r="C103"/>
      <c r="D103"/>
    </row>
    <row r="104" spans="3:4" x14ac:dyDescent="0.25">
      <c r="C104"/>
      <c r="D104"/>
    </row>
    <row r="105" spans="3:4" x14ac:dyDescent="0.25">
      <c r="C105"/>
      <c r="D105"/>
    </row>
    <row r="106" spans="3:4" x14ac:dyDescent="0.25">
      <c r="C106"/>
      <c r="D106"/>
    </row>
    <row r="107" spans="3:4" x14ac:dyDescent="0.25">
      <c r="C107"/>
      <c r="D107"/>
    </row>
    <row r="108" spans="3:4" x14ac:dyDescent="0.25">
      <c r="C108"/>
      <c r="D108"/>
    </row>
    <row r="109" spans="3:4" x14ac:dyDescent="0.25">
      <c r="C109"/>
      <c r="D109"/>
    </row>
    <row r="110" spans="3:4" x14ac:dyDescent="0.25">
      <c r="C110"/>
      <c r="D110"/>
    </row>
    <row r="111" spans="3:4" x14ac:dyDescent="0.25">
      <c r="C111"/>
      <c r="D111"/>
    </row>
    <row r="112" spans="3:4" x14ac:dyDescent="0.25">
      <c r="C112"/>
      <c r="D112"/>
    </row>
    <row r="113" spans="3:4" x14ac:dyDescent="0.25">
      <c r="C113"/>
      <c r="D113"/>
    </row>
    <row r="114" spans="3:4" x14ac:dyDescent="0.25">
      <c r="C114"/>
      <c r="D114"/>
    </row>
    <row r="115" spans="3:4" x14ac:dyDescent="0.25">
      <c r="C115"/>
      <c r="D115"/>
    </row>
    <row r="116" spans="3:4" x14ac:dyDescent="0.25">
      <c r="C116"/>
      <c r="D116"/>
    </row>
    <row r="117" spans="3:4" x14ac:dyDescent="0.25">
      <c r="C117"/>
      <c r="D117"/>
    </row>
    <row r="118" spans="3:4" x14ac:dyDescent="0.25">
      <c r="C118"/>
      <c r="D118"/>
    </row>
    <row r="119" spans="3:4" x14ac:dyDescent="0.25">
      <c r="C119"/>
      <c r="D119"/>
    </row>
    <row r="120" spans="3:4" x14ac:dyDescent="0.25">
      <c r="C120"/>
      <c r="D120"/>
    </row>
    <row r="121" spans="3:4" x14ac:dyDescent="0.25">
      <c r="C121"/>
      <c r="D121"/>
    </row>
    <row r="122" spans="3:4" x14ac:dyDescent="0.25">
      <c r="C122"/>
      <c r="D122"/>
    </row>
    <row r="123" spans="3:4" x14ac:dyDescent="0.25">
      <c r="C123"/>
      <c r="D123"/>
    </row>
    <row r="124" spans="3:4" x14ac:dyDescent="0.25">
      <c r="C124"/>
      <c r="D124"/>
    </row>
    <row r="125" spans="3:4" x14ac:dyDescent="0.25">
      <c r="C125"/>
      <c r="D125"/>
    </row>
    <row r="126" spans="3:4" x14ac:dyDescent="0.25">
      <c r="C126"/>
      <c r="D126"/>
    </row>
    <row r="127" spans="3:4" x14ac:dyDescent="0.25">
      <c r="C127"/>
      <c r="D127"/>
    </row>
    <row r="128" spans="3:4" x14ac:dyDescent="0.25">
      <c r="C128"/>
      <c r="D128"/>
    </row>
    <row r="129" spans="3:4" x14ac:dyDescent="0.25">
      <c r="C129"/>
      <c r="D129"/>
    </row>
    <row r="130" spans="3:4" x14ac:dyDescent="0.25">
      <c r="C130"/>
      <c r="D130"/>
    </row>
    <row r="131" spans="3:4" x14ac:dyDescent="0.25">
      <c r="C131"/>
      <c r="D131"/>
    </row>
    <row r="132" spans="3:4" x14ac:dyDescent="0.25">
      <c r="C132"/>
      <c r="D132"/>
    </row>
    <row r="133" spans="3:4" x14ac:dyDescent="0.25">
      <c r="C133"/>
      <c r="D133"/>
    </row>
    <row r="134" spans="3:4" x14ac:dyDescent="0.25">
      <c r="C134"/>
      <c r="D134"/>
    </row>
    <row r="135" spans="3:4" x14ac:dyDescent="0.25">
      <c r="C135"/>
      <c r="D135"/>
    </row>
    <row r="136" spans="3:4" x14ac:dyDescent="0.25">
      <c r="C136"/>
      <c r="D136"/>
    </row>
    <row r="137" spans="3:4" x14ac:dyDescent="0.25">
      <c r="C137"/>
      <c r="D137"/>
    </row>
    <row r="138" spans="3:4" x14ac:dyDescent="0.25">
      <c r="C138"/>
      <c r="D138"/>
    </row>
    <row r="139" spans="3:4" x14ac:dyDescent="0.25">
      <c r="C139"/>
      <c r="D139"/>
    </row>
    <row r="140" spans="3:4" x14ac:dyDescent="0.25">
      <c r="C140"/>
      <c r="D140"/>
    </row>
    <row r="141" spans="3:4" x14ac:dyDescent="0.25">
      <c r="C141"/>
      <c r="D141"/>
    </row>
    <row r="142" spans="3:4" x14ac:dyDescent="0.25">
      <c r="C142"/>
      <c r="D142"/>
    </row>
    <row r="143" spans="3:4" x14ac:dyDescent="0.25">
      <c r="C143"/>
      <c r="D143"/>
    </row>
    <row r="144" spans="3:4" x14ac:dyDescent="0.25">
      <c r="C144"/>
      <c r="D144"/>
    </row>
    <row r="145" spans="3:4" x14ac:dyDescent="0.25">
      <c r="C145"/>
      <c r="D145"/>
    </row>
    <row r="146" spans="3:4" x14ac:dyDescent="0.25">
      <c r="C146"/>
      <c r="D146"/>
    </row>
    <row r="147" spans="3:4" x14ac:dyDescent="0.25">
      <c r="C147"/>
      <c r="D147"/>
    </row>
    <row r="148" spans="3:4" x14ac:dyDescent="0.25">
      <c r="C148"/>
      <c r="D148"/>
    </row>
    <row r="149" spans="3:4" x14ac:dyDescent="0.25">
      <c r="C149"/>
      <c r="D149"/>
    </row>
    <row r="150" spans="3:4" x14ac:dyDescent="0.25">
      <c r="C150"/>
      <c r="D150"/>
    </row>
    <row r="151" spans="3:4" x14ac:dyDescent="0.25">
      <c r="C151"/>
      <c r="D151"/>
    </row>
    <row r="152" spans="3:4" x14ac:dyDescent="0.25">
      <c r="C152"/>
      <c r="D152"/>
    </row>
    <row r="153" spans="3:4" x14ac:dyDescent="0.25">
      <c r="C153"/>
      <c r="D153"/>
    </row>
    <row r="154" spans="3:4" x14ac:dyDescent="0.25">
      <c r="C154"/>
      <c r="D154"/>
    </row>
    <row r="155" spans="3:4" x14ac:dyDescent="0.25">
      <c r="C155"/>
      <c r="D155"/>
    </row>
    <row r="156" spans="3:4" x14ac:dyDescent="0.25">
      <c r="C156"/>
      <c r="D156"/>
    </row>
    <row r="157" spans="3:4" x14ac:dyDescent="0.25">
      <c r="C157"/>
      <c r="D157"/>
    </row>
    <row r="158" spans="3:4" x14ac:dyDescent="0.25">
      <c r="C158"/>
      <c r="D158"/>
    </row>
    <row r="159" spans="3:4" x14ac:dyDescent="0.25">
      <c r="C159"/>
      <c r="D159"/>
    </row>
    <row r="160" spans="3:4" x14ac:dyDescent="0.25">
      <c r="C160"/>
      <c r="D160"/>
    </row>
    <row r="161" spans="3:4" x14ac:dyDescent="0.25">
      <c r="C161"/>
      <c r="D161"/>
    </row>
    <row r="162" spans="3:4" x14ac:dyDescent="0.25">
      <c r="C162"/>
      <c r="D162"/>
    </row>
    <row r="163" spans="3:4" x14ac:dyDescent="0.25">
      <c r="C163"/>
      <c r="D163"/>
    </row>
    <row r="164" spans="3:4" x14ac:dyDescent="0.25">
      <c r="C164"/>
      <c r="D164"/>
    </row>
    <row r="165" spans="3:4" x14ac:dyDescent="0.25">
      <c r="C165"/>
      <c r="D165"/>
    </row>
    <row r="166" spans="3:4" x14ac:dyDescent="0.25">
      <c r="C166"/>
      <c r="D166"/>
    </row>
    <row r="167" spans="3:4" x14ac:dyDescent="0.25">
      <c r="C167"/>
      <c r="D167"/>
    </row>
    <row r="168" spans="3:4" x14ac:dyDescent="0.25">
      <c r="C168"/>
      <c r="D168"/>
    </row>
    <row r="169" spans="3:4" x14ac:dyDescent="0.25">
      <c r="C169"/>
      <c r="D169"/>
    </row>
    <row r="170" spans="3:4" x14ac:dyDescent="0.25">
      <c r="C170"/>
      <c r="D170"/>
    </row>
    <row r="171" spans="3:4" x14ac:dyDescent="0.25">
      <c r="C171"/>
      <c r="D171"/>
    </row>
    <row r="172" spans="3:4" x14ac:dyDescent="0.25">
      <c r="C172"/>
      <c r="D172"/>
    </row>
    <row r="173" spans="3:4" x14ac:dyDescent="0.25">
      <c r="C173"/>
      <c r="D173"/>
    </row>
    <row r="174" spans="3:4" x14ac:dyDescent="0.25">
      <c r="C174"/>
      <c r="D174"/>
    </row>
    <row r="175" spans="3:4" x14ac:dyDescent="0.25">
      <c r="C175"/>
      <c r="D175"/>
    </row>
    <row r="176" spans="3:4" x14ac:dyDescent="0.25">
      <c r="C176"/>
      <c r="D176"/>
    </row>
    <row r="177" spans="3:4" x14ac:dyDescent="0.25">
      <c r="C177"/>
      <c r="D177"/>
    </row>
    <row r="178" spans="3:4" x14ac:dyDescent="0.25">
      <c r="C178"/>
      <c r="D178"/>
    </row>
    <row r="179" spans="3:4" x14ac:dyDescent="0.25">
      <c r="C179"/>
      <c r="D179"/>
    </row>
    <row r="180" spans="3:4" x14ac:dyDescent="0.25">
      <c r="C180"/>
      <c r="D180"/>
    </row>
    <row r="181" spans="3:4" x14ac:dyDescent="0.25">
      <c r="C181"/>
      <c r="D181"/>
    </row>
    <row r="182" spans="3:4" x14ac:dyDescent="0.25">
      <c r="C182"/>
      <c r="D182"/>
    </row>
    <row r="183" spans="3:4" x14ac:dyDescent="0.25">
      <c r="C183"/>
      <c r="D183"/>
    </row>
    <row r="184" spans="3:4" x14ac:dyDescent="0.25">
      <c r="C184"/>
      <c r="D184"/>
    </row>
    <row r="185" spans="3:4" x14ac:dyDescent="0.25">
      <c r="C185"/>
      <c r="D185"/>
    </row>
    <row r="186" spans="3:4" x14ac:dyDescent="0.25">
      <c r="C186"/>
      <c r="D186"/>
    </row>
    <row r="187" spans="3:4" x14ac:dyDescent="0.25">
      <c r="C187"/>
      <c r="D187"/>
    </row>
    <row r="188" spans="3:4" x14ac:dyDescent="0.25">
      <c r="C188"/>
      <c r="D188"/>
    </row>
    <row r="189" spans="3:4" x14ac:dyDescent="0.25">
      <c r="C189"/>
      <c r="D189"/>
    </row>
    <row r="190" spans="3:4" x14ac:dyDescent="0.25">
      <c r="C190"/>
      <c r="D190"/>
    </row>
    <row r="191" spans="3:4" x14ac:dyDescent="0.25">
      <c r="C191"/>
      <c r="D191"/>
    </row>
    <row r="192" spans="3:4" x14ac:dyDescent="0.25">
      <c r="C192"/>
      <c r="D192"/>
    </row>
    <row r="193" spans="3:4" x14ac:dyDescent="0.25">
      <c r="C193"/>
      <c r="D193"/>
    </row>
    <row r="194" spans="3:4" x14ac:dyDescent="0.25">
      <c r="C194"/>
      <c r="D194"/>
    </row>
    <row r="195" spans="3:4" x14ac:dyDescent="0.25">
      <c r="C195"/>
      <c r="D195"/>
    </row>
    <row r="196" spans="3:4" x14ac:dyDescent="0.25">
      <c r="C196"/>
      <c r="D196"/>
    </row>
    <row r="197" spans="3:4" x14ac:dyDescent="0.25">
      <c r="C197"/>
      <c r="D197"/>
    </row>
    <row r="198" spans="3:4" x14ac:dyDescent="0.25">
      <c r="C198"/>
      <c r="D198"/>
    </row>
    <row r="199" spans="3:4" x14ac:dyDescent="0.25">
      <c r="C199"/>
      <c r="D199"/>
    </row>
    <row r="200" spans="3:4" x14ac:dyDescent="0.25">
      <c r="C200"/>
      <c r="D200"/>
    </row>
    <row r="201" spans="3:4" x14ac:dyDescent="0.25">
      <c r="C201"/>
      <c r="D201"/>
    </row>
    <row r="202" spans="3:4" x14ac:dyDescent="0.25">
      <c r="C202"/>
      <c r="D202"/>
    </row>
    <row r="203" spans="3:4" x14ac:dyDescent="0.25">
      <c r="C203"/>
      <c r="D203"/>
    </row>
  </sheetData>
  <mergeCells count="3">
    <mergeCell ref="C16:E16"/>
    <mergeCell ref="C17:E17"/>
    <mergeCell ref="C19:E19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C64"/>
  <sheetViews>
    <sheetView showGridLines="0" workbookViewId="0">
      <selection activeCell="F6" sqref="F6"/>
    </sheetView>
  </sheetViews>
  <sheetFormatPr defaultRowHeight="15" x14ac:dyDescent="0.25"/>
  <cols>
    <col min="1" max="1" width="47.5703125" bestFit="1" customWidth="1"/>
    <col min="2" max="2" width="6" customWidth="1"/>
    <col min="3" max="3" width="46.7109375" customWidth="1"/>
    <col min="4" max="5" width="14.7109375" customWidth="1"/>
    <col min="6" max="6" width="34.140625" customWidth="1"/>
    <col min="7" max="8" width="10.5703125" bestFit="1" customWidth="1"/>
    <col min="9" max="10" width="11.85546875" hidden="1" customWidth="1"/>
    <col min="11" max="11" width="28.42578125" hidden="1" customWidth="1"/>
    <col min="12" max="21" width="10.7109375" hidden="1" customWidth="1"/>
    <col min="22" max="23" width="9.140625" hidden="1" customWidth="1"/>
    <col min="24" max="24" width="0" hidden="1" customWidth="1"/>
  </cols>
  <sheetData>
    <row r="1" spans="1:29" s="414" customFormat="1" ht="42.75" customHeight="1" thickBot="1" x14ac:dyDescent="0.3">
      <c r="A1" s="418" t="s">
        <v>560</v>
      </c>
    </row>
    <row r="2" spans="1:29" ht="27.95" customHeight="1" thickTop="1" thickBot="1" x14ac:dyDescent="0.3">
      <c r="A2" s="417" t="s">
        <v>0</v>
      </c>
      <c r="C2" s="2" t="s">
        <v>5</v>
      </c>
      <c r="D2" s="2"/>
      <c r="E2" s="2"/>
      <c r="F2" s="3"/>
      <c r="G2" s="3"/>
      <c r="H2" s="3"/>
      <c r="I2" s="3"/>
      <c r="J2" s="3"/>
      <c r="K2" s="53"/>
      <c r="L2" s="45"/>
      <c r="M2" s="45"/>
      <c r="N2" s="45"/>
      <c r="O2" s="45"/>
      <c r="P2" s="45"/>
      <c r="Q2" s="45"/>
      <c r="R2" s="45"/>
      <c r="S2" s="45"/>
      <c r="T2" s="45"/>
      <c r="U2" s="45"/>
      <c r="V2" s="3"/>
      <c r="W2" s="3"/>
      <c r="X2" s="3"/>
      <c r="Y2" s="3"/>
      <c r="Z2" s="3"/>
      <c r="AA2" s="3"/>
      <c r="AB2" s="3"/>
      <c r="AC2" s="3"/>
    </row>
    <row r="3" spans="1:29" ht="24" customHeight="1" thickTop="1" thickBot="1" x14ac:dyDescent="0.3">
      <c r="A3" s="417" t="s">
        <v>1</v>
      </c>
      <c r="C3" s="2"/>
      <c r="D3" s="3"/>
      <c r="E3" s="3"/>
      <c r="F3" s="3"/>
      <c r="G3" s="40" t="s">
        <v>81</v>
      </c>
      <c r="H3" s="3"/>
      <c r="I3" s="3"/>
      <c r="J3" s="3"/>
      <c r="K3" s="55" t="s">
        <v>84</v>
      </c>
      <c r="L3" s="3"/>
      <c r="M3" s="99">
        <f>-PV(D5,D7,,D6)</f>
        <v>215639</v>
      </c>
      <c r="N3" s="45"/>
      <c r="O3" s="45"/>
      <c r="P3" s="45"/>
      <c r="Q3" s="45"/>
      <c r="R3" s="45"/>
      <c r="S3" s="45"/>
      <c r="T3" s="45"/>
      <c r="U3" s="45"/>
      <c r="V3" s="3"/>
      <c r="W3" s="3"/>
      <c r="X3" s="3"/>
      <c r="Y3" s="3"/>
      <c r="Z3" s="3"/>
      <c r="AA3" s="3"/>
      <c r="AB3" s="3"/>
      <c r="AC3" s="3"/>
    </row>
    <row r="4" spans="1:29" ht="24" customHeight="1" thickTop="1" thickBot="1" x14ac:dyDescent="0.3">
      <c r="A4" s="417" t="s">
        <v>2</v>
      </c>
      <c r="C4" s="18" t="s">
        <v>118</v>
      </c>
      <c r="D4" s="25"/>
      <c r="E4" s="3"/>
      <c r="F4" s="59"/>
      <c r="G4" s="3"/>
      <c r="H4" s="3"/>
      <c r="I4" s="3"/>
      <c r="J4" s="3"/>
      <c r="K4" s="65"/>
      <c r="L4" s="100"/>
      <c r="M4" s="67"/>
      <c r="N4" s="67"/>
      <c r="O4" s="67"/>
      <c r="P4" s="67"/>
      <c r="Q4" s="67"/>
      <c r="R4" s="67"/>
      <c r="S4" s="67"/>
      <c r="T4" s="67"/>
      <c r="U4" s="67"/>
      <c r="V4" s="3"/>
      <c r="W4" s="3"/>
      <c r="X4" s="3"/>
      <c r="Y4" s="3"/>
      <c r="Z4" s="3"/>
      <c r="AA4" s="3"/>
      <c r="AB4" s="3"/>
      <c r="AC4" s="3"/>
    </row>
    <row r="5" spans="1:29" ht="24" customHeight="1" thickTop="1" thickBot="1" x14ac:dyDescent="0.3">
      <c r="A5" s="417" t="s">
        <v>3</v>
      </c>
      <c r="C5" s="21" t="s">
        <v>119</v>
      </c>
      <c r="D5" s="89">
        <v>45687</v>
      </c>
      <c r="E5" s="101"/>
      <c r="F5" s="59"/>
      <c r="G5" s="3"/>
      <c r="H5" s="3"/>
      <c r="I5" s="3"/>
      <c r="J5" s="3" t="e">
        <f>+#REF!/J6</f>
        <v>#REF!</v>
      </c>
      <c r="K5" s="65" t="s">
        <v>92</v>
      </c>
      <c r="L5" s="67"/>
      <c r="M5" s="67"/>
      <c r="N5" s="67"/>
      <c r="O5" s="67"/>
      <c r="P5" s="67"/>
      <c r="Q5" s="67"/>
      <c r="R5" s="67"/>
      <c r="S5" s="67"/>
      <c r="T5" s="67"/>
      <c r="U5" s="67"/>
      <c r="V5" s="3"/>
      <c r="W5" s="3"/>
      <c r="X5" s="3"/>
      <c r="Y5" s="3"/>
      <c r="Z5" s="3"/>
      <c r="AA5" s="3"/>
      <c r="AB5" s="3"/>
      <c r="AC5" s="3"/>
    </row>
    <row r="6" spans="1:29" ht="24" customHeight="1" thickTop="1" thickBot="1" x14ac:dyDescent="0.3">
      <c r="A6" s="417" t="s">
        <v>4</v>
      </c>
      <c r="C6" s="21" t="s">
        <v>120</v>
      </c>
      <c r="D6" s="89">
        <v>215639</v>
      </c>
      <c r="E6" s="101"/>
      <c r="F6" s="59"/>
      <c r="G6" s="3"/>
      <c r="H6" s="3"/>
      <c r="I6" s="3"/>
      <c r="J6" s="3">
        <v>3</v>
      </c>
      <c r="K6" s="65" t="s">
        <v>91</v>
      </c>
      <c r="L6" s="102">
        <f>+D15</f>
        <v>1.4407599535973035</v>
      </c>
      <c r="M6" s="67" t="e">
        <f t="shared" ref="M6:U6" si="0">+L14</f>
        <v>#REF!</v>
      </c>
      <c r="N6" s="67" t="e">
        <f t="shared" si="0"/>
        <v>#REF!</v>
      </c>
      <c r="O6" s="67" t="e">
        <f t="shared" si="0"/>
        <v>#REF!</v>
      </c>
      <c r="P6" s="67" t="e">
        <f t="shared" si="0"/>
        <v>#REF!</v>
      </c>
      <c r="Q6" s="67" t="e">
        <f t="shared" si="0"/>
        <v>#REF!</v>
      </c>
      <c r="R6" s="67" t="e">
        <f t="shared" si="0"/>
        <v>#REF!</v>
      </c>
      <c r="S6" s="67" t="e">
        <f t="shared" si="0"/>
        <v>#REF!</v>
      </c>
      <c r="T6" s="67" t="e">
        <f t="shared" si="0"/>
        <v>#REF!</v>
      </c>
      <c r="U6" s="67" t="e">
        <f t="shared" si="0"/>
        <v>#REF!</v>
      </c>
      <c r="V6" s="3"/>
      <c r="W6" s="3"/>
      <c r="X6" s="3"/>
      <c r="Y6" s="3"/>
      <c r="Z6" s="3"/>
      <c r="AA6" s="3"/>
      <c r="AB6" s="3"/>
      <c r="AC6" s="3"/>
    </row>
    <row r="7" spans="1:29" ht="24" customHeight="1" thickTop="1" thickBot="1" x14ac:dyDescent="0.3">
      <c r="A7" s="417" t="s">
        <v>5</v>
      </c>
      <c r="C7" s="23"/>
      <c r="D7" s="103"/>
      <c r="E7" s="101"/>
      <c r="F7" s="59"/>
      <c r="G7" s="3"/>
      <c r="H7" s="4"/>
      <c r="I7" s="3"/>
      <c r="J7" s="104"/>
      <c r="K7" s="65" t="s">
        <v>94</v>
      </c>
      <c r="L7" s="67">
        <f t="shared" ref="L7:U7" si="1">+(L6+L5)*$D$5</f>
        <v>65824</v>
      </c>
      <c r="M7" s="67" t="e">
        <f t="shared" si="1"/>
        <v>#REF!</v>
      </c>
      <c r="N7" s="67" t="e">
        <f t="shared" si="1"/>
        <v>#REF!</v>
      </c>
      <c r="O7" s="67" t="e">
        <f t="shared" si="1"/>
        <v>#REF!</v>
      </c>
      <c r="P7" s="67" t="e">
        <f t="shared" si="1"/>
        <v>#REF!</v>
      </c>
      <c r="Q7" s="67" t="e">
        <f t="shared" si="1"/>
        <v>#REF!</v>
      </c>
      <c r="R7" s="67" t="e">
        <f t="shared" si="1"/>
        <v>#REF!</v>
      </c>
      <c r="S7" s="67" t="e">
        <f t="shared" si="1"/>
        <v>#REF!</v>
      </c>
      <c r="T7" s="67" t="e">
        <f t="shared" si="1"/>
        <v>#REF!</v>
      </c>
      <c r="U7" s="67" t="e">
        <f t="shared" si="1"/>
        <v>#REF!</v>
      </c>
      <c r="V7" s="3"/>
      <c r="W7" s="3"/>
      <c r="X7" s="3"/>
      <c r="Y7" s="3"/>
      <c r="Z7" s="3"/>
      <c r="AA7" s="3"/>
      <c r="AB7" s="3"/>
      <c r="AC7" s="3"/>
    </row>
    <row r="8" spans="1:29" ht="24" customHeight="1" thickTop="1" thickBot="1" x14ac:dyDescent="0.3">
      <c r="A8" s="417" t="s">
        <v>6</v>
      </c>
      <c r="C8" s="18" t="s">
        <v>121</v>
      </c>
      <c r="D8" s="36" t="s">
        <v>80</v>
      </c>
      <c r="E8" s="36" t="s">
        <v>78</v>
      </c>
      <c r="F8" s="3"/>
      <c r="G8" s="3"/>
      <c r="H8" s="3"/>
      <c r="I8" s="3"/>
      <c r="J8" s="104"/>
      <c r="K8" s="65"/>
      <c r="L8" s="67"/>
      <c r="M8" s="67"/>
      <c r="N8" s="67"/>
      <c r="O8" s="67"/>
      <c r="P8" s="67"/>
      <c r="Q8" s="67"/>
      <c r="R8" s="67"/>
      <c r="S8" s="67"/>
      <c r="T8" s="67"/>
      <c r="U8" s="67"/>
      <c r="V8" s="3"/>
      <c r="W8" s="3"/>
      <c r="X8" s="105" t="s">
        <v>122</v>
      </c>
      <c r="Y8" s="3"/>
      <c r="Z8" s="3"/>
      <c r="AA8" s="3"/>
      <c r="AB8" s="3"/>
      <c r="AC8" s="3"/>
    </row>
    <row r="9" spans="1:29" ht="24" customHeight="1" thickTop="1" thickBot="1" x14ac:dyDescent="0.3">
      <c r="A9" s="417" t="s">
        <v>7</v>
      </c>
      <c r="C9" s="21" t="s">
        <v>123</v>
      </c>
      <c r="D9" s="89">
        <v>321686</v>
      </c>
      <c r="E9" s="89">
        <v>290345</v>
      </c>
      <c r="F9" s="106" t="str">
        <f>IF(D9=0,"Enter Ending total assets","")</f>
        <v/>
      </c>
      <c r="G9" s="3"/>
      <c r="H9" s="3"/>
      <c r="I9" s="3"/>
      <c r="J9" s="104"/>
      <c r="K9" s="65"/>
      <c r="L9" s="67"/>
      <c r="M9" s="67"/>
      <c r="N9" s="67"/>
      <c r="O9" s="67"/>
      <c r="P9" s="67"/>
      <c r="Q9" s="67"/>
      <c r="R9" s="67"/>
      <c r="S9" s="67"/>
      <c r="T9" s="67"/>
      <c r="U9" s="67"/>
      <c r="V9" s="3"/>
      <c r="W9" s="3"/>
      <c r="X9" s="46">
        <f>IF(E9=0,D9,+E9/2+D9/2)</f>
        <v>306015.5</v>
      </c>
      <c r="Y9" s="3"/>
      <c r="Z9" s="3"/>
      <c r="AA9" s="3"/>
      <c r="AB9" s="3"/>
      <c r="AC9" s="3"/>
    </row>
    <row r="10" spans="1:29" ht="24" customHeight="1" thickTop="1" thickBot="1" x14ac:dyDescent="0.3">
      <c r="A10" s="417" t="s">
        <v>8</v>
      </c>
      <c r="C10" s="23"/>
      <c r="D10" s="103"/>
      <c r="E10" s="101"/>
      <c r="F10" s="59"/>
      <c r="G10" s="3"/>
      <c r="H10" s="4"/>
      <c r="I10" s="3"/>
      <c r="J10" s="104"/>
      <c r="K10" s="65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3"/>
      <c r="W10" s="3"/>
      <c r="X10" s="46"/>
      <c r="Y10" s="3"/>
      <c r="Z10" s="3"/>
      <c r="AA10" s="3"/>
      <c r="AB10" s="3"/>
      <c r="AC10" s="3"/>
    </row>
    <row r="11" spans="1:29" ht="24" customHeight="1" thickTop="1" thickBot="1" x14ac:dyDescent="0.3">
      <c r="A11" s="417" t="s">
        <v>9</v>
      </c>
      <c r="C11" s="18" t="s">
        <v>124</v>
      </c>
      <c r="D11" s="107"/>
      <c r="E11" s="101"/>
      <c r="F11" s="59"/>
      <c r="G11" s="3"/>
      <c r="H11" s="4"/>
      <c r="I11" s="3"/>
      <c r="J11" s="104"/>
      <c r="K11" s="65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3"/>
      <c r="W11" s="3"/>
      <c r="X11" s="3"/>
      <c r="Y11" s="3"/>
      <c r="Z11" s="3"/>
      <c r="AA11" s="3"/>
      <c r="AB11" s="3"/>
      <c r="AC11" s="3"/>
    </row>
    <row r="12" spans="1:29" ht="24" customHeight="1" thickTop="1" thickBot="1" x14ac:dyDescent="0.3">
      <c r="A12" s="417" t="s">
        <v>10</v>
      </c>
      <c r="C12" s="21" t="s">
        <v>125</v>
      </c>
      <c r="D12" s="89">
        <v>65824</v>
      </c>
      <c r="E12" s="101"/>
      <c r="F12" s="59"/>
      <c r="G12" s="3"/>
      <c r="H12" s="4"/>
      <c r="I12" s="3"/>
      <c r="J12" s="104"/>
      <c r="K12" s="65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3"/>
      <c r="W12" s="3"/>
      <c r="X12" s="3"/>
      <c r="Y12" s="3"/>
      <c r="Z12" s="3"/>
      <c r="AA12" s="3"/>
      <c r="AB12" s="3"/>
      <c r="AC12" s="3"/>
    </row>
    <row r="13" spans="1:29" ht="24" customHeight="1" thickTop="1" thickBot="1" x14ac:dyDescent="0.3">
      <c r="A13" s="417" t="s">
        <v>11</v>
      </c>
      <c r="C13" s="23"/>
      <c r="D13" s="103"/>
      <c r="E13" s="103"/>
      <c r="F13" s="59"/>
      <c r="G13" s="3"/>
      <c r="H13" s="4"/>
      <c r="I13" s="3"/>
      <c r="J13" s="104"/>
      <c r="K13" s="65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3"/>
      <c r="W13" s="3"/>
      <c r="X13" s="3"/>
      <c r="Y13" s="3"/>
      <c r="Z13" s="3"/>
      <c r="AA13" s="3"/>
      <c r="AB13" s="3"/>
      <c r="AC13" s="3"/>
    </row>
    <row r="14" spans="1:29" ht="24" customHeight="1" thickTop="1" thickBot="1" x14ac:dyDescent="0.3">
      <c r="A14" s="417" t="s">
        <v>7</v>
      </c>
      <c r="C14" s="18" t="s">
        <v>126</v>
      </c>
      <c r="D14" s="32"/>
      <c r="E14" s="32"/>
      <c r="F14" s="59"/>
      <c r="G14" s="3"/>
      <c r="H14" s="49"/>
      <c r="I14" s="3"/>
      <c r="J14" s="49">
        <v>150000</v>
      </c>
      <c r="K14" s="65" t="s">
        <v>98</v>
      </c>
      <c r="L14" s="67" t="e">
        <f>+L6+L5+L7+#REF!</f>
        <v>#REF!</v>
      </c>
      <c r="M14" s="67" t="e">
        <f>+M6+M5+M7+#REF!</f>
        <v>#REF!</v>
      </c>
      <c r="N14" s="67" t="e">
        <f>+N6+N5+N7+#REF!</f>
        <v>#REF!</v>
      </c>
      <c r="O14" s="67" t="e">
        <f>+O6+O5+O7+#REF!</f>
        <v>#REF!</v>
      </c>
      <c r="P14" s="67" t="e">
        <f>+P6+P5+P7+#REF!</f>
        <v>#REF!</v>
      </c>
      <c r="Q14" s="67" t="e">
        <f>+Q6+Q5+Q7+#REF!</f>
        <v>#REF!</v>
      </c>
      <c r="R14" s="67" t="e">
        <f>+R6+R5+R7+#REF!</f>
        <v>#REF!</v>
      </c>
      <c r="S14" s="67" t="e">
        <f>+S6+S5+S7+#REF!</f>
        <v>#REF!</v>
      </c>
      <c r="T14" s="67" t="e">
        <f>+T6+T5+T7+#REF!</f>
        <v>#REF!</v>
      </c>
      <c r="U14" s="102" t="e">
        <f>+U6+U5+U7+#REF!</f>
        <v>#REF!</v>
      </c>
      <c r="V14" s="3"/>
      <c r="W14" s="3"/>
      <c r="X14" s="3"/>
      <c r="Y14" s="3"/>
      <c r="Z14" s="3"/>
      <c r="AA14" s="3"/>
      <c r="AB14" s="3"/>
      <c r="AC14" s="3"/>
    </row>
    <row r="15" spans="1:29" ht="24" customHeight="1" thickTop="1" thickBot="1" x14ac:dyDescent="0.3">
      <c r="A15" s="417" t="s">
        <v>12</v>
      </c>
      <c r="C15" s="21" t="s">
        <v>127</v>
      </c>
      <c r="D15" s="70">
        <f>+D12/D5</f>
        <v>1.4407599535973035</v>
      </c>
      <c r="E15" s="3"/>
      <c r="F15" s="77"/>
      <c r="G15" s="3"/>
      <c r="H15" s="49"/>
      <c r="I15" s="3"/>
      <c r="J15" s="49">
        <v>24000</v>
      </c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3"/>
      <c r="W15" s="3"/>
      <c r="X15" s="3"/>
      <c r="Y15" s="3"/>
      <c r="Z15" s="3"/>
      <c r="AA15" s="3"/>
      <c r="AB15" s="3"/>
      <c r="AC15" s="3"/>
    </row>
    <row r="16" spans="1:29" ht="24" customHeight="1" thickTop="1" thickBot="1" x14ac:dyDescent="0.3">
      <c r="A16" s="417" t="s">
        <v>13</v>
      </c>
      <c r="C16" s="21" t="s">
        <v>128</v>
      </c>
      <c r="D16" s="108">
        <f>+D12/D6</f>
        <v>0.30525090544845784</v>
      </c>
      <c r="E16" s="3"/>
      <c r="F16" s="77"/>
      <c r="G16" s="3"/>
      <c r="H16" s="49"/>
      <c r="I16" s="3"/>
      <c r="J16" s="49">
        <f>+(J14+J15)/2</f>
        <v>87000</v>
      </c>
      <c r="K16" s="45" t="s">
        <v>103</v>
      </c>
      <c r="L16" s="3"/>
      <c r="M16" s="105"/>
      <c r="N16" s="105"/>
      <c r="O16" s="105"/>
      <c r="P16" s="105"/>
      <c r="Q16" s="105"/>
      <c r="R16" s="105"/>
      <c r="S16" s="105"/>
      <c r="T16" s="105"/>
      <c r="U16" s="105">
        <v>10</v>
      </c>
      <c r="V16" s="3"/>
      <c r="W16" s="3"/>
      <c r="X16" s="3"/>
      <c r="Y16" s="3"/>
      <c r="Z16" s="3"/>
      <c r="AA16" s="3"/>
      <c r="AB16" s="3"/>
      <c r="AC16" s="3"/>
    </row>
    <row r="17" spans="1:29" ht="24" customHeight="1" thickTop="1" thickBot="1" x14ac:dyDescent="0.3">
      <c r="A17" s="417" t="s">
        <v>14</v>
      </c>
      <c r="C17" s="21" t="s">
        <v>129</v>
      </c>
      <c r="D17" s="108">
        <f>IF(D9=0,"",D12/X9)</f>
        <v>0.21510021551195938</v>
      </c>
      <c r="E17" s="3"/>
      <c r="F17" s="3"/>
      <c r="G17" s="3"/>
      <c r="H17" s="49"/>
      <c r="I17" s="3"/>
      <c r="J17" s="49"/>
      <c r="K17" s="45"/>
      <c r="L17" s="3"/>
      <c r="M17" s="105"/>
      <c r="N17" s="105"/>
      <c r="O17" s="105"/>
      <c r="P17" s="105"/>
      <c r="Q17" s="105"/>
      <c r="R17" s="105"/>
      <c r="S17" s="105"/>
      <c r="T17" s="105"/>
      <c r="U17" s="105"/>
      <c r="V17" s="3"/>
      <c r="W17" s="3"/>
      <c r="X17" s="3"/>
      <c r="Y17" s="3"/>
      <c r="Z17" s="3"/>
      <c r="AA17" s="3"/>
      <c r="AB17" s="3"/>
      <c r="AC17" s="3"/>
    </row>
    <row r="18" spans="1:29" ht="24" customHeight="1" thickTop="1" thickBot="1" x14ac:dyDescent="0.3">
      <c r="A18" s="417" t="s">
        <v>15</v>
      </c>
      <c r="C18" s="21"/>
      <c r="D18" s="3"/>
      <c r="E18" s="3"/>
      <c r="F18" s="3"/>
      <c r="G18" s="3"/>
      <c r="H18" s="49"/>
      <c r="I18" s="3"/>
      <c r="J18" s="49"/>
      <c r="K18" s="45"/>
      <c r="L18" s="3"/>
      <c r="M18" s="105"/>
      <c r="N18" s="105"/>
      <c r="O18" s="105"/>
      <c r="P18" s="105"/>
      <c r="Q18" s="105"/>
      <c r="R18" s="105"/>
      <c r="S18" s="105"/>
      <c r="T18" s="105"/>
      <c r="U18" s="105"/>
      <c r="V18" s="3"/>
      <c r="W18" s="3"/>
      <c r="X18" s="3"/>
      <c r="Y18" s="3"/>
      <c r="Z18" s="3"/>
      <c r="AA18" s="3"/>
      <c r="AB18" s="3"/>
      <c r="AC18" s="3"/>
    </row>
    <row r="19" spans="1:29" ht="24" customHeight="1" thickTop="1" thickBot="1" x14ac:dyDescent="0.3">
      <c r="A19" s="417" t="s">
        <v>5</v>
      </c>
      <c r="C19" s="21"/>
      <c r="D19" s="3"/>
      <c r="E19" s="3"/>
      <c r="F19" s="3"/>
      <c r="G19" s="3"/>
      <c r="H19" s="49"/>
      <c r="I19" s="3"/>
      <c r="J19" s="49"/>
      <c r="K19" s="45"/>
      <c r="L19" s="3"/>
      <c r="M19" s="105"/>
      <c r="N19" s="105"/>
      <c r="O19" s="105"/>
      <c r="P19" s="105"/>
      <c r="Q19" s="105"/>
      <c r="R19" s="105"/>
      <c r="S19" s="105"/>
      <c r="T19" s="105"/>
      <c r="U19" s="105"/>
      <c r="V19" s="3"/>
      <c r="W19" s="3"/>
      <c r="X19" s="3"/>
      <c r="Y19" s="3"/>
      <c r="Z19" s="3"/>
      <c r="AA19" s="3"/>
      <c r="AB19" s="3"/>
      <c r="AC19" s="3"/>
    </row>
    <row r="20" spans="1:29" ht="24" customHeight="1" thickTop="1" thickBot="1" x14ac:dyDescent="0.3">
      <c r="A20" s="417" t="s">
        <v>16</v>
      </c>
      <c r="C20" s="21"/>
      <c r="D20" s="3"/>
      <c r="E20" s="3"/>
      <c r="F20" s="3"/>
      <c r="G20" s="3"/>
      <c r="H20" s="49"/>
      <c r="I20" s="3"/>
      <c r="J20" s="49"/>
      <c r="K20" s="45"/>
      <c r="L20" s="3"/>
      <c r="M20" s="105"/>
      <c r="N20" s="105"/>
      <c r="O20" s="105"/>
      <c r="P20" s="105"/>
      <c r="Q20" s="105"/>
      <c r="R20" s="105"/>
      <c r="S20" s="105"/>
      <c r="T20" s="105"/>
      <c r="U20" s="105"/>
      <c r="V20" s="3"/>
      <c r="W20" s="3"/>
      <c r="X20" s="3"/>
      <c r="Y20" s="3"/>
      <c r="Z20" s="3"/>
      <c r="AA20" s="3"/>
      <c r="AB20" s="3"/>
      <c r="AC20" s="3"/>
    </row>
    <row r="21" spans="1:29" ht="24" customHeight="1" thickTop="1" thickBot="1" x14ac:dyDescent="0.3">
      <c r="A21" s="417" t="s">
        <v>17</v>
      </c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29" ht="24" customHeight="1" thickTop="1" thickBot="1" x14ac:dyDescent="0.3">
      <c r="A22" s="417" t="s">
        <v>18</v>
      </c>
      <c r="C22" s="423"/>
      <c r="D22" s="423"/>
      <c r="E22" s="423"/>
      <c r="F22" s="423"/>
      <c r="G22" s="3"/>
      <c r="H22" s="49"/>
      <c r="I22" s="49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</row>
    <row r="23" spans="1:29" ht="24" customHeight="1" thickTop="1" thickBot="1" x14ac:dyDescent="0.3">
      <c r="A23" s="417" t="s">
        <v>19</v>
      </c>
      <c r="C23" s="424"/>
      <c r="D23" s="424"/>
      <c r="E23" s="424"/>
      <c r="F23" s="424"/>
      <c r="G23" s="3"/>
      <c r="H23" s="49"/>
      <c r="I23" s="49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</row>
    <row r="24" spans="1:29" ht="24" customHeight="1" thickTop="1" thickBot="1" x14ac:dyDescent="0.3">
      <c r="A24" s="417" t="s">
        <v>0</v>
      </c>
      <c r="C24" s="3"/>
      <c r="D24" s="3"/>
      <c r="E24" s="3"/>
      <c r="F24" s="3"/>
      <c r="G24" s="3"/>
      <c r="H24" s="49"/>
      <c r="I24" s="49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</row>
    <row r="25" spans="1:29" ht="24" customHeight="1" thickTop="1" thickBot="1" x14ac:dyDescent="0.3">
      <c r="A25" s="417" t="s">
        <v>20</v>
      </c>
      <c r="C25" s="425"/>
      <c r="D25" s="425"/>
      <c r="E25" s="425"/>
      <c r="F25" s="425"/>
      <c r="G25" s="3"/>
      <c r="H25" s="49"/>
      <c r="I25" s="49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</row>
    <row r="26" spans="1:29" ht="24" customHeight="1" thickTop="1" thickBot="1" x14ac:dyDescent="0.3">
      <c r="A26" s="417" t="s">
        <v>21</v>
      </c>
      <c r="C26" s="3"/>
      <c r="D26" s="3"/>
      <c r="E26" s="3"/>
      <c r="F26" s="3"/>
      <c r="G26" s="3"/>
      <c r="H26" s="49"/>
      <c r="I26" s="49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</row>
    <row r="27" spans="1:29" ht="24" customHeight="1" thickTop="1" thickBot="1" x14ac:dyDescent="0.3">
      <c r="A27" s="417" t="s">
        <v>22</v>
      </c>
      <c r="C27" s="3"/>
      <c r="D27" s="3"/>
      <c r="E27" s="3"/>
      <c r="F27" s="3"/>
      <c r="G27" s="3"/>
      <c r="H27" s="49"/>
      <c r="I27" s="49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</row>
    <row r="28" spans="1:29" ht="24" customHeight="1" thickTop="1" thickBot="1" x14ac:dyDescent="0.3">
      <c r="A28" s="417" t="s">
        <v>23</v>
      </c>
      <c r="C28" s="3"/>
      <c r="D28" s="3"/>
      <c r="E28" s="3"/>
      <c r="F28" s="3"/>
      <c r="G28" s="3"/>
      <c r="H28" s="3"/>
      <c r="I28" s="3"/>
      <c r="J28" s="3"/>
      <c r="K28" s="3"/>
      <c r="L28" s="78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</row>
    <row r="29" spans="1:29" ht="24" customHeight="1" thickTop="1" thickBot="1" x14ac:dyDescent="0.3">
      <c r="A29" s="417" t="s">
        <v>4</v>
      </c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</row>
    <row r="30" spans="1:29" ht="24" customHeight="1" thickTop="1" thickBot="1" x14ac:dyDescent="0.3">
      <c r="A30" s="417" t="s">
        <v>24</v>
      </c>
      <c r="C30" s="3"/>
      <c r="D30" s="3"/>
      <c r="E30" s="3"/>
      <c r="F30" s="3"/>
      <c r="G30" s="3"/>
      <c r="H30" s="3"/>
      <c r="I30" s="3"/>
      <c r="J30" s="3"/>
      <c r="K30" s="3"/>
      <c r="L30" s="54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</row>
    <row r="31" spans="1:29" ht="24" customHeight="1" thickTop="1" thickBot="1" x14ac:dyDescent="0.3">
      <c r="A31" s="417" t="s">
        <v>25</v>
      </c>
      <c r="C31" s="3"/>
      <c r="D31" s="3"/>
      <c r="E31" s="3"/>
      <c r="F31" s="3"/>
      <c r="G31" s="3"/>
      <c r="H31" s="3"/>
      <c r="I31" s="55"/>
      <c r="J31" s="79"/>
      <c r="K31" s="79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</row>
    <row r="32" spans="1:29" ht="24" customHeight="1" thickTop="1" thickBot="1" x14ac:dyDescent="0.3">
      <c r="A32" s="417" t="s">
        <v>26</v>
      </c>
      <c r="C32" s="3"/>
      <c r="D32" s="3"/>
      <c r="E32" s="3"/>
      <c r="F32" s="3"/>
      <c r="G32" s="3"/>
      <c r="H32" s="3"/>
      <c r="I32" s="79"/>
      <c r="J32" s="79"/>
      <c r="K32" s="79"/>
      <c r="L32" s="79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</row>
    <row r="33" spans="1:29" ht="24" customHeight="1" thickTop="1" thickBot="1" x14ac:dyDescent="0.3">
      <c r="A33" s="417" t="s">
        <v>27</v>
      </c>
      <c r="C33" s="3"/>
      <c r="D33" s="3"/>
      <c r="E33" s="3"/>
      <c r="F33" s="3"/>
      <c r="G33" s="3"/>
      <c r="H33" s="3"/>
      <c r="I33" s="81"/>
      <c r="J33" s="79"/>
      <c r="K33" s="79"/>
      <c r="L33" s="79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</row>
    <row r="34" spans="1:29" ht="24" customHeight="1" thickTop="1" thickBot="1" x14ac:dyDescent="0.3">
      <c r="A34" s="417" t="s">
        <v>28</v>
      </c>
      <c r="C34" s="3"/>
      <c r="D34" s="3"/>
      <c r="E34" s="3"/>
      <c r="F34" s="3"/>
      <c r="G34" s="3"/>
      <c r="H34" s="3"/>
      <c r="I34" s="82"/>
      <c r="J34" s="79"/>
      <c r="K34" s="79"/>
      <c r="L34" s="79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</row>
    <row r="35" spans="1:29" ht="24" customHeight="1" thickTop="1" thickBot="1" x14ac:dyDescent="0.3">
      <c r="A35" s="417" t="s">
        <v>29</v>
      </c>
      <c r="C35" s="3"/>
      <c r="D35" s="3"/>
      <c r="E35" s="3"/>
      <c r="F35" s="3"/>
      <c r="G35" s="3"/>
      <c r="H35" s="3"/>
      <c r="I35" s="82"/>
      <c r="J35" s="79"/>
      <c r="K35" s="79"/>
      <c r="L35" s="79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</row>
    <row r="36" spans="1:29" ht="24" customHeight="1" thickTop="1" thickBot="1" x14ac:dyDescent="0.3">
      <c r="A36" s="417" t="s">
        <v>30</v>
      </c>
      <c r="C36" s="3"/>
      <c r="D36" s="3"/>
      <c r="E36" s="3"/>
      <c r="F36" s="3"/>
      <c r="G36" s="3"/>
      <c r="H36" s="3"/>
      <c r="I36" s="82"/>
      <c r="J36" s="79"/>
      <c r="K36" s="79"/>
      <c r="L36" s="79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9" ht="24" customHeight="1" thickTop="1" thickBot="1" x14ac:dyDescent="0.3">
      <c r="A37" s="417" t="s">
        <v>31</v>
      </c>
      <c r="C37" s="3"/>
      <c r="D37" s="3"/>
      <c r="E37" s="3"/>
      <c r="F37" s="3"/>
      <c r="G37" s="3"/>
      <c r="H37" s="3"/>
      <c r="I37" s="82"/>
      <c r="J37" s="79"/>
      <c r="K37" s="79"/>
      <c r="L37" s="79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9" ht="24" customHeight="1" thickTop="1" thickBot="1" x14ac:dyDescent="0.3">
      <c r="A38" s="417" t="s">
        <v>32</v>
      </c>
      <c r="C38" s="3"/>
      <c r="D38" s="3"/>
      <c r="E38" s="3"/>
      <c r="F38" s="3"/>
      <c r="G38" s="3"/>
      <c r="H38" s="3"/>
      <c r="I38" s="82"/>
      <c r="J38" s="79"/>
      <c r="K38" s="79"/>
      <c r="L38" s="79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9" ht="24" customHeight="1" thickTop="1" thickBot="1" x14ac:dyDescent="0.3">
      <c r="A39" s="417" t="s">
        <v>33</v>
      </c>
      <c r="C39" s="3"/>
      <c r="D39" s="3"/>
      <c r="E39" s="3"/>
      <c r="F39" s="3"/>
      <c r="G39" s="3"/>
      <c r="H39" s="3"/>
      <c r="I39" s="82"/>
      <c r="J39" s="79"/>
      <c r="K39" s="79"/>
      <c r="L39" s="79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9" ht="24" customHeight="1" thickTop="1" thickBot="1" x14ac:dyDescent="0.3">
      <c r="A40" s="417" t="s">
        <v>6</v>
      </c>
      <c r="C40" s="3"/>
      <c r="D40" s="3"/>
      <c r="E40" s="3"/>
      <c r="F40" s="3"/>
      <c r="G40" s="3"/>
      <c r="H40" s="3"/>
      <c r="I40" s="82"/>
      <c r="J40" s="79"/>
      <c r="K40" s="79"/>
      <c r="L40" s="79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9" ht="24" customHeight="1" thickTop="1" thickBot="1" x14ac:dyDescent="0.3">
      <c r="A41" s="417" t="s">
        <v>34</v>
      </c>
      <c r="C41" s="3"/>
      <c r="D41" s="3"/>
      <c r="E41" s="3"/>
      <c r="F41" s="3"/>
      <c r="G41" s="3"/>
      <c r="H41" s="3"/>
      <c r="I41" s="82"/>
      <c r="J41" s="79"/>
      <c r="K41" s="79"/>
      <c r="L41" s="79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9" ht="24" customHeight="1" thickTop="1" thickBot="1" x14ac:dyDescent="0.3">
      <c r="A42" s="417" t="s">
        <v>35</v>
      </c>
      <c r="C42" s="3"/>
      <c r="D42" s="3"/>
      <c r="E42" s="3"/>
      <c r="F42" s="3"/>
      <c r="G42" s="3"/>
      <c r="H42" s="3"/>
      <c r="I42" s="82"/>
      <c r="J42" s="79"/>
      <c r="K42" s="79"/>
      <c r="L42" s="79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9" ht="24" customHeight="1" thickTop="1" thickBot="1" x14ac:dyDescent="0.3">
      <c r="A43" s="417" t="s">
        <v>36</v>
      </c>
      <c r="C43" s="3"/>
      <c r="D43" s="3"/>
      <c r="E43" s="3"/>
      <c r="F43" s="97"/>
      <c r="G43" s="97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9" ht="24" customHeight="1" thickTop="1" thickBot="1" x14ac:dyDescent="0.3">
      <c r="A44" s="417" t="s">
        <v>37</v>
      </c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9" ht="24" customHeight="1" thickTop="1" thickBot="1" x14ac:dyDescent="0.3">
      <c r="A45" s="417" t="s">
        <v>38</v>
      </c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9" ht="24" customHeight="1" thickTop="1" thickBot="1" x14ac:dyDescent="0.3">
      <c r="A46" s="417" t="s">
        <v>39</v>
      </c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9" ht="24" customHeight="1" thickTop="1" thickBot="1" x14ac:dyDescent="0.3">
      <c r="A47" s="417" t="s">
        <v>40</v>
      </c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9" ht="24" customHeight="1" thickTop="1" thickBot="1" x14ac:dyDescent="0.3">
      <c r="A48" s="417" t="s">
        <v>41</v>
      </c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24" customHeight="1" thickTop="1" thickBot="1" x14ac:dyDescent="0.3">
      <c r="A49" s="417" t="s">
        <v>3</v>
      </c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16.5" thickTop="1" thickBot="1" x14ac:dyDescent="0.3">
      <c r="A50" s="417" t="s">
        <v>42</v>
      </c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16.5" thickTop="1" thickBot="1" x14ac:dyDescent="0.3">
      <c r="A51" s="417" t="s">
        <v>43</v>
      </c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16.5" thickTop="1" thickBot="1" x14ac:dyDescent="0.3">
      <c r="A52" s="417" t="s">
        <v>44</v>
      </c>
    </row>
    <row r="53" spans="1:27" ht="16.5" thickTop="1" thickBot="1" x14ac:dyDescent="0.3">
      <c r="A53" s="417" t="s">
        <v>45</v>
      </c>
    </row>
    <row r="54" spans="1:27" ht="16.5" thickTop="1" thickBot="1" x14ac:dyDescent="0.3">
      <c r="A54" s="417" t="s">
        <v>46</v>
      </c>
    </row>
    <row r="55" spans="1:27" ht="16.5" thickTop="1" thickBot="1" x14ac:dyDescent="0.3">
      <c r="A55" s="417" t="s">
        <v>47</v>
      </c>
    </row>
    <row r="56" spans="1:27" ht="16.5" thickTop="1" thickBot="1" x14ac:dyDescent="0.3">
      <c r="A56" s="417" t="s">
        <v>48</v>
      </c>
    </row>
    <row r="57" spans="1:27" ht="16.5" thickTop="1" thickBot="1" x14ac:dyDescent="0.3">
      <c r="A57" s="417" t="s">
        <v>49</v>
      </c>
    </row>
    <row r="58" spans="1:27" ht="16.5" thickTop="1" thickBot="1" x14ac:dyDescent="0.3">
      <c r="A58" s="417" t="s">
        <v>2</v>
      </c>
    </row>
    <row r="59" spans="1:27" ht="16.5" thickTop="1" thickBot="1" x14ac:dyDescent="0.3">
      <c r="A59" s="417" t="s">
        <v>50</v>
      </c>
    </row>
    <row r="60" spans="1:27" ht="16.5" thickTop="1" thickBot="1" x14ac:dyDescent="0.3">
      <c r="A60" s="417" t="s">
        <v>51</v>
      </c>
    </row>
    <row r="61" spans="1:27" ht="16.5" thickTop="1" thickBot="1" x14ac:dyDescent="0.3">
      <c r="A61" s="417" t="s">
        <v>52</v>
      </c>
    </row>
    <row r="62" spans="1:27" ht="16.5" thickTop="1" thickBot="1" x14ac:dyDescent="0.3">
      <c r="A62" s="417" t="s">
        <v>53</v>
      </c>
    </row>
    <row r="63" spans="1:27" ht="16.5" thickTop="1" thickBot="1" x14ac:dyDescent="0.3">
      <c r="A63" s="417" t="s">
        <v>54</v>
      </c>
    </row>
    <row r="64" spans="1:27" ht="15.75" thickTop="1" x14ac:dyDescent="0.25"/>
  </sheetData>
  <mergeCells count="3">
    <mergeCell ref="C22:F22"/>
    <mergeCell ref="C23:F23"/>
    <mergeCell ref="C25:F25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H176"/>
  <sheetViews>
    <sheetView showGridLines="0" workbookViewId="0">
      <selection activeCell="J7" sqref="J7"/>
    </sheetView>
  </sheetViews>
  <sheetFormatPr defaultRowHeight="15" x14ac:dyDescent="0.25"/>
  <cols>
    <col min="1" max="1" width="47.5703125" bestFit="1" customWidth="1"/>
    <col min="2" max="2" width="6" customWidth="1"/>
    <col min="3" max="3" width="51.42578125" style="8" customWidth="1"/>
    <col min="4" max="4" width="18.28515625" style="8" customWidth="1"/>
    <col min="5" max="5" width="15.140625" style="8" customWidth="1"/>
    <col min="6" max="6" width="15.140625" style="116" customWidth="1"/>
    <col min="7" max="7" width="3.28515625" style="8" customWidth="1"/>
    <col min="8" max="8" width="11.28515625" style="8" customWidth="1"/>
    <col min="9" max="16384" width="9.140625" style="8"/>
  </cols>
  <sheetData>
    <row r="1" spans="1:8" s="420" customFormat="1" ht="45.75" customHeight="1" thickBot="1" x14ac:dyDescent="0.3">
      <c r="A1" s="418" t="s">
        <v>560</v>
      </c>
      <c r="B1" s="414"/>
      <c r="F1" s="421"/>
    </row>
    <row r="2" spans="1:8" s="113" customFormat="1" ht="30" customHeight="1" thickTop="1" thickBot="1" x14ac:dyDescent="0.3">
      <c r="A2" s="417" t="s">
        <v>0</v>
      </c>
      <c r="B2"/>
      <c r="C2" s="112" t="s">
        <v>6</v>
      </c>
      <c r="F2" s="114"/>
    </row>
    <row r="3" spans="1:8" ht="24" customHeight="1" thickTop="1" thickBot="1" x14ac:dyDescent="0.3">
      <c r="A3" s="417" t="s">
        <v>1</v>
      </c>
      <c r="C3" s="5" t="s">
        <v>130</v>
      </c>
      <c r="D3" s="4"/>
      <c r="E3" s="115"/>
      <c r="H3" s="40" t="s">
        <v>81</v>
      </c>
    </row>
    <row r="4" spans="1:8" ht="21" customHeight="1" thickTop="1" thickBot="1" x14ac:dyDescent="0.3">
      <c r="A4" s="417" t="s">
        <v>2</v>
      </c>
      <c r="C4" s="8" t="s">
        <v>131</v>
      </c>
      <c r="D4" s="117"/>
      <c r="E4" s="118"/>
      <c r="F4" s="119">
        <v>200000</v>
      </c>
    </row>
    <row r="5" spans="1:8" ht="21" customHeight="1" thickTop="1" thickBot="1" x14ac:dyDescent="0.3">
      <c r="A5" s="417" t="s">
        <v>3</v>
      </c>
      <c r="D5" s="117"/>
      <c r="E5" s="118"/>
      <c r="F5" s="120"/>
    </row>
    <row r="6" spans="1:8" ht="21" customHeight="1" thickTop="1" thickBot="1" x14ac:dyDescent="0.3">
      <c r="A6" s="417" t="s">
        <v>4</v>
      </c>
      <c r="C6" s="5" t="s">
        <v>132</v>
      </c>
      <c r="D6" s="117"/>
      <c r="E6" s="118"/>
      <c r="F6" s="120"/>
    </row>
    <row r="7" spans="1:8" ht="24" customHeight="1" thickTop="1" thickBot="1" x14ac:dyDescent="0.3">
      <c r="A7" s="417" t="s">
        <v>5</v>
      </c>
      <c r="C7" s="121" t="s">
        <v>133</v>
      </c>
      <c r="D7" s="36" t="s">
        <v>134</v>
      </c>
      <c r="E7" s="36" t="s">
        <v>135</v>
      </c>
      <c r="F7" s="122" t="s">
        <v>132</v>
      </c>
    </row>
    <row r="8" spans="1:8" ht="21" customHeight="1" thickTop="1" thickBot="1" x14ac:dyDescent="0.3">
      <c r="A8" s="417" t="s">
        <v>6</v>
      </c>
      <c r="C8" s="123" t="s">
        <v>136</v>
      </c>
      <c r="D8" s="33">
        <v>20000</v>
      </c>
      <c r="E8" s="124">
        <f>+D8/D$20</f>
        <v>0.08</v>
      </c>
      <c r="F8" s="125">
        <f t="shared" ref="F8:F19" si="0">+E8*F$4</f>
        <v>16000</v>
      </c>
    </row>
    <row r="9" spans="1:8" ht="21" customHeight="1" thickTop="1" thickBot="1" x14ac:dyDescent="0.3">
      <c r="A9" s="417" t="s">
        <v>7</v>
      </c>
      <c r="C9" s="123" t="s">
        <v>137</v>
      </c>
      <c r="D9" s="33">
        <v>30000</v>
      </c>
      <c r="E9" s="124">
        <f>+D9/D$20</f>
        <v>0.12</v>
      </c>
      <c r="F9" s="125">
        <f t="shared" si="0"/>
        <v>24000</v>
      </c>
    </row>
    <row r="10" spans="1:8" ht="21" customHeight="1" thickTop="1" thickBot="1" x14ac:dyDescent="0.3">
      <c r="A10" s="417" t="s">
        <v>8</v>
      </c>
      <c r="C10" s="123" t="s">
        <v>138</v>
      </c>
      <c r="D10" s="33">
        <v>10000</v>
      </c>
      <c r="E10" s="124">
        <f>+D10/D$20</f>
        <v>0.04</v>
      </c>
      <c r="F10" s="125">
        <f t="shared" si="0"/>
        <v>8000</v>
      </c>
    </row>
    <row r="11" spans="1:8" ht="21" customHeight="1" thickTop="1" thickBot="1" x14ac:dyDescent="0.3">
      <c r="A11" s="417" t="s">
        <v>9</v>
      </c>
      <c r="C11" s="123" t="s">
        <v>139</v>
      </c>
      <c r="D11" s="33">
        <v>5000</v>
      </c>
      <c r="E11" s="124">
        <f>+D11/D$20</f>
        <v>0.02</v>
      </c>
      <c r="F11" s="125">
        <f t="shared" si="0"/>
        <v>4000</v>
      </c>
    </row>
    <row r="12" spans="1:8" ht="21" customHeight="1" thickTop="1" thickBot="1" x14ac:dyDescent="0.3">
      <c r="A12" s="417" t="s">
        <v>10</v>
      </c>
      <c r="C12" s="123" t="s">
        <v>140</v>
      </c>
      <c r="D12" s="33">
        <v>60000</v>
      </c>
      <c r="E12" s="124">
        <f>+D12/D$20</f>
        <v>0.24</v>
      </c>
      <c r="F12" s="125">
        <f t="shared" si="0"/>
        <v>48000</v>
      </c>
    </row>
    <row r="13" spans="1:8" ht="21" customHeight="1" thickTop="1" thickBot="1" x14ac:dyDescent="0.3">
      <c r="A13" s="417" t="s">
        <v>11</v>
      </c>
      <c r="C13" s="123" t="s">
        <v>141</v>
      </c>
      <c r="D13" s="33">
        <v>54000</v>
      </c>
      <c r="E13" s="124">
        <f t="shared" ref="E13:E18" si="1">+D13/D$20</f>
        <v>0.216</v>
      </c>
      <c r="F13" s="125">
        <f t="shared" si="0"/>
        <v>43200</v>
      </c>
    </row>
    <row r="14" spans="1:8" ht="21" customHeight="1" thickTop="1" thickBot="1" x14ac:dyDescent="0.3">
      <c r="A14" s="417" t="s">
        <v>7</v>
      </c>
      <c r="C14" s="123" t="s">
        <v>142</v>
      </c>
      <c r="D14" s="33">
        <v>9000</v>
      </c>
      <c r="E14" s="124">
        <f t="shared" si="1"/>
        <v>3.5999999999999997E-2</v>
      </c>
      <c r="F14" s="125">
        <f t="shared" si="0"/>
        <v>7199.9999999999991</v>
      </c>
    </row>
    <row r="15" spans="1:8" ht="21" customHeight="1" thickTop="1" thickBot="1" x14ac:dyDescent="0.3">
      <c r="A15" s="417" t="s">
        <v>12</v>
      </c>
      <c r="C15" s="123" t="s">
        <v>143</v>
      </c>
      <c r="D15" s="33">
        <v>6000</v>
      </c>
      <c r="E15" s="124">
        <f t="shared" si="1"/>
        <v>2.4E-2</v>
      </c>
      <c r="F15" s="125">
        <f t="shared" si="0"/>
        <v>4800</v>
      </c>
    </row>
    <row r="16" spans="1:8" ht="21" customHeight="1" thickTop="1" thickBot="1" x14ac:dyDescent="0.3">
      <c r="A16" s="417" t="s">
        <v>13</v>
      </c>
      <c r="C16" s="123" t="s">
        <v>144</v>
      </c>
      <c r="D16" s="33">
        <v>9500</v>
      </c>
      <c r="E16" s="124">
        <f t="shared" si="1"/>
        <v>3.7999999999999999E-2</v>
      </c>
      <c r="F16" s="125">
        <f t="shared" si="0"/>
        <v>7600</v>
      </c>
    </row>
    <row r="17" spans="1:6" ht="21" customHeight="1" thickTop="1" thickBot="1" x14ac:dyDescent="0.3">
      <c r="A17" s="417" t="s">
        <v>14</v>
      </c>
      <c r="C17" s="123" t="s">
        <v>145</v>
      </c>
      <c r="D17" s="33">
        <v>11300</v>
      </c>
      <c r="E17" s="124">
        <f t="shared" si="1"/>
        <v>4.5199999999999997E-2</v>
      </c>
      <c r="F17" s="125">
        <f t="shared" si="0"/>
        <v>9040</v>
      </c>
    </row>
    <row r="18" spans="1:6" ht="16.5" thickTop="1" thickBot="1" x14ac:dyDescent="0.3">
      <c r="A18" s="417" t="s">
        <v>15</v>
      </c>
      <c r="C18" s="123" t="s">
        <v>146</v>
      </c>
      <c r="D18" s="33">
        <v>23000</v>
      </c>
      <c r="E18" s="124">
        <f t="shared" si="1"/>
        <v>9.1999999999999998E-2</v>
      </c>
      <c r="F18" s="125">
        <f t="shared" si="0"/>
        <v>18400</v>
      </c>
    </row>
    <row r="19" spans="1:6" ht="16.5" thickTop="1" thickBot="1" x14ac:dyDescent="0.3">
      <c r="A19" s="417" t="s">
        <v>5</v>
      </c>
      <c r="C19" s="123" t="s">
        <v>147</v>
      </c>
      <c r="D19" s="33">
        <v>12200</v>
      </c>
      <c r="E19" s="124">
        <f>+D19/D$20</f>
        <v>4.8800000000000003E-2</v>
      </c>
      <c r="F19" s="125">
        <f t="shared" si="0"/>
        <v>9760</v>
      </c>
    </row>
    <row r="20" spans="1:6" ht="16.5" thickTop="1" thickBot="1" x14ac:dyDescent="0.3">
      <c r="A20" s="417" t="s">
        <v>16</v>
      </c>
      <c r="D20" s="126">
        <f>SUM(D8:D19)</f>
        <v>250000</v>
      </c>
      <c r="E20" s="127">
        <f>SUM(E8:E19)</f>
        <v>1</v>
      </c>
      <c r="F20" s="128">
        <f>SUM(F8:F19)</f>
        <v>200000</v>
      </c>
    </row>
    <row r="21" spans="1:6" ht="16.5" thickTop="1" thickBot="1" x14ac:dyDescent="0.3">
      <c r="A21" s="417" t="s">
        <v>17</v>
      </c>
      <c r="D21" s="129"/>
      <c r="E21" s="130"/>
      <c r="F21" s="131"/>
    </row>
    <row r="22" spans="1:6" ht="16.5" thickTop="1" thickBot="1" x14ac:dyDescent="0.3">
      <c r="A22" s="417" t="s">
        <v>18</v>
      </c>
      <c r="C22" s="132"/>
      <c r="D22" s="133"/>
      <c r="E22" s="120"/>
      <c r="F22" s="8"/>
    </row>
    <row r="23" spans="1:6" ht="27.75" thickTop="1" thickBot="1" x14ac:dyDescent="0.45">
      <c r="A23" s="417" t="s">
        <v>19</v>
      </c>
      <c r="C23" s="134"/>
      <c r="D23" s="134"/>
      <c r="E23" s="134"/>
      <c r="F23" s="135"/>
    </row>
    <row r="24" spans="1:6" ht="16.5" thickTop="1" thickBot="1" x14ac:dyDescent="0.3">
      <c r="A24" s="417" t="s">
        <v>0</v>
      </c>
      <c r="C24" s="427"/>
      <c r="D24" s="427"/>
      <c r="E24" s="427"/>
      <c r="F24" s="427"/>
    </row>
    <row r="25" spans="1:6" ht="16.5" thickTop="1" thickBot="1" x14ac:dyDescent="0.3">
      <c r="A25" s="417" t="s">
        <v>20</v>
      </c>
      <c r="C25" s="428"/>
      <c r="D25" s="428"/>
      <c r="E25" s="428"/>
      <c r="F25" s="428"/>
    </row>
    <row r="26" spans="1:6" ht="16.5" thickTop="1" thickBot="1" x14ac:dyDescent="0.3">
      <c r="A26" s="417" t="s">
        <v>21</v>
      </c>
      <c r="F26" s="3"/>
    </row>
    <row r="27" spans="1:6" ht="16.5" thickTop="1" thickBot="1" x14ac:dyDescent="0.3">
      <c r="A27" s="417" t="s">
        <v>22</v>
      </c>
      <c r="C27" s="425"/>
      <c r="D27" s="425"/>
      <c r="E27" s="425"/>
      <c r="F27" s="425"/>
    </row>
    <row r="28" spans="1:6" ht="16.5" thickTop="1" thickBot="1" x14ac:dyDescent="0.3">
      <c r="A28" s="417" t="s">
        <v>23</v>
      </c>
      <c r="C28" s="138"/>
      <c r="D28" s="138"/>
      <c r="E28" s="138"/>
      <c r="F28" s="132"/>
    </row>
    <row r="29" spans="1:6" ht="16.5" thickTop="1" thickBot="1" x14ac:dyDescent="0.3">
      <c r="A29" s="417" t="s">
        <v>4</v>
      </c>
      <c r="C29" s="138"/>
      <c r="D29" s="138"/>
      <c r="E29" s="138"/>
      <c r="F29" s="132"/>
    </row>
    <row r="30" spans="1:6" ht="16.5" thickTop="1" thickBot="1" x14ac:dyDescent="0.3">
      <c r="A30" s="417" t="s">
        <v>24</v>
      </c>
      <c r="C30" s="138"/>
      <c r="D30" s="138"/>
      <c r="E30" s="138"/>
      <c r="F30" s="132"/>
    </row>
    <row r="31" spans="1:6" ht="16.5" thickTop="1" thickBot="1" x14ac:dyDescent="0.3">
      <c r="A31" s="417" t="s">
        <v>25</v>
      </c>
      <c r="C31" s="132"/>
      <c r="D31" s="132"/>
      <c r="E31" s="132"/>
      <c r="F31" s="132"/>
    </row>
    <row r="32" spans="1:6" ht="16.5" thickTop="1" thickBot="1" x14ac:dyDescent="0.3">
      <c r="A32" s="417" t="s">
        <v>26</v>
      </c>
      <c r="D32" s="133"/>
      <c r="E32" s="120"/>
      <c r="F32" s="8"/>
    </row>
    <row r="33" spans="1:6" ht="16.5" thickTop="1" thickBot="1" x14ac:dyDescent="0.3">
      <c r="A33" s="417" t="s">
        <v>27</v>
      </c>
      <c r="D33" s="133"/>
      <c r="E33" s="120"/>
      <c r="F33" s="8"/>
    </row>
    <row r="34" spans="1:6" ht="16.5" thickTop="1" thickBot="1" x14ac:dyDescent="0.3">
      <c r="A34" s="417" t="s">
        <v>28</v>
      </c>
      <c r="F34" s="8"/>
    </row>
    <row r="35" spans="1:6" ht="16.5" thickTop="1" thickBot="1" x14ac:dyDescent="0.3">
      <c r="A35" s="417" t="s">
        <v>29</v>
      </c>
      <c r="F35" s="8"/>
    </row>
    <row r="36" spans="1:6" ht="16.5" thickTop="1" thickBot="1" x14ac:dyDescent="0.3">
      <c r="A36" s="417" t="s">
        <v>30</v>
      </c>
      <c r="F36" s="8"/>
    </row>
    <row r="37" spans="1:6" ht="16.5" thickTop="1" thickBot="1" x14ac:dyDescent="0.3">
      <c r="A37" s="417" t="s">
        <v>31</v>
      </c>
      <c r="F37" s="8"/>
    </row>
    <row r="38" spans="1:6" ht="16.5" thickTop="1" thickBot="1" x14ac:dyDescent="0.3">
      <c r="A38" s="417" t="s">
        <v>32</v>
      </c>
      <c r="F38" s="8"/>
    </row>
    <row r="39" spans="1:6" ht="16.5" thickTop="1" thickBot="1" x14ac:dyDescent="0.3">
      <c r="A39" s="417" t="s">
        <v>33</v>
      </c>
      <c r="F39" s="8"/>
    </row>
    <row r="40" spans="1:6" ht="16.5" thickTop="1" thickBot="1" x14ac:dyDescent="0.3">
      <c r="A40" s="417" t="s">
        <v>6</v>
      </c>
      <c r="F40" s="8"/>
    </row>
    <row r="41" spans="1:6" ht="16.5" thickTop="1" thickBot="1" x14ac:dyDescent="0.3">
      <c r="A41" s="417" t="s">
        <v>34</v>
      </c>
      <c r="F41" s="8"/>
    </row>
    <row r="42" spans="1:6" ht="16.5" thickTop="1" thickBot="1" x14ac:dyDescent="0.3">
      <c r="A42" s="417" t="s">
        <v>35</v>
      </c>
      <c r="F42" s="8"/>
    </row>
    <row r="43" spans="1:6" ht="16.5" thickTop="1" thickBot="1" x14ac:dyDescent="0.3">
      <c r="A43" s="417" t="s">
        <v>36</v>
      </c>
      <c r="F43" s="8"/>
    </row>
    <row r="44" spans="1:6" ht="16.5" thickTop="1" thickBot="1" x14ac:dyDescent="0.3">
      <c r="A44" s="417" t="s">
        <v>37</v>
      </c>
      <c r="F44" s="8"/>
    </row>
    <row r="45" spans="1:6" ht="16.5" thickTop="1" thickBot="1" x14ac:dyDescent="0.3">
      <c r="A45" s="417" t="s">
        <v>38</v>
      </c>
      <c r="F45" s="8"/>
    </row>
    <row r="46" spans="1:6" ht="16.5" thickTop="1" thickBot="1" x14ac:dyDescent="0.3">
      <c r="A46" s="417" t="s">
        <v>39</v>
      </c>
      <c r="F46" s="8"/>
    </row>
    <row r="47" spans="1:6" ht="16.5" thickTop="1" thickBot="1" x14ac:dyDescent="0.3">
      <c r="A47" s="417" t="s">
        <v>40</v>
      </c>
      <c r="F47" s="8"/>
    </row>
    <row r="48" spans="1:6" ht="16.5" thickTop="1" thickBot="1" x14ac:dyDescent="0.3">
      <c r="A48" s="417" t="s">
        <v>41</v>
      </c>
      <c r="F48" s="8"/>
    </row>
    <row r="49" spans="1:6" ht="16.5" thickTop="1" thickBot="1" x14ac:dyDescent="0.3">
      <c r="A49" s="417" t="s">
        <v>3</v>
      </c>
      <c r="F49" s="8"/>
    </row>
    <row r="50" spans="1:6" ht="16.5" thickTop="1" thickBot="1" x14ac:dyDescent="0.3">
      <c r="A50" s="417" t="s">
        <v>42</v>
      </c>
      <c r="F50" s="8"/>
    </row>
    <row r="51" spans="1:6" ht="16.5" thickTop="1" thickBot="1" x14ac:dyDescent="0.3">
      <c r="A51" s="417" t="s">
        <v>43</v>
      </c>
      <c r="F51" s="8"/>
    </row>
    <row r="52" spans="1:6" ht="16.5" thickTop="1" thickBot="1" x14ac:dyDescent="0.3">
      <c r="A52" s="417" t="s">
        <v>44</v>
      </c>
      <c r="F52" s="8"/>
    </row>
    <row r="53" spans="1:6" ht="16.5" thickTop="1" thickBot="1" x14ac:dyDescent="0.3">
      <c r="A53" s="417" t="s">
        <v>45</v>
      </c>
      <c r="F53" s="8"/>
    </row>
    <row r="54" spans="1:6" ht="16.5" thickTop="1" thickBot="1" x14ac:dyDescent="0.3">
      <c r="A54" s="417" t="s">
        <v>46</v>
      </c>
      <c r="F54" s="8"/>
    </row>
    <row r="55" spans="1:6" ht="16.5" thickTop="1" thickBot="1" x14ac:dyDescent="0.3">
      <c r="A55" s="417" t="s">
        <v>47</v>
      </c>
      <c r="F55" s="8"/>
    </row>
    <row r="56" spans="1:6" ht="16.5" thickTop="1" thickBot="1" x14ac:dyDescent="0.3">
      <c r="A56" s="417" t="s">
        <v>48</v>
      </c>
      <c r="F56" s="8"/>
    </row>
    <row r="57" spans="1:6" ht="16.5" thickTop="1" thickBot="1" x14ac:dyDescent="0.3">
      <c r="A57" s="417" t="s">
        <v>49</v>
      </c>
      <c r="F57" s="8"/>
    </row>
    <row r="58" spans="1:6" ht="16.5" thickTop="1" thickBot="1" x14ac:dyDescent="0.3">
      <c r="A58" s="417" t="s">
        <v>2</v>
      </c>
      <c r="F58" s="8"/>
    </row>
    <row r="59" spans="1:6" ht="16.5" thickTop="1" thickBot="1" x14ac:dyDescent="0.3">
      <c r="A59" s="417" t="s">
        <v>50</v>
      </c>
      <c r="F59" s="8"/>
    </row>
    <row r="60" spans="1:6" ht="16.5" thickTop="1" thickBot="1" x14ac:dyDescent="0.3">
      <c r="A60" s="417" t="s">
        <v>51</v>
      </c>
      <c r="F60" s="8"/>
    </row>
    <row r="61" spans="1:6" ht="16.5" thickTop="1" thickBot="1" x14ac:dyDescent="0.3">
      <c r="A61" s="417" t="s">
        <v>52</v>
      </c>
      <c r="F61" s="8"/>
    </row>
    <row r="62" spans="1:6" ht="16.5" thickTop="1" thickBot="1" x14ac:dyDescent="0.3">
      <c r="A62" s="417" t="s">
        <v>53</v>
      </c>
      <c r="F62" s="8"/>
    </row>
    <row r="63" spans="1:6" ht="16.5" thickTop="1" thickBot="1" x14ac:dyDescent="0.3">
      <c r="A63" s="417" t="s">
        <v>54</v>
      </c>
      <c r="F63" s="8"/>
    </row>
    <row r="64" spans="1:6" ht="15.75" thickTop="1" x14ac:dyDescent="0.25">
      <c r="F64" s="8"/>
    </row>
    <row r="65" spans="6:6" x14ac:dyDescent="0.25">
      <c r="F65" s="8"/>
    </row>
    <row r="66" spans="6:6" x14ac:dyDescent="0.25">
      <c r="F66" s="8"/>
    </row>
    <row r="67" spans="6:6" x14ac:dyDescent="0.25">
      <c r="F67" s="8"/>
    </row>
    <row r="68" spans="6:6" x14ac:dyDescent="0.25">
      <c r="F68" s="8"/>
    </row>
    <row r="69" spans="6:6" x14ac:dyDescent="0.25">
      <c r="F69" s="8"/>
    </row>
    <row r="70" spans="6:6" x14ac:dyDescent="0.25">
      <c r="F70" s="8"/>
    </row>
    <row r="71" spans="6:6" x14ac:dyDescent="0.25">
      <c r="F71" s="8"/>
    </row>
    <row r="72" spans="6:6" x14ac:dyDescent="0.25">
      <c r="F72" s="8"/>
    </row>
    <row r="73" spans="6:6" x14ac:dyDescent="0.25">
      <c r="F73" s="8"/>
    </row>
    <row r="74" spans="6:6" x14ac:dyDescent="0.25">
      <c r="F74" s="8"/>
    </row>
    <row r="75" spans="6:6" x14ac:dyDescent="0.25">
      <c r="F75" s="8"/>
    </row>
    <row r="76" spans="6:6" x14ac:dyDescent="0.25">
      <c r="F76" s="8"/>
    </row>
    <row r="77" spans="6:6" x14ac:dyDescent="0.25">
      <c r="F77" s="8"/>
    </row>
    <row r="78" spans="6:6" x14ac:dyDescent="0.25">
      <c r="F78" s="8"/>
    </row>
    <row r="79" spans="6:6" x14ac:dyDescent="0.25">
      <c r="F79" s="8"/>
    </row>
    <row r="80" spans="6:6" x14ac:dyDescent="0.25">
      <c r="F80" s="8"/>
    </row>
    <row r="81" spans="6:6" x14ac:dyDescent="0.25">
      <c r="F81" s="8"/>
    </row>
    <row r="82" spans="6:6" x14ac:dyDescent="0.25">
      <c r="F82" s="8"/>
    </row>
    <row r="83" spans="6:6" x14ac:dyDescent="0.25">
      <c r="F83" s="8"/>
    </row>
    <row r="84" spans="6:6" x14ac:dyDescent="0.25">
      <c r="F84" s="8"/>
    </row>
    <row r="85" spans="6:6" x14ac:dyDescent="0.25">
      <c r="F85" s="8"/>
    </row>
    <row r="86" spans="6:6" x14ac:dyDescent="0.25">
      <c r="F86" s="8"/>
    </row>
    <row r="87" spans="6:6" x14ac:dyDescent="0.25">
      <c r="F87" s="8"/>
    </row>
    <row r="88" spans="6:6" x14ac:dyDescent="0.25">
      <c r="F88" s="8"/>
    </row>
    <row r="89" spans="6:6" x14ac:dyDescent="0.25">
      <c r="F89" s="8"/>
    </row>
    <row r="90" spans="6:6" x14ac:dyDescent="0.25">
      <c r="F90" s="8"/>
    </row>
    <row r="91" spans="6:6" x14ac:dyDescent="0.25">
      <c r="F91" s="8"/>
    </row>
    <row r="92" spans="6:6" x14ac:dyDescent="0.25">
      <c r="F92" s="8"/>
    </row>
    <row r="93" spans="6:6" x14ac:dyDescent="0.25">
      <c r="F93" s="8"/>
    </row>
    <row r="94" spans="6:6" x14ac:dyDescent="0.25">
      <c r="F94" s="8"/>
    </row>
    <row r="95" spans="6:6" x14ac:dyDescent="0.25">
      <c r="F95" s="8"/>
    </row>
    <row r="96" spans="6:6" x14ac:dyDescent="0.25">
      <c r="F96" s="8"/>
    </row>
    <row r="97" spans="6:6" x14ac:dyDescent="0.25">
      <c r="F97" s="8"/>
    </row>
    <row r="98" spans="6:6" x14ac:dyDescent="0.25">
      <c r="F98" s="8"/>
    </row>
    <row r="99" spans="6:6" x14ac:dyDescent="0.25">
      <c r="F99" s="8"/>
    </row>
    <row r="100" spans="6:6" x14ac:dyDescent="0.25">
      <c r="F100" s="8"/>
    </row>
    <row r="101" spans="6:6" x14ac:dyDescent="0.25">
      <c r="F101" s="8"/>
    </row>
    <row r="102" spans="6:6" x14ac:dyDescent="0.25">
      <c r="F102" s="8"/>
    </row>
    <row r="103" spans="6:6" x14ac:dyDescent="0.25">
      <c r="F103" s="8"/>
    </row>
    <row r="104" spans="6:6" x14ac:dyDescent="0.25">
      <c r="F104" s="8"/>
    </row>
    <row r="105" spans="6:6" x14ac:dyDescent="0.25">
      <c r="F105" s="8"/>
    </row>
    <row r="106" spans="6:6" x14ac:dyDescent="0.25">
      <c r="F106" s="8"/>
    </row>
    <row r="107" spans="6:6" x14ac:dyDescent="0.25">
      <c r="F107" s="8"/>
    </row>
    <row r="108" spans="6:6" x14ac:dyDescent="0.25">
      <c r="F108" s="8"/>
    </row>
    <row r="109" spans="6:6" x14ac:dyDescent="0.25">
      <c r="F109" s="8"/>
    </row>
    <row r="110" spans="6:6" x14ac:dyDescent="0.25">
      <c r="F110" s="8"/>
    </row>
    <row r="111" spans="6:6" x14ac:dyDescent="0.25">
      <c r="F111" s="8"/>
    </row>
    <row r="112" spans="6:6" x14ac:dyDescent="0.25">
      <c r="F112" s="8"/>
    </row>
    <row r="113" spans="6:6" x14ac:dyDescent="0.25">
      <c r="F113" s="8"/>
    </row>
    <row r="114" spans="6:6" x14ac:dyDescent="0.25">
      <c r="F114" s="8"/>
    </row>
    <row r="115" spans="6:6" x14ac:dyDescent="0.25">
      <c r="F115" s="8"/>
    </row>
    <row r="116" spans="6:6" x14ac:dyDescent="0.25">
      <c r="F116" s="8"/>
    </row>
    <row r="117" spans="6:6" x14ac:dyDescent="0.25">
      <c r="F117" s="8"/>
    </row>
    <row r="118" spans="6:6" x14ac:dyDescent="0.25">
      <c r="F118" s="8"/>
    </row>
    <row r="119" spans="6:6" x14ac:dyDescent="0.25">
      <c r="F119" s="8"/>
    </row>
    <row r="120" spans="6:6" x14ac:dyDescent="0.25">
      <c r="F120" s="8"/>
    </row>
    <row r="121" spans="6:6" x14ac:dyDescent="0.25">
      <c r="F121" s="8"/>
    </row>
    <row r="122" spans="6:6" x14ac:dyDescent="0.25">
      <c r="F122" s="8"/>
    </row>
    <row r="123" spans="6:6" x14ac:dyDescent="0.25">
      <c r="F123" s="8"/>
    </row>
    <row r="124" spans="6:6" x14ac:dyDescent="0.25">
      <c r="F124" s="8"/>
    </row>
    <row r="125" spans="6:6" x14ac:dyDescent="0.25">
      <c r="F125" s="8"/>
    </row>
    <row r="126" spans="6:6" x14ac:dyDescent="0.25">
      <c r="F126" s="8"/>
    </row>
    <row r="127" spans="6:6" x14ac:dyDescent="0.25">
      <c r="F127" s="8"/>
    </row>
    <row r="128" spans="6:6" x14ac:dyDescent="0.25">
      <c r="F128" s="8"/>
    </row>
    <row r="129" spans="6:6" x14ac:dyDescent="0.25">
      <c r="F129" s="8"/>
    </row>
    <row r="130" spans="6:6" x14ac:dyDescent="0.25">
      <c r="F130" s="8"/>
    </row>
    <row r="131" spans="6:6" x14ac:dyDescent="0.25">
      <c r="F131" s="8"/>
    </row>
    <row r="132" spans="6:6" x14ac:dyDescent="0.25">
      <c r="F132" s="8"/>
    </row>
    <row r="133" spans="6:6" x14ac:dyDescent="0.25">
      <c r="F133" s="8"/>
    </row>
    <row r="134" spans="6:6" x14ac:dyDescent="0.25">
      <c r="F134" s="8"/>
    </row>
    <row r="135" spans="6:6" x14ac:dyDescent="0.25">
      <c r="F135" s="8"/>
    </row>
    <row r="136" spans="6:6" x14ac:dyDescent="0.25">
      <c r="F136" s="8"/>
    </row>
    <row r="137" spans="6:6" x14ac:dyDescent="0.25">
      <c r="F137" s="8"/>
    </row>
    <row r="138" spans="6:6" x14ac:dyDescent="0.25">
      <c r="F138" s="8"/>
    </row>
    <row r="139" spans="6:6" x14ac:dyDescent="0.25">
      <c r="F139" s="8"/>
    </row>
    <row r="140" spans="6:6" x14ac:dyDescent="0.25">
      <c r="F140" s="8"/>
    </row>
    <row r="141" spans="6:6" x14ac:dyDescent="0.25">
      <c r="F141" s="8"/>
    </row>
    <row r="142" spans="6:6" x14ac:dyDescent="0.25">
      <c r="F142" s="8"/>
    </row>
    <row r="143" spans="6:6" x14ac:dyDescent="0.25">
      <c r="F143" s="8"/>
    </row>
    <row r="144" spans="6:6" x14ac:dyDescent="0.25">
      <c r="F144" s="8"/>
    </row>
    <row r="145" spans="6:6" x14ac:dyDescent="0.25">
      <c r="F145" s="8"/>
    </row>
    <row r="146" spans="6:6" x14ac:dyDescent="0.25">
      <c r="F146" s="8"/>
    </row>
    <row r="147" spans="6:6" x14ac:dyDescent="0.25">
      <c r="F147" s="8"/>
    </row>
    <row r="148" spans="6:6" x14ac:dyDescent="0.25">
      <c r="F148" s="8"/>
    </row>
    <row r="149" spans="6:6" x14ac:dyDescent="0.25">
      <c r="F149" s="8"/>
    </row>
    <row r="150" spans="6:6" x14ac:dyDescent="0.25">
      <c r="F150" s="8"/>
    </row>
    <row r="151" spans="6:6" x14ac:dyDescent="0.25">
      <c r="F151" s="8"/>
    </row>
    <row r="152" spans="6:6" x14ac:dyDescent="0.25">
      <c r="F152" s="8"/>
    </row>
    <row r="153" spans="6:6" x14ac:dyDescent="0.25">
      <c r="F153" s="8"/>
    </row>
    <row r="154" spans="6:6" x14ac:dyDescent="0.25">
      <c r="F154" s="8"/>
    </row>
    <row r="155" spans="6:6" x14ac:dyDescent="0.25">
      <c r="F155" s="8"/>
    </row>
    <row r="156" spans="6:6" x14ac:dyDescent="0.25">
      <c r="F156" s="8"/>
    </row>
    <row r="157" spans="6:6" x14ac:dyDescent="0.25">
      <c r="F157" s="8"/>
    </row>
    <row r="158" spans="6:6" x14ac:dyDescent="0.25">
      <c r="F158" s="8"/>
    </row>
    <row r="159" spans="6:6" x14ac:dyDescent="0.25">
      <c r="F159" s="8"/>
    </row>
    <row r="160" spans="6:6" x14ac:dyDescent="0.25">
      <c r="F160" s="8"/>
    </row>
    <row r="161" spans="6:6" x14ac:dyDescent="0.25">
      <c r="F161" s="8"/>
    </row>
    <row r="162" spans="6:6" x14ac:dyDescent="0.25">
      <c r="F162" s="8"/>
    </row>
    <row r="163" spans="6:6" x14ac:dyDescent="0.25">
      <c r="F163" s="8"/>
    </row>
    <row r="164" spans="6:6" x14ac:dyDescent="0.25">
      <c r="F164" s="8"/>
    </row>
    <row r="165" spans="6:6" x14ac:dyDescent="0.25">
      <c r="F165" s="8"/>
    </row>
    <row r="166" spans="6:6" x14ac:dyDescent="0.25">
      <c r="F166" s="8"/>
    </row>
    <row r="167" spans="6:6" x14ac:dyDescent="0.25">
      <c r="F167" s="8"/>
    </row>
    <row r="168" spans="6:6" x14ac:dyDescent="0.25">
      <c r="F168" s="8"/>
    </row>
    <row r="169" spans="6:6" x14ac:dyDescent="0.25">
      <c r="F169" s="8"/>
    </row>
    <row r="170" spans="6:6" x14ac:dyDescent="0.25">
      <c r="F170" s="8"/>
    </row>
    <row r="171" spans="6:6" x14ac:dyDescent="0.25">
      <c r="F171" s="8"/>
    </row>
    <row r="172" spans="6:6" x14ac:dyDescent="0.25">
      <c r="F172" s="8"/>
    </row>
    <row r="173" spans="6:6" x14ac:dyDescent="0.25">
      <c r="F173" s="8"/>
    </row>
    <row r="174" spans="6:6" x14ac:dyDescent="0.25">
      <c r="F174" s="8"/>
    </row>
    <row r="175" spans="6:6" x14ac:dyDescent="0.25">
      <c r="F175" s="8"/>
    </row>
    <row r="176" spans="6:6" x14ac:dyDescent="0.25">
      <c r="F176" s="8"/>
    </row>
  </sheetData>
  <mergeCells count="3">
    <mergeCell ref="C24:F24"/>
    <mergeCell ref="C25:F25"/>
    <mergeCell ref="C27:F27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F64"/>
  <sheetViews>
    <sheetView showGridLines="0" workbookViewId="0">
      <selection activeCell="H9" sqref="H9"/>
    </sheetView>
  </sheetViews>
  <sheetFormatPr defaultRowHeight="15" x14ac:dyDescent="0.25"/>
  <cols>
    <col min="1" max="1" width="47.5703125" bestFit="1" customWidth="1"/>
    <col min="2" max="2" width="6.140625" customWidth="1"/>
    <col min="3" max="3" width="46.28515625" style="8" customWidth="1"/>
    <col min="4" max="5" width="15.140625" style="8" customWidth="1"/>
    <col min="6" max="6" width="15.140625" style="116" customWidth="1"/>
    <col min="7" max="16384" width="9.140625" style="8"/>
  </cols>
  <sheetData>
    <row r="1" spans="1:6" s="420" customFormat="1" ht="45.75" customHeight="1" thickBot="1" x14ac:dyDescent="0.3">
      <c r="A1" s="418" t="s">
        <v>560</v>
      </c>
      <c r="B1" s="414"/>
      <c r="F1" s="421"/>
    </row>
    <row r="2" spans="1:6" s="113" customFormat="1" ht="30" customHeight="1" thickTop="1" thickBot="1" x14ac:dyDescent="0.3">
      <c r="A2" s="417" t="s">
        <v>0</v>
      </c>
      <c r="B2"/>
      <c r="C2" s="112" t="s">
        <v>148</v>
      </c>
      <c r="F2" s="114"/>
    </row>
    <row r="3" spans="1:6" ht="21" customHeight="1" thickTop="1" thickBot="1" x14ac:dyDescent="0.3">
      <c r="A3" s="417" t="s">
        <v>1</v>
      </c>
      <c r="C3" s="5"/>
      <c r="F3" s="40" t="s">
        <v>81</v>
      </c>
    </row>
    <row r="4" spans="1:6" ht="24" customHeight="1" thickTop="1" thickBot="1" x14ac:dyDescent="0.3">
      <c r="A4" s="417" t="s">
        <v>2</v>
      </c>
      <c r="C4" s="5" t="s">
        <v>149</v>
      </c>
      <c r="D4" s="4"/>
      <c r="E4" s="115"/>
    </row>
    <row r="5" spans="1:6" ht="21" customHeight="1" thickTop="1" thickBot="1" x14ac:dyDescent="0.3">
      <c r="A5" s="417" t="s">
        <v>3</v>
      </c>
      <c r="C5" s="139" t="s">
        <v>149</v>
      </c>
      <c r="D5" s="140"/>
      <c r="E5" s="141">
        <v>7600</v>
      </c>
      <c r="F5" s="8"/>
    </row>
    <row r="6" spans="1:6" ht="21" customHeight="1" thickTop="1" thickBot="1" x14ac:dyDescent="0.3">
      <c r="A6" s="417" t="s">
        <v>4</v>
      </c>
      <c r="C6" s="142" t="s">
        <v>150</v>
      </c>
      <c r="D6" s="141">
        <v>9000</v>
      </c>
      <c r="F6" s="8"/>
    </row>
    <row r="7" spans="1:6" ht="21" customHeight="1" thickTop="1" thickBot="1" x14ac:dyDescent="0.3">
      <c r="A7" s="417" t="s">
        <v>5</v>
      </c>
      <c r="C7" s="142" t="s">
        <v>151</v>
      </c>
      <c r="D7" s="143">
        <v>12000</v>
      </c>
      <c r="E7" s="140">
        <f>+D6-D7</f>
        <v>-3000</v>
      </c>
      <c r="F7" s="8"/>
    </row>
    <row r="8" spans="1:6" ht="21" customHeight="1" thickTop="1" thickBot="1" x14ac:dyDescent="0.3">
      <c r="A8" s="417" t="s">
        <v>6</v>
      </c>
    </row>
    <row r="9" spans="1:6" ht="21" customHeight="1" thickTop="1" thickBot="1" x14ac:dyDescent="0.3">
      <c r="A9" s="417" t="s">
        <v>7</v>
      </c>
      <c r="C9" s="132" t="s">
        <v>152</v>
      </c>
      <c r="D9" s="143">
        <v>7000</v>
      </c>
      <c r="E9" s="144"/>
      <c r="F9" s="8"/>
    </row>
    <row r="10" spans="1:6" ht="21" customHeight="1" thickTop="1" thickBot="1" x14ac:dyDescent="0.3">
      <c r="A10" s="417" t="s">
        <v>8</v>
      </c>
      <c r="C10" s="142" t="s">
        <v>153</v>
      </c>
      <c r="D10" s="141">
        <v>6000</v>
      </c>
      <c r="E10" s="140">
        <f>+D9-D10</f>
        <v>1000</v>
      </c>
      <c r="F10" s="8"/>
    </row>
    <row r="11" spans="1:6" ht="21" customHeight="1" thickTop="1" thickBot="1" x14ac:dyDescent="0.3">
      <c r="A11" s="417" t="s">
        <v>9</v>
      </c>
      <c r="F11" s="8"/>
    </row>
    <row r="12" spans="1:6" ht="21" customHeight="1" thickTop="1" thickBot="1" x14ac:dyDescent="0.3">
      <c r="A12" s="417" t="s">
        <v>10</v>
      </c>
      <c r="C12" s="142" t="s">
        <v>154</v>
      </c>
      <c r="D12" s="143">
        <v>600</v>
      </c>
      <c r="E12" s="120">
        <f>-D12</f>
        <v>-600</v>
      </c>
      <c r="F12" s="8"/>
    </row>
    <row r="13" spans="1:6" ht="21" customHeight="1" thickTop="1" thickBot="1" x14ac:dyDescent="0.3">
      <c r="A13" s="417" t="s">
        <v>11</v>
      </c>
      <c r="C13" s="145" t="s">
        <v>155</v>
      </c>
      <c r="E13" s="146">
        <f>SUM(E5:E12)</f>
        <v>5000</v>
      </c>
    </row>
    <row r="14" spans="1:6" ht="21" customHeight="1" thickTop="1" thickBot="1" x14ac:dyDescent="0.3">
      <c r="A14" s="417" t="s">
        <v>7</v>
      </c>
    </row>
    <row r="15" spans="1:6" ht="24" customHeight="1" thickTop="1" thickBot="1" x14ac:dyDescent="0.3">
      <c r="A15" s="417" t="s">
        <v>12</v>
      </c>
      <c r="C15" s="5" t="s">
        <v>156</v>
      </c>
      <c r="D15" s="129"/>
      <c r="E15" s="140"/>
      <c r="F15" s="8"/>
    </row>
    <row r="16" spans="1:6" ht="21" customHeight="1" thickTop="1" thickBot="1" x14ac:dyDescent="0.3">
      <c r="A16" s="417" t="s">
        <v>13</v>
      </c>
      <c r="C16" s="142" t="s">
        <v>156</v>
      </c>
      <c r="E16" s="141">
        <v>13200</v>
      </c>
      <c r="F16" s="8"/>
    </row>
    <row r="17" spans="1:6" ht="21" customHeight="1" thickTop="1" thickBot="1" x14ac:dyDescent="0.3">
      <c r="A17" s="417" t="s">
        <v>14</v>
      </c>
      <c r="C17" s="142" t="s">
        <v>157</v>
      </c>
      <c r="D17" s="141">
        <v>34000</v>
      </c>
      <c r="E17" s="140"/>
      <c r="F17" s="8"/>
    </row>
    <row r="18" spans="1:6" ht="21" customHeight="1" thickTop="1" thickBot="1" x14ac:dyDescent="0.3">
      <c r="A18" s="417" t="s">
        <v>15</v>
      </c>
      <c r="C18" s="142" t="s">
        <v>158</v>
      </c>
      <c r="D18" s="143">
        <v>32000</v>
      </c>
      <c r="E18" s="140">
        <f>+D17-D18</f>
        <v>2000</v>
      </c>
      <c r="F18" s="8"/>
    </row>
    <row r="19" spans="1:6" ht="21" customHeight="1" thickTop="1" thickBot="1" x14ac:dyDescent="0.3">
      <c r="A19" s="417" t="s">
        <v>5</v>
      </c>
      <c r="C19" s="5"/>
      <c r="D19" s="129"/>
      <c r="E19" s="140"/>
      <c r="F19" s="8"/>
    </row>
    <row r="20" spans="1:6" ht="21" customHeight="1" thickTop="1" thickBot="1" x14ac:dyDescent="0.3">
      <c r="A20" s="417" t="s">
        <v>16</v>
      </c>
      <c r="C20" s="132" t="s">
        <v>159</v>
      </c>
      <c r="D20" s="143">
        <v>2800</v>
      </c>
      <c r="E20" s="140"/>
      <c r="F20" s="8"/>
    </row>
    <row r="21" spans="1:6" ht="21" customHeight="1" thickTop="1" thickBot="1" x14ac:dyDescent="0.3">
      <c r="A21" s="417" t="s">
        <v>17</v>
      </c>
      <c r="C21" s="142" t="s">
        <v>160</v>
      </c>
      <c r="D21" s="141">
        <v>6000</v>
      </c>
      <c r="E21" s="140">
        <f>+D20-D21</f>
        <v>-3200</v>
      </c>
      <c r="F21" s="8"/>
    </row>
    <row r="22" spans="1:6" ht="21" customHeight="1" thickTop="1" thickBot="1" x14ac:dyDescent="0.3">
      <c r="A22" s="417" t="s">
        <v>18</v>
      </c>
      <c r="C22" s="145" t="s">
        <v>161</v>
      </c>
      <c r="E22" s="146">
        <f>SUM(E16:E21)</f>
        <v>12000</v>
      </c>
      <c r="F22" s="8"/>
    </row>
    <row r="23" spans="1:6" ht="21" customHeight="1" thickTop="1" thickBot="1" x14ac:dyDescent="0.3">
      <c r="A23" s="417" t="s">
        <v>19</v>
      </c>
      <c r="C23" s="5"/>
      <c r="D23" s="129"/>
      <c r="E23" s="140"/>
      <c r="F23" s="8"/>
    </row>
    <row r="24" spans="1:6" ht="24" customHeight="1" thickTop="1" thickBot="1" x14ac:dyDescent="0.3">
      <c r="A24" s="417" t="s">
        <v>0</v>
      </c>
      <c r="C24" s="5" t="s">
        <v>162</v>
      </c>
      <c r="D24" s="129"/>
      <c r="E24" s="140"/>
      <c r="F24" s="8"/>
    </row>
    <row r="25" spans="1:6" ht="21" customHeight="1" thickTop="1" thickBot="1" x14ac:dyDescent="0.3">
      <c r="A25" s="417" t="s">
        <v>20</v>
      </c>
      <c r="C25" s="139" t="s">
        <v>163</v>
      </c>
      <c r="E25" s="143">
        <v>15000</v>
      </c>
      <c r="F25" s="8"/>
    </row>
    <row r="26" spans="1:6" ht="21" customHeight="1" thickTop="1" thickBot="1" x14ac:dyDescent="0.3">
      <c r="A26" s="417" t="s">
        <v>21</v>
      </c>
      <c r="C26" s="142" t="s">
        <v>164</v>
      </c>
      <c r="D26" s="143">
        <v>4000</v>
      </c>
      <c r="E26" s="140"/>
      <c r="F26" s="8"/>
    </row>
    <row r="27" spans="1:6" ht="21" customHeight="1" thickTop="1" thickBot="1" x14ac:dyDescent="0.3">
      <c r="A27" s="417" t="s">
        <v>22</v>
      </c>
      <c r="C27" s="142" t="s">
        <v>165</v>
      </c>
      <c r="D27" s="143">
        <v>7000</v>
      </c>
      <c r="E27" s="140">
        <f>+D26-D27</f>
        <v>-3000</v>
      </c>
      <c r="F27" s="8"/>
    </row>
    <row r="28" spans="1:6" ht="21" customHeight="1" thickTop="1" thickBot="1" x14ac:dyDescent="0.3">
      <c r="A28" s="417" t="s">
        <v>23</v>
      </c>
      <c r="C28" s="145" t="s">
        <v>161</v>
      </c>
      <c r="E28" s="146">
        <f>SUM(E25:E27)</f>
        <v>12000</v>
      </c>
      <c r="F28" s="8"/>
    </row>
    <row r="29" spans="1:6" ht="21" customHeight="1" thickTop="1" thickBot="1" x14ac:dyDescent="0.3">
      <c r="A29" s="417" t="s">
        <v>4</v>
      </c>
      <c r="C29" s="5"/>
      <c r="D29" s="129"/>
      <c r="E29" s="140"/>
      <c r="F29" s="8"/>
    </row>
    <row r="30" spans="1:6" ht="24" customHeight="1" thickTop="1" thickBot="1" x14ac:dyDescent="0.3">
      <c r="A30" s="417" t="s">
        <v>24</v>
      </c>
      <c r="C30" s="5" t="s">
        <v>166</v>
      </c>
      <c r="D30" s="129"/>
      <c r="E30" s="140"/>
      <c r="F30" s="8"/>
    </row>
    <row r="31" spans="1:6" ht="21" customHeight="1" thickTop="1" thickBot="1" x14ac:dyDescent="0.3">
      <c r="A31" s="417" t="s">
        <v>25</v>
      </c>
      <c r="C31" s="142" t="s">
        <v>166</v>
      </c>
      <c r="E31" s="141">
        <v>11000</v>
      </c>
      <c r="F31" s="8"/>
    </row>
    <row r="32" spans="1:6" ht="21" customHeight="1" thickTop="1" thickBot="1" x14ac:dyDescent="0.3">
      <c r="A32" s="417" t="s">
        <v>26</v>
      </c>
      <c r="C32" s="142" t="s">
        <v>164</v>
      </c>
      <c r="D32" s="141">
        <v>4000</v>
      </c>
      <c r="E32" s="140"/>
      <c r="F32" s="8"/>
    </row>
    <row r="33" spans="1:6" ht="21" customHeight="1" thickTop="1" thickBot="1" x14ac:dyDescent="0.3">
      <c r="A33" s="417" t="s">
        <v>27</v>
      </c>
      <c r="C33" s="142" t="s">
        <v>165</v>
      </c>
      <c r="D33" s="143">
        <v>7000</v>
      </c>
      <c r="E33" s="140">
        <f>+D32-D33</f>
        <v>-3000</v>
      </c>
      <c r="F33" s="8"/>
    </row>
    <row r="34" spans="1:6" ht="21" customHeight="1" thickTop="1" thickBot="1" x14ac:dyDescent="0.3">
      <c r="A34" s="417" t="s">
        <v>28</v>
      </c>
      <c r="C34" s="132"/>
      <c r="D34" s="147"/>
      <c r="E34" s="140"/>
      <c r="F34" s="8"/>
    </row>
    <row r="35" spans="1:6" ht="21" customHeight="1" thickTop="1" thickBot="1" x14ac:dyDescent="0.3">
      <c r="A35" s="417" t="s">
        <v>29</v>
      </c>
      <c r="C35" s="132" t="s">
        <v>167</v>
      </c>
      <c r="D35" s="143">
        <v>24000</v>
      </c>
      <c r="E35" s="140"/>
      <c r="F35" s="8"/>
    </row>
    <row r="36" spans="1:6" ht="21" customHeight="1" thickTop="1" thickBot="1" x14ac:dyDescent="0.3">
      <c r="A36" s="417" t="s">
        <v>30</v>
      </c>
      <c r="C36" s="142" t="s">
        <v>168</v>
      </c>
      <c r="D36" s="141">
        <v>20000</v>
      </c>
      <c r="E36" s="140">
        <f>+D35-D36</f>
        <v>4000</v>
      </c>
      <c r="F36" s="8"/>
    </row>
    <row r="37" spans="1:6" ht="21" customHeight="1" thickTop="1" thickBot="1" x14ac:dyDescent="0.3">
      <c r="A37" s="417" t="s">
        <v>31</v>
      </c>
      <c r="C37" s="145" t="s">
        <v>161</v>
      </c>
      <c r="E37" s="146">
        <f>SUM(E31:E36)</f>
        <v>12000</v>
      </c>
      <c r="F37" s="8"/>
    </row>
    <row r="38" spans="1:6" ht="21" customHeight="1" thickTop="1" thickBot="1" x14ac:dyDescent="0.3">
      <c r="A38" s="417" t="s">
        <v>32</v>
      </c>
      <c r="C38" s="3"/>
      <c r="D38" s="129"/>
      <c r="E38" s="140"/>
      <c r="F38" s="8"/>
    </row>
    <row r="39" spans="1:6" ht="21" customHeight="1" thickTop="1" thickBot="1" x14ac:dyDescent="0.3">
      <c r="A39" s="417" t="s">
        <v>33</v>
      </c>
      <c r="C39" s="132"/>
      <c r="D39" s="133"/>
      <c r="E39" s="120"/>
      <c r="F39" s="8"/>
    </row>
    <row r="40" spans="1:6" ht="21" customHeight="1" thickTop="1" thickBot="1" x14ac:dyDescent="0.45">
      <c r="A40" s="417" t="s">
        <v>6</v>
      </c>
      <c r="C40" s="134"/>
      <c r="D40" s="134"/>
      <c r="E40" s="134"/>
      <c r="F40" s="135"/>
    </row>
    <row r="41" spans="1:6" ht="21" customHeight="1" thickTop="1" thickBot="1" x14ac:dyDescent="0.3">
      <c r="A41" s="417" t="s">
        <v>34</v>
      </c>
      <c r="C41" s="427"/>
      <c r="D41" s="427"/>
      <c r="E41" s="427"/>
      <c r="F41" s="427"/>
    </row>
    <row r="42" spans="1:6" ht="21" customHeight="1" thickTop="1" thickBot="1" x14ac:dyDescent="0.3">
      <c r="A42" s="417" t="s">
        <v>35</v>
      </c>
      <c r="C42" s="428"/>
      <c r="D42" s="428"/>
      <c r="E42" s="428"/>
      <c r="F42" s="428"/>
    </row>
    <row r="43" spans="1:6" ht="21" customHeight="1" thickTop="1" thickBot="1" x14ac:dyDescent="0.3">
      <c r="A43" s="417" t="s">
        <v>36</v>
      </c>
      <c r="F43" s="3"/>
    </row>
    <row r="44" spans="1:6" ht="21" customHeight="1" thickTop="1" thickBot="1" x14ac:dyDescent="0.3">
      <c r="A44" s="417" t="s">
        <v>37</v>
      </c>
      <c r="C44" s="425"/>
      <c r="D44" s="425"/>
      <c r="E44" s="425"/>
      <c r="F44" s="425"/>
    </row>
    <row r="45" spans="1:6" ht="21" customHeight="1" thickTop="1" thickBot="1" x14ac:dyDescent="0.3">
      <c r="A45" s="417" t="s">
        <v>38</v>
      </c>
      <c r="C45" s="138"/>
      <c r="D45" s="138"/>
      <c r="E45" s="138"/>
      <c r="F45" s="132"/>
    </row>
    <row r="46" spans="1:6" ht="21" customHeight="1" thickTop="1" thickBot="1" x14ac:dyDescent="0.3">
      <c r="A46" s="417" t="s">
        <v>39</v>
      </c>
      <c r="C46" s="138"/>
      <c r="D46" s="138"/>
      <c r="E46" s="138"/>
      <c r="F46" s="132"/>
    </row>
    <row r="47" spans="1:6" ht="21" customHeight="1" thickTop="1" thickBot="1" x14ac:dyDescent="0.3">
      <c r="A47" s="417" t="s">
        <v>40</v>
      </c>
      <c r="C47" s="138"/>
      <c r="D47" s="138"/>
      <c r="E47" s="138"/>
      <c r="F47" s="132"/>
    </row>
    <row r="48" spans="1:6" ht="21" customHeight="1" thickTop="1" thickBot="1" x14ac:dyDescent="0.3">
      <c r="A48" s="417" t="s">
        <v>41</v>
      </c>
      <c r="C48" s="132"/>
      <c r="D48" s="132"/>
      <c r="E48" s="132"/>
      <c r="F48" s="132"/>
    </row>
    <row r="49" spans="1:6" ht="21" customHeight="1" thickTop="1" thickBot="1" x14ac:dyDescent="0.3">
      <c r="A49" s="417" t="s">
        <v>3</v>
      </c>
      <c r="D49" s="133"/>
      <c r="E49" s="120"/>
      <c r="F49" s="8"/>
    </row>
    <row r="50" spans="1:6" ht="21" customHeight="1" thickTop="1" thickBot="1" x14ac:dyDescent="0.3">
      <c r="A50" s="417" t="s">
        <v>42</v>
      </c>
      <c r="D50" s="133"/>
      <c r="E50" s="120"/>
      <c r="F50" s="8"/>
    </row>
    <row r="51" spans="1:6" ht="21" customHeight="1" thickTop="1" thickBot="1" x14ac:dyDescent="0.3">
      <c r="A51" s="417" t="s">
        <v>43</v>
      </c>
    </row>
    <row r="52" spans="1:6" ht="21" customHeight="1" thickTop="1" thickBot="1" x14ac:dyDescent="0.3">
      <c r="A52" s="417" t="s">
        <v>44</v>
      </c>
    </row>
    <row r="53" spans="1:6" ht="21" customHeight="1" thickTop="1" thickBot="1" x14ac:dyDescent="0.3">
      <c r="A53" s="417" t="s">
        <v>45</v>
      </c>
    </row>
    <row r="54" spans="1:6" ht="21" customHeight="1" thickTop="1" thickBot="1" x14ac:dyDescent="0.3">
      <c r="A54" s="417" t="s">
        <v>46</v>
      </c>
    </row>
    <row r="55" spans="1:6" ht="21" customHeight="1" thickTop="1" thickBot="1" x14ac:dyDescent="0.3">
      <c r="A55" s="417" t="s">
        <v>47</v>
      </c>
    </row>
    <row r="56" spans="1:6" ht="21" customHeight="1" thickTop="1" thickBot="1" x14ac:dyDescent="0.3">
      <c r="A56" s="417" t="s">
        <v>48</v>
      </c>
    </row>
    <row r="57" spans="1:6" ht="21" customHeight="1" thickTop="1" thickBot="1" x14ac:dyDescent="0.3">
      <c r="A57" s="417" t="s">
        <v>49</v>
      </c>
    </row>
    <row r="58" spans="1:6" ht="21" customHeight="1" thickTop="1" thickBot="1" x14ac:dyDescent="0.3">
      <c r="A58" s="417" t="s">
        <v>2</v>
      </c>
    </row>
    <row r="59" spans="1:6" ht="21" customHeight="1" thickTop="1" thickBot="1" x14ac:dyDescent="0.3">
      <c r="A59" s="417" t="s">
        <v>50</v>
      </c>
    </row>
    <row r="60" spans="1:6" ht="21" customHeight="1" thickTop="1" thickBot="1" x14ac:dyDescent="0.3">
      <c r="A60" s="417" t="s">
        <v>51</v>
      </c>
    </row>
    <row r="61" spans="1:6" ht="21" customHeight="1" thickTop="1" thickBot="1" x14ac:dyDescent="0.3">
      <c r="A61" s="417" t="s">
        <v>52</v>
      </c>
    </row>
    <row r="62" spans="1:6" ht="16.5" thickTop="1" thickBot="1" x14ac:dyDescent="0.3">
      <c r="A62" s="417" t="s">
        <v>53</v>
      </c>
    </row>
    <row r="63" spans="1:6" ht="16.5" thickTop="1" thickBot="1" x14ac:dyDescent="0.3">
      <c r="A63" s="417" t="s">
        <v>54</v>
      </c>
    </row>
    <row r="64" spans="1:6" ht="15.75" thickTop="1" x14ac:dyDescent="0.25"/>
  </sheetData>
  <mergeCells count="3">
    <mergeCell ref="C41:F41"/>
    <mergeCell ref="C42:F42"/>
    <mergeCell ref="C44:F44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L97"/>
  <sheetViews>
    <sheetView showGridLines="0" workbookViewId="0">
      <selection activeCell="I13" sqref="I13"/>
    </sheetView>
  </sheetViews>
  <sheetFormatPr defaultRowHeight="15" x14ac:dyDescent="0.25"/>
  <cols>
    <col min="1" max="1" width="47.5703125" bestFit="1" customWidth="1"/>
    <col min="2" max="2" width="5.42578125" customWidth="1"/>
    <col min="3" max="3" width="34.7109375" style="153" customWidth="1"/>
    <col min="4" max="4" width="15.5703125" style="169" customWidth="1"/>
    <col min="5" max="7" width="15.5703125" style="153" customWidth="1"/>
    <col min="8" max="8" width="16.7109375" style="153" customWidth="1"/>
    <col min="9" max="9" width="11.85546875" style="153" customWidth="1"/>
    <col min="10" max="15" width="9.140625" style="153"/>
    <col min="16" max="16" width="12.5703125" style="153" customWidth="1"/>
    <col min="17" max="16384" width="9.140625" style="153"/>
  </cols>
  <sheetData>
    <row r="1" spans="1:12" s="432" customFormat="1" ht="36.75" customHeight="1" thickBot="1" x14ac:dyDescent="0.3">
      <c r="A1" s="418" t="s">
        <v>560</v>
      </c>
      <c r="B1" s="414"/>
      <c r="D1" s="433"/>
    </row>
    <row r="2" spans="1:12" ht="22.5" thickTop="1" thickBot="1" x14ac:dyDescent="0.3">
      <c r="A2" s="417" t="s">
        <v>0</v>
      </c>
      <c r="C2" s="148" t="s">
        <v>169</v>
      </c>
      <c r="D2" s="132"/>
      <c r="E2" s="8"/>
      <c r="F2" s="149"/>
      <c r="G2" s="8"/>
      <c r="H2" s="150"/>
      <c r="I2" s="8"/>
      <c r="J2" s="150"/>
      <c r="K2" s="151"/>
      <c r="L2" s="152"/>
    </row>
    <row r="3" spans="1:12" ht="16.5" thickTop="1" thickBot="1" x14ac:dyDescent="0.3">
      <c r="A3" s="417" t="s">
        <v>1</v>
      </c>
      <c r="C3" s="8"/>
      <c r="D3" s="132"/>
      <c r="E3" s="8"/>
      <c r="F3" s="149"/>
      <c r="G3" s="40" t="s">
        <v>81</v>
      </c>
      <c r="H3" s="150"/>
      <c r="I3" s="151"/>
      <c r="J3" s="154"/>
      <c r="K3" s="152"/>
      <c r="L3" s="152"/>
    </row>
    <row r="4" spans="1:12" ht="16.5" thickTop="1" thickBot="1" x14ac:dyDescent="0.3">
      <c r="A4" s="417" t="s">
        <v>2</v>
      </c>
      <c r="C4" s="8"/>
      <c r="D4" s="8"/>
      <c r="E4" s="8"/>
      <c r="F4" s="8"/>
      <c r="G4" s="8"/>
      <c r="H4" s="8"/>
      <c r="I4" s="8"/>
      <c r="J4" s="155"/>
      <c r="K4" s="152"/>
      <c r="L4" s="152"/>
    </row>
    <row r="5" spans="1:12" ht="16.5" thickTop="1" thickBot="1" x14ac:dyDescent="0.3">
      <c r="A5" s="417" t="s">
        <v>3</v>
      </c>
      <c r="C5" s="8"/>
      <c r="D5" s="8"/>
      <c r="E5" s="8"/>
      <c r="F5" s="8"/>
      <c r="G5" s="8"/>
      <c r="H5" s="8"/>
      <c r="I5" s="8"/>
      <c r="J5" s="155"/>
      <c r="K5" s="152"/>
      <c r="L5" s="152"/>
    </row>
    <row r="6" spans="1:12" ht="20.25" thickTop="1" thickBot="1" x14ac:dyDescent="0.3">
      <c r="A6" s="417" t="s">
        <v>4</v>
      </c>
      <c r="C6" s="156" t="s">
        <v>170</v>
      </c>
      <c r="D6" s="8"/>
      <c r="E6" s="8"/>
      <c r="F6" s="8"/>
      <c r="G6" s="8"/>
      <c r="H6" s="8"/>
      <c r="I6" s="8"/>
      <c r="J6" s="155"/>
      <c r="K6" s="152"/>
      <c r="L6" s="152"/>
    </row>
    <row r="7" spans="1:12" ht="16.5" thickTop="1" thickBot="1" x14ac:dyDescent="0.3">
      <c r="A7" s="417" t="s">
        <v>5</v>
      </c>
      <c r="C7" s="157" t="s">
        <v>171</v>
      </c>
      <c r="D7" s="33">
        <v>10000</v>
      </c>
      <c r="E7" s="8"/>
      <c r="F7" s="157" t="s">
        <v>79</v>
      </c>
      <c r="G7" s="158">
        <f>+D7/D11</f>
        <v>166.66666666666666</v>
      </c>
      <c r="H7" s="8"/>
      <c r="I7" s="8"/>
      <c r="K7" s="154"/>
      <c r="L7" s="152"/>
    </row>
    <row r="8" spans="1:12" ht="16.5" thickTop="1" thickBot="1" x14ac:dyDescent="0.3">
      <c r="A8" s="417" t="s">
        <v>6</v>
      </c>
      <c r="C8" s="157" t="s">
        <v>172</v>
      </c>
      <c r="D8" s="33">
        <v>2000</v>
      </c>
      <c r="E8" s="8"/>
      <c r="F8" s="157" t="s">
        <v>173</v>
      </c>
      <c r="G8" s="159">
        <f>RATE(D11,D10,-D9)*12</f>
        <v>0.10006005941354304</v>
      </c>
      <c r="H8" s="8"/>
      <c r="I8" s="160"/>
      <c r="J8" s="155"/>
      <c r="K8" s="154"/>
      <c r="L8" s="152"/>
    </row>
    <row r="9" spans="1:12" ht="16.5" thickTop="1" thickBot="1" x14ac:dyDescent="0.3">
      <c r="A9" s="417" t="s">
        <v>7</v>
      </c>
      <c r="C9" s="157" t="s">
        <v>174</v>
      </c>
      <c r="D9" s="161">
        <f>+D7-D8</f>
        <v>8000</v>
      </c>
      <c r="E9" s="8"/>
      <c r="F9" s="8" t="s">
        <v>175</v>
      </c>
      <c r="G9" s="158">
        <f>+D10*D11-D9</f>
        <v>2200</v>
      </c>
      <c r="H9" s="3"/>
      <c r="I9" s="3"/>
      <c r="J9"/>
      <c r="K9" s="154"/>
      <c r="L9" s="152"/>
    </row>
    <row r="10" spans="1:12" ht="16.5" thickTop="1" thickBot="1" x14ac:dyDescent="0.3">
      <c r="A10" s="417" t="s">
        <v>8</v>
      </c>
      <c r="C10" s="157" t="s">
        <v>176</v>
      </c>
      <c r="D10" s="33">
        <v>170</v>
      </c>
      <c r="E10" s="8"/>
      <c r="F10" s="8"/>
      <c r="G10" s="8"/>
      <c r="H10" s="3"/>
      <c r="I10" s="3"/>
      <c r="J10"/>
      <c r="K10" s="154"/>
      <c r="L10" s="152"/>
    </row>
    <row r="11" spans="1:12" ht="16.5" thickTop="1" thickBot="1" x14ac:dyDescent="0.3">
      <c r="A11" s="417" t="s">
        <v>9</v>
      </c>
      <c r="C11" s="157" t="s">
        <v>177</v>
      </c>
      <c r="D11" s="33">
        <v>60</v>
      </c>
      <c r="E11" s="8"/>
      <c r="F11" s="162"/>
      <c r="G11" s="8"/>
      <c r="H11" s="3"/>
      <c r="I11" s="3"/>
      <c r="J11"/>
      <c r="K11" s="154"/>
      <c r="L11" s="152"/>
    </row>
    <row r="12" spans="1:12" ht="16.5" thickTop="1" thickBot="1" x14ac:dyDescent="0.3">
      <c r="A12" s="417" t="s">
        <v>10</v>
      </c>
      <c r="C12" s="8"/>
      <c r="D12" s="161"/>
      <c r="E12" s="8"/>
      <c r="F12" s="8"/>
      <c r="G12" s="8"/>
      <c r="H12" s="3"/>
      <c r="I12" s="3"/>
      <c r="J12"/>
      <c r="K12" s="154"/>
      <c r="L12" s="152"/>
    </row>
    <row r="13" spans="1:12" ht="16.5" thickTop="1" thickBot="1" x14ac:dyDescent="0.3">
      <c r="A13" s="417" t="s">
        <v>11</v>
      </c>
      <c r="C13" s="8"/>
      <c r="D13" s="161"/>
      <c r="E13" s="8"/>
      <c r="F13" s="8"/>
      <c r="G13" s="8"/>
      <c r="H13" s="3"/>
      <c r="I13" s="3"/>
      <c r="J13"/>
      <c r="K13" s="154"/>
      <c r="L13" s="152"/>
    </row>
    <row r="14" spans="1:12" ht="20.25" thickTop="1" thickBot="1" x14ac:dyDescent="0.3">
      <c r="A14" s="417" t="s">
        <v>7</v>
      </c>
      <c r="C14" s="156" t="s">
        <v>178</v>
      </c>
      <c r="D14" s="161"/>
      <c r="E14" s="8"/>
      <c r="F14" s="8"/>
      <c r="G14" s="8"/>
      <c r="H14" s="3"/>
      <c r="I14" s="3"/>
      <c r="J14"/>
      <c r="K14" s="152"/>
      <c r="L14" s="152"/>
    </row>
    <row r="15" spans="1:12" ht="16.5" thickTop="1" thickBot="1" x14ac:dyDescent="0.3">
      <c r="A15" s="417" t="s">
        <v>12</v>
      </c>
      <c r="C15" s="8"/>
      <c r="D15" s="163" t="s">
        <v>75</v>
      </c>
      <c r="E15" s="36" t="s">
        <v>94</v>
      </c>
      <c r="F15" s="36" t="s">
        <v>179</v>
      </c>
      <c r="G15" s="19" t="s">
        <v>180</v>
      </c>
      <c r="H15" s="3"/>
      <c r="I15" s="160"/>
      <c r="J15" s="155"/>
      <c r="K15" s="152"/>
      <c r="L15" s="152"/>
    </row>
    <row r="16" spans="1:12" ht="16.5" thickTop="1" thickBot="1" x14ac:dyDescent="0.3">
      <c r="A16" s="417" t="s">
        <v>13</v>
      </c>
      <c r="C16" s="8" t="s">
        <v>181</v>
      </c>
      <c r="D16" s="33">
        <v>34</v>
      </c>
      <c r="E16" s="164">
        <f>-IPMT(G8/12,D16,D11,D9)</f>
        <v>34.143831096122568</v>
      </c>
      <c r="F16" s="164">
        <f>-PPMT(G8/12,D16,D11,D9)</f>
        <v>135.85616890387791</v>
      </c>
      <c r="G16" s="164">
        <f>SUM(E16:F16)</f>
        <v>170.00000000000048</v>
      </c>
      <c r="H16" s="3"/>
      <c r="I16" s="165"/>
      <c r="J16" s="155"/>
      <c r="K16" s="152"/>
      <c r="L16" s="152"/>
    </row>
    <row r="17" spans="1:12" ht="16.5" thickTop="1" thickBot="1" x14ac:dyDescent="0.3">
      <c r="A17" s="417" t="s">
        <v>14</v>
      </c>
      <c r="C17" s="8"/>
      <c r="D17" s="158"/>
      <c r="E17" s="158"/>
      <c r="F17" s="8"/>
      <c r="G17" s="158"/>
      <c r="H17" s="3"/>
      <c r="I17" s="160"/>
      <c r="J17" s="155"/>
      <c r="K17" s="152"/>
      <c r="L17" s="152"/>
    </row>
    <row r="18" spans="1:12" ht="16.5" thickTop="1" thickBot="1" x14ac:dyDescent="0.3">
      <c r="A18" s="417" t="s">
        <v>15</v>
      </c>
      <c r="C18" s="8"/>
      <c r="D18" s="158"/>
      <c r="E18" s="158"/>
      <c r="F18" s="8"/>
      <c r="G18" s="158"/>
      <c r="H18" s="3"/>
      <c r="I18" s="160"/>
      <c r="J18" s="155"/>
      <c r="K18" s="152"/>
      <c r="L18" s="152"/>
    </row>
    <row r="19" spans="1:12" ht="20.25" thickTop="1" thickBot="1" x14ac:dyDescent="0.3">
      <c r="A19" s="417" t="s">
        <v>5</v>
      </c>
      <c r="C19" s="156" t="s">
        <v>182</v>
      </c>
      <c r="D19" s="158"/>
      <c r="E19" s="158"/>
      <c r="F19" s="8"/>
      <c r="G19" s="158"/>
      <c r="H19" s="3"/>
      <c r="I19" s="160"/>
      <c r="J19" s="155"/>
      <c r="K19" s="152"/>
      <c r="L19" s="152"/>
    </row>
    <row r="20" spans="1:12" ht="20.25" thickTop="1" thickBot="1" x14ac:dyDescent="0.3">
      <c r="A20" s="417" t="s">
        <v>16</v>
      </c>
      <c r="C20" s="156"/>
      <c r="D20" s="158"/>
      <c r="E20" s="158"/>
      <c r="F20" s="8"/>
      <c r="G20" s="158"/>
      <c r="H20" s="3"/>
      <c r="I20" s="160"/>
      <c r="J20" s="155"/>
      <c r="K20" s="152"/>
      <c r="L20" s="152"/>
    </row>
    <row r="21" spans="1:12" ht="16.5" thickTop="1" thickBot="1" x14ac:dyDescent="0.3">
      <c r="A21" s="417" t="s">
        <v>17</v>
      </c>
      <c r="C21" s="14" t="s">
        <v>183</v>
      </c>
      <c r="D21" s="158"/>
      <c r="E21" s="158"/>
      <c r="F21" s="8"/>
      <c r="G21" s="158"/>
      <c r="H21" s="3"/>
      <c r="I21" s="3"/>
      <c r="J21"/>
      <c r="K21" s="152"/>
      <c r="L21" s="152"/>
    </row>
    <row r="22" spans="1:12" ht="16.5" thickTop="1" thickBot="1" x14ac:dyDescent="0.3">
      <c r="A22" s="417" t="s">
        <v>18</v>
      </c>
      <c r="C22" s="8" t="s">
        <v>184</v>
      </c>
      <c r="D22" s="158">
        <f>+D7</f>
        <v>10000</v>
      </c>
      <c r="E22" s="158"/>
      <c r="F22" s="8"/>
      <c r="G22" s="158"/>
      <c r="H22" s="3"/>
      <c r="I22" s="3"/>
      <c r="J22"/>
      <c r="K22" s="152"/>
      <c r="L22" s="152"/>
    </row>
    <row r="23" spans="1:12" ht="16.5" thickTop="1" thickBot="1" x14ac:dyDescent="0.3">
      <c r="A23" s="417" t="s">
        <v>19</v>
      </c>
      <c r="C23" s="8" t="s">
        <v>185</v>
      </c>
      <c r="D23" s="158"/>
      <c r="E23" s="158">
        <f>+D22-E24</f>
        <v>8000</v>
      </c>
      <c r="F23" s="8"/>
      <c r="G23" s="8"/>
      <c r="H23" s="3"/>
      <c r="I23" s="3"/>
      <c r="J23"/>
    </row>
    <row r="24" spans="1:12" ht="16.5" thickTop="1" thickBot="1" x14ac:dyDescent="0.3">
      <c r="A24" s="417" t="s">
        <v>0</v>
      </c>
      <c r="C24" s="8" t="s">
        <v>186</v>
      </c>
      <c r="D24" s="158"/>
      <c r="E24" s="158">
        <f>D8</f>
        <v>2000</v>
      </c>
      <c r="F24" s="8"/>
      <c r="G24" s="8"/>
      <c r="H24" s="3"/>
      <c r="I24" s="3"/>
      <c r="J24"/>
    </row>
    <row r="25" spans="1:12" ht="16.5" thickTop="1" thickBot="1" x14ac:dyDescent="0.3">
      <c r="A25" s="417" t="s">
        <v>20</v>
      </c>
      <c r="C25" s="8"/>
      <c r="D25" s="166">
        <f>SUM(D22:D24)</f>
        <v>10000</v>
      </c>
      <c r="E25" s="166">
        <f>SUM(E22:E24)</f>
        <v>10000</v>
      </c>
      <c r="F25" s="8"/>
      <c r="G25" s="8"/>
      <c r="H25" s="3"/>
      <c r="I25" s="3"/>
      <c r="J25"/>
    </row>
    <row r="26" spans="1:12" ht="16.5" thickTop="1" thickBot="1" x14ac:dyDescent="0.3">
      <c r="A26" s="417" t="s">
        <v>21</v>
      </c>
      <c r="C26" s="8"/>
      <c r="D26" s="167"/>
      <c r="E26" s="167"/>
      <c r="F26" s="8"/>
      <c r="G26" s="8"/>
      <c r="H26" s="3"/>
      <c r="I26" s="3"/>
      <c r="J26"/>
    </row>
    <row r="27" spans="1:12" ht="16.5" thickTop="1" thickBot="1" x14ac:dyDescent="0.3">
      <c r="A27" s="417" t="s">
        <v>22</v>
      </c>
      <c r="C27" s="8"/>
      <c r="D27" s="158"/>
      <c r="E27" s="158"/>
      <c r="F27" s="8"/>
      <c r="G27" s="8"/>
      <c r="H27" s="3"/>
      <c r="I27" s="3"/>
      <c r="J27"/>
    </row>
    <row r="28" spans="1:12" ht="16.5" thickTop="1" thickBot="1" x14ac:dyDescent="0.3">
      <c r="A28" s="417" t="s">
        <v>23</v>
      </c>
      <c r="C28" s="14" t="s">
        <v>187</v>
      </c>
      <c r="D28" s="158"/>
      <c r="E28" s="158"/>
      <c r="F28" s="8"/>
      <c r="G28" s="8"/>
      <c r="H28" s="3"/>
      <c r="I28" s="3"/>
      <c r="J28"/>
    </row>
    <row r="29" spans="1:12" ht="16.5" thickTop="1" thickBot="1" x14ac:dyDescent="0.3">
      <c r="A29" s="417" t="s">
        <v>4</v>
      </c>
      <c r="C29" s="8" t="s">
        <v>76</v>
      </c>
      <c r="D29" s="158">
        <f>+G7</f>
        <v>166.66666666666666</v>
      </c>
      <c r="E29" s="158"/>
      <c r="F29" s="8"/>
      <c r="G29" s="8"/>
      <c r="H29" s="3"/>
      <c r="I29" s="3"/>
      <c r="J29"/>
    </row>
    <row r="30" spans="1:12" ht="16.5" thickTop="1" thickBot="1" x14ac:dyDescent="0.3">
      <c r="A30" s="417" t="s">
        <v>24</v>
      </c>
      <c r="C30" s="8" t="s">
        <v>188</v>
      </c>
      <c r="D30" s="158"/>
      <c r="E30" s="158">
        <f>+D29</f>
        <v>166.66666666666666</v>
      </c>
      <c r="F30" s="8"/>
      <c r="G30" s="8"/>
      <c r="H30" s="3"/>
      <c r="I30" s="3"/>
      <c r="J30"/>
    </row>
    <row r="31" spans="1:12" ht="16.5" thickTop="1" thickBot="1" x14ac:dyDescent="0.3">
      <c r="A31" s="417" t="s">
        <v>25</v>
      </c>
      <c r="C31" s="8"/>
      <c r="D31" s="166">
        <f>SUM(D29:D30)</f>
        <v>166.66666666666666</v>
      </c>
      <c r="E31" s="166">
        <f>SUM(E29:E30)</f>
        <v>166.66666666666666</v>
      </c>
      <c r="F31" s="8"/>
      <c r="G31" s="8"/>
      <c r="H31" s="3"/>
      <c r="I31" s="3"/>
      <c r="J31"/>
    </row>
    <row r="32" spans="1:12" ht="16.5" thickTop="1" thickBot="1" x14ac:dyDescent="0.3">
      <c r="A32" s="417" t="s">
        <v>26</v>
      </c>
      <c r="C32" s="8"/>
      <c r="D32" s="158"/>
      <c r="E32" s="158"/>
      <c r="F32" s="8"/>
      <c r="G32" s="8"/>
      <c r="H32" s="3"/>
      <c r="I32" s="3"/>
      <c r="J32"/>
    </row>
    <row r="33" spans="1:10" ht="16.5" thickTop="1" thickBot="1" x14ac:dyDescent="0.3">
      <c r="A33" s="417" t="s">
        <v>27</v>
      </c>
      <c r="C33" s="8"/>
      <c r="D33" s="158"/>
      <c r="E33" s="158"/>
      <c r="F33" s="8"/>
      <c r="G33" s="8"/>
      <c r="H33" s="3"/>
      <c r="I33" s="3"/>
      <c r="J33"/>
    </row>
    <row r="34" spans="1:10" ht="16.5" thickTop="1" thickBot="1" x14ac:dyDescent="0.3">
      <c r="A34" s="417" t="s">
        <v>28</v>
      </c>
      <c r="C34" s="14" t="s">
        <v>189</v>
      </c>
      <c r="D34" s="76">
        <f>+D16</f>
        <v>34</v>
      </c>
      <c r="E34" s="158"/>
      <c r="F34" s="8"/>
      <c r="G34" s="8"/>
      <c r="H34" s="3"/>
      <c r="I34" s="3"/>
      <c r="J34"/>
    </row>
    <row r="35" spans="1:10" ht="16.5" thickTop="1" thickBot="1" x14ac:dyDescent="0.3">
      <c r="A35" s="417" t="s">
        <v>29</v>
      </c>
      <c r="C35" s="14"/>
      <c r="D35" s="158"/>
      <c r="E35" s="158"/>
      <c r="F35" s="8"/>
      <c r="G35" s="8"/>
      <c r="H35" s="3"/>
      <c r="I35" s="3"/>
      <c r="J35"/>
    </row>
    <row r="36" spans="1:10" ht="16.5" thickTop="1" thickBot="1" x14ac:dyDescent="0.3">
      <c r="A36" s="417" t="s">
        <v>30</v>
      </c>
      <c r="C36" s="8" t="s">
        <v>185</v>
      </c>
      <c r="D36" s="158">
        <f>+F16</f>
        <v>135.85616890387791</v>
      </c>
      <c r="E36" s="158"/>
      <c r="F36" s="8"/>
      <c r="G36" s="168"/>
      <c r="H36" s="3"/>
      <c r="I36" s="3"/>
      <c r="J36"/>
    </row>
    <row r="37" spans="1:10" ht="16.5" thickTop="1" thickBot="1" x14ac:dyDescent="0.3">
      <c r="A37" s="417" t="s">
        <v>31</v>
      </c>
      <c r="C37" s="8" t="s">
        <v>190</v>
      </c>
      <c r="D37" s="158">
        <f>+E16</f>
        <v>34.143831096122568</v>
      </c>
      <c r="E37" s="158"/>
      <c r="F37" s="8"/>
      <c r="G37" s="8"/>
      <c r="H37" s="3"/>
      <c r="I37" s="3"/>
      <c r="J37"/>
    </row>
    <row r="38" spans="1:10" ht="16.5" thickTop="1" thickBot="1" x14ac:dyDescent="0.3">
      <c r="A38" s="417" t="s">
        <v>32</v>
      </c>
      <c r="C38" s="8" t="s">
        <v>186</v>
      </c>
      <c r="D38" s="158"/>
      <c r="E38" s="158">
        <f>+D10</f>
        <v>170</v>
      </c>
      <c r="F38" s="8"/>
      <c r="G38" s="8"/>
      <c r="H38" s="3"/>
      <c r="I38" s="3"/>
      <c r="J38"/>
    </row>
    <row r="39" spans="1:10" ht="16.5" thickTop="1" thickBot="1" x14ac:dyDescent="0.3">
      <c r="A39" s="417" t="s">
        <v>33</v>
      </c>
      <c r="C39" s="8"/>
      <c r="D39" s="166">
        <f>SUM(D36:D38)</f>
        <v>170.00000000000048</v>
      </c>
      <c r="E39" s="166">
        <f>SUM(E36:E38)</f>
        <v>170</v>
      </c>
      <c r="F39" s="8"/>
      <c r="G39" s="8"/>
      <c r="H39" s="3"/>
      <c r="I39" s="3"/>
      <c r="J39"/>
    </row>
    <row r="40" spans="1:10" ht="16.5" thickTop="1" thickBot="1" x14ac:dyDescent="0.3">
      <c r="A40" s="417" t="s">
        <v>6</v>
      </c>
      <c r="C40" s="8"/>
      <c r="D40" s="8"/>
      <c r="E40" s="8"/>
      <c r="F40" s="8"/>
      <c r="G40" s="8"/>
      <c r="H40" s="3"/>
      <c r="I40" s="3"/>
      <c r="J40"/>
    </row>
    <row r="41" spans="1:10" ht="16.5" thickTop="1" thickBot="1" x14ac:dyDescent="0.3">
      <c r="A41" s="417" t="s">
        <v>34</v>
      </c>
      <c r="C41" s="8"/>
      <c r="D41" s="132"/>
      <c r="E41" s="8"/>
      <c r="F41" s="8"/>
      <c r="G41" s="8"/>
      <c r="H41" s="8"/>
      <c r="I41" s="8"/>
    </row>
    <row r="42" spans="1:10" ht="16.5" thickTop="1" thickBot="1" x14ac:dyDescent="0.3">
      <c r="A42" s="417" t="s">
        <v>35</v>
      </c>
      <c r="C42" s="8"/>
      <c r="D42" s="132"/>
      <c r="E42" s="8"/>
      <c r="F42" s="8"/>
      <c r="G42" s="8"/>
      <c r="H42" s="8"/>
      <c r="I42" s="8"/>
    </row>
    <row r="43" spans="1:10" ht="16.5" thickTop="1" thickBot="1" x14ac:dyDescent="0.3">
      <c r="A43" s="417" t="s">
        <v>36</v>
      </c>
      <c r="C43" s="8"/>
      <c r="D43" s="132"/>
      <c r="E43" s="8"/>
      <c r="F43" s="8"/>
      <c r="G43" s="8"/>
      <c r="H43" s="8"/>
      <c r="I43" s="8"/>
    </row>
    <row r="44" spans="1:10" ht="16.5" thickTop="1" thickBot="1" x14ac:dyDescent="0.3">
      <c r="A44" s="417" t="s">
        <v>37</v>
      </c>
      <c r="C44" s="8"/>
      <c r="D44" s="132"/>
      <c r="E44" s="8"/>
      <c r="F44" s="8"/>
      <c r="G44" s="8"/>
      <c r="H44" s="8"/>
      <c r="I44" s="8"/>
    </row>
    <row r="45" spans="1:10" ht="16.5" thickTop="1" thickBot="1" x14ac:dyDescent="0.3">
      <c r="A45" s="417" t="s">
        <v>38</v>
      </c>
    </row>
    <row r="46" spans="1:10" ht="16.5" thickTop="1" thickBot="1" x14ac:dyDescent="0.3">
      <c r="A46" s="417" t="s">
        <v>39</v>
      </c>
    </row>
    <row r="47" spans="1:10" ht="16.5" thickTop="1" thickBot="1" x14ac:dyDescent="0.3">
      <c r="A47" s="417" t="s">
        <v>40</v>
      </c>
    </row>
    <row r="48" spans="1:10" ht="16.5" thickTop="1" thickBot="1" x14ac:dyDescent="0.3">
      <c r="A48" s="417" t="s">
        <v>41</v>
      </c>
    </row>
    <row r="49" spans="1:4" ht="16.5" thickTop="1" thickBot="1" x14ac:dyDescent="0.3">
      <c r="A49" s="417" t="s">
        <v>3</v>
      </c>
    </row>
    <row r="50" spans="1:4" ht="16.5" thickTop="1" thickBot="1" x14ac:dyDescent="0.3">
      <c r="A50" s="417" t="s">
        <v>42</v>
      </c>
    </row>
    <row r="51" spans="1:4" ht="16.5" thickTop="1" thickBot="1" x14ac:dyDescent="0.3">
      <c r="A51" s="417" t="s">
        <v>43</v>
      </c>
    </row>
    <row r="52" spans="1:4" ht="16.5" thickTop="1" thickBot="1" x14ac:dyDescent="0.3">
      <c r="A52" s="417" t="s">
        <v>44</v>
      </c>
    </row>
    <row r="53" spans="1:4" ht="16.5" thickTop="1" thickBot="1" x14ac:dyDescent="0.3">
      <c r="A53" s="417" t="s">
        <v>45</v>
      </c>
    </row>
    <row r="54" spans="1:4" ht="16.5" thickTop="1" thickBot="1" x14ac:dyDescent="0.3">
      <c r="A54" s="417" t="s">
        <v>46</v>
      </c>
    </row>
    <row r="55" spans="1:4" ht="16.5" thickTop="1" thickBot="1" x14ac:dyDescent="0.3">
      <c r="A55" s="417" t="s">
        <v>47</v>
      </c>
    </row>
    <row r="56" spans="1:4" ht="16.5" thickTop="1" thickBot="1" x14ac:dyDescent="0.3">
      <c r="A56" s="417" t="s">
        <v>48</v>
      </c>
    </row>
    <row r="57" spans="1:4" ht="16.5" thickTop="1" thickBot="1" x14ac:dyDescent="0.3">
      <c r="A57" s="417" t="s">
        <v>49</v>
      </c>
    </row>
    <row r="58" spans="1:4" ht="16.5" thickTop="1" thickBot="1" x14ac:dyDescent="0.3">
      <c r="A58" s="417" t="s">
        <v>2</v>
      </c>
    </row>
    <row r="59" spans="1:4" ht="16.5" thickTop="1" thickBot="1" x14ac:dyDescent="0.3">
      <c r="A59" s="417" t="s">
        <v>50</v>
      </c>
    </row>
    <row r="60" spans="1:4" ht="16.5" thickTop="1" thickBot="1" x14ac:dyDescent="0.3">
      <c r="A60" s="417" t="s">
        <v>51</v>
      </c>
      <c r="C60" s="17"/>
      <c r="D60" s="170"/>
    </row>
    <row r="61" spans="1:4" ht="16.5" thickTop="1" thickBot="1" x14ac:dyDescent="0.3">
      <c r="A61" s="417" t="s">
        <v>52</v>
      </c>
      <c r="C61" s="17"/>
      <c r="D61" s="170"/>
    </row>
    <row r="62" spans="1:4" ht="16.5" thickTop="1" thickBot="1" x14ac:dyDescent="0.3">
      <c r="A62" s="417" t="s">
        <v>53</v>
      </c>
      <c r="C62" s="17"/>
      <c r="D62" s="170"/>
    </row>
    <row r="63" spans="1:4" ht="16.5" thickTop="1" thickBot="1" x14ac:dyDescent="0.3">
      <c r="A63" s="417" t="s">
        <v>54</v>
      </c>
      <c r="C63" s="17"/>
      <c r="D63" s="170"/>
    </row>
    <row r="64" spans="1:4" ht="15.75" thickTop="1" x14ac:dyDescent="0.25">
      <c r="C64" s="17"/>
      <c r="D64" s="170"/>
    </row>
    <row r="65" spans="3:4" x14ac:dyDescent="0.25">
      <c r="C65" s="17"/>
      <c r="D65" s="170"/>
    </row>
    <row r="66" spans="3:4" x14ac:dyDescent="0.25">
      <c r="C66" s="17"/>
      <c r="D66" s="170"/>
    </row>
    <row r="67" spans="3:4" x14ac:dyDescent="0.25">
      <c r="C67" s="17"/>
      <c r="D67" s="170"/>
    </row>
    <row r="68" spans="3:4" x14ac:dyDescent="0.25">
      <c r="C68" s="17"/>
      <c r="D68" s="170"/>
    </row>
    <row r="69" spans="3:4" x14ac:dyDescent="0.25">
      <c r="C69" s="17"/>
      <c r="D69" s="170"/>
    </row>
    <row r="70" spans="3:4" x14ac:dyDescent="0.25">
      <c r="C70" s="17"/>
      <c r="D70" s="170"/>
    </row>
    <row r="71" spans="3:4" x14ac:dyDescent="0.25">
      <c r="C71"/>
      <c r="D71" s="171"/>
    </row>
    <row r="72" spans="3:4" x14ac:dyDescent="0.25">
      <c r="C72"/>
      <c r="D72" s="171"/>
    </row>
    <row r="73" spans="3:4" x14ac:dyDescent="0.25">
      <c r="C73"/>
      <c r="D73" s="171"/>
    </row>
    <row r="74" spans="3:4" x14ac:dyDescent="0.25">
      <c r="C74"/>
      <c r="D74" s="171"/>
    </row>
    <row r="75" spans="3:4" x14ac:dyDescent="0.25">
      <c r="C75"/>
      <c r="D75" s="171"/>
    </row>
    <row r="76" spans="3:4" x14ac:dyDescent="0.25">
      <c r="C76"/>
      <c r="D76" s="171"/>
    </row>
    <row r="82" spans="3:4" x14ac:dyDescent="0.25">
      <c r="C82"/>
      <c r="D82" s="171"/>
    </row>
    <row r="83" spans="3:4" x14ac:dyDescent="0.25">
      <c r="C83"/>
      <c r="D83" s="171"/>
    </row>
    <row r="84" spans="3:4" x14ac:dyDescent="0.25">
      <c r="C84"/>
      <c r="D84" s="171"/>
    </row>
    <row r="85" spans="3:4" x14ac:dyDescent="0.25">
      <c r="C85"/>
      <c r="D85" s="171"/>
    </row>
    <row r="86" spans="3:4" x14ac:dyDescent="0.25">
      <c r="C86"/>
      <c r="D86" s="171"/>
    </row>
    <row r="87" spans="3:4" x14ac:dyDescent="0.25">
      <c r="C87"/>
      <c r="D87" s="171"/>
    </row>
    <row r="88" spans="3:4" x14ac:dyDescent="0.25">
      <c r="C88"/>
      <c r="D88" s="171"/>
    </row>
    <row r="89" spans="3:4" x14ac:dyDescent="0.25">
      <c r="C89"/>
      <c r="D89" s="171"/>
    </row>
    <row r="90" spans="3:4" x14ac:dyDescent="0.25">
      <c r="C90"/>
      <c r="D90" s="171"/>
    </row>
    <row r="91" spans="3:4" x14ac:dyDescent="0.25">
      <c r="C91"/>
      <c r="D91" s="171"/>
    </row>
    <row r="92" spans="3:4" x14ac:dyDescent="0.25">
      <c r="C92"/>
      <c r="D92" s="171"/>
    </row>
    <row r="93" spans="3:4" x14ac:dyDescent="0.25">
      <c r="C93"/>
      <c r="D93" s="171"/>
    </row>
    <row r="94" spans="3:4" x14ac:dyDescent="0.25">
      <c r="C94"/>
      <c r="D94" s="171"/>
    </row>
    <row r="95" spans="3:4" x14ac:dyDescent="0.25">
      <c r="C95"/>
      <c r="D95" s="171"/>
    </row>
    <row r="96" spans="3:4" x14ac:dyDescent="0.25">
      <c r="C96"/>
      <c r="D96" s="171"/>
    </row>
    <row r="97" spans="3:4" x14ac:dyDescent="0.25">
      <c r="C97"/>
      <c r="D97" s="171"/>
    </row>
  </sheetData>
  <dataValidations count="1">
    <dataValidation type="whole" allowBlank="1" showInputMessage="1" showErrorMessage="1" error="Must be less than or equal to the term of the lease" sqref="D16">
      <formula1>1</formula1>
      <formula2>D11</formula2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Y64"/>
  <sheetViews>
    <sheetView showGridLines="0" topLeftCell="A4" workbookViewId="0">
      <selection activeCell="C12" sqref="C12"/>
    </sheetView>
  </sheetViews>
  <sheetFormatPr defaultRowHeight="15" x14ac:dyDescent="0.25"/>
  <cols>
    <col min="1" max="1" width="47.5703125" bestFit="1" customWidth="1"/>
    <col min="2" max="2" width="6" customWidth="1"/>
    <col min="3" max="3" width="56.42578125" customWidth="1"/>
    <col min="4" max="4" width="17.7109375" customWidth="1"/>
    <col min="5" max="5" width="12.28515625" customWidth="1"/>
    <col min="6" max="6" width="14.28515625" customWidth="1"/>
    <col min="7" max="8" width="10.5703125" bestFit="1" customWidth="1"/>
    <col min="9" max="10" width="11.85546875" hidden="1" customWidth="1"/>
    <col min="11" max="11" width="28.42578125" hidden="1" customWidth="1"/>
    <col min="12" max="21" width="10.7109375" hidden="1" customWidth="1"/>
    <col min="22" max="23" width="9.140625" hidden="1" customWidth="1"/>
  </cols>
  <sheetData>
    <row r="1" spans="1:25" s="414" customFormat="1" ht="42.75" customHeight="1" thickBot="1" x14ac:dyDescent="0.3">
      <c r="A1" s="418" t="s">
        <v>560</v>
      </c>
    </row>
    <row r="2" spans="1:25" ht="27.95" customHeight="1" thickTop="1" thickBot="1" x14ac:dyDescent="0.3">
      <c r="A2" s="417" t="s">
        <v>0</v>
      </c>
      <c r="C2" s="2" t="s">
        <v>9</v>
      </c>
      <c r="D2" s="2"/>
      <c r="E2" s="3"/>
      <c r="F2" s="3"/>
      <c r="G2" s="3"/>
      <c r="H2" s="3"/>
      <c r="I2" s="3"/>
      <c r="J2" s="3"/>
      <c r="K2" s="53"/>
      <c r="L2" s="45"/>
      <c r="M2" s="45"/>
      <c r="N2" s="45"/>
      <c r="O2" s="45"/>
      <c r="P2" s="45"/>
      <c r="Q2" s="45"/>
      <c r="R2" s="45"/>
      <c r="S2" s="45"/>
      <c r="T2" s="45"/>
      <c r="U2" s="45"/>
      <c r="V2" s="3"/>
      <c r="W2" s="3"/>
      <c r="X2" s="3"/>
      <c r="Y2" s="3"/>
    </row>
    <row r="3" spans="1:25" ht="24" customHeight="1" thickTop="1" thickBot="1" x14ac:dyDescent="0.3">
      <c r="A3" s="417" t="s">
        <v>1</v>
      </c>
      <c r="C3" s="2"/>
      <c r="D3" s="3"/>
      <c r="E3" s="40" t="s">
        <v>81</v>
      </c>
      <c r="F3" s="3"/>
      <c r="G3" s="3"/>
      <c r="H3" s="3"/>
      <c r="I3" s="3"/>
      <c r="J3" s="3"/>
      <c r="K3" s="55" t="s">
        <v>84</v>
      </c>
      <c r="L3" s="3"/>
      <c r="M3" s="99" t="e">
        <f>-PV(D5,D7,,D6)</f>
        <v>#NUM!</v>
      </c>
      <c r="N3" s="45"/>
      <c r="O3" s="45"/>
      <c r="P3" s="45"/>
      <c r="Q3" s="45"/>
      <c r="R3" s="45"/>
      <c r="S3" s="45"/>
      <c r="T3" s="45"/>
      <c r="U3" s="45"/>
      <c r="V3" s="3"/>
      <c r="W3" s="3"/>
      <c r="X3" s="3"/>
      <c r="Y3" s="3"/>
    </row>
    <row r="4" spans="1:25" ht="24" customHeight="1" thickTop="1" thickBot="1" x14ac:dyDescent="0.3">
      <c r="A4" s="417" t="s">
        <v>2</v>
      </c>
      <c r="C4" s="18" t="s">
        <v>119</v>
      </c>
      <c r="D4" s="25"/>
      <c r="E4" s="59"/>
      <c r="F4" s="3"/>
      <c r="G4" s="3"/>
      <c r="H4" s="3"/>
      <c r="I4" s="3"/>
      <c r="J4" s="3"/>
      <c r="K4" s="65"/>
      <c r="L4" s="100"/>
      <c r="M4" s="67"/>
      <c r="N4" s="67"/>
      <c r="O4" s="67"/>
      <c r="P4" s="67"/>
      <c r="Q4" s="67"/>
      <c r="R4" s="67"/>
      <c r="S4" s="67"/>
      <c r="T4" s="67"/>
      <c r="U4" s="67"/>
      <c r="V4" s="3"/>
      <c r="W4" s="3"/>
      <c r="X4" s="3"/>
      <c r="Y4" s="3"/>
    </row>
    <row r="5" spans="1:25" ht="24" customHeight="1" thickTop="1" thickBot="1" x14ac:dyDescent="0.3">
      <c r="A5" s="417" t="s">
        <v>3</v>
      </c>
      <c r="C5" s="21" t="s">
        <v>191</v>
      </c>
      <c r="D5" s="33">
        <v>52200</v>
      </c>
      <c r="E5" s="59"/>
      <c r="F5" s="3"/>
      <c r="G5" s="3"/>
      <c r="H5" s="3"/>
      <c r="I5" s="3"/>
      <c r="J5" s="3" t="e">
        <f>+#REF!/J6</f>
        <v>#REF!</v>
      </c>
      <c r="K5" s="65" t="s">
        <v>92</v>
      </c>
      <c r="L5" s="67"/>
      <c r="M5" s="67"/>
      <c r="N5" s="67"/>
      <c r="O5" s="67"/>
      <c r="P5" s="67"/>
      <c r="Q5" s="67"/>
      <c r="R5" s="67"/>
      <c r="S5" s="67"/>
      <c r="T5" s="67"/>
      <c r="U5" s="67"/>
      <c r="V5" s="3"/>
      <c r="W5" s="3"/>
      <c r="X5" s="3"/>
      <c r="Y5" s="3"/>
    </row>
    <row r="6" spans="1:25" ht="24" customHeight="1" thickTop="1" thickBot="1" x14ac:dyDescent="0.3">
      <c r="A6" s="417" t="s">
        <v>4</v>
      </c>
      <c r="C6" s="21" t="s">
        <v>192</v>
      </c>
      <c r="D6" s="33">
        <v>3</v>
      </c>
      <c r="E6" s="59"/>
      <c r="F6" s="3"/>
      <c r="G6" s="3"/>
      <c r="H6" s="3"/>
      <c r="I6" s="3"/>
      <c r="J6" s="3">
        <v>3</v>
      </c>
      <c r="K6" s="65" t="s">
        <v>91</v>
      </c>
      <c r="L6" s="102">
        <f>+D16</f>
        <v>0.17938144329896907</v>
      </c>
      <c r="M6" s="67" t="e">
        <f t="shared" ref="M6:U6" si="0">+L15</f>
        <v>#REF!</v>
      </c>
      <c r="N6" s="67" t="e">
        <f t="shared" si="0"/>
        <v>#REF!</v>
      </c>
      <c r="O6" s="67" t="e">
        <f t="shared" si="0"/>
        <v>#REF!</v>
      </c>
      <c r="P6" s="67" t="e">
        <f t="shared" si="0"/>
        <v>#REF!</v>
      </c>
      <c r="Q6" s="67" t="e">
        <f t="shared" si="0"/>
        <v>#REF!</v>
      </c>
      <c r="R6" s="67" t="e">
        <f t="shared" si="0"/>
        <v>#REF!</v>
      </c>
      <c r="S6" s="67" t="e">
        <f t="shared" si="0"/>
        <v>#REF!</v>
      </c>
      <c r="T6" s="67" t="e">
        <f t="shared" si="0"/>
        <v>#REF!</v>
      </c>
      <c r="U6" s="67" t="e">
        <f t="shared" si="0"/>
        <v>#REF!</v>
      </c>
      <c r="V6" s="3"/>
      <c r="W6" s="3"/>
      <c r="X6" s="3"/>
      <c r="Y6" s="3"/>
    </row>
    <row r="7" spans="1:25" ht="24" customHeight="1" thickTop="1" thickBot="1" x14ac:dyDescent="0.3">
      <c r="A7" s="417" t="s">
        <v>5</v>
      </c>
      <c r="C7" s="23" t="s">
        <v>193</v>
      </c>
      <c r="D7" s="172">
        <f>+D5/D6</f>
        <v>17400</v>
      </c>
      <c r="E7" s="59"/>
      <c r="F7" s="3"/>
      <c r="G7" s="3"/>
      <c r="H7" s="4"/>
      <c r="I7" s="3"/>
      <c r="J7" s="104"/>
      <c r="K7" s="65" t="s">
        <v>94</v>
      </c>
      <c r="L7" s="67">
        <f t="shared" ref="L7:U7" si="1">+(L6+L5)*$D$5</f>
        <v>9363.7113402061859</v>
      </c>
      <c r="M7" s="67" t="e">
        <f t="shared" si="1"/>
        <v>#REF!</v>
      </c>
      <c r="N7" s="67" t="e">
        <f t="shared" si="1"/>
        <v>#REF!</v>
      </c>
      <c r="O7" s="67" t="e">
        <f t="shared" si="1"/>
        <v>#REF!</v>
      </c>
      <c r="P7" s="67" t="e">
        <f t="shared" si="1"/>
        <v>#REF!</v>
      </c>
      <c r="Q7" s="67" t="e">
        <f t="shared" si="1"/>
        <v>#REF!</v>
      </c>
      <c r="R7" s="67" t="e">
        <f t="shared" si="1"/>
        <v>#REF!</v>
      </c>
      <c r="S7" s="67" t="e">
        <f t="shared" si="1"/>
        <v>#REF!</v>
      </c>
      <c r="T7" s="67" t="e">
        <f t="shared" si="1"/>
        <v>#REF!</v>
      </c>
      <c r="U7" s="67" t="e">
        <f t="shared" si="1"/>
        <v>#REF!</v>
      </c>
      <c r="V7" s="3"/>
      <c r="W7" s="3"/>
      <c r="X7" s="3"/>
      <c r="Y7" s="3"/>
    </row>
    <row r="8" spans="1:25" ht="24" customHeight="1" thickTop="1" thickBot="1" x14ac:dyDescent="0.3">
      <c r="A8" s="417" t="s">
        <v>6</v>
      </c>
      <c r="C8" s="21"/>
      <c r="D8" s="173"/>
      <c r="E8" s="59"/>
      <c r="F8" s="3"/>
      <c r="G8" s="3"/>
      <c r="H8" s="4"/>
      <c r="I8" s="3"/>
      <c r="J8" s="104"/>
      <c r="K8" s="65"/>
      <c r="L8" s="67"/>
      <c r="M8" s="67"/>
      <c r="N8" s="67"/>
      <c r="O8" s="67"/>
      <c r="P8" s="67"/>
      <c r="Q8" s="67"/>
      <c r="R8" s="67"/>
      <c r="S8" s="67"/>
      <c r="T8" s="67"/>
      <c r="U8" s="67"/>
      <c r="V8" s="3"/>
      <c r="W8" s="3"/>
      <c r="X8" s="3"/>
      <c r="Y8" s="3"/>
    </row>
    <row r="9" spans="1:25" ht="24" customHeight="1" thickTop="1" thickBot="1" x14ac:dyDescent="0.3">
      <c r="A9" s="417" t="s">
        <v>7</v>
      </c>
      <c r="C9" s="18" t="s">
        <v>194</v>
      </c>
      <c r="D9" s="173"/>
      <c r="E9" s="59"/>
      <c r="F9" s="3"/>
      <c r="G9" s="3"/>
      <c r="H9" s="4"/>
      <c r="I9" s="3"/>
      <c r="J9" s="104"/>
      <c r="K9" s="65"/>
      <c r="L9" s="67"/>
      <c r="M9" s="67"/>
      <c r="N9" s="67"/>
      <c r="O9" s="67"/>
      <c r="P9" s="67"/>
      <c r="Q9" s="67"/>
      <c r="R9" s="67"/>
      <c r="S9" s="67"/>
      <c r="T9" s="67"/>
      <c r="U9" s="67"/>
      <c r="V9" s="3"/>
      <c r="W9" s="3"/>
      <c r="X9" s="3"/>
      <c r="Y9" s="3"/>
    </row>
    <row r="10" spans="1:25" ht="24" customHeight="1" thickTop="1" thickBot="1" x14ac:dyDescent="0.3">
      <c r="A10" s="417" t="s">
        <v>8</v>
      </c>
      <c r="C10" s="21" t="s">
        <v>195</v>
      </c>
      <c r="D10" s="33">
        <v>150000</v>
      </c>
      <c r="E10" s="59"/>
      <c r="F10" s="3"/>
      <c r="G10" s="3"/>
      <c r="H10" s="4"/>
      <c r="I10" s="3"/>
      <c r="J10" s="104"/>
      <c r="K10" s="65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3"/>
      <c r="W10" s="3"/>
      <c r="X10" s="3"/>
      <c r="Y10" s="3"/>
    </row>
    <row r="11" spans="1:25" ht="24" customHeight="1" thickTop="1" thickBot="1" x14ac:dyDescent="0.3">
      <c r="A11" s="417" t="s">
        <v>9</v>
      </c>
      <c r="C11" s="21" t="s">
        <v>196</v>
      </c>
      <c r="D11" s="33">
        <v>20000</v>
      </c>
      <c r="E11" s="59"/>
      <c r="F11" s="3"/>
      <c r="G11" s="3"/>
      <c r="H11" s="4"/>
      <c r="I11" s="3"/>
      <c r="J11" s="104"/>
      <c r="K11" s="65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3"/>
      <c r="W11" s="3"/>
      <c r="X11" s="3"/>
      <c r="Y11" s="3"/>
    </row>
    <row r="12" spans="1:25" ht="24" customHeight="1" thickTop="1" thickBot="1" x14ac:dyDescent="0.3">
      <c r="A12" s="417" t="s">
        <v>10</v>
      </c>
      <c r="C12" s="21" t="s">
        <v>197</v>
      </c>
      <c r="D12" s="33">
        <v>24000</v>
      </c>
      <c r="E12" s="59"/>
      <c r="F12" s="3"/>
      <c r="G12" s="3"/>
      <c r="H12" s="4"/>
      <c r="I12" s="3"/>
      <c r="J12" s="104"/>
      <c r="K12" s="65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3"/>
      <c r="W12" s="3"/>
      <c r="X12" s="3"/>
      <c r="Y12" s="3"/>
    </row>
    <row r="13" spans="1:25" ht="24" customHeight="1" thickTop="1" thickBot="1" x14ac:dyDescent="0.3">
      <c r="A13" s="417" t="s">
        <v>11</v>
      </c>
      <c r="C13" s="23" t="s">
        <v>198</v>
      </c>
      <c r="D13" s="172">
        <f>SUM(D10:D12)/2</f>
        <v>97000</v>
      </c>
      <c r="E13" s="59"/>
      <c r="F13" s="3"/>
      <c r="G13" s="3"/>
      <c r="H13" s="4"/>
      <c r="I13" s="3"/>
      <c r="J13" s="104"/>
      <c r="K13" s="65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3"/>
      <c r="W13" s="3"/>
      <c r="X13" s="3"/>
      <c r="Y13" s="3"/>
    </row>
    <row r="14" spans="1:25" ht="24" customHeight="1" thickTop="1" thickBot="1" x14ac:dyDescent="0.3">
      <c r="A14" s="417" t="s">
        <v>7</v>
      </c>
      <c r="C14" s="21"/>
      <c r="D14" s="173"/>
      <c r="E14" s="59"/>
      <c r="F14" s="3"/>
      <c r="G14" s="3"/>
      <c r="H14" s="4"/>
      <c r="I14" s="3"/>
      <c r="J14" s="104"/>
      <c r="K14" s="65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3"/>
      <c r="W14" s="3"/>
      <c r="X14" s="3"/>
      <c r="Y14" s="3"/>
    </row>
    <row r="15" spans="1:25" ht="24" customHeight="1" thickTop="1" thickBot="1" x14ac:dyDescent="0.3">
      <c r="A15" s="417" t="s">
        <v>12</v>
      </c>
      <c r="C15" s="18" t="s">
        <v>199</v>
      </c>
      <c r="D15" s="32"/>
      <c r="E15" s="59"/>
      <c r="F15" s="3"/>
      <c r="G15" s="3"/>
      <c r="H15" s="49"/>
      <c r="I15" s="3"/>
      <c r="J15" s="49">
        <v>150000</v>
      </c>
      <c r="K15" s="65" t="s">
        <v>98</v>
      </c>
      <c r="L15" s="67" t="e">
        <f>+L6+L5+L7+#REF!</f>
        <v>#REF!</v>
      </c>
      <c r="M15" s="67" t="e">
        <f>+M6+M5+M7+#REF!</f>
        <v>#REF!</v>
      </c>
      <c r="N15" s="67" t="e">
        <f>+N6+N5+N7+#REF!</f>
        <v>#REF!</v>
      </c>
      <c r="O15" s="67" t="e">
        <f>+O6+O5+O7+#REF!</f>
        <v>#REF!</v>
      </c>
      <c r="P15" s="67" t="e">
        <f>+P6+P5+P7+#REF!</f>
        <v>#REF!</v>
      </c>
      <c r="Q15" s="67" t="e">
        <f>+Q6+Q5+Q7+#REF!</f>
        <v>#REF!</v>
      </c>
      <c r="R15" s="67" t="e">
        <f>+R6+R5+R7+#REF!</f>
        <v>#REF!</v>
      </c>
      <c r="S15" s="67" t="e">
        <f>+S6+S5+S7+#REF!</f>
        <v>#REF!</v>
      </c>
      <c r="T15" s="67" t="e">
        <f>+T6+T5+T7+#REF!</f>
        <v>#REF!</v>
      </c>
      <c r="U15" s="102" t="e">
        <f>+U6+U5+U7+#REF!</f>
        <v>#REF!</v>
      </c>
      <c r="V15" s="3"/>
      <c r="W15" s="3"/>
      <c r="X15" s="3"/>
      <c r="Y15" s="3"/>
    </row>
    <row r="16" spans="1:25" ht="24" customHeight="1" thickTop="1" thickBot="1" x14ac:dyDescent="0.3">
      <c r="A16" s="417" t="s">
        <v>13</v>
      </c>
      <c r="C16" s="21" t="s">
        <v>199</v>
      </c>
      <c r="D16" s="174">
        <f>+D7/D13</f>
        <v>0.17938144329896907</v>
      </c>
      <c r="E16" s="59"/>
      <c r="F16" s="3"/>
      <c r="G16" s="3"/>
      <c r="H16" s="49"/>
      <c r="I16" s="3"/>
      <c r="J16" s="49">
        <v>24000</v>
      </c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3"/>
      <c r="W16" s="3"/>
      <c r="X16" s="3"/>
      <c r="Y16" s="3"/>
    </row>
    <row r="17" spans="1:25" ht="24" customHeight="1" thickTop="1" thickBot="1" x14ac:dyDescent="0.3">
      <c r="A17" s="417" t="s">
        <v>14</v>
      </c>
      <c r="C17" s="3"/>
      <c r="D17" s="3"/>
      <c r="E17" s="3"/>
      <c r="F17" s="3"/>
      <c r="G17" s="3"/>
      <c r="H17" s="49"/>
      <c r="I17" s="3"/>
      <c r="J17" s="49">
        <f>+(J15+J16)/2</f>
        <v>87000</v>
      </c>
      <c r="K17" s="45" t="s">
        <v>103</v>
      </c>
      <c r="L17" s="3"/>
      <c r="M17" s="105"/>
      <c r="N17" s="105"/>
      <c r="O17" s="105"/>
      <c r="P17" s="105"/>
      <c r="Q17" s="105"/>
      <c r="R17" s="105"/>
      <c r="S17" s="105"/>
      <c r="T17" s="105"/>
      <c r="U17" s="105">
        <v>10</v>
      </c>
      <c r="V17" s="3"/>
      <c r="W17" s="3"/>
      <c r="X17" s="3"/>
      <c r="Y17" s="3"/>
    </row>
    <row r="18" spans="1:25" ht="24" customHeight="1" thickTop="1" thickBot="1" x14ac:dyDescent="0.3">
      <c r="A18" s="417" t="s">
        <v>15</v>
      </c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25" ht="24" customHeight="1" thickTop="1" thickBot="1" x14ac:dyDescent="0.3">
      <c r="A19" s="417" t="s">
        <v>5</v>
      </c>
      <c r="C19" s="423"/>
      <c r="D19" s="423"/>
      <c r="E19" s="423"/>
      <c r="F19" s="3"/>
      <c r="G19" s="3"/>
      <c r="H19" s="49"/>
      <c r="I19" s="49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25" ht="24" customHeight="1" thickTop="1" thickBot="1" x14ac:dyDescent="0.3">
      <c r="A20" s="417" t="s">
        <v>16</v>
      </c>
      <c r="C20" s="424"/>
      <c r="D20" s="424"/>
      <c r="E20" s="424"/>
      <c r="F20" s="3"/>
      <c r="G20" s="3"/>
      <c r="H20" s="49"/>
      <c r="I20" s="49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25" ht="24" customHeight="1" thickTop="1" thickBot="1" x14ac:dyDescent="0.3">
      <c r="A21" s="417" t="s">
        <v>17</v>
      </c>
      <c r="C21" s="3"/>
      <c r="D21" s="3"/>
      <c r="E21" s="3"/>
      <c r="F21" s="3"/>
      <c r="G21" s="3"/>
      <c r="H21" s="49"/>
      <c r="I21" s="49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25" ht="24" customHeight="1" thickTop="1" thickBot="1" x14ac:dyDescent="0.3">
      <c r="A22" s="417" t="s">
        <v>18</v>
      </c>
      <c r="C22" s="425"/>
      <c r="D22" s="425"/>
      <c r="E22" s="425"/>
      <c r="F22" s="3"/>
      <c r="G22" s="3"/>
      <c r="H22" s="49"/>
      <c r="I22" s="49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25" ht="24" customHeight="1" thickTop="1" thickBot="1" x14ac:dyDescent="0.3">
      <c r="A23" s="417" t="s">
        <v>19</v>
      </c>
      <c r="C23" s="3"/>
      <c r="D23" s="3"/>
      <c r="E23" s="3"/>
      <c r="F23" s="3"/>
      <c r="G23" s="3"/>
      <c r="H23" s="49"/>
      <c r="I23" s="49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25" ht="24" customHeight="1" thickTop="1" thickBot="1" x14ac:dyDescent="0.3">
      <c r="A24" s="417" t="s">
        <v>0</v>
      </c>
      <c r="C24" s="3"/>
      <c r="D24" s="3"/>
      <c r="E24" s="3"/>
      <c r="F24" s="3"/>
      <c r="G24" s="3"/>
      <c r="H24" s="49"/>
      <c r="I24" s="49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25" ht="24" customHeight="1" thickTop="1" thickBot="1" x14ac:dyDescent="0.3">
      <c r="A25" s="417" t="s">
        <v>20</v>
      </c>
      <c r="C25" s="3"/>
      <c r="D25" s="3"/>
      <c r="E25" s="3"/>
      <c r="F25" s="3"/>
      <c r="G25" s="3"/>
      <c r="H25" s="3"/>
      <c r="I25" s="3"/>
      <c r="J25" s="3"/>
      <c r="K25" s="3"/>
      <c r="L25" s="78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25" ht="24" customHeight="1" thickTop="1" thickBot="1" x14ac:dyDescent="0.3">
      <c r="A26" s="417" t="s">
        <v>21</v>
      </c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25" ht="24" customHeight="1" thickTop="1" thickBot="1" x14ac:dyDescent="0.3">
      <c r="A27" s="417" t="s">
        <v>22</v>
      </c>
      <c r="C27" s="3"/>
      <c r="D27" s="3"/>
      <c r="E27" s="3"/>
      <c r="F27" s="3"/>
      <c r="G27" s="3"/>
      <c r="H27" s="3"/>
      <c r="I27" s="3"/>
      <c r="J27" s="3"/>
      <c r="K27" s="3"/>
      <c r="L27" s="54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ht="24" customHeight="1" thickTop="1" thickBot="1" x14ac:dyDescent="0.3">
      <c r="A28" s="417" t="s">
        <v>23</v>
      </c>
      <c r="C28" s="3"/>
      <c r="D28" s="3"/>
      <c r="E28" s="3"/>
      <c r="F28" s="3"/>
      <c r="G28" s="3"/>
      <c r="H28" s="3"/>
      <c r="I28" s="55"/>
      <c r="J28" s="79"/>
      <c r="K28" s="7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25" ht="24" customHeight="1" thickTop="1" thickBot="1" x14ac:dyDescent="0.3">
      <c r="A29" s="417" t="s">
        <v>4</v>
      </c>
      <c r="C29" s="3"/>
      <c r="D29" s="3"/>
      <c r="E29" s="3"/>
      <c r="F29" s="80"/>
      <c r="G29" s="3"/>
      <c r="H29" s="3"/>
      <c r="I29" s="79"/>
      <c r="J29" s="79"/>
      <c r="K29" s="79"/>
      <c r="L29" s="79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25" ht="24" customHeight="1" thickTop="1" thickBot="1" x14ac:dyDescent="0.3">
      <c r="A30" s="417" t="s">
        <v>24</v>
      </c>
      <c r="C30" s="3"/>
      <c r="D30" s="3"/>
      <c r="E30" s="3"/>
      <c r="F30" s="3"/>
      <c r="G30" s="3"/>
      <c r="H30" s="3"/>
      <c r="I30" s="81"/>
      <c r="J30" s="79"/>
      <c r="K30" s="79"/>
      <c r="L30" s="79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25" ht="24" customHeight="1" thickTop="1" thickBot="1" x14ac:dyDescent="0.3">
      <c r="A31" s="417" t="s">
        <v>25</v>
      </c>
      <c r="C31" s="3"/>
      <c r="D31" s="3"/>
      <c r="E31" s="3"/>
      <c r="F31" s="3"/>
      <c r="G31" s="3"/>
      <c r="H31" s="3"/>
      <c r="I31" s="82"/>
      <c r="J31" s="79"/>
      <c r="K31" s="79"/>
      <c r="L31" s="79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25" ht="24" customHeight="1" thickTop="1" thickBot="1" x14ac:dyDescent="0.3">
      <c r="A32" s="417" t="s">
        <v>26</v>
      </c>
      <c r="C32" s="3"/>
      <c r="D32" s="3"/>
      <c r="E32" s="3"/>
      <c r="F32" s="3"/>
      <c r="G32" s="3"/>
      <c r="H32" s="3"/>
      <c r="I32" s="82"/>
      <c r="J32" s="79"/>
      <c r="K32" s="79"/>
      <c r="L32" s="79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25" ht="24" customHeight="1" thickTop="1" thickBot="1" x14ac:dyDescent="0.3">
      <c r="A33" s="417" t="s">
        <v>27</v>
      </c>
      <c r="C33" s="3"/>
      <c r="D33" s="3"/>
      <c r="E33" s="3"/>
      <c r="F33" s="3"/>
      <c r="G33" s="3"/>
      <c r="H33" s="3"/>
      <c r="I33" s="82"/>
      <c r="J33" s="79"/>
      <c r="K33" s="79"/>
      <c r="L33" s="79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25" ht="16.5" thickTop="1" thickBot="1" x14ac:dyDescent="0.3">
      <c r="A34" s="417" t="s">
        <v>28</v>
      </c>
      <c r="I34" s="84"/>
      <c r="J34" s="85"/>
      <c r="K34" s="85"/>
      <c r="L34" s="85"/>
    </row>
    <row r="35" spans="1:25" ht="16.5" thickTop="1" thickBot="1" x14ac:dyDescent="0.3">
      <c r="A35" s="417" t="s">
        <v>29</v>
      </c>
      <c r="I35" s="84"/>
      <c r="J35" s="85"/>
      <c r="K35" s="85"/>
      <c r="L35" s="85"/>
    </row>
    <row r="36" spans="1:25" ht="16.5" thickTop="1" thickBot="1" x14ac:dyDescent="0.3">
      <c r="A36" s="417" t="s">
        <v>30</v>
      </c>
      <c r="I36" s="84"/>
      <c r="J36" s="85"/>
      <c r="K36" s="85"/>
      <c r="L36" s="85"/>
    </row>
    <row r="37" spans="1:25" ht="16.5" thickTop="1" thickBot="1" x14ac:dyDescent="0.3">
      <c r="A37" s="417" t="s">
        <v>31</v>
      </c>
      <c r="I37" s="84"/>
      <c r="J37" s="85"/>
      <c r="K37" s="85"/>
      <c r="L37" s="85"/>
    </row>
    <row r="38" spans="1:25" ht="16.5" thickTop="1" thickBot="1" x14ac:dyDescent="0.3">
      <c r="A38" s="417" t="s">
        <v>32</v>
      </c>
      <c r="I38" s="84"/>
      <c r="J38" s="85"/>
      <c r="K38" s="85"/>
      <c r="L38" s="85"/>
    </row>
    <row r="39" spans="1:25" ht="16.5" thickTop="1" thickBot="1" x14ac:dyDescent="0.3">
      <c r="A39" s="417" t="s">
        <v>33</v>
      </c>
      <c r="I39" s="84"/>
      <c r="J39" s="85"/>
      <c r="K39" s="85"/>
      <c r="L39" s="85"/>
    </row>
    <row r="40" spans="1:25" ht="16.5" thickTop="1" thickBot="1" x14ac:dyDescent="0.3">
      <c r="A40" s="417" t="s">
        <v>6</v>
      </c>
      <c r="E40" s="86"/>
      <c r="F40" s="86"/>
      <c r="G40" s="86"/>
    </row>
    <row r="41" spans="1:25" ht="16.5" thickTop="1" thickBot="1" x14ac:dyDescent="0.3">
      <c r="A41" s="417" t="s">
        <v>34</v>
      </c>
    </row>
    <row r="42" spans="1:25" ht="16.5" thickTop="1" thickBot="1" x14ac:dyDescent="0.3">
      <c r="A42" s="417" t="s">
        <v>35</v>
      </c>
    </row>
    <row r="43" spans="1:25" ht="16.5" thickTop="1" thickBot="1" x14ac:dyDescent="0.3">
      <c r="A43" s="417" t="s">
        <v>36</v>
      </c>
    </row>
    <row r="44" spans="1:25" ht="16.5" thickTop="1" thickBot="1" x14ac:dyDescent="0.3">
      <c r="A44" s="417" t="s">
        <v>37</v>
      </c>
    </row>
    <row r="45" spans="1:25" ht="16.5" thickTop="1" thickBot="1" x14ac:dyDescent="0.3">
      <c r="A45" s="417" t="s">
        <v>38</v>
      </c>
    </row>
    <row r="46" spans="1:25" ht="16.5" thickTop="1" thickBot="1" x14ac:dyDescent="0.3">
      <c r="A46" s="417" t="s">
        <v>39</v>
      </c>
    </row>
    <row r="47" spans="1:25" ht="16.5" thickTop="1" thickBot="1" x14ac:dyDescent="0.3">
      <c r="A47" s="417" t="s">
        <v>40</v>
      </c>
    </row>
    <row r="48" spans="1:25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19:E19"/>
    <mergeCell ref="C20:E20"/>
    <mergeCell ref="C22:E22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G149"/>
  <sheetViews>
    <sheetView showGridLines="0" workbookViewId="0">
      <selection activeCell="J6" sqref="J6"/>
    </sheetView>
  </sheetViews>
  <sheetFormatPr defaultRowHeight="15" x14ac:dyDescent="0.25"/>
  <cols>
    <col min="1" max="1" width="47.5703125" bestFit="1" customWidth="1"/>
    <col min="2" max="2" width="7.140625" customWidth="1"/>
    <col min="3" max="3" width="27.5703125" style="179" customWidth="1"/>
    <col min="4" max="4" width="14.85546875" style="179" customWidth="1"/>
    <col min="5" max="5" width="6.42578125" style="179" customWidth="1"/>
    <col min="6" max="6" width="29.42578125" style="179" customWidth="1"/>
    <col min="7" max="11" width="9.140625" style="179"/>
    <col min="12" max="12" width="11.7109375" style="179" customWidth="1"/>
    <col min="13" max="16384" width="9.140625" style="179"/>
  </cols>
  <sheetData>
    <row r="1" spans="1:7" s="434" customFormat="1" ht="36" customHeight="1" thickBot="1" x14ac:dyDescent="0.3">
      <c r="A1" s="418" t="s">
        <v>560</v>
      </c>
      <c r="B1" s="414"/>
    </row>
    <row r="2" spans="1:7" ht="22.5" thickTop="1" thickBot="1" x14ac:dyDescent="0.4">
      <c r="A2" s="417" t="s">
        <v>0</v>
      </c>
      <c r="C2" s="175" t="s">
        <v>200</v>
      </c>
      <c r="D2" s="176"/>
      <c r="E2" s="177"/>
      <c r="F2" s="178" t="s">
        <v>201</v>
      </c>
      <c r="G2" s="177"/>
    </row>
    <row r="3" spans="1:7" ht="16.5" thickTop="1" thickBot="1" x14ac:dyDescent="0.3">
      <c r="A3" s="417" t="s">
        <v>1</v>
      </c>
      <c r="C3"/>
      <c r="D3"/>
    </row>
    <row r="4" spans="1:7" ht="16.5" thickTop="1" thickBot="1" x14ac:dyDescent="0.3">
      <c r="A4" s="417" t="s">
        <v>2</v>
      </c>
      <c r="C4"/>
      <c r="D4"/>
    </row>
    <row r="5" spans="1:7" ht="16.5" thickTop="1" thickBot="1" x14ac:dyDescent="0.3">
      <c r="A5" s="417" t="s">
        <v>3</v>
      </c>
      <c r="C5" t="s">
        <v>149</v>
      </c>
      <c r="D5" s="180">
        <v>200000</v>
      </c>
      <c r="F5" s="181" t="s">
        <v>202</v>
      </c>
      <c r="G5"/>
    </row>
    <row r="6" spans="1:7" ht="16.5" thickTop="1" thickBot="1" x14ac:dyDescent="0.3">
      <c r="A6" s="417" t="s">
        <v>4</v>
      </c>
      <c r="C6" t="s">
        <v>203</v>
      </c>
      <c r="D6" s="180">
        <v>80000</v>
      </c>
      <c r="F6" t="s">
        <v>204</v>
      </c>
      <c r="G6" s="182">
        <f>+D7/D5</f>
        <v>0.6</v>
      </c>
    </row>
    <row r="7" spans="1:7" ht="16.5" thickTop="1" thickBot="1" x14ac:dyDescent="0.3">
      <c r="A7" s="417" t="s">
        <v>5</v>
      </c>
      <c r="C7" s="181" t="s">
        <v>205</v>
      </c>
      <c r="D7" s="183">
        <f>+D5-D6</f>
        <v>120000</v>
      </c>
      <c r="F7" t="s">
        <v>206</v>
      </c>
      <c r="G7" s="182">
        <f>+D8/D5*100%</f>
        <v>0.25</v>
      </c>
    </row>
    <row r="8" spans="1:7" ht="16.5" thickTop="1" thickBot="1" x14ac:dyDescent="0.3">
      <c r="A8" s="417" t="s">
        <v>6</v>
      </c>
      <c r="C8" t="s">
        <v>207</v>
      </c>
      <c r="D8" s="180">
        <v>50000</v>
      </c>
      <c r="F8" t="s">
        <v>208</v>
      </c>
      <c r="G8" s="182">
        <f>+D11/D5*100%</f>
        <v>0.17499999999999999</v>
      </c>
    </row>
    <row r="9" spans="1:7" ht="16.5" thickTop="1" thickBot="1" x14ac:dyDescent="0.3">
      <c r="A9" s="417" t="s">
        <v>7</v>
      </c>
      <c r="C9" s="181" t="s">
        <v>209</v>
      </c>
      <c r="D9" s="183">
        <f>+D7-D8</f>
        <v>70000</v>
      </c>
      <c r="F9" t="s">
        <v>210</v>
      </c>
      <c r="G9" s="182">
        <f>+D16/D5*100%</f>
        <v>8.5000000000000006E-2</v>
      </c>
    </row>
    <row r="10" spans="1:7" ht="16.5" thickTop="1" thickBot="1" x14ac:dyDescent="0.3">
      <c r="A10" s="417" t="s">
        <v>8</v>
      </c>
      <c r="C10" t="s">
        <v>79</v>
      </c>
      <c r="D10" s="180">
        <v>35000</v>
      </c>
      <c r="F10" t="s">
        <v>211</v>
      </c>
      <c r="G10" s="182">
        <f>+D11/(D22+D29)*100%</f>
        <v>0.1076923076923077</v>
      </c>
    </row>
    <row r="11" spans="1:7" ht="16.5" thickTop="1" thickBot="1" x14ac:dyDescent="0.3">
      <c r="A11" s="417" t="s">
        <v>9</v>
      </c>
      <c r="C11" s="181" t="s">
        <v>212</v>
      </c>
      <c r="D11" s="183">
        <f>+D9-D10</f>
        <v>35000</v>
      </c>
    </row>
    <row r="12" spans="1:7" ht="16.5" thickTop="1" thickBot="1" x14ac:dyDescent="0.3">
      <c r="A12" s="417" t="s">
        <v>10</v>
      </c>
      <c r="C12" t="s">
        <v>94</v>
      </c>
      <c r="D12" s="180">
        <v>8000</v>
      </c>
      <c r="F12"/>
      <c r="G12"/>
    </row>
    <row r="13" spans="1:7" ht="16.5" thickTop="1" thickBot="1" x14ac:dyDescent="0.3">
      <c r="A13" s="417" t="s">
        <v>11</v>
      </c>
      <c r="C13" s="181" t="s">
        <v>213</v>
      </c>
      <c r="D13" s="183">
        <f>+D11-D12</f>
        <v>27000</v>
      </c>
      <c r="F13" s="181" t="s">
        <v>214</v>
      </c>
      <c r="G13"/>
    </row>
    <row r="14" spans="1:7" ht="16.5" thickTop="1" thickBot="1" x14ac:dyDescent="0.3">
      <c r="A14" s="417" t="s">
        <v>7</v>
      </c>
      <c r="C14" t="s">
        <v>215</v>
      </c>
      <c r="D14" s="184">
        <v>10000</v>
      </c>
      <c r="F14" t="s">
        <v>216</v>
      </c>
      <c r="G14" s="185">
        <f>+D5/(D22+D26)</f>
        <v>0.57636887608069165</v>
      </c>
    </row>
    <row r="15" spans="1:7" ht="16.5" thickTop="1" thickBot="1" x14ac:dyDescent="0.3">
      <c r="A15" s="417" t="s">
        <v>12</v>
      </c>
      <c r="F15" t="s">
        <v>217</v>
      </c>
      <c r="G15" s="185">
        <f>+D5/D22</f>
        <v>0.70921985815602839</v>
      </c>
    </row>
    <row r="16" spans="1:7" ht="16.5" thickTop="1" thickBot="1" x14ac:dyDescent="0.3">
      <c r="A16" s="417" t="s">
        <v>13</v>
      </c>
      <c r="C16" s="181" t="s">
        <v>218</v>
      </c>
      <c r="D16" s="186">
        <f>+D13-D14</f>
        <v>17000</v>
      </c>
      <c r="F16" t="s">
        <v>219</v>
      </c>
      <c r="G16" s="185">
        <f>+D5/D29</f>
        <v>4.6511627906976747</v>
      </c>
    </row>
    <row r="17" spans="1:7" ht="16.5" thickTop="1" thickBot="1" x14ac:dyDescent="0.3">
      <c r="A17" s="417" t="s">
        <v>14</v>
      </c>
    </row>
    <row r="18" spans="1:7" ht="16.5" thickTop="1" thickBot="1" x14ac:dyDescent="0.3">
      <c r="A18" s="417" t="s">
        <v>15</v>
      </c>
    </row>
    <row r="19" spans="1:7" ht="16.5" thickTop="1" thickBot="1" x14ac:dyDescent="0.3">
      <c r="A19" s="417" t="s">
        <v>5</v>
      </c>
      <c r="F19" s="181" t="s">
        <v>220</v>
      </c>
      <c r="G19"/>
    </row>
    <row r="20" spans="1:7" ht="22.5" thickTop="1" thickBot="1" x14ac:dyDescent="0.4">
      <c r="A20" s="417" t="s">
        <v>16</v>
      </c>
      <c r="C20" s="187" t="s">
        <v>121</v>
      </c>
      <c r="D20" s="188"/>
      <c r="F20" t="s">
        <v>221</v>
      </c>
      <c r="G20" s="185">
        <f>+D26/D28</f>
        <v>2.9545454545454546</v>
      </c>
    </row>
    <row r="21" spans="1:7" ht="16.5" thickTop="1" thickBot="1" x14ac:dyDescent="0.3">
      <c r="A21" s="417" t="s">
        <v>17</v>
      </c>
      <c r="C21"/>
      <c r="D21" s="189"/>
      <c r="F21" t="s">
        <v>222</v>
      </c>
      <c r="G21" s="185">
        <f>+(D26-D25)/D28</f>
        <v>2.0454545454545454</v>
      </c>
    </row>
    <row r="22" spans="1:7" ht="16.5" thickTop="1" thickBot="1" x14ac:dyDescent="0.3">
      <c r="A22" s="417" t="s">
        <v>18</v>
      </c>
      <c r="C22" s="181" t="s">
        <v>184</v>
      </c>
      <c r="D22" s="180">
        <v>282000</v>
      </c>
    </row>
    <row r="23" spans="1:7" ht="16.5" thickTop="1" thickBot="1" x14ac:dyDescent="0.3">
      <c r="A23" s="417" t="s">
        <v>19</v>
      </c>
      <c r="C23" t="s">
        <v>186</v>
      </c>
      <c r="D23" s="180">
        <v>20000</v>
      </c>
    </row>
    <row r="24" spans="1:7" ht="16.5" thickTop="1" thickBot="1" x14ac:dyDescent="0.3">
      <c r="A24" s="417" t="s">
        <v>0</v>
      </c>
      <c r="C24" t="s">
        <v>223</v>
      </c>
      <c r="D24" s="180">
        <v>25000</v>
      </c>
      <c r="F24" s="181" t="s">
        <v>224</v>
      </c>
      <c r="G24"/>
    </row>
    <row r="25" spans="1:7" ht="16.5" thickTop="1" thickBot="1" x14ac:dyDescent="0.3">
      <c r="A25" s="417" t="s">
        <v>20</v>
      </c>
      <c r="C25" t="s">
        <v>225</v>
      </c>
      <c r="D25" s="180">
        <v>20000</v>
      </c>
      <c r="F25" t="s">
        <v>226</v>
      </c>
      <c r="G25" s="185">
        <f>+D32/(D32+D40)</f>
        <v>0.50769230769230766</v>
      </c>
    </row>
    <row r="26" spans="1:7" ht="16.5" thickTop="1" thickBot="1" x14ac:dyDescent="0.3">
      <c r="A26" s="417" t="s">
        <v>21</v>
      </c>
      <c r="C26" s="181" t="s">
        <v>227</v>
      </c>
      <c r="D26" s="183">
        <f>SUM(D23:D25)</f>
        <v>65000</v>
      </c>
      <c r="F26" t="s">
        <v>228</v>
      </c>
      <c r="G26" s="185">
        <f>+D32/D40</f>
        <v>1.03125</v>
      </c>
    </row>
    <row r="27" spans="1:7" ht="16.5" thickTop="1" thickBot="1" x14ac:dyDescent="0.3">
      <c r="A27" s="417" t="s">
        <v>22</v>
      </c>
      <c r="C27" t="s">
        <v>229</v>
      </c>
      <c r="D27" s="180">
        <v>22000</v>
      </c>
      <c r="E27"/>
      <c r="F27" t="s">
        <v>230</v>
      </c>
      <c r="G27" s="185">
        <f>+D11/D12</f>
        <v>4.375</v>
      </c>
    </row>
    <row r="28" spans="1:7" ht="16.5" thickTop="1" thickBot="1" x14ac:dyDescent="0.3">
      <c r="A28" s="417" t="s">
        <v>23</v>
      </c>
      <c r="C28" s="181" t="s">
        <v>231</v>
      </c>
      <c r="D28" s="183">
        <f>SUM(D27)</f>
        <v>22000</v>
      </c>
      <c r="E28"/>
    </row>
    <row r="29" spans="1:7" ht="16.5" thickTop="1" thickBot="1" x14ac:dyDescent="0.3">
      <c r="A29" s="417" t="s">
        <v>4</v>
      </c>
      <c r="C29" s="181" t="s">
        <v>232</v>
      </c>
      <c r="D29" s="183">
        <f>+D26-D28</f>
        <v>43000</v>
      </c>
      <c r="E29"/>
    </row>
    <row r="30" spans="1:7" ht="16.5" thickTop="1" thickBot="1" x14ac:dyDescent="0.3">
      <c r="A30" s="417" t="s">
        <v>24</v>
      </c>
      <c r="C30" t="s">
        <v>233</v>
      </c>
      <c r="D30" s="180">
        <v>20000</v>
      </c>
      <c r="E30"/>
      <c r="F30" s="181" t="s">
        <v>234</v>
      </c>
      <c r="G30"/>
    </row>
    <row r="31" spans="1:7" ht="16.5" thickTop="1" thickBot="1" x14ac:dyDescent="0.3">
      <c r="A31" s="417" t="s">
        <v>25</v>
      </c>
      <c r="C31" t="s">
        <v>235</v>
      </c>
      <c r="D31" s="180">
        <v>145000</v>
      </c>
      <c r="E31"/>
      <c r="F31" t="s">
        <v>236</v>
      </c>
      <c r="G31" s="190">
        <f>+D24/(D5/365)</f>
        <v>45.625</v>
      </c>
    </row>
    <row r="32" spans="1:7" ht="16.5" thickTop="1" thickBot="1" x14ac:dyDescent="0.3">
      <c r="A32" s="417" t="s">
        <v>26</v>
      </c>
      <c r="C32" s="181" t="s">
        <v>237</v>
      </c>
      <c r="D32" s="183">
        <f>SUM(D30:D31)</f>
        <v>165000</v>
      </c>
      <c r="E32"/>
      <c r="F32" t="s">
        <v>238</v>
      </c>
      <c r="G32" s="190">
        <f>+D27/((D6+D8)/365)</f>
        <v>61.769230769230766</v>
      </c>
    </row>
    <row r="33" spans="1:7" ht="16.5" thickTop="1" thickBot="1" x14ac:dyDescent="0.3">
      <c r="A33" s="417" t="s">
        <v>27</v>
      </c>
      <c r="E33"/>
      <c r="F33" t="s">
        <v>239</v>
      </c>
      <c r="G33" s="190">
        <f>+D25/(D6/365)</f>
        <v>91.25</v>
      </c>
    </row>
    <row r="34" spans="1:7" ht="16.5" thickTop="1" thickBot="1" x14ac:dyDescent="0.3">
      <c r="A34" s="417" t="s">
        <v>28</v>
      </c>
      <c r="C34" s="191" t="s">
        <v>240</v>
      </c>
      <c r="D34" s="192">
        <f>+D22+D29-D32</f>
        <v>160000</v>
      </c>
      <c r="E34"/>
    </row>
    <row r="35" spans="1:7" ht="16.5" thickTop="1" thickBot="1" x14ac:dyDescent="0.3">
      <c r="A35" s="417" t="s">
        <v>29</v>
      </c>
      <c r="E35"/>
    </row>
    <row r="36" spans="1:7" ht="16.5" thickTop="1" thickBot="1" x14ac:dyDescent="0.3">
      <c r="A36" s="417" t="s">
        <v>30</v>
      </c>
      <c r="E36"/>
      <c r="F36" s="181" t="s">
        <v>241</v>
      </c>
      <c r="G36"/>
    </row>
    <row r="37" spans="1:7" ht="16.5" thickTop="1" thickBot="1" x14ac:dyDescent="0.3">
      <c r="A37" s="417" t="s">
        <v>31</v>
      </c>
      <c r="C37" t="s">
        <v>242</v>
      </c>
      <c r="D37" s="180">
        <v>110000</v>
      </c>
      <c r="E37"/>
      <c r="F37" t="s">
        <v>243</v>
      </c>
      <c r="G37" s="193">
        <f>+D16/D40*100%</f>
        <v>0.10625</v>
      </c>
    </row>
    <row r="38" spans="1:7" ht="16.5" thickTop="1" thickBot="1" x14ac:dyDescent="0.3">
      <c r="A38" s="417" t="s">
        <v>32</v>
      </c>
      <c r="C38" t="s">
        <v>244</v>
      </c>
      <c r="D38" s="180">
        <v>50000</v>
      </c>
      <c r="E38"/>
    </row>
    <row r="39" spans="1:7" ht="16.5" thickTop="1" thickBot="1" x14ac:dyDescent="0.3">
      <c r="A39" s="417" t="s">
        <v>33</v>
      </c>
      <c r="E39"/>
    </row>
    <row r="40" spans="1:7" ht="16.5" thickTop="1" thickBot="1" x14ac:dyDescent="0.3">
      <c r="A40" s="417" t="s">
        <v>6</v>
      </c>
      <c r="C40" s="191" t="s">
        <v>55</v>
      </c>
      <c r="D40" s="192">
        <f>SUM(D37:D38)</f>
        <v>160000</v>
      </c>
      <c r="E40"/>
      <c r="F40"/>
      <c r="G40"/>
    </row>
    <row r="41" spans="1:7" ht="16.5" thickTop="1" thickBot="1" x14ac:dyDescent="0.3">
      <c r="A41" s="417" t="s">
        <v>34</v>
      </c>
      <c r="E41"/>
      <c r="F41"/>
      <c r="G41"/>
    </row>
    <row r="42" spans="1:7" ht="16.5" thickTop="1" thickBot="1" x14ac:dyDescent="0.3">
      <c r="A42" s="417" t="s">
        <v>35</v>
      </c>
      <c r="D42" s="194" t="str">
        <f>IF(D34&lt;&gt;D40,"Check balance","")</f>
        <v/>
      </c>
      <c r="E42"/>
      <c r="F42"/>
      <c r="G42"/>
    </row>
    <row r="43" spans="1:7" ht="16.5" thickTop="1" thickBot="1" x14ac:dyDescent="0.3">
      <c r="A43" s="417" t="s">
        <v>36</v>
      </c>
      <c r="E43"/>
      <c r="F43"/>
      <c r="G43"/>
    </row>
    <row r="44" spans="1:7" ht="16.5" thickTop="1" thickBot="1" x14ac:dyDescent="0.3">
      <c r="A44" s="417" t="s">
        <v>37</v>
      </c>
      <c r="E44"/>
      <c r="F44"/>
      <c r="G44"/>
    </row>
    <row r="45" spans="1:7" ht="16.5" thickTop="1" thickBot="1" x14ac:dyDescent="0.3">
      <c r="A45" s="417" t="s">
        <v>38</v>
      </c>
      <c r="E45"/>
      <c r="F45"/>
      <c r="G45"/>
    </row>
    <row r="46" spans="1:7" ht="16.5" thickTop="1" thickBot="1" x14ac:dyDescent="0.3">
      <c r="A46" s="417" t="s">
        <v>39</v>
      </c>
      <c r="C46" s="191"/>
      <c r="D46" s="195"/>
      <c r="E46"/>
      <c r="F46"/>
      <c r="G46"/>
    </row>
    <row r="47" spans="1:7" ht="16.5" thickTop="1" thickBot="1" x14ac:dyDescent="0.3">
      <c r="A47" s="417" t="s">
        <v>40</v>
      </c>
      <c r="C47" s="191"/>
      <c r="D47" s="195"/>
      <c r="E47"/>
      <c r="F47"/>
      <c r="G47"/>
    </row>
    <row r="48" spans="1:7" ht="16.5" thickTop="1" thickBot="1" x14ac:dyDescent="0.3">
      <c r="A48" s="417" t="s">
        <v>41</v>
      </c>
      <c r="E48"/>
      <c r="F48"/>
      <c r="G48"/>
    </row>
    <row r="49" spans="1:7" ht="16.5" thickTop="1" thickBot="1" x14ac:dyDescent="0.3">
      <c r="A49" s="417" t="s">
        <v>3</v>
      </c>
      <c r="E49"/>
    </row>
    <row r="50" spans="1:7" ht="16.5" thickTop="1" thickBot="1" x14ac:dyDescent="0.3">
      <c r="A50" s="417" t="s">
        <v>42</v>
      </c>
      <c r="E50"/>
    </row>
    <row r="51" spans="1:7" ht="16.5" thickTop="1" thickBot="1" x14ac:dyDescent="0.3">
      <c r="A51" s="417" t="s">
        <v>43</v>
      </c>
      <c r="E51"/>
    </row>
    <row r="52" spans="1:7" ht="16.5" thickTop="1" thickBot="1" x14ac:dyDescent="0.3">
      <c r="A52" s="417" t="s">
        <v>44</v>
      </c>
      <c r="E52"/>
    </row>
    <row r="53" spans="1:7" ht="16.5" thickTop="1" thickBot="1" x14ac:dyDescent="0.3">
      <c r="A53" s="417" t="s">
        <v>45</v>
      </c>
      <c r="E53"/>
    </row>
    <row r="54" spans="1:7" ht="16.5" thickTop="1" thickBot="1" x14ac:dyDescent="0.3">
      <c r="A54" s="417" t="s">
        <v>46</v>
      </c>
      <c r="E54"/>
    </row>
    <row r="55" spans="1:7" ht="16.5" thickTop="1" thickBot="1" x14ac:dyDescent="0.3">
      <c r="A55" s="417" t="s">
        <v>47</v>
      </c>
      <c r="E55"/>
    </row>
    <row r="56" spans="1:7" ht="16.5" thickTop="1" thickBot="1" x14ac:dyDescent="0.3">
      <c r="A56" s="417" t="s">
        <v>48</v>
      </c>
      <c r="E56"/>
    </row>
    <row r="57" spans="1:7" ht="16.5" thickTop="1" thickBot="1" x14ac:dyDescent="0.3">
      <c r="A57" s="417" t="s">
        <v>49</v>
      </c>
      <c r="E57"/>
    </row>
    <row r="58" spans="1:7" ht="16.5" thickTop="1" thickBot="1" x14ac:dyDescent="0.3">
      <c r="A58" s="417" t="s">
        <v>2</v>
      </c>
      <c r="E58"/>
    </row>
    <row r="59" spans="1:7" ht="16.5" thickTop="1" thickBot="1" x14ac:dyDescent="0.3">
      <c r="A59" s="417" t="s">
        <v>50</v>
      </c>
      <c r="E59"/>
    </row>
    <row r="60" spans="1:7" ht="16.5" thickTop="1" thickBot="1" x14ac:dyDescent="0.3">
      <c r="A60" s="417" t="s">
        <v>51</v>
      </c>
      <c r="E60"/>
    </row>
    <row r="61" spans="1:7" ht="16.5" thickTop="1" thickBot="1" x14ac:dyDescent="0.3">
      <c r="A61" s="417" t="s">
        <v>52</v>
      </c>
      <c r="E61"/>
    </row>
    <row r="62" spans="1:7" ht="16.5" thickTop="1" thickBot="1" x14ac:dyDescent="0.3">
      <c r="A62" s="417" t="s">
        <v>53</v>
      </c>
      <c r="E62"/>
    </row>
    <row r="63" spans="1:7" ht="16.5" thickTop="1" thickBot="1" x14ac:dyDescent="0.3">
      <c r="A63" s="417" t="s">
        <v>54</v>
      </c>
      <c r="E63"/>
      <c r="F63"/>
      <c r="G63"/>
    </row>
    <row r="64" spans="1:7" ht="15.75" thickTop="1" x14ac:dyDescent="0.25">
      <c r="E64"/>
      <c r="F64"/>
      <c r="G64"/>
    </row>
    <row r="65" spans="3:7" x14ac:dyDescent="0.25">
      <c r="E65"/>
      <c r="F65"/>
      <c r="G65"/>
    </row>
    <row r="66" spans="3:7" x14ac:dyDescent="0.25">
      <c r="E66"/>
      <c r="F66"/>
      <c r="G66"/>
    </row>
    <row r="67" spans="3:7" x14ac:dyDescent="0.25">
      <c r="E67"/>
      <c r="F67"/>
      <c r="G67"/>
    </row>
    <row r="68" spans="3:7" x14ac:dyDescent="0.25">
      <c r="E68"/>
      <c r="F68"/>
      <c r="G68"/>
    </row>
    <row r="69" spans="3:7" x14ac:dyDescent="0.25">
      <c r="E69"/>
      <c r="F69"/>
      <c r="G69"/>
    </row>
    <row r="70" spans="3:7" x14ac:dyDescent="0.25">
      <c r="E70"/>
      <c r="F70"/>
      <c r="G70"/>
    </row>
    <row r="71" spans="3:7" x14ac:dyDescent="0.25">
      <c r="C71"/>
      <c r="D71"/>
      <c r="E71"/>
      <c r="F71"/>
      <c r="G71"/>
    </row>
    <row r="72" spans="3:7" x14ac:dyDescent="0.25">
      <c r="C72"/>
      <c r="D72"/>
      <c r="E72"/>
      <c r="F72"/>
      <c r="G72"/>
    </row>
    <row r="73" spans="3:7" x14ac:dyDescent="0.25">
      <c r="C73"/>
      <c r="D73"/>
      <c r="E73"/>
      <c r="F73"/>
      <c r="G73"/>
    </row>
    <row r="74" spans="3:7" x14ac:dyDescent="0.25">
      <c r="C74"/>
      <c r="D74"/>
      <c r="E74"/>
    </row>
    <row r="75" spans="3:7" x14ac:dyDescent="0.25">
      <c r="C75"/>
      <c r="D75"/>
      <c r="E75"/>
    </row>
    <row r="76" spans="3:7" x14ac:dyDescent="0.25">
      <c r="C76"/>
      <c r="D76"/>
      <c r="E76"/>
    </row>
    <row r="77" spans="3:7" x14ac:dyDescent="0.25">
      <c r="C77"/>
      <c r="D77"/>
      <c r="E77"/>
    </row>
    <row r="78" spans="3:7" x14ac:dyDescent="0.25">
      <c r="C78"/>
      <c r="D78"/>
      <c r="E78"/>
    </row>
    <row r="79" spans="3:7" x14ac:dyDescent="0.25">
      <c r="C79"/>
      <c r="D79"/>
      <c r="E79"/>
    </row>
    <row r="80" spans="3:7" x14ac:dyDescent="0.25">
      <c r="C80"/>
      <c r="D80"/>
      <c r="E80"/>
    </row>
    <row r="81" spans="3:7" x14ac:dyDescent="0.25">
      <c r="C81"/>
      <c r="D81"/>
      <c r="E81"/>
    </row>
    <row r="82" spans="3:7" x14ac:dyDescent="0.25">
      <c r="C82"/>
      <c r="D82"/>
      <c r="E82"/>
    </row>
    <row r="83" spans="3:7" x14ac:dyDescent="0.25">
      <c r="C83"/>
      <c r="D83"/>
      <c r="E83"/>
    </row>
    <row r="84" spans="3:7" x14ac:dyDescent="0.25">
      <c r="C84"/>
      <c r="D84"/>
      <c r="E84"/>
    </row>
    <row r="85" spans="3:7" x14ac:dyDescent="0.25">
      <c r="C85"/>
      <c r="D85"/>
      <c r="E85"/>
    </row>
    <row r="86" spans="3:7" x14ac:dyDescent="0.25">
      <c r="C86"/>
      <c r="D86"/>
      <c r="E86"/>
    </row>
    <row r="87" spans="3:7" x14ac:dyDescent="0.25">
      <c r="C87"/>
      <c r="D87"/>
      <c r="E87"/>
    </row>
    <row r="88" spans="3:7" x14ac:dyDescent="0.25">
      <c r="C88"/>
      <c r="D88"/>
      <c r="E88"/>
    </row>
    <row r="89" spans="3:7" x14ac:dyDescent="0.25">
      <c r="C89"/>
      <c r="D89"/>
      <c r="E89"/>
    </row>
    <row r="90" spans="3:7" x14ac:dyDescent="0.25">
      <c r="C90"/>
      <c r="D90"/>
      <c r="E90"/>
    </row>
    <row r="91" spans="3:7" x14ac:dyDescent="0.25">
      <c r="C91"/>
      <c r="D91"/>
      <c r="E91"/>
    </row>
    <row r="92" spans="3:7" x14ac:dyDescent="0.25">
      <c r="C92"/>
      <c r="D92"/>
      <c r="E92"/>
    </row>
    <row r="93" spans="3:7" x14ac:dyDescent="0.25">
      <c r="C93"/>
      <c r="D93"/>
      <c r="E93"/>
    </row>
    <row r="94" spans="3:7" x14ac:dyDescent="0.25">
      <c r="C94"/>
      <c r="D94"/>
      <c r="E94"/>
    </row>
    <row r="95" spans="3:7" x14ac:dyDescent="0.25">
      <c r="C95"/>
      <c r="D95"/>
      <c r="E95"/>
    </row>
    <row r="96" spans="3:7" x14ac:dyDescent="0.25">
      <c r="C96"/>
      <c r="D96"/>
      <c r="E96"/>
      <c r="F96"/>
      <c r="G96"/>
    </row>
    <row r="97" spans="3:7" x14ac:dyDescent="0.25">
      <c r="C97"/>
      <c r="D97"/>
      <c r="E97"/>
      <c r="F97"/>
      <c r="G97"/>
    </row>
    <row r="98" spans="3:7" x14ac:dyDescent="0.25">
      <c r="C98"/>
      <c r="D98"/>
      <c r="E98"/>
      <c r="F98"/>
      <c r="G98"/>
    </row>
    <row r="99" spans="3:7" x14ac:dyDescent="0.25">
      <c r="C99"/>
      <c r="D99"/>
      <c r="E99"/>
      <c r="F99"/>
      <c r="G99"/>
    </row>
    <row r="100" spans="3:7" x14ac:dyDescent="0.25">
      <c r="C100"/>
      <c r="D100"/>
      <c r="E100"/>
      <c r="F100"/>
      <c r="G100"/>
    </row>
    <row r="101" spans="3:7" x14ac:dyDescent="0.25">
      <c r="C101"/>
      <c r="D101"/>
      <c r="E101"/>
      <c r="F101"/>
      <c r="G101"/>
    </row>
    <row r="102" spans="3:7" x14ac:dyDescent="0.25">
      <c r="C102"/>
      <c r="D102"/>
      <c r="E102"/>
      <c r="F102"/>
      <c r="G102"/>
    </row>
    <row r="103" spans="3:7" x14ac:dyDescent="0.25">
      <c r="C103"/>
      <c r="D103"/>
      <c r="E103"/>
      <c r="F103"/>
      <c r="G103"/>
    </row>
    <row r="104" spans="3:7" x14ac:dyDescent="0.25">
      <c r="C104"/>
      <c r="D104"/>
      <c r="E104"/>
      <c r="F104"/>
      <c r="G104"/>
    </row>
    <row r="105" spans="3:7" x14ac:dyDescent="0.25">
      <c r="C105"/>
      <c r="D105"/>
      <c r="E105"/>
      <c r="F105"/>
      <c r="G105"/>
    </row>
    <row r="106" spans="3:7" x14ac:dyDescent="0.25">
      <c r="C106"/>
      <c r="D106"/>
      <c r="E106"/>
      <c r="F106"/>
      <c r="G106"/>
    </row>
    <row r="107" spans="3:7" x14ac:dyDescent="0.25">
      <c r="C107"/>
      <c r="D107"/>
      <c r="E107"/>
      <c r="F107"/>
      <c r="G107"/>
    </row>
    <row r="108" spans="3:7" x14ac:dyDescent="0.25">
      <c r="C108"/>
      <c r="D108"/>
      <c r="E108"/>
      <c r="F108"/>
      <c r="G108"/>
    </row>
    <row r="109" spans="3:7" x14ac:dyDescent="0.25">
      <c r="C109"/>
      <c r="D109"/>
      <c r="E109"/>
      <c r="F109"/>
      <c r="G109"/>
    </row>
    <row r="110" spans="3:7" x14ac:dyDescent="0.25">
      <c r="C110"/>
      <c r="D110"/>
      <c r="E110"/>
      <c r="F110"/>
      <c r="G110"/>
    </row>
    <row r="111" spans="3:7" x14ac:dyDescent="0.25">
      <c r="C111"/>
      <c r="D111"/>
      <c r="E111"/>
      <c r="F111"/>
      <c r="G111"/>
    </row>
    <row r="112" spans="3:7" x14ac:dyDescent="0.25">
      <c r="C112"/>
      <c r="D112"/>
      <c r="E112"/>
      <c r="F112"/>
      <c r="G112"/>
    </row>
    <row r="113" spans="3:7" x14ac:dyDescent="0.25">
      <c r="C113"/>
      <c r="D113"/>
      <c r="E113"/>
      <c r="F113"/>
      <c r="G113"/>
    </row>
    <row r="114" spans="3:7" x14ac:dyDescent="0.25">
      <c r="C114"/>
      <c r="D114"/>
      <c r="E114"/>
      <c r="F114"/>
      <c r="G114"/>
    </row>
    <row r="115" spans="3:7" x14ac:dyDescent="0.25">
      <c r="C115"/>
      <c r="D115"/>
      <c r="E115"/>
      <c r="F115"/>
      <c r="G115"/>
    </row>
    <row r="116" spans="3:7" x14ac:dyDescent="0.25">
      <c r="C116"/>
      <c r="D116"/>
      <c r="E116"/>
      <c r="F116"/>
      <c r="G116"/>
    </row>
    <row r="117" spans="3:7" x14ac:dyDescent="0.25">
      <c r="C117"/>
      <c r="D117"/>
      <c r="E117"/>
      <c r="F117"/>
      <c r="G117"/>
    </row>
    <row r="118" spans="3:7" x14ac:dyDescent="0.25">
      <c r="C118"/>
      <c r="D118"/>
      <c r="E118"/>
      <c r="F118"/>
      <c r="G118"/>
    </row>
    <row r="119" spans="3:7" x14ac:dyDescent="0.25">
      <c r="C119"/>
      <c r="D119"/>
      <c r="E119"/>
      <c r="F119"/>
      <c r="G119"/>
    </row>
    <row r="120" spans="3:7" x14ac:dyDescent="0.25">
      <c r="C120"/>
      <c r="D120"/>
      <c r="E120"/>
      <c r="F120"/>
      <c r="G120"/>
    </row>
    <row r="121" spans="3:7" x14ac:dyDescent="0.25">
      <c r="C121"/>
      <c r="D121"/>
      <c r="E121"/>
      <c r="F121"/>
      <c r="G121"/>
    </row>
    <row r="122" spans="3:7" x14ac:dyDescent="0.25">
      <c r="C122"/>
      <c r="D122"/>
      <c r="E122"/>
      <c r="F122"/>
      <c r="G122"/>
    </row>
    <row r="123" spans="3:7" x14ac:dyDescent="0.25">
      <c r="C123"/>
      <c r="D123"/>
      <c r="E123"/>
      <c r="F123"/>
      <c r="G123"/>
    </row>
    <row r="124" spans="3:7" x14ac:dyDescent="0.25">
      <c r="C124"/>
      <c r="D124"/>
      <c r="E124"/>
      <c r="F124"/>
      <c r="G124"/>
    </row>
    <row r="125" spans="3:7" x14ac:dyDescent="0.25">
      <c r="C125"/>
      <c r="D125"/>
      <c r="E125"/>
      <c r="F125"/>
      <c r="G125"/>
    </row>
    <row r="126" spans="3:7" x14ac:dyDescent="0.25">
      <c r="C126"/>
      <c r="D126"/>
      <c r="E126"/>
      <c r="F126"/>
      <c r="G126"/>
    </row>
    <row r="127" spans="3:7" x14ac:dyDescent="0.25">
      <c r="C127"/>
      <c r="D127"/>
      <c r="E127"/>
      <c r="F127"/>
      <c r="G127"/>
    </row>
    <row r="128" spans="3:7" x14ac:dyDescent="0.25">
      <c r="C128"/>
      <c r="D128"/>
      <c r="E128"/>
      <c r="F128"/>
      <c r="G128"/>
    </row>
    <row r="129" spans="3:7" x14ac:dyDescent="0.25">
      <c r="C129"/>
      <c r="D129"/>
      <c r="E129"/>
      <c r="F129"/>
      <c r="G129"/>
    </row>
    <row r="130" spans="3:7" x14ac:dyDescent="0.25">
      <c r="C130"/>
      <c r="D130"/>
      <c r="E130"/>
      <c r="F130"/>
      <c r="G130"/>
    </row>
    <row r="131" spans="3:7" x14ac:dyDescent="0.25">
      <c r="C131"/>
      <c r="D131"/>
      <c r="E131"/>
      <c r="F131"/>
      <c r="G131"/>
    </row>
    <row r="132" spans="3:7" x14ac:dyDescent="0.25">
      <c r="C132"/>
      <c r="D132"/>
      <c r="E132"/>
      <c r="F132"/>
      <c r="G132"/>
    </row>
    <row r="133" spans="3:7" x14ac:dyDescent="0.25">
      <c r="C133"/>
      <c r="D133"/>
      <c r="E133"/>
      <c r="F133"/>
      <c r="G133"/>
    </row>
    <row r="134" spans="3:7" x14ac:dyDescent="0.25">
      <c r="C134"/>
      <c r="D134"/>
      <c r="E134"/>
      <c r="F134"/>
      <c r="G134"/>
    </row>
    <row r="135" spans="3:7" x14ac:dyDescent="0.25">
      <c r="C135"/>
      <c r="D135"/>
      <c r="E135"/>
      <c r="F135"/>
      <c r="G135"/>
    </row>
    <row r="136" spans="3:7" x14ac:dyDescent="0.25">
      <c r="C136"/>
      <c r="D136"/>
      <c r="E136"/>
      <c r="F136"/>
      <c r="G136"/>
    </row>
    <row r="137" spans="3:7" x14ac:dyDescent="0.25">
      <c r="C137"/>
      <c r="D137"/>
      <c r="E137"/>
      <c r="F137"/>
      <c r="G137"/>
    </row>
    <row r="138" spans="3:7" x14ac:dyDescent="0.25">
      <c r="C138"/>
      <c r="D138"/>
      <c r="E138"/>
      <c r="F138"/>
      <c r="G138"/>
    </row>
    <row r="139" spans="3:7" x14ac:dyDescent="0.25">
      <c r="C139"/>
      <c r="D139"/>
      <c r="E139"/>
      <c r="F139"/>
      <c r="G139"/>
    </row>
    <row r="140" spans="3:7" x14ac:dyDescent="0.25">
      <c r="C140"/>
      <c r="D140"/>
      <c r="E140"/>
      <c r="F140"/>
      <c r="G140"/>
    </row>
    <row r="141" spans="3:7" x14ac:dyDescent="0.25">
      <c r="C141"/>
      <c r="D141"/>
      <c r="E141"/>
      <c r="F141"/>
      <c r="G141"/>
    </row>
    <row r="142" spans="3:7" x14ac:dyDescent="0.25">
      <c r="C142"/>
      <c r="D142"/>
      <c r="E142"/>
      <c r="F142"/>
      <c r="G142"/>
    </row>
    <row r="143" spans="3:7" x14ac:dyDescent="0.25">
      <c r="C143"/>
      <c r="D143"/>
      <c r="E143"/>
      <c r="F143"/>
      <c r="G143"/>
    </row>
    <row r="144" spans="3:7" x14ac:dyDescent="0.25">
      <c r="C144"/>
      <c r="D144"/>
      <c r="E144"/>
      <c r="F144"/>
      <c r="G144"/>
    </row>
    <row r="145" spans="3:7" x14ac:dyDescent="0.25">
      <c r="C145"/>
      <c r="D145"/>
      <c r="E145"/>
      <c r="F145"/>
      <c r="G145"/>
    </row>
    <row r="146" spans="3:7" x14ac:dyDescent="0.25">
      <c r="C146"/>
      <c r="D146"/>
      <c r="E146"/>
      <c r="F146"/>
      <c r="G146"/>
    </row>
    <row r="147" spans="3:7" x14ac:dyDescent="0.25">
      <c r="C147"/>
      <c r="D147"/>
      <c r="E147"/>
      <c r="F147"/>
      <c r="G147"/>
    </row>
    <row r="148" spans="3:7" x14ac:dyDescent="0.25">
      <c r="C148"/>
      <c r="D148"/>
      <c r="E148"/>
      <c r="F148"/>
      <c r="G148"/>
    </row>
    <row r="149" spans="3:7" x14ac:dyDescent="0.25">
      <c r="C149"/>
      <c r="D149"/>
      <c r="E149"/>
      <c r="F149"/>
      <c r="G149"/>
    </row>
  </sheetData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64"/>
  <sheetViews>
    <sheetView showGridLines="0" workbookViewId="0">
      <selection activeCell="H11" sqref="H11"/>
    </sheetView>
  </sheetViews>
  <sheetFormatPr defaultRowHeight="15" x14ac:dyDescent="0.25"/>
  <cols>
    <col min="1" max="1" width="47.5703125" bestFit="1" customWidth="1"/>
    <col min="2" max="2" width="5.28515625" customWidth="1"/>
    <col min="3" max="3" width="60" customWidth="1"/>
    <col min="4" max="4" width="17.5703125" customWidth="1"/>
    <col min="5" max="5" width="2.5703125" customWidth="1"/>
    <col min="6" max="6" width="12.28515625" customWidth="1"/>
  </cols>
  <sheetData>
    <row r="1" spans="1:10" s="414" customFormat="1" ht="38.25" customHeight="1" thickBot="1" x14ac:dyDescent="0.3">
      <c r="A1" s="418" t="s">
        <v>560</v>
      </c>
    </row>
    <row r="2" spans="1:10" ht="30" customHeight="1" thickTop="1" thickBot="1" x14ac:dyDescent="0.3">
      <c r="A2" s="417" t="s">
        <v>0</v>
      </c>
      <c r="C2" s="2" t="s">
        <v>11</v>
      </c>
      <c r="D2" s="8"/>
      <c r="E2" s="3"/>
      <c r="F2" s="3"/>
      <c r="G2" s="3"/>
      <c r="H2" s="3"/>
      <c r="I2" s="3"/>
      <c r="J2" s="3"/>
    </row>
    <row r="3" spans="1:10" ht="21.95" customHeight="1" thickTop="1" thickBot="1" x14ac:dyDescent="0.3">
      <c r="A3" s="417" t="s">
        <v>1</v>
      </c>
      <c r="C3" s="18"/>
      <c r="D3" s="19"/>
      <c r="E3" s="3"/>
      <c r="F3" s="40" t="s">
        <v>81</v>
      </c>
      <c r="G3" s="3"/>
      <c r="H3" s="3"/>
      <c r="I3" s="3"/>
      <c r="J3" s="3"/>
    </row>
    <row r="4" spans="1:10" ht="24.95" customHeight="1" thickTop="1" thickBot="1" x14ac:dyDescent="0.3">
      <c r="A4" s="417" t="s">
        <v>2</v>
      </c>
      <c r="C4" s="18" t="s">
        <v>245</v>
      </c>
      <c r="D4" s="3"/>
      <c r="E4" s="3"/>
      <c r="F4" s="3"/>
      <c r="G4" s="3"/>
      <c r="H4" s="3"/>
      <c r="I4" s="3"/>
      <c r="J4" s="3"/>
    </row>
    <row r="5" spans="1:10" ht="21.95" customHeight="1" thickTop="1" thickBot="1" x14ac:dyDescent="0.3">
      <c r="A5" s="417" t="s">
        <v>3</v>
      </c>
      <c r="C5" s="21" t="s">
        <v>246</v>
      </c>
      <c r="D5" s="33">
        <v>150000</v>
      </c>
      <c r="E5" s="3"/>
      <c r="F5" s="59"/>
      <c r="G5" s="3"/>
      <c r="H5" s="3"/>
      <c r="I5" s="3"/>
      <c r="J5" s="3"/>
    </row>
    <row r="6" spans="1:10" ht="21.95" customHeight="1" thickTop="1" thickBot="1" x14ac:dyDescent="0.3">
      <c r="A6" s="417" t="s">
        <v>4</v>
      </c>
      <c r="C6" s="21"/>
      <c r="D6" s="25"/>
      <c r="E6" s="3"/>
      <c r="F6" s="59"/>
      <c r="G6" s="3"/>
      <c r="H6" s="3"/>
      <c r="I6" s="3"/>
      <c r="J6" s="3"/>
    </row>
    <row r="7" spans="1:10" ht="21.95" customHeight="1" thickTop="1" thickBot="1" x14ac:dyDescent="0.3">
      <c r="A7" s="417" t="s">
        <v>5</v>
      </c>
      <c r="C7" s="18" t="s">
        <v>65</v>
      </c>
      <c r="D7" s="25"/>
      <c r="E7" s="3"/>
      <c r="F7" s="59"/>
      <c r="G7" s="3"/>
      <c r="H7" s="3"/>
      <c r="I7" s="3"/>
      <c r="J7" s="3"/>
    </row>
    <row r="8" spans="1:10" ht="21.95" customHeight="1" thickTop="1" thickBot="1" x14ac:dyDescent="0.3">
      <c r="A8" s="417" t="s">
        <v>6</v>
      </c>
      <c r="C8" s="21" t="s">
        <v>247</v>
      </c>
      <c r="D8" s="31">
        <v>15000</v>
      </c>
      <c r="E8" s="3"/>
      <c r="F8" s="59"/>
      <c r="G8" s="3"/>
      <c r="H8" s="3"/>
      <c r="I8" s="3"/>
      <c r="J8" s="3"/>
    </row>
    <row r="9" spans="1:10" ht="21.95" customHeight="1" thickTop="1" thickBot="1" x14ac:dyDescent="0.3">
      <c r="A9" s="417" t="s">
        <v>7</v>
      </c>
      <c r="C9" s="21" t="s">
        <v>248</v>
      </c>
      <c r="D9" s="31">
        <v>25000</v>
      </c>
      <c r="E9" s="3"/>
      <c r="F9" s="59"/>
      <c r="G9" s="3"/>
      <c r="H9" s="3"/>
      <c r="I9" s="3"/>
      <c r="J9" s="3"/>
    </row>
    <row r="10" spans="1:10" ht="21.95" customHeight="1" thickTop="1" thickBot="1" x14ac:dyDescent="0.3">
      <c r="A10" s="417" t="s">
        <v>8</v>
      </c>
      <c r="C10" s="23" t="s">
        <v>249</v>
      </c>
      <c r="D10" s="24">
        <f>+D8/2+D9/2</f>
        <v>20000</v>
      </c>
      <c r="E10" s="3"/>
      <c r="F10" s="59"/>
      <c r="G10" s="3"/>
      <c r="H10" s="3"/>
      <c r="I10" s="3"/>
      <c r="J10" s="3"/>
    </row>
    <row r="11" spans="1:10" ht="21.95" customHeight="1" thickTop="1" thickBot="1" x14ac:dyDescent="0.3">
      <c r="A11" s="417" t="s">
        <v>9</v>
      </c>
      <c r="C11" s="21"/>
      <c r="D11" s="25"/>
      <c r="E11" s="3"/>
      <c r="F11" s="59"/>
      <c r="G11" s="3"/>
      <c r="H11" s="3"/>
      <c r="I11" s="3"/>
      <c r="J11" s="3"/>
    </row>
    <row r="12" spans="1:10" ht="24.95" customHeight="1" thickTop="1" thickBot="1" x14ac:dyDescent="0.3">
      <c r="A12" s="417" t="s">
        <v>10</v>
      </c>
      <c r="C12" s="18" t="s">
        <v>250</v>
      </c>
      <c r="D12" s="26"/>
      <c r="E12" s="3"/>
      <c r="F12" s="3"/>
      <c r="G12" s="3"/>
      <c r="H12" s="3"/>
      <c r="I12" s="3"/>
      <c r="J12" s="3"/>
    </row>
    <row r="13" spans="1:10" ht="21.95" customHeight="1" thickTop="1" thickBot="1" x14ac:dyDescent="0.3">
      <c r="A13" s="417" t="s">
        <v>11</v>
      </c>
      <c r="C13" s="23" t="s">
        <v>251</v>
      </c>
      <c r="D13" s="27">
        <f>+D5/D10</f>
        <v>7.5</v>
      </c>
      <c r="E13" s="3"/>
      <c r="F13" s="3"/>
      <c r="G13" s="3"/>
      <c r="H13" s="3"/>
      <c r="I13" s="3"/>
      <c r="J13" s="3"/>
    </row>
    <row r="14" spans="1:10" ht="21.95" customHeight="1" thickTop="1" thickBot="1" x14ac:dyDescent="0.3">
      <c r="A14" s="417" t="s">
        <v>7</v>
      </c>
      <c r="C14" s="3"/>
      <c r="D14" s="3"/>
      <c r="E14" s="3"/>
      <c r="F14" s="3"/>
      <c r="G14" s="3"/>
      <c r="H14" s="3"/>
      <c r="I14" s="3"/>
      <c r="J14" s="3"/>
    </row>
    <row r="15" spans="1:10" ht="21.95" customHeight="1" thickTop="1" thickBot="1" x14ac:dyDescent="0.3">
      <c r="A15" s="417" t="s">
        <v>12</v>
      </c>
      <c r="C15" s="3"/>
      <c r="D15" s="3"/>
      <c r="E15" s="3"/>
      <c r="F15" s="3"/>
      <c r="G15" s="3"/>
      <c r="H15" s="3"/>
      <c r="I15" s="3"/>
      <c r="J15" s="3"/>
    </row>
    <row r="16" spans="1:10" ht="21.95" customHeight="1" thickTop="1" thickBot="1" x14ac:dyDescent="0.3">
      <c r="A16" s="417" t="s">
        <v>13</v>
      </c>
      <c r="C16" s="3"/>
      <c r="D16" s="3"/>
      <c r="E16" s="3"/>
      <c r="F16" s="3"/>
      <c r="G16" s="3"/>
      <c r="H16" s="3"/>
      <c r="I16" s="3"/>
      <c r="J16" s="3"/>
    </row>
    <row r="17" spans="1:10" ht="21.95" customHeight="1" thickTop="1" thickBot="1" x14ac:dyDescent="0.3">
      <c r="A17" s="417" t="s">
        <v>14</v>
      </c>
      <c r="C17" s="3"/>
      <c r="D17" s="3"/>
      <c r="E17" s="3"/>
      <c r="F17" s="3"/>
      <c r="G17" s="3"/>
      <c r="H17" s="3"/>
      <c r="I17" s="3"/>
      <c r="J17" s="3"/>
    </row>
    <row r="18" spans="1:10" ht="21.95" customHeight="1" thickTop="1" thickBot="1" x14ac:dyDescent="0.3">
      <c r="A18" s="417" t="s">
        <v>15</v>
      </c>
      <c r="C18" s="3"/>
      <c r="D18" s="3"/>
      <c r="E18" s="3"/>
      <c r="F18" s="3"/>
      <c r="G18" s="3"/>
      <c r="H18" s="3"/>
      <c r="I18" s="3"/>
      <c r="J18" s="3"/>
    </row>
    <row r="19" spans="1:10" ht="21.95" customHeight="1" thickTop="1" thickBot="1" x14ac:dyDescent="0.3">
      <c r="A19" s="417" t="s">
        <v>5</v>
      </c>
      <c r="C19" s="3"/>
      <c r="D19" s="3"/>
      <c r="E19" s="3"/>
      <c r="F19" s="3"/>
      <c r="G19" s="3"/>
      <c r="H19" s="3"/>
      <c r="I19" s="3"/>
      <c r="J19" s="3"/>
    </row>
    <row r="20" spans="1:10" ht="21.95" customHeight="1" thickTop="1" thickBot="1" x14ac:dyDescent="0.3">
      <c r="A20" s="417" t="s">
        <v>16</v>
      </c>
      <c r="C20" s="423"/>
      <c r="D20" s="423"/>
      <c r="E20" s="3"/>
      <c r="F20" s="3"/>
      <c r="G20" s="3"/>
      <c r="H20" s="3"/>
      <c r="I20" s="3"/>
      <c r="J20" s="3"/>
    </row>
    <row r="21" spans="1:10" ht="21.95" customHeight="1" thickTop="1" thickBot="1" x14ac:dyDescent="0.3">
      <c r="A21" s="417" t="s">
        <v>17</v>
      </c>
      <c r="C21" s="424"/>
      <c r="D21" s="424"/>
      <c r="E21" s="3"/>
      <c r="F21" s="3"/>
      <c r="G21" s="3"/>
      <c r="H21" s="3"/>
      <c r="I21" s="3"/>
      <c r="J21" s="3"/>
    </row>
    <row r="22" spans="1:10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  <c r="J22" s="3"/>
    </row>
    <row r="23" spans="1:10" ht="21.95" customHeight="1" thickTop="1" thickBot="1" x14ac:dyDescent="0.3">
      <c r="A23" s="417" t="s">
        <v>19</v>
      </c>
      <c r="C23" s="425"/>
      <c r="D23" s="425"/>
      <c r="E23" s="3"/>
      <c r="F23" s="3"/>
      <c r="G23" s="3"/>
      <c r="H23" s="3"/>
      <c r="I23" s="3"/>
      <c r="J23" s="3"/>
    </row>
    <row r="24" spans="1:10" ht="21.95" customHeight="1" thickTop="1" thickBot="1" x14ac:dyDescent="0.3">
      <c r="A24" s="417" t="s">
        <v>0</v>
      </c>
      <c r="C24" s="3"/>
      <c r="D24" s="3"/>
      <c r="E24" s="3"/>
      <c r="F24" s="3"/>
      <c r="G24" s="3"/>
      <c r="H24" s="3"/>
      <c r="I24" s="3"/>
      <c r="J24" s="3"/>
    </row>
    <row r="25" spans="1:10" ht="21.95" customHeight="1" thickTop="1" thickBot="1" x14ac:dyDescent="0.3">
      <c r="A25" s="417" t="s">
        <v>20</v>
      </c>
      <c r="C25" s="3"/>
      <c r="D25" s="3"/>
      <c r="E25" s="3"/>
      <c r="F25" s="3"/>
      <c r="G25" s="3"/>
      <c r="H25" s="3"/>
      <c r="I25" s="3"/>
      <c r="J25" s="3"/>
    </row>
    <row r="26" spans="1:10" ht="21.95" customHeight="1" thickTop="1" thickBot="1" x14ac:dyDescent="0.3">
      <c r="A26" s="417" t="s">
        <v>21</v>
      </c>
      <c r="C26" s="3"/>
      <c r="D26" s="3"/>
      <c r="E26" s="3"/>
      <c r="F26" s="3"/>
      <c r="G26" s="3"/>
      <c r="H26" s="3"/>
      <c r="I26" s="3"/>
    </row>
    <row r="27" spans="1:10" ht="21.95" customHeight="1" thickTop="1" thickBot="1" x14ac:dyDescent="0.3">
      <c r="A27" s="417" t="s">
        <v>22</v>
      </c>
      <c r="C27" s="3"/>
      <c r="D27" s="3"/>
      <c r="E27" s="3"/>
      <c r="F27" s="3"/>
      <c r="G27" s="3"/>
      <c r="H27" s="3"/>
    </row>
    <row r="28" spans="1:10" ht="21.95" customHeight="1" thickTop="1" thickBot="1" x14ac:dyDescent="0.3">
      <c r="A28" s="417" t="s">
        <v>23</v>
      </c>
      <c r="C28" s="3"/>
      <c r="D28" s="3"/>
    </row>
    <row r="29" spans="1:10" ht="21.95" customHeight="1" thickTop="1" thickBot="1" x14ac:dyDescent="0.3">
      <c r="A29" s="417" t="s">
        <v>4</v>
      </c>
      <c r="C29" s="3"/>
      <c r="D29" s="3"/>
    </row>
    <row r="30" spans="1:10" ht="16.5" thickTop="1" thickBot="1" x14ac:dyDescent="0.3">
      <c r="A30" s="417" t="s">
        <v>24</v>
      </c>
      <c r="C30" s="3"/>
      <c r="D30" s="3"/>
    </row>
    <row r="31" spans="1:10" ht="16.5" thickTop="1" thickBot="1" x14ac:dyDescent="0.3">
      <c r="A31" s="417" t="s">
        <v>25</v>
      </c>
      <c r="C31" s="3"/>
      <c r="D31" s="3"/>
    </row>
    <row r="32" spans="1:10" ht="16.5" thickTop="1" thickBot="1" x14ac:dyDescent="0.3">
      <c r="A32" s="417" t="s">
        <v>26</v>
      </c>
      <c r="C32" s="3"/>
      <c r="D32" s="3"/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20:D20"/>
    <mergeCell ref="C21:D21"/>
    <mergeCell ref="C23:D23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F64"/>
  <sheetViews>
    <sheetView showGridLines="0" workbookViewId="0">
      <selection activeCell="B1" sqref="B1"/>
    </sheetView>
  </sheetViews>
  <sheetFormatPr defaultRowHeight="15" x14ac:dyDescent="0.25"/>
  <cols>
    <col min="1" max="1" width="47.5703125" bestFit="1" customWidth="1"/>
    <col min="2" max="2" width="6.140625" customWidth="1"/>
    <col min="3" max="3" width="46.28515625" style="8" customWidth="1"/>
    <col min="4" max="5" width="15.140625" style="8" customWidth="1"/>
    <col min="6" max="6" width="15.140625" style="116" customWidth="1"/>
    <col min="7" max="16384" width="9.140625" style="8"/>
  </cols>
  <sheetData>
    <row r="1" spans="1:6" s="420" customFormat="1" ht="45" customHeight="1" thickBot="1" x14ac:dyDescent="0.3">
      <c r="A1" s="418" t="s">
        <v>560</v>
      </c>
      <c r="B1" s="414"/>
      <c r="F1" s="421"/>
    </row>
    <row r="2" spans="1:6" s="113" customFormat="1" ht="30" customHeight="1" thickTop="1" thickBot="1" x14ac:dyDescent="0.3">
      <c r="A2" s="417" t="s">
        <v>0</v>
      </c>
      <c r="B2"/>
      <c r="C2" s="112" t="s">
        <v>148</v>
      </c>
      <c r="F2" s="114"/>
    </row>
    <row r="3" spans="1:6" ht="21" customHeight="1" thickTop="1" thickBot="1" x14ac:dyDescent="0.3">
      <c r="A3" s="417" t="s">
        <v>1</v>
      </c>
      <c r="C3" s="5"/>
      <c r="F3" s="40" t="s">
        <v>81</v>
      </c>
    </row>
    <row r="4" spans="1:6" ht="24" customHeight="1" thickTop="1" thickBot="1" x14ac:dyDescent="0.3">
      <c r="A4" s="417" t="s">
        <v>2</v>
      </c>
      <c r="C4" s="5" t="s">
        <v>149</v>
      </c>
      <c r="D4" s="4"/>
      <c r="E4" s="115"/>
    </row>
    <row r="5" spans="1:6" ht="21" customHeight="1" thickTop="1" thickBot="1" x14ac:dyDescent="0.3">
      <c r="A5" s="417" t="s">
        <v>3</v>
      </c>
      <c r="C5" s="139" t="s">
        <v>149</v>
      </c>
      <c r="D5" s="140"/>
      <c r="E5" s="141">
        <v>7600</v>
      </c>
      <c r="F5" s="8"/>
    </row>
    <row r="6" spans="1:6" ht="21" customHeight="1" thickTop="1" thickBot="1" x14ac:dyDescent="0.3">
      <c r="A6" s="417" t="s">
        <v>4</v>
      </c>
      <c r="C6" s="142" t="s">
        <v>150</v>
      </c>
      <c r="D6" s="141">
        <v>9000</v>
      </c>
      <c r="F6" s="8"/>
    </row>
    <row r="7" spans="1:6" ht="21" customHeight="1" thickTop="1" thickBot="1" x14ac:dyDescent="0.3">
      <c r="A7" s="417" t="s">
        <v>5</v>
      </c>
      <c r="C7" s="142" t="s">
        <v>151</v>
      </c>
      <c r="D7" s="143">
        <v>12000</v>
      </c>
      <c r="E7" s="140">
        <f>+D6-D7</f>
        <v>-3000</v>
      </c>
      <c r="F7" s="8"/>
    </row>
    <row r="8" spans="1:6" ht="21" customHeight="1" thickTop="1" thickBot="1" x14ac:dyDescent="0.3">
      <c r="A8" s="417" t="s">
        <v>6</v>
      </c>
    </row>
    <row r="9" spans="1:6" ht="21" customHeight="1" thickTop="1" thickBot="1" x14ac:dyDescent="0.3">
      <c r="A9" s="417" t="s">
        <v>7</v>
      </c>
      <c r="C9" s="132" t="s">
        <v>152</v>
      </c>
      <c r="D9" s="143">
        <v>7000</v>
      </c>
      <c r="E9" s="144"/>
      <c r="F9" s="8"/>
    </row>
    <row r="10" spans="1:6" ht="21" customHeight="1" thickTop="1" thickBot="1" x14ac:dyDescent="0.3">
      <c r="A10" s="417" t="s">
        <v>8</v>
      </c>
      <c r="C10" s="142" t="s">
        <v>153</v>
      </c>
      <c r="D10" s="141">
        <v>6000</v>
      </c>
      <c r="E10" s="140">
        <f>+D9-D10</f>
        <v>1000</v>
      </c>
      <c r="F10" s="8"/>
    </row>
    <row r="11" spans="1:6" ht="21" customHeight="1" thickTop="1" thickBot="1" x14ac:dyDescent="0.3">
      <c r="A11" s="417" t="s">
        <v>9</v>
      </c>
      <c r="F11" s="8"/>
    </row>
    <row r="12" spans="1:6" ht="21" customHeight="1" thickTop="1" thickBot="1" x14ac:dyDescent="0.3">
      <c r="A12" s="417" t="s">
        <v>10</v>
      </c>
      <c r="C12" s="142" t="s">
        <v>154</v>
      </c>
      <c r="D12" s="143">
        <v>600</v>
      </c>
      <c r="E12" s="120">
        <f>-D12</f>
        <v>-600</v>
      </c>
      <c r="F12" s="8"/>
    </row>
    <row r="13" spans="1:6" ht="21" customHeight="1" thickTop="1" thickBot="1" x14ac:dyDescent="0.3">
      <c r="A13" s="417" t="s">
        <v>11</v>
      </c>
      <c r="C13" s="145" t="s">
        <v>155</v>
      </c>
      <c r="E13" s="146">
        <f>SUM(E5:E12)</f>
        <v>5000</v>
      </c>
    </row>
    <row r="14" spans="1:6" ht="21" customHeight="1" thickTop="1" thickBot="1" x14ac:dyDescent="0.3">
      <c r="A14" s="417" t="s">
        <v>7</v>
      </c>
    </row>
    <row r="15" spans="1:6" ht="24" customHeight="1" thickTop="1" thickBot="1" x14ac:dyDescent="0.3">
      <c r="A15" s="417" t="s">
        <v>12</v>
      </c>
      <c r="C15" s="5" t="s">
        <v>156</v>
      </c>
      <c r="D15" s="129"/>
      <c r="E15" s="140"/>
      <c r="F15" s="8"/>
    </row>
    <row r="16" spans="1:6" ht="21" customHeight="1" thickTop="1" thickBot="1" x14ac:dyDescent="0.3">
      <c r="A16" s="417" t="s">
        <v>13</v>
      </c>
      <c r="C16" s="142" t="s">
        <v>156</v>
      </c>
      <c r="E16" s="141">
        <v>13200</v>
      </c>
      <c r="F16" s="8"/>
    </row>
    <row r="17" spans="1:6" ht="21" customHeight="1" thickTop="1" thickBot="1" x14ac:dyDescent="0.3">
      <c r="A17" s="417" t="s">
        <v>14</v>
      </c>
      <c r="C17" s="142" t="s">
        <v>157</v>
      </c>
      <c r="D17" s="141">
        <v>34000</v>
      </c>
      <c r="E17" s="140"/>
      <c r="F17" s="8"/>
    </row>
    <row r="18" spans="1:6" ht="21" customHeight="1" thickTop="1" thickBot="1" x14ac:dyDescent="0.3">
      <c r="A18" s="417" t="s">
        <v>15</v>
      </c>
      <c r="C18" s="142" t="s">
        <v>158</v>
      </c>
      <c r="D18" s="143">
        <v>32000</v>
      </c>
      <c r="E18" s="140">
        <f>+D17-D18</f>
        <v>2000</v>
      </c>
      <c r="F18" s="8"/>
    </row>
    <row r="19" spans="1:6" ht="21" customHeight="1" thickTop="1" thickBot="1" x14ac:dyDescent="0.3">
      <c r="A19" s="417" t="s">
        <v>5</v>
      </c>
      <c r="C19" s="5"/>
      <c r="D19" s="129"/>
      <c r="E19" s="140"/>
      <c r="F19" s="8"/>
    </row>
    <row r="20" spans="1:6" ht="21" customHeight="1" thickTop="1" thickBot="1" x14ac:dyDescent="0.3">
      <c r="A20" s="417" t="s">
        <v>16</v>
      </c>
      <c r="C20" s="132" t="s">
        <v>159</v>
      </c>
      <c r="D20" s="143">
        <v>2800</v>
      </c>
      <c r="E20" s="140"/>
      <c r="F20" s="8"/>
    </row>
    <row r="21" spans="1:6" ht="21" customHeight="1" thickTop="1" thickBot="1" x14ac:dyDescent="0.3">
      <c r="A21" s="417" t="s">
        <v>17</v>
      </c>
      <c r="C21" s="142" t="s">
        <v>160</v>
      </c>
      <c r="D21" s="141">
        <v>6000</v>
      </c>
      <c r="E21" s="140">
        <f>+D20-D21</f>
        <v>-3200</v>
      </c>
      <c r="F21" s="8"/>
    </row>
    <row r="22" spans="1:6" ht="21" customHeight="1" thickTop="1" thickBot="1" x14ac:dyDescent="0.3">
      <c r="A22" s="417" t="s">
        <v>18</v>
      </c>
      <c r="C22" s="145" t="s">
        <v>161</v>
      </c>
      <c r="E22" s="146">
        <f>SUM(E16:E21)</f>
        <v>12000</v>
      </c>
      <c r="F22" s="8"/>
    </row>
    <row r="23" spans="1:6" ht="21" customHeight="1" thickTop="1" thickBot="1" x14ac:dyDescent="0.3">
      <c r="A23" s="417" t="s">
        <v>19</v>
      </c>
      <c r="C23" s="5"/>
      <c r="D23" s="129"/>
      <c r="E23" s="140"/>
      <c r="F23" s="8"/>
    </row>
    <row r="24" spans="1:6" ht="24" customHeight="1" thickTop="1" thickBot="1" x14ac:dyDescent="0.3">
      <c r="A24" s="417" t="s">
        <v>0</v>
      </c>
      <c r="C24" s="5" t="s">
        <v>162</v>
      </c>
      <c r="D24" s="129"/>
      <c r="E24" s="140"/>
      <c r="F24" s="8"/>
    </row>
    <row r="25" spans="1:6" ht="21" customHeight="1" thickTop="1" thickBot="1" x14ac:dyDescent="0.3">
      <c r="A25" s="417" t="s">
        <v>20</v>
      </c>
      <c r="C25" s="139" t="s">
        <v>163</v>
      </c>
      <c r="E25" s="143">
        <v>15000</v>
      </c>
      <c r="F25" s="8"/>
    </row>
    <row r="26" spans="1:6" ht="21" customHeight="1" thickTop="1" thickBot="1" x14ac:dyDescent="0.3">
      <c r="A26" s="417" t="s">
        <v>21</v>
      </c>
      <c r="C26" s="142" t="s">
        <v>164</v>
      </c>
      <c r="D26" s="143">
        <v>4000</v>
      </c>
      <c r="E26" s="140"/>
      <c r="F26" s="8"/>
    </row>
    <row r="27" spans="1:6" ht="21" customHeight="1" thickTop="1" thickBot="1" x14ac:dyDescent="0.3">
      <c r="A27" s="417" t="s">
        <v>22</v>
      </c>
      <c r="C27" s="142" t="s">
        <v>165</v>
      </c>
      <c r="D27" s="143">
        <v>7000</v>
      </c>
      <c r="E27" s="140">
        <f>+D26-D27</f>
        <v>-3000</v>
      </c>
      <c r="F27" s="8"/>
    </row>
    <row r="28" spans="1:6" ht="21" customHeight="1" thickTop="1" thickBot="1" x14ac:dyDescent="0.3">
      <c r="A28" s="417" t="s">
        <v>23</v>
      </c>
      <c r="C28" s="145" t="s">
        <v>161</v>
      </c>
      <c r="E28" s="146">
        <f>SUM(E25:E27)</f>
        <v>12000</v>
      </c>
      <c r="F28" s="8"/>
    </row>
    <row r="29" spans="1:6" ht="21" customHeight="1" thickTop="1" thickBot="1" x14ac:dyDescent="0.3">
      <c r="A29" s="417" t="s">
        <v>4</v>
      </c>
      <c r="C29" s="5"/>
      <c r="D29" s="129"/>
      <c r="E29" s="140"/>
      <c r="F29" s="8"/>
    </row>
    <row r="30" spans="1:6" ht="24" customHeight="1" thickTop="1" thickBot="1" x14ac:dyDescent="0.3">
      <c r="A30" s="417" t="s">
        <v>24</v>
      </c>
      <c r="C30" s="5" t="s">
        <v>166</v>
      </c>
      <c r="D30" s="129"/>
      <c r="E30" s="140"/>
      <c r="F30" s="8"/>
    </row>
    <row r="31" spans="1:6" ht="21" customHeight="1" thickTop="1" thickBot="1" x14ac:dyDescent="0.3">
      <c r="A31" s="417" t="s">
        <v>25</v>
      </c>
      <c r="C31" s="142" t="s">
        <v>166</v>
      </c>
      <c r="E31" s="141">
        <v>11000</v>
      </c>
      <c r="F31" s="8"/>
    </row>
    <row r="32" spans="1:6" ht="21" customHeight="1" thickTop="1" thickBot="1" x14ac:dyDescent="0.3">
      <c r="A32" s="417" t="s">
        <v>26</v>
      </c>
      <c r="C32" s="142" t="s">
        <v>164</v>
      </c>
      <c r="D32" s="141">
        <v>4000</v>
      </c>
      <c r="E32" s="140"/>
      <c r="F32" s="8"/>
    </row>
    <row r="33" spans="1:6" ht="21" customHeight="1" thickTop="1" thickBot="1" x14ac:dyDescent="0.3">
      <c r="A33" s="417" t="s">
        <v>27</v>
      </c>
      <c r="C33" s="142" t="s">
        <v>165</v>
      </c>
      <c r="D33" s="143">
        <v>7000</v>
      </c>
      <c r="E33" s="140">
        <f>+D32-D33</f>
        <v>-3000</v>
      </c>
      <c r="F33" s="8"/>
    </row>
    <row r="34" spans="1:6" ht="21" customHeight="1" thickTop="1" thickBot="1" x14ac:dyDescent="0.3">
      <c r="A34" s="417" t="s">
        <v>28</v>
      </c>
      <c r="C34" s="132"/>
      <c r="D34" s="147"/>
      <c r="E34" s="140"/>
      <c r="F34" s="8"/>
    </row>
    <row r="35" spans="1:6" ht="21" customHeight="1" thickTop="1" thickBot="1" x14ac:dyDescent="0.3">
      <c r="A35" s="417" t="s">
        <v>29</v>
      </c>
      <c r="C35" s="132" t="s">
        <v>167</v>
      </c>
      <c r="D35" s="143">
        <v>24000</v>
      </c>
      <c r="E35" s="140"/>
      <c r="F35" s="8"/>
    </row>
    <row r="36" spans="1:6" ht="21" customHeight="1" thickTop="1" thickBot="1" x14ac:dyDescent="0.3">
      <c r="A36" s="417" t="s">
        <v>30</v>
      </c>
      <c r="C36" s="142" t="s">
        <v>168</v>
      </c>
      <c r="D36" s="141">
        <v>20000</v>
      </c>
      <c r="E36" s="140">
        <f>+D35-D36</f>
        <v>4000</v>
      </c>
      <c r="F36" s="8"/>
    </row>
    <row r="37" spans="1:6" ht="21" customHeight="1" thickTop="1" thickBot="1" x14ac:dyDescent="0.3">
      <c r="A37" s="417" t="s">
        <v>31</v>
      </c>
      <c r="C37" s="145" t="s">
        <v>161</v>
      </c>
      <c r="E37" s="146">
        <f>SUM(E31:E36)</f>
        <v>12000</v>
      </c>
      <c r="F37" s="8"/>
    </row>
    <row r="38" spans="1:6" ht="21" customHeight="1" thickTop="1" thickBot="1" x14ac:dyDescent="0.3">
      <c r="A38" s="417" t="s">
        <v>32</v>
      </c>
      <c r="C38" s="3"/>
      <c r="D38" s="129"/>
      <c r="E38" s="140"/>
      <c r="F38" s="8"/>
    </row>
    <row r="39" spans="1:6" ht="21" customHeight="1" thickTop="1" thickBot="1" x14ac:dyDescent="0.3">
      <c r="A39" s="417" t="s">
        <v>33</v>
      </c>
      <c r="C39" s="132"/>
      <c r="D39" s="133"/>
      <c r="E39" s="120"/>
      <c r="F39" s="8"/>
    </row>
    <row r="40" spans="1:6" ht="21" customHeight="1" thickTop="1" thickBot="1" x14ac:dyDescent="0.45">
      <c r="A40" s="417" t="s">
        <v>6</v>
      </c>
      <c r="C40" s="134"/>
      <c r="D40" s="134"/>
      <c r="E40" s="134"/>
      <c r="F40" s="135"/>
    </row>
    <row r="41" spans="1:6" ht="21" customHeight="1" thickTop="1" thickBot="1" x14ac:dyDescent="0.3">
      <c r="A41" s="417" t="s">
        <v>34</v>
      </c>
      <c r="C41" s="427"/>
      <c r="D41" s="427"/>
      <c r="E41" s="427"/>
      <c r="F41" s="427"/>
    </row>
    <row r="42" spans="1:6" ht="21" customHeight="1" thickTop="1" thickBot="1" x14ac:dyDescent="0.3">
      <c r="A42" s="417" t="s">
        <v>35</v>
      </c>
      <c r="C42" s="428"/>
      <c r="D42" s="428"/>
      <c r="E42" s="428"/>
      <c r="F42" s="428"/>
    </row>
    <row r="43" spans="1:6" ht="21" customHeight="1" thickTop="1" thickBot="1" x14ac:dyDescent="0.3">
      <c r="A43" s="417" t="s">
        <v>36</v>
      </c>
      <c r="F43" s="3"/>
    </row>
    <row r="44" spans="1:6" ht="21" customHeight="1" thickTop="1" thickBot="1" x14ac:dyDescent="0.3">
      <c r="A44" s="417" t="s">
        <v>37</v>
      </c>
      <c r="C44" s="425"/>
      <c r="D44" s="425"/>
      <c r="E44" s="425"/>
      <c r="F44" s="425"/>
    </row>
    <row r="45" spans="1:6" ht="21" customHeight="1" thickTop="1" thickBot="1" x14ac:dyDescent="0.3">
      <c r="A45" s="417" t="s">
        <v>38</v>
      </c>
      <c r="C45" s="138"/>
      <c r="D45" s="138"/>
      <c r="E45" s="138"/>
      <c r="F45" s="132"/>
    </row>
    <row r="46" spans="1:6" ht="21" customHeight="1" thickTop="1" thickBot="1" x14ac:dyDescent="0.3">
      <c r="A46" s="417" t="s">
        <v>39</v>
      </c>
      <c r="C46" s="138"/>
      <c r="D46" s="138"/>
      <c r="E46" s="138"/>
      <c r="F46" s="132"/>
    </row>
    <row r="47" spans="1:6" ht="21" customHeight="1" thickTop="1" thickBot="1" x14ac:dyDescent="0.3">
      <c r="A47" s="417" t="s">
        <v>40</v>
      </c>
      <c r="C47" s="138"/>
      <c r="D47" s="138"/>
      <c r="E47" s="138"/>
      <c r="F47" s="132"/>
    </row>
    <row r="48" spans="1:6" ht="21" customHeight="1" thickTop="1" thickBot="1" x14ac:dyDescent="0.3">
      <c r="A48" s="417" t="s">
        <v>41</v>
      </c>
      <c r="C48" s="132"/>
      <c r="D48" s="132"/>
      <c r="E48" s="132"/>
      <c r="F48" s="132"/>
    </row>
    <row r="49" spans="1:6" ht="21" customHeight="1" thickTop="1" thickBot="1" x14ac:dyDescent="0.3">
      <c r="A49" s="417" t="s">
        <v>3</v>
      </c>
      <c r="D49" s="133"/>
      <c r="E49" s="120"/>
      <c r="F49" s="8"/>
    </row>
    <row r="50" spans="1:6" ht="21" customHeight="1" thickTop="1" thickBot="1" x14ac:dyDescent="0.3">
      <c r="A50" s="417" t="s">
        <v>42</v>
      </c>
      <c r="D50" s="133"/>
      <c r="E50" s="120"/>
      <c r="F50" s="8"/>
    </row>
    <row r="51" spans="1:6" ht="21" customHeight="1" thickTop="1" thickBot="1" x14ac:dyDescent="0.3">
      <c r="A51" s="417" t="s">
        <v>43</v>
      </c>
    </row>
    <row r="52" spans="1:6" ht="21" customHeight="1" thickTop="1" thickBot="1" x14ac:dyDescent="0.3">
      <c r="A52" s="417" t="s">
        <v>44</v>
      </c>
    </row>
    <row r="53" spans="1:6" ht="21" customHeight="1" thickTop="1" thickBot="1" x14ac:dyDescent="0.3">
      <c r="A53" s="417" t="s">
        <v>45</v>
      </c>
    </row>
    <row r="54" spans="1:6" ht="21" customHeight="1" thickTop="1" thickBot="1" x14ac:dyDescent="0.3">
      <c r="A54" s="417" t="s">
        <v>46</v>
      </c>
    </row>
    <row r="55" spans="1:6" ht="21" customHeight="1" thickTop="1" thickBot="1" x14ac:dyDescent="0.3">
      <c r="A55" s="417" t="s">
        <v>47</v>
      </c>
    </row>
    <row r="56" spans="1:6" ht="21" customHeight="1" thickTop="1" thickBot="1" x14ac:dyDescent="0.3">
      <c r="A56" s="417" t="s">
        <v>48</v>
      </c>
    </row>
    <row r="57" spans="1:6" ht="21" customHeight="1" thickTop="1" thickBot="1" x14ac:dyDescent="0.3">
      <c r="A57" s="417" t="s">
        <v>49</v>
      </c>
    </row>
    <row r="58" spans="1:6" ht="21" customHeight="1" thickTop="1" thickBot="1" x14ac:dyDescent="0.3">
      <c r="A58" s="417" t="s">
        <v>2</v>
      </c>
    </row>
    <row r="59" spans="1:6" ht="21" customHeight="1" thickTop="1" thickBot="1" x14ac:dyDescent="0.3">
      <c r="A59" s="417" t="s">
        <v>50</v>
      </c>
    </row>
    <row r="60" spans="1:6" ht="21" customHeight="1" thickTop="1" thickBot="1" x14ac:dyDescent="0.3">
      <c r="A60" s="417" t="s">
        <v>51</v>
      </c>
    </row>
    <row r="61" spans="1:6" ht="21" customHeight="1" thickTop="1" thickBot="1" x14ac:dyDescent="0.3">
      <c r="A61" s="417" t="s">
        <v>52</v>
      </c>
    </row>
    <row r="62" spans="1:6" ht="16.5" thickTop="1" thickBot="1" x14ac:dyDescent="0.3">
      <c r="A62" s="417" t="s">
        <v>53</v>
      </c>
    </row>
    <row r="63" spans="1:6" ht="16.5" thickTop="1" thickBot="1" x14ac:dyDescent="0.3">
      <c r="A63" s="417" t="s">
        <v>54</v>
      </c>
    </row>
    <row r="64" spans="1:6" ht="15.75" thickTop="1" x14ac:dyDescent="0.25"/>
  </sheetData>
  <mergeCells count="3">
    <mergeCell ref="C41:F41"/>
    <mergeCell ref="C42:F42"/>
    <mergeCell ref="C44:F44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H206"/>
  <sheetViews>
    <sheetView showGridLines="0" workbookViewId="0">
      <selection activeCell="H9" sqref="H9"/>
    </sheetView>
  </sheetViews>
  <sheetFormatPr defaultRowHeight="15" x14ac:dyDescent="0.25"/>
  <cols>
    <col min="1" max="1" width="47.5703125" bestFit="1" customWidth="1"/>
    <col min="2" max="2" width="6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10" width="10.5703125" bestFit="1" customWidth="1"/>
    <col min="11" max="11" width="11.85546875" customWidth="1"/>
    <col min="12" max="12" width="11.85546875" hidden="1" customWidth="1"/>
    <col min="13" max="13" width="28.42578125" hidden="1" customWidth="1"/>
    <col min="14" max="23" width="10.7109375" hidden="1" customWidth="1"/>
    <col min="24" max="24" width="11.85546875" hidden="1" customWidth="1"/>
    <col min="25" max="25" width="0" hidden="1" customWidth="1"/>
  </cols>
  <sheetData>
    <row r="1" spans="1:34" s="414" customFormat="1" ht="42.75" customHeight="1" thickBot="1" x14ac:dyDescent="0.3">
      <c r="A1" s="418" t="s">
        <v>560</v>
      </c>
    </row>
    <row r="2" spans="1:34" ht="27" customHeight="1" thickTop="1" thickBot="1" x14ac:dyDescent="0.3">
      <c r="A2" s="417" t="s">
        <v>0</v>
      </c>
      <c r="C2" s="2" t="s">
        <v>12</v>
      </c>
      <c r="D2" s="2"/>
      <c r="E2" s="52"/>
      <c r="F2" s="3"/>
      <c r="G2" s="3"/>
      <c r="H2" s="3"/>
      <c r="I2" s="3"/>
      <c r="J2" s="3"/>
      <c r="K2" s="3"/>
      <c r="L2" s="3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  <c r="X2" s="3"/>
      <c r="Y2" s="3"/>
      <c r="Z2" s="3"/>
      <c r="AA2" s="3"/>
      <c r="AB2" s="3"/>
      <c r="AC2" s="3"/>
      <c r="AD2" s="3"/>
      <c r="AE2" s="3"/>
    </row>
    <row r="3" spans="1:34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54"/>
      <c r="L3" s="3"/>
      <c r="M3" s="55" t="s">
        <v>84</v>
      </c>
      <c r="N3" s="3"/>
      <c r="O3" s="196">
        <f>PMT(D6,D7,-D5)</f>
        <v>1295.0457496545666</v>
      </c>
      <c r="P3" s="45"/>
      <c r="Q3" s="45"/>
      <c r="R3" s="45"/>
      <c r="S3" s="45"/>
      <c r="T3" s="45"/>
      <c r="U3" s="45"/>
      <c r="V3" s="45"/>
      <c r="W3" s="45"/>
      <c r="X3" s="3"/>
      <c r="Y3" s="3"/>
      <c r="Z3" s="3"/>
      <c r="AA3" s="3"/>
      <c r="AB3" s="3"/>
      <c r="AC3" s="3"/>
      <c r="AD3" s="3"/>
      <c r="AE3" s="3"/>
    </row>
    <row r="4" spans="1:34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</row>
    <row r="5" spans="1:34" ht="24" customHeight="1" thickTop="1" thickBot="1" x14ac:dyDescent="0.3">
      <c r="A5" s="417" t="s">
        <v>3</v>
      </c>
      <c r="C5" s="21" t="s">
        <v>95</v>
      </c>
      <c r="D5" s="57">
        <v>10000</v>
      </c>
      <c r="E5" s="58" t="s">
        <v>96</v>
      </c>
      <c r="F5" s="3"/>
      <c r="G5" s="59"/>
      <c r="H5" s="3"/>
      <c r="I5" s="3"/>
      <c r="J5" s="3"/>
      <c r="K5" s="3"/>
      <c r="L5" s="3"/>
      <c r="M5" s="60" t="s">
        <v>88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</row>
    <row r="6" spans="1:34" ht="24" customHeight="1" thickTop="1" thickBot="1" x14ac:dyDescent="0.3">
      <c r="A6" s="417" t="s">
        <v>4</v>
      </c>
      <c r="C6" s="21" t="s">
        <v>89</v>
      </c>
      <c r="D6" s="9">
        <v>0.05</v>
      </c>
      <c r="E6" s="61" t="s">
        <v>90</v>
      </c>
      <c r="F6" s="3"/>
      <c r="G6" s="59"/>
      <c r="H6" s="3"/>
      <c r="I6" s="3"/>
      <c r="J6" s="3"/>
      <c r="K6" s="3"/>
      <c r="L6" s="3"/>
      <c r="M6" s="46" t="s">
        <v>75</v>
      </c>
      <c r="N6" s="46">
        <v>1</v>
      </c>
      <c r="O6" s="46">
        <f>+N6+1</f>
        <v>2</v>
      </c>
      <c r="P6" s="46">
        <f t="shared" ref="P6:W6" si="0">+O6+1</f>
        <v>3</v>
      </c>
      <c r="Q6" s="46">
        <f t="shared" si="0"/>
        <v>4</v>
      </c>
      <c r="R6" s="46">
        <f t="shared" si="0"/>
        <v>5</v>
      </c>
      <c r="S6" s="46">
        <f t="shared" si="0"/>
        <v>6</v>
      </c>
      <c r="T6" s="46">
        <f t="shared" si="0"/>
        <v>7</v>
      </c>
      <c r="U6" s="46">
        <f t="shared" si="0"/>
        <v>8</v>
      </c>
      <c r="V6" s="46">
        <f t="shared" si="0"/>
        <v>9</v>
      </c>
      <c r="W6" s="46">
        <f t="shared" si="0"/>
        <v>10</v>
      </c>
      <c r="X6" s="3"/>
      <c r="Y6" s="3"/>
      <c r="Z6" s="3"/>
      <c r="AA6" s="3"/>
      <c r="AB6" s="3"/>
      <c r="AC6" s="3"/>
      <c r="AD6" s="3"/>
      <c r="AE6" s="3"/>
    </row>
    <row r="7" spans="1:34" ht="24" customHeight="1" thickTop="1" thickBot="1" x14ac:dyDescent="0.3">
      <c r="A7" s="417" t="s">
        <v>5</v>
      </c>
      <c r="C7" s="21" t="s">
        <v>252</v>
      </c>
      <c r="D7" s="31">
        <v>10</v>
      </c>
      <c r="E7" s="64" t="s">
        <v>253</v>
      </c>
      <c r="F7" s="3"/>
      <c r="G7" s="59"/>
      <c r="H7" s="3"/>
      <c r="I7" s="3"/>
      <c r="J7" s="49"/>
      <c r="K7" s="49"/>
      <c r="L7" s="3"/>
      <c r="M7" s="65" t="s">
        <v>91</v>
      </c>
      <c r="N7" s="102">
        <f>+D5</f>
        <v>10000</v>
      </c>
      <c r="O7" s="67">
        <f>+N11</f>
        <v>9204.9542503454322</v>
      </c>
      <c r="P7" s="67">
        <f t="shared" ref="P7:W7" si="1">+O11</f>
        <v>8370.1562132081381</v>
      </c>
      <c r="Q7" s="67">
        <f t="shared" si="1"/>
        <v>7493.6182742139781</v>
      </c>
      <c r="R7" s="67">
        <f t="shared" si="1"/>
        <v>6573.2534382701106</v>
      </c>
      <c r="S7" s="67">
        <f t="shared" si="1"/>
        <v>5606.8703605290493</v>
      </c>
      <c r="T7" s="67">
        <f t="shared" si="1"/>
        <v>4592.1681289009348</v>
      </c>
      <c r="U7" s="67">
        <f t="shared" si="1"/>
        <v>3526.7307856914149</v>
      </c>
      <c r="V7" s="67">
        <f t="shared" si="1"/>
        <v>2408.0215753214188</v>
      </c>
      <c r="W7" s="67">
        <f t="shared" si="1"/>
        <v>1233.3769044329229</v>
      </c>
      <c r="X7" s="3"/>
      <c r="Y7" s="3"/>
      <c r="Z7" s="3"/>
      <c r="AA7" s="3"/>
      <c r="AB7" s="3"/>
      <c r="AC7" s="3"/>
      <c r="AD7" s="3"/>
      <c r="AE7" s="3"/>
    </row>
    <row r="8" spans="1:34" ht="24" customHeight="1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3"/>
      <c r="M8" s="65" t="s">
        <v>92</v>
      </c>
      <c r="N8" s="67"/>
      <c r="O8" s="67"/>
      <c r="P8" s="67"/>
      <c r="Q8" s="67"/>
      <c r="R8" s="67"/>
      <c r="S8" s="67"/>
      <c r="T8" s="67"/>
      <c r="U8" s="67"/>
      <c r="V8" s="67"/>
      <c r="W8" s="67"/>
      <c r="X8" s="3"/>
      <c r="Y8" s="3"/>
      <c r="Z8" s="3"/>
      <c r="AA8" s="3"/>
      <c r="AB8" s="3"/>
      <c r="AC8" s="3"/>
      <c r="AD8" s="3"/>
      <c r="AE8" s="3"/>
    </row>
    <row r="9" spans="1:34" ht="24" customHeight="1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3"/>
      <c r="M9" s="65" t="s">
        <v>94</v>
      </c>
      <c r="N9" s="67">
        <f>+(N7+N8)*$D$6</f>
        <v>500</v>
      </c>
      <c r="O9" s="67">
        <f t="shared" ref="O9:W9" si="2">+(O7+O8)*$D$6</f>
        <v>460.24771251727162</v>
      </c>
      <c r="P9" s="67">
        <f t="shared" si="2"/>
        <v>418.5078106604069</v>
      </c>
      <c r="Q9" s="67">
        <f t="shared" si="2"/>
        <v>374.68091371069892</v>
      </c>
      <c r="R9" s="67">
        <f t="shared" si="2"/>
        <v>328.66267191350556</v>
      </c>
      <c r="S9" s="67">
        <f t="shared" si="2"/>
        <v>280.3435180264525</v>
      </c>
      <c r="T9" s="67">
        <f t="shared" si="2"/>
        <v>229.60840644504674</v>
      </c>
      <c r="U9" s="67">
        <f t="shared" si="2"/>
        <v>176.33653928457076</v>
      </c>
      <c r="V9" s="67">
        <f t="shared" si="2"/>
        <v>120.40107876607095</v>
      </c>
      <c r="W9" s="67">
        <f t="shared" si="2"/>
        <v>61.668845221646144</v>
      </c>
      <c r="X9" s="3"/>
      <c r="Y9" s="3"/>
      <c r="Z9" s="3"/>
      <c r="AA9" s="3"/>
      <c r="AB9" s="3"/>
      <c r="AC9" s="3"/>
      <c r="AD9" s="3"/>
      <c r="AE9" s="3"/>
    </row>
    <row r="10" spans="1:34" ht="24" customHeight="1" thickTop="1" thickBot="1" x14ac:dyDescent="0.3">
      <c r="A10" s="417" t="s">
        <v>8</v>
      </c>
      <c r="C10" s="21" t="s">
        <v>86</v>
      </c>
      <c r="D10" s="70">
        <f>+D5 *D6/(1-1/(1+D6)^D7)</f>
        <v>1295.0457496545669</v>
      </c>
      <c r="E10" s="71" t="s">
        <v>87</v>
      </c>
      <c r="F10" s="3"/>
      <c r="G10" s="59"/>
      <c r="H10" s="3"/>
      <c r="I10" s="3"/>
      <c r="J10" s="49"/>
      <c r="K10" s="49"/>
      <c r="L10" s="3"/>
      <c r="M10" s="65" t="s">
        <v>97</v>
      </c>
      <c r="N10" s="67">
        <f>-D10</f>
        <v>-1295.0457496545669</v>
      </c>
      <c r="O10" s="67">
        <f>+N10</f>
        <v>-1295.0457496545669</v>
      </c>
      <c r="P10" s="67">
        <f t="shared" ref="P10:W10" si="3">+O10</f>
        <v>-1295.0457496545669</v>
      </c>
      <c r="Q10" s="67">
        <f t="shared" si="3"/>
        <v>-1295.0457496545669</v>
      </c>
      <c r="R10" s="67">
        <f t="shared" si="3"/>
        <v>-1295.0457496545669</v>
      </c>
      <c r="S10" s="67">
        <f t="shared" si="3"/>
        <v>-1295.0457496545669</v>
      </c>
      <c r="T10" s="67">
        <f t="shared" si="3"/>
        <v>-1295.0457496545669</v>
      </c>
      <c r="U10" s="67">
        <f t="shared" si="3"/>
        <v>-1295.0457496545669</v>
      </c>
      <c r="V10" s="67">
        <f t="shared" si="3"/>
        <v>-1295.0457496545669</v>
      </c>
      <c r="W10" s="67">
        <f t="shared" si="3"/>
        <v>-1295.0457496545669</v>
      </c>
      <c r="X10" s="3"/>
      <c r="Y10" s="3"/>
      <c r="Z10" s="3"/>
      <c r="AA10" s="3"/>
      <c r="AB10" s="3"/>
      <c r="AC10" s="3"/>
      <c r="AD10" s="3"/>
      <c r="AE10" s="3"/>
    </row>
    <row r="11" spans="1:34" ht="24" customHeight="1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3"/>
      <c r="M11" s="65" t="s">
        <v>98</v>
      </c>
      <c r="N11" s="67">
        <f>+N7+N8+N9+N10</f>
        <v>9204.9542503454322</v>
      </c>
      <c r="O11" s="67">
        <f t="shared" ref="O11:W11" si="4">+O7+O8+O9+O10</f>
        <v>8370.1562132081381</v>
      </c>
      <c r="P11" s="67">
        <f t="shared" si="4"/>
        <v>7493.6182742139781</v>
      </c>
      <c r="Q11" s="67">
        <f t="shared" si="4"/>
        <v>6573.2534382701106</v>
      </c>
      <c r="R11" s="67">
        <f t="shared" si="4"/>
        <v>5606.8703605290493</v>
      </c>
      <c r="S11" s="67">
        <f t="shared" si="4"/>
        <v>4592.1681289009348</v>
      </c>
      <c r="T11" s="67">
        <f t="shared" si="4"/>
        <v>3526.7307856914149</v>
      </c>
      <c r="U11" s="67">
        <f t="shared" si="4"/>
        <v>2408.0215753214188</v>
      </c>
      <c r="V11" s="67">
        <f t="shared" si="4"/>
        <v>1233.3769044329229</v>
      </c>
      <c r="W11" s="102">
        <f t="shared" si="4"/>
        <v>2.0463630789890885E-12</v>
      </c>
      <c r="X11" s="3"/>
      <c r="Y11" s="3"/>
      <c r="Z11" s="3"/>
      <c r="AA11" s="3"/>
      <c r="AB11" s="3"/>
      <c r="AC11" s="3"/>
      <c r="AD11" s="3"/>
      <c r="AE11" s="3"/>
    </row>
    <row r="12" spans="1:34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3"/>
      <c r="Y12" s="3"/>
      <c r="Z12" s="3"/>
      <c r="AA12" s="3"/>
      <c r="AB12" s="3"/>
      <c r="AC12" s="3"/>
      <c r="AD12" s="3"/>
      <c r="AE12" s="3"/>
    </row>
    <row r="13" spans="1:34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4" ht="24" customHeight="1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3"/>
      <c r="M14" s="197"/>
      <c r="N14" s="198"/>
      <c r="O14" s="198"/>
      <c r="P14" s="198"/>
      <c r="Q14" s="198"/>
      <c r="R14" s="198"/>
      <c r="S14" s="198"/>
      <c r="T14" s="198"/>
      <c r="U14" s="198"/>
      <c r="V14" s="198"/>
      <c r="W14" s="198"/>
      <c r="X14" s="198"/>
      <c r="Y14" s="198"/>
      <c r="Z14" s="198"/>
      <c r="AA14" s="198"/>
      <c r="AB14" s="198"/>
      <c r="AC14" s="198"/>
      <c r="AD14" s="198"/>
      <c r="AE14" s="198"/>
      <c r="AF14" s="171"/>
      <c r="AG14" s="171"/>
      <c r="AH14" s="171"/>
    </row>
    <row r="15" spans="1:34" ht="32.1" customHeight="1" thickTop="1" thickBot="1" x14ac:dyDescent="0.3">
      <c r="A15" s="417" t="s">
        <v>12</v>
      </c>
      <c r="C15" s="426" t="s">
        <v>254</v>
      </c>
      <c r="D15" s="426"/>
      <c r="E15" s="72"/>
      <c r="F15" s="3"/>
      <c r="G15" s="3"/>
      <c r="H15" s="3"/>
      <c r="I15" s="3"/>
      <c r="J15" s="49"/>
      <c r="K15" s="49"/>
      <c r="L15" s="3"/>
      <c r="M15" s="199"/>
      <c r="N15" s="199"/>
      <c r="O15" s="199"/>
      <c r="P15" s="199"/>
      <c r="Q15" s="199"/>
      <c r="R15" s="199"/>
      <c r="S15" s="199"/>
      <c r="T15" s="199"/>
      <c r="U15" s="199"/>
      <c r="V15" s="199"/>
      <c r="W15" s="199"/>
      <c r="X15" s="198"/>
      <c r="Y15" s="198"/>
      <c r="Z15" s="198"/>
      <c r="AA15" s="198"/>
      <c r="AB15" s="198"/>
      <c r="AC15" s="198"/>
      <c r="AD15" s="198"/>
      <c r="AE15" s="198"/>
      <c r="AF15" s="171"/>
      <c r="AG15" s="171"/>
      <c r="AH15" s="171"/>
    </row>
    <row r="16" spans="1:34" ht="24" customHeight="1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3"/>
      <c r="M16" s="200"/>
      <c r="N16" s="201"/>
      <c r="O16" s="201"/>
      <c r="P16" s="201"/>
      <c r="Q16" s="201"/>
      <c r="R16" s="201"/>
      <c r="S16" s="201"/>
      <c r="T16" s="201"/>
      <c r="U16" s="201"/>
      <c r="V16" s="201"/>
      <c r="W16" s="201"/>
      <c r="X16" s="198"/>
      <c r="Y16" s="198"/>
      <c r="Z16" s="198"/>
      <c r="AA16" s="198"/>
      <c r="AB16" s="198"/>
      <c r="AC16" s="198"/>
      <c r="AD16" s="198"/>
      <c r="AE16" s="198"/>
      <c r="AF16" s="171"/>
      <c r="AG16" s="171"/>
      <c r="AH16" s="171"/>
    </row>
    <row r="17" spans="1:34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200"/>
      <c r="N17" s="201"/>
      <c r="O17" s="201"/>
      <c r="P17" s="201"/>
      <c r="Q17" s="201"/>
      <c r="R17" s="201"/>
      <c r="S17" s="201"/>
      <c r="T17" s="201"/>
      <c r="U17" s="201"/>
      <c r="V17" s="201"/>
      <c r="W17" s="201"/>
      <c r="X17" s="198"/>
      <c r="Y17" s="198"/>
      <c r="Z17" s="198"/>
      <c r="AA17" s="198"/>
      <c r="AB17" s="198"/>
      <c r="AC17" s="198"/>
      <c r="AD17" s="198"/>
      <c r="AE17" s="198"/>
      <c r="AF17" s="171"/>
      <c r="AG17" s="171"/>
      <c r="AH17" s="171"/>
    </row>
    <row r="18" spans="1:34" ht="24" customHeight="1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3"/>
      <c r="M18" s="200"/>
      <c r="N18" s="201"/>
      <c r="O18" s="201"/>
      <c r="P18" s="201"/>
      <c r="Q18" s="201"/>
      <c r="R18" s="201"/>
      <c r="S18" s="201"/>
      <c r="T18" s="201"/>
      <c r="U18" s="201"/>
      <c r="V18" s="201"/>
      <c r="W18" s="201"/>
      <c r="X18" s="198"/>
      <c r="Y18" s="198"/>
      <c r="Z18" s="198"/>
      <c r="AA18" s="198"/>
      <c r="AB18" s="198"/>
      <c r="AC18" s="198"/>
      <c r="AD18" s="198"/>
      <c r="AE18" s="198"/>
      <c r="AF18" s="171"/>
      <c r="AG18" s="171"/>
      <c r="AH18" s="171"/>
    </row>
    <row r="19" spans="1:34" ht="24" customHeight="1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3"/>
      <c r="M19" s="200"/>
      <c r="N19" s="201"/>
      <c r="O19" s="201"/>
      <c r="P19" s="201"/>
      <c r="Q19" s="201"/>
      <c r="R19" s="201"/>
      <c r="S19" s="201"/>
      <c r="T19" s="201"/>
      <c r="U19" s="201"/>
      <c r="V19" s="201"/>
      <c r="W19" s="201"/>
      <c r="X19" s="198"/>
      <c r="Y19" s="198"/>
      <c r="Z19" s="198"/>
      <c r="AA19" s="198"/>
      <c r="AB19" s="198"/>
      <c r="AC19" s="198"/>
      <c r="AD19" s="198"/>
      <c r="AE19" s="198"/>
      <c r="AF19" s="171"/>
      <c r="AG19" s="171"/>
      <c r="AH19" s="171"/>
    </row>
    <row r="20" spans="1:34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3"/>
      <c r="M20" s="200"/>
      <c r="N20" s="201"/>
      <c r="O20" s="201"/>
      <c r="P20" s="201"/>
      <c r="Q20" s="201"/>
      <c r="R20" s="201"/>
      <c r="S20" s="201"/>
      <c r="T20" s="201"/>
      <c r="U20" s="201"/>
      <c r="V20" s="201"/>
      <c r="W20" s="201"/>
      <c r="X20" s="198"/>
      <c r="Y20" s="198"/>
      <c r="Z20" s="198"/>
      <c r="AA20" s="198"/>
      <c r="AB20" s="198"/>
      <c r="AC20" s="198"/>
      <c r="AD20" s="198"/>
      <c r="AE20" s="198"/>
      <c r="AF20" s="171"/>
      <c r="AG20" s="171"/>
      <c r="AH20" s="171"/>
    </row>
    <row r="21" spans="1:34" ht="24" customHeight="1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198"/>
      <c r="N21" s="198"/>
      <c r="O21" s="198"/>
      <c r="P21" s="198"/>
      <c r="Q21" s="198"/>
      <c r="R21" s="198"/>
      <c r="S21" s="198"/>
      <c r="T21" s="198"/>
      <c r="U21" s="198"/>
      <c r="V21" s="198"/>
      <c r="W21" s="198"/>
      <c r="X21" s="198"/>
      <c r="Y21" s="198"/>
      <c r="Z21" s="198"/>
      <c r="AA21" s="198"/>
      <c r="AB21" s="198"/>
      <c r="AC21" s="198"/>
      <c r="AD21" s="198"/>
      <c r="AE21" s="198"/>
      <c r="AF21" s="171"/>
      <c r="AG21" s="171"/>
      <c r="AH21" s="171"/>
    </row>
    <row r="22" spans="1:34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198"/>
      <c r="N22" s="198"/>
      <c r="O22" s="198"/>
      <c r="P22" s="198"/>
      <c r="Q22" s="198"/>
      <c r="R22" s="198"/>
      <c r="S22" s="198"/>
      <c r="T22" s="198"/>
      <c r="U22" s="198"/>
      <c r="V22" s="198"/>
      <c r="W22" s="198"/>
      <c r="X22" s="198"/>
      <c r="Y22" s="198"/>
      <c r="Z22" s="198"/>
      <c r="AA22" s="198"/>
      <c r="AB22" s="198"/>
      <c r="AC22" s="198"/>
      <c r="AD22" s="198"/>
      <c r="AE22" s="198"/>
      <c r="AF22" s="171"/>
      <c r="AG22" s="171"/>
      <c r="AH22" s="171"/>
    </row>
    <row r="23" spans="1:34" ht="24" customHeight="1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3"/>
      <c r="M23" s="197"/>
      <c r="N23" s="198"/>
      <c r="O23" s="198"/>
      <c r="P23" s="198"/>
      <c r="Q23" s="198"/>
      <c r="R23" s="198"/>
      <c r="S23" s="198"/>
      <c r="T23" s="198"/>
      <c r="U23" s="198"/>
      <c r="V23" s="198"/>
      <c r="W23" s="198"/>
      <c r="X23" s="198"/>
      <c r="Y23" s="198"/>
      <c r="Z23" s="198"/>
      <c r="AA23" s="198"/>
      <c r="AB23" s="198"/>
      <c r="AC23" s="198"/>
      <c r="AD23" s="198"/>
      <c r="AE23" s="198"/>
      <c r="AF23" s="171"/>
      <c r="AG23" s="171"/>
      <c r="AH23" s="171"/>
    </row>
    <row r="24" spans="1:34" ht="24" customHeight="1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3"/>
      <c r="M24" s="138"/>
      <c r="N24" s="199"/>
      <c r="O24" s="199"/>
      <c r="P24" s="199"/>
      <c r="Q24" s="199"/>
      <c r="R24" s="199"/>
      <c r="S24" s="199"/>
      <c r="T24" s="199"/>
      <c r="U24" s="199"/>
      <c r="V24" s="199"/>
      <c r="W24" s="199"/>
      <c r="X24" s="198"/>
      <c r="Y24" s="198"/>
      <c r="Z24" s="198"/>
      <c r="AA24" s="198"/>
      <c r="AB24" s="198"/>
      <c r="AC24" s="198"/>
      <c r="AD24" s="198"/>
      <c r="AE24" s="198"/>
      <c r="AF24" s="171"/>
      <c r="AG24" s="171"/>
      <c r="AH24" s="171"/>
    </row>
    <row r="25" spans="1:34" ht="24" customHeight="1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3"/>
      <c r="M25" s="200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198"/>
      <c r="Z25" s="198"/>
      <c r="AA25" s="198"/>
      <c r="AB25" s="198"/>
      <c r="AC25" s="198"/>
      <c r="AD25" s="198"/>
      <c r="AE25" s="198"/>
      <c r="AF25" s="171"/>
      <c r="AG25" s="171"/>
      <c r="AH25" s="171"/>
    </row>
    <row r="26" spans="1:34" ht="24" customHeight="1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</row>
    <row r="27" spans="1:34" ht="24" customHeight="1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</row>
    <row r="28" spans="1:34" ht="24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</row>
    <row r="29" spans="1:34" ht="24" customHeight="1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78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34" ht="24" customHeight="1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34" ht="24" customHeight="1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  <c r="N31" s="54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34" ht="24" customHeight="1" thickTop="1" thickBot="1" x14ac:dyDescent="0.3">
      <c r="A32" s="417" t="s">
        <v>26</v>
      </c>
      <c r="C32" s="3"/>
      <c r="D32" s="3"/>
      <c r="E32" s="72"/>
      <c r="F32" s="3"/>
      <c r="G32" s="3"/>
      <c r="H32" s="3"/>
      <c r="I32" s="3"/>
      <c r="J32" s="3"/>
      <c r="K32" s="55"/>
      <c r="L32" s="79"/>
      <c r="M32" s="79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24" customHeight="1" thickTop="1" thickBot="1" x14ac:dyDescent="0.3">
      <c r="A33" s="417" t="s">
        <v>27</v>
      </c>
      <c r="C33" s="3"/>
      <c r="D33" s="3"/>
      <c r="E33" s="72"/>
      <c r="F33" s="3"/>
      <c r="G33" s="3"/>
      <c r="H33" s="80"/>
      <c r="I33" s="3"/>
      <c r="J33" s="3"/>
      <c r="K33" s="79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6.5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1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6.5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6.5" thickTop="1" thickBot="1" x14ac:dyDescent="0.3">
      <c r="A36" s="417" t="s">
        <v>30</v>
      </c>
      <c r="C36" s="3"/>
      <c r="D36" s="3"/>
      <c r="E36" s="72"/>
      <c r="F36" s="3"/>
      <c r="G36" s="3"/>
      <c r="H36" s="3"/>
      <c r="I36" s="3"/>
      <c r="J36" s="3"/>
      <c r="K36" s="82"/>
      <c r="L36" s="79"/>
      <c r="M36" s="79"/>
      <c r="N36" s="79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16.5" thickTop="1" thickBot="1" x14ac:dyDescent="0.3">
      <c r="A37" s="417" t="s">
        <v>31</v>
      </c>
      <c r="K37" s="84"/>
      <c r="L37" s="85"/>
      <c r="M37" s="85"/>
      <c r="N37" s="85"/>
    </row>
    <row r="38" spans="1:24" ht="16.5" thickTop="1" thickBot="1" x14ac:dyDescent="0.3">
      <c r="A38" s="417" t="s">
        <v>32</v>
      </c>
      <c r="K38" s="84"/>
      <c r="L38" s="85"/>
      <c r="M38" s="85"/>
      <c r="N38" s="85"/>
    </row>
    <row r="39" spans="1:24" ht="16.5" thickTop="1" thickBot="1" x14ac:dyDescent="0.3">
      <c r="A39" s="417" t="s">
        <v>33</v>
      </c>
      <c r="K39" s="84"/>
      <c r="L39" s="85"/>
      <c r="M39" s="85"/>
      <c r="N39" s="85"/>
    </row>
    <row r="40" spans="1:24" ht="16.5" thickTop="1" thickBot="1" x14ac:dyDescent="0.3">
      <c r="A40" s="417" t="s">
        <v>6</v>
      </c>
      <c r="K40" s="84"/>
      <c r="L40" s="85"/>
      <c r="M40" s="85"/>
      <c r="N40" s="85"/>
    </row>
    <row r="41" spans="1:24" ht="16.5" thickTop="1" thickBot="1" x14ac:dyDescent="0.3">
      <c r="A41" s="417" t="s">
        <v>34</v>
      </c>
      <c r="K41" s="84"/>
      <c r="L41" s="85"/>
      <c r="M41" s="85"/>
      <c r="N41" s="85"/>
    </row>
    <row r="42" spans="1:24" ht="16.5" thickTop="1" thickBot="1" x14ac:dyDescent="0.3">
      <c r="A42" s="417" t="s">
        <v>35</v>
      </c>
      <c r="K42" s="84"/>
      <c r="L42" s="85"/>
      <c r="M42" s="85"/>
      <c r="N42" s="85"/>
    </row>
    <row r="43" spans="1:24" ht="16.5" thickTop="1" thickBot="1" x14ac:dyDescent="0.3">
      <c r="A43" s="417" t="s">
        <v>36</v>
      </c>
      <c r="K43" s="84"/>
      <c r="L43" s="85"/>
      <c r="M43" s="85"/>
      <c r="N43" s="85"/>
    </row>
    <row r="44" spans="1:24" ht="16.5" thickTop="1" thickBot="1" x14ac:dyDescent="0.3">
      <c r="A44" s="417" t="s">
        <v>37</v>
      </c>
      <c r="G44" s="86"/>
      <c r="H44" s="86"/>
      <c r="I44" s="86"/>
    </row>
    <row r="45" spans="1:24" ht="16.5" thickTop="1" thickBot="1" x14ac:dyDescent="0.3">
      <c r="A45" s="417" t="s">
        <v>38</v>
      </c>
    </row>
    <row r="46" spans="1:24" ht="16.5" thickTop="1" thickBot="1" x14ac:dyDescent="0.3">
      <c r="A46" s="417" t="s">
        <v>39</v>
      </c>
    </row>
    <row r="47" spans="1:24" ht="16.5" thickTop="1" thickBot="1" x14ac:dyDescent="0.3">
      <c r="A47" s="417" t="s">
        <v>40</v>
      </c>
    </row>
    <row r="48" spans="1:24" ht="16.5" thickTop="1" thickBot="1" x14ac:dyDescent="0.3">
      <c r="A48" s="417" t="s">
        <v>41</v>
      </c>
    </row>
    <row r="49" spans="1:5" ht="16.5" thickTop="1" thickBot="1" x14ac:dyDescent="0.3">
      <c r="A49" s="417" t="s">
        <v>3</v>
      </c>
    </row>
    <row r="50" spans="1:5" ht="16.5" thickTop="1" thickBot="1" x14ac:dyDescent="0.3">
      <c r="A50" s="417" t="s">
        <v>42</v>
      </c>
      <c r="E50"/>
    </row>
    <row r="51" spans="1:5" ht="16.5" thickTop="1" thickBot="1" x14ac:dyDescent="0.3">
      <c r="A51" s="417" t="s">
        <v>43</v>
      </c>
      <c r="E51"/>
    </row>
    <row r="52" spans="1:5" ht="16.5" thickTop="1" thickBot="1" x14ac:dyDescent="0.3">
      <c r="A52" s="417" t="s">
        <v>44</v>
      </c>
      <c r="E52"/>
    </row>
    <row r="53" spans="1:5" ht="16.5" thickTop="1" thickBot="1" x14ac:dyDescent="0.3">
      <c r="A53" s="417" t="s">
        <v>45</v>
      </c>
      <c r="E53"/>
    </row>
    <row r="54" spans="1:5" ht="16.5" thickTop="1" thickBot="1" x14ac:dyDescent="0.3">
      <c r="A54" s="417" t="s">
        <v>46</v>
      </c>
      <c r="E54"/>
    </row>
    <row r="55" spans="1:5" ht="16.5" thickTop="1" thickBot="1" x14ac:dyDescent="0.3">
      <c r="A55" s="417" t="s">
        <v>47</v>
      </c>
      <c r="E55"/>
    </row>
    <row r="56" spans="1:5" ht="16.5" thickTop="1" thickBot="1" x14ac:dyDescent="0.3">
      <c r="A56" s="417" t="s">
        <v>48</v>
      </c>
      <c r="E56"/>
    </row>
    <row r="57" spans="1:5" ht="16.5" thickTop="1" thickBot="1" x14ac:dyDescent="0.3">
      <c r="A57" s="417" t="s">
        <v>49</v>
      </c>
      <c r="E57"/>
    </row>
    <row r="58" spans="1:5" ht="16.5" thickTop="1" thickBot="1" x14ac:dyDescent="0.3">
      <c r="A58" s="417" t="s">
        <v>2</v>
      </c>
      <c r="E58"/>
    </row>
    <row r="59" spans="1:5" ht="16.5" thickTop="1" thickBot="1" x14ac:dyDescent="0.3">
      <c r="A59" s="417" t="s">
        <v>50</v>
      </c>
      <c r="E59"/>
    </row>
    <row r="60" spans="1:5" ht="16.5" thickTop="1" thickBot="1" x14ac:dyDescent="0.3">
      <c r="A60" s="417" t="s">
        <v>51</v>
      </c>
      <c r="E60"/>
    </row>
    <row r="61" spans="1:5" ht="16.5" thickTop="1" thickBot="1" x14ac:dyDescent="0.3">
      <c r="A61" s="417" t="s">
        <v>52</v>
      </c>
      <c r="E61"/>
    </row>
    <row r="62" spans="1:5" ht="16.5" thickTop="1" thickBot="1" x14ac:dyDescent="0.3">
      <c r="A62" s="417" t="s">
        <v>53</v>
      </c>
      <c r="E62"/>
    </row>
    <row r="63" spans="1:5" ht="16.5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  <row r="206" spans="5:5" x14ac:dyDescent="0.25">
      <c r="E206"/>
    </row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64"/>
  <sheetViews>
    <sheetView showGridLines="0" workbookViewId="0">
      <selection activeCell="K10" sqref="K10"/>
    </sheetView>
  </sheetViews>
  <sheetFormatPr defaultRowHeight="15" x14ac:dyDescent="0.25"/>
  <cols>
    <col min="1" max="1" width="47.5703125" bestFit="1" customWidth="1"/>
    <col min="2" max="2" width="6.5703125" customWidth="1"/>
    <col min="3" max="3" width="41.28515625" style="153" customWidth="1"/>
    <col min="4" max="4" width="3.7109375" style="169" customWidth="1"/>
    <col min="5" max="5" width="11.28515625" style="153" customWidth="1"/>
    <col min="6" max="6" width="3.7109375" style="153" customWidth="1"/>
    <col min="7" max="7" width="11.85546875" style="153" customWidth="1"/>
    <col min="8" max="8" width="9.140625" style="153"/>
    <col min="9" max="9" width="11.5703125" style="153" customWidth="1"/>
    <col min="10" max="10" width="9.140625" style="153"/>
    <col min="11" max="11" width="12.28515625" style="153" customWidth="1"/>
    <col min="12" max="16384" width="9.140625" style="153"/>
  </cols>
  <sheetData>
    <row r="1" spans="1:11" s="432" customFormat="1" ht="36" customHeight="1" thickBot="1" x14ac:dyDescent="0.3">
      <c r="A1" s="418" t="s">
        <v>560</v>
      </c>
      <c r="B1" s="414"/>
      <c r="D1" s="433"/>
    </row>
    <row r="2" spans="1:11" ht="22.5" thickTop="1" thickBot="1" x14ac:dyDescent="0.3">
      <c r="A2" s="417" t="s">
        <v>0</v>
      </c>
      <c r="C2" s="8"/>
      <c r="D2" s="132"/>
      <c r="E2" s="5"/>
      <c r="F2" s="203"/>
      <c r="G2" s="204"/>
      <c r="H2" s="8"/>
      <c r="I2" s="8"/>
      <c r="J2" s="8"/>
    </row>
    <row r="3" spans="1:11" ht="22.5" thickTop="1" thickBot="1" x14ac:dyDescent="0.3">
      <c r="A3" s="417" t="s">
        <v>1</v>
      </c>
      <c r="C3" s="5" t="s">
        <v>255</v>
      </c>
      <c r="D3" s="205"/>
      <c r="E3" s="5"/>
      <c r="F3" s="203"/>
      <c r="G3" s="204"/>
      <c r="H3" s="8"/>
      <c r="I3" s="8"/>
      <c r="J3" s="8"/>
    </row>
    <row r="4" spans="1:11" ht="16.5" thickTop="1" thickBot="1" x14ac:dyDescent="0.3">
      <c r="A4" s="417" t="s">
        <v>2</v>
      </c>
      <c r="C4" s="14"/>
      <c r="D4" s="145"/>
      <c r="E4" s="204" t="s">
        <v>256</v>
      </c>
      <c r="F4" s="204"/>
      <c r="G4" s="206" t="s">
        <v>149</v>
      </c>
      <c r="H4" s="8"/>
      <c r="I4" s="8"/>
      <c r="J4" s="8"/>
    </row>
    <row r="5" spans="1:11" ht="16.5" thickTop="1" thickBot="1" x14ac:dyDescent="0.3">
      <c r="A5" s="417" t="s">
        <v>3</v>
      </c>
      <c r="C5" s="14"/>
      <c r="D5" s="145"/>
      <c r="E5" s="8"/>
      <c r="F5" s="8"/>
      <c r="G5" s="207"/>
      <c r="H5" s="8"/>
      <c r="I5" s="40" t="s">
        <v>81</v>
      </c>
      <c r="J5" s="8"/>
    </row>
    <row r="6" spans="1:11" ht="16.5" thickTop="1" thickBot="1" x14ac:dyDescent="0.3">
      <c r="A6" s="417" t="s">
        <v>4</v>
      </c>
      <c r="C6" s="123" t="s">
        <v>257</v>
      </c>
      <c r="D6" s="208"/>
      <c r="E6" s="209">
        <v>0.7</v>
      </c>
      <c r="F6" s="8"/>
      <c r="G6" s="33">
        <v>200000</v>
      </c>
      <c r="H6" s="8"/>
      <c r="I6" s="3"/>
      <c r="J6" s="8"/>
    </row>
    <row r="7" spans="1:11" ht="16.5" thickTop="1" thickBot="1" x14ac:dyDescent="0.3">
      <c r="A7" s="417" t="s">
        <v>5</v>
      </c>
      <c r="C7" s="123" t="s">
        <v>258</v>
      </c>
      <c r="D7" s="208"/>
      <c r="E7" s="209">
        <v>0.9</v>
      </c>
      <c r="F7" s="8"/>
      <c r="G7" s="33">
        <v>100000</v>
      </c>
      <c r="H7" s="8"/>
      <c r="I7" s="3"/>
      <c r="J7" s="8"/>
    </row>
    <row r="8" spans="1:11" ht="16.5" thickTop="1" thickBot="1" x14ac:dyDescent="0.3">
      <c r="A8" s="417" t="s">
        <v>6</v>
      </c>
      <c r="C8" s="123" t="s">
        <v>259</v>
      </c>
      <c r="D8" s="208"/>
      <c r="E8" s="209">
        <v>0.55000000000000004</v>
      </c>
      <c r="F8" s="8"/>
      <c r="G8" s="33">
        <v>47000</v>
      </c>
      <c r="H8" s="8"/>
      <c r="I8" s="3"/>
      <c r="J8" s="8"/>
    </row>
    <row r="9" spans="1:11" ht="16.5" thickTop="1" thickBot="1" x14ac:dyDescent="0.3">
      <c r="A9" s="417" t="s">
        <v>7</v>
      </c>
      <c r="C9" s="123" t="s">
        <v>260</v>
      </c>
      <c r="D9" s="208"/>
      <c r="E9" s="209">
        <v>0.3</v>
      </c>
      <c r="F9" s="8"/>
      <c r="G9" s="33">
        <v>3000</v>
      </c>
      <c r="H9" s="8"/>
      <c r="I9" s="3"/>
      <c r="J9" s="8"/>
    </row>
    <row r="10" spans="1:11" ht="16.5" thickTop="1" thickBot="1" x14ac:dyDescent="0.3">
      <c r="A10" s="417" t="s">
        <v>8</v>
      </c>
      <c r="C10" s="123" t="s">
        <v>261</v>
      </c>
      <c r="D10" s="208"/>
      <c r="E10" s="209">
        <v>0.88</v>
      </c>
      <c r="F10" s="8"/>
      <c r="G10" s="33">
        <v>90000</v>
      </c>
      <c r="H10" s="8"/>
      <c r="I10" s="3"/>
      <c r="J10" s="8"/>
    </row>
    <row r="11" spans="1:11" ht="16.5" thickTop="1" thickBot="1" x14ac:dyDescent="0.3">
      <c r="A11" s="417" t="s">
        <v>9</v>
      </c>
      <c r="C11" s="123" t="s">
        <v>262</v>
      </c>
      <c r="D11" s="208"/>
      <c r="E11" s="209">
        <v>0.1</v>
      </c>
      <c r="F11" s="8"/>
      <c r="G11" s="33">
        <v>100000</v>
      </c>
      <c r="H11" s="8"/>
      <c r="I11" s="3"/>
      <c r="J11" s="8"/>
    </row>
    <row r="12" spans="1:11" ht="16.5" thickTop="1" thickBot="1" x14ac:dyDescent="0.3">
      <c r="A12" s="417" t="s">
        <v>10</v>
      </c>
      <c r="C12" s="123" t="s">
        <v>263</v>
      </c>
      <c r="D12" s="208"/>
      <c r="E12" s="209">
        <v>0.05</v>
      </c>
      <c r="F12" s="8"/>
      <c r="G12" s="33">
        <v>60000</v>
      </c>
      <c r="H12" s="8"/>
      <c r="I12" s="3"/>
      <c r="J12" s="8"/>
    </row>
    <row r="13" spans="1:11" ht="16.5" thickTop="1" thickBot="1" x14ac:dyDescent="0.3">
      <c r="A13" s="417" t="s">
        <v>11</v>
      </c>
      <c r="C13" s="123" t="s">
        <v>264</v>
      </c>
      <c r="D13" s="208"/>
      <c r="E13" s="209">
        <v>0.65</v>
      </c>
      <c r="F13" s="8"/>
      <c r="G13" s="33">
        <v>20000</v>
      </c>
      <c r="H13" s="8"/>
      <c r="I13" s="3"/>
      <c r="J13" s="8"/>
    </row>
    <row r="14" spans="1:11" ht="16.5" thickTop="1" thickBot="1" x14ac:dyDescent="0.3">
      <c r="A14" s="417" t="s">
        <v>7</v>
      </c>
      <c r="C14" s="123" t="s">
        <v>265</v>
      </c>
      <c r="D14" s="208"/>
      <c r="E14" s="209">
        <v>0.88</v>
      </c>
      <c r="F14" s="8"/>
      <c r="G14" s="33">
        <v>27000</v>
      </c>
      <c r="H14" s="8"/>
      <c r="I14" s="3"/>
      <c r="J14" s="8"/>
    </row>
    <row r="15" spans="1:11" ht="16.5" thickTop="1" thickBot="1" x14ac:dyDescent="0.3">
      <c r="A15" s="417" t="s">
        <v>12</v>
      </c>
      <c r="C15" s="123" t="s">
        <v>266</v>
      </c>
      <c r="D15" s="208"/>
      <c r="E15" s="209">
        <v>0.45</v>
      </c>
      <c r="F15" s="8"/>
      <c r="G15" s="210">
        <v>9000</v>
      </c>
      <c r="H15" s="8"/>
      <c r="I15" s="3"/>
      <c r="J15" s="8"/>
    </row>
    <row r="16" spans="1:11" ht="16.5" thickTop="1" thickBot="1" x14ac:dyDescent="0.3">
      <c r="A16" s="417" t="s">
        <v>13</v>
      </c>
      <c r="C16" s="14" t="s">
        <v>267</v>
      </c>
      <c r="D16" s="145"/>
      <c r="E16" s="8"/>
      <c r="F16" s="8"/>
      <c r="G16" s="211">
        <f>SUM(G6:G15)</f>
        <v>656000</v>
      </c>
      <c r="H16" s="8"/>
      <c r="I16" s="8"/>
      <c r="J16" s="8"/>
      <c r="K16" s="212"/>
    </row>
    <row r="17" spans="1:14" ht="16.5" thickTop="1" thickBot="1" x14ac:dyDescent="0.3">
      <c r="A17" s="417" t="s">
        <v>14</v>
      </c>
      <c r="C17" s="8"/>
      <c r="D17" s="132"/>
      <c r="E17" s="8"/>
      <c r="F17" s="8"/>
      <c r="G17" s="8"/>
      <c r="H17" s="8"/>
      <c r="I17" s="8"/>
      <c r="J17" s="8"/>
    </row>
    <row r="18" spans="1:14" ht="20.100000000000001" customHeight="1" thickTop="1" thickBot="1" x14ac:dyDescent="0.3">
      <c r="A18" s="417" t="s">
        <v>15</v>
      </c>
      <c r="C18" s="8"/>
      <c r="D18" s="132"/>
      <c r="E18" s="8"/>
      <c r="F18" s="8"/>
      <c r="G18" s="8"/>
      <c r="H18" s="8"/>
      <c r="I18" s="8"/>
      <c r="J18" s="8"/>
    </row>
    <row r="19" spans="1:14" ht="20.100000000000001" customHeight="1" thickTop="1" thickBot="1" x14ac:dyDescent="0.3">
      <c r="A19" s="417" t="s">
        <v>5</v>
      </c>
      <c r="C19" s="8"/>
      <c r="D19" s="132"/>
      <c r="E19" s="8"/>
      <c r="F19" s="8"/>
      <c r="G19" s="8"/>
      <c r="H19" s="8"/>
      <c r="I19" s="8"/>
      <c r="J19" s="8"/>
    </row>
    <row r="20" spans="1:14" ht="26.1" customHeight="1" thickTop="1" thickBot="1" x14ac:dyDescent="0.3">
      <c r="A20" s="417" t="s">
        <v>16</v>
      </c>
      <c r="C20" s="156" t="s">
        <v>268</v>
      </c>
      <c r="D20" s="213"/>
      <c r="E20" s="214">
        <f>+SUMPRODUCT(E6:E15,G6:G15)/SUM(G6:G15)</f>
        <v>0.59414634146341461</v>
      </c>
      <c r="F20" s="8"/>
      <c r="G20" s="8"/>
      <c r="H20" s="8"/>
      <c r="I20" s="8"/>
      <c r="J20" s="8"/>
    </row>
    <row r="21" spans="1:14" ht="20.100000000000001" customHeight="1" thickTop="1" thickBot="1" x14ac:dyDescent="0.3">
      <c r="A21" s="417" t="s">
        <v>17</v>
      </c>
      <c r="C21" s="8"/>
      <c r="D21" s="132"/>
      <c r="E21" s="8"/>
      <c r="F21" s="8"/>
      <c r="G21" s="8"/>
      <c r="H21" s="8"/>
      <c r="I21" s="8"/>
      <c r="J21" s="8"/>
    </row>
    <row r="22" spans="1:14" ht="20.100000000000001" customHeight="1" thickTop="1" thickBot="1" x14ac:dyDescent="0.3">
      <c r="A22" s="417" t="s">
        <v>18</v>
      </c>
      <c r="C22" s="8"/>
      <c r="D22" s="132"/>
      <c r="E22" s="8"/>
      <c r="F22" s="8"/>
      <c r="G22" s="8"/>
      <c r="H22" s="8"/>
      <c r="I22" s="8"/>
      <c r="J22" s="8"/>
    </row>
    <row r="23" spans="1:14" ht="20.100000000000001" customHeight="1" thickTop="1" thickBot="1" x14ac:dyDescent="0.3">
      <c r="A23" s="417" t="s">
        <v>19</v>
      </c>
      <c r="C23" s="45"/>
      <c r="D23" s="45"/>
      <c r="E23" s="215"/>
      <c r="F23" s="215"/>
      <c r="G23" s="215"/>
      <c r="H23" s="215"/>
      <c r="I23" s="215"/>
      <c r="J23" s="8"/>
      <c r="K23" s="8"/>
      <c r="L23" s="8"/>
      <c r="M23" s="8"/>
    </row>
    <row r="24" spans="1:14" ht="20.100000000000001" customHeight="1" thickTop="1" thickBot="1" x14ac:dyDescent="0.3">
      <c r="A24" s="417" t="s">
        <v>0</v>
      </c>
      <c r="C24" s="427"/>
      <c r="D24" s="427"/>
      <c r="E24" s="427"/>
      <c r="F24" s="427"/>
      <c r="G24" s="427"/>
      <c r="H24" s="427"/>
      <c r="I24" s="427"/>
      <c r="J24" s="8"/>
      <c r="K24" s="8"/>
      <c r="L24" s="8"/>
      <c r="M24" s="8"/>
    </row>
    <row r="25" spans="1:14" ht="20.100000000000001" customHeight="1" thickTop="1" thickBot="1" x14ac:dyDescent="0.3">
      <c r="A25" s="417" t="s">
        <v>20</v>
      </c>
      <c r="C25" s="427"/>
      <c r="D25" s="427"/>
      <c r="E25" s="427"/>
      <c r="F25" s="427"/>
      <c r="G25" s="427"/>
      <c r="H25" s="427"/>
      <c r="I25" s="427"/>
      <c r="J25" s="136"/>
      <c r="K25" s="8"/>
      <c r="L25" s="8"/>
      <c r="M25" s="8"/>
      <c r="N25" s="8"/>
    </row>
    <row r="26" spans="1:14" ht="20.100000000000001" customHeight="1" thickTop="1" thickBot="1" x14ac:dyDescent="0.3">
      <c r="A26" s="417" t="s">
        <v>21</v>
      </c>
      <c r="C26" s="428"/>
      <c r="D26" s="428"/>
      <c r="E26" s="428"/>
      <c r="F26" s="428"/>
      <c r="G26" s="428"/>
      <c r="H26" s="428"/>
      <c r="I26" s="428"/>
      <c r="J26" s="137"/>
      <c r="K26" s="8"/>
      <c r="L26" s="8"/>
      <c r="M26" s="8"/>
      <c r="N26" s="8"/>
    </row>
    <row r="27" spans="1:14" ht="20.100000000000001" customHeight="1" thickTop="1" thickBot="1" x14ac:dyDescent="0.3">
      <c r="A27" s="417" t="s">
        <v>22</v>
      </c>
      <c r="C27" s="8"/>
      <c r="D27" s="45"/>
      <c r="E27" s="45"/>
      <c r="F27" s="215"/>
      <c r="G27" s="215"/>
      <c r="H27" s="215"/>
      <c r="I27" s="215"/>
      <c r="J27" s="215"/>
      <c r="K27" s="8"/>
      <c r="L27" s="8"/>
      <c r="M27" s="8"/>
      <c r="N27" s="8"/>
    </row>
    <row r="28" spans="1:14" ht="20.100000000000001" customHeight="1" thickTop="1" thickBot="1" x14ac:dyDescent="0.3">
      <c r="A28" s="417" t="s">
        <v>23</v>
      </c>
      <c r="C28" s="425"/>
      <c r="D28" s="425"/>
      <c r="E28" s="425"/>
      <c r="F28" s="425"/>
      <c r="G28" s="425"/>
      <c r="H28" s="425"/>
      <c r="I28" s="425"/>
      <c r="J28" s="111"/>
      <c r="K28" s="8"/>
      <c r="L28" s="8"/>
      <c r="M28" s="8"/>
      <c r="N28" s="8"/>
    </row>
    <row r="29" spans="1:14" ht="20.100000000000001" customHeight="1" thickTop="1" thickBot="1" x14ac:dyDescent="0.3">
      <c r="A29" s="417" t="s">
        <v>4</v>
      </c>
      <c r="C29" s="45"/>
      <c r="D29" s="45"/>
      <c r="E29" s="215"/>
      <c r="F29" s="215"/>
      <c r="G29" s="215"/>
      <c r="H29" s="215"/>
      <c r="I29" s="215"/>
      <c r="J29" s="8"/>
      <c r="K29" s="8"/>
      <c r="L29" s="8"/>
      <c r="M29" s="8"/>
    </row>
    <row r="30" spans="1:14" ht="16.5" thickTop="1" thickBot="1" x14ac:dyDescent="0.3">
      <c r="A30" s="417" t="s">
        <v>24</v>
      </c>
      <c r="C30" s="8"/>
      <c r="D30" s="132"/>
      <c r="E30" s="8"/>
      <c r="F30" s="8"/>
      <c r="G30" s="8"/>
      <c r="H30" s="8"/>
      <c r="I30" s="8"/>
      <c r="J30" s="8"/>
    </row>
    <row r="31" spans="1:14" ht="16.5" thickTop="1" thickBot="1" x14ac:dyDescent="0.3">
      <c r="A31" s="417" t="s">
        <v>25</v>
      </c>
      <c r="C31" s="8"/>
      <c r="D31" s="132"/>
      <c r="E31" s="8"/>
      <c r="F31" s="8"/>
      <c r="G31" s="8"/>
      <c r="H31" s="8"/>
      <c r="I31" s="8"/>
      <c r="J31" s="8"/>
    </row>
    <row r="32" spans="1:14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4">
    <mergeCell ref="C24:I24"/>
    <mergeCell ref="C25:I25"/>
    <mergeCell ref="C26:I26"/>
    <mergeCell ref="C28:I28"/>
  </mergeCells>
  <conditionalFormatting sqref="I6:I15">
    <cfRule type="cellIs" dxfId="3" priority="1" operator="lessThan">
      <formula>0</formula>
    </cfRule>
  </conditionalFormatting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U229"/>
  <sheetViews>
    <sheetView showGridLines="0" workbookViewId="0">
      <selection activeCell="M7" sqref="M7"/>
    </sheetView>
  </sheetViews>
  <sheetFormatPr defaultRowHeight="15" x14ac:dyDescent="0.25"/>
  <cols>
    <col min="1" max="1" width="47.5703125" bestFit="1" customWidth="1"/>
    <col min="2" max="2" width="5.85546875" customWidth="1"/>
    <col min="3" max="8" width="16.7109375" style="8" customWidth="1"/>
    <col min="9" max="9" width="1.7109375" style="8" customWidth="1"/>
    <col min="10" max="10" width="11.85546875" style="8" customWidth="1"/>
    <col min="11" max="12" width="11.85546875" style="8" hidden="1" customWidth="1"/>
    <col min="13" max="17" width="11.85546875" style="8" customWidth="1"/>
    <col min="18" max="21" width="9.140625" style="8"/>
    <col min="22" max="16384" width="9.140625" style="153"/>
  </cols>
  <sheetData>
    <row r="1" spans="1:21" s="432" customFormat="1" ht="42" customHeight="1" thickBot="1" x14ac:dyDescent="0.3">
      <c r="A1" s="418" t="s">
        <v>560</v>
      </c>
      <c r="B1" s="414"/>
      <c r="C1" s="420"/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</row>
    <row r="2" spans="1:21" ht="27" customHeight="1" thickTop="1" thickBot="1" x14ac:dyDescent="0.3">
      <c r="A2" s="417" t="s">
        <v>0</v>
      </c>
      <c r="C2" s="216" t="s">
        <v>14</v>
      </c>
      <c r="D2" s="216"/>
      <c r="I2" s="217"/>
      <c r="J2" s="217"/>
      <c r="K2" s="217"/>
      <c r="L2" s="217"/>
      <c r="M2" s="217"/>
      <c r="N2" s="217"/>
      <c r="O2" s="217"/>
      <c r="P2" s="217"/>
      <c r="Q2" s="217"/>
    </row>
    <row r="3" spans="1:21" ht="20.100000000000001" customHeight="1" thickTop="1" thickBot="1" x14ac:dyDescent="0.3">
      <c r="A3" s="417" t="s">
        <v>1</v>
      </c>
      <c r="C3" s="5"/>
      <c r="D3" s="5"/>
      <c r="J3" s="40" t="s">
        <v>81</v>
      </c>
      <c r="K3" s="218"/>
      <c r="L3" s="218"/>
    </row>
    <row r="4" spans="1:21" ht="24" customHeight="1" thickTop="1" thickBot="1" x14ac:dyDescent="0.3">
      <c r="A4" s="417" t="s">
        <v>2</v>
      </c>
      <c r="C4" s="5" t="s">
        <v>269</v>
      </c>
      <c r="D4" s="5"/>
      <c r="E4" s="35" t="s">
        <v>270</v>
      </c>
      <c r="F4" s="35" t="s">
        <v>271</v>
      </c>
      <c r="G4" s="219" t="s">
        <v>272</v>
      </c>
      <c r="H4" s="35" t="s">
        <v>273</v>
      </c>
      <c r="I4" s="218"/>
      <c r="J4" s="218"/>
      <c r="K4" s="218" t="s">
        <v>274</v>
      </c>
      <c r="L4" s="218" t="s">
        <v>94</v>
      </c>
    </row>
    <row r="5" spans="1:21" ht="20.100000000000001" customHeight="1" thickTop="1" thickBot="1" x14ac:dyDescent="0.3">
      <c r="A5" s="417" t="s">
        <v>3</v>
      </c>
      <c r="C5" s="8" t="s">
        <v>275</v>
      </c>
      <c r="E5" s="220">
        <v>0.09</v>
      </c>
      <c r="F5" s="221">
        <v>5</v>
      </c>
      <c r="G5" s="221">
        <v>2</v>
      </c>
      <c r="H5" s="222">
        <v>150000</v>
      </c>
      <c r="J5" s="45"/>
      <c r="K5" s="46">
        <f>+F5*G5</f>
        <v>10</v>
      </c>
      <c r="L5" s="46">
        <f>+H5*E5/G5</f>
        <v>6750</v>
      </c>
    </row>
    <row r="6" spans="1:21" s="169" customFormat="1" ht="20.100000000000001" customHeight="1" thickTop="1" thickBot="1" x14ac:dyDescent="0.3">
      <c r="A6" s="417" t="s">
        <v>4</v>
      </c>
      <c r="B6"/>
      <c r="C6" s="132"/>
      <c r="D6" s="132"/>
      <c r="E6" s="132"/>
      <c r="F6" s="132"/>
      <c r="G6" s="132"/>
      <c r="H6" s="132"/>
      <c r="I6" s="138"/>
      <c r="J6" s="138"/>
      <c r="K6" s="138"/>
      <c r="L6" s="138"/>
      <c r="M6" s="132"/>
      <c r="N6" s="132"/>
      <c r="O6" s="132"/>
      <c r="P6" s="132"/>
      <c r="Q6" s="132"/>
      <c r="R6" s="132"/>
      <c r="S6" s="132"/>
      <c r="T6" s="132"/>
      <c r="U6" s="132"/>
    </row>
    <row r="7" spans="1:21" s="169" customFormat="1" ht="24" customHeight="1" thickTop="1" thickBot="1" x14ac:dyDescent="0.3">
      <c r="A7" s="417" t="s">
        <v>5</v>
      </c>
      <c r="B7"/>
      <c r="C7" s="5" t="s">
        <v>276</v>
      </c>
      <c r="D7" s="5"/>
      <c r="E7" s="132"/>
      <c r="F7" s="223"/>
      <c r="G7" s="224"/>
      <c r="H7" s="223"/>
      <c r="I7" s="225"/>
      <c r="J7" s="138"/>
      <c r="K7" s="138"/>
      <c r="L7" s="138"/>
      <c r="M7" s="138"/>
      <c r="N7" s="138"/>
      <c r="O7" s="138"/>
      <c r="P7" s="138"/>
      <c r="Q7" s="138"/>
      <c r="R7" s="132"/>
      <c r="S7" s="132"/>
      <c r="T7" s="132"/>
      <c r="U7" s="132"/>
    </row>
    <row r="8" spans="1:21" ht="20.100000000000001" customHeight="1" thickTop="1" thickBot="1" x14ac:dyDescent="0.3">
      <c r="A8" s="417" t="s">
        <v>6</v>
      </c>
      <c r="C8" s="8" t="s">
        <v>277</v>
      </c>
      <c r="E8" s="226">
        <v>0.08</v>
      </c>
      <c r="H8" s="227">
        <f>H5/(1+E8/G5)^(F5*G5)+H5*E5/G5*(1-1/(1+E8/G5)^(F5*G5))/(E8/G5)</f>
        <v>156083.17183451628</v>
      </c>
    </row>
    <row r="9" spans="1:21" ht="20.100000000000001" customHeight="1" thickTop="1" thickBot="1" x14ac:dyDescent="0.3">
      <c r="A9" s="417" t="s">
        <v>7</v>
      </c>
      <c r="C9" s="14" t="str">
        <f>IF(H9&gt;0,"Premium","Discount")</f>
        <v>Premium</v>
      </c>
      <c r="D9" s="14"/>
      <c r="E9" s="14"/>
      <c r="F9" s="14"/>
      <c r="G9" s="14"/>
      <c r="H9" s="228">
        <f>+H8-H5</f>
        <v>6083.1718345162808</v>
      </c>
    </row>
    <row r="10" spans="1:21" s="169" customFormat="1" ht="20.100000000000001" customHeight="1" thickTop="1" thickBot="1" x14ac:dyDescent="0.3">
      <c r="A10" s="417" t="s">
        <v>8</v>
      </c>
      <c r="B10"/>
      <c r="C10" s="132"/>
      <c r="D10" s="132"/>
      <c r="E10" s="132"/>
      <c r="F10" s="132"/>
      <c r="G10" s="224"/>
      <c r="H10" s="132"/>
      <c r="I10" s="138"/>
      <c r="J10" s="138"/>
      <c r="K10" s="138"/>
      <c r="L10" s="138"/>
      <c r="M10" s="427"/>
      <c r="N10" s="427"/>
      <c r="O10" s="427"/>
      <c r="P10" s="427"/>
      <c r="Q10" s="427"/>
      <c r="R10" s="8"/>
      <c r="S10" s="8"/>
      <c r="T10" s="8"/>
      <c r="U10" s="8"/>
    </row>
    <row r="11" spans="1:21" s="169" customFormat="1" ht="24" customHeight="1" thickTop="1" thickBot="1" x14ac:dyDescent="0.3">
      <c r="A11" s="417" t="s">
        <v>9</v>
      </c>
      <c r="B11"/>
      <c r="C11" s="229" t="s">
        <v>278</v>
      </c>
      <c r="D11" s="229"/>
      <c r="E11" s="132"/>
      <c r="F11" s="36"/>
      <c r="G11" s="36"/>
      <c r="H11" s="36" t="str">
        <f>IF(H9&gt;0,"Premium","Discount")</f>
        <v>Premium</v>
      </c>
      <c r="I11" s="132"/>
      <c r="J11" s="138"/>
      <c r="K11" s="138"/>
      <c r="L11" s="138"/>
      <c r="M11" s="429"/>
      <c r="N11" s="429"/>
      <c r="O11" s="429"/>
      <c r="P11" s="429"/>
      <c r="Q11" s="429"/>
      <c r="R11" s="8"/>
      <c r="S11" s="8"/>
      <c r="T11" s="8"/>
      <c r="U11" s="8"/>
    </row>
    <row r="12" spans="1:21" s="169" customFormat="1" ht="20.100000000000001" customHeight="1" thickTop="1" thickBot="1" x14ac:dyDescent="0.3">
      <c r="A12" s="417" t="s">
        <v>10</v>
      </c>
      <c r="B12"/>
      <c r="C12" s="132" t="s">
        <v>252</v>
      </c>
      <c r="D12" s="132"/>
      <c r="E12" s="132"/>
      <c r="F12" s="132"/>
      <c r="G12" s="132"/>
      <c r="H12" s="230">
        <f>+F5*G5</f>
        <v>10</v>
      </c>
      <c r="I12" s="231" t="str">
        <f>IF(H12&gt;200,"Number of periods must not be greater than 200","")</f>
        <v/>
      </c>
      <c r="J12" s="132"/>
      <c r="K12" s="138"/>
      <c r="L12" s="138"/>
      <c r="M12" s="8"/>
      <c r="N12" s="215"/>
      <c r="O12" s="215"/>
      <c r="P12" s="215"/>
      <c r="Q12" s="8"/>
      <c r="R12" s="8"/>
      <c r="S12" s="8"/>
      <c r="T12" s="8"/>
      <c r="U12" s="8"/>
    </row>
    <row r="13" spans="1:21" s="169" customFormat="1" ht="20.100000000000001" customHeight="1" thickTop="1" thickBot="1" x14ac:dyDescent="0.3">
      <c r="A13" s="417" t="s">
        <v>11</v>
      </c>
      <c r="B13"/>
      <c r="C13" s="132" t="str">
        <f>IF(H9&gt;0,"Premium amortization each period","Discount amortization each period")</f>
        <v>Premium amortization each period</v>
      </c>
      <c r="D13" s="132"/>
      <c r="E13" s="132"/>
      <c r="F13" s="227"/>
      <c r="G13" s="132"/>
      <c r="H13" s="227">
        <f>+H9/K5</f>
        <v>608.31718345162813</v>
      </c>
      <c r="I13" s="132"/>
      <c r="J13" s="138"/>
      <c r="K13" s="138"/>
      <c r="L13" s="138"/>
      <c r="M13" s="430"/>
      <c r="N13" s="430"/>
      <c r="O13" s="430"/>
      <c r="P13" s="430"/>
      <c r="Q13" s="430"/>
      <c r="R13" s="8"/>
      <c r="S13" s="8"/>
      <c r="T13" s="8"/>
      <c r="U13" s="8"/>
    </row>
    <row r="14" spans="1:21" s="169" customFormat="1" ht="20.100000000000001" customHeight="1" thickTop="1" thickBot="1" x14ac:dyDescent="0.3">
      <c r="A14" s="417" t="s">
        <v>7</v>
      </c>
      <c r="B14"/>
      <c r="C14" s="132"/>
      <c r="D14" s="132"/>
      <c r="E14" s="132"/>
      <c r="F14" s="132"/>
      <c r="G14" s="132"/>
      <c r="H14" s="132"/>
      <c r="I14" s="132"/>
      <c r="J14" s="138"/>
      <c r="K14" s="138"/>
      <c r="L14" s="138"/>
      <c r="M14" s="132"/>
      <c r="N14" s="132"/>
      <c r="O14" s="132"/>
      <c r="P14" s="132"/>
      <c r="Q14" s="132"/>
      <c r="R14" s="8"/>
      <c r="S14" s="8"/>
      <c r="T14" s="8"/>
      <c r="U14" s="8"/>
    </row>
    <row r="15" spans="1:21" s="169" customFormat="1" ht="24" customHeight="1" thickTop="1" thickBot="1" x14ac:dyDescent="0.3">
      <c r="A15" s="417" t="s">
        <v>12</v>
      </c>
      <c r="B15"/>
      <c r="C15" s="5" t="s">
        <v>279</v>
      </c>
      <c r="D15" s="5"/>
      <c r="E15" s="223"/>
      <c r="F15" s="224"/>
      <c r="G15" s="223"/>
      <c r="H15" s="132"/>
      <c r="I15" s="138"/>
      <c r="J15" s="138"/>
      <c r="K15" s="138"/>
      <c r="L15" s="138"/>
      <c r="M15" s="132"/>
      <c r="N15" s="132"/>
      <c r="O15" s="132"/>
      <c r="P15" s="132"/>
      <c r="Q15" s="132"/>
      <c r="R15" s="8"/>
      <c r="S15" s="8"/>
      <c r="T15" s="8"/>
      <c r="U15" s="8"/>
    </row>
    <row r="16" spans="1:21" customFormat="1" ht="20.100000000000001" customHeight="1" thickTop="1" thickBot="1" x14ac:dyDescent="0.3">
      <c r="A16" s="417" t="s">
        <v>13</v>
      </c>
      <c r="C16" s="29" t="s">
        <v>75</v>
      </c>
      <c r="D16" s="36" t="s">
        <v>280</v>
      </c>
      <c r="E16" s="36" t="s">
        <v>94</v>
      </c>
      <c r="F16" s="36" t="s">
        <v>281</v>
      </c>
      <c r="G16" s="36" t="s">
        <v>282</v>
      </c>
      <c r="H16" s="36" t="str">
        <f>IF(H9&gt;0,"Premium","Discount")</f>
        <v>Premium</v>
      </c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</row>
    <row r="17" spans="1:21" customFormat="1" ht="20.100000000000001" customHeight="1" thickTop="1" thickBot="1" x14ac:dyDescent="0.3">
      <c r="A17" s="417" t="s">
        <v>14</v>
      </c>
      <c r="C17" s="232">
        <f>IF($K$5&gt;=K17,K17,"")</f>
        <v>1</v>
      </c>
      <c r="D17" s="92">
        <f>+H8</f>
        <v>156083.17183451628</v>
      </c>
      <c r="E17" s="92">
        <f t="shared" ref="E17:E80" si="0">+D17*$E$8/$G$5</f>
        <v>6243.3268733806517</v>
      </c>
      <c r="F17" s="92">
        <f t="shared" ref="F17:F80" si="1">IF($K$5&gt;=K17,$L$5,0)</f>
        <v>6750</v>
      </c>
      <c r="G17" s="92">
        <f t="shared" ref="G17:G80" si="2">+D17+E17-F17</f>
        <v>155576.49870789694</v>
      </c>
      <c r="H17" s="227">
        <f t="shared" ref="H17:H80" si="3">+F17-E17</f>
        <v>506.6731266193483</v>
      </c>
      <c r="I17" s="8"/>
      <c r="J17" s="233"/>
      <c r="K17" s="138">
        <v>1</v>
      </c>
      <c r="L17" s="138"/>
      <c r="M17" s="8"/>
      <c r="N17" s="8"/>
      <c r="O17" s="8"/>
      <c r="P17" s="8"/>
      <c r="Q17" s="8"/>
      <c r="R17" s="8"/>
      <c r="S17" s="8"/>
      <c r="T17" s="3"/>
      <c r="U17" s="3"/>
    </row>
    <row r="18" spans="1:21" customFormat="1" ht="20.100000000000001" customHeight="1" thickTop="1" thickBot="1" x14ac:dyDescent="0.3">
      <c r="A18" s="417" t="s">
        <v>15</v>
      </c>
      <c r="C18" s="232">
        <f t="shared" ref="C18:C81" si="4">IF($K$5&gt;=K18,K18,"")</f>
        <v>2</v>
      </c>
      <c r="D18" s="92">
        <f t="shared" ref="D18:D81" si="5">IF($K$5&gt;=K18,G17,0)</f>
        <v>155576.49870789694</v>
      </c>
      <c r="E18" s="92">
        <f t="shared" si="0"/>
        <v>6223.0599483158776</v>
      </c>
      <c r="F18" s="92">
        <f t="shared" si="1"/>
        <v>6750</v>
      </c>
      <c r="G18" s="92">
        <f t="shared" si="2"/>
        <v>155049.55865621282</v>
      </c>
      <c r="H18" s="227">
        <f t="shared" si="3"/>
        <v>526.94005168412241</v>
      </c>
      <c r="I18" s="8"/>
      <c r="J18" s="233"/>
      <c r="K18" s="138">
        <f>+K17+1</f>
        <v>2</v>
      </c>
      <c r="L18" s="138"/>
      <c r="M18" s="8"/>
      <c r="N18" s="8"/>
      <c r="O18" s="8"/>
      <c r="P18" s="8"/>
      <c r="Q18" s="8"/>
      <c r="R18" s="8"/>
      <c r="S18" s="8"/>
      <c r="T18" s="3"/>
      <c r="U18" s="3"/>
    </row>
    <row r="19" spans="1:21" customFormat="1" ht="20.100000000000001" customHeight="1" thickTop="1" thickBot="1" x14ac:dyDescent="0.3">
      <c r="A19" s="417" t="s">
        <v>5</v>
      </c>
      <c r="C19" s="232">
        <f t="shared" si="4"/>
        <v>3</v>
      </c>
      <c r="D19" s="92">
        <f t="shared" si="5"/>
        <v>155049.55865621282</v>
      </c>
      <c r="E19" s="92">
        <f t="shared" si="0"/>
        <v>6201.9823462485128</v>
      </c>
      <c r="F19" s="92">
        <f t="shared" si="1"/>
        <v>6750</v>
      </c>
      <c r="G19" s="92">
        <f t="shared" si="2"/>
        <v>154501.54100246134</v>
      </c>
      <c r="H19" s="227">
        <f t="shared" si="3"/>
        <v>548.01765375148716</v>
      </c>
      <c r="I19" s="8"/>
      <c r="J19" s="233"/>
      <c r="K19" s="138">
        <f t="shared" ref="K19:K82" si="6">+K18+1</f>
        <v>3</v>
      </c>
      <c r="L19" s="138"/>
      <c r="M19" s="8"/>
      <c r="N19" s="8"/>
      <c r="O19" s="8"/>
      <c r="P19" s="8"/>
      <c r="Q19" s="8"/>
      <c r="R19" s="8"/>
      <c r="S19" s="8"/>
      <c r="T19" s="3"/>
      <c r="U19" s="3"/>
    </row>
    <row r="20" spans="1:21" customFormat="1" ht="20.100000000000001" customHeight="1" thickTop="1" thickBot="1" x14ac:dyDescent="0.3">
      <c r="A20" s="417" t="s">
        <v>16</v>
      </c>
      <c r="C20" s="232">
        <f t="shared" si="4"/>
        <v>4</v>
      </c>
      <c r="D20" s="92">
        <f t="shared" si="5"/>
        <v>154501.54100246134</v>
      </c>
      <c r="E20" s="92">
        <f t="shared" si="0"/>
        <v>6180.0616400984536</v>
      </c>
      <c r="F20" s="92">
        <f t="shared" si="1"/>
        <v>6750</v>
      </c>
      <c r="G20" s="92">
        <f t="shared" si="2"/>
        <v>153931.6026425598</v>
      </c>
      <c r="H20" s="227">
        <f t="shared" si="3"/>
        <v>569.93835990154639</v>
      </c>
      <c r="I20" s="8"/>
      <c r="J20" s="233"/>
      <c r="K20" s="138">
        <f t="shared" si="6"/>
        <v>4</v>
      </c>
      <c r="L20" s="138"/>
      <c r="M20" s="8"/>
      <c r="N20" s="8"/>
      <c r="O20" s="8"/>
      <c r="P20" s="8"/>
      <c r="Q20" s="8"/>
      <c r="R20" s="8"/>
      <c r="S20" s="8"/>
      <c r="T20" s="8"/>
      <c r="U20" s="3"/>
    </row>
    <row r="21" spans="1:21" customFormat="1" ht="20.100000000000001" customHeight="1" thickTop="1" thickBot="1" x14ac:dyDescent="0.3">
      <c r="A21" s="417" t="s">
        <v>17</v>
      </c>
      <c r="C21" s="232">
        <f t="shared" si="4"/>
        <v>5</v>
      </c>
      <c r="D21" s="92">
        <f t="shared" si="5"/>
        <v>153931.6026425598</v>
      </c>
      <c r="E21" s="92">
        <f t="shared" si="0"/>
        <v>6157.264105702392</v>
      </c>
      <c r="F21" s="92">
        <f t="shared" si="1"/>
        <v>6750</v>
      </c>
      <c r="G21" s="92">
        <f t="shared" si="2"/>
        <v>153338.8667482622</v>
      </c>
      <c r="H21" s="227">
        <f t="shared" si="3"/>
        <v>592.73589429760796</v>
      </c>
      <c r="I21" s="8"/>
      <c r="J21" s="233"/>
      <c r="K21" s="138">
        <f t="shared" si="6"/>
        <v>5</v>
      </c>
      <c r="L21" s="138"/>
      <c r="M21" s="8"/>
      <c r="N21" s="8"/>
      <c r="O21" s="8"/>
      <c r="P21" s="8"/>
      <c r="Q21" s="8"/>
      <c r="R21" s="8"/>
      <c r="S21" s="8"/>
      <c r="T21" s="3"/>
      <c r="U21" s="3"/>
    </row>
    <row r="22" spans="1:21" customFormat="1" ht="20.100000000000001" customHeight="1" thickTop="1" thickBot="1" x14ac:dyDescent="0.3">
      <c r="A22" s="417" t="s">
        <v>18</v>
      </c>
      <c r="C22" s="232">
        <f t="shared" si="4"/>
        <v>6</v>
      </c>
      <c r="D22" s="92">
        <f t="shared" si="5"/>
        <v>153338.8667482622</v>
      </c>
      <c r="E22" s="92">
        <f t="shared" si="0"/>
        <v>6133.5546699304878</v>
      </c>
      <c r="F22" s="92">
        <f t="shared" si="1"/>
        <v>6750</v>
      </c>
      <c r="G22" s="92">
        <f t="shared" si="2"/>
        <v>152722.42141819268</v>
      </c>
      <c r="H22" s="227">
        <f t="shared" si="3"/>
        <v>616.44533006951224</v>
      </c>
      <c r="I22" s="8"/>
      <c r="J22" s="233"/>
      <c r="K22" s="138">
        <f t="shared" si="6"/>
        <v>6</v>
      </c>
      <c r="L22" s="138"/>
      <c r="M22" s="8"/>
      <c r="N22" s="8"/>
      <c r="O22" s="8"/>
      <c r="P22" s="8"/>
      <c r="Q22" s="8"/>
      <c r="R22" s="8"/>
      <c r="S22" s="8"/>
      <c r="T22" s="3"/>
      <c r="U22" s="3"/>
    </row>
    <row r="23" spans="1:21" customFormat="1" ht="20.100000000000001" customHeight="1" thickTop="1" thickBot="1" x14ac:dyDescent="0.3">
      <c r="A23" s="417" t="s">
        <v>19</v>
      </c>
      <c r="C23" s="232">
        <f t="shared" si="4"/>
        <v>7</v>
      </c>
      <c r="D23" s="92">
        <f t="shared" si="5"/>
        <v>152722.42141819268</v>
      </c>
      <c r="E23" s="92">
        <f t="shared" si="0"/>
        <v>6108.896856727707</v>
      </c>
      <c r="F23" s="92">
        <f t="shared" si="1"/>
        <v>6750</v>
      </c>
      <c r="G23" s="92">
        <f t="shared" si="2"/>
        <v>152081.3182749204</v>
      </c>
      <c r="H23" s="227">
        <f t="shared" si="3"/>
        <v>641.10314327229298</v>
      </c>
      <c r="I23" s="8"/>
      <c r="J23" s="233"/>
      <c r="K23" s="138">
        <f t="shared" si="6"/>
        <v>7</v>
      </c>
      <c r="L23" s="138"/>
      <c r="M23" s="8"/>
      <c r="N23" s="8"/>
      <c r="O23" s="8"/>
      <c r="P23" s="8"/>
      <c r="Q23" s="8"/>
      <c r="R23" s="8"/>
      <c r="S23" s="8"/>
      <c r="T23" s="3"/>
      <c r="U23" s="3"/>
    </row>
    <row r="24" spans="1:21" customFormat="1" ht="20.100000000000001" customHeight="1" thickTop="1" thickBot="1" x14ac:dyDescent="0.3">
      <c r="A24" s="417" t="s">
        <v>0</v>
      </c>
      <c r="C24" s="232">
        <f t="shared" si="4"/>
        <v>8</v>
      </c>
      <c r="D24" s="92">
        <f t="shared" si="5"/>
        <v>152081.3182749204</v>
      </c>
      <c r="E24" s="92">
        <f t="shared" si="0"/>
        <v>6083.2527309968164</v>
      </c>
      <c r="F24" s="92">
        <f t="shared" si="1"/>
        <v>6750</v>
      </c>
      <c r="G24" s="92">
        <f t="shared" si="2"/>
        <v>151414.57100591721</v>
      </c>
      <c r="H24" s="227">
        <f t="shared" si="3"/>
        <v>666.74726900318365</v>
      </c>
      <c r="I24" s="8"/>
      <c r="J24" s="233"/>
      <c r="K24" s="138">
        <f t="shared" si="6"/>
        <v>8</v>
      </c>
      <c r="L24" s="138"/>
      <c r="M24" s="8"/>
      <c r="N24" s="8"/>
      <c r="O24" s="8"/>
      <c r="P24" s="8"/>
      <c r="Q24" s="8"/>
      <c r="R24" s="8"/>
      <c r="S24" s="8"/>
      <c r="T24" s="3"/>
      <c r="U24" s="3"/>
    </row>
    <row r="25" spans="1:21" customFormat="1" ht="20.100000000000001" customHeight="1" thickTop="1" thickBot="1" x14ac:dyDescent="0.3">
      <c r="A25" s="417" t="s">
        <v>20</v>
      </c>
      <c r="C25" s="232">
        <f t="shared" si="4"/>
        <v>9</v>
      </c>
      <c r="D25" s="92">
        <f t="shared" si="5"/>
        <v>151414.57100591721</v>
      </c>
      <c r="E25" s="92">
        <f t="shared" si="0"/>
        <v>6056.5828402366888</v>
      </c>
      <c r="F25" s="92">
        <f t="shared" si="1"/>
        <v>6750</v>
      </c>
      <c r="G25" s="92">
        <f t="shared" si="2"/>
        <v>150721.1538461539</v>
      </c>
      <c r="H25" s="227">
        <f t="shared" si="3"/>
        <v>693.41715976331125</v>
      </c>
      <c r="I25" s="8"/>
      <c r="J25" s="233"/>
      <c r="K25" s="138">
        <f t="shared" si="6"/>
        <v>9</v>
      </c>
      <c r="L25" s="138"/>
      <c r="M25" s="8"/>
      <c r="N25" s="8"/>
      <c r="O25" s="8"/>
      <c r="P25" s="8"/>
      <c r="Q25" s="8"/>
      <c r="R25" s="8"/>
      <c r="S25" s="8"/>
      <c r="T25" s="3"/>
      <c r="U25" s="3"/>
    </row>
    <row r="26" spans="1:21" customFormat="1" ht="20.100000000000001" customHeight="1" thickTop="1" thickBot="1" x14ac:dyDescent="0.3">
      <c r="A26" s="417" t="s">
        <v>21</v>
      </c>
      <c r="C26" s="232">
        <f t="shared" si="4"/>
        <v>10</v>
      </c>
      <c r="D26" s="92">
        <f t="shared" si="5"/>
        <v>150721.1538461539</v>
      </c>
      <c r="E26" s="92">
        <f t="shared" si="0"/>
        <v>6028.8461538461561</v>
      </c>
      <c r="F26" s="92">
        <f t="shared" si="1"/>
        <v>6750</v>
      </c>
      <c r="G26" s="92">
        <f t="shared" si="2"/>
        <v>150000.00000000006</v>
      </c>
      <c r="H26" s="227">
        <f t="shared" si="3"/>
        <v>721.15384615384392</v>
      </c>
      <c r="I26" s="8"/>
      <c r="J26" s="233"/>
      <c r="K26" s="138">
        <f t="shared" si="6"/>
        <v>10</v>
      </c>
      <c r="L26" s="138"/>
      <c r="M26" s="8"/>
      <c r="N26" s="8"/>
      <c r="O26" s="8"/>
      <c r="P26" s="8"/>
      <c r="Q26" s="8"/>
      <c r="R26" s="8"/>
      <c r="S26" s="8"/>
      <c r="T26" s="3"/>
      <c r="U26" s="3"/>
    </row>
    <row r="27" spans="1:21" customFormat="1" ht="20.100000000000001" customHeight="1" thickTop="1" thickBot="1" x14ac:dyDescent="0.3">
      <c r="A27" s="417" t="s">
        <v>22</v>
      </c>
      <c r="C27" s="232" t="str">
        <f t="shared" si="4"/>
        <v/>
      </c>
      <c r="D27" s="92">
        <f t="shared" si="5"/>
        <v>0</v>
      </c>
      <c r="E27" s="92">
        <f t="shared" si="0"/>
        <v>0</v>
      </c>
      <c r="F27" s="92">
        <f t="shared" si="1"/>
        <v>0</v>
      </c>
      <c r="G27" s="92">
        <f t="shared" si="2"/>
        <v>0</v>
      </c>
      <c r="H27" s="227">
        <f t="shared" si="3"/>
        <v>0</v>
      </c>
      <c r="I27" s="8"/>
      <c r="J27" s="233"/>
      <c r="K27" s="138">
        <f t="shared" si="6"/>
        <v>11</v>
      </c>
      <c r="L27" s="138"/>
      <c r="M27" s="8"/>
      <c r="N27" s="8"/>
      <c r="O27" s="8"/>
      <c r="P27" s="8"/>
      <c r="Q27" s="8"/>
      <c r="R27" s="8"/>
      <c r="S27" s="8"/>
      <c r="T27" s="3"/>
      <c r="U27" s="3"/>
    </row>
    <row r="28" spans="1:21" customFormat="1" ht="20.100000000000001" customHeight="1" thickTop="1" thickBot="1" x14ac:dyDescent="0.3">
      <c r="A28" s="417" t="s">
        <v>23</v>
      </c>
      <c r="C28" s="232" t="str">
        <f t="shared" si="4"/>
        <v/>
      </c>
      <c r="D28" s="92">
        <f t="shared" si="5"/>
        <v>0</v>
      </c>
      <c r="E28" s="92">
        <f t="shared" si="0"/>
        <v>0</v>
      </c>
      <c r="F28" s="92">
        <f t="shared" si="1"/>
        <v>0</v>
      </c>
      <c r="G28" s="92">
        <f t="shared" si="2"/>
        <v>0</v>
      </c>
      <c r="H28" s="227">
        <f t="shared" si="3"/>
        <v>0</v>
      </c>
      <c r="I28" s="8"/>
      <c r="J28" s="233"/>
      <c r="K28" s="138">
        <f t="shared" si="6"/>
        <v>12</v>
      </c>
      <c r="L28" s="138"/>
      <c r="M28" s="8"/>
      <c r="N28" s="8"/>
      <c r="O28" s="8"/>
      <c r="P28" s="8"/>
      <c r="Q28" s="8"/>
      <c r="R28" s="8"/>
      <c r="S28" s="8"/>
      <c r="T28" s="3"/>
      <c r="U28" s="3"/>
    </row>
    <row r="29" spans="1:21" customFormat="1" ht="20.100000000000001" customHeight="1" thickTop="1" thickBot="1" x14ac:dyDescent="0.3">
      <c r="A29" s="417" t="s">
        <v>4</v>
      </c>
      <c r="C29" s="232" t="str">
        <f t="shared" si="4"/>
        <v/>
      </c>
      <c r="D29" s="92">
        <f t="shared" si="5"/>
        <v>0</v>
      </c>
      <c r="E29" s="92">
        <f t="shared" si="0"/>
        <v>0</v>
      </c>
      <c r="F29" s="92">
        <f t="shared" si="1"/>
        <v>0</v>
      </c>
      <c r="G29" s="92">
        <f t="shared" si="2"/>
        <v>0</v>
      </c>
      <c r="H29" s="227">
        <f t="shared" si="3"/>
        <v>0</v>
      </c>
      <c r="I29" s="8"/>
      <c r="J29" s="233"/>
      <c r="K29" s="138">
        <f t="shared" si="6"/>
        <v>13</v>
      </c>
      <c r="L29" s="138"/>
      <c r="M29" s="8"/>
      <c r="N29" s="8"/>
      <c r="O29" s="8"/>
      <c r="P29" s="8"/>
      <c r="Q29" s="8"/>
      <c r="R29" s="8"/>
      <c r="S29" s="8"/>
      <c r="T29" s="3"/>
      <c r="U29" s="3"/>
    </row>
    <row r="30" spans="1:21" customFormat="1" ht="20.100000000000001" customHeight="1" thickTop="1" thickBot="1" x14ac:dyDescent="0.3">
      <c r="A30" s="417" t="s">
        <v>24</v>
      </c>
      <c r="C30" s="232" t="str">
        <f t="shared" si="4"/>
        <v/>
      </c>
      <c r="D30" s="92">
        <f t="shared" si="5"/>
        <v>0</v>
      </c>
      <c r="E30" s="92">
        <f t="shared" si="0"/>
        <v>0</v>
      </c>
      <c r="F30" s="92">
        <f t="shared" si="1"/>
        <v>0</v>
      </c>
      <c r="G30" s="92">
        <f t="shared" si="2"/>
        <v>0</v>
      </c>
      <c r="H30" s="227">
        <f t="shared" si="3"/>
        <v>0</v>
      </c>
      <c r="I30" s="8"/>
      <c r="J30" s="233"/>
      <c r="K30" s="138">
        <f t="shared" si="6"/>
        <v>14</v>
      </c>
      <c r="L30" s="138"/>
      <c r="M30" s="8"/>
      <c r="N30" s="8"/>
      <c r="O30" s="8"/>
      <c r="P30" s="8"/>
      <c r="Q30" s="8"/>
      <c r="R30" s="8"/>
      <c r="S30" s="8"/>
      <c r="T30" s="3"/>
      <c r="U30" s="3"/>
    </row>
    <row r="31" spans="1:21" customFormat="1" ht="20.100000000000001" customHeight="1" thickTop="1" thickBot="1" x14ac:dyDescent="0.3">
      <c r="A31" s="417" t="s">
        <v>25</v>
      </c>
      <c r="C31" s="232" t="str">
        <f t="shared" si="4"/>
        <v/>
      </c>
      <c r="D31" s="92">
        <f t="shared" si="5"/>
        <v>0</v>
      </c>
      <c r="E31" s="92">
        <f t="shared" si="0"/>
        <v>0</v>
      </c>
      <c r="F31" s="92">
        <f t="shared" si="1"/>
        <v>0</v>
      </c>
      <c r="G31" s="92">
        <f t="shared" si="2"/>
        <v>0</v>
      </c>
      <c r="H31" s="227">
        <f t="shared" si="3"/>
        <v>0</v>
      </c>
      <c r="I31" s="8"/>
      <c r="J31" s="233"/>
      <c r="K31" s="138">
        <f t="shared" si="6"/>
        <v>15</v>
      </c>
      <c r="L31" s="138"/>
      <c r="M31" s="8"/>
      <c r="N31" s="8"/>
      <c r="O31" s="8"/>
      <c r="P31" s="8"/>
      <c r="Q31" s="8"/>
      <c r="R31" s="8"/>
      <c r="S31" s="8"/>
      <c r="T31" s="3"/>
      <c r="U31" s="3"/>
    </row>
    <row r="32" spans="1:21" customFormat="1" ht="20.100000000000001" customHeight="1" thickTop="1" thickBot="1" x14ac:dyDescent="0.3">
      <c r="A32" s="417" t="s">
        <v>26</v>
      </c>
      <c r="C32" s="232" t="str">
        <f t="shared" si="4"/>
        <v/>
      </c>
      <c r="D32" s="92">
        <f t="shared" si="5"/>
        <v>0</v>
      </c>
      <c r="E32" s="92">
        <f t="shared" si="0"/>
        <v>0</v>
      </c>
      <c r="F32" s="92">
        <f t="shared" si="1"/>
        <v>0</v>
      </c>
      <c r="G32" s="92">
        <f t="shared" si="2"/>
        <v>0</v>
      </c>
      <c r="H32" s="227">
        <f t="shared" si="3"/>
        <v>0</v>
      </c>
      <c r="I32" s="8"/>
      <c r="J32" s="233"/>
      <c r="K32" s="138">
        <f t="shared" si="6"/>
        <v>16</v>
      </c>
      <c r="L32" s="138"/>
      <c r="M32" s="8"/>
      <c r="N32" s="8"/>
      <c r="O32" s="8"/>
      <c r="P32" s="8"/>
      <c r="Q32" s="8"/>
      <c r="R32" s="8"/>
      <c r="S32" s="8"/>
      <c r="T32" s="3"/>
      <c r="U32" s="3"/>
    </row>
    <row r="33" spans="1:21" customFormat="1" ht="20.100000000000001" customHeight="1" thickTop="1" thickBot="1" x14ac:dyDescent="0.3">
      <c r="A33" s="417" t="s">
        <v>27</v>
      </c>
      <c r="C33" s="232" t="str">
        <f t="shared" si="4"/>
        <v/>
      </c>
      <c r="D33" s="92">
        <f t="shared" si="5"/>
        <v>0</v>
      </c>
      <c r="E33" s="92">
        <f t="shared" si="0"/>
        <v>0</v>
      </c>
      <c r="F33" s="92">
        <f t="shared" si="1"/>
        <v>0</v>
      </c>
      <c r="G33" s="92">
        <f t="shared" si="2"/>
        <v>0</v>
      </c>
      <c r="H33" s="227">
        <f t="shared" si="3"/>
        <v>0</v>
      </c>
      <c r="I33" s="8"/>
      <c r="J33" s="233"/>
      <c r="K33" s="138">
        <f t="shared" si="6"/>
        <v>17</v>
      </c>
      <c r="L33" s="138"/>
      <c r="M33" s="8"/>
      <c r="N33" s="8"/>
      <c r="O33" s="8"/>
      <c r="P33" s="8"/>
      <c r="Q33" s="8"/>
      <c r="R33" s="8"/>
      <c r="S33" s="8"/>
      <c r="T33" s="3"/>
      <c r="U33" s="3"/>
    </row>
    <row r="34" spans="1:21" customFormat="1" ht="20.100000000000001" customHeight="1" thickTop="1" thickBot="1" x14ac:dyDescent="0.3">
      <c r="A34" s="417" t="s">
        <v>28</v>
      </c>
      <c r="C34" s="232" t="str">
        <f t="shared" si="4"/>
        <v/>
      </c>
      <c r="D34" s="92">
        <f t="shared" si="5"/>
        <v>0</v>
      </c>
      <c r="E34" s="92">
        <f t="shared" si="0"/>
        <v>0</v>
      </c>
      <c r="F34" s="92">
        <f t="shared" si="1"/>
        <v>0</v>
      </c>
      <c r="G34" s="92">
        <f t="shared" si="2"/>
        <v>0</v>
      </c>
      <c r="H34" s="227">
        <f t="shared" si="3"/>
        <v>0</v>
      </c>
      <c r="I34" s="8"/>
      <c r="J34" s="233"/>
      <c r="K34" s="138">
        <f t="shared" si="6"/>
        <v>18</v>
      </c>
      <c r="L34" s="138"/>
      <c r="M34" s="8"/>
      <c r="N34" s="8"/>
      <c r="O34" s="8"/>
      <c r="P34" s="8"/>
      <c r="Q34" s="8"/>
      <c r="R34" s="8"/>
      <c r="S34" s="8"/>
      <c r="T34" s="3"/>
      <c r="U34" s="3"/>
    </row>
    <row r="35" spans="1:21" customFormat="1" ht="20.100000000000001" customHeight="1" thickTop="1" thickBot="1" x14ac:dyDescent="0.3">
      <c r="A35" s="417" t="s">
        <v>29</v>
      </c>
      <c r="C35" s="232" t="str">
        <f t="shared" si="4"/>
        <v/>
      </c>
      <c r="D35" s="92">
        <f t="shared" si="5"/>
        <v>0</v>
      </c>
      <c r="E35" s="92">
        <f t="shared" si="0"/>
        <v>0</v>
      </c>
      <c r="F35" s="92">
        <f t="shared" si="1"/>
        <v>0</v>
      </c>
      <c r="G35" s="92">
        <f t="shared" si="2"/>
        <v>0</v>
      </c>
      <c r="H35" s="227">
        <f t="shared" si="3"/>
        <v>0</v>
      </c>
      <c r="I35" s="8"/>
      <c r="J35" s="233"/>
      <c r="K35" s="138">
        <f t="shared" si="6"/>
        <v>19</v>
      </c>
      <c r="L35" s="138"/>
      <c r="M35" s="8"/>
      <c r="N35" s="8"/>
      <c r="O35" s="8"/>
      <c r="P35" s="8"/>
      <c r="Q35" s="8"/>
      <c r="R35" s="8"/>
      <c r="S35" s="8"/>
      <c r="T35" s="3"/>
      <c r="U35" s="3"/>
    </row>
    <row r="36" spans="1:21" customFormat="1" ht="20.100000000000001" customHeight="1" thickTop="1" thickBot="1" x14ac:dyDescent="0.3">
      <c r="A36" s="417" t="s">
        <v>30</v>
      </c>
      <c r="C36" s="232" t="str">
        <f t="shared" si="4"/>
        <v/>
      </c>
      <c r="D36" s="92">
        <f t="shared" si="5"/>
        <v>0</v>
      </c>
      <c r="E36" s="92">
        <f t="shared" si="0"/>
        <v>0</v>
      </c>
      <c r="F36" s="92">
        <f t="shared" si="1"/>
        <v>0</v>
      </c>
      <c r="G36" s="92">
        <f t="shared" si="2"/>
        <v>0</v>
      </c>
      <c r="H36" s="227">
        <f t="shared" si="3"/>
        <v>0</v>
      </c>
      <c r="I36" s="8"/>
      <c r="J36" s="233"/>
      <c r="K36" s="138">
        <f t="shared" si="6"/>
        <v>20</v>
      </c>
      <c r="L36" s="138"/>
      <c r="M36" s="8"/>
      <c r="N36" s="8"/>
      <c r="O36" s="8"/>
      <c r="P36" s="8"/>
      <c r="Q36" s="8"/>
      <c r="R36" s="8"/>
      <c r="S36" s="8"/>
      <c r="T36" s="3"/>
      <c r="U36" s="3"/>
    </row>
    <row r="37" spans="1:21" customFormat="1" ht="20.100000000000001" customHeight="1" thickTop="1" thickBot="1" x14ac:dyDescent="0.3">
      <c r="A37" s="417" t="s">
        <v>31</v>
      </c>
      <c r="C37" s="232" t="str">
        <f t="shared" si="4"/>
        <v/>
      </c>
      <c r="D37" s="92">
        <f t="shared" si="5"/>
        <v>0</v>
      </c>
      <c r="E37" s="92">
        <f t="shared" si="0"/>
        <v>0</v>
      </c>
      <c r="F37" s="92">
        <f t="shared" si="1"/>
        <v>0</v>
      </c>
      <c r="G37" s="92">
        <f t="shared" si="2"/>
        <v>0</v>
      </c>
      <c r="H37" s="227">
        <f t="shared" si="3"/>
        <v>0</v>
      </c>
      <c r="I37" s="8"/>
      <c r="J37" s="233"/>
      <c r="K37" s="138">
        <f t="shared" si="6"/>
        <v>21</v>
      </c>
      <c r="L37" s="138"/>
      <c r="M37" s="8"/>
      <c r="N37" s="8"/>
      <c r="O37" s="8"/>
      <c r="P37" s="8"/>
      <c r="Q37" s="8"/>
      <c r="R37" s="8"/>
      <c r="S37" s="8"/>
      <c r="T37" s="3"/>
      <c r="U37" s="3"/>
    </row>
    <row r="38" spans="1:21" customFormat="1" ht="20.100000000000001" customHeight="1" thickTop="1" thickBot="1" x14ac:dyDescent="0.3">
      <c r="A38" s="417" t="s">
        <v>32</v>
      </c>
      <c r="C38" s="232" t="str">
        <f t="shared" si="4"/>
        <v/>
      </c>
      <c r="D38" s="92">
        <f t="shared" si="5"/>
        <v>0</v>
      </c>
      <c r="E38" s="92">
        <f t="shared" si="0"/>
        <v>0</v>
      </c>
      <c r="F38" s="92">
        <f t="shared" si="1"/>
        <v>0</v>
      </c>
      <c r="G38" s="92">
        <f t="shared" si="2"/>
        <v>0</v>
      </c>
      <c r="H38" s="227">
        <f t="shared" si="3"/>
        <v>0</v>
      </c>
      <c r="I38" s="8"/>
      <c r="J38" s="233"/>
      <c r="K38" s="138">
        <f t="shared" si="6"/>
        <v>22</v>
      </c>
      <c r="L38" s="138"/>
      <c r="M38" s="8"/>
      <c r="N38" s="8"/>
      <c r="O38" s="8"/>
      <c r="P38" s="8"/>
      <c r="Q38" s="8"/>
      <c r="R38" s="8"/>
      <c r="S38" s="8"/>
      <c r="T38" s="3"/>
      <c r="U38" s="3"/>
    </row>
    <row r="39" spans="1:21" customFormat="1" ht="20.100000000000001" customHeight="1" thickTop="1" thickBot="1" x14ac:dyDescent="0.3">
      <c r="A39" s="417" t="s">
        <v>33</v>
      </c>
      <c r="C39" s="232" t="str">
        <f t="shared" si="4"/>
        <v/>
      </c>
      <c r="D39" s="92">
        <f t="shared" si="5"/>
        <v>0</v>
      </c>
      <c r="E39" s="92">
        <f t="shared" si="0"/>
        <v>0</v>
      </c>
      <c r="F39" s="92">
        <f t="shared" si="1"/>
        <v>0</v>
      </c>
      <c r="G39" s="92">
        <f t="shared" si="2"/>
        <v>0</v>
      </c>
      <c r="H39" s="227">
        <f t="shared" si="3"/>
        <v>0</v>
      </c>
      <c r="I39" s="8"/>
      <c r="J39" s="233"/>
      <c r="K39" s="138">
        <f t="shared" si="6"/>
        <v>23</v>
      </c>
      <c r="L39" s="138"/>
      <c r="M39" s="8"/>
      <c r="N39" s="8"/>
      <c r="O39" s="8"/>
      <c r="P39" s="8"/>
      <c r="Q39" s="8"/>
      <c r="R39" s="8"/>
      <c r="S39" s="8"/>
      <c r="T39" s="3"/>
      <c r="U39" s="3"/>
    </row>
    <row r="40" spans="1:21" customFormat="1" ht="20.100000000000001" customHeight="1" thickTop="1" thickBot="1" x14ac:dyDescent="0.3">
      <c r="A40" s="417" t="s">
        <v>6</v>
      </c>
      <c r="C40" s="232" t="str">
        <f t="shared" si="4"/>
        <v/>
      </c>
      <c r="D40" s="92">
        <f t="shared" si="5"/>
        <v>0</v>
      </c>
      <c r="E40" s="92">
        <f t="shared" si="0"/>
        <v>0</v>
      </c>
      <c r="F40" s="92">
        <f t="shared" si="1"/>
        <v>0</v>
      </c>
      <c r="G40" s="92">
        <f t="shared" si="2"/>
        <v>0</v>
      </c>
      <c r="H40" s="227">
        <f t="shared" si="3"/>
        <v>0</v>
      </c>
      <c r="I40" s="8"/>
      <c r="J40" s="233"/>
      <c r="K40" s="138">
        <f t="shared" si="6"/>
        <v>24</v>
      </c>
      <c r="L40" s="138"/>
      <c r="M40" s="8"/>
      <c r="N40" s="8"/>
      <c r="O40" s="8"/>
      <c r="P40" s="8"/>
      <c r="Q40" s="8"/>
      <c r="R40" s="8"/>
      <c r="S40" s="8"/>
      <c r="T40" s="3"/>
      <c r="U40" s="3"/>
    </row>
    <row r="41" spans="1:21" customFormat="1" ht="20.100000000000001" customHeight="1" thickTop="1" thickBot="1" x14ac:dyDescent="0.3">
      <c r="A41" s="417" t="s">
        <v>34</v>
      </c>
      <c r="C41" s="232" t="str">
        <f t="shared" si="4"/>
        <v/>
      </c>
      <c r="D41" s="92">
        <f t="shared" si="5"/>
        <v>0</v>
      </c>
      <c r="E41" s="92">
        <f t="shared" si="0"/>
        <v>0</v>
      </c>
      <c r="F41" s="92">
        <f t="shared" si="1"/>
        <v>0</v>
      </c>
      <c r="G41" s="92">
        <f t="shared" si="2"/>
        <v>0</v>
      </c>
      <c r="H41" s="227">
        <f t="shared" si="3"/>
        <v>0</v>
      </c>
      <c r="I41" s="8"/>
      <c r="J41" s="233"/>
      <c r="K41" s="138">
        <f t="shared" si="6"/>
        <v>25</v>
      </c>
      <c r="L41" s="138"/>
      <c r="M41" s="8"/>
      <c r="N41" s="8"/>
      <c r="O41" s="8"/>
      <c r="P41" s="8"/>
      <c r="Q41" s="8"/>
      <c r="R41" s="8"/>
      <c r="S41" s="8"/>
      <c r="T41" s="3"/>
      <c r="U41" s="3"/>
    </row>
    <row r="42" spans="1:21" customFormat="1" ht="20.100000000000001" customHeight="1" thickTop="1" thickBot="1" x14ac:dyDescent="0.3">
      <c r="A42" s="417" t="s">
        <v>35</v>
      </c>
      <c r="C42" s="232" t="str">
        <f t="shared" si="4"/>
        <v/>
      </c>
      <c r="D42" s="92">
        <f t="shared" si="5"/>
        <v>0</v>
      </c>
      <c r="E42" s="92">
        <f t="shared" si="0"/>
        <v>0</v>
      </c>
      <c r="F42" s="92">
        <f t="shared" si="1"/>
        <v>0</v>
      </c>
      <c r="G42" s="92">
        <f t="shared" si="2"/>
        <v>0</v>
      </c>
      <c r="H42" s="227">
        <f t="shared" si="3"/>
        <v>0</v>
      </c>
      <c r="I42" s="8"/>
      <c r="J42" s="233"/>
      <c r="K42" s="138">
        <f t="shared" si="6"/>
        <v>26</v>
      </c>
      <c r="L42" s="138"/>
      <c r="M42" s="8"/>
      <c r="N42" s="8"/>
      <c r="O42" s="8"/>
      <c r="P42" s="8"/>
      <c r="Q42" s="8"/>
      <c r="R42" s="8"/>
      <c r="S42" s="8"/>
      <c r="T42" s="3"/>
      <c r="U42" s="3"/>
    </row>
    <row r="43" spans="1:21" customFormat="1" ht="20.100000000000001" customHeight="1" thickTop="1" thickBot="1" x14ac:dyDescent="0.3">
      <c r="A43" s="417" t="s">
        <v>36</v>
      </c>
      <c r="C43" s="232" t="str">
        <f t="shared" si="4"/>
        <v/>
      </c>
      <c r="D43" s="92">
        <f t="shared" si="5"/>
        <v>0</v>
      </c>
      <c r="E43" s="92">
        <f t="shared" si="0"/>
        <v>0</v>
      </c>
      <c r="F43" s="92">
        <f t="shared" si="1"/>
        <v>0</v>
      </c>
      <c r="G43" s="92">
        <f t="shared" si="2"/>
        <v>0</v>
      </c>
      <c r="H43" s="227">
        <f t="shared" si="3"/>
        <v>0</v>
      </c>
      <c r="I43" s="8"/>
      <c r="J43" s="233"/>
      <c r="K43" s="138">
        <f t="shared" si="6"/>
        <v>27</v>
      </c>
      <c r="L43" s="138"/>
      <c r="M43" s="8"/>
      <c r="N43" s="8"/>
      <c r="O43" s="8"/>
      <c r="P43" s="8"/>
      <c r="Q43" s="8"/>
      <c r="R43" s="8"/>
      <c r="S43" s="8"/>
      <c r="T43" s="3"/>
      <c r="U43" s="3"/>
    </row>
    <row r="44" spans="1:21" customFormat="1" ht="20.100000000000001" customHeight="1" thickTop="1" thickBot="1" x14ac:dyDescent="0.3">
      <c r="A44" s="417" t="s">
        <v>37</v>
      </c>
      <c r="C44" s="232" t="str">
        <f t="shared" si="4"/>
        <v/>
      </c>
      <c r="D44" s="92">
        <f t="shared" si="5"/>
        <v>0</v>
      </c>
      <c r="E44" s="92">
        <f t="shared" si="0"/>
        <v>0</v>
      </c>
      <c r="F44" s="92">
        <f t="shared" si="1"/>
        <v>0</v>
      </c>
      <c r="G44" s="92">
        <f t="shared" si="2"/>
        <v>0</v>
      </c>
      <c r="H44" s="227">
        <f t="shared" si="3"/>
        <v>0</v>
      </c>
      <c r="I44" s="8"/>
      <c r="J44" s="233"/>
      <c r="K44" s="138">
        <f t="shared" si="6"/>
        <v>28</v>
      </c>
      <c r="L44" s="138"/>
      <c r="M44" s="8"/>
      <c r="N44" s="8"/>
      <c r="O44" s="8"/>
      <c r="P44" s="8"/>
      <c r="Q44" s="8"/>
      <c r="R44" s="8"/>
      <c r="S44" s="8"/>
      <c r="T44" s="3"/>
      <c r="U44" s="3"/>
    </row>
    <row r="45" spans="1:21" customFormat="1" ht="20.100000000000001" customHeight="1" thickTop="1" thickBot="1" x14ac:dyDescent="0.3">
      <c r="A45" s="417" t="s">
        <v>38</v>
      </c>
      <c r="C45" s="232" t="str">
        <f t="shared" si="4"/>
        <v/>
      </c>
      <c r="D45" s="92">
        <f t="shared" si="5"/>
        <v>0</v>
      </c>
      <c r="E45" s="92">
        <f t="shared" si="0"/>
        <v>0</v>
      </c>
      <c r="F45" s="92">
        <f t="shared" si="1"/>
        <v>0</v>
      </c>
      <c r="G45" s="92">
        <f t="shared" si="2"/>
        <v>0</v>
      </c>
      <c r="H45" s="227">
        <f t="shared" si="3"/>
        <v>0</v>
      </c>
      <c r="I45" s="8"/>
      <c r="J45" s="233"/>
      <c r="K45" s="138">
        <f t="shared" si="6"/>
        <v>29</v>
      </c>
      <c r="L45" s="138"/>
      <c r="M45" s="8"/>
      <c r="N45" s="8"/>
      <c r="O45" s="8"/>
      <c r="P45" s="8"/>
      <c r="Q45" s="8"/>
      <c r="R45" s="8"/>
      <c r="S45" s="8"/>
      <c r="T45" s="3"/>
      <c r="U45" s="3"/>
    </row>
    <row r="46" spans="1:21" customFormat="1" ht="20.100000000000001" customHeight="1" thickTop="1" thickBot="1" x14ac:dyDescent="0.3">
      <c r="A46" s="417" t="s">
        <v>39</v>
      </c>
      <c r="C46" s="232" t="str">
        <f t="shared" si="4"/>
        <v/>
      </c>
      <c r="D46" s="92">
        <f t="shared" si="5"/>
        <v>0</v>
      </c>
      <c r="E46" s="92">
        <f t="shared" si="0"/>
        <v>0</v>
      </c>
      <c r="F46" s="92">
        <f t="shared" si="1"/>
        <v>0</v>
      </c>
      <c r="G46" s="92">
        <f t="shared" si="2"/>
        <v>0</v>
      </c>
      <c r="H46" s="227">
        <f t="shared" si="3"/>
        <v>0</v>
      </c>
      <c r="I46" s="8"/>
      <c r="J46" s="233"/>
      <c r="K46" s="138">
        <f t="shared" si="6"/>
        <v>30</v>
      </c>
      <c r="L46" s="138"/>
      <c r="M46" s="8"/>
      <c r="N46" s="8"/>
      <c r="O46" s="8"/>
      <c r="P46" s="8"/>
      <c r="Q46" s="8"/>
      <c r="R46" s="8"/>
      <c r="S46" s="8"/>
      <c r="T46" s="3"/>
      <c r="U46" s="3"/>
    </row>
    <row r="47" spans="1:21" customFormat="1" ht="20.100000000000001" customHeight="1" thickTop="1" thickBot="1" x14ac:dyDescent="0.3">
      <c r="A47" s="417" t="s">
        <v>40</v>
      </c>
      <c r="C47" s="232" t="str">
        <f t="shared" si="4"/>
        <v/>
      </c>
      <c r="D47" s="92">
        <f t="shared" si="5"/>
        <v>0</v>
      </c>
      <c r="E47" s="92">
        <f t="shared" si="0"/>
        <v>0</v>
      </c>
      <c r="F47" s="92">
        <f t="shared" si="1"/>
        <v>0</v>
      </c>
      <c r="G47" s="92">
        <f t="shared" si="2"/>
        <v>0</v>
      </c>
      <c r="H47" s="227">
        <f t="shared" si="3"/>
        <v>0</v>
      </c>
      <c r="I47" s="8"/>
      <c r="J47" s="233"/>
      <c r="K47" s="138">
        <f t="shared" si="6"/>
        <v>31</v>
      </c>
      <c r="L47" s="138"/>
      <c r="M47" s="8"/>
      <c r="N47" s="8"/>
      <c r="O47" s="8"/>
      <c r="P47" s="8"/>
      <c r="Q47" s="8"/>
      <c r="R47" s="8"/>
      <c r="S47" s="8"/>
      <c r="T47" s="3"/>
      <c r="U47" s="3"/>
    </row>
    <row r="48" spans="1:21" customFormat="1" ht="20.100000000000001" customHeight="1" thickTop="1" thickBot="1" x14ac:dyDescent="0.3">
      <c r="A48" s="417" t="s">
        <v>41</v>
      </c>
      <c r="C48" s="232" t="str">
        <f t="shared" si="4"/>
        <v/>
      </c>
      <c r="D48" s="92">
        <f t="shared" si="5"/>
        <v>0</v>
      </c>
      <c r="E48" s="92">
        <f t="shared" si="0"/>
        <v>0</v>
      </c>
      <c r="F48" s="92">
        <f t="shared" si="1"/>
        <v>0</v>
      </c>
      <c r="G48" s="92">
        <f t="shared" si="2"/>
        <v>0</v>
      </c>
      <c r="H48" s="227">
        <f t="shared" si="3"/>
        <v>0</v>
      </c>
      <c r="I48" s="8"/>
      <c r="J48" s="233"/>
      <c r="K48" s="138">
        <f t="shared" si="6"/>
        <v>32</v>
      </c>
      <c r="L48" s="138"/>
      <c r="M48" s="8"/>
      <c r="N48" s="8"/>
      <c r="O48" s="8"/>
      <c r="P48" s="8"/>
      <c r="Q48" s="8"/>
      <c r="R48" s="8"/>
      <c r="S48" s="8"/>
      <c r="T48" s="3"/>
      <c r="U48" s="3"/>
    </row>
    <row r="49" spans="1:21" customFormat="1" ht="20.100000000000001" customHeight="1" thickTop="1" thickBot="1" x14ac:dyDescent="0.3">
      <c r="A49" s="417" t="s">
        <v>3</v>
      </c>
      <c r="C49" s="232" t="str">
        <f t="shared" si="4"/>
        <v/>
      </c>
      <c r="D49" s="92">
        <f t="shared" si="5"/>
        <v>0</v>
      </c>
      <c r="E49" s="92">
        <f t="shared" si="0"/>
        <v>0</v>
      </c>
      <c r="F49" s="92">
        <f t="shared" si="1"/>
        <v>0</v>
      </c>
      <c r="G49" s="92">
        <f t="shared" si="2"/>
        <v>0</v>
      </c>
      <c r="H49" s="227">
        <f t="shared" si="3"/>
        <v>0</v>
      </c>
      <c r="I49" s="8"/>
      <c r="J49" s="233"/>
      <c r="K49" s="138">
        <f t="shared" si="6"/>
        <v>33</v>
      </c>
      <c r="L49" s="138"/>
      <c r="M49" s="8"/>
      <c r="N49" s="8"/>
      <c r="O49" s="8"/>
      <c r="P49" s="8"/>
      <c r="Q49" s="8"/>
      <c r="R49" s="8"/>
      <c r="S49" s="8"/>
      <c r="T49" s="3"/>
      <c r="U49" s="3"/>
    </row>
    <row r="50" spans="1:21" customFormat="1" ht="20.100000000000001" customHeight="1" thickTop="1" thickBot="1" x14ac:dyDescent="0.3">
      <c r="A50" s="417" t="s">
        <v>42</v>
      </c>
      <c r="C50" s="232" t="str">
        <f t="shared" si="4"/>
        <v/>
      </c>
      <c r="D50" s="92">
        <f t="shared" si="5"/>
        <v>0</v>
      </c>
      <c r="E50" s="92">
        <f t="shared" si="0"/>
        <v>0</v>
      </c>
      <c r="F50" s="92">
        <f t="shared" si="1"/>
        <v>0</v>
      </c>
      <c r="G50" s="92">
        <f t="shared" si="2"/>
        <v>0</v>
      </c>
      <c r="H50" s="227">
        <f t="shared" si="3"/>
        <v>0</v>
      </c>
      <c r="I50" s="8"/>
      <c r="J50" s="233"/>
      <c r="K50" s="138">
        <f t="shared" si="6"/>
        <v>34</v>
      </c>
      <c r="L50" s="138"/>
      <c r="M50" s="8"/>
      <c r="N50" s="8"/>
      <c r="O50" s="8"/>
      <c r="P50" s="8"/>
      <c r="Q50" s="8"/>
      <c r="R50" s="8"/>
      <c r="S50" s="8"/>
      <c r="T50" s="3"/>
      <c r="U50" s="3"/>
    </row>
    <row r="51" spans="1:21" customFormat="1" ht="20.100000000000001" customHeight="1" thickTop="1" thickBot="1" x14ac:dyDescent="0.3">
      <c r="A51" s="417" t="s">
        <v>43</v>
      </c>
      <c r="C51" s="232" t="str">
        <f t="shared" si="4"/>
        <v/>
      </c>
      <c r="D51" s="92">
        <f t="shared" si="5"/>
        <v>0</v>
      </c>
      <c r="E51" s="92">
        <f t="shared" si="0"/>
        <v>0</v>
      </c>
      <c r="F51" s="92">
        <f t="shared" si="1"/>
        <v>0</v>
      </c>
      <c r="G51" s="92">
        <f t="shared" si="2"/>
        <v>0</v>
      </c>
      <c r="H51" s="227">
        <f t="shared" si="3"/>
        <v>0</v>
      </c>
      <c r="I51" s="8"/>
      <c r="J51" s="233"/>
      <c r="K51" s="138">
        <f t="shared" si="6"/>
        <v>35</v>
      </c>
      <c r="L51" s="138"/>
      <c r="M51" s="8"/>
      <c r="N51" s="8"/>
      <c r="O51" s="8"/>
      <c r="P51" s="8"/>
      <c r="Q51" s="8"/>
      <c r="R51" s="8"/>
      <c r="S51" s="8"/>
      <c r="T51" s="3"/>
      <c r="U51" s="3"/>
    </row>
    <row r="52" spans="1:21" ht="20.100000000000001" customHeight="1" thickTop="1" thickBot="1" x14ac:dyDescent="0.3">
      <c r="A52" s="417" t="s">
        <v>44</v>
      </c>
      <c r="C52" s="232" t="str">
        <f t="shared" si="4"/>
        <v/>
      </c>
      <c r="D52" s="92">
        <f t="shared" si="5"/>
        <v>0</v>
      </c>
      <c r="E52" s="92">
        <f t="shared" si="0"/>
        <v>0</v>
      </c>
      <c r="F52" s="92">
        <f t="shared" si="1"/>
        <v>0</v>
      </c>
      <c r="G52" s="92">
        <f t="shared" si="2"/>
        <v>0</v>
      </c>
      <c r="H52" s="227">
        <f t="shared" si="3"/>
        <v>0</v>
      </c>
      <c r="J52" s="233"/>
      <c r="K52" s="138">
        <f t="shared" si="6"/>
        <v>36</v>
      </c>
    </row>
    <row r="53" spans="1:21" ht="20.100000000000001" customHeight="1" thickTop="1" thickBot="1" x14ac:dyDescent="0.3">
      <c r="A53" s="417" t="s">
        <v>45</v>
      </c>
      <c r="C53" s="232" t="str">
        <f t="shared" si="4"/>
        <v/>
      </c>
      <c r="D53" s="92">
        <f t="shared" si="5"/>
        <v>0</v>
      </c>
      <c r="E53" s="92">
        <f t="shared" si="0"/>
        <v>0</v>
      </c>
      <c r="F53" s="92">
        <f t="shared" si="1"/>
        <v>0</v>
      </c>
      <c r="G53" s="92">
        <f t="shared" si="2"/>
        <v>0</v>
      </c>
      <c r="H53" s="227">
        <f t="shared" si="3"/>
        <v>0</v>
      </c>
      <c r="J53" s="233"/>
      <c r="K53" s="138">
        <f t="shared" si="6"/>
        <v>37</v>
      </c>
    </row>
    <row r="54" spans="1:21" ht="20.100000000000001" customHeight="1" thickTop="1" thickBot="1" x14ac:dyDescent="0.3">
      <c r="A54" s="417" t="s">
        <v>46</v>
      </c>
      <c r="C54" s="232" t="str">
        <f t="shared" si="4"/>
        <v/>
      </c>
      <c r="D54" s="92">
        <f t="shared" si="5"/>
        <v>0</v>
      </c>
      <c r="E54" s="92">
        <f t="shared" si="0"/>
        <v>0</v>
      </c>
      <c r="F54" s="92">
        <f t="shared" si="1"/>
        <v>0</v>
      </c>
      <c r="G54" s="92">
        <f t="shared" si="2"/>
        <v>0</v>
      </c>
      <c r="H54" s="227">
        <f t="shared" si="3"/>
        <v>0</v>
      </c>
      <c r="J54" s="233"/>
      <c r="K54" s="138">
        <f t="shared" si="6"/>
        <v>38</v>
      </c>
    </row>
    <row r="55" spans="1:21" ht="20.100000000000001" customHeight="1" thickTop="1" thickBot="1" x14ac:dyDescent="0.3">
      <c r="A55" s="417" t="s">
        <v>47</v>
      </c>
      <c r="C55" s="232" t="str">
        <f t="shared" si="4"/>
        <v/>
      </c>
      <c r="D55" s="92">
        <f t="shared" si="5"/>
        <v>0</v>
      </c>
      <c r="E55" s="92">
        <f t="shared" si="0"/>
        <v>0</v>
      </c>
      <c r="F55" s="92">
        <f t="shared" si="1"/>
        <v>0</v>
      </c>
      <c r="G55" s="92">
        <f t="shared" si="2"/>
        <v>0</v>
      </c>
      <c r="H55" s="227">
        <f t="shared" si="3"/>
        <v>0</v>
      </c>
      <c r="J55" s="233"/>
      <c r="K55" s="138">
        <f t="shared" si="6"/>
        <v>39</v>
      </c>
    </row>
    <row r="56" spans="1:21" ht="20.100000000000001" customHeight="1" thickTop="1" thickBot="1" x14ac:dyDescent="0.3">
      <c r="A56" s="417" t="s">
        <v>48</v>
      </c>
      <c r="C56" s="232" t="str">
        <f t="shared" si="4"/>
        <v/>
      </c>
      <c r="D56" s="92">
        <f t="shared" si="5"/>
        <v>0</v>
      </c>
      <c r="E56" s="92">
        <f t="shared" si="0"/>
        <v>0</v>
      </c>
      <c r="F56" s="92">
        <f t="shared" si="1"/>
        <v>0</v>
      </c>
      <c r="G56" s="92">
        <f t="shared" si="2"/>
        <v>0</v>
      </c>
      <c r="H56" s="227">
        <f t="shared" si="3"/>
        <v>0</v>
      </c>
      <c r="J56" s="233"/>
      <c r="K56" s="138">
        <f t="shared" si="6"/>
        <v>40</v>
      </c>
    </row>
    <row r="57" spans="1:21" ht="20.100000000000001" customHeight="1" thickTop="1" thickBot="1" x14ac:dyDescent="0.3">
      <c r="A57" s="417" t="s">
        <v>49</v>
      </c>
      <c r="C57" s="232" t="str">
        <f t="shared" si="4"/>
        <v/>
      </c>
      <c r="D57" s="92">
        <f t="shared" si="5"/>
        <v>0</v>
      </c>
      <c r="E57" s="92">
        <f t="shared" si="0"/>
        <v>0</v>
      </c>
      <c r="F57" s="92">
        <f t="shared" si="1"/>
        <v>0</v>
      </c>
      <c r="G57" s="92">
        <f t="shared" si="2"/>
        <v>0</v>
      </c>
      <c r="H57" s="227">
        <f t="shared" si="3"/>
        <v>0</v>
      </c>
      <c r="J57" s="233"/>
      <c r="K57" s="138">
        <f t="shared" si="6"/>
        <v>41</v>
      </c>
    </row>
    <row r="58" spans="1:21" ht="20.100000000000001" customHeight="1" thickTop="1" thickBot="1" x14ac:dyDescent="0.3">
      <c r="A58" s="417" t="s">
        <v>2</v>
      </c>
      <c r="C58" s="232" t="str">
        <f t="shared" si="4"/>
        <v/>
      </c>
      <c r="D58" s="92">
        <f t="shared" si="5"/>
        <v>0</v>
      </c>
      <c r="E58" s="92">
        <f t="shared" si="0"/>
        <v>0</v>
      </c>
      <c r="F58" s="92">
        <f t="shared" si="1"/>
        <v>0</v>
      </c>
      <c r="G58" s="92">
        <f t="shared" si="2"/>
        <v>0</v>
      </c>
      <c r="H58" s="227">
        <f t="shared" si="3"/>
        <v>0</v>
      </c>
      <c r="J58" s="233"/>
      <c r="K58" s="138">
        <f t="shared" si="6"/>
        <v>42</v>
      </c>
    </row>
    <row r="59" spans="1:21" ht="20.100000000000001" customHeight="1" thickTop="1" thickBot="1" x14ac:dyDescent="0.3">
      <c r="A59" s="417" t="s">
        <v>50</v>
      </c>
      <c r="C59" s="232" t="str">
        <f t="shared" si="4"/>
        <v/>
      </c>
      <c r="D59" s="92">
        <f t="shared" si="5"/>
        <v>0</v>
      </c>
      <c r="E59" s="92">
        <f t="shared" si="0"/>
        <v>0</v>
      </c>
      <c r="F59" s="92">
        <f t="shared" si="1"/>
        <v>0</v>
      </c>
      <c r="G59" s="92">
        <f t="shared" si="2"/>
        <v>0</v>
      </c>
      <c r="H59" s="227">
        <f t="shared" si="3"/>
        <v>0</v>
      </c>
      <c r="J59" s="233"/>
      <c r="K59" s="138">
        <f t="shared" si="6"/>
        <v>43</v>
      </c>
    </row>
    <row r="60" spans="1:21" ht="20.100000000000001" customHeight="1" thickTop="1" thickBot="1" x14ac:dyDescent="0.3">
      <c r="A60" s="417" t="s">
        <v>51</v>
      </c>
      <c r="C60" s="232" t="str">
        <f t="shared" si="4"/>
        <v/>
      </c>
      <c r="D60" s="92">
        <f t="shared" si="5"/>
        <v>0</v>
      </c>
      <c r="E60" s="92">
        <f t="shared" si="0"/>
        <v>0</v>
      </c>
      <c r="F60" s="92">
        <f t="shared" si="1"/>
        <v>0</v>
      </c>
      <c r="G60" s="92">
        <f t="shared" si="2"/>
        <v>0</v>
      </c>
      <c r="H60" s="227">
        <f t="shared" si="3"/>
        <v>0</v>
      </c>
      <c r="J60" s="233"/>
      <c r="K60" s="138">
        <f t="shared" si="6"/>
        <v>44</v>
      </c>
    </row>
    <row r="61" spans="1:21" ht="20.100000000000001" customHeight="1" thickTop="1" thickBot="1" x14ac:dyDescent="0.3">
      <c r="A61" s="417" t="s">
        <v>52</v>
      </c>
      <c r="C61" s="232" t="str">
        <f t="shared" si="4"/>
        <v/>
      </c>
      <c r="D61" s="92">
        <f t="shared" si="5"/>
        <v>0</v>
      </c>
      <c r="E61" s="92">
        <f t="shared" si="0"/>
        <v>0</v>
      </c>
      <c r="F61" s="92">
        <f t="shared" si="1"/>
        <v>0</v>
      </c>
      <c r="G61" s="92">
        <f t="shared" si="2"/>
        <v>0</v>
      </c>
      <c r="H61" s="227">
        <f t="shared" si="3"/>
        <v>0</v>
      </c>
      <c r="J61" s="233"/>
      <c r="K61" s="138">
        <f t="shared" si="6"/>
        <v>45</v>
      </c>
    </row>
    <row r="62" spans="1:21" ht="20.100000000000001" customHeight="1" thickTop="1" thickBot="1" x14ac:dyDescent="0.3">
      <c r="A62" s="417" t="s">
        <v>53</v>
      </c>
      <c r="C62" s="232" t="str">
        <f t="shared" si="4"/>
        <v/>
      </c>
      <c r="D62" s="92">
        <f t="shared" si="5"/>
        <v>0</v>
      </c>
      <c r="E62" s="92">
        <f t="shared" si="0"/>
        <v>0</v>
      </c>
      <c r="F62" s="92">
        <f t="shared" si="1"/>
        <v>0</v>
      </c>
      <c r="G62" s="92">
        <f t="shared" si="2"/>
        <v>0</v>
      </c>
      <c r="H62" s="227">
        <f t="shared" si="3"/>
        <v>0</v>
      </c>
      <c r="J62" s="233"/>
      <c r="K62" s="138">
        <f t="shared" si="6"/>
        <v>46</v>
      </c>
    </row>
    <row r="63" spans="1:21" ht="20.100000000000001" customHeight="1" thickTop="1" thickBot="1" x14ac:dyDescent="0.3">
      <c r="A63" s="417" t="s">
        <v>54</v>
      </c>
      <c r="C63" s="232" t="str">
        <f t="shared" si="4"/>
        <v/>
      </c>
      <c r="D63" s="92">
        <f t="shared" si="5"/>
        <v>0</v>
      </c>
      <c r="E63" s="92">
        <f t="shared" si="0"/>
        <v>0</v>
      </c>
      <c r="F63" s="92">
        <f t="shared" si="1"/>
        <v>0</v>
      </c>
      <c r="G63" s="92">
        <f t="shared" si="2"/>
        <v>0</v>
      </c>
      <c r="H63" s="227">
        <f t="shared" si="3"/>
        <v>0</v>
      </c>
      <c r="J63" s="233"/>
      <c r="K63" s="138">
        <f t="shared" si="6"/>
        <v>47</v>
      </c>
    </row>
    <row r="64" spans="1:21" ht="20.100000000000001" customHeight="1" thickTop="1" x14ac:dyDescent="0.25">
      <c r="C64" s="232" t="str">
        <f t="shared" si="4"/>
        <v/>
      </c>
      <c r="D64" s="92">
        <f t="shared" si="5"/>
        <v>0</v>
      </c>
      <c r="E64" s="92">
        <f t="shared" si="0"/>
        <v>0</v>
      </c>
      <c r="F64" s="92">
        <f t="shared" si="1"/>
        <v>0</v>
      </c>
      <c r="G64" s="92">
        <f t="shared" si="2"/>
        <v>0</v>
      </c>
      <c r="H64" s="227">
        <f t="shared" si="3"/>
        <v>0</v>
      </c>
      <c r="J64" s="233"/>
      <c r="K64" s="138">
        <f t="shared" si="6"/>
        <v>48</v>
      </c>
    </row>
    <row r="65" spans="3:21" ht="20.100000000000001" customHeight="1" x14ac:dyDescent="0.25">
      <c r="C65" s="232" t="str">
        <f t="shared" si="4"/>
        <v/>
      </c>
      <c r="D65" s="92">
        <f t="shared" si="5"/>
        <v>0</v>
      </c>
      <c r="E65" s="92">
        <f t="shared" si="0"/>
        <v>0</v>
      </c>
      <c r="F65" s="92">
        <f t="shared" si="1"/>
        <v>0</v>
      </c>
      <c r="G65" s="92">
        <f t="shared" si="2"/>
        <v>0</v>
      </c>
      <c r="H65" s="227">
        <f t="shared" si="3"/>
        <v>0</v>
      </c>
      <c r="J65" s="233"/>
      <c r="K65" s="138">
        <f t="shared" si="6"/>
        <v>49</v>
      </c>
    </row>
    <row r="66" spans="3:21" x14ac:dyDescent="0.25">
      <c r="C66" s="232" t="str">
        <f t="shared" si="4"/>
        <v/>
      </c>
      <c r="D66" s="92">
        <f t="shared" si="5"/>
        <v>0</v>
      </c>
      <c r="E66" s="92">
        <f t="shared" si="0"/>
        <v>0</v>
      </c>
      <c r="F66" s="92">
        <f t="shared" si="1"/>
        <v>0</v>
      </c>
      <c r="G66" s="92">
        <f t="shared" si="2"/>
        <v>0</v>
      </c>
      <c r="H66" s="227">
        <f t="shared" si="3"/>
        <v>0</v>
      </c>
      <c r="J66" s="233"/>
      <c r="K66" s="138">
        <f t="shared" si="6"/>
        <v>50</v>
      </c>
      <c r="L66" s="153"/>
      <c r="M66" s="153"/>
      <c r="N66" s="153"/>
      <c r="O66" s="153"/>
      <c r="P66" s="153"/>
      <c r="Q66" s="153"/>
      <c r="R66" s="153"/>
      <c r="S66" s="153"/>
      <c r="T66" s="153"/>
      <c r="U66" s="153"/>
    </row>
    <row r="67" spans="3:21" x14ac:dyDescent="0.25">
      <c r="C67" s="232" t="str">
        <f t="shared" si="4"/>
        <v/>
      </c>
      <c r="D67" s="92">
        <f t="shared" si="5"/>
        <v>0</v>
      </c>
      <c r="E67" s="92">
        <f t="shared" si="0"/>
        <v>0</v>
      </c>
      <c r="F67" s="92">
        <f t="shared" si="1"/>
        <v>0</v>
      </c>
      <c r="G67" s="92">
        <f t="shared" si="2"/>
        <v>0</v>
      </c>
      <c r="H67" s="227">
        <f t="shared" si="3"/>
        <v>0</v>
      </c>
      <c r="J67" s="233"/>
      <c r="K67" s="138">
        <f t="shared" si="6"/>
        <v>51</v>
      </c>
      <c r="L67" s="153"/>
      <c r="M67" s="153"/>
      <c r="N67" s="153"/>
      <c r="O67" s="153"/>
      <c r="P67" s="153"/>
      <c r="Q67" s="153"/>
      <c r="R67" s="153"/>
      <c r="S67" s="153"/>
      <c r="T67" s="153"/>
      <c r="U67" s="153"/>
    </row>
    <row r="68" spans="3:21" x14ac:dyDescent="0.25">
      <c r="C68" s="232" t="str">
        <f t="shared" si="4"/>
        <v/>
      </c>
      <c r="D68" s="92">
        <f t="shared" si="5"/>
        <v>0</v>
      </c>
      <c r="E68" s="92">
        <f t="shared" si="0"/>
        <v>0</v>
      </c>
      <c r="F68" s="92">
        <f t="shared" si="1"/>
        <v>0</v>
      </c>
      <c r="G68" s="92">
        <f t="shared" si="2"/>
        <v>0</v>
      </c>
      <c r="H68" s="227">
        <f t="shared" si="3"/>
        <v>0</v>
      </c>
      <c r="J68" s="233"/>
      <c r="K68" s="138">
        <f t="shared" si="6"/>
        <v>52</v>
      </c>
      <c r="L68" s="153"/>
      <c r="M68" s="153"/>
      <c r="N68" s="153"/>
      <c r="O68" s="153"/>
      <c r="P68" s="153"/>
      <c r="Q68" s="153"/>
      <c r="R68" s="153"/>
      <c r="S68" s="153"/>
      <c r="T68" s="153"/>
      <c r="U68" s="153"/>
    </row>
    <row r="69" spans="3:21" x14ac:dyDescent="0.25">
      <c r="C69" s="232" t="str">
        <f t="shared" si="4"/>
        <v/>
      </c>
      <c r="D69" s="92">
        <f t="shared" si="5"/>
        <v>0</v>
      </c>
      <c r="E69" s="92">
        <f t="shared" si="0"/>
        <v>0</v>
      </c>
      <c r="F69" s="92">
        <f t="shared" si="1"/>
        <v>0</v>
      </c>
      <c r="G69" s="92">
        <f t="shared" si="2"/>
        <v>0</v>
      </c>
      <c r="H69" s="227">
        <f t="shared" si="3"/>
        <v>0</v>
      </c>
      <c r="J69" s="233"/>
      <c r="K69" s="138">
        <f t="shared" si="6"/>
        <v>53</v>
      </c>
      <c r="L69" s="153"/>
      <c r="M69" s="153"/>
      <c r="N69" s="153"/>
      <c r="O69" s="153"/>
      <c r="P69" s="153"/>
      <c r="Q69" s="153"/>
      <c r="R69" s="153"/>
      <c r="S69" s="153"/>
      <c r="T69" s="153"/>
      <c r="U69" s="153"/>
    </row>
    <row r="70" spans="3:21" x14ac:dyDescent="0.25">
      <c r="C70" s="232" t="str">
        <f t="shared" si="4"/>
        <v/>
      </c>
      <c r="D70" s="92">
        <f t="shared" si="5"/>
        <v>0</v>
      </c>
      <c r="E70" s="92">
        <f t="shared" si="0"/>
        <v>0</v>
      </c>
      <c r="F70" s="92">
        <f t="shared" si="1"/>
        <v>0</v>
      </c>
      <c r="G70" s="92">
        <f t="shared" si="2"/>
        <v>0</v>
      </c>
      <c r="H70" s="227">
        <f t="shared" si="3"/>
        <v>0</v>
      </c>
      <c r="J70" s="233"/>
      <c r="K70" s="138">
        <f t="shared" si="6"/>
        <v>54</v>
      </c>
      <c r="L70" s="153"/>
      <c r="M70" s="153"/>
      <c r="N70" s="153"/>
      <c r="O70" s="153"/>
      <c r="P70" s="153"/>
      <c r="Q70" s="153"/>
      <c r="R70" s="153"/>
      <c r="S70" s="153"/>
      <c r="T70" s="153"/>
      <c r="U70" s="153"/>
    </row>
    <row r="71" spans="3:21" x14ac:dyDescent="0.25">
      <c r="C71" s="232" t="str">
        <f t="shared" si="4"/>
        <v/>
      </c>
      <c r="D71" s="92">
        <f t="shared" si="5"/>
        <v>0</v>
      </c>
      <c r="E71" s="92">
        <f t="shared" si="0"/>
        <v>0</v>
      </c>
      <c r="F71" s="92">
        <f t="shared" si="1"/>
        <v>0</v>
      </c>
      <c r="G71" s="92">
        <f t="shared" si="2"/>
        <v>0</v>
      </c>
      <c r="H71" s="227">
        <f t="shared" si="3"/>
        <v>0</v>
      </c>
      <c r="J71" s="233"/>
      <c r="K71" s="138">
        <f t="shared" si="6"/>
        <v>55</v>
      </c>
      <c r="L71" s="153"/>
      <c r="M71" s="153"/>
      <c r="N71" s="153"/>
      <c r="O71" s="153"/>
      <c r="P71" s="153"/>
      <c r="Q71" s="153"/>
      <c r="R71" s="153"/>
      <c r="S71" s="153"/>
      <c r="T71" s="153"/>
      <c r="U71" s="153"/>
    </row>
    <row r="72" spans="3:21" x14ac:dyDescent="0.25">
      <c r="C72" s="232" t="str">
        <f t="shared" si="4"/>
        <v/>
      </c>
      <c r="D72" s="92">
        <f t="shared" si="5"/>
        <v>0</v>
      </c>
      <c r="E72" s="92">
        <f t="shared" si="0"/>
        <v>0</v>
      </c>
      <c r="F72" s="92">
        <f t="shared" si="1"/>
        <v>0</v>
      </c>
      <c r="G72" s="92">
        <f t="shared" si="2"/>
        <v>0</v>
      </c>
      <c r="H72" s="227">
        <f t="shared" si="3"/>
        <v>0</v>
      </c>
      <c r="J72" s="233"/>
      <c r="K72" s="138">
        <f t="shared" si="6"/>
        <v>56</v>
      </c>
      <c r="L72" s="153"/>
      <c r="M72" s="153"/>
      <c r="N72" s="153"/>
      <c r="O72" s="153"/>
      <c r="P72" s="153"/>
      <c r="Q72" s="153"/>
      <c r="R72" s="153"/>
      <c r="S72" s="153"/>
      <c r="T72" s="153"/>
      <c r="U72" s="153"/>
    </row>
    <row r="73" spans="3:21" x14ac:dyDescent="0.25">
      <c r="C73" s="232" t="str">
        <f t="shared" si="4"/>
        <v/>
      </c>
      <c r="D73" s="92">
        <f t="shared" si="5"/>
        <v>0</v>
      </c>
      <c r="E73" s="92">
        <f t="shared" si="0"/>
        <v>0</v>
      </c>
      <c r="F73" s="92">
        <f t="shared" si="1"/>
        <v>0</v>
      </c>
      <c r="G73" s="92">
        <f t="shared" si="2"/>
        <v>0</v>
      </c>
      <c r="H73" s="227">
        <f t="shared" si="3"/>
        <v>0</v>
      </c>
      <c r="J73" s="233"/>
      <c r="K73" s="138">
        <f t="shared" si="6"/>
        <v>57</v>
      </c>
      <c r="L73" s="153"/>
      <c r="M73" s="153"/>
      <c r="N73" s="153"/>
      <c r="O73" s="153"/>
      <c r="P73" s="153"/>
      <c r="Q73" s="153"/>
      <c r="R73" s="153"/>
      <c r="S73" s="153"/>
      <c r="T73" s="153"/>
      <c r="U73" s="153"/>
    </row>
    <row r="74" spans="3:21" x14ac:dyDescent="0.25">
      <c r="C74" s="232" t="str">
        <f t="shared" si="4"/>
        <v/>
      </c>
      <c r="D74" s="92">
        <f t="shared" si="5"/>
        <v>0</v>
      </c>
      <c r="E74" s="92">
        <f t="shared" si="0"/>
        <v>0</v>
      </c>
      <c r="F74" s="92">
        <f t="shared" si="1"/>
        <v>0</v>
      </c>
      <c r="G74" s="92">
        <f t="shared" si="2"/>
        <v>0</v>
      </c>
      <c r="H74" s="227">
        <f t="shared" si="3"/>
        <v>0</v>
      </c>
      <c r="J74" s="233"/>
      <c r="K74" s="138">
        <f t="shared" si="6"/>
        <v>58</v>
      </c>
      <c r="L74" s="153"/>
      <c r="M74" s="153"/>
      <c r="N74" s="153"/>
      <c r="O74" s="153"/>
      <c r="P74" s="153"/>
      <c r="Q74" s="153"/>
      <c r="R74" s="153"/>
      <c r="S74" s="153"/>
      <c r="T74" s="153"/>
      <c r="U74" s="153"/>
    </row>
    <row r="75" spans="3:21" x14ac:dyDescent="0.25">
      <c r="C75" s="232" t="str">
        <f t="shared" si="4"/>
        <v/>
      </c>
      <c r="D75" s="92">
        <f t="shared" si="5"/>
        <v>0</v>
      </c>
      <c r="E75" s="92">
        <f t="shared" si="0"/>
        <v>0</v>
      </c>
      <c r="F75" s="92">
        <f t="shared" si="1"/>
        <v>0</v>
      </c>
      <c r="G75" s="92">
        <f t="shared" si="2"/>
        <v>0</v>
      </c>
      <c r="H75" s="227">
        <f t="shared" si="3"/>
        <v>0</v>
      </c>
      <c r="J75" s="233"/>
      <c r="K75" s="138">
        <f t="shared" si="6"/>
        <v>59</v>
      </c>
      <c r="L75" s="153"/>
      <c r="M75" s="153"/>
      <c r="N75" s="153"/>
      <c r="O75" s="153"/>
      <c r="P75" s="153"/>
      <c r="Q75" s="153"/>
      <c r="R75" s="153"/>
      <c r="S75" s="153"/>
      <c r="T75" s="153"/>
      <c r="U75" s="153"/>
    </row>
    <row r="76" spans="3:21" x14ac:dyDescent="0.25">
      <c r="C76" s="232" t="str">
        <f t="shared" si="4"/>
        <v/>
      </c>
      <c r="D76" s="92">
        <f t="shared" si="5"/>
        <v>0</v>
      </c>
      <c r="E76" s="92">
        <f t="shared" si="0"/>
        <v>0</v>
      </c>
      <c r="F76" s="92">
        <f t="shared" si="1"/>
        <v>0</v>
      </c>
      <c r="G76" s="92">
        <f t="shared" si="2"/>
        <v>0</v>
      </c>
      <c r="H76" s="227">
        <f t="shared" si="3"/>
        <v>0</v>
      </c>
      <c r="J76" s="233"/>
      <c r="K76" s="138">
        <f t="shared" si="6"/>
        <v>60</v>
      </c>
      <c r="L76" s="153"/>
      <c r="M76" s="153"/>
      <c r="N76" s="153"/>
      <c r="O76" s="153"/>
      <c r="P76" s="153"/>
      <c r="Q76" s="153"/>
      <c r="R76" s="153"/>
      <c r="S76" s="153"/>
      <c r="T76" s="153"/>
      <c r="U76" s="153"/>
    </row>
    <row r="77" spans="3:21" x14ac:dyDescent="0.25">
      <c r="C77" s="232" t="str">
        <f t="shared" si="4"/>
        <v/>
      </c>
      <c r="D77" s="92">
        <f t="shared" si="5"/>
        <v>0</v>
      </c>
      <c r="E77" s="92">
        <f t="shared" si="0"/>
        <v>0</v>
      </c>
      <c r="F77" s="92">
        <f t="shared" si="1"/>
        <v>0</v>
      </c>
      <c r="G77" s="92">
        <f t="shared" si="2"/>
        <v>0</v>
      </c>
      <c r="H77" s="227">
        <f t="shared" si="3"/>
        <v>0</v>
      </c>
      <c r="J77" s="233"/>
      <c r="K77" s="138">
        <f t="shared" si="6"/>
        <v>61</v>
      </c>
      <c r="L77" s="153"/>
      <c r="M77" s="153"/>
      <c r="N77" s="153"/>
      <c r="O77" s="153"/>
      <c r="P77" s="153"/>
      <c r="Q77" s="153"/>
      <c r="R77" s="153"/>
      <c r="S77" s="153"/>
      <c r="T77" s="153"/>
      <c r="U77" s="153"/>
    </row>
    <row r="78" spans="3:21" x14ac:dyDescent="0.25">
      <c r="C78" s="232" t="str">
        <f t="shared" si="4"/>
        <v/>
      </c>
      <c r="D78" s="92">
        <f t="shared" si="5"/>
        <v>0</v>
      </c>
      <c r="E78" s="92">
        <f t="shared" si="0"/>
        <v>0</v>
      </c>
      <c r="F78" s="92">
        <f t="shared" si="1"/>
        <v>0</v>
      </c>
      <c r="G78" s="92">
        <f t="shared" si="2"/>
        <v>0</v>
      </c>
      <c r="H78" s="227">
        <f t="shared" si="3"/>
        <v>0</v>
      </c>
      <c r="J78" s="233"/>
      <c r="K78" s="138">
        <f t="shared" si="6"/>
        <v>62</v>
      </c>
      <c r="L78" s="153"/>
      <c r="M78" s="153"/>
      <c r="N78" s="153"/>
      <c r="O78" s="153"/>
      <c r="P78" s="153"/>
      <c r="Q78" s="153"/>
      <c r="R78" s="153"/>
      <c r="S78" s="153"/>
      <c r="T78" s="153"/>
      <c r="U78" s="153"/>
    </row>
    <row r="79" spans="3:21" x14ac:dyDescent="0.25">
      <c r="C79" s="232" t="str">
        <f t="shared" si="4"/>
        <v/>
      </c>
      <c r="D79" s="92">
        <f t="shared" si="5"/>
        <v>0</v>
      </c>
      <c r="E79" s="92">
        <f t="shared" si="0"/>
        <v>0</v>
      </c>
      <c r="F79" s="92">
        <f t="shared" si="1"/>
        <v>0</v>
      </c>
      <c r="G79" s="92">
        <f t="shared" si="2"/>
        <v>0</v>
      </c>
      <c r="H79" s="227">
        <f t="shared" si="3"/>
        <v>0</v>
      </c>
      <c r="J79" s="233"/>
      <c r="K79" s="138">
        <f t="shared" si="6"/>
        <v>63</v>
      </c>
      <c r="L79" s="153"/>
      <c r="M79" s="153"/>
      <c r="N79" s="153"/>
      <c r="O79" s="153"/>
      <c r="P79" s="153"/>
      <c r="Q79" s="153"/>
      <c r="R79" s="153"/>
      <c r="S79" s="153"/>
      <c r="T79" s="153"/>
      <c r="U79" s="153"/>
    </row>
    <row r="80" spans="3:21" x14ac:dyDescent="0.25">
      <c r="C80" s="232" t="str">
        <f t="shared" si="4"/>
        <v/>
      </c>
      <c r="D80" s="92">
        <f t="shared" si="5"/>
        <v>0</v>
      </c>
      <c r="E80" s="92">
        <f t="shared" si="0"/>
        <v>0</v>
      </c>
      <c r="F80" s="92">
        <f t="shared" si="1"/>
        <v>0</v>
      </c>
      <c r="G80" s="92">
        <f t="shared" si="2"/>
        <v>0</v>
      </c>
      <c r="H80" s="227">
        <f t="shared" si="3"/>
        <v>0</v>
      </c>
      <c r="J80" s="233"/>
      <c r="K80" s="138">
        <f t="shared" si="6"/>
        <v>64</v>
      </c>
      <c r="L80" s="153"/>
      <c r="M80" s="153"/>
      <c r="N80" s="153"/>
      <c r="O80" s="153"/>
      <c r="P80" s="153"/>
      <c r="Q80" s="153"/>
      <c r="R80" s="153"/>
      <c r="S80" s="153"/>
      <c r="T80" s="153"/>
      <c r="U80" s="153"/>
    </row>
    <row r="81" spans="3:21" x14ac:dyDescent="0.25">
      <c r="C81" s="232" t="str">
        <f t="shared" si="4"/>
        <v/>
      </c>
      <c r="D81" s="92">
        <f t="shared" si="5"/>
        <v>0</v>
      </c>
      <c r="E81" s="92">
        <f t="shared" ref="E81:E144" si="7">+D81*$E$8/$G$5</f>
        <v>0</v>
      </c>
      <c r="F81" s="92">
        <f t="shared" ref="F81:F144" si="8">IF($K$5&gt;=K81,$L$5,0)</f>
        <v>0</v>
      </c>
      <c r="G81" s="92">
        <f t="shared" ref="G81:G144" si="9">+D81+E81-F81</f>
        <v>0</v>
      </c>
      <c r="H81" s="227">
        <f t="shared" ref="H81:H144" si="10">+F81-E81</f>
        <v>0</v>
      </c>
      <c r="J81" s="233"/>
      <c r="K81" s="138">
        <f t="shared" si="6"/>
        <v>65</v>
      </c>
      <c r="L81" s="153"/>
      <c r="M81" s="153"/>
      <c r="N81" s="153"/>
      <c r="O81" s="153"/>
      <c r="P81" s="153"/>
      <c r="Q81" s="153"/>
      <c r="R81" s="153"/>
      <c r="S81" s="153"/>
      <c r="T81" s="153"/>
      <c r="U81" s="153"/>
    </row>
    <row r="82" spans="3:21" x14ac:dyDescent="0.25">
      <c r="C82" s="232" t="str">
        <f t="shared" ref="C82:C145" si="11">IF($K$5&gt;=K82,K82,"")</f>
        <v/>
      </c>
      <c r="D82" s="92">
        <f t="shared" ref="D82:D145" si="12">IF($K$5&gt;=K82,G81,0)</f>
        <v>0</v>
      </c>
      <c r="E82" s="92">
        <f t="shared" si="7"/>
        <v>0</v>
      </c>
      <c r="F82" s="92">
        <f t="shared" si="8"/>
        <v>0</v>
      </c>
      <c r="G82" s="92">
        <f t="shared" si="9"/>
        <v>0</v>
      </c>
      <c r="H82" s="227">
        <f t="shared" si="10"/>
        <v>0</v>
      </c>
      <c r="J82" s="233"/>
      <c r="K82" s="138">
        <f t="shared" si="6"/>
        <v>66</v>
      </c>
      <c r="L82" s="153"/>
      <c r="M82" s="153"/>
      <c r="N82" s="153"/>
      <c r="O82" s="153"/>
      <c r="P82" s="153"/>
      <c r="Q82" s="153"/>
      <c r="R82" s="153"/>
      <c r="S82" s="153"/>
      <c r="T82" s="153"/>
      <c r="U82" s="153"/>
    </row>
    <row r="83" spans="3:21" x14ac:dyDescent="0.25">
      <c r="C83" s="232" t="str">
        <f t="shared" si="11"/>
        <v/>
      </c>
      <c r="D83" s="92">
        <f t="shared" si="12"/>
        <v>0</v>
      </c>
      <c r="E83" s="92">
        <f t="shared" si="7"/>
        <v>0</v>
      </c>
      <c r="F83" s="92">
        <f t="shared" si="8"/>
        <v>0</v>
      </c>
      <c r="G83" s="92">
        <f t="shared" si="9"/>
        <v>0</v>
      </c>
      <c r="H83" s="227">
        <f t="shared" si="10"/>
        <v>0</v>
      </c>
      <c r="J83" s="233"/>
      <c r="K83" s="138">
        <f t="shared" ref="K83:K146" si="13">+K82+1</f>
        <v>67</v>
      </c>
      <c r="L83" s="153"/>
      <c r="M83" s="153"/>
      <c r="N83" s="153"/>
      <c r="O83" s="153"/>
      <c r="P83" s="153"/>
      <c r="Q83" s="153"/>
      <c r="R83" s="153"/>
      <c r="S83" s="153"/>
      <c r="T83" s="153"/>
      <c r="U83" s="153"/>
    </row>
    <row r="84" spans="3:21" x14ac:dyDescent="0.25">
      <c r="C84" s="232" t="str">
        <f t="shared" si="11"/>
        <v/>
      </c>
      <c r="D84" s="92">
        <f t="shared" si="12"/>
        <v>0</v>
      </c>
      <c r="E84" s="92">
        <f t="shared" si="7"/>
        <v>0</v>
      </c>
      <c r="F84" s="92">
        <f t="shared" si="8"/>
        <v>0</v>
      </c>
      <c r="G84" s="92">
        <f t="shared" si="9"/>
        <v>0</v>
      </c>
      <c r="H84" s="227">
        <f t="shared" si="10"/>
        <v>0</v>
      </c>
      <c r="J84" s="233"/>
      <c r="K84" s="138">
        <f t="shared" si="13"/>
        <v>68</v>
      </c>
      <c r="L84" s="153"/>
      <c r="M84" s="153"/>
      <c r="N84" s="153"/>
      <c r="O84" s="153"/>
      <c r="P84" s="153"/>
      <c r="Q84" s="153"/>
      <c r="R84" s="153"/>
      <c r="S84" s="153"/>
      <c r="T84" s="153"/>
      <c r="U84" s="153"/>
    </row>
    <row r="85" spans="3:21" x14ac:dyDescent="0.25">
      <c r="C85" s="232" t="str">
        <f t="shared" si="11"/>
        <v/>
      </c>
      <c r="D85" s="92">
        <f t="shared" si="12"/>
        <v>0</v>
      </c>
      <c r="E85" s="92">
        <f t="shared" si="7"/>
        <v>0</v>
      </c>
      <c r="F85" s="92">
        <f t="shared" si="8"/>
        <v>0</v>
      </c>
      <c r="G85" s="92">
        <f t="shared" si="9"/>
        <v>0</v>
      </c>
      <c r="H85" s="227">
        <f t="shared" si="10"/>
        <v>0</v>
      </c>
      <c r="J85" s="233"/>
      <c r="K85" s="138">
        <f t="shared" si="13"/>
        <v>69</v>
      </c>
      <c r="L85" s="153"/>
      <c r="M85" s="153"/>
      <c r="N85" s="153"/>
      <c r="O85" s="153"/>
      <c r="P85" s="153"/>
      <c r="Q85" s="153"/>
      <c r="R85" s="153"/>
      <c r="S85" s="153"/>
      <c r="T85" s="153"/>
      <c r="U85" s="153"/>
    </row>
    <row r="86" spans="3:21" x14ac:dyDescent="0.25">
      <c r="C86" s="232" t="str">
        <f t="shared" si="11"/>
        <v/>
      </c>
      <c r="D86" s="92">
        <f t="shared" si="12"/>
        <v>0</v>
      </c>
      <c r="E86" s="92">
        <f t="shared" si="7"/>
        <v>0</v>
      </c>
      <c r="F86" s="92">
        <f t="shared" si="8"/>
        <v>0</v>
      </c>
      <c r="G86" s="92">
        <f t="shared" si="9"/>
        <v>0</v>
      </c>
      <c r="H86" s="227">
        <f t="shared" si="10"/>
        <v>0</v>
      </c>
      <c r="J86" s="233"/>
      <c r="K86" s="138">
        <f t="shared" si="13"/>
        <v>70</v>
      </c>
      <c r="L86" s="153"/>
      <c r="M86" s="153"/>
      <c r="N86" s="153"/>
      <c r="O86" s="153"/>
      <c r="P86" s="153"/>
      <c r="Q86" s="153"/>
      <c r="R86" s="153"/>
      <c r="S86" s="153"/>
      <c r="T86" s="153"/>
      <c r="U86" s="153"/>
    </row>
    <row r="87" spans="3:21" x14ac:dyDescent="0.25">
      <c r="C87" s="232" t="str">
        <f t="shared" si="11"/>
        <v/>
      </c>
      <c r="D87" s="92">
        <f t="shared" si="12"/>
        <v>0</v>
      </c>
      <c r="E87" s="92">
        <f t="shared" si="7"/>
        <v>0</v>
      </c>
      <c r="F87" s="92">
        <f t="shared" si="8"/>
        <v>0</v>
      </c>
      <c r="G87" s="92">
        <f t="shared" si="9"/>
        <v>0</v>
      </c>
      <c r="H87" s="227">
        <f t="shared" si="10"/>
        <v>0</v>
      </c>
      <c r="J87" s="233"/>
      <c r="K87" s="138">
        <f t="shared" si="13"/>
        <v>71</v>
      </c>
      <c r="L87" s="153"/>
      <c r="M87" s="153"/>
      <c r="N87" s="153"/>
      <c r="O87" s="153"/>
      <c r="P87" s="153"/>
      <c r="Q87" s="153"/>
      <c r="R87" s="153"/>
      <c r="S87" s="153"/>
      <c r="T87" s="153"/>
      <c r="U87" s="153"/>
    </row>
    <row r="88" spans="3:21" x14ac:dyDescent="0.25">
      <c r="C88" s="232" t="str">
        <f t="shared" si="11"/>
        <v/>
      </c>
      <c r="D88" s="92">
        <f t="shared" si="12"/>
        <v>0</v>
      </c>
      <c r="E88" s="92">
        <f t="shared" si="7"/>
        <v>0</v>
      </c>
      <c r="F88" s="92">
        <f t="shared" si="8"/>
        <v>0</v>
      </c>
      <c r="G88" s="92">
        <f t="shared" si="9"/>
        <v>0</v>
      </c>
      <c r="H88" s="227">
        <f t="shared" si="10"/>
        <v>0</v>
      </c>
      <c r="J88" s="233"/>
      <c r="K88" s="138">
        <f t="shared" si="13"/>
        <v>72</v>
      </c>
      <c r="L88" s="153"/>
      <c r="M88" s="153"/>
      <c r="N88" s="153"/>
      <c r="O88" s="153"/>
      <c r="P88" s="153"/>
      <c r="Q88" s="153"/>
      <c r="R88" s="153"/>
      <c r="S88" s="153"/>
      <c r="T88" s="153"/>
      <c r="U88" s="153"/>
    </row>
    <row r="89" spans="3:21" x14ac:dyDescent="0.25">
      <c r="C89" s="232" t="str">
        <f t="shared" si="11"/>
        <v/>
      </c>
      <c r="D89" s="92">
        <f t="shared" si="12"/>
        <v>0</v>
      </c>
      <c r="E89" s="92">
        <f t="shared" si="7"/>
        <v>0</v>
      </c>
      <c r="F89" s="92">
        <f t="shared" si="8"/>
        <v>0</v>
      </c>
      <c r="G89" s="92">
        <f t="shared" si="9"/>
        <v>0</v>
      </c>
      <c r="H89" s="227">
        <f t="shared" si="10"/>
        <v>0</v>
      </c>
      <c r="J89" s="233"/>
      <c r="K89" s="138">
        <f t="shared" si="13"/>
        <v>73</v>
      </c>
      <c r="L89" s="153"/>
      <c r="M89" s="153"/>
      <c r="N89" s="153"/>
      <c r="O89" s="153"/>
      <c r="P89" s="153"/>
      <c r="Q89" s="153"/>
      <c r="R89" s="153"/>
      <c r="S89" s="153"/>
      <c r="T89" s="153"/>
      <c r="U89" s="153"/>
    </row>
    <row r="90" spans="3:21" x14ac:dyDescent="0.25">
      <c r="C90" s="232" t="str">
        <f t="shared" si="11"/>
        <v/>
      </c>
      <c r="D90" s="92">
        <f t="shared" si="12"/>
        <v>0</v>
      </c>
      <c r="E90" s="92">
        <f t="shared" si="7"/>
        <v>0</v>
      </c>
      <c r="F90" s="92">
        <f t="shared" si="8"/>
        <v>0</v>
      </c>
      <c r="G90" s="92">
        <f t="shared" si="9"/>
        <v>0</v>
      </c>
      <c r="H90" s="227">
        <f t="shared" si="10"/>
        <v>0</v>
      </c>
      <c r="J90" s="233"/>
      <c r="K90" s="138">
        <f t="shared" si="13"/>
        <v>74</v>
      </c>
      <c r="L90" s="153"/>
      <c r="M90" s="153"/>
      <c r="N90" s="153"/>
      <c r="O90" s="153"/>
      <c r="P90" s="153"/>
      <c r="Q90" s="153"/>
      <c r="R90" s="153"/>
      <c r="S90" s="153"/>
      <c r="T90" s="153"/>
      <c r="U90" s="153"/>
    </row>
    <row r="91" spans="3:21" x14ac:dyDescent="0.25">
      <c r="C91" s="232" t="str">
        <f t="shared" si="11"/>
        <v/>
      </c>
      <c r="D91" s="92">
        <f t="shared" si="12"/>
        <v>0</v>
      </c>
      <c r="E91" s="92">
        <f t="shared" si="7"/>
        <v>0</v>
      </c>
      <c r="F91" s="92">
        <f t="shared" si="8"/>
        <v>0</v>
      </c>
      <c r="G91" s="92">
        <f t="shared" si="9"/>
        <v>0</v>
      </c>
      <c r="H91" s="227">
        <f t="shared" si="10"/>
        <v>0</v>
      </c>
      <c r="J91" s="233"/>
      <c r="K91" s="138">
        <f t="shared" si="13"/>
        <v>75</v>
      </c>
      <c r="L91" s="153"/>
      <c r="M91" s="153"/>
      <c r="N91" s="153"/>
      <c r="O91" s="153"/>
      <c r="P91" s="153"/>
      <c r="Q91" s="153"/>
      <c r="R91" s="153"/>
      <c r="S91" s="153"/>
      <c r="T91" s="153"/>
      <c r="U91" s="153"/>
    </row>
    <row r="92" spans="3:21" x14ac:dyDescent="0.25">
      <c r="C92" s="232" t="str">
        <f t="shared" si="11"/>
        <v/>
      </c>
      <c r="D92" s="92">
        <f t="shared" si="12"/>
        <v>0</v>
      </c>
      <c r="E92" s="92">
        <f t="shared" si="7"/>
        <v>0</v>
      </c>
      <c r="F92" s="92">
        <f t="shared" si="8"/>
        <v>0</v>
      </c>
      <c r="G92" s="92">
        <f t="shared" si="9"/>
        <v>0</v>
      </c>
      <c r="H92" s="227">
        <f t="shared" si="10"/>
        <v>0</v>
      </c>
      <c r="J92" s="233"/>
      <c r="K92" s="138">
        <f t="shared" si="13"/>
        <v>76</v>
      </c>
      <c r="L92" s="153"/>
      <c r="M92" s="153"/>
      <c r="N92" s="153"/>
      <c r="O92" s="153"/>
      <c r="P92" s="153"/>
      <c r="Q92" s="153"/>
      <c r="R92" s="153"/>
      <c r="S92" s="153"/>
      <c r="T92" s="153"/>
      <c r="U92" s="153"/>
    </row>
    <row r="93" spans="3:21" x14ac:dyDescent="0.25">
      <c r="C93" s="232" t="str">
        <f t="shared" si="11"/>
        <v/>
      </c>
      <c r="D93" s="92">
        <f t="shared" si="12"/>
        <v>0</v>
      </c>
      <c r="E93" s="92">
        <f t="shared" si="7"/>
        <v>0</v>
      </c>
      <c r="F93" s="92">
        <f t="shared" si="8"/>
        <v>0</v>
      </c>
      <c r="G93" s="92">
        <f t="shared" si="9"/>
        <v>0</v>
      </c>
      <c r="H93" s="227">
        <f t="shared" si="10"/>
        <v>0</v>
      </c>
      <c r="J93" s="233"/>
      <c r="K93" s="138">
        <f t="shared" si="13"/>
        <v>77</v>
      </c>
      <c r="L93" s="153"/>
      <c r="M93" s="153"/>
      <c r="N93" s="153"/>
      <c r="O93" s="153"/>
      <c r="P93" s="153"/>
      <c r="Q93" s="153"/>
      <c r="R93" s="153"/>
      <c r="S93" s="153"/>
      <c r="T93" s="153"/>
      <c r="U93" s="153"/>
    </row>
    <row r="94" spans="3:21" x14ac:dyDescent="0.25">
      <c r="C94" s="232" t="str">
        <f t="shared" si="11"/>
        <v/>
      </c>
      <c r="D94" s="92">
        <f t="shared" si="12"/>
        <v>0</v>
      </c>
      <c r="E94" s="92">
        <f t="shared" si="7"/>
        <v>0</v>
      </c>
      <c r="F94" s="92">
        <f t="shared" si="8"/>
        <v>0</v>
      </c>
      <c r="G94" s="92">
        <f t="shared" si="9"/>
        <v>0</v>
      </c>
      <c r="H94" s="227">
        <f t="shared" si="10"/>
        <v>0</v>
      </c>
      <c r="J94" s="233"/>
      <c r="K94" s="138">
        <f t="shared" si="13"/>
        <v>78</v>
      </c>
      <c r="L94" s="153"/>
      <c r="M94" s="153"/>
      <c r="N94" s="153"/>
      <c r="O94" s="153"/>
      <c r="P94" s="153"/>
      <c r="Q94" s="153"/>
      <c r="R94" s="153"/>
      <c r="S94" s="153"/>
      <c r="T94" s="153"/>
      <c r="U94" s="153"/>
    </row>
    <row r="95" spans="3:21" x14ac:dyDescent="0.25">
      <c r="C95" s="232" t="str">
        <f t="shared" si="11"/>
        <v/>
      </c>
      <c r="D95" s="92">
        <f t="shared" si="12"/>
        <v>0</v>
      </c>
      <c r="E95" s="92">
        <f t="shared" si="7"/>
        <v>0</v>
      </c>
      <c r="F95" s="92">
        <f t="shared" si="8"/>
        <v>0</v>
      </c>
      <c r="G95" s="92">
        <f t="shared" si="9"/>
        <v>0</v>
      </c>
      <c r="H95" s="227">
        <f t="shared" si="10"/>
        <v>0</v>
      </c>
      <c r="J95" s="233"/>
      <c r="K95" s="138">
        <f t="shared" si="13"/>
        <v>79</v>
      </c>
      <c r="L95" s="153"/>
      <c r="M95" s="153"/>
      <c r="N95" s="153"/>
      <c r="O95" s="153"/>
      <c r="P95" s="153"/>
      <c r="Q95" s="153"/>
      <c r="R95" s="153"/>
      <c r="S95" s="153"/>
      <c r="T95" s="153"/>
      <c r="U95" s="153"/>
    </row>
    <row r="96" spans="3:21" x14ac:dyDescent="0.25">
      <c r="C96" s="232" t="str">
        <f t="shared" si="11"/>
        <v/>
      </c>
      <c r="D96" s="92">
        <f t="shared" si="12"/>
        <v>0</v>
      </c>
      <c r="E96" s="92">
        <f t="shared" si="7"/>
        <v>0</v>
      </c>
      <c r="F96" s="92">
        <f t="shared" si="8"/>
        <v>0</v>
      </c>
      <c r="G96" s="92">
        <f t="shared" si="9"/>
        <v>0</v>
      </c>
      <c r="H96" s="227">
        <f t="shared" si="10"/>
        <v>0</v>
      </c>
      <c r="J96" s="233"/>
      <c r="K96" s="138">
        <f t="shared" si="13"/>
        <v>80</v>
      </c>
      <c r="L96" s="153"/>
      <c r="M96" s="153"/>
      <c r="N96" s="153"/>
      <c r="O96" s="153"/>
      <c r="P96" s="153"/>
      <c r="Q96" s="153"/>
      <c r="R96" s="153"/>
      <c r="S96" s="153"/>
      <c r="T96" s="153"/>
      <c r="U96" s="153"/>
    </row>
    <row r="97" spans="3:21" x14ac:dyDescent="0.25">
      <c r="C97" s="232" t="str">
        <f t="shared" si="11"/>
        <v/>
      </c>
      <c r="D97" s="92">
        <f t="shared" si="12"/>
        <v>0</v>
      </c>
      <c r="E97" s="92">
        <f t="shared" si="7"/>
        <v>0</v>
      </c>
      <c r="F97" s="92">
        <f t="shared" si="8"/>
        <v>0</v>
      </c>
      <c r="G97" s="92">
        <f t="shared" si="9"/>
        <v>0</v>
      </c>
      <c r="H97" s="227">
        <f t="shared" si="10"/>
        <v>0</v>
      </c>
      <c r="J97" s="233"/>
      <c r="K97" s="138">
        <f t="shared" si="13"/>
        <v>81</v>
      </c>
      <c r="L97" s="153"/>
      <c r="M97" s="153"/>
      <c r="N97" s="153"/>
      <c r="O97" s="153"/>
      <c r="P97" s="153"/>
      <c r="Q97" s="153"/>
      <c r="R97" s="153"/>
      <c r="S97" s="153"/>
      <c r="T97" s="153"/>
      <c r="U97" s="153"/>
    </row>
    <row r="98" spans="3:21" x14ac:dyDescent="0.25">
      <c r="C98" s="232" t="str">
        <f t="shared" si="11"/>
        <v/>
      </c>
      <c r="D98" s="92">
        <f t="shared" si="12"/>
        <v>0</v>
      </c>
      <c r="E98" s="92">
        <f t="shared" si="7"/>
        <v>0</v>
      </c>
      <c r="F98" s="92">
        <f t="shared" si="8"/>
        <v>0</v>
      </c>
      <c r="G98" s="92">
        <f t="shared" si="9"/>
        <v>0</v>
      </c>
      <c r="H98" s="227">
        <f t="shared" si="10"/>
        <v>0</v>
      </c>
      <c r="J98" s="233"/>
      <c r="K98" s="138">
        <f t="shared" si="13"/>
        <v>82</v>
      </c>
      <c r="L98" s="153"/>
      <c r="M98" s="153"/>
      <c r="N98" s="153"/>
      <c r="O98" s="153"/>
      <c r="P98" s="153"/>
      <c r="Q98" s="153"/>
      <c r="R98" s="153"/>
      <c r="S98" s="153"/>
      <c r="T98" s="153"/>
      <c r="U98" s="153"/>
    </row>
    <row r="99" spans="3:21" x14ac:dyDescent="0.25">
      <c r="C99" s="232" t="str">
        <f t="shared" si="11"/>
        <v/>
      </c>
      <c r="D99" s="92">
        <f t="shared" si="12"/>
        <v>0</v>
      </c>
      <c r="E99" s="92">
        <f t="shared" si="7"/>
        <v>0</v>
      </c>
      <c r="F99" s="92">
        <f t="shared" si="8"/>
        <v>0</v>
      </c>
      <c r="G99" s="92">
        <f t="shared" si="9"/>
        <v>0</v>
      </c>
      <c r="H99" s="227">
        <f t="shared" si="10"/>
        <v>0</v>
      </c>
      <c r="J99" s="233"/>
      <c r="K99" s="138">
        <f t="shared" si="13"/>
        <v>83</v>
      </c>
      <c r="L99" s="153"/>
      <c r="M99" s="153"/>
      <c r="N99" s="153"/>
      <c r="O99" s="153"/>
      <c r="P99" s="153"/>
      <c r="Q99" s="153"/>
      <c r="R99" s="153"/>
      <c r="S99" s="153"/>
      <c r="T99" s="153"/>
      <c r="U99" s="153"/>
    </row>
    <row r="100" spans="3:21" x14ac:dyDescent="0.25">
      <c r="C100" s="232" t="str">
        <f t="shared" si="11"/>
        <v/>
      </c>
      <c r="D100" s="92">
        <f t="shared" si="12"/>
        <v>0</v>
      </c>
      <c r="E100" s="92">
        <f t="shared" si="7"/>
        <v>0</v>
      </c>
      <c r="F100" s="92">
        <f t="shared" si="8"/>
        <v>0</v>
      </c>
      <c r="G100" s="92">
        <f t="shared" si="9"/>
        <v>0</v>
      </c>
      <c r="H100" s="227">
        <f t="shared" si="10"/>
        <v>0</v>
      </c>
      <c r="J100" s="233"/>
      <c r="K100" s="138">
        <f t="shared" si="13"/>
        <v>84</v>
      </c>
      <c r="L100" s="153"/>
      <c r="M100" s="153"/>
      <c r="N100" s="153"/>
      <c r="O100" s="153"/>
      <c r="P100" s="153"/>
      <c r="Q100" s="153"/>
      <c r="R100" s="153"/>
      <c r="S100" s="153"/>
      <c r="T100" s="153"/>
      <c r="U100" s="153"/>
    </row>
    <row r="101" spans="3:21" x14ac:dyDescent="0.25">
      <c r="C101" s="232" t="str">
        <f t="shared" si="11"/>
        <v/>
      </c>
      <c r="D101" s="92">
        <f t="shared" si="12"/>
        <v>0</v>
      </c>
      <c r="E101" s="92">
        <f t="shared" si="7"/>
        <v>0</v>
      </c>
      <c r="F101" s="92">
        <f t="shared" si="8"/>
        <v>0</v>
      </c>
      <c r="G101" s="92">
        <f t="shared" si="9"/>
        <v>0</v>
      </c>
      <c r="H101" s="227">
        <f t="shared" si="10"/>
        <v>0</v>
      </c>
      <c r="J101" s="233"/>
      <c r="K101" s="138">
        <f t="shared" si="13"/>
        <v>85</v>
      </c>
      <c r="L101" s="153"/>
      <c r="M101" s="153"/>
      <c r="N101" s="153"/>
      <c r="O101" s="153"/>
      <c r="P101" s="153"/>
      <c r="Q101" s="153"/>
      <c r="R101" s="153"/>
      <c r="S101" s="153"/>
      <c r="T101" s="153"/>
      <c r="U101" s="153"/>
    </row>
    <row r="102" spans="3:21" x14ac:dyDescent="0.25">
      <c r="C102" s="232" t="str">
        <f t="shared" si="11"/>
        <v/>
      </c>
      <c r="D102" s="92">
        <f t="shared" si="12"/>
        <v>0</v>
      </c>
      <c r="E102" s="92">
        <f t="shared" si="7"/>
        <v>0</v>
      </c>
      <c r="F102" s="92">
        <f t="shared" si="8"/>
        <v>0</v>
      </c>
      <c r="G102" s="92">
        <f t="shared" si="9"/>
        <v>0</v>
      </c>
      <c r="H102" s="227">
        <f t="shared" si="10"/>
        <v>0</v>
      </c>
      <c r="J102" s="233"/>
      <c r="K102" s="138">
        <f t="shared" si="13"/>
        <v>86</v>
      </c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</row>
    <row r="103" spans="3:21" x14ac:dyDescent="0.25">
      <c r="C103" s="232" t="str">
        <f t="shared" si="11"/>
        <v/>
      </c>
      <c r="D103" s="92">
        <f t="shared" si="12"/>
        <v>0</v>
      </c>
      <c r="E103" s="92">
        <f t="shared" si="7"/>
        <v>0</v>
      </c>
      <c r="F103" s="92">
        <f t="shared" si="8"/>
        <v>0</v>
      </c>
      <c r="G103" s="92">
        <f t="shared" si="9"/>
        <v>0</v>
      </c>
      <c r="H103" s="227">
        <f t="shared" si="10"/>
        <v>0</v>
      </c>
      <c r="J103" s="233"/>
      <c r="K103" s="138">
        <f t="shared" si="13"/>
        <v>87</v>
      </c>
      <c r="L103" s="153"/>
      <c r="M103" s="153"/>
      <c r="N103" s="153"/>
      <c r="O103" s="153"/>
      <c r="P103" s="153"/>
      <c r="Q103" s="153"/>
      <c r="R103" s="153"/>
      <c r="S103" s="153"/>
      <c r="T103" s="153"/>
      <c r="U103" s="153"/>
    </row>
    <row r="104" spans="3:21" x14ac:dyDescent="0.25">
      <c r="C104" s="232" t="str">
        <f t="shared" si="11"/>
        <v/>
      </c>
      <c r="D104" s="92">
        <f t="shared" si="12"/>
        <v>0</v>
      </c>
      <c r="E104" s="92">
        <f t="shared" si="7"/>
        <v>0</v>
      </c>
      <c r="F104" s="92">
        <f t="shared" si="8"/>
        <v>0</v>
      </c>
      <c r="G104" s="92">
        <f t="shared" si="9"/>
        <v>0</v>
      </c>
      <c r="H104" s="227">
        <f t="shared" si="10"/>
        <v>0</v>
      </c>
      <c r="J104" s="233"/>
      <c r="K104" s="138">
        <f t="shared" si="13"/>
        <v>88</v>
      </c>
      <c r="L104" s="153"/>
      <c r="M104" s="153"/>
      <c r="N104" s="153"/>
      <c r="O104" s="153"/>
      <c r="P104" s="153"/>
      <c r="Q104" s="153"/>
      <c r="R104" s="153"/>
      <c r="S104" s="153"/>
      <c r="T104" s="153"/>
      <c r="U104" s="153"/>
    </row>
    <row r="105" spans="3:21" x14ac:dyDescent="0.25">
      <c r="C105" s="232" t="str">
        <f t="shared" si="11"/>
        <v/>
      </c>
      <c r="D105" s="92">
        <f t="shared" si="12"/>
        <v>0</v>
      </c>
      <c r="E105" s="92">
        <f t="shared" si="7"/>
        <v>0</v>
      </c>
      <c r="F105" s="92">
        <f t="shared" si="8"/>
        <v>0</v>
      </c>
      <c r="G105" s="92">
        <f t="shared" si="9"/>
        <v>0</v>
      </c>
      <c r="H105" s="227">
        <f t="shared" si="10"/>
        <v>0</v>
      </c>
      <c r="J105" s="233"/>
      <c r="K105" s="138">
        <f t="shared" si="13"/>
        <v>89</v>
      </c>
      <c r="L105" s="153"/>
      <c r="M105" s="153"/>
      <c r="N105" s="153"/>
      <c r="O105" s="153"/>
      <c r="P105" s="153"/>
      <c r="Q105" s="153"/>
      <c r="R105" s="153"/>
      <c r="S105" s="153"/>
      <c r="T105" s="153"/>
      <c r="U105" s="153"/>
    </row>
    <row r="106" spans="3:21" x14ac:dyDescent="0.25">
      <c r="C106" s="232" t="str">
        <f t="shared" si="11"/>
        <v/>
      </c>
      <c r="D106" s="92">
        <f t="shared" si="12"/>
        <v>0</v>
      </c>
      <c r="E106" s="92">
        <f t="shared" si="7"/>
        <v>0</v>
      </c>
      <c r="F106" s="92">
        <f t="shared" si="8"/>
        <v>0</v>
      </c>
      <c r="G106" s="92">
        <f t="shared" si="9"/>
        <v>0</v>
      </c>
      <c r="H106" s="227">
        <f t="shared" si="10"/>
        <v>0</v>
      </c>
      <c r="J106" s="233"/>
      <c r="K106" s="138">
        <f t="shared" si="13"/>
        <v>90</v>
      </c>
      <c r="L106" s="153"/>
      <c r="M106" s="153"/>
      <c r="N106" s="153"/>
      <c r="O106" s="153"/>
      <c r="P106" s="153"/>
      <c r="Q106" s="153"/>
      <c r="R106" s="153"/>
      <c r="S106" s="153"/>
      <c r="T106" s="153"/>
      <c r="U106" s="153"/>
    </row>
    <row r="107" spans="3:21" x14ac:dyDescent="0.25">
      <c r="C107" s="232" t="str">
        <f t="shared" si="11"/>
        <v/>
      </c>
      <c r="D107" s="92">
        <f t="shared" si="12"/>
        <v>0</v>
      </c>
      <c r="E107" s="92">
        <f t="shared" si="7"/>
        <v>0</v>
      </c>
      <c r="F107" s="92">
        <f t="shared" si="8"/>
        <v>0</v>
      </c>
      <c r="G107" s="92">
        <f t="shared" si="9"/>
        <v>0</v>
      </c>
      <c r="H107" s="227">
        <f t="shared" si="10"/>
        <v>0</v>
      </c>
      <c r="J107" s="233"/>
      <c r="K107" s="138">
        <f t="shared" si="13"/>
        <v>91</v>
      </c>
      <c r="L107" s="153"/>
      <c r="M107" s="153"/>
      <c r="N107" s="153"/>
      <c r="O107" s="153"/>
      <c r="P107" s="153"/>
      <c r="Q107" s="153"/>
      <c r="R107" s="153"/>
      <c r="S107" s="153"/>
      <c r="T107" s="153"/>
      <c r="U107" s="153"/>
    </row>
    <row r="108" spans="3:21" x14ac:dyDescent="0.25">
      <c r="C108" s="232" t="str">
        <f t="shared" si="11"/>
        <v/>
      </c>
      <c r="D108" s="92">
        <f t="shared" si="12"/>
        <v>0</v>
      </c>
      <c r="E108" s="92">
        <f t="shared" si="7"/>
        <v>0</v>
      </c>
      <c r="F108" s="92">
        <f t="shared" si="8"/>
        <v>0</v>
      </c>
      <c r="G108" s="92">
        <f t="shared" si="9"/>
        <v>0</v>
      </c>
      <c r="H108" s="227">
        <f t="shared" si="10"/>
        <v>0</v>
      </c>
      <c r="J108" s="233"/>
      <c r="K108" s="138">
        <f t="shared" si="13"/>
        <v>92</v>
      </c>
      <c r="L108" s="153"/>
      <c r="M108" s="153"/>
      <c r="N108" s="153"/>
      <c r="O108" s="153"/>
      <c r="P108" s="153"/>
      <c r="Q108" s="153"/>
      <c r="R108" s="153"/>
      <c r="S108" s="153"/>
      <c r="T108" s="153"/>
      <c r="U108" s="153"/>
    </row>
    <row r="109" spans="3:21" x14ac:dyDescent="0.25">
      <c r="C109" s="232" t="str">
        <f t="shared" si="11"/>
        <v/>
      </c>
      <c r="D109" s="92">
        <f t="shared" si="12"/>
        <v>0</v>
      </c>
      <c r="E109" s="92">
        <f t="shared" si="7"/>
        <v>0</v>
      </c>
      <c r="F109" s="92">
        <f t="shared" si="8"/>
        <v>0</v>
      </c>
      <c r="G109" s="92">
        <f t="shared" si="9"/>
        <v>0</v>
      </c>
      <c r="H109" s="227">
        <f t="shared" si="10"/>
        <v>0</v>
      </c>
      <c r="J109" s="233"/>
      <c r="K109" s="138">
        <f t="shared" si="13"/>
        <v>93</v>
      </c>
      <c r="L109" s="153"/>
      <c r="M109" s="153"/>
      <c r="N109" s="153"/>
      <c r="O109" s="153"/>
      <c r="P109" s="153"/>
      <c r="Q109" s="153"/>
      <c r="R109" s="153"/>
      <c r="S109" s="153"/>
      <c r="T109" s="153"/>
      <c r="U109" s="153"/>
    </row>
    <row r="110" spans="3:21" x14ac:dyDescent="0.25">
      <c r="C110" s="232" t="str">
        <f t="shared" si="11"/>
        <v/>
      </c>
      <c r="D110" s="92">
        <f t="shared" si="12"/>
        <v>0</v>
      </c>
      <c r="E110" s="92">
        <f t="shared" si="7"/>
        <v>0</v>
      </c>
      <c r="F110" s="92">
        <f t="shared" si="8"/>
        <v>0</v>
      </c>
      <c r="G110" s="92">
        <f t="shared" si="9"/>
        <v>0</v>
      </c>
      <c r="H110" s="227">
        <f t="shared" si="10"/>
        <v>0</v>
      </c>
      <c r="J110" s="233"/>
      <c r="K110" s="138">
        <f t="shared" si="13"/>
        <v>94</v>
      </c>
      <c r="L110" s="153"/>
      <c r="M110" s="153"/>
      <c r="N110" s="153"/>
      <c r="O110" s="153"/>
      <c r="P110" s="153"/>
      <c r="Q110" s="153"/>
      <c r="R110" s="153"/>
      <c r="S110" s="153"/>
      <c r="T110" s="153"/>
      <c r="U110" s="153"/>
    </row>
    <row r="111" spans="3:21" x14ac:dyDescent="0.25">
      <c r="C111" s="232" t="str">
        <f t="shared" si="11"/>
        <v/>
      </c>
      <c r="D111" s="92">
        <f t="shared" si="12"/>
        <v>0</v>
      </c>
      <c r="E111" s="92">
        <f t="shared" si="7"/>
        <v>0</v>
      </c>
      <c r="F111" s="92">
        <f t="shared" si="8"/>
        <v>0</v>
      </c>
      <c r="G111" s="92">
        <f t="shared" si="9"/>
        <v>0</v>
      </c>
      <c r="H111" s="227">
        <f t="shared" si="10"/>
        <v>0</v>
      </c>
      <c r="J111" s="233"/>
      <c r="K111" s="138">
        <f t="shared" si="13"/>
        <v>95</v>
      </c>
      <c r="L111" s="153"/>
      <c r="M111" s="153"/>
      <c r="N111" s="153"/>
      <c r="O111" s="153"/>
      <c r="P111" s="153"/>
      <c r="Q111" s="153"/>
      <c r="R111" s="153"/>
      <c r="S111" s="153"/>
      <c r="T111" s="153"/>
      <c r="U111" s="153"/>
    </row>
    <row r="112" spans="3:21" x14ac:dyDescent="0.25">
      <c r="C112" s="232" t="str">
        <f t="shared" si="11"/>
        <v/>
      </c>
      <c r="D112" s="92">
        <f t="shared" si="12"/>
        <v>0</v>
      </c>
      <c r="E112" s="92">
        <f t="shared" si="7"/>
        <v>0</v>
      </c>
      <c r="F112" s="92">
        <f t="shared" si="8"/>
        <v>0</v>
      </c>
      <c r="G112" s="92">
        <f t="shared" si="9"/>
        <v>0</v>
      </c>
      <c r="H112" s="227">
        <f t="shared" si="10"/>
        <v>0</v>
      </c>
      <c r="J112" s="233"/>
      <c r="K112" s="138">
        <f t="shared" si="13"/>
        <v>96</v>
      </c>
      <c r="L112" s="153"/>
      <c r="M112" s="153"/>
      <c r="N112" s="153"/>
      <c r="O112" s="153"/>
      <c r="P112" s="153"/>
      <c r="Q112" s="153"/>
      <c r="R112" s="153"/>
      <c r="S112" s="153"/>
      <c r="T112" s="153"/>
      <c r="U112" s="153"/>
    </row>
    <row r="113" spans="3:21" x14ac:dyDescent="0.25">
      <c r="C113" s="232" t="str">
        <f t="shared" si="11"/>
        <v/>
      </c>
      <c r="D113" s="92">
        <f t="shared" si="12"/>
        <v>0</v>
      </c>
      <c r="E113" s="92">
        <f t="shared" si="7"/>
        <v>0</v>
      </c>
      <c r="F113" s="92">
        <f t="shared" si="8"/>
        <v>0</v>
      </c>
      <c r="G113" s="92">
        <f t="shared" si="9"/>
        <v>0</v>
      </c>
      <c r="H113" s="227">
        <f t="shared" si="10"/>
        <v>0</v>
      </c>
      <c r="J113" s="233"/>
      <c r="K113" s="138">
        <f t="shared" si="13"/>
        <v>97</v>
      </c>
      <c r="L113" s="153"/>
      <c r="M113" s="153"/>
      <c r="N113" s="153"/>
      <c r="O113" s="153"/>
      <c r="P113" s="153"/>
      <c r="Q113" s="153"/>
      <c r="R113" s="153"/>
      <c r="S113" s="153"/>
      <c r="T113" s="153"/>
      <c r="U113" s="153"/>
    </row>
    <row r="114" spans="3:21" x14ac:dyDescent="0.25">
      <c r="C114" s="232" t="str">
        <f t="shared" si="11"/>
        <v/>
      </c>
      <c r="D114" s="92">
        <f t="shared" si="12"/>
        <v>0</v>
      </c>
      <c r="E114" s="92">
        <f t="shared" si="7"/>
        <v>0</v>
      </c>
      <c r="F114" s="92">
        <f t="shared" si="8"/>
        <v>0</v>
      </c>
      <c r="G114" s="92">
        <f t="shared" si="9"/>
        <v>0</v>
      </c>
      <c r="H114" s="227">
        <f t="shared" si="10"/>
        <v>0</v>
      </c>
      <c r="J114" s="233"/>
      <c r="K114" s="138">
        <f t="shared" si="13"/>
        <v>98</v>
      </c>
      <c r="L114" s="153"/>
      <c r="M114" s="153"/>
      <c r="N114" s="153"/>
      <c r="O114" s="153"/>
      <c r="P114" s="153"/>
      <c r="Q114" s="153"/>
      <c r="R114" s="153"/>
      <c r="S114" s="153"/>
      <c r="T114" s="153"/>
      <c r="U114" s="153"/>
    </row>
    <row r="115" spans="3:21" x14ac:dyDescent="0.25">
      <c r="C115" s="232" t="str">
        <f t="shared" si="11"/>
        <v/>
      </c>
      <c r="D115" s="92">
        <f t="shared" si="12"/>
        <v>0</v>
      </c>
      <c r="E115" s="92">
        <f t="shared" si="7"/>
        <v>0</v>
      </c>
      <c r="F115" s="92">
        <f t="shared" si="8"/>
        <v>0</v>
      </c>
      <c r="G115" s="92">
        <f t="shared" si="9"/>
        <v>0</v>
      </c>
      <c r="H115" s="227">
        <f t="shared" si="10"/>
        <v>0</v>
      </c>
      <c r="J115" s="233"/>
      <c r="K115" s="138">
        <f t="shared" si="13"/>
        <v>99</v>
      </c>
      <c r="L115" s="153"/>
      <c r="M115" s="153"/>
      <c r="N115" s="153"/>
      <c r="O115" s="153"/>
      <c r="P115" s="153"/>
      <c r="Q115" s="153"/>
      <c r="R115" s="153"/>
      <c r="S115" s="153"/>
      <c r="T115" s="153"/>
      <c r="U115" s="153"/>
    </row>
    <row r="116" spans="3:21" x14ac:dyDescent="0.25">
      <c r="C116" s="232" t="str">
        <f t="shared" si="11"/>
        <v/>
      </c>
      <c r="D116" s="92">
        <f t="shared" si="12"/>
        <v>0</v>
      </c>
      <c r="E116" s="92">
        <f t="shared" si="7"/>
        <v>0</v>
      </c>
      <c r="F116" s="92">
        <f t="shared" si="8"/>
        <v>0</v>
      </c>
      <c r="G116" s="92">
        <f t="shared" si="9"/>
        <v>0</v>
      </c>
      <c r="H116" s="227">
        <f t="shared" si="10"/>
        <v>0</v>
      </c>
      <c r="J116" s="233"/>
      <c r="K116" s="138">
        <f t="shared" si="13"/>
        <v>100</v>
      </c>
      <c r="L116" s="153"/>
      <c r="M116" s="153"/>
      <c r="N116" s="153"/>
      <c r="O116" s="153"/>
      <c r="P116" s="153"/>
      <c r="Q116" s="153"/>
      <c r="R116" s="153"/>
      <c r="S116" s="153"/>
      <c r="T116" s="153"/>
      <c r="U116" s="153"/>
    </row>
    <row r="117" spans="3:21" x14ac:dyDescent="0.25">
      <c r="C117" s="232" t="str">
        <f t="shared" si="11"/>
        <v/>
      </c>
      <c r="D117" s="92">
        <f t="shared" si="12"/>
        <v>0</v>
      </c>
      <c r="E117" s="92">
        <f t="shared" si="7"/>
        <v>0</v>
      </c>
      <c r="F117" s="92">
        <f t="shared" si="8"/>
        <v>0</v>
      </c>
      <c r="G117" s="92">
        <f t="shared" si="9"/>
        <v>0</v>
      </c>
      <c r="H117" s="227">
        <f t="shared" si="10"/>
        <v>0</v>
      </c>
      <c r="J117" s="233"/>
      <c r="K117" s="138">
        <f t="shared" si="13"/>
        <v>101</v>
      </c>
      <c r="L117" s="153"/>
      <c r="M117" s="153"/>
      <c r="N117" s="153"/>
      <c r="O117" s="153"/>
      <c r="P117" s="153"/>
      <c r="Q117" s="153"/>
      <c r="R117" s="153"/>
      <c r="S117" s="153"/>
      <c r="T117" s="153"/>
      <c r="U117" s="153"/>
    </row>
    <row r="118" spans="3:21" x14ac:dyDescent="0.25">
      <c r="C118" s="232" t="str">
        <f t="shared" si="11"/>
        <v/>
      </c>
      <c r="D118" s="92">
        <f t="shared" si="12"/>
        <v>0</v>
      </c>
      <c r="E118" s="92">
        <f t="shared" si="7"/>
        <v>0</v>
      </c>
      <c r="F118" s="92">
        <f t="shared" si="8"/>
        <v>0</v>
      </c>
      <c r="G118" s="92">
        <f t="shared" si="9"/>
        <v>0</v>
      </c>
      <c r="H118" s="227">
        <f t="shared" si="10"/>
        <v>0</v>
      </c>
      <c r="J118" s="233"/>
      <c r="K118" s="138">
        <f t="shared" si="13"/>
        <v>102</v>
      </c>
      <c r="L118" s="153"/>
      <c r="M118" s="153"/>
      <c r="N118" s="153"/>
      <c r="O118" s="153"/>
      <c r="P118" s="153"/>
      <c r="Q118" s="153"/>
      <c r="R118" s="153"/>
      <c r="S118" s="153"/>
      <c r="T118" s="153"/>
      <c r="U118" s="153"/>
    </row>
    <row r="119" spans="3:21" x14ac:dyDescent="0.25">
      <c r="C119" s="232" t="str">
        <f t="shared" si="11"/>
        <v/>
      </c>
      <c r="D119" s="92">
        <f t="shared" si="12"/>
        <v>0</v>
      </c>
      <c r="E119" s="92">
        <f t="shared" si="7"/>
        <v>0</v>
      </c>
      <c r="F119" s="92">
        <f t="shared" si="8"/>
        <v>0</v>
      </c>
      <c r="G119" s="92">
        <f t="shared" si="9"/>
        <v>0</v>
      </c>
      <c r="H119" s="227">
        <f t="shared" si="10"/>
        <v>0</v>
      </c>
      <c r="J119" s="233"/>
      <c r="K119" s="138">
        <f t="shared" si="13"/>
        <v>103</v>
      </c>
      <c r="L119" s="153"/>
      <c r="M119" s="153"/>
      <c r="N119" s="153"/>
      <c r="O119" s="153"/>
      <c r="P119" s="153"/>
      <c r="Q119" s="153"/>
      <c r="R119" s="153"/>
      <c r="S119" s="153"/>
      <c r="T119" s="153"/>
      <c r="U119" s="153"/>
    </row>
    <row r="120" spans="3:21" x14ac:dyDescent="0.25">
      <c r="C120" s="232" t="str">
        <f t="shared" si="11"/>
        <v/>
      </c>
      <c r="D120" s="92">
        <f t="shared" si="12"/>
        <v>0</v>
      </c>
      <c r="E120" s="92">
        <f t="shared" si="7"/>
        <v>0</v>
      </c>
      <c r="F120" s="92">
        <f t="shared" si="8"/>
        <v>0</v>
      </c>
      <c r="G120" s="92">
        <f t="shared" si="9"/>
        <v>0</v>
      </c>
      <c r="H120" s="227">
        <f t="shared" si="10"/>
        <v>0</v>
      </c>
      <c r="J120" s="233"/>
      <c r="K120" s="138">
        <f t="shared" si="13"/>
        <v>104</v>
      </c>
      <c r="L120" s="153"/>
      <c r="M120" s="153"/>
      <c r="N120" s="153"/>
      <c r="O120" s="153"/>
      <c r="P120" s="153"/>
      <c r="Q120" s="153"/>
      <c r="R120" s="153"/>
      <c r="S120" s="153"/>
      <c r="T120" s="153"/>
      <c r="U120" s="153"/>
    </row>
    <row r="121" spans="3:21" x14ac:dyDescent="0.25">
      <c r="C121" s="232" t="str">
        <f t="shared" si="11"/>
        <v/>
      </c>
      <c r="D121" s="92">
        <f t="shared" si="12"/>
        <v>0</v>
      </c>
      <c r="E121" s="92">
        <f t="shared" si="7"/>
        <v>0</v>
      </c>
      <c r="F121" s="92">
        <f t="shared" si="8"/>
        <v>0</v>
      </c>
      <c r="G121" s="92">
        <f t="shared" si="9"/>
        <v>0</v>
      </c>
      <c r="H121" s="227">
        <f t="shared" si="10"/>
        <v>0</v>
      </c>
      <c r="J121" s="233"/>
      <c r="K121" s="138">
        <f t="shared" si="13"/>
        <v>105</v>
      </c>
      <c r="L121" s="153"/>
      <c r="M121" s="153"/>
      <c r="N121" s="153"/>
      <c r="O121" s="153"/>
      <c r="P121" s="153"/>
      <c r="Q121" s="153"/>
      <c r="R121" s="153"/>
      <c r="S121" s="153"/>
      <c r="T121" s="153"/>
      <c r="U121" s="153"/>
    </row>
    <row r="122" spans="3:21" x14ac:dyDescent="0.25">
      <c r="C122" s="232" t="str">
        <f t="shared" si="11"/>
        <v/>
      </c>
      <c r="D122" s="92">
        <f t="shared" si="12"/>
        <v>0</v>
      </c>
      <c r="E122" s="92">
        <f t="shared" si="7"/>
        <v>0</v>
      </c>
      <c r="F122" s="92">
        <f t="shared" si="8"/>
        <v>0</v>
      </c>
      <c r="G122" s="92">
        <f t="shared" si="9"/>
        <v>0</v>
      </c>
      <c r="H122" s="227">
        <f t="shared" si="10"/>
        <v>0</v>
      </c>
      <c r="J122" s="233"/>
      <c r="K122" s="138">
        <f t="shared" si="13"/>
        <v>106</v>
      </c>
      <c r="L122" s="153"/>
      <c r="M122" s="153"/>
      <c r="N122" s="153"/>
      <c r="O122" s="153"/>
      <c r="P122" s="153"/>
      <c r="Q122" s="153"/>
      <c r="R122" s="153"/>
      <c r="S122" s="153"/>
      <c r="T122" s="153"/>
      <c r="U122" s="153"/>
    </row>
    <row r="123" spans="3:21" x14ac:dyDescent="0.25">
      <c r="C123" s="232" t="str">
        <f t="shared" si="11"/>
        <v/>
      </c>
      <c r="D123" s="92">
        <f t="shared" si="12"/>
        <v>0</v>
      </c>
      <c r="E123" s="92">
        <f t="shared" si="7"/>
        <v>0</v>
      </c>
      <c r="F123" s="92">
        <f t="shared" si="8"/>
        <v>0</v>
      </c>
      <c r="G123" s="92">
        <f t="shared" si="9"/>
        <v>0</v>
      </c>
      <c r="H123" s="227">
        <f t="shared" si="10"/>
        <v>0</v>
      </c>
      <c r="J123" s="233"/>
      <c r="K123" s="138">
        <f t="shared" si="13"/>
        <v>107</v>
      </c>
      <c r="L123" s="153"/>
      <c r="M123" s="153"/>
      <c r="N123" s="153"/>
      <c r="O123" s="153"/>
      <c r="P123" s="153"/>
      <c r="Q123" s="153"/>
      <c r="R123" s="153"/>
      <c r="S123" s="153"/>
      <c r="T123" s="153"/>
      <c r="U123" s="153"/>
    </row>
    <row r="124" spans="3:21" x14ac:dyDescent="0.25">
      <c r="C124" s="232" t="str">
        <f t="shared" si="11"/>
        <v/>
      </c>
      <c r="D124" s="92">
        <f t="shared" si="12"/>
        <v>0</v>
      </c>
      <c r="E124" s="92">
        <f t="shared" si="7"/>
        <v>0</v>
      </c>
      <c r="F124" s="92">
        <f t="shared" si="8"/>
        <v>0</v>
      </c>
      <c r="G124" s="92">
        <f t="shared" si="9"/>
        <v>0</v>
      </c>
      <c r="H124" s="227">
        <f t="shared" si="10"/>
        <v>0</v>
      </c>
      <c r="J124" s="233"/>
      <c r="K124" s="138">
        <f t="shared" si="13"/>
        <v>108</v>
      </c>
      <c r="L124" s="153"/>
      <c r="M124" s="153"/>
      <c r="N124" s="153"/>
      <c r="O124" s="153"/>
      <c r="P124" s="153"/>
      <c r="Q124" s="153"/>
      <c r="R124" s="153"/>
      <c r="S124" s="153"/>
      <c r="T124" s="153"/>
      <c r="U124" s="153"/>
    </row>
    <row r="125" spans="3:21" x14ac:dyDescent="0.25">
      <c r="C125" s="232" t="str">
        <f t="shared" si="11"/>
        <v/>
      </c>
      <c r="D125" s="92">
        <f t="shared" si="12"/>
        <v>0</v>
      </c>
      <c r="E125" s="92">
        <f t="shared" si="7"/>
        <v>0</v>
      </c>
      <c r="F125" s="92">
        <f t="shared" si="8"/>
        <v>0</v>
      </c>
      <c r="G125" s="92">
        <f t="shared" si="9"/>
        <v>0</v>
      </c>
      <c r="H125" s="227">
        <f t="shared" si="10"/>
        <v>0</v>
      </c>
      <c r="J125" s="233"/>
      <c r="K125" s="138">
        <f t="shared" si="13"/>
        <v>109</v>
      </c>
      <c r="L125" s="153"/>
      <c r="M125" s="153"/>
      <c r="N125" s="153"/>
      <c r="O125" s="153"/>
      <c r="P125" s="153"/>
      <c r="Q125" s="153"/>
      <c r="R125" s="153"/>
      <c r="S125" s="153"/>
      <c r="T125" s="153"/>
      <c r="U125" s="153"/>
    </row>
    <row r="126" spans="3:21" x14ac:dyDescent="0.25">
      <c r="C126" s="232" t="str">
        <f t="shared" si="11"/>
        <v/>
      </c>
      <c r="D126" s="92">
        <f t="shared" si="12"/>
        <v>0</v>
      </c>
      <c r="E126" s="92">
        <f t="shared" si="7"/>
        <v>0</v>
      </c>
      <c r="F126" s="92">
        <f t="shared" si="8"/>
        <v>0</v>
      </c>
      <c r="G126" s="92">
        <f t="shared" si="9"/>
        <v>0</v>
      </c>
      <c r="H126" s="227">
        <f t="shared" si="10"/>
        <v>0</v>
      </c>
      <c r="J126" s="233"/>
      <c r="K126" s="138">
        <f t="shared" si="13"/>
        <v>110</v>
      </c>
      <c r="L126" s="153"/>
      <c r="M126" s="153"/>
      <c r="N126" s="153"/>
      <c r="O126" s="153"/>
      <c r="P126" s="153"/>
      <c r="Q126" s="153"/>
      <c r="R126" s="153"/>
      <c r="S126" s="153"/>
      <c r="T126" s="153"/>
      <c r="U126" s="153"/>
    </row>
    <row r="127" spans="3:21" x14ac:dyDescent="0.25">
      <c r="C127" s="232" t="str">
        <f t="shared" si="11"/>
        <v/>
      </c>
      <c r="D127" s="92">
        <f t="shared" si="12"/>
        <v>0</v>
      </c>
      <c r="E127" s="92">
        <f t="shared" si="7"/>
        <v>0</v>
      </c>
      <c r="F127" s="92">
        <f t="shared" si="8"/>
        <v>0</v>
      </c>
      <c r="G127" s="92">
        <f t="shared" si="9"/>
        <v>0</v>
      </c>
      <c r="H127" s="227">
        <f t="shared" si="10"/>
        <v>0</v>
      </c>
      <c r="J127" s="233"/>
      <c r="K127" s="138">
        <f t="shared" si="13"/>
        <v>111</v>
      </c>
      <c r="L127" s="153"/>
      <c r="M127" s="153"/>
      <c r="N127" s="153"/>
      <c r="O127" s="153"/>
      <c r="P127" s="153"/>
      <c r="Q127" s="153"/>
      <c r="R127" s="153"/>
      <c r="S127" s="153"/>
      <c r="T127" s="153"/>
      <c r="U127" s="153"/>
    </row>
    <row r="128" spans="3:21" x14ac:dyDescent="0.25">
      <c r="C128" s="232" t="str">
        <f t="shared" si="11"/>
        <v/>
      </c>
      <c r="D128" s="92">
        <f t="shared" si="12"/>
        <v>0</v>
      </c>
      <c r="E128" s="92">
        <f t="shared" si="7"/>
        <v>0</v>
      </c>
      <c r="F128" s="92">
        <f t="shared" si="8"/>
        <v>0</v>
      </c>
      <c r="G128" s="92">
        <f t="shared" si="9"/>
        <v>0</v>
      </c>
      <c r="H128" s="227">
        <f t="shared" si="10"/>
        <v>0</v>
      </c>
      <c r="J128" s="233"/>
      <c r="K128" s="138">
        <f t="shared" si="13"/>
        <v>112</v>
      </c>
      <c r="L128" s="153"/>
      <c r="M128" s="153"/>
      <c r="N128" s="153"/>
      <c r="O128" s="153"/>
      <c r="P128" s="153"/>
      <c r="Q128" s="153"/>
      <c r="R128" s="153"/>
      <c r="S128" s="153"/>
      <c r="T128" s="153"/>
      <c r="U128" s="153"/>
    </row>
    <row r="129" spans="3:21" x14ac:dyDescent="0.25">
      <c r="C129" s="232" t="str">
        <f t="shared" si="11"/>
        <v/>
      </c>
      <c r="D129" s="92">
        <f t="shared" si="12"/>
        <v>0</v>
      </c>
      <c r="E129" s="92">
        <f t="shared" si="7"/>
        <v>0</v>
      </c>
      <c r="F129" s="92">
        <f t="shared" si="8"/>
        <v>0</v>
      </c>
      <c r="G129" s="92">
        <f t="shared" si="9"/>
        <v>0</v>
      </c>
      <c r="H129" s="227">
        <f t="shared" si="10"/>
        <v>0</v>
      </c>
      <c r="J129" s="233"/>
      <c r="K129" s="138">
        <f t="shared" si="13"/>
        <v>113</v>
      </c>
      <c r="L129" s="153"/>
      <c r="M129" s="153"/>
      <c r="N129" s="153"/>
      <c r="O129" s="153"/>
      <c r="P129" s="153"/>
      <c r="Q129" s="153"/>
      <c r="R129" s="153"/>
      <c r="S129" s="153"/>
      <c r="T129" s="153"/>
      <c r="U129" s="153"/>
    </row>
    <row r="130" spans="3:21" x14ac:dyDescent="0.25">
      <c r="C130" s="232" t="str">
        <f t="shared" si="11"/>
        <v/>
      </c>
      <c r="D130" s="92">
        <f t="shared" si="12"/>
        <v>0</v>
      </c>
      <c r="E130" s="92">
        <f t="shared" si="7"/>
        <v>0</v>
      </c>
      <c r="F130" s="92">
        <f t="shared" si="8"/>
        <v>0</v>
      </c>
      <c r="G130" s="92">
        <f t="shared" si="9"/>
        <v>0</v>
      </c>
      <c r="H130" s="227">
        <f t="shared" si="10"/>
        <v>0</v>
      </c>
      <c r="J130" s="233"/>
      <c r="K130" s="138">
        <f t="shared" si="13"/>
        <v>114</v>
      </c>
      <c r="L130" s="153"/>
      <c r="M130" s="153"/>
      <c r="N130" s="153"/>
      <c r="O130" s="153"/>
      <c r="P130" s="153"/>
      <c r="Q130" s="153"/>
      <c r="R130" s="153"/>
      <c r="S130" s="153"/>
      <c r="T130" s="153"/>
      <c r="U130" s="153"/>
    </row>
    <row r="131" spans="3:21" x14ac:dyDescent="0.25">
      <c r="C131" s="232" t="str">
        <f t="shared" si="11"/>
        <v/>
      </c>
      <c r="D131" s="92">
        <f t="shared" si="12"/>
        <v>0</v>
      </c>
      <c r="E131" s="92">
        <f t="shared" si="7"/>
        <v>0</v>
      </c>
      <c r="F131" s="92">
        <f t="shared" si="8"/>
        <v>0</v>
      </c>
      <c r="G131" s="92">
        <f t="shared" si="9"/>
        <v>0</v>
      </c>
      <c r="H131" s="227">
        <f t="shared" si="10"/>
        <v>0</v>
      </c>
      <c r="J131" s="233"/>
      <c r="K131" s="138">
        <f t="shared" si="13"/>
        <v>115</v>
      </c>
      <c r="L131" s="153"/>
      <c r="M131" s="153"/>
      <c r="N131" s="153"/>
      <c r="O131" s="153"/>
      <c r="P131" s="153"/>
      <c r="Q131" s="153"/>
      <c r="R131" s="153"/>
      <c r="S131" s="153"/>
      <c r="T131" s="153"/>
      <c r="U131" s="153"/>
    </row>
    <row r="132" spans="3:21" x14ac:dyDescent="0.25">
      <c r="C132" s="232" t="str">
        <f t="shared" si="11"/>
        <v/>
      </c>
      <c r="D132" s="92">
        <f t="shared" si="12"/>
        <v>0</v>
      </c>
      <c r="E132" s="92">
        <f t="shared" si="7"/>
        <v>0</v>
      </c>
      <c r="F132" s="92">
        <f t="shared" si="8"/>
        <v>0</v>
      </c>
      <c r="G132" s="92">
        <f t="shared" si="9"/>
        <v>0</v>
      </c>
      <c r="H132" s="227">
        <f t="shared" si="10"/>
        <v>0</v>
      </c>
      <c r="J132" s="233"/>
      <c r="K132" s="138">
        <f t="shared" si="13"/>
        <v>116</v>
      </c>
      <c r="L132" s="153"/>
      <c r="M132" s="153"/>
      <c r="N132" s="153"/>
      <c r="O132" s="153"/>
      <c r="P132" s="153"/>
      <c r="Q132" s="153"/>
      <c r="R132" s="153"/>
      <c r="S132" s="153"/>
      <c r="T132" s="153"/>
      <c r="U132" s="153"/>
    </row>
    <row r="133" spans="3:21" x14ac:dyDescent="0.25">
      <c r="C133" s="232" t="str">
        <f t="shared" si="11"/>
        <v/>
      </c>
      <c r="D133" s="92">
        <f t="shared" si="12"/>
        <v>0</v>
      </c>
      <c r="E133" s="92">
        <f t="shared" si="7"/>
        <v>0</v>
      </c>
      <c r="F133" s="92">
        <f t="shared" si="8"/>
        <v>0</v>
      </c>
      <c r="G133" s="92">
        <f t="shared" si="9"/>
        <v>0</v>
      </c>
      <c r="H133" s="227">
        <f t="shared" si="10"/>
        <v>0</v>
      </c>
      <c r="J133" s="233"/>
      <c r="K133" s="138">
        <f t="shared" si="13"/>
        <v>117</v>
      </c>
      <c r="L133" s="153"/>
      <c r="M133" s="153"/>
      <c r="N133" s="153"/>
      <c r="O133" s="153"/>
      <c r="P133" s="153"/>
      <c r="Q133" s="153"/>
      <c r="R133" s="153"/>
      <c r="S133" s="153"/>
      <c r="T133" s="153"/>
      <c r="U133" s="153"/>
    </row>
    <row r="134" spans="3:21" x14ac:dyDescent="0.25">
      <c r="C134" s="232" t="str">
        <f t="shared" si="11"/>
        <v/>
      </c>
      <c r="D134" s="92">
        <f t="shared" si="12"/>
        <v>0</v>
      </c>
      <c r="E134" s="92">
        <f t="shared" si="7"/>
        <v>0</v>
      </c>
      <c r="F134" s="92">
        <f t="shared" si="8"/>
        <v>0</v>
      </c>
      <c r="G134" s="92">
        <f t="shared" si="9"/>
        <v>0</v>
      </c>
      <c r="H134" s="227">
        <f t="shared" si="10"/>
        <v>0</v>
      </c>
      <c r="J134" s="233"/>
      <c r="K134" s="138">
        <f t="shared" si="13"/>
        <v>118</v>
      </c>
      <c r="L134" s="153"/>
      <c r="M134" s="153"/>
      <c r="N134" s="153"/>
      <c r="O134" s="153"/>
      <c r="P134" s="153"/>
      <c r="Q134" s="153"/>
      <c r="R134" s="153"/>
      <c r="S134" s="153"/>
      <c r="T134" s="153"/>
      <c r="U134" s="153"/>
    </row>
    <row r="135" spans="3:21" x14ac:dyDescent="0.25">
      <c r="C135" s="232" t="str">
        <f t="shared" si="11"/>
        <v/>
      </c>
      <c r="D135" s="92">
        <f t="shared" si="12"/>
        <v>0</v>
      </c>
      <c r="E135" s="92">
        <f t="shared" si="7"/>
        <v>0</v>
      </c>
      <c r="F135" s="92">
        <f t="shared" si="8"/>
        <v>0</v>
      </c>
      <c r="G135" s="92">
        <f t="shared" si="9"/>
        <v>0</v>
      </c>
      <c r="H135" s="227">
        <f t="shared" si="10"/>
        <v>0</v>
      </c>
      <c r="J135" s="233"/>
      <c r="K135" s="138">
        <f t="shared" si="13"/>
        <v>119</v>
      </c>
      <c r="L135" s="153"/>
      <c r="M135" s="153"/>
      <c r="N135" s="153"/>
      <c r="O135" s="153"/>
      <c r="P135" s="153"/>
      <c r="Q135" s="153"/>
      <c r="R135" s="153"/>
      <c r="S135" s="153"/>
      <c r="T135" s="153"/>
      <c r="U135" s="153"/>
    </row>
    <row r="136" spans="3:21" x14ac:dyDescent="0.25">
      <c r="C136" s="232" t="str">
        <f t="shared" si="11"/>
        <v/>
      </c>
      <c r="D136" s="92">
        <f t="shared" si="12"/>
        <v>0</v>
      </c>
      <c r="E136" s="92">
        <f t="shared" si="7"/>
        <v>0</v>
      </c>
      <c r="F136" s="92">
        <f t="shared" si="8"/>
        <v>0</v>
      </c>
      <c r="G136" s="92">
        <f t="shared" si="9"/>
        <v>0</v>
      </c>
      <c r="H136" s="227">
        <f t="shared" si="10"/>
        <v>0</v>
      </c>
      <c r="J136" s="233"/>
      <c r="K136" s="138">
        <f t="shared" si="13"/>
        <v>120</v>
      </c>
      <c r="L136" s="153"/>
      <c r="M136" s="153"/>
      <c r="N136" s="153"/>
      <c r="O136" s="153"/>
      <c r="P136" s="153"/>
      <c r="Q136" s="153"/>
      <c r="R136" s="153"/>
      <c r="S136" s="153"/>
      <c r="T136" s="153"/>
      <c r="U136" s="153"/>
    </row>
    <row r="137" spans="3:21" x14ac:dyDescent="0.25">
      <c r="C137" s="232" t="str">
        <f t="shared" si="11"/>
        <v/>
      </c>
      <c r="D137" s="92">
        <f t="shared" si="12"/>
        <v>0</v>
      </c>
      <c r="E137" s="92">
        <f t="shared" si="7"/>
        <v>0</v>
      </c>
      <c r="F137" s="92">
        <f t="shared" si="8"/>
        <v>0</v>
      </c>
      <c r="G137" s="92">
        <f t="shared" si="9"/>
        <v>0</v>
      </c>
      <c r="H137" s="227">
        <f t="shared" si="10"/>
        <v>0</v>
      </c>
      <c r="J137" s="233"/>
      <c r="K137" s="138">
        <f t="shared" si="13"/>
        <v>121</v>
      </c>
      <c r="L137" s="153"/>
      <c r="M137" s="153"/>
      <c r="N137" s="153"/>
      <c r="O137" s="153"/>
      <c r="P137" s="153"/>
      <c r="Q137" s="153"/>
      <c r="R137" s="153"/>
      <c r="S137" s="153"/>
      <c r="T137" s="153"/>
      <c r="U137" s="153"/>
    </row>
    <row r="138" spans="3:21" x14ac:dyDescent="0.25">
      <c r="C138" s="232" t="str">
        <f t="shared" si="11"/>
        <v/>
      </c>
      <c r="D138" s="92">
        <f t="shared" si="12"/>
        <v>0</v>
      </c>
      <c r="E138" s="92">
        <f t="shared" si="7"/>
        <v>0</v>
      </c>
      <c r="F138" s="92">
        <f t="shared" si="8"/>
        <v>0</v>
      </c>
      <c r="G138" s="92">
        <f t="shared" si="9"/>
        <v>0</v>
      </c>
      <c r="H138" s="227">
        <f t="shared" si="10"/>
        <v>0</v>
      </c>
      <c r="J138" s="233"/>
      <c r="K138" s="138">
        <f t="shared" si="13"/>
        <v>122</v>
      </c>
      <c r="L138" s="153"/>
      <c r="M138" s="153"/>
      <c r="N138" s="153"/>
      <c r="O138" s="153"/>
      <c r="P138" s="153"/>
      <c r="Q138" s="153"/>
      <c r="R138" s="153"/>
      <c r="S138" s="153"/>
      <c r="T138" s="153"/>
      <c r="U138" s="153"/>
    </row>
    <row r="139" spans="3:21" x14ac:dyDescent="0.25">
      <c r="C139" s="232" t="str">
        <f t="shared" si="11"/>
        <v/>
      </c>
      <c r="D139" s="92">
        <f t="shared" si="12"/>
        <v>0</v>
      </c>
      <c r="E139" s="92">
        <f t="shared" si="7"/>
        <v>0</v>
      </c>
      <c r="F139" s="92">
        <f t="shared" si="8"/>
        <v>0</v>
      </c>
      <c r="G139" s="92">
        <f t="shared" si="9"/>
        <v>0</v>
      </c>
      <c r="H139" s="227">
        <f t="shared" si="10"/>
        <v>0</v>
      </c>
      <c r="J139" s="233"/>
      <c r="K139" s="138">
        <f t="shared" si="13"/>
        <v>123</v>
      </c>
      <c r="L139" s="153"/>
      <c r="M139" s="153"/>
      <c r="N139" s="153"/>
      <c r="O139" s="153"/>
      <c r="P139" s="153"/>
      <c r="Q139" s="153"/>
      <c r="R139" s="153"/>
      <c r="S139" s="153"/>
      <c r="T139" s="153"/>
      <c r="U139" s="153"/>
    </row>
    <row r="140" spans="3:21" x14ac:dyDescent="0.25">
      <c r="C140" s="232" t="str">
        <f t="shared" si="11"/>
        <v/>
      </c>
      <c r="D140" s="92">
        <f t="shared" si="12"/>
        <v>0</v>
      </c>
      <c r="E140" s="92">
        <f t="shared" si="7"/>
        <v>0</v>
      </c>
      <c r="F140" s="92">
        <f t="shared" si="8"/>
        <v>0</v>
      </c>
      <c r="G140" s="92">
        <f t="shared" si="9"/>
        <v>0</v>
      </c>
      <c r="H140" s="227">
        <f t="shared" si="10"/>
        <v>0</v>
      </c>
      <c r="J140" s="233"/>
      <c r="K140" s="138">
        <f t="shared" si="13"/>
        <v>124</v>
      </c>
      <c r="L140" s="153"/>
      <c r="M140" s="153"/>
      <c r="N140" s="153"/>
      <c r="O140" s="153"/>
      <c r="P140" s="153"/>
      <c r="Q140" s="153"/>
      <c r="R140" s="153"/>
      <c r="S140" s="153"/>
      <c r="T140" s="153"/>
      <c r="U140" s="153"/>
    </row>
    <row r="141" spans="3:21" x14ac:dyDescent="0.25">
      <c r="C141" s="232" t="str">
        <f t="shared" si="11"/>
        <v/>
      </c>
      <c r="D141" s="92">
        <f t="shared" si="12"/>
        <v>0</v>
      </c>
      <c r="E141" s="92">
        <f t="shared" si="7"/>
        <v>0</v>
      </c>
      <c r="F141" s="92">
        <f t="shared" si="8"/>
        <v>0</v>
      </c>
      <c r="G141" s="92">
        <f t="shared" si="9"/>
        <v>0</v>
      </c>
      <c r="H141" s="227">
        <f t="shared" si="10"/>
        <v>0</v>
      </c>
      <c r="J141" s="233"/>
      <c r="K141" s="138">
        <f t="shared" si="13"/>
        <v>125</v>
      </c>
      <c r="L141" s="153"/>
      <c r="M141" s="153"/>
      <c r="N141" s="153"/>
      <c r="O141" s="153"/>
      <c r="P141" s="153"/>
      <c r="Q141" s="153"/>
      <c r="R141" s="153"/>
      <c r="S141" s="153"/>
      <c r="T141" s="153"/>
      <c r="U141" s="153"/>
    </row>
    <row r="142" spans="3:21" x14ac:dyDescent="0.25">
      <c r="C142" s="232" t="str">
        <f t="shared" si="11"/>
        <v/>
      </c>
      <c r="D142" s="92">
        <f t="shared" si="12"/>
        <v>0</v>
      </c>
      <c r="E142" s="92">
        <f t="shared" si="7"/>
        <v>0</v>
      </c>
      <c r="F142" s="92">
        <f t="shared" si="8"/>
        <v>0</v>
      </c>
      <c r="G142" s="92">
        <f t="shared" si="9"/>
        <v>0</v>
      </c>
      <c r="H142" s="227">
        <f t="shared" si="10"/>
        <v>0</v>
      </c>
      <c r="J142" s="233"/>
      <c r="K142" s="138">
        <f t="shared" si="13"/>
        <v>126</v>
      </c>
      <c r="L142" s="153"/>
      <c r="M142" s="153"/>
      <c r="N142" s="153"/>
      <c r="O142" s="153"/>
      <c r="P142" s="153"/>
      <c r="Q142" s="153"/>
      <c r="R142" s="153"/>
      <c r="S142" s="153"/>
      <c r="T142" s="153"/>
      <c r="U142" s="153"/>
    </row>
    <row r="143" spans="3:21" x14ac:dyDescent="0.25">
      <c r="C143" s="232" t="str">
        <f t="shared" si="11"/>
        <v/>
      </c>
      <c r="D143" s="92">
        <f t="shared" si="12"/>
        <v>0</v>
      </c>
      <c r="E143" s="92">
        <f t="shared" si="7"/>
        <v>0</v>
      </c>
      <c r="F143" s="92">
        <f t="shared" si="8"/>
        <v>0</v>
      </c>
      <c r="G143" s="92">
        <f t="shared" si="9"/>
        <v>0</v>
      </c>
      <c r="H143" s="227">
        <f t="shared" si="10"/>
        <v>0</v>
      </c>
      <c r="J143" s="233"/>
      <c r="K143" s="138">
        <f t="shared" si="13"/>
        <v>127</v>
      </c>
      <c r="L143" s="153"/>
      <c r="M143" s="153"/>
      <c r="N143" s="153"/>
      <c r="O143" s="153"/>
      <c r="P143" s="153"/>
      <c r="Q143" s="153"/>
      <c r="R143" s="153"/>
      <c r="S143" s="153"/>
      <c r="T143" s="153"/>
      <c r="U143" s="153"/>
    </row>
    <row r="144" spans="3:21" x14ac:dyDescent="0.25">
      <c r="C144" s="232" t="str">
        <f t="shared" si="11"/>
        <v/>
      </c>
      <c r="D144" s="92">
        <f t="shared" si="12"/>
        <v>0</v>
      </c>
      <c r="E144" s="92">
        <f t="shared" si="7"/>
        <v>0</v>
      </c>
      <c r="F144" s="92">
        <f t="shared" si="8"/>
        <v>0</v>
      </c>
      <c r="G144" s="92">
        <f t="shared" si="9"/>
        <v>0</v>
      </c>
      <c r="H144" s="227">
        <f t="shared" si="10"/>
        <v>0</v>
      </c>
      <c r="J144" s="233"/>
      <c r="K144" s="138">
        <f t="shared" si="13"/>
        <v>128</v>
      </c>
      <c r="L144" s="153"/>
      <c r="M144" s="153"/>
      <c r="N144" s="153"/>
      <c r="O144" s="153"/>
      <c r="P144" s="153"/>
      <c r="Q144" s="153"/>
      <c r="R144" s="153"/>
      <c r="S144" s="153"/>
      <c r="T144" s="153"/>
      <c r="U144" s="153"/>
    </row>
    <row r="145" spans="3:21" x14ac:dyDescent="0.25">
      <c r="C145" s="232" t="str">
        <f t="shared" si="11"/>
        <v/>
      </c>
      <c r="D145" s="92">
        <f t="shared" si="12"/>
        <v>0</v>
      </c>
      <c r="E145" s="92">
        <f t="shared" ref="E145:E208" si="14">+D145*$E$8/$G$5</f>
        <v>0</v>
      </c>
      <c r="F145" s="92">
        <f t="shared" ref="F145:F208" si="15">IF($K$5&gt;=K145,$L$5,0)</f>
        <v>0</v>
      </c>
      <c r="G145" s="92">
        <f t="shared" ref="G145:G208" si="16">+D145+E145-F145</f>
        <v>0</v>
      </c>
      <c r="H145" s="227">
        <f t="shared" ref="H145:H208" si="17">+F145-E145</f>
        <v>0</v>
      </c>
      <c r="J145" s="233"/>
      <c r="K145" s="138">
        <f t="shared" si="13"/>
        <v>129</v>
      </c>
      <c r="L145" s="153"/>
      <c r="M145" s="153"/>
      <c r="N145" s="153"/>
      <c r="O145" s="153"/>
      <c r="P145" s="153"/>
      <c r="Q145" s="153"/>
      <c r="R145" s="153"/>
      <c r="S145" s="153"/>
      <c r="T145" s="153"/>
      <c r="U145" s="153"/>
    </row>
    <row r="146" spans="3:21" x14ac:dyDescent="0.25">
      <c r="C146" s="232" t="str">
        <f t="shared" ref="C146:C209" si="18">IF($K$5&gt;=K146,K146,"")</f>
        <v/>
      </c>
      <c r="D146" s="92">
        <f t="shared" ref="D146:D209" si="19">IF($K$5&gt;=K146,G145,0)</f>
        <v>0</v>
      </c>
      <c r="E146" s="92">
        <f t="shared" si="14"/>
        <v>0</v>
      </c>
      <c r="F146" s="92">
        <f t="shared" si="15"/>
        <v>0</v>
      </c>
      <c r="G146" s="92">
        <f t="shared" si="16"/>
        <v>0</v>
      </c>
      <c r="H146" s="227">
        <f t="shared" si="17"/>
        <v>0</v>
      </c>
      <c r="J146" s="233"/>
      <c r="K146" s="138">
        <f t="shared" si="13"/>
        <v>130</v>
      </c>
      <c r="L146" s="153"/>
      <c r="M146" s="153"/>
      <c r="N146" s="153"/>
      <c r="O146" s="153"/>
      <c r="P146" s="153"/>
      <c r="Q146" s="153"/>
      <c r="R146" s="153"/>
      <c r="S146" s="153"/>
      <c r="T146" s="153"/>
      <c r="U146" s="153"/>
    </row>
    <row r="147" spans="3:21" x14ac:dyDescent="0.25">
      <c r="C147" s="232" t="str">
        <f t="shared" si="18"/>
        <v/>
      </c>
      <c r="D147" s="92">
        <f t="shared" si="19"/>
        <v>0</v>
      </c>
      <c r="E147" s="92">
        <f t="shared" si="14"/>
        <v>0</v>
      </c>
      <c r="F147" s="92">
        <f t="shared" si="15"/>
        <v>0</v>
      </c>
      <c r="G147" s="92">
        <f t="shared" si="16"/>
        <v>0</v>
      </c>
      <c r="H147" s="227">
        <f t="shared" si="17"/>
        <v>0</v>
      </c>
      <c r="J147" s="233"/>
      <c r="K147" s="138">
        <f t="shared" ref="K147:K210" si="20">+K146+1</f>
        <v>131</v>
      </c>
      <c r="L147" s="153"/>
      <c r="M147" s="153"/>
      <c r="N147" s="153"/>
      <c r="O147" s="153"/>
      <c r="P147" s="153"/>
      <c r="Q147" s="153"/>
      <c r="R147" s="153"/>
      <c r="S147" s="153"/>
      <c r="T147" s="153"/>
      <c r="U147" s="153"/>
    </row>
    <row r="148" spans="3:21" x14ac:dyDescent="0.25">
      <c r="C148" s="232" t="str">
        <f t="shared" si="18"/>
        <v/>
      </c>
      <c r="D148" s="92">
        <f t="shared" si="19"/>
        <v>0</v>
      </c>
      <c r="E148" s="92">
        <f t="shared" si="14"/>
        <v>0</v>
      </c>
      <c r="F148" s="92">
        <f t="shared" si="15"/>
        <v>0</v>
      </c>
      <c r="G148" s="92">
        <f t="shared" si="16"/>
        <v>0</v>
      </c>
      <c r="H148" s="227">
        <f t="shared" si="17"/>
        <v>0</v>
      </c>
      <c r="J148" s="233"/>
      <c r="K148" s="138">
        <f t="shared" si="20"/>
        <v>132</v>
      </c>
      <c r="L148" s="153"/>
      <c r="M148" s="153"/>
      <c r="N148" s="153"/>
      <c r="O148" s="153"/>
      <c r="P148" s="153"/>
      <c r="Q148" s="153"/>
      <c r="R148" s="153"/>
      <c r="S148" s="153"/>
      <c r="T148" s="153"/>
      <c r="U148" s="153"/>
    </row>
    <row r="149" spans="3:21" x14ac:dyDescent="0.25">
      <c r="C149" s="232" t="str">
        <f t="shared" si="18"/>
        <v/>
      </c>
      <c r="D149" s="92">
        <f t="shared" si="19"/>
        <v>0</v>
      </c>
      <c r="E149" s="92">
        <f t="shared" si="14"/>
        <v>0</v>
      </c>
      <c r="F149" s="92">
        <f t="shared" si="15"/>
        <v>0</v>
      </c>
      <c r="G149" s="92">
        <f t="shared" si="16"/>
        <v>0</v>
      </c>
      <c r="H149" s="227">
        <f t="shared" si="17"/>
        <v>0</v>
      </c>
      <c r="J149" s="233"/>
      <c r="K149" s="138">
        <f t="shared" si="20"/>
        <v>133</v>
      </c>
      <c r="L149" s="153"/>
      <c r="M149" s="153"/>
      <c r="N149" s="153"/>
      <c r="O149" s="153"/>
      <c r="P149" s="153"/>
      <c r="Q149" s="153"/>
      <c r="R149" s="153"/>
      <c r="S149" s="153"/>
      <c r="T149" s="153"/>
      <c r="U149" s="153"/>
    </row>
    <row r="150" spans="3:21" x14ac:dyDescent="0.25">
      <c r="C150" s="232" t="str">
        <f t="shared" si="18"/>
        <v/>
      </c>
      <c r="D150" s="92">
        <f t="shared" si="19"/>
        <v>0</v>
      </c>
      <c r="E150" s="92">
        <f t="shared" si="14"/>
        <v>0</v>
      </c>
      <c r="F150" s="92">
        <f t="shared" si="15"/>
        <v>0</v>
      </c>
      <c r="G150" s="92">
        <f t="shared" si="16"/>
        <v>0</v>
      </c>
      <c r="H150" s="227">
        <f t="shared" si="17"/>
        <v>0</v>
      </c>
      <c r="J150" s="233"/>
      <c r="K150" s="138">
        <f t="shared" si="20"/>
        <v>134</v>
      </c>
      <c r="L150" s="153"/>
      <c r="M150" s="153"/>
      <c r="N150" s="153"/>
      <c r="O150" s="153"/>
      <c r="P150" s="153"/>
      <c r="Q150" s="153"/>
      <c r="R150" s="153"/>
      <c r="S150" s="153"/>
      <c r="T150" s="153"/>
      <c r="U150" s="153"/>
    </row>
    <row r="151" spans="3:21" x14ac:dyDescent="0.25">
      <c r="C151" s="232" t="str">
        <f t="shared" si="18"/>
        <v/>
      </c>
      <c r="D151" s="92">
        <f t="shared" si="19"/>
        <v>0</v>
      </c>
      <c r="E151" s="92">
        <f t="shared" si="14"/>
        <v>0</v>
      </c>
      <c r="F151" s="92">
        <f t="shared" si="15"/>
        <v>0</v>
      </c>
      <c r="G151" s="92">
        <f t="shared" si="16"/>
        <v>0</v>
      </c>
      <c r="H151" s="227">
        <f t="shared" si="17"/>
        <v>0</v>
      </c>
      <c r="J151" s="233"/>
      <c r="K151" s="138">
        <f t="shared" si="20"/>
        <v>135</v>
      </c>
      <c r="L151" s="153"/>
      <c r="M151" s="153"/>
      <c r="N151" s="153"/>
      <c r="O151" s="153"/>
      <c r="P151" s="153"/>
      <c r="Q151" s="153"/>
      <c r="R151" s="153"/>
      <c r="S151" s="153"/>
      <c r="T151" s="153"/>
      <c r="U151" s="153"/>
    </row>
    <row r="152" spans="3:21" x14ac:dyDescent="0.25">
      <c r="C152" s="232" t="str">
        <f t="shared" si="18"/>
        <v/>
      </c>
      <c r="D152" s="92">
        <f t="shared" si="19"/>
        <v>0</v>
      </c>
      <c r="E152" s="92">
        <f t="shared" si="14"/>
        <v>0</v>
      </c>
      <c r="F152" s="92">
        <f t="shared" si="15"/>
        <v>0</v>
      </c>
      <c r="G152" s="92">
        <f t="shared" si="16"/>
        <v>0</v>
      </c>
      <c r="H152" s="227">
        <f t="shared" si="17"/>
        <v>0</v>
      </c>
      <c r="J152" s="233"/>
      <c r="K152" s="138">
        <f t="shared" si="20"/>
        <v>136</v>
      </c>
      <c r="L152" s="153"/>
      <c r="M152" s="153"/>
      <c r="N152" s="153"/>
      <c r="O152" s="153"/>
      <c r="P152" s="153"/>
      <c r="Q152" s="153"/>
      <c r="R152" s="153"/>
      <c r="S152" s="153"/>
      <c r="T152" s="153"/>
      <c r="U152" s="153"/>
    </row>
    <row r="153" spans="3:21" x14ac:dyDescent="0.25">
      <c r="C153" s="232" t="str">
        <f t="shared" si="18"/>
        <v/>
      </c>
      <c r="D153" s="92">
        <f t="shared" si="19"/>
        <v>0</v>
      </c>
      <c r="E153" s="92">
        <f t="shared" si="14"/>
        <v>0</v>
      </c>
      <c r="F153" s="92">
        <f t="shared" si="15"/>
        <v>0</v>
      </c>
      <c r="G153" s="92">
        <f t="shared" si="16"/>
        <v>0</v>
      </c>
      <c r="H153" s="227">
        <f t="shared" si="17"/>
        <v>0</v>
      </c>
      <c r="J153" s="233"/>
      <c r="K153" s="138">
        <f t="shared" si="20"/>
        <v>137</v>
      </c>
      <c r="L153" s="153"/>
      <c r="M153" s="153"/>
      <c r="N153" s="153"/>
      <c r="O153" s="153"/>
      <c r="P153" s="153"/>
      <c r="Q153" s="153"/>
      <c r="R153" s="153"/>
      <c r="S153" s="153"/>
      <c r="T153" s="153"/>
      <c r="U153" s="153"/>
    </row>
    <row r="154" spans="3:21" x14ac:dyDescent="0.25">
      <c r="C154" s="232" t="str">
        <f t="shared" si="18"/>
        <v/>
      </c>
      <c r="D154" s="92">
        <f t="shared" si="19"/>
        <v>0</v>
      </c>
      <c r="E154" s="92">
        <f t="shared" si="14"/>
        <v>0</v>
      </c>
      <c r="F154" s="92">
        <f t="shared" si="15"/>
        <v>0</v>
      </c>
      <c r="G154" s="92">
        <f t="shared" si="16"/>
        <v>0</v>
      </c>
      <c r="H154" s="227">
        <f t="shared" si="17"/>
        <v>0</v>
      </c>
      <c r="J154" s="233"/>
      <c r="K154" s="138">
        <f t="shared" si="20"/>
        <v>138</v>
      </c>
      <c r="L154" s="153"/>
      <c r="M154" s="153"/>
      <c r="N154" s="153"/>
      <c r="O154" s="153"/>
      <c r="P154" s="153"/>
      <c r="Q154" s="153"/>
      <c r="R154" s="153"/>
      <c r="S154" s="153"/>
      <c r="T154" s="153"/>
      <c r="U154" s="153"/>
    </row>
    <row r="155" spans="3:21" x14ac:dyDescent="0.25">
      <c r="C155" s="232" t="str">
        <f t="shared" si="18"/>
        <v/>
      </c>
      <c r="D155" s="92">
        <f t="shared" si="19"/>
        <v>0</v>
      </c>
      <c r="E155" s="92">
        <f t="shared" si="14"/>
        <v>0</v>
      </c>
      <c r="F155" s="92">
        <f t="shared" si="15"/>
        <v>0</v>
      </c>
      <c r="G155" s="92">
        <f t="shared" si="16"/>
        <v>0</v>
      </c>
      <c r="H155" s="227">
        <f t="shared" si="17"/>
        <v>0</v>
      </c>
      <c r="J155" s="233"/>
      <c r="K155" s="138">
        <f t="shared" si="20"/>
        <v>139</v>
      </c>
      <c r="L155" s="153"/>
      <c r="M155" s="153"/>
      <c r="N155" s="153"/>
      <c r="O155" s="153"/>
      <c r="P155" s="153"/>
      <c r="Q155" s="153"/>
      <c r="R155" s="153"/>
      <c r="S155" s="153"/>
      <c r="T155" s="153"/>
      <c r="U155" s="153"/>
    </row>
    <row r="156" spans="3:21" x14ac:dyDescent="0.25">
      <c r="C156" s="232" t="str">
        <f t="shared" si="18"/>
        <v/>
      </c>
      <c r="D156" s="92">
        <f t="shared" si="19"/>
        <v>0</v>
      </c>
      <c r="E156" s="92">
        <f t="shared" si="14"/>
        <v>0</v>
      </c>
      <c r="F156" s="92">
        <f t="shared" si="15"/>
        <v>0</v>
      </c>
      <c r="G156" s="92">
        <f t="shared" si="16"/>
        <v>0</v>
      </c>
      <c r="H156" s="227">
        <f t="shared" si="17"/>
        <v>0</v>
      </c>
      <c r="J156" s="233"/>
      <c r="K156" s="138">
        <f t="shared" si="20"/>
        <v>140</v>
      </c>
      <c r="L156" s="153"/>
      <c r="M156" s="153"/>
      <c r="N156" s="153"/>
      <c r="O156" s="153"/>
      <c r="P156" s="153"/>
      <c r="Q156" s="153"/>
      <c r="R156" s="153"/>
      <c r="S156" s="153"/>
      <c r="T156" s="153"/>
      <c r="U156" s="153"/>
    </row>
    <row r="157" spans="3:21" x14ac:dyDescent="0.25">
      <c r="C157" s="232" t="str">
        <f t="shared" si="18"/>
        <v/>
      </c>
      <c r="D157" s="92">
        <f t="shared" si="19"/>
        <v>0</v>
      </c>
      <c r="E157" s="92">
        <f t="shared" si="14"/>
        <v>0</v>
      </c>
      <c r="F157" s="92">
        <f t="shared" si="15"/>
        <v>0</v>
      </c>
      <c r="G157" s="92">
        <f t="shared" si="16"/>
        <v>0</v>
      </c>
      <c r="H157" s="227">
        <f t="shared" si="17"/>
        <v>0</v>
      </c>
      <c r="J157" s="233"/>
      <c r="K157" s="138">
        <f t="shared" si="20"/>
        <v>141</v>
      </c>
      <c r="L157" s="153"/>
      <c r="M157" s="153"/>
      <c r="N157" s="153"/>
      <c r="O157" s="153"/>
      <c r="P157" s="153"/>
      <c r="Q157" s="153"/>
      <c r="R157" s="153"/>
      <c r="S157" s="153"/>
      <c r="T157" s="153"/>
      <c r="U157" s="153"/>
    </row>
    <row r="158" spans="3:21" x14ac:dyDescent="0.25">
      <c r="C158" s="232" t="str">
        <f t="shared" si="18"/>
        <v/>
      </c>
      <c r="D158" s="92">
        <f t="shared" si="19"/>
        <v>0</v>
      </c>
      <c r="E158" s="92">
        <f t="shared" si="14"/>
        <v>0</v>
      </c>
      <c r="F158" s="92">
        <f t="shared" si="15"/>
        <v>0</v>
      </c>
      <c r="G158" s="92">
        <f t="shared" si="16"/>
        <v>0</v>
      </c>
      <c r="H158" s="227">
        <f t="shared" si="17"/>
        <v>0</v>
      </c>
      <c r="J158" s="233"/>
      <c r="K158" s="138">
        <f t="shared" si="20"/>
        <v>142</v>
      </c>
      <c r="L158" s="153"/>
      <c r="M158" s="153"/>
      <c r="N158" s="153"/>
      <c r="O158" s="153"/>
      <c r="P158" s="153"/>
      <c r="Q158" s="153"/>
      <c r="R158" s="153"/>
      <c r="S158" s="153"/>
      <c r="T158" s="153"/>
      <c r="U158" s="153"/>
    </row>
    <row r="159" spans="3:21" x14ac:dyDescent="0.25">
      <c r="C159" s="232" t="str">
        <f t="shared" si="18"/>
        <v/>
      </c>
      <c r="D159" s="92">
        <f t="shared" si="19"/>
        <v>0</v>
      </c>
      <c r="E159" s="92">
        <f t="shared" si="14"/>
        <v>0</v>
      </c>
      <c r="F159" s="92">
        <f t="shared" si="15"/>
        <v>0</v>
      </c>
      <c r="G159" s="92">
        <f t="shared" si="16"/>
        <v>0</v>
      </c>
      <c r="H159" s="227">
        <f t="shared" si="17"/>
        <v>0</v>
      </c>
      <c r="J159" s="233"/>
      <c r="K159" s="138">
        <f t="shared" si="20"/>
        <v>143</v>
      </c>
      <c r="L159" s="153"/>
      <c r="M159" s="153"/>
      <c r="N159" s="153"/>
      <c r="O159" s="153"/>
      <c r="P159" s="153"/>
      <c r="Q159" s="153"/>
      <c r="R159" s="153"/>
      <c r="S159" s="153"/>
      <c r="T159" s="153"/>
      <c r="U159" s="153"/>
    </row>
    <row r="160" spans="3:21" x14ac:dyDescent="0.25">
      <c r="C160" s="232" t="str">
        <f t="shared" si="18"/>
        <v/>
      </c>
      <c r="D160" s="92">
        <f t="shared" si="19"/>
        <v>0</v>
      </c>
      <c r="E160" s="92">
        <f t="shared" si="14"/>
        <v>0</v>
      </c>
      <c r="F160" s="92">
        <f t="shared" si="15"/>
        <v>0</v>
      </c>
      <c r="G160" s="92">
        <f t="shared" si="16"/>
        <v>0</v>
      </c>
      <c r="H160" s="227">
        <f t="shared" si="17"/>
        <v>0</v>
      </c>
      <c r="J160" s="233"/>
      <c r="K160" s="138">
        <f t="shared" si="20"/>
        <v>144</v>
      </c>
      <c r="L160" s="153"/>
      <c r="M160" s="153"/>
      <c r="N160" s="153"/>
      <c r="O160" s="153"/>
      <c r="P160" s="153"/>
      <c r="Q160" s="153"/>
      <c r="R160" s="153"/>
      <c r="S160" s="153"/>
      <c r="T160" s="153"/>
      <c r="U160" s="153"/>
    </row>
    <row r="161" spans="3:21" x14ac:dyDescent="0.25">
      <c r="C161" s="232" t="str">
        <f t="shared" si="18"/>
        <v/>
      </c>
      <c r="D161" s="92">
        <f t="shared" si="19"/>
        <v>0</v>
      </c>
      <c r="E161" s="92">
        <f t="shared" si="14"/>
        <v>0</v>
      </c>
      <c r="F161" s="92">
        <f t="shared" si="15"/>
        <v>0</v>
      </c>
      <c r="G161" s="92">
        <f t="shared" si="16"/>
        <v>0</v>
      </c>
      <c r="H161" s="227">
        <f t="shared" si="17"/>
        <v>0</v>
      </c>
      <c r="J161" s="233"/>
      <c r="K161" s="138">
        <f t="shared" si="20"/>
        <v>145</v>
      </c>
      <c r="L161" s="153"/>
      <c r="M161" s="153"/>
      <c r="N161" s="153"/>
      <c r="O161" s="153"/>
      <c r="P161" s="153"/>
      <c r="Q161" s="153"/>
      <c r="R161" s="153"/>
      <c r="S161" s="153"/>
      <c r="T161" s="153"/>
      <c r="U161" s="153"/>
    </row>
    <row r="162" spans="3:21" x14ac:dyDescent="0.25">
      <c r="C162" s="232" t="str">
        <f t="shared" si="18"/>
        <v/>
      </c>
      <c r="D162" s="92">
        <f t="shared" si="19"/>
        <v>0</v>
      </c>
      <c r="E162" s="92">
        <f t="shared" si="14"/>
        <v>0</v>
      </c>
      <c r="F162" s="92">
        <f t="shared" si="15"/>
        <v>0</v>
      </c>
      <c r="G162" s="92">
        <f t="shared" si="16"/>
        <v>0</v>
      </c>
      <c r="H162" s="227">
        <f t="shared" si="17"/>
        <v>0</v>
      </c>
      <c r="J162" s="233"/>
      <c r="K162" s="138">
        <f t="shared" si="20"/>
        <v>146</v>
      </c>
      <c r="L162" s="153"/>
      <c r="M162" s="153"/>
      <c r="N162" s="153"/>
      <c r="O162" s="153"/>
      <c r="P162" s="153"/>
      <c r="Q162" s="153"/>
      <c r="R162" s="153"/>
      <c r="S162" s="153"/>
      <c r="T162" s="153"/>
      <c r="U162" s="153"/>
    </row>
    <row r="163" spans="3:21" x14ac:dyDescent="0.25">
      <c r="C163" s="232" t="str">
        <f t="shared" si="18"/>
        <v/>
      </c>
      <c r="D163" s="92">
        <f t="shared" si="19"/>
        <v>0</v>
      </c>
      <c r="E163" s="92">
        <f t="shared" si="14"/>
        <v>0</v>
      </c>
      <c r="F163" s="92">
        <f t="shared" si="15"/>
        <v>0</v>
      </c>
      <c r="G163" s="92">
        <f t="shared" si="16"/>
        <v>0</v>
      </c>
      <c r="H163" s="227">
        <f t="shared" si="17"/>
        <v>0</v>
      </c>
      <c r="J163" s="233"/>
      <c r="K163" s="138">
        <f t="shared" si="20"/>
        <v>147</v>
      </c>
      <c r="L163" s="153"/>
      <c r="M163" s="153"/>
      <c r="N163" s="153"/>
      <c r="O163" s="153"/>
      <c r="P163" s="153"/>
      <c r="Q163" s="153"/>
      <c r="R163" s="153"/>
      <c r="S163" s="153"/>
      <c r="T163" s="153"/>
      <c r="U163" s="153"/>
    </row>
    <row r="164" spans="3:21" x14ac:dyDescent="0.25">
      <c r="C164" s="232" t="str">
        <f t="shared" si="18"/>
        <v/>
      </c>
      <c r="D164" s="92">
        <f t="shared" si="19"/>
        <v>0</v>
      </c>
      <c r="E164" s="92">
        <f t="shared" si="14"/>
        <v>0</v>
      </c>
      <c r="F164" s="92">
        <f t="shared" si="15"/>
        <v>0</v>
      </c>
      <c r="G164" s="92">
        <f t="shared" si="16"/>
        <v>0</v>
      </c>
      <c r="H164" s="227">
        <f t="shared" si="17"/>
        <v>0</v>
      </c>
      <c r="J164" s="233"/>
      <c r="K164" s="138">
        <f t="shared" si="20"/>
        <v>148</v>
      </c>
      <c r="L164" s="153"/>
      <c r="M164" s="153"/>
      <c r="N164" s="153"/>
      <c r="O164" s="153"/>
      <c r="P164" s="153"/>
      <c r="Q164" s="153"/>
      <c r="R164" s="153"/>
      <c r="S164" s="153"/>
      <c r="T164" s="153"/>
      <c r="U164" s="153"/>
    </row>
    <row r="165" spans="3:21" x14ac:dyDescent="0.25">
      <c r="C165" s="232" t="str">
        <f t="shared" si="18"/>
        <v/>
      </c>
      <c r="D165" s="92">
        <f t="shared" si="19"/>
        <v>0</v>
      </c>
      <c r="E165" s="92">
        <f t="shared" si="14"/>
        <v>0</v>
      </c>
      <c r="F165" s="92">
        <f t="shared" si="15"/>
        <v>0</v>
      </c>
      <c r="G165" s="92">
        <f t="shared" si="16"/>
        <v>0</v>
      </c>
      <c r="H165" s="227">
        <f t="shared" si="17"/>
        <v>0</v>
      </c>
      <c r="J165" s="233"/>
      <c r="K165" s="138">
        <f t="shared" si="20"/>
        <v>149</v>
      </c>
      <c r="L165" s="153"/>
      <c r="M165" s="153"/>
      <c r="N165" s="153"/>
      <c r="O165" s="153"/>
      <c r="P165" s="153"/>
      <c r="Q165" s="153"/>
      <c r="R165" s="153"/>
      <c r="S165" s="153"/>
      <c r="T165" s="153"/>
      <c r="U165" s="153"/>
    </row>
    <row r="166" spans="3:21" x14ac:dyDescent="0.25">
      <c r="C166" s="232" t="str">
        <f t="shared" si="18"/>
        <v/>
      </c>
      <c r="D166" s="92">
        <f t="shared" si="19"/>
        <v>0</v>
      </c>
      <c r="E166" s="92">
        <f t="shared" si="14"/>
        <v>0</v>
      </c>
      <c r="F166" s="92">
        <f t="shared" si="15"/>
        <v>0</v>
      </c>
      <c r="G166" s="92">
        <f t="shared" si="16"/>
        <v>0</v>
      </c>
      <c r="H166" s="227">
        <f t="shared" si="17"/>
        <v>0</v>
      </c>
      <c r="J166" s="233"/>
      <c r="K166" s="138">
        <f t="shared" si="20"/>
        <v>150</v>
      </c>
      <c r="L166" s="153"/>
      <c r="M166" s="153"/>
      <c r="N166" s="153"/>
      <c r="O166" s="153"/>
      <c r="P166" s="153"/>
      <c r="Q166" s="153"/>
      <c r="R166" s="153"/>
      <c r="S166" s="153"/>
      <c r="T166" s="153"/>
      <c r="U166" s="153"/>
    </row>
    <row r="167" spans="3:21" x14ac:dyDescent="0.25">
      <c r="C167" s="232" t="str">
        <f t="shared" si="18"/>
        <v/>
      </c>
      <c r="D167" s="92">
        <f t="shared" si="19"/>
        <v>0</v>
      </c>
      <c r="E167" s="92">
        <f t="shared" si="14"/>
        <v>0</v>
      </c>
      <c r="F167" s="92">
        <f t="shared" si="15"/>
        <v>0</v>
      </c>
      <c r="G167" s="92">
        <f t="shared" si="16"/>
        <v>0</v>
      </c>
      <c r="H167" s="227">
        <f t="shared" si="17"/>
        <v>0</v>
      </c>
      <c r="J167" s="233"/>
      <c r="K167" s="138">
        <f t="shared" si="20"/>
        <v>151</v>
      </c>
      <c r="L167" s="153"/>
      <c r="M167" s="153"/>
      <c r="N167" s="153"/>
      <c r="O167" s="153"/>
      <c r="P167" s="153"/>
      <c r="Q167" s="153"/>
      <c r="R167" s="153"/>
      <c r="S167" s="153"/>
      <c r="T167" s="153"/>
      <c r="U167" s="153"/>
    </row>
    <row r="168" spans="3:21" x14ac:dyDescent="0.25">
      <c r="C168" s="232" t="str">
        <f t="shared" si="18"/>
        <v/>
      </c>
      <c r="D168" s="92">
        <f t="shared" si="19"/>
        <v>0</v>
      </c>
      <c r="E168" s="92">
        <f t="shared" si="14"/>
        <v>0</v>
      </c>
      <c r="F168" s="92">
        <f t="shared" si="15"/>
        <v>0</v>
      </c>
      <c r="G168" s="92">
        <f t="shared" si="16"/>
        <v>0</v>
      </c>
      <c r="H168" s="227">
        <f t="shared" si="17"/>
        <v>0</v>
      </c>
      <c r="J168" s="233"/>
      <c r="K168" s="138">
        <f t="shared" si="20"/>
        <v>152</v>
      </c>
      <c r="L168" s="153"/>
      <c r="M168" s="153"/>
      <c r="N168" s="153"/>
      <c r="O168" s="153"/>
      <c r="P168" s="153"/>
      <c r="Q168" s="153"/>
      <c r="R168" s="153"/>
      <c r="S168" s="153"/>
      <c r="T168" s="153"/>
      <c r="U168" s="153"/>
    </row>
    <row r="169" spans="3:21" x14ac:dyDescent="0.25">
      <c r="C169" s="232" t="str">
        <f t="shared" si="18"/>
        <v/>
      </c>
      <c r="D169" s="92">
        <f t="shared" si="19"/>
        <v>0</v>
      </c>
      <c r="E169" s="92">
        <f t="shared" si="14"/>
        <v>0</v>
      </c>
      <c r="F169" s="92">
        <f t="shared" si="15"/>
        <v>0</v>
      </c>
      <c r="G169" s="92">
        <f t="shared" si="16"/>
        <v>0</v>
      </c>
      <c r="H169" s="227">
        <f t="shared" si="17"/>
        <v>0</v>
      </c>
      <c r="J169" s="233"/>
      <c r="K169" s="138">
        <f t="shared" si="20"/>
        <v>153</v>
      </c>
      <c r="L169" s="153"/>
      <c r="M169" s="153"/>
      <c r="N169" s="153"/>
      <c r="O169" s="153"/>
      <c r="P169" s="153"/>
      <c r="Q169" s="153"/>
      <c r="R169" s="153"/>
      <c r="S169" s="153"/>
      <c r="T169" s="153"/>
      <c r="U169" s="153"/>
    </row>
    <row r="170" spans="3:21" x14ac:dyDescent="0.25">
      <c r="C170" s="232" t="str">
        <f t="shared" si="18"/>
        <v/>
      </c>
      <c r="D170" s="92">
        <f t="shared" si="19"/>
        <v>0</v>
      </c>
      <c r="E170" s="92">
        <f t="shared" si="14"/>
        <v>0</v>
      </c>
      <c r="F170" s="92">
        <f t="shared" si="15"/>
        <v>0</v>
      </c>
      <c r="G170" s="92">
        <f t="shared" si="16"/>
        <v>0</v>
      </c>
      <c r="H170" s="227">
        <f t="shared" si="17"/>
        <v>0</v>
      </c>
      <c r="J170" s="233"/>
      <c r="K170" s="138">
        <f t="shared" si="20"/>
        <v>154</v>
      </c>
      <c r="L170" s="153"/>
      <c r="M170" s="153"/>
      <c r="N170" s="153"/>
      <c r="O170" s="153"/>
      <c r="P170" s="153"/>
      <c r="Q170" s="153"/>
      <c r="R170" s="153"/>
      <c r="S170" s="153"/>
      <c r="T170" s="153"/>
      <c r="U170" s="153"/>
    </row>
    <row r="171" spans="3:21" x14ac:dyDescent="0.25">
      <c r="C171" s="232" t="str">
        <f t="shared" si="18"/>
        <v/>
      </c>
      <c r="D171" s="92">
        <f t="shared" si="19"/>
        <v>0</v>
      </c>
      <c r="E171" s="92">
        <f t="shared" si="14"/>
        <v>0</v>
      </c>
      <c r="F171" s="92">
        <f t="shared" si="15"/>
        <v>0</v>
      </c>
      <c r="G171" s="92">
        <f t="shared" si="16"/>
        <v>0</v>
      </c>
      <c r="H171" s="227">
        <f t="shared" si="17"/>
        <v>0</v>
      </c>
      <c r="J171" s="233"/>
      <c r="K171" s="138">
        <f t="shared" si="20"/>
        <v>155</v>
      </c>
      <c r="L171" s="153"/>
      <c r="M171" s="153"/>
      <c r="N171" s="153"/>
      <c r="O171" s="153"/>
      <c r="P171" s="153"/>
      <c r="Q171" s="153"/>
      <c r="R171" s="153"/>
      <c r="S171" s="153"/>
      <c r="T171" s="153"/>
      <c r="U171" s="153"/>
    </row>
    <row r="172" spans="3:21" x14ac:dyDescent="0.25">
      <c r="C172" s="232" t="str">
        <f t="shared" si="18"/>
        <v/>
      </c>
      <c r="D172" s="92">
        <f t="shared" si="19"/>
        <v>0</v>
      </c>
      <c r="E172" s="92">
        <f t="shared" si="14"/>
        <v>0</v>
      </c>
      <c r="F172" s="92">
        <f t="shared" si="15"/>
        <v>0</v>
      </c>
      <c r="G172" s="92">
        <f t="shared" si="16"/>
        <v>0</v>
      </c>
      <c r="H172" s="227">
        <f t="shared" si="17"/>
        <v>0</v>
      </c>
      <c r="J172" s="233"/>
      <c r="K172" s="138">
        <f t="shared" si="20"/>
        <v>156</v>
      </c>
      <c r="L172" s="153"/>
      <c r="M172" s="153"/>
      <c r="N172" s="153"/>
      <c r="O172" s="153"/>
      <c r="P172" s="153"/>
      <c r="Q172" s="153"/>
      <c r="R172" s="153"/>
      <c r="S172" s="153"/>
      <c r="T172" s="153"/>
      <c r="U172" s="153"/>
    </row>
    <row r="173" spans="3:21" x14ac:dyDescent="0.25">
      <c r="C173" s="232" t="str">
        <f t="shared" si="18"/>
        <v/>
      </c>
      <c r="D173" s="92">
        <f t="shared" si="19"/>
        <v>0</v>
      </c>
      <c r="E173" s="92">
        <f t="shared" si="14"/>
        <v>0</v>
      </c>
      <c r="F173" s="92">
        <f t="shared" si="15"/>
        <v>0</v>
      </c>
      <c r="G173" s="92">
        <f t="shared" si="16"/>
        <v>0</v>
      </c>
      <c r="H173" s="227">
        <f t="shared" si="17"/>
        <v>0</v>
      </c>
      <c r="J173" s="233"/>
      <c r="K173" s="138">
        <f t="shared" si="20"/>
        <v>157</v>
      </c>
      <c r="L173" s="153"/>
      <c r="M173" s="153"/>
      <c r="N173" s="153"/>
      <c r="O173" s="153"/>
      <c r="P173" s="153"/>
      <c r="Q173" s="153"/>
      <c r="R173" s="153"/>
      <c r="S173" s="153"/>
      <c r="T173" s="153"/>
      <c r="U173" s="153"/>
    </row>
    <row r="174" spans="3:21" x14ac:dyDescent="0.25">
      <c r="C174" s="232" t="str">
        <f t="shared" si="18"/>
        <v/>
      </c>
      <c r="D174" s="92">
        <f t="shared" si="19"/>
        <v>0</v>
      </c>
      <c r="E174" s="92">
        <f t="shared" si="14"/>
        <v>0</v>
      </c>
      <c r="F174" s="92">
        <f t="shared" si="15"/>
        <v>0</v>
      </c>
      <c r="G174" s="92">
        <f t="shared" si="16"/>
        <v>0</v>
      </c>
      <c r="H174" s="227">
        <f t="shared" si="17"/>
        <v>0</v>
      </c>
      <c r="J174" s="233"/>
      <c r="K174" s="138">
        <f t="shared" si="20"/>
        <v>158</v>
      </c>
      <c r="L174" s="153"/>
      <c r="M174" s="153"/>
      <c r="N174" s="153"/>
      <c r="O174" s="153"/>
      <c r="P174" s="153"/>
      <c r="Q174" s="153"/>
      <c r="R174" s="153"/>
      <c r="S174" s="153"/>
      <c r="T174" s="153"/>
      <c r="U174" s="153"/>
    </row>
    <row r="175" spans="3:21" x14ac:dyDescent="0.25">
      <c r="C175" s="232" t="str">
        <f t="shared" si="18"/>
        <v/>
      </c>
      <c r="D175" s="92">
        <f t="shared" si="19"/>
        <v>0</v>
      </c>
      <c r="E175" s="92">
        <f t="shared" si="14"/>
        <v>0</v>
      </c>
      <c r="F175" s="92">
        <f t="shared" si="15"/>
        <v>0</v>
      </c>
      <c r="G175" s="92">
        <f t="shared" si="16"/>
        <v>0</v>
      </c>
      <c r="H175" s="227">
        <f t="shared" si="17"/>
        <v>0</v>
      </c>
      <c r="J175" s="233"/>
      <c r="K175" s="138">
        <f t="shared" si="20"/>
        <v>159</v>
      </c>
      <c r="L175" s="153"/>
      <c r="M175" s="153"/>
      <c r="N175" s="153"/>
      <c r="O175" s="153"/>
      <c r="P175" s="153"/>
      <c r="Q175" s="153"/>
      <c r="R175" s="153"/>
      <c r="S175" s="153"/>
      <c r="T175" s="153"/>
      <c r="U175" s="153"/>
    </row>
    <row r="176" spans="3:21" x14ac:dyDescent="0.25">
      <c r="C176" s="232" t="str">
        <f t="shared" si="18"/>
        <v/>
      </c>
      <c r="D176" s="92">
        <f t="shared" si="19"/>
        <v>0</v>
      </c>
      <c r="E176" s="92">
        <f t="shared" si="14"/>
        <v>0</v>
      </c>
      <c r="F176" s="92">
        <f t="shared" si="15"/>
        <v>0</v>
      </c>
      <c r="G176" s="92">
        <f t="shared" si="16"/>
        <v>0</v>
      </c>
      <c r="H176" s="227">
        <f t="shared" si="17"/>
        <v>0</v>
      </c>
      <c r="J176" s="233"/>
      <c r="K176" s="138">
        <f t="shared" si="20"/>
        <v>160</v>
      </c>
      <c r="L176" s="153"/>
      <c r="M176" s="153"/>
      <c r="N176" s="153"/>
      <c r="O176" s="153"/>
      <c r="P176" s="153"/>
      <c r="Q176" s="153"/>
      <c r="R176" s="153"/>
      <c r="S176" s="153"/>
      <c r="T176" s="153"/>
      <c r="U176" s="153"/>
    </row>
    <row r="177" spans="3:21" x14ac:dyDescent="0.25">
      <c r="C177" s="232" t="str">
        <f t="shared" si="18"/>
        <v/>
      </c>
      <c r="D177" s="92">
        <f t="shared" si="19"/>
        <v>0</v>
      </c>
      <c r="E177" s="92">
        <f t="shared" si="14"/>
        <v>0</v>
      </c>
      <c r="F177" s="92">
        <f t="shared" si="15"/>
        <v>0</v>
      </c>
      <c r="G177" s="92">
        <f t="shared" si="16"/>
        <v>0</v>
      </c>
      <c r="H177" s="227">
        <f t="shared" si="17"/>
        <v>0</v>
      </c>
      <c r="J177" s="233"/>
      <c r="K177" s="138">
        <f t="shared" si="20"/>
        <v>161</v>
      </c>
      <c r="L177" s="153"/>
      <c r="M177" s="153"/>
      <c r="N177" s="153"/>
      <c r="O177" s="153"/>
      <c r="P177" s="153"/>
      <c r="Q177" s="153"/>
      <c r="R177" s="153"/>
      <c r="S177" s="153"/>
      <c r="T177" s="153"/>
      <c r="U177" s="153"/>
    </row>
    <row r="178" spans="3:21" x14ac:dyDescent="0.25">
      <c r="C178" s="232" t="str">
        <f t="shared" si="18"/>
        <v/>
      </c>
      <c r="D178" s="92">
        <f t="shared" si="19"/>
        <v>0</v>
      </c>
      <c r="E178" s="92">
        <f t="shared" si="14"/>
        <v>0</v>
      </c>
      <c r="F178" s="92">
        <f t="shared" si="15"/>
        <v>0</v>
      </c>
      <c r="G178" s="92">
        <f t="shared" si="16"/>
        <v>0</v>
      </c>
      <c r="H178" s="227">
        <f t="shared" si="17"/>
        <v>0</v>
      </c>
      <c r="J178" s="233"/>
      <c r="K178" s="138">
        <f t="shared" si="20"/>
        <v>162</v>
      </c>
      <c r="L178" s="153"/>
      <c r="M178" s="153"/>
      <c r="N178" s="153"/>
      <c r="O178" s="153"/>
      <c r="P178" s="153"/>
      <c r="Q178" s="153"/>
      <c r="R178" s="153"/>
      <c r="S178" s="153"/>
      <c r="T178" s="153"/>
      <c r="U178" s="153"/>
    </row>
    <row r="179" spans="3:21" x14ac:dyDescent="0.25">
      <c r="C179" s="232" t="str">
        <f t="shared" si="18"/>
        <v/>
      </c>
      <c r="D179" s="92">
        <f t="shared" si="19"/>
        <v>0</v>
      </c>
      <c r="E179" s="92">
        <f t="shared" si="14"/>
        <v>0</v>
      </c>
      <c r="F179" s="92">
        <f t="shared" si="15"/>
        <v>0</v>
      </c>
      <c r="G179" s="92">
        <f t="shared" si="16"/>
        <v>0</v>
      </c>
      <c r="H179" s="227">
        <f t="shared" si="17"/>
        <v>0</v>
      </c>
      <c r="J179" s="233"/>
      <c r="K179" s="138">
        <f t="shared" si="20"/>
        <v>163</v>
      </c>
      <c r="L179" s="153"/>
      <c r="M179" s="153"/>
      <c r="N179" s="153"/>
      <c r="O179" s="153"/>
      <c r="P179" s="153"/>
      <c r="Q179" s="153"/>
      <c r="R179" s="153"/>
      <c r="S179" s="153"/>
      <c r="T179" s="153"/>
      <c r="U179" s="153"/>
    </row>
    <row r="180" spans="3:21" x14ac:dyDescent="0.25">
      <c r="C180" s="232" t="str">
        <f t="shared" si="18"/>
        <v/>
      </c>
      <c r="D180" s="92">
        <f t="shared" si="19"/>
        <v>0</v>
      </c>
      <c r="E180" s="92">
        <f t="shared" si="14"/>
        <v>0</v>
      </c>
      <c r="F180" s="92">
        <f t="shared" si="15"/>
        <v>0</v>
      </c>
      <c r="G180" s="92">
        <f t="shared" si="16"/>
        <v>0</v>
      </c>
      <c r="H180" s="227">
        <f t="shared" si="17"/>
        <v>0</v>
      </c>
      <c r="J180" s="233"/>
      <c r="K180" s="138">
        <f t="shared" si="20"/>
        <v>164</v>
      </c>
      <c r="L180" s="153"/>
      <c r="M180" s="153"/>
      <c r="N180" s="153"/>
      <c r="O180" s="153"/>
      <c r="P180" s="153"/>
      <c r="Q180" s="153"/>
      <c r="R180" s="153"/>
      <c r="S180" s="153"/>
      <c r="T180" s="153"/>
      <c r="U180" s="153"/>
    </row>
    <row r="181" spans="3:21" x14ac:dyDescent="0.25">
      <c r="C181" s="232" t="str">
        <f t="shared" si="18"/>
        <v/>
      </c>
      <c r="D181" s="92">
        <f t="shared" si="19"/>
        <v>0</v>
      </c>
      <c r="E181" s="92">
        <f t="shared" si="14"/>
        <v>0</v>
      </c>
      <c r="F181" s="92">
        <f t="shared" si="15"/>
        <v>0</v>
      </c>
      <c r="G181" s="92">
        <f t="shared" si="16"/>
        <v>0</v>
      </c>
      <c r="H181" s="227">
        <f t="shared" si="17"/>
        <v>0</v>
      </c>
      <c r="J181" s="233"/>
      <c r="K181" s="138">
        <f t="shared" si="20"/>
        <v>165</v>
      </c>
      <c r="L181" s="153"/>
      <c r="M181" s="153"/>
      <c r="N181" s="153"/>
      <c r="O181" s="153"/>
      <c r="P181" s="153"/>
      <c r="Q181" s="153"/>
      <c r="R181" s="153"/>
      <c r="S181" s="153"/>
      <c r="T181" s="153"/>
      <c r="U181" s="153"/>
    </row>
    <row r="182" spans="3:21" x14ac:dyDescent="0.25">
      <c r="C182" s="232" t="str">
        <f t="shared" si="18"/>
        <v/>
      </c>
      <c r="D182" s="92">
        <f t="shared" si="19"/>
        <v>0</v>
      </c>
      <c r="E182" s="92">
        <f t="shared" si="14"/>
        <v>0</v>
      </c>
      <c r="F182" s="92">
        <f t="shared" si="15"/>
        <v>0</v>
      </c>
      <c r="G182" s="92">
        <f t="shared" si="16"/>
        <v>0</v>
      </c>
      <c r="H182" s="227">
        <f t="shared" si="17"/>
        <v>0</v>
      </c>
      <c r="J182" s="233"/>
      <c r="K182" s="138">
        <f t="shared" si="20"/>
        <v>166</v>
      </c>
      <c r="L182" s="153"/>
      <c r="M182" s="153"/>
      <c r="N182" s="153"/>
      <c r="O182" s="153"/>
      <c r="P182" s="153"/>
      <c r="Q182" s="153"/>
      <c r="R182" s="153"/>
      <c r="S182" s="153"/>
      <c r="T182" s="153"/>
      <c r="U182" s="153"/>
    </row>
    <row r="183" spans="3:21" x14ac:dyDescent="0.25">
      <c r="C183" s="232" t="str">
        <f t="shared" si="18"/>
        <v/>
      </c>
      <c r="D183" s="92">
        <f t="shared" si="19"/>
        <v>0</v>
      </c>
      <c r="E183" s="92">
        <f t="shared" si="14"/>
        <v>0</v>
      </c>
      <c r="F183" s="92">
        <f t="shared" si="15"/>
        <v>0</v>
      </c>
      <c r="G183" s="92">
        <f t="shared" si="16"/>
        <v>0</v>
      </c>
      <c r="H183" s="227">
        <f t="shared" si="17"/>
        <v>0</v>
      </c>
      <c r="J183" s="233"/>
      <c r="K183" s="138">
        <f t="shared" si="20"/>
        <v>167</v>
      </c>
      <c r="L183" s="153"/>
      <c r="M183" s="153"/>
      <c r="N183" s="153"/>
      <c r="O183" s="153"/>
      <c r="P183" s="153"/>
      <c r="Q183" s="153"/>
      <c r="R183" s="153"/>
      <c r="S183" s="153"/>
      <c r="T183" s="153"/>
      <c r="U183" s="153"/>
    </row>
    <row r="184" spans="3:21" x14ac:dyDescent="0.25">
      <c r="C184" s="232" t="str">
        <f t="shared" si="18"/>
        <v/>
      </c>
      <c r="D184" s="92">
        <f t="shared" si="19"/>
        <v>0</v>
      </c>
      <c r="E184" s="92">
        <f t="shared" si="14"/>
        <v>0</v>
      </c>
      <c r="F184" s="92">
        <f t="shared" si="15"/>
        <v>0</v>
      </c>
      <c r="G184" s="92">
        <f t="shared" si="16"/>
        <v>0</v>
      </c>
      <c r="H184" s="227">
        <f t="shared" si="17"/>
        <v>0</v>
      </c>
      <c r="J184" s="233"/>
      <c r="K184" s="138">
        <f t="shared" si="20"/>
        <v>168</v>
      </c>
      <c r="L184" s="153"/>
      <c r="M184" s="153"/>
      <c r="N184" s="153"/>
      <c r="O184" s="153"/>
      <c r="P184" s="153"/>
      <c r="Q184" s="153"/>
      <c r="R184" s="153"/>
      <c r="S184" s="153"/>
      <c r="T184" s="153"/>
      <c r="U184" s="153"/>
    </row>
    <row r="185" spans="3:21" x14ac:dyDescent="0.25">
      <c r="C185" s="232" t="str">
        <f t="shared" si="18"/>
        <v/>
      </c>
      <c r="D185" s="92">
        <f t="shared" si="19"/>
        <v>0</v>
      </c>
      <c r="E185" s="92">
        <f t="shared" si="14"/>
        <v>0</v>
      </c>
      <c r="F185" s="92">
        <f t="shared" si="15"/>
        <v>0</v>
      </c>
      <c r="G185" s="92">
        <f t="shared" si="16"/>
        <v>0</v>
      </c>
      <c r="H185" s="227">
        <f t="shared" si="17"/>
        <v>0</v>
      </c>
      <c r="J185" s="233"/>
      <c r="K185" s="138">
        <f t="shared" si="20"/>
        <v>169</v>
      </c>
      <c r="L185" s="153"/>
      <c r="M185" s="153"/>
      <c r="N185" s="153"/>
      <c r="O185" s="153"/>
      <c r="P185" s="153"/>
      <c r="Q185" s="153"/>
      <c r="R185" s="153"/>
      <c r="S185" s="153"/>
      <c r="T185" s="153"/>
      <c r="U185" s="153"/>
    </row>
    <row r="186" spans="3:21" x14ac:dyDescent="0.25">
      <c r="C186" s="232" t="str">
        <f t="shared" si="18"/>
        <v/>
      </c>
      <c r="D186" s="92">
        <f t="shared" si="19"/>
        <v>0</v>
      </c>
      <c r="E186" s="92">
        <f t="shared" si="14"/>
        <v>0</v>
      </c>
      <c r="F186" s="92">
        <f t="shared" si="15"/>
        <v>0</v>
      </c>
      <c r="G186" s="92">
        <f t="shared" si="16"/>
        <v>0</v>
      </c>
      <c r="H186" s="227">
        <f t="shared" si="17"/>
        <v>0</v>
      </c>
      <c r="J186" s="233"/>
      <c r="K186" s="138">
        <f t="shared" si="20"/>
        <v>170</v>
      </c>
      <c r="L186" s="153"/>
      <c r="M186" s="153"/>
      <c r="N186" s="153"/>
      <c r="O186" s="153"/>
      <c r="P186" s="153"/>
      <c r="Q186" s="153"/>
      <c r="R186" s="153"/>
      <c r="S186" s="153"/>
      <c r="T186" s="153"/>
      <c r="U186" s="153"/>
    </row>
    <row r="187" spans="3:21" x14ac:dyDescent="0.25">
      <c r="C187" s="232" t="str">
        <f t="shared" si="18"/>
        <v/>
      </c>
      <c r="D187" s="92">
        <f t="shared" si="19"/>
        <v>0</v>
      </c>
      <c r="E187" s="92">
        <f t="shared" si="14"/>
        <v>0</v>
      </c>
      <c r="F187" s="92">
        <f t="shared" si="15"/>
        <v>0</v>
      </c>
      <c r="G187" s="92">
        <f t="shared" si="16"/>
        <v>0</v>
      </c>
      <c r="H187" s="227">
        <f t="shared" si="17"/>
        <v>0</v>
      </c>
      <c r="J187" s="233"/>
      <c r="K187" s="138">
        <f t="shared" si="20"/>
        <v>171</v>
      </c>
      <c r="L187" s="153"/>
      <c r="M187" s="153"/>
      <c r="N187" s="153"/>
      <c r="O187" s="153"/>
      <c r="P187" s="153"/>
      <c r="Q187" s="153"/>
      <c r="R187" s="153"/>
      <c r="S187" s="153"/>
      <c r="T187" s="153"/>
      <c r="U187" s="153"/>
    </row>
    <row r="188" spans="3:21" x14ac:dyDescent="0.25">
      <c r="C188" s="232" t="str">
        <f t="shared" si="18"/>
        <v/>
      </c>
      <c r="D188" s="92">
        <f t="shared" si="19"/>
        <v>0</v>
      </c>
      <c r="E188" s="92">
        <f t="shared" si="14"/>
        <v>0</v>
      </c>
      <c r="F188" s="92">
        <f t="shared" si="15"/>
        <v>0</v>
      </c>
      <c r="G188" s="92">
        <f t="shared" si="16"/>
        <v>0</v>
      </c>
      <c r="H188" s="227">
        <f t="shared" si="17"/>
        <v>0</v>
      </c>
      <c r="J188" s="233"/>
      <c r="K188" s="138">
        <f t="shared" si="20"/>
        <v>172</v>
      </c>
      <c r="L188" s="153"/>
      <c r="M188" s="153"/>
      <c r="N188" s="153"/>
      <c r="O188" s="153"/>
      <c r="P188" s="153"/>
      <c r="Q188" s="153"/>
      <c r="R188" s="153"/>
      <c r="S188" s="153"/>
      <c r="T188" s="153"/>
      <c r="U188" s="153"/>
    </row>
    <row r="189" spans="3:21" x14ac:dyDescent="0.25">
      <c r="C189" s="232" t="str">
        <f t="shared" si="18"/>
        <v/>
      </c>
      <c r="D189" s="92">
        <f t="shared" si="19"/>
        <v>0</v>
      </c>
      <c r="E189" s="92">
        <f t="shared" si="14"/>
        <v>0</v>
      </c>
      <c r="F189" s="92">
        <f t="shared" si="15"/>
        <v>0</v>
      </c>
      <c r="G189" s="92">
        <f t="shared" si="16"/>
        <v>0</v>
      </c>
      <c r="H189" s="227">
        <f t="shared" si="17"/>
        <v>0</v>
      </c>
      <c r="J189" s="233"/>
      <c r="K189" s="138">
        <f t="shared" si="20"/>
        <v>173</v>
      </c>
      <c r="L189" s="153"/>
      <c r="M189" s="153"/>
      <c r="N189" s="153"/>
      <c r="O189" s="153"/>
      <c r="P189" s="153"/>
      <c r="Q189" s="153"/>
      <c r="R189" s="153"/>
      <c r="S189" s="153"/>
      <c r="T189" s="153"/>
      <c r="U189" s="153"/>
    </row>
    <row r="190" spans="3:21" x14ac:dyDescent="0.25">
      <c r="C190" s="232" t="str">
        <f t="shared" si="18"/>
        <v/>
      </c>
      <c r="D190" s="92">
        <f t="shared" si="19"/>
        <v>0</v>
      </c>
      <c r="E190" s="92">
        <f t="shared" si="14"/>
        <v>0</v>
      </c>
      <c r="F190" s="92">
        <f t="shared" si="15"/>
        <v>0</v>
      </c>
      <c r="G190" s="92">
        <f t="shared" si="16"/>
        <v>0</v>
      </c>
      <c r="H190" s="227">
        <f t="shared" si="17"/>
        <v>0</v>
      </c>
      <c r="J190" s="233"/>
      <c r="K190" s="138">
        <f t="shared" si="20"/>
        <v>174</v>
      </c>
      <c r="L190" s="153"/>
      <c r="M190" s="153"/>
      <c r="N190" s="153"/>
      <c r="O190" s="153"/>
      <c r="P190" s="153"/>
      <c r="Q190" s="153"/>
      <c r="R190" s="153"/>
      <c r="S190" s="153"/>
      <c r="T190" s="153"/>
      <c r="U190" s="153"/>
    </row>
    <row r="191" spans="3:21" x14ac:dyDescent="0.25">
      <c r="C191" s="232" t="str">
        <f t="shared" si="18"/>
        <v/>
      </c>
      <c r="D191" s="92">
        <f t="shared" si="19"/>
        <v>0</v>
      </c>
      <c r="E191" s="92">
        <f t="shared" si="14"/>
        <v>0</v>
      </c>
      <c r="F191" s="92">
        <f t="shared" si="15"/>
        <v>0</v>
      </c>
      <c r="G191" s="92">
        <f t="shared" si="16"/>
        <v>0</v>
      </c>
      <c r="H191" s="227">
        <f t="shared" si="17"/>
        <v>0</v>
      </c>
      <c r="J191" s="233"/>
      <c r="K191" s="138">
        <f t="shared" si="20"/>
        <v>175</v>
      </c>
      <c r="L191" s="153"/>
      <c r="M191" s="153"/>
      <c r="N191" s="153"/>
      <c r="O191" s="153"/>
      <c r="P191" s="153"/>
      <c r="Q191" s="153"/>
      <c r="R191" s="153"/>
      <c r="S191" s="153"/>
      <c r="T191" s="153"/>
      <c r="U191" s="153"/>
    </row>
    <row r="192" spans="3:21" x14ac:dyDescent="0.25">
      <c r="C192" s="232" t="str">
        <f t="shared" si="18"/>
        <v/>
      </c>
      <c r="D192" s="92">
        <f t="shared" si="19"/>
        <v>0</v>
      </c>
      <c r="E192" s="92">
        <f t="shared" si="14"/>
        <v>0</v>
      </c>
      <c r="F192" s="92">
        <f t="shared" si="15"/>
        <v>0</v>
      </c>
      <c r="G192" s="92">
        <f t="shared" si="16"/>
        <v>0</v>
      </c>
      <c r="H192" s="227">
        <f t="shared" si="17"/>
        <v>0</v>
      </c>
      <c r="J192" s="233"/>
      <c r="K192" s="138">
        <f t="shared" si="20"/>
        <v>176</v>
      </c>
      <c r="L192" s="153"/>
      <c r="M192" s="153"/>
      <c r="N192" s="153"/>
      <c r="O192" s="153"/>
      <c r="P192" s="153"/>
      <c r="Q192" s="153"/>
      <c r="R192" s="153"/>
      <c r="S192" s="153"/>
      <c r="T192" s="153"/>
      <c r="U192" s="153"/>
    </row>
    <row r="193" spans="3:21" x14ac:dyDescent="0.25">
      <c r="C193" s="232" t="str">
        <f t="shared" si="18"/>
        <v/>
      </c>
      <c r="D193" s="92">
        <f t="shared" si="19"/>
        <v>0</v>
      </c>
      <c r="E193" s="92">
        <f t="shared" si="14"/>
        <v>0</v>
      </c>
      <c r="F193" s="92">
        <f t="shared" si="15"/>
        <v>0</v>
      </c>
      <c r="G193" s="92">
        <f t="shared" si="16"/>
        <v>0</v>
      </c>
      <c r="H193" s="227">
        <f t="shared" si="17"/>
        <v>0</v>
      </c>
      <c r="J193" s="233"/>
      <c r="K193" s="138">
        <f t="shared" si="20"/>
        <v>177</v>
      </c>
      <c r="L193" s="153"/>
      <c r="M193" s="153"/>
      <c r="N193" s="153"/>
      <c r="O193" s="153"/>
      <c r="P193" s="153"/>
      <c r="Q193" s="153"/>
      <c r="R193" s="153"/>
      <c r="S193" s="153"/>
      <c r="T193" s="153"/>
      <c r="U193" s="153"/>
    </row>
    <row r="194" spans="3:21" x14ac:dyDescent="0.25">
      <c r="C194" s="232" t="str">
        <f t="shared" si="18"/>
        <v/>
      </c>
      <c r="D194" s="92">
        <f t="shared" si="19"/>
        <v>0</v>
      </c>
      <c r="E194" s="92">
        <f t="shared" si="14"/>
        <v>0</v>
      </c>
      <c r="F194" s="92">
        <f t="shared" si="15"/>
        <v>0</v>
      </c>
      <c r="G194" s="92">
        <f t="shared" si="16"/>
        <v>0</v>
      </c>
      <c r="H194" s="227">
        <f t="shared" si="17"/>
        <v>0</v>
      </c>
      <c r="J194" s="233"/>
      <c r="K194" s="138">
        <f t="shared" si="20"/>
        <v>178</v>
      </c>
      <c r="L194" s="153"/>
      <c r="M194" s="153"/>
      <c r="N194" s="153"/>
      <c r="O194" s="153"/>
      <c r="P194" s="153"/>
      <c r="Q194" s="153"/>
      <c r="R194" s="153"/>
      <c r="S194" s="153"/>
      <c r="T194" s="153"/>
      <c r="U194" s="153"/>
    </row>
    <row r="195" spans="3:21" x14ac:dyDescent="0.25">
      <c r="C195" s="232" t="str">
        <f t="shared" si="18"/>
        <v/>
      </c>
      <c r="D195" s="92">
        <f t="shared" si="19"/>
        <v>0</v>
      </c>
      <c r="E195" s="92">
        <f t="shared" si="14"/>
        <v>0</v>
      </c>
      <c r="F195" s="92">
        <f t="shared" si="15"/>
        <v>0</v>
      </c>
      <c r="G195" s="92">
        <f t="shared" si="16"/>
        <v>0</v>
      </c>
      <c r="H195" s="227">
        <f t="shared" si="17"/>
        <v>0</v>
      </c>
      <c r="J195" s="233"/>
      <c r="K195" s="138">
        <f t="shared" si="20"/>
        <v>179</v>
      </c>
      <c r="L195" s="153"/>
      <c r="M195" s="153"/>
      <c r="N195" s="153"/>
      <c r="O195" s="153"/>
      <c r="P195" s="153"/>
      <c r="Q195" s="153"/>
      <c r="R195" s="153"/>
      <c r="S195" s="153"/>
      <c r="T195" s="153"/>
      <c r="U195" s="153"/>
    </row>
    <row r="196" spans="3:21" x14ac:dyDescent="0.25">
      <c r="C196" s="232" t="str">
        <f t="shared" si="18"/>
        <v/>
      </c>
      <c r="D196" s="92">
        <f t="shared" si="19"/>
        <v>0</v>
      </c>
      <c r="E196" s="92">
        <f t="shared" si="14"/>
        <v>0</v>
      </c>
      <c r="F196" s="92">
        <f t="shared" si="15"/>
        <v>0</v>
      </c>
      <c r="G196" s="92">
        <f t="shared" si="16"/>
        <v>0</v>
      </c>
      <c r="H196" s="227">
        <f t="shared" si="17"/>
        <v>0</v>
      </c>
      <c r="J196" s="233"/>
      <c r="K196" s="138">
        <f t="shared" si="20"/>
        <v>180</v>
      </c>
      <c r="L196" s="153"/>
      <c r="M196" s="153"/>
      <c r="N196" s="153"/>
      <c r="O196" s="153"/>
      <c r="P196" s="153"/>
      <c r="Q196" s="153"/>
      <c r="R196" s="153"/>
      <c r="S196" s="153"/>
      <c r="T196" s="153"/>
      <c r="U196" s="153"/>
    </row>
    <row r="197" spans="3:21" x14ac:dyDescent="0.25">
      <c r="C197" s="232" t="str">
        <f t="shared" si="18"/>
        <v/>
      </c>
      <c r="D197" s="92">
        <f t="shared" si="19"/>
        <v>0</v>
      </c>
      <c r="E197" s="92">
        <f t="shared" si="14"/>
        <v>0</v>
      </c>
      <c r="F197" s="92">
        <f t="shared" si="15"/>
        <v>0</v>
      </c>
      <c r="G197" s="92">
        <f t="shared" si="16"/>
        <v>0</v>
      </c>
      <c r="H197" s="227">
        <f t="shared" si="17"/>
        <v>0</v>
      </c>
      <c r="J197" s="233"/>
      <c r="K197" s="138">
        <f t="shared" si="20"/>
        <v>181</v>
      </c>
      <c r="L197" s="153"/>
      <c r="M197" s="153"/>
      <c r="N197" s="153"/>
      <c r="O197" s="153"/>
      <c r="P197" s="153"/>
      <c r="Q197" s="153"/>
      <c r="R197" s="153"/>
      <c r="S197" s="153"/>
      <c r="T197" s="153"/>
      <c r="U197" s="153"/>
    </row>
    <row r="198" spans="3:21" x14ac:dyDescent="0.25">
      <c r="C198" s="232" t="str">
        <f t="shared" si="18"/>
        <v/>
      </c>
      <c r="D198" s="92">
        <f t="shared" si="19"/>
        <v>0</v>
      </c>
      <c r="E198" s="92">
        <f t="shared" si="14"/>
        <v>0</v>
      </c>
      <c r="F198" s="92">
        <f t="shared" si="15"/>
        <v>0</v>
      </c>
      <c r="G198" s="92">
        <f t="shared" si="16"/>
        <v>0</v>
      </c>
      <c r="H198" s="227">
        <f t="shared" si="17"/>
        <v>0</v>
      </c>
      <c r="J198" s="233"/>
      <c r="K198" s="138">
        <f t="shared" si="20"/>
        <v>182</v>
      </c>
      <c r="L198" s="153"/>
      <c r="M198" s="153"/>
      <c r="N198" s="153"/>
      <c r="O198" s="153"/>
      <c r="P198" s="153"/>
      <c r="Q198" s="153"/>
      <c r="R198" s="153"/>
      <c r="S198" s="153"/>
      <c r="T198" s="153"/>
      <c r="U198" s="153"/>
    </row>
    <row r="199" spans="3:21" x14ac:dyDescent="0.25">
      <c r="C199" s="232" t="str">
        <f t="shared" si="18"/>
        <v/>
      </c>
      <c r="D199" s="92">
        <f t="shared" si="19"/>
        <v>0</v>
      </c>
      <c r="E199" s="92">
        <f t="shared" si="14"/>
        <v>0</v>
      </c>
      <c r="F199" s="92">
        <f t="shared" si="15"/>
        <v>0</v>
      </c>
      <c r="G199" s="92">
        <f t="shared" si="16"/>
        <v>0</v>
      </c>
      <c r="H199" s="227">
        <f t="shared" si="17"/>
        <v>0</v>
      </c>
      <c r="J199" s="233"/>
      <c r="K199" s="138">
        <f t="shared" si="20"/>
        <v>183</v>
      </c>
      <c r="L199" s="153"/>
      <c r="M199" s="153"/>
      <c r="N199" s="153"/>
      <c r="O199" s="153"/>
      <c r="P199" s="153"/>
      <c r="Q199" s="153"/>
      <c r="R199" s="153"/>
      <c r="S199" s="153"/>
      <c r="T199" s="153"/>
      <c r="U199" s="153"/>
    </row>
    <row r="200" spans="3:21" x14ac:dyDescent="0.25">
      <c r="C200" s="232" t="str">
        <f t="shared" si="18"/>
        <v/>
      </c>
      <c r="D200" s="92">
        <f t="shared" si="19"/>
        <v>0</v>
      </c>
      <c r="E200" s="92">
        <f t="shared" si="14"/>
        <v>0</v>
      </c>
      <c r="F200" s="92">
        <f t="shared" si="15"/>
        <v>0</v>
      </c>
      <c r="G200" s="92">
        <f t="shared" si="16"/>
        <v>0</v>
      </c>
      <c r="H200" s="227">
        <f t="shared" si="17"/>
        <v>0</v>
      </c>
      <c r="J200" s="233"/>
      <c r="K200" s="138">
        <f t="shared" si="20"/>
        <v>184</v>
      </c>
      <c r="L200" s="153"/>
      <c r="M200" s="153"/>
      <c r="N200" s="153"/>
      <c r="O200" s="153"/>
      <c r="P200" s="153"/>
      <c r="Q200" s="153"/>
      <c r="R200" s="153"/>
      <c r="S200" s="153"/>
      <c r="T200" s="153"/>
      <c r="U200" s="153"/>
    </row>
    <row r="201" spans="3:21" x14ac:dyDescent="0.25">
      <c r="C201" s="232" t="str">
        <f t="shared" si="18"/>
        <v/>
      </c>
      <c r="D201" s="92">
        <f t="shared" si="19"/>
        <v>0</v>
      </c>
      <c r="E201" s="92">
        <f t="shared" si="14"/>
        <v>0</v>
      </c>
      <c r="F201" s="92">
        <f t="shared" si="15"/>
        <v>0</v>
      </c>
      <c r="G201" s="92">
        <f t="shared" si="16"/>
        <v>0</v>
      </c>
      <c r="H201" s="227">
        <f t="shared" si="17"/>
        <v>0</v>
      </c>
      <c r="J201" s="233"/>
      <c r="K201" s="138">
        <f t="shared" si="20"/>
        <v>185</v>
      </c>
      <c r="L201" s="153"/>
      <c r="M201" s="153"/>
      <c r="N201" s="153"/>
      <c r="O201" s="153"/>
      <c r="P201" s="153"/>
      <c r="Q201" s="153"/>
      <c r="R201" s="153"/>
      <c r="S201" s="153"/>
      <c r="T201" s="153"/>
      <c r="U201" s="153"/>
    </row>
    <row r="202" spans="3:21" x14ac:dyDescent="0.25">
      <c r="C202" s="232" t="str">
        <f t="shared" si="18"/>
        <v/>
      </c>
      <c r="D202" s="92">
        <f t="shared" si="19"/>
        <v>0</v>
      </c>
      <c r="E202" s="92">
        <f t="shared" si="14"/>
        <v>0</v>
      </c>
      <c r="F202" s="92">
        <f t="shared" si="15"/>
        <v>0</v>
      </c>
      <c r="G202" s="92">
        <f t="shared" si="16"/>
        <v>0</v>
      </c>
      <c r="H202" s="227">
        <f t="shared" si="17"/>
        <v>0</v>
      </c>
      <c r="J202" s="233"/>
      <c r="K202" s="138">
        <f t="shared" si="20"/>
        <v>186</v>
      </c>
      <c r="L202" s="153"/>
      <c r="M202" s="153"/>
      <c r="N202" s="153"/>
      <c r="O202" s="153"/>
      <c r="P202" s="153"/>
      <c r="Q202" s="153"/>
      <c r="R202" s="153"/>
      <c r="S202" s="153"/>
      <c r="T202" s="153"/>
      <c r="U202" s="153"/>
    </row>
    <row r="203" spans="3:21" x14ac:dyDescent="0.25">
      <c r="C203" s="232" t="str">
        <f t="shared" si="18"/>
        <v/>
      </c>
      <c r="D203" s="92">
        <f t="shared" si="19"/>
        <v>0</v>
      </c>
      <c r="E203" s="92">
        <f t="shared" si="14"/>
        <v>0</v>
      </c>
      <c r="F203" s="92">
        <f t="shared" si="15"/>
        <v>0</v>
      </c>
      <c r="G203" s="92">
        <f t="shared" si="16"/>
        <v>0</v>
      </c>
      <c r="H203" s="227">
        <f t="shared" si="17"/>
        <v>0</v>
      </c>
      <c r="J203" s="233"/>
      <c r="K203" s="138">
        <f t="shared" si="20"/>
        <v>187</v>
      </c>
      <c r="L203" s="153"/>
      <c r="M203" s="153"/>
      <c r="N203" s="153"/>
      <c r="O203" s="153"/>
      <c r="P203" s="153"/>
      <c r="Q203" s="153"/>
      <c r="R203" s="153"/>
      <c r="S203" s="153"/>
      <c r="T203" s="153"/>
      <c r="U203" s="153"/>
    </row>
    <row r="204" spans="3:21" x14ac:dyDescent="0.25">
      <c r="C204" s="232" t="str">
        <f t="shared" si="18"/>
        <v/>
      </c>
      <c r="D204" s="92">
        <f t="shared" si="19"/>
        <v>0</v>
      </c>
      <c r="E204" s="92">
        <f t="shared" si="14"/>
        <v>0</v>
      </c>
      <c r="F204" s="92">
        <f t="shared" si="15"/>
        <v>0</v>
      </c>
      <c r="G204" s="92">
        <f t="shared" si="16"/>
        <v>0</v>
      </c>
      <c r="H204" s="227">
        <f t="shared" si="17"/>
        <v>0</v>
      </c>
      <c r="J204" s="233"/>
      <c r="K204" s="138">
        <f t="shared" si="20"/>
        <v>188</v>
      </c>
      <c r="L204" s="153"/>
      <c r="M204" s="153"/>
      <c r="N204" s="153"/>
      <c r="O204" s="153"/>
      <c r="P204" s="153"/>
      <c r="Q204" s="153"/>
      <c r="R204" s="153"/>
      <c r="S204" s="153"/>
      <c r="T204" s="153"/>
      <c r="U204" s="153"/>
    </row>
    <row r="205" spans="3:21" x14ac:dyDescent="0.25">
      <c r="C205" s="232" t="str">
        <f t="shared" si="18"/>
        <v/>
      </c>
      <c r="D205" s="92">
        <f t="shared" si="19"/>
        <v>0</v>
      </c>
      <c r="E205" s="92">
        <f t="shared" si="14"/>
        <v>0</v>
      </c>
      <c r="F205" s="92">
        <f t="shared" si="15"/>
        <v>0</v>
      </c>
      <c r="G205" s="92">
        <f t="shared" si="16"/>
        <v>0</v>
      </c>
      <c r="H205" s="227">
        <f t="shared" si="17"/>
        <v>0</v>
      </c>
      <c r="J205" s="233"/>
      <c r="K205" s="138">
        <f t="shared" si="20"/>
        <v>189</v>
      </c>
      <c r="L205" s="153"/>
      <c r="M205" s="153"/>
      <c r="N205" s="153"/>
      <c r="O205" s="153"/>
      <c r="P205" s="153"/>
      <c r="Q205" s="153"/>
      <c r="R205" s="153"/>
      <c r="S205" s="153"/>
      <c r="T205" s="153"/>
      <c r="U205" s="153"/>
    </row>
    <row r="206" spans="3:21" x14ac:dyDescent="0.25">
      <c r="C206" s="232" t="str">
        <f t="shared" si="18"/>
        <v/>
      </c>
      <c r="D206" s="92">
        <f t="shared" si="19"/>
        <v>0</v>
      </c>
      <c r="E206" s="92">
        <f t="shared" si="14"/>
        <v>0</v>
      </c>
      <c r="F206" s="92">
        <f t="shared" si="15"/>
        <v>0</v>
      </c>
      <c r="G206" s="92">
        <f t="shared" si="16"/>
        <v>0</v>
      </c>
      <c r="H206" s="227">
        <f t="shared" si="17"/>
        <v>0</v>
      </c>
      <c r="J206" s="233"/>
      <c r="K206" s="138">
        <f t="shared" si="20"/>
        <v>190</v>
      </c>
      <c r="L206" s="153"/>
      <c r="M206" s="153"/>
      <c r="N206" s="153"/>
      <c r="O206" s="153"/>
      <c r="P206" s="153"/>
      <c r="Q206" s="153"/>
      <c r="R206" s="153"/>
      <c r="S206" s="153"/>
      <c r="T206" s="153"/>
      <c r="U206" s="153"/>
    </row>
    <row r="207" spans="3:21" x14ac:dyDescent="0.25">
      <c r="C207" s="232" t="str">
        <f t="shared" si="18"/>
        <v/>
      </c>
      <c r="D207" s="92">
        <f t="shared" si="19"/>
        <v>0</v>
      </c>
      <c r="E207" s="92">
        <f t="shared" si="14"/>
        <v>0</v>
      </c>
      <c r="F207" s="92">
        <f t="shared" si="15"/>
        <v>0</v>
      </c>
      <c r="G207" s="92">
        <f t="shared" si="16"/>
        <v>0</v>
      </c>
      <c r="H207" s="227">
        <f t="shared" si="17"/>
        <v>0</v>
      </c>
      <c r="J207" s="233"/>
      <c r="K207" s="138">
        <f t="shared" si="20"/>
        <v>191</v>
      </c>
      <c r="L207" s="153"/>
      <c r="M207" s="153"/>
      <c r="N207" s="153"/>
      <c r="O207" s="153"/>
      <c r="P207" s="153"/>
      <c r="Q207" s="153"/>
      <c r="R207" s="153"/>
      <c r="S207" s="153"/>
      <c r="T207" s="153"/>
      <c r="U207" s="153"/>
    </row>
    <row r="208" spans="3:21" x14ac:dyDescent="0.25">
      <c r="C208" s="232" t="str">
        <f t="shared" si="18"/>
        <v/>
      </c>
      <c r="D208" s="92">
        <f t="shared" si="19"/>
        <v>0</v>
      </c>
      <c r="E208" s="92">
        <f t="shared" si="14"/>
        <v>0</v>
      </c>
      <c r="F208" s="92">
        <f t="shared" si="15"/>
        <v>0</v>
      </c>
      <c r="G208" s="92">
        <f t="shared" si="16"/>
        <v>0</v>
      </c>
      <c r="H208" s="227">
        <f t="shared" si="17"/>
        <v>0</v>
      </c>
      <c r="J208" s="233"/>
      <c r="K208" s="138">
        <f t="shared" si="20"/>
        <v>192</v>
      </c>
      <c r="L208" s="153"/>
      <c r="M208" s="153"/>
      <c r="N208" s="153"/>
      <c r="O208" s="153"/>
      <c r="P208" s="153"/>
      <c r="Q208" s="153"/>
      <c r="R208" s="153"/>
      <c r="S208" s="153"/>
      <c r="T208" s="153"/>
      <c r="U208" s="153"/>
    </row>
    <row r="209" spans="3:21" x14ac:dyDescent="0.25">
      <c r="C209" s="232" t="str">
        <f t="shared" si="18"/>
        <v/>
      </c>
      <c r="D209" s="92">
        <f t="shared" si="19"/>
        <v>0</v>
      </c>
      <c r="E209" s="92">
        <f t="shared" ref="E209:E216" si="21">+D209*$E$8/$G$5</f>
        <v>0</v>
      </c>
      <c r="F209" s="92">
        <f t="shared" ref="F209:F216" si="22">IF($K$5&gt;=K209,$L$5,0)</f>
        <v>0</v>
      </c>
      <c r="G209" s="92">
        <f t="shared" ref="G209:G216" si="23">+D209+E209-F209</f>
        <v>0</v>
      </c>
      <c r="H209" s="227">
        <f t="shared" ref="H209:H216" si="24">+F209-E209</f>
        <v>0</v>
      </c>
      <c r="J209" s="233"/>
      <c r="K209" s="138">
        <f t="shared" si="20"/>
        <v>193</v>
      </c>
      <c r="L209" s="153"/>
      <c r="M209" s="153"/>
      <c r="N209" s="153"/>
      <c r="O209" s="153"/>
      <c r="P209" s="153"/>
      <c r="Q209" s="153"/>
      <c r="R209" s="153"/>
      <c r="S209" s="153"/>
      <c r="T209" s="153"/>
      <c r="U209" s="153"/>
    </row>
    <row r="210" spans="3:21" x14ac:dyDescent="0.25">
      <c r="C210" s="232" t="str">
        <f t="shared" ref="C210:C216" si="25">IF($K$5&gt;=K210,K210,"")</f>
        <v/>
      </c>
      <c r="D210" s="92">
        <f t="shared" ref="D210:D216" si="26">IF($K$5&gt;=K210,G209,0)</f>
        <v>0</v>
      </c>
      <c r="E210" s="92">
        <f t="shared" si="21"/>
        <v>0</v>
      </c>
      <c r="F210" s="92">
        <f t="shared" si="22"/>
        <v>0</v>
      </c>
      <c r="G210" s="92">
        <f t="shared" si="23"/>
        <v>0</v>
      </c>
      <c r="H210" s="227">
        <f t="shared" si="24"/>
        <v>0</v>
      </c>
      <c r="J210" s="233"/>
      <c r="K210" s="138">
        <f t="shared" si="20"/>
        <v>194</v>
      </c>
      <c r="L210" s="153"/>
      <c r="M210" s="153"/>
      <c r="N210" s="153"/>
      <c r="O210" s="153"/>
      <c r="P210" s="153"/>
      <c r="Q210" s="153"/>
      <c r="R210" s="153"/>
      <c r="S210" s="153"/>
      <c r="T210" s="153"/>
      <c r="U210" s="153"/>
    </row>
    <row r="211" spans="3:21" x14ac:dyDescent="0.25">
      <c r="C211" s="232" t="str">
        <f t="shared" si="25"/>
        <v/>
      </c>
      <c r="D211" s="92">
        <f t="shared" si="26"/>
        <v>0</v>
      </c>
      <c r="E211" s="92">
        <f t="shared" si="21"/>
        <v>0</v>
      </c>
      <c r="F211" s="92">
        <f t="shared" si="22"/>
        <v>0</v>
      </c>
      <c r="G211" s="92">
        <f t="shared" si="23"/>
        <v>0</v>
      </c>
      <c r="H211" s="227">
        <f t="shared" si="24"/>
        <v>0</v>
      </c>
      <c r="J211" s="233"/>
      <c r="K211" s="138">
        <f t="shared" ref="K211:K216" si="27">+K210+1</f>
        <v>195</v>
      </c>
      <c r="L211" s="153"/>
      <c r="M211" s="153"/>
      <c r="N211" s="153"/>
      <c r="O211" s="153"/>
      <c r="P211" s="153"/>
      <c r="Q211" s="153"/>
      <c r="R211" s="153"/>
      <c r="S211" s="153"/>
      <c r="T211" s="153"/>
      <c r="U211" s="153"/>
    </row>
    <row r="212" spans="3:21" x14ac:dyDescent="0.25">
      <c r="C212" s="232" t="str">
        <f t="shared" si="25"/>
        <v/>
      </c>
      <c r="D212" s="92">
        <f t="shared" si="26"/>
        <v>0</v>
      </c>
      <c r="E212" s="92">
        <f t="shared" si="21"/>
        <v>0</v>
      </c>
      <c r="F212" s="92">
        <f t="shared" si="22"/>
        <v>0</v>
      </c>
      <c r="G212" s="92">
        <f t="shared" si="23"/>
        <v>0</v>
      </c>
      <c r="H212" s="227">
        <f t="shared" si="24"/>
        <v>0</v>
      </c>
      <c r="J212" s="233"/>
      <c r="K212" s="138">
        <f t="shared" si="27"/>
        <v>196</v>
      </c>
      <c r="L212" s="153"/>
      <c r="M212" s="153"/>
      <c r="N212" s="153"/>
      <c r="O212" s="153"/>
      <c r="P212" s="153"/>
      <c r="Q212" s="153"/>
      <c r="R212" s="153"/>
      <c r="S212" s="153"/>
      <c r="T212" s="153"/>
      <c r="U212" s="153"/>
    </row>
    <row r="213" spans="3:21" x14ac:dyDescent="0.25">
      <c r="C213" s="232" t="str">
        <f t="shared" si="25"/>
        <v/>
      </c>
      <c r="D213" s="92">
        <f t="shared" si="26"/>
        <v>0</v>
      </c>
      <c r="E213" s="92">
        <f t="shared" si="21"/>
        <v>0</v>
      </c>
      <c r="F213" s="92">
        <f t="shared" si="22"/>
        <v>0</v>
      </c>
      <c r="G213" s="92">
        <f t="shared" si="23"/>
        <v>0</v>
      </c>
      <c r="H213" s="227">
        <f t="shared" si="24"/>
        <v>0</v>
      </c>
      <c r="J213" s="233"/>
      <c r="K213" s="138">
        <f t="shared" si="27"/>
        <v>197</v>
      </c>
      <c r="L213" s="153"/>
      <c r="M213" s="153"/>
      <c r="N213" s="153"/>
      <c r="O213" s="153"/>
      <c r="P213" s="153"/>
      <c r="Q213" s="153"/>
      <c r="R213" s="153"/>
      <c r="S213" s="153"/>
      <c r="T213" s="153"/>
      <c r="U213" s="153"/>
    </row>
    <row r="214" spans="3:21" x14ac:dyDescent="0.25">
      <c r="C214" s="232" t="str">
        <f t="shared" si="25"/>
        <v/>
      </c>
      <c r="D214" s="92">
        <f t="shared" si="26"/>
        <v>0</v>
      </c>
      <c r="E214" s="92">
        <f t="shared" si="21"/>
        <v>0</v>
      </c>
      <c r="F214" s="92">
        <f t="shared" si="22"/>
        <v>0</v>
      </c>
      <c r="G214" s="92">
        <f t="shared" si="23"/>
        <v>0</v>
      </c>
      <c r="H214" s="227">
        <f t="shared" si="24"/>
        <v>0</v>
      </c>
      <c r="J214" s="233"/>
      <c r="K214" s="138">
        <f t="shared" si="27"/>
        <v>198</v>
      </c>
      <c r="L214" s="153"/>
      <c r="M214" s="153"/>
      <c r="N214" s="153"/>
      <c r="O214" s="153"/>
      <c r="P214" s="153"/>
      <c r="Q214" s="153"/>
      <c r="R214" s="153"/>
      <c r="S214" s="153"/>
      <c r="T214" s="153"/>
      <c r="U214" s="153"/>
    </row>
    <row r="215" spans="3:21" x14ac:dyDescent="0.25">
      <c r="C215" s="232" t="str">
        <f t="shared" si="25"/>
        <v/>
      </c>
      <c r="D215" s="92">
        <f t="shared" si="26"/>
        <v>0</v>
      </c>
      <c r="E215" s="92">
        <f t="shared" si="21"/>
        <v>0</v>
      </c>
      <c r="F215" s="92">
        <f t="shared" si="22"/>
        <v>0</v>
      </c>
      <c r="G215" s="92">
        <f t="shared" si="23"/>
        <v>0</v>
      </c>
      <c r="H215" s="227">
        <f t="shared" si="24"/>
        <v>0</v>
      </c>
      <c r="J215" s="233"/>
      <c r="K215" s="138">
        <f t="shared" si="27"/>
        <v>199</v>
      </c>
      <c r="L215" s="153"/>
      <c r="M215" s="153"/>
      <c r="N215" s="153"/>
      <c r="O215" s="153"/>
      <c r="P215" s="153"/>
      <c r="Q215" s="153"/>
      <c r="R215" s="153"/>
      <c r="S215" s="153"/>
      <c r="T215" s="153"/>
      <c r="U215" s="153"/>
    </row>
    <row r="216" spans="3:21" x14ac:dyDescent="0.25">
      <c r="C216" s="232" t="str">
        <f t="shared" si="25"/>
        <v/>
      </c>
      <c r="D216" s="92">
        <f t="shared" si="26"/>
        <v>0</v>
      </c>
      <c r="E216" s="92">
        <f t="shared" si="21"/>
        <v>0</v>
      </c>
      <c r="F216" s="92">
        <f t="shared" si="22"/>
        <v>0</v>
      </c>
      <c r="G216" s="92">
        <f t="shared" si="23"/>
        <v>0</v>
      </c>
      <c r="H216" s="227">
        <f t="shared" si="24"/>
        <v>0</v>
      </c>
      <c r="J216" s="233"/>
      <c r="K216" s="138">
        <f t="shared" si="27"/>
        <v>200</v>
      </c>
      <c r="L216" s="153"/>
      <c r="M216" s="153"/>
      <c r="N216" s="153"/>
      <c r="O216" s="153"/>
      <c r="P216" s="153"/>
      <c r="Q216" s="153"/>
      <c r="R216" s="153"/>
      <c r="S216" s="153"/>
      <c r="T216" s="153"/>
      <c r="U216" s="153"/>
    </row>
    <row r="217" spans="3:21" x14ac:dyDescent="0.25">
      <c r="C217" s="232"/>
      <c r="D217" s="92"/>
      <c r="E217" s="92"/>
      <c r="F217" s="92"/>
      <c r="G217" s="92"/>
      <c r="H217" s="227"/>
      <c r="J217" s="233"/>
      <c r="K217" s="138"/>
      <c r="L217" s="153"/>
      <c r="M217" s="153"/>
      <c r="N217" s="153"/>
      <c r="O217" s="153"/>
      <c r="P217" s="153"/>
      <c r="Q217" s="153"/>
      <c r="R217" s="153"/>
      <c r="S217" s="153"/>
      <c r="T217" s="153"/>
      <c r="U217" s="153"/>
    </row>
    <row r="218" spans="3:21" ht="15.75" thickBot="1" x14ac:dyDescent="0.3">
      <c r="C218" s="14" t="s">
        <v>283</v>
      </c>
      <c r="D218" s="234">
        <f>+D17</f>
        <v>156083.17183451628</v>
      </c>
      <c r="E218" s="235">
        <f>SUM(E17:E217)</f>
        <v>61416.828165483741</v>
      </c>
      <c r="F218" s="235">
        <f>SUM(F17:F217)</f>
        <v>67500</v>
      </c>
      <c r="G218" s="236">
        <f>+D218+E218-F218</f>
        <v>150000.00000000003</v>
      </c>
      <c r="H218" s="235">
        <f>SUM(H17:H217)</f>
        <v>6083.1718345162562</v>
      </c>
      <c r="L218" s="153"/>
      <c r="M218" s="153"/>
      <c r="N218" s="153"/>
      <c r="O218" s="153"/>
      <c r="P218" s="153"/>
      <c r="Q218" s="153"/>
      <c r="R218" s="153"/>
      <c r="S218" s="153"/>
      <c r="T218" s="153"/>
      <c r="U218" s="153"/>
    </row>
    <row r="219" spans="3:21" ht="15.75" thickTop="1" x14ac:dyDescent="0.25">
      <c r="C219" s="232"/>
      <c r="D219" s="92"/>
      <c r="E219" s="92"/>
      <c r="F219" s="92"/>
      <c r="G219" s="92"/>
      <c r="H219" s="227"/>
      <c r="J219" s="233"/>
      <c r="K219" s="138"/>
      <c r="L219" s="153"/>
      <c r="M219" s="153"/>
      <c r="N219" s="153"/>
      <c r="O219" s="153"/>
      <c r="P219" s="153"/>
      <c r="Q219" s="153"/>
      <c r="R219" s="153"/>
      <c r="S219" s="153"/>
      <c r="T219" s="153"/>
      <c r="U219" s="153"/>
    </row>
    <row r="220" spans="3:21" x14ac:dyDescent="0.25">
      <c r="C220" s="232"/>
      <c r="D220" s="92"/>
      <c r="E220" s="92"/>
      <c r="F220" s="92"/>
      <c r="G220" s="92"/>
      <c r="H220" s="227"/>
      <c r="J220" s="233"/>
      <c r="K220" s="138"/>
      <c r="L220" s="153"/>
      <c r="M220" s="153"/>
      <c r="N220" s="153"/>
      <c r="O220" s="153"/>
      <c r="P220" s="153"/>
      <c r="Q220" s="153"/>
      <c r="R220" s="153"/>
      <c r="S220" s="153"/>
      <c r="T220" s="153"/>
      <c r="U220" s="153"/>
    </row>
    <row r="221" spans="3:21" x14ac:dyDescent="0.25">
      <c r="C221" s="232"/>
      <c r="D221" s="92"/>
      <c r="E221" s="92"/>
      <c r="F221" s="92"/>
      <c r="G221" s="92"/>
      <c r="H221" s="227"/>
      <c r="J221" s="233"/>
      <c r="K221" s="138"/>
      <c r="L221" s="153"/>
      <c r="M221" s="153"/>
      <c r="N221" s="153"/>
      <c r="O221" s="153"/>
      <c r="P221" s="153"/>
      <c r="Q221" s="153"/>
      <c r="R221" s="153"/>
      <c r="S221" s="153"/>
      <c r="T221" s="153"/>
      <c r="U221" s="153"/>
    </row>
    <row r="222" spans="3:21" x14ac:dyDescent="0.25">
      <c r="C222" s="232"/>
      <c r="D222" s="92"/>
      <c r="E222" s="92"/>
      <c r="F222" s="92"/>
      <c r="G222" s="92"/>
      <c r="H222" s="227"/>
      <c r="J222" s="233"/>
      <c r="K222" s="138"/>
      <c r="L222" s="153"/>
      <c r="M222" s="153"/>
      <c r="N222" s="153"/>
      <c r="O222" s="153"/>
      <c r="P222" s="153"/>
      <c r="Q222" s="153"/>
      <c r="R222" s="153"/>
      <c r="S222" s="153"/>
      <c r="T222" s="153"/>
      <c r="U222" s="153"/>
    </row>
    <row r="223" spans="3:21" x14ac:dyDescent="0.25">
      <c r="C223" s="232"/>
      <c r="D223" s="92"/>
      <c r="E223" s="92"/>
      <c r="F223" s="92"/>
      <c r="G223" s="92"/>
      <c r="H223" s="227"/>
      <c r="J223" s="233"/>
      <c r="K223" s="138"/>
      <c r="L223" s="153"/>
      <c r="M223" s="153"/>
      <c r="N223" s="153"/>
      <c r="O223" s="153"/>
      <c r="P223" s="153"/>
      <c r="Q223" s="153"/>
      <c r="R223" s="153"/>
      <c r="S223" s="153"/>
      <c r="T223" s="153"/>
      <c r="U223" s="153"/>
    </row>
    <row r="224" spans="3:21" x14ac:dyDescent="0.25">
      <c r="C224" s="232"/>
      <c r="D224" s="92"/>
      <c r="E224" s="92"/>
      <c r="F224" s="92"/>
      <c r="G224" s="92"/>
      <c r="H224" s="227"/>
      <c r="J224" s="233"/>
      <c r="K224" s="138"/>
      <c r="L224" s="153"/>
      <c r="M224" s="153"/>
      <c r="N224" s="153"/>
      <c r="O224" s="153"/>
      <c r="P224" s="153"/>
      <c r="Q224" s="153"/>
      <c r="R224" s="153"/>
      <c r="S224" s="153"/>
      <c r="T224" s="153"/>
      <c r="U224" s="153"/>
    </row>
    <row r="225" spans="3:21" x14ac:dyDescent="0.25">
      <c r="C225" s="232"/>
      <c r="D225" s="92"/>
      <c r="E225" s="92"/>
      <c r="F225" s="92"/>
      <c r="G225" s="92"/>
      <c r="H225" s="227"/>
      <c r="J225" s="233"/>
      <c r="K225" s="138"/>
      <c r="L225" s="153"/>
      <c r="M225" s="153"/>
      <c r="N225" s="153"/>
      <c r="O225" s="153"/>
      <c r="P225" s="153"/>
      <c r="Q225" s="153"/>
      <c r="R225" s="153"/>
      <c r="S225" s="153"/>
      <c r="T225" s="153"/>
      <c r="U225" s="153"/>
    </row>
    <row r="226" spans="3:21" x14ac:dyDescent="0.25">
      <c r="C226" s="232"/>
      <c r="D226" s="92"/>
      <c r="E226" s="92"/>
      <c r="F226" s="92"/>
      <c r="G226" s="92"/>
      <c r="H226" s="227"/>
      <c r="J226" s="233"/>
      <c r="K226" s="138"/>
      <c r="L226" s="153"/>
      <c r="M226" s="153"/>
      <c r="N226" s="153"/>
      <c r="O226" s="153"/>
      <c r="P226" s="153"/>
      <c r="Q226" s="153"/>
      <c r="R226" s="153"/>
      <c r="S226" s="153"/>
      <c r="T226" s="153"/>
      <c r="U226" s="153"/>
    </row>
    <row r="227" spans="3:21" x14ac:dyDescent="0.25">
      <c r="C227" s="232"/>
      <c r="D227" s="232"/>
      <c r="E227" s="92"/>
      <c r="F227" s="92"/>
      <c r="G227" s="92"/>
      <c r="H227" s="92"/>
      <c r="I227" s="227"/>
      <c r="J227" s="233"/>
      <c r="K227" s="138"/>
      <c r="L227" s="153"/>
      <c r="M227" s="153"/>
      <c r="N227" s="153"/>
      <c r="O227" s="153"/>
      <c r="P227" s="153"/>
      <c r="Q227" s="153"/>
      <c r="R227" s="153"/>
      <c r="S227" s="153"/>
      <c r="T227" s="153"/>
      <c r="U227" s="153"/>
    </row>
    <row r="228" spans="3:21" x14ac:dyDescent="0.25">
      <c r="C228" s="232"/>
      <c r="D228" s="232"/>
      <c r="E228" s="92"/>
      <c r="F228" s="92"/>
      <c r="G228" s="92"/>
      <c r="H228" s="92"/>
      <c r="I228" s="227"/>
      <c r="J228" s="233"/>
      <c r="K228" s="138"/>
      <c r="L228" s="153"/>
      <c r="M228" s="153"/>
      <c r="N228" s="153"/>
      <c r="O228" s="153"/>
      <c r="P228" s="153"/>
      <c r="Q228" s="153"/>
      <c r="R228" s="153"/>
      <c r="S228" s="153"/>
      <c r="T228" s="153"/>
      <c r="U228" s="153"/>
    </row>
    <row r="229" spans="3:21" x14ac:dyDescent="0.25">
      <c r="C229" s="232"/>
      <c r="D229" s="232"/>
      <c r="E229" s="92"/>
      <c r="F229" s="92"/>
      <c r="G229" s="92"/>
      <c r="H229" s="92"/>
      <c r="I229" s="227"/>
      <c r="J229" s="233"/>
      <c r="K229" s="138"/>
      <c r="L229" s="153"/>
      <c r="M229" s="153"/>
      <c r="N229" s="153"/>
      <c r="O229" s="153"/>
      <c r="P229" s="153"/>
      <c r="Q229" s="153"/>
      <c r="R229" s="153"/>
      <c r="S229" s="153"/>
      <c r="T229" s="153"/>
      <c r="U229" s="153"/>
    </row>
  </sheetData>
  <mergeCells count="3">
    <mergeCell ref="M10:Q10"/>
    <mergeCell ref="M11:Q11"/>
    <mergeCell ref="M13:Q13"/>
  </mergeCells>
  <conditionalFormatting sqref="H12">
    <cfRule type="cellIs" dxfId="2" priority="1" operator="greaterThan">
      <formula>200</formula>
    </cfRule>
  </conditionalFormatting>
  <dataValidations count="1">
    <dataValidation type="whole" allowBlank="1" showInputMessage="1" showErrorMessage="1" error="Number of periods must be between 0 and 3,650" sqref="F5:G5">
      <formula1>1</formula1>
      <formula2>3650</formula2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E64"/>
  <sheetViews>
    <sheetView showGridLines="0" workbookViewId="0">
      <selection sqref="A1:A1048576"/>
    </sheetView>
  </sheetViews>
  <sheetFormatPr defaultRowHeight="15" x14ac:dyDescent="0.25"/>
  <cols>
    <col min="1" max="1" width="47.5703125" bestFit="1" customWidth="1"/>
    <col min="2" max="3" width="9.140625" style="179"/>
    <col min="4" max="4" width="26.28515625" style="179" customWidth="1"/>
    <col min="5" max="5" width="11.5703125" style="179" bestFit="1" customWidth="1"/>
    <col min="6" max="16384" width="9.140625" style="179"/>
  </cols>
  <sheetData>
    <row r="1" spans="1:5" s="434" customFormat="1" ht="36.75" customHeight="1" thickBot="1" x14ac:dyDescent="0.3">
      <c r="A1" s="418" t="s">
        <v>560</v>
      </c>
    </row>
    <row r="2" spans="1:5" ht="16.5" thickTop="1" thickBot="1" x14ac:dyDescent="0.3">
      <c r="A2" s="417" t="s">
        <v>0</v>
      </c>
    </row>
    <row r="3" spans="1:5" ht="16.5" thickTop="1" thickBot="1" x14ac:dyDescent="0.3">
      <c r="A3" s="417" t="s">
        <v>1</v>
      </c>
      <c r="D3" s="237" t="s">
        <v>284</v>
      </c>
    </row>
    <row r="4" spans="1:5" ht="16.5" thickTop="1" thickBot="1" x14ac:dyDescent="0.3">
      <c r="A4" s="417" t="s">
        <v>2</v>
      </c>
    </row>
    <row r="5" spans="1:5" ht="16.5" thickTop="1" thickBot="1" x14ac:dyDescent="0.3">
      <c r="A5" s="417" t="s">
        <v>3</v>
      </c>
      <c r="D5" s="179" t="s">
        <v>285</v>
      </c>
    </row>
    <row r="6" spans="1:5" ht="16.5" thickTop="1" thickBot="1" x14ac:dyDescent="0.3">
      <c r="A6" s="417" t="s">
        <v>4</v>
      </c>
    </row>
    <row r="7" spans="1:5" ht="16.5" thickTop="1" thickBot="1" x14ac:dyDescent="0.3">
      <c r="A7" s="417" t="s">
        <v>5</v>
      </c>
    </row>
    <row r="8" spans="1:5" ht="16.5" thickTop="1" thickBot="1" x14ac:dyDescent="0.3">
      <c r="A8" s="417" t="s">
        <v>6</v>
      </c>
    </row>
    <row r="9" spans="1:5" ht="16.5" thickTop="1" thickBot="1" x14ac:dyDescent="0.3">
      <c r="A9" s="417" t="s">
        <v>7</v>
      </c>
      <c r="D9" s="179" t="s">
        <v>286</v>
      </c>
      <c r="E9" s="238">
        <v>200000</v>
      </c>
    </row>
    <row r="10" spans="1:5" ht="16.5" thickTop="1" thickBot="1" x14ac:dyDescent="0.3">
      <c r="A10" s="417" t="s">
        <v>8</v>
      </c>
      <c r="E10" s="239"/>
    </row>
    <row r="11" spans="1:5" ht="16.5" thickTop="1" thickBot="1" x14ac:dyDescent="0.3">
      <c r="A11" s="417" t="s">
        <v>9</v>
      </c>
      <c r="D11" s="179" t="s">
        <v>287</v>
      </c>
      <c r="E11" s="238">
        <v>80000</v>
      </c>
    </row>
    <row r="12" spans="1:5" ht="16.5" thickTop="1" thickBot="1" x14ac:dyDescent="0.3">
      <c r="A12" s="417" t="s">
        <v>10</v>
      </c>
      <c r="E12" s="239"/>
    </row>
    <row r="13" spans="1:5" ht="16.5" thickTop="1" thickBot="1" x14ac:dyDescent="0.3">
      <c r="A13" s="417" t="s">
        <v>11</v>
      </c>
      <c r="D13" s="179" t="s">
        <v>288</v>
      </c>
      <c r="E13" s="240">
        <f>+E9-E11</f>
        <v>120000</v>
      </c>
    </row>
    <row r="14" spans="1:5" ht="16.5" thickTop="1" thickBot="1" x14ac:dyDescent="0.3">
      <c r="A14" s="417" t="s">
        <v>7</v>
      </c>
      <c r="E14" s="239"/>
    </row>
    <row r="15" spans="1:5" ht="16.5" thickTop="1" thickBot="1" x14ac:dyDescent="0.3">
      <c r="A15" s="417" t="s">
        <v>12</v>
      </c>
      <c r="D15" s="179" t="s">
        <v>289</v>
      </c>
      <c r="E15" s="241">
        <f>+E13/E9</f>
        <v>0.6</v>
      </c>
    </row>
    <row r="16" spans="1:5" ht="16.5" thickTop="1" thickBot="1" x14ac:dyDescent="0.3">
      <c r="A16" s="417" t="s">
        <v>13</v>
      </c>
      <c r="E16" s="239"/>
    </row>
    <row r="17" spans="1:5" ht="16.5" thickTop="1" thickBot="1" x14ac:dyDescent="0.3">
      <c r="A17" s="417" t="s">
        <v>14</v>
      </c>
      <c r="D17" s="179" t="s">
        <v>290</v>
      </c>
      <c r="E17" s="238">
        <v>96000</v>
      </c>
    </row>
    <row r="18" spans="1:5" ht="16.5" thickTop="1" thickBot="1" x14ac:dyDescent="0.3">
      <c r="A18" s="417" t="s">
        <v>15</v>
      </c>
      <c r="E18" s="239"/>
    </row>
    <row r="19" spans="1:5" ht="16.5" thickTop="1" thickBot="1" x14ac:dyDescent="0.3">
      <c r="A19" s="417" t="s">
        <v>5</v>
      </c>
      <c r="D19" s="179" t="s">
        <v>291</v>
      </c>
      <c r="E19" s="242">
        <f>+E17/E15</f>
        <v>160000</v>
      </c>
    </row>
    <row r="20" spans="1:5" ht="16.5" thickTop="1" thickBot="1" x14ac:dyDescent="0.3">
      <c r="A20" s="417" t="s">
        <v>16</v>
      </c>
    </row>
    <row r="21" spans="1:5" ht="16.5" thickTop="1" thickBot="1" x14ac:dyDescent="0.3">
      <c r="A21" s="417" t="s">
        <v>17</v>
      </c>
    </row>
    <row r="22" spans="1:5" ht="16.5" thickTop="1" thickBot="1" x14ac:dyDescent="0.3">
      <c r="A22" s="417" t="s">
        <v>18</v>
      </c>
    </row>
    <row r="23" spans="1:5" ht="16.5" thickTop="1" thickBot="1" x14ac:dyDescent="0.3">
      <c r="A23" s="417" t="s">
        <v>19</v>
      </c>
    </row>
    <row r="24" spans="1:5" ht="16.5" thickTop="1" thickBot="1" x14ac:dyDescent="0.3">
      <c r="A24" s="417" t="s">
        <v>0</v>
      </c>
    </row>
    <row r="25" spans="1:5" ht="16.5" thickTop="1" thickBot="1" x14ac:dyDescent="0.3">
      <c r="A25" s="417" t="s">
        <v>20</v>
      </c>
    </row>
    <row r="26" spans="1:5" ht="16.5" thickTop="1" thickBot="1" x14ac:dyDescent="0.3">
      <c r="A26" s="417" t="s">
        <v>21</v>
      </c>
    </row>
    <row r="27" spans="1:5" ht="16.5" thickTop="1" thickBot="1" x14ac:dyDescent="0.3">
      <c r="A27" s="417" t="s">
        <v>22</v>
      </c>
    </row>
    <row r="28" spans="1:5" ht="16.5" thickTop="1" thickBot="1" x14ac:dyDescent="0.3">
      <c r="A28" s="417" t="s">
        <v>23</v>
      </c>
    </row>
    <row r="29" spans="1:5" ht="16.5" thickTop="1" thickBot="1" x14ac:dyDescent="0.3">
      <c r="A29" s="417" t="s">
        <v>4</v>
      </c>
    </row>
    <row r="30" spans="1:5" ht="16.5" thickTop="1" thickBot="1" x14ac:dyDescent="0.3">
      <c r="A30" s="417" t="s">
        <v>24</v>
      </c>
    </row>
    <row r="31" spans="1:5" ht="16.5" thickTop="1" thickBot="1" x14ac:dyDescent="0.3">
      <c r="A31" s="417" t="s">
        <v>25</v>
      </c>
    </row>
    <row r="32" spans="1:5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AC64"/>
  <sheetViews>
    <sheetView showGridLines="0" workbookViewId="0">
      <selection activeCell="F8" sqref="F8"/>
    </sheetView>
  </sheetViews>
  <sheetFormatPr defaultRowHeight="15" x14ac:dyDescent="0.25"/>
  <cols>
    <col min="1" max="1" width="47.5703125" bestFit="1" customWidth="1"/>
    <col min="2" max="2" width="6.42578125" customWidth="1"/>
    <col min="3" max="3" width="46.7109375" customWidth="1"/>
    <col min="4" max="5" width="14.7109375" customWidth="1"/>
    <col min="6" max="6" width="34.140625" customWidth="1"/>
    <col min="7" max="8" width="10.5703125" bestFit="1" customWidth="1"/>
    <col min="9" max="10" width="11.85546875" hidden="1" customWidth="1"/>
    <col min="11" max="11" width="28.42578125" hidden="1" customWidth="1"/>
    <col min="12" max="21" width="10.7109375" hidden="1" customWidth="1"/>
    <col min="22" max="23" width="9.140625" hidden="1" customWidth="1"/>
    <col min="24" max="24" width="0" hidden="1" customWidth="1"/>
  </cols>
  <sheetData>
    <row r="1" spans="1:29" s="414" customFormat="1" ht="42.75" customHeight="1" thickBot="1" x14ac:dyDescent="0.3">
      <c r="A1" s="418" t="s">
        <v>560</v>
      </c>
    </row>
    <row r="2" spans="1:29" ht="27.95" customHeight="1" thickTop="1" thickBot="1" x14ac:dyDescent="0.3">
      <c r="A2" s="417" t="s">
        <v>0</v>
      </c>
      <c r="C2" s="2" t="s">
        <v>5</v>
      </c>
      <c r="D2" s="2"/>
      <c r="E2" s="2"/>
      <c r="F2" s="3"/>
      <c r="G2" s="3"/>
      <c r="H2" s="3"/>
      <c r="I2" s="3"/>
      <c r="J2" s="3"/>
      <c r="K2" s="53"/>
      <c r="L2" s="45"/>
      <c r="M2" s="45"/>
      <c r="N2" s="45"/>
      <c r="O2" s="45"/>
      <c r="P2" s="45"/>
      <c r="Q2" s="45"/>
      <c r="R2" s="45"/>
      <c r="S2" s="45"/>
      <c r="T2" s="45"/>
      <c r="U2" s="45"/>
      <c r="V2" s="3"/>
      <c r="W2" s="3"/>
      <c r="X2" s="3"/>
      <c r="Y2" s="3"/>
      <c r="Z2" s="3"/>
      <c r="AA2" s="3"/>
      <c r="AB2" s="3"/>
      <c r="AC2" s="3"/>
    </row>
    <row r="3" spans="1:29" ht="24" customHeight="1" thickTop="1" thickBot="1" x14ac:dyDescent="0.3">
      <c r="A3" s="417" t="s">
        <v>1</v>
      </c>
      <c r="C3" s="2"/>
      <c r="D3" s="3"/>
      <c r="E3" s="3"/>
      <c r="F3" s="3"/>
      <c r="G3" s="40" t="s">
        <v>81</v>
      </c>
      <c r="H3" s="3"/>
      <c r="I3" s="3"/>
      <c r="J3" s="3"/>
      <c r="K3" s="55" t="s">
        <v>84</v>
      </c>
      <c r="L3" s="3"/>
      <c r="M3" s="99">
        <f>-PV(D5,D7,,D6)</f>
        <v>215639</v>
      </c>
      <c r="N3" s="45"/>
      <c r="O3" s="45"/>
      <c r="P3" s="45"/>
      <c r="Q3" s="45"/>
      <c r="R3" s="45"/>
      <c r="S3" s="45"/>
      <c r="T3" s="45"/>
      <c r="U3" s="45"/>
      <c r="V3" s="3"/>
      <c r="W3" s="3"/>
      <c r="X3" s="3"/>
      <c r="Y3" s="3"/>
      <c r="Z3" s="3"/>
      <c r="AA3" s="3"/>
      <c r="AB3" s="3"/>
      <c r="AC3" s="3"/>
    </row>
    <row r="4" spans="1:29" ht="24" customHeight="1" thickTop="1" thickBot="1" x14ac:dyDescent="0.3">
      <c r="A4" s="417" t="s">
        <v>2</v>
      </c>
      <c r="C4" s="18" t="s">
        <v>118</v>
      </c>
      <c r="D4" s="25"/>
      <c r="E4" s="3"/>
      <c r="F4" s="59"/>
      <c r="G4" s="3"/>
      <c r="H4" s="3"/>
      <c r="I4" s="3"/>
      <c r="J4" s="3"/>
      <c r="K4" s="65"/>
      <c r="L4" s="100"/>
      <c r="M4" s="67"/>
      <c r="N4" s="67"/>
      <c r="O4" s="67"/>
      <c r="P4" s="67"/>
      <c r="Q4" s="67"/>
      <c r="R4" s="67"/>
      <c r="S4" s="67"/>
      <c r="T4" s="67"/>
      <c r="U4" s="67"/>
      <c r="V4" s="3"/>
      <c r="W4" s="3"/>
      <c r="X4" s="3"/>
      <c r="Y4" s="3"/>
      <c r="Z4" s="3"/>
      <c r="AA4" s="3"/>
      <c r="AB4" s="3"/>
      <c r="AC4" s="3"/>
    </row>
    <row r="5" spans="1:29" ht="24" customHeight="1" thickTop="1" thickBot="1" x14ac:dyDescent="0.3">
      <c r="A5" s="417" t="s">
        <v>3</v>
      </c>
      <c r="C5" s="21" t="s">
        <v>119</v>
      </c>
      <c r="D5" s="89">
        <v>45687</v>
      </c>
      <c r="E5" s="101"/>
      <c r="F5" s="59"/>
      <c r="G5" s="3"/>
      <c r="H5" s="3"/>
      <c r="I5" s="3"/>
      <c r="J5" s="3" t="e">
        <f>+#REF!/J6</f>
        <v>#REF!</v>
      </c>
      <c r="K5" s="65" t="s">
        <v>92</v>
      </c>
      <c r="L5" s="67"/>
      <c r="M5" s="67"/>
      <c r="N5" s="67"/>
      <c r="O5" s="67"/>
      <c r="P5" s="67"/>
      <c r="Q5" s="67"/>
      <c r="R5" s="67"/>
      <c r="S5" s="67"/>
      <c r="T5" s="67"/>
      <c r="U5" s="67"/>
      <c r="V5" s="3"/>
      <c r="W5" s="3"/>
      <c r="X5" s="3"/>
      <c r="Y5" s="3"/>
      <c r="Z5" s="3"/>
      <c r="AA5" s="3"/>
      <c r="AB5" s="3"/>
      <c r="AC5" s="3"/>
    </row>
    <row r="6" spans="1:29" ht="24" customHeight="1" thickTop="1" thickBot="1" x14ac:dyDescent="0.3">
      <c r="A6" s="417" t="s">
        <v>4</v>
      </c>
      <c r="C6" s="21" t="s">
        <v>120</v>
      </c>
      <c r="D6" s="89">
        <v>215639</v>
      </c>
      <c r="E6" s="101"/>
      <c r="F6" s="59"/>
      <c r="G6" s="3"/>
      <c r="H6" s="3"/>
      <c r="I6" s="3"/>
      <c r="J6" s="3">
        <v>3</v>
      </c>
      <c r="K6" s="65" t="s">
        <v>91</v>
      </c>
      <c r="L6" s="102">
        <f>+D15</f>
        <v>1.4407599535973035</v>
      </c>
      <c r="M6" s="67" t="e">
        <f t="shared" ref="M6:U6" si="0">+L14</f>
        <v>#REF!</v>
      </c>
      <c r="N6" s="67" t="e">
        <f t="shared" si="0"/>
        <v>#REF!</v>
      </c>
      <c r="O6" s="67" t="e">
        <f t="shared" si="0"/>
        <v>#REF!</v>
      </c>
      <c r="P6" s="67" t="e">
        <f t="shared" si="0"/>
        <v>#REF!</v>
      </c>
      <c r="Q6" s="67" t="e">
        <f t="shared" si="0"/>
        <v>#REF!</v>
      </c>
      <c r="R6" s="67" t="e">
        <f t="shared" si="0"/>
        <v>#REF!</v>
      </c>
      <c r="S6" s="67" t="e">
        <f t="shared" si="0"/>
        <v>#REF!</v>
      </c>
      <c r="T6" s="67" t="e">
        <f t="shared" si="0"/>
        <v>#REF!</v>
      </c>
      <c r="U6" s="67" t="e">
        <f t="shared" si="0"/>
        <v>#REF!</v>
      </c>
      <c r="V6" s="3"/>
      <c r="W6" s="3"/>
      <c r="X6" s="3"/>
      <c r="Y6" s="3"/>
      <c r="Z6" s="3"/>
      <c r="AA6" s="3"/>
      <c r="AB6" s="3"/>
      <c r="AC6" s="3"/>
    </row>
    <row r="7" spans="1:29" ht="24" customHeight="1" thickTop="1" thickBot="1" x14ac:dyDescent="0.3">
      <c r="A7" s="417" t="s">
        <v>5</v>
      </c>
      <c r="C7" s="23"/>
      <c r="D7" s="103"/>
      <c r="E7" s="101"/>
      <c r="F7" s="59"/>
      <c r="G7" s="3"/>
      <c r="H7" s="4"/>
      <c r="I7" s="3"/>
      <c r="J7" s="104"/>
      <c r="K7" s="65" t="s">
        <v>94</v>
      </c>
      <c r="L7" s="67">
        <f t="shared" ref="L7:U7" si="1">+(L6+L5)*$D$5</f>
        <v>65824</v>
      </c>
      <c r="M7" s="67" t="e">
        <f t="shared" si="1"/>
        <v>#REF!</v>
      </c>
      <c r="N7" s="67" t="e">
        <f t="shared" si="1"/>
        <v>#REF!</v>
      </c>
      <c r="O7" s="67" t="e">
        <f t="shared" si="1"/>
        <v>#REF!</v>
      </c>
      <c r="P7" s="67" t="e">
        <f t="shared" si="1"/>
        <v>#REF!</v>
      </c>
      <c r="Q7" s="67" t="e">
        <f t="shared" si="1"/>
        <v>#REF!</v>
      </c>
      <c r="R7" s="67" t="e">
        <f t="shared" si="1"/>
        <v>#REF!</v>
      </c>
      <c r="S7" s="67" t="e">
        <f t="shared" si="1"/>
        <v>#REF!</v>
      </c>
      <c r="T7" s="67" t="e">
        <f t="shared" si="1"/>
        <v>#REF!</v>
      </c>
      <c r="U7" s="67" t="e">
        <f t="shared" si="1"/>
        <v>#REF!</v>
      </c>
      <c r="V7" s="3"/>
      <c r="W7" s="3"/>
      <c r="X7" s="3"/>
      <c r="Y7" s="3"/>
      <c r="Z7" s="3"/>
      <c r="AA7" s="3"/>
      <c r="AB7" s="3"/>
      <c r="AC7" s="3"/>
    </row>
    <row r="8" spans="1:29" ht="24" customHeight="1" thickTop="1" thickBot="1" x14ac:dyDescent="0.3">
      <c r="A8" s="417" t="s">
        <v>6</v>
      </c>
      <c r="C8" s="18" t="s">
        <v>121</v>
      </c>
      <c r="D8" s="36" t="s">
        <v>80</v>
      </c>
      <c r="E8" s="36" t="s">
        <v>78</v>
      </c>
      <c r="F8" s="3"/>
      <c r="G8" s="3"/>
      <c r="H8" s="3"/>
      <c r="I8" s="3"/>
      <c r="J8" s="104"/>
      <c r="K8" s="65"/>
      <c r="L8" s="67"/>
      <c r="M8" s="67"/>
      <c r="N8" s="67"/>
      <c r="O8" s="67"/>
      <c r="P8" s="67"/>
      <c r="Q8" s="67"/>
      <c r="R8" s="67"/>
      <c r="S8" s="67"/>
      <c r="T8" s="67"/>
      <c r="U8" s="67"/>
      <c r="V8" s="3"/>
      <c r="W8" s="3"/>
      <c r="X8" s="111" t="s">
        <v>122</v>
      </c>
      <c r="Y8" s="3"/>
      <c r="Z8" s="3"/>
      <c r="AA8" s="3"/>
      <c r="AB8" s="3"/>
      <c r="AC8" s="3"/>
    </row>
    <row r="9" spans="1:29" ht="24" customHeight="1" thickTop="1" thickBot="1" x14ac:dyDescent="0.3">
      <c r="A9" s="417" t="s">
        <v>7</v>
      </c>
      <c r="C9" s="21" t="s">
        <v>123</v>
      </c>
      <c r="D9" s="89">
        <v>321686</v>
      </c>
      <c r="E9" s="89">
        <v>290345</v>
      </c>
      <c r="F9" s="106" t="str">
        <f>IF(D9=0,"Enter Ending total assets","")</f>
        <v/>
      </c>
      <c r="G9" s="3"/>
      <c r="H9" s="3"/>
      <c r="I9" s="3"/>
      <c r="J9" s="104"/>
      <c r="K9" s="65"/>
      <c r="L9" s="67"/>
      <c r="M9" s="67"/>
      <c r="N9" s="67"/>
      <c r="O9" s="67"/>
      <c r="P9" s="67"/>
      <c r="Q9" s="67"/>
      <c r="R9" s="67"/>
      <c r="S9" s="67"/>
      <c r="T9" s="67"/>
      <c r="U9" s="67"/>
      <c r="V9" s="3"/>
      <c r="W9" s="3"/>
      <c r="X9" s="46">
        <f>IF(E9=0,D9,+E9/2+D9/2)</f>
        <v>306015.5</v>
      </c>
      <c r="Y9" s="3"/>
      <c r="Z9" s="3"/>
      <c r="AA9" s="3"/>
      <c r="AB9" s="3"/>
      <c r="AC9" s="3"/>
    </row>
    <row r="10" spans="1:29" ht="24" customHeight="1" thickTop="1" thickBot="1" x14ac:dyDescent="0.3">
      <c r="A10" s="417" t="s">
        <v>8</v>
      </c>
      <c r="C10" s="23"/>
      <c r="D10" s="103"/>
      <c r="E10" s="101"/>
      <c r="F10" s="59"/>
      <c r="G10" s="3"/>
      <c r="H10" s="4"/>
      <c r="I10" s="3"/>
      <c r="J10" s="104"/>
      <c r="K10" s="65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3"/>
      <c r="W10" s="3"/>
      <c r="X10" s="46"/>
      <c r="Y10" s="3"/>
      <c r="Z10" s="3"/>
      <c r="AA10" s="3"/>
      <c r="AB10" s="3"/>
      <c r="AC10" s="3"/>
    </row>
    <row r="11" spans="1:29" ht="24" customHeight="1" thickTop="1" thickBot="1" x14ac:dyDescent="0.3">
      <c r="A11" s="417" t="s">
        <v>9</v>
      </c>
      <c r="C11" s="18" t="s">
        <v>124</v>
      </c>
      <c r="D11" s="107"/>
      <c r="E11" s="101"/>
      <c r="F11" s="59"/>
      <c r="G11" s="3"/>
      <c r="H11" s="4"/>
      <c r="I11" s="3"/>
      <c r="J11" s="104"/>
      <c r="K11" s="65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3"/>
      <c r="W11" s="3"/>
      <c r="X11" s="3"/>
      <c r="Y11" s="3"/>
      <c r="Z11" s="3"/>
      <c r="AA11" s="3"/>
      <c r="AB11" s="3"/>
      <c r="AC11" s="3"/>
    </row>
    <row r="12" spans="1:29" ht="24" customHeight="1" thickTop="1" thickBot="1" x14ac:dyDescent="0.3">
      <c r="A12" s="417" t="s">
        <v>10</v>
      </c>
      <c r="C12" s="21" t="s">
        <v>125</v>
      </c>
      <c r="D12" s="89">
        <v>65824</v>
      </c>
      <c r="E12" s="101"/>
      <c r="F12" s="59"/>
      <c r="G12" s="3"/>
      <c r="H12" s="4"/>
      <c r="I12" s="3"/>
      <c r="J12" s="104"/>
      <c r="K12" s="65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3"/>
      <c r="W12" s="3"/>
      <c r="X12" s="3"/>
      <c r="Y12" s="3"/>
      <c r="Z12" s="3"/>
      <c r="AA12" s="3"/>
      <c r="AB12" s="3"/>
      <c r="AC12" s="3"/>
    </row>
    <row r="13" spans="1:29" ht="24" customHeight="1" thickTop="1" thickBot="1" x14ac:dyDescent="0.3">
      <c r="A13" s="417" t="s">
        <v>11</v>
      </c>
      <c r="C13" s="23"/>
      <c r="D13" s="103"/>
      <c r="E13" s="103"/>
      <c r="F13" s="59"/>
      <c r="G13" s="3"/>
      <c r="H13" s="4"/>
      <c r="I13" s="3"/>
      <c r="J13" s="104"/>
      <c r="K13" s="65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3"/>
      <c r="W13" s="3"/>
      <c r="X13" s="3"/>
      <c r="Y13" s="3"/>
      <c r="Z13" s="3"/>
      <c r="AA13" s="3"/>
      <c r="AB13" s="3"/>
      <c r="AC13" s="3"/>
    </row>
    <row r="14" spans="1:29" ht="24" customHeight="1" thickTop="1" thickBot="1" x14ac:dyDescent="0.3">
      <c r="A14" s="417" t="s">
        <v>7</v>
      </c>
      <c r="C14" s="18" t="s">
        <v>126</v>
      </c>
      <c r="D14" s="32"/>
      <c r="E14" s="32"/>
      <c r="F14" s="59"/>
      <c r="G14" s="3"/>
      <c r="H14" s="49"/>
      <c r="I14" s="3"/>
      <c r="J14" s="49">
        <v>150000</v>
      </c>
      <c r="K14" s="65" t="s">
        <v>98</v>
      </c>
      <c r="L14" s="67" t="e">
        <f>+L6+L5+L7+#REF!</f>
        <v>#REF!</v>
      </c>
      <c r="M14" s="67" t="e">
        <f>+M6+M5+M7+#REF!</f>
        <v>#REF!</v>
      </c>
      <c r="N14" s="67" t="e">
        <f>+N6+N5+N7+#REF!</f>
        <v>#REF!</v>
      </c>
      <c r="O14" s="67" t="e">
        <f>+O6+O5+O7+#REF!</f>
        <v>#REF!</v>
      </c>
      <c r="P14" s="67" t="e">
        <f>+P6+P5+P7+#REF!</f>
        <v>#REF!</v>
      </c>
      <c r="Q14" s="67" t="e">
        <f>+Q6+Q5+Q7+#REF!</f>
        <v>#REF!</v>
      </c>
      <c r="R14" s="67" t="e">
        <f>+R6+R5+R7+#REF!</f>
        <v>#REF!</v>
      </c>
      <c r="S14" s="67" t="e">
        <f>+S6+S5+S7+#REF!</f>
        <v>#REF!</v>
      </c>
      <c r="T14" s="67" t="e">
        <f>+T6+T5+T7+#REF!</f>
        <v>#REF!</v>
      </c>
      <c r="U14" s="102" t="e">
        <f>+U6+U5+U7+#REF!</f>
        <v>#REF!</v>
      </c>
      <c r="V14" s="3"/>
      <c r="W14" s="3"/>
      <c r="X14" s="3"/>
      <c r="Y14" s="3"/>
      <c r="Z14" s="3"/>
      <c r="AA14" s="3"/>
      <c r="AB14" s="3"/>
      <c r="AC14" s="3"/>
    </row>
    <row r="15" spans="1:29" ht="24" customHeight="1" thickTop="1" thickBot="1" x14ac:dyDescent="0.3">
      <c r="A15" s="417" t="s">
        <v>12</v>
      </c>
      <c r="C15" s="21" t="s">
        <v>127</v>
      </c>
      <c r="D15" s="70">
        <f>+D12/D5</f>
        <v>1.4407599535973035</v>
      </c>
      <c r="E15" s="3"/>
      <c r="F15" s="77"/>
      <c r="G15" s="3"/>
      <c r="H15" s="49"/>
      <c r="I15" s="3"/>
      <c r="J15" s="49">
        <v>24000</v>
      </c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3"/>
      <c r="W15" s="3"/>
      <c r="X15" s="3"/>
      <c r="Y15" s="3"/>
      <c r="Z15" s="3"/>
      <c r="AA15" s="3"/>
      <c r="AB15" s="3"/>
      <c r="AC15" s="3"/>
    </row>
    <row r="16" spans="1:29" ht="24" customHeight="1" thickTop="1" thickBot="1" x14ac:dyDescent="0.3">
      <c r="A16" s="417" t="s">
        <v>13</v>
      </c>
      <c r="C16" s="21" t="s">
        <v>128</v>
      </c>
      <c r="D16" s="108">
        <f>+D12/D6</f>
        <v>0.30525090544845784</v>
      </c>
      <c r="E16" s="3"/>
      <c r="F16" s="77"/>
      <c r="G16" s="3"/>
      <c r="H16" s="49"/>
      <c r="I16" s="3"/>
      <c r="J16" s="49">
        <f>+(J14+J15)/2</f>
        <v>87000</v>
      </c>
      <c r="K16" s="45" t="s">
        <v>103</v>
      </c>
      <c r="L16" s="3"/>
      <c r="M16" s="111"/>
      <c r="N16" s="111"/>
      <c r="O16" s="111"/>
      <c r="P16" s="111"/>
      <c r="Q16" s="111"/>
      <c r="R16" s="111"/>
      <c r="S16" s="111"/>
      <c r="T16" s="111"/>
      <c r="U16" s="111">
        <v>10</v>
      </c>
      <c r="V16" s="3"/>
      <c r="W16" s="3"/>
      <c r="X16" s="3"/>
      <c r="Y16" s="3"/>
      <c r="Z16" s="3"/>
      <c r="AA16" s="3"/>
      <c r="AB16" s="3"/>
      <c r="AC16" s="3"/>
    </row>
    <row r="17" spans="1:29" ht="24" customHeight="1" thickTop="1" thickBot="1" x14ac:dyDescent="0.3">
      <c r="A17" s="417" t="s">
        <v>14</v>
      </c>
      <c r="C17" s="21" t="s">
        <v>129</v>
      </c>
      <c r="D17" s="108">
        <f>IF(D9=0,"",D12/X9)</f>
        <v>0.21510021551195938</v>
      </c>
      <c r="E17" s="3"/>
      <c r="F17" s="3"/>
      <c r="G17" s="3"/>
      <c r="H17" s="49"/>
      <c r="I17" s="3"/>
      <c r="J17" s="49"/>
      <c r="K17" s="45"/>
      <c r="L17" s="3"/>
      <c r="M17" s="111"/>
      <c r="N17" s="111"/>
      <c r="O17" s="111"/>
      <c r="P17" s="111"/>
      <c r="Q17" s="111"/>
      <c r="R17" s="111"/>
      <c r="S17" s="111"/>
      <c r="T17" s="111"/>
      <c r="U17" s="111"/>
      <c r="V17" s="3"/>
      <c r="W17" s="3"/>
      <c r="X17" s="3"/>
      <c r="Y17" s="3"/>
      <c r="Z17" s="3"/>
      <c r="AA17" s="3"/>
      <c r="AB17" s="3"/>
      <c r="AC17" s="3"/>
    </row>
    <row r="18" spans="1:29" ht="24" customHeight="1" thickTop="1" thickBot="1" x14ac:dyDescent="0.3">
      <c r="A18" s="417" t="s">
        <v>15</v>
      </c>
      <c r="C18" s="21"/>
      <c r="D18" s="3"/>
      <c r="E18" s="3"/>
      <c r="F18" s="3"/>
      <c r="G18" s="3"/>
      <c r="H18" s="49"/>
      <c r="I18" s="3"/>
      <c r="J18" s="49"/>
      <c r="K18" s="45"/>
      <c r="L18" s="3"/>
      <c r="M18" s="111"/>
      <c r="N18" s="111"/>
      <c r="O18" s="111"/>
      <c r="P18" s="111"/>
      <c r="Q18" s="111"/>
      <c r="R18" s="111"/>
      <c r="S18" s="111"/>
      <c r="T18" s="111"/>
      <c r="U18" s="111"/>
      <c r="V18" s="3"/>
      <c r="W18" s="3"/>
      <c r="X18" s="3"/>
      <c r="Y18" s="3"/>
      <c r="Z18" s="3"/>
      <c r="AA18" s="3"/>
      <c r="AB18" s="3"/>
      <c r="AC18" s="3"/>
    </row>
    <row r="19" spans="1:29" ht="24" customHeight="1" thickTop="1" thickBot="1" x14ac:dyDescent="0.3">
      <c r="A19" s="417" t="s">
        <v>5</v>
      </c>
      <c r="C19" s="21"/>
      <c r="D19" s="3"/>
      <c r="E19" s="3"/>
      <c r="F19" s="3"/>
      <c r="G19" s="3"/>
      <c r="H19" s="49"/>
      <c r="I19" s="3"/>
      <c r="J19" s="49"/>
      <c r="K19" s="45"/>
      <c r="L19" s="3"/>
      <c r="M19" s="111"/>
      <c r="N19" s="111"/>
      <c r="O19" s="111"/>
      <c r="P19" s="111"/>
      <c r="Q19" s="111"/>
      <c r="R19" s="111"/>
      <c r="S19" s="111"/>
      <c r="T19" s="111"/>
      <c r="U19" s="111"/>
      <c r="V19" s="3"/>
      <c r="W19" s="3"/>
      <c r="X19" s="3"/>
      <c r="Y19" s="3"/>
      <c r="Z19" s="3"/>
      <c r="AA19" s="3"/>
      <c r="AB19" s="3"/>
      <c r="AC19" s="3"/>
    </row>
    <row r="20" spans="1:29" ht="24" customHeight="1" thickTop="1" thickBot="1" x14ac:dyDescent="0.3">
      <c r="A20" s="417" t="s">
        <v>16</v>
      </c>
      <c r="C20" s="21"/>
      <c r="D20" s="3"/>
      <c r="E20" s="3"/>
      <c r="F20" s="3"/>
      <c r="G20" s="3"/>
      <c r="H20" s="49"/>
      <c r="I20" s="3"/>
      <c r="J20" s="49"/>
      <c r="K20" s="45"/>
      <c r="L20" s="3"/>
      <c r="M20" s="111"/>
      <c r="N20" s="111"/>
      <c r="O20" s="111"/>
      <c r="P20" s="111"/>
      <c r="Q20" s="111"/>
      <c r="R20" s="111"/>
      <c r="S20" s="111"/>
      <c r="T20" s="111"/>
      <c r="U20" s="111"/>
      <c r="V20" s="3"/>
      <c r="W20" s="3"/>
      <c r="X20" s="3"/>
      <c r="Y20" s="3"/>
      <c r="Z20" s="3"/>
      <c r="AA20" s="3"/>
      <c r="AB20" s="3"/>
      <c r="AC20" s="3"/>
    </row>
    <row r="21" spans="1:29" ht="24" customHeight="1" thickTop="1" thickBot="1" x14ac:dyDescent="0.3">
      <c r="A21" s="417" t="s">
        <v>17</v>
      </c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29" ht="24" customHeight="1" thickTop="1" thickBot="1" x14ac:dyDescent="0.3">
      <c r="A22" s="417" t="s">
        <v>18</v>
      </c>
      <c r="C22" s="423"/>
      <c r="D22" s="423"/>
      <c r="E22" s="423"/>
      <c r="F22" s="423"/>
      <c r="G22" s="3"/>
      <c r="H22" s="49"/>
      <c r="I22" s="49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</row>
    <row r="23" spans="1:29" ht="24" customHeight="1" thickTop="1" thickBot="1" x14ac:dyDescent="0.3">
      <c r="A23" s="417" t="s">
        <v>19</v>
      </c>
      <c r="C23" s="424"/>
      <c r="D23" s="424"/>
      <c r="E23" s="424"/>
      <c r="F23" s="424"/>
      <c r="G23" s="3"/>
      <c r="H23" s="49"/>
      <c r="I23" s="49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</row>
    <row r="24" spans="1:29" ht="24" customHeight="1" thickTop="1" thickBot="1" x14ac:dyDescent="0.3">
      <c r="A24" s="417" t="s">
        <v>0</v>
      </c>
      <c r="C24" s="3"/>
      <c r="D24" s="3"/>
      <c r="E24" s="3"/>
      <c r="F24" s="3"/>
      <c r="G24" s="3"/>
      <c r="H24" s="49"/>
      <c r="I24" s="49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</row>
    <row r="25" spans="1:29" ht="24" customHeight="1" thickTop="1" thickBot="1" x14ac:dyDescent="0.3">
      <c r="A25" s="417" t="s">
        <v>20</v>
      </c>
      <c r="C25" s="425"/>
      <c r="D25" s="425"/>
      <c r="E25" s="425"/>
      <c r="F25" s="425"/>
      <c r="G25" s="3"/>
      <c r="H25" s="49"/>
      <c r="I25" s="49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</row>
    <row r="26" spans="1:29" ht="24" customHeight="1" thickTop="1" thickBot="1" x14ac:dyDescent="0.3">
      <c r="A26" s="417" t="s">
        <v>21</v>
      </c>
      <c r="C26" s="3"/>
      <c r="D26" s="3"/>
      <c r="E26" s="3"/>
      <c r="F26" s="3"/>
      <c r="G26" s="3"/>
      <c r="H26" s="49"/>
      <c r="I26" s="49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</row>
    <row r="27" spans="1:29" ht="24" customHeight="1" thickTop="1" thickBot="1" x14ac:dyDescent="0.3">
      <c r="A27" s="417" t="s">
        <v>22</v>
      </c>
      <c r="C27" s="3"/>
      <c r="D27" s="3"/>
      <c r="E27" s="3"/>
      <c r="F27" s="3"/>
      <c r="G27" s="3"/>
      <c r="H27" s="49"/>
      <c r="I27" s="49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</row>
    <row r="28" spans="1:29" ht="24" customHeight="1" thickTop="1" thickBot="1" x14ac:dyDescent="0.3">
      <c r="A28" s="417" t="s">
        <v>23</v>
      </c>
      <c r="C28" s="3"/>
      <c r="D28" s="3"/>
      <c r="E28" s="3"/>
      <c r="F28" s="3"/>
      <c r="G28" s="3"/>
      <c r="H28" s="3"/>
      <c r="I28" s="3"/>
      <c r="J28" s="3"/>
      <c r="K28" s="3"/>
      <c r="L28" s="78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</row>
    <row r="29" spans="1:29" ht="24" customHeight="1" thickTop="1" thickBot="1" x14ac:dyDescent="0.3">
      <c r="A29" s="417" t="s">
        <v>4</v>
      </c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</row>
    <row r="30" spans="1:29" ht="24" customHeight="1" thickTop="1" thickBot="1" x14ac:dyDescent="0.3">
      <c r="A30" s="417" t="s">
        <v>24</v>
      </c>
      <c r="C30" s="3"/>
      <c r="D30" s="3"/>
      <c r="E30" s="3"/>
      <c r="F30" s="3"/>
      <c r="G30" s="3"/>
      <c r="H30" s="3"/>
      <c r="I30" s="3"/>
      <c r="J30" s="3"/>
      <c r="K30" s="3"/>
      <c r="L30" s="54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</row>
    <row r="31" spans="1:29" ht="24" customHeight="1" thickTop="1" thickBot="1" x14ac:dyDescent="0.3">
      <c r="A31" s="417" t="s">
        <v>25</v>
      </c>
      <c r="C31" s="3"/>
      <c r="D31" s="3"/>
      <c r="E31" s="3"/>
      <c r="F31" s="3"/>
      <c r="G31" s="3"/>
      <c r="H31" s="3"/>
      <c r="I31" s="55"/>
      <c r="J31" s="79"/>
      <c r="K31" s="79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</row>
    <row r="32" spans="1:29" ht="24" customHeight="1" thickTop="1" thickBot="1" x14ac:dyDescent="0.3">
      <c r="A32" s="417" t="s">
        <v>26</v>
      </c>
      <c r="C32" s="3"/>
      <c r="D32" s="3"/>
      <c r="E32" s="3"/>
      <c r="F32" s="3"/>
      <c r="G32" s="3"/>
      <c r="H32" s="3"/>
      <c r="I32" s="79"/>
      <c r="J32" s="79"/>
      <c r="K32" s="79"/>
      <c r="L32" s="79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</row>
    <row r="33" spans="1:29" ht="24" customHeight="1" thickTop="1" thickBot="1" x14ac:dyDescent="0.3">
      <c r="A33" s="417" t="s">
        <v>27</v>
      </c>
      <c r="C33" s="3"/>
      <c r="D33" s="3"/>
      <c r="E33" s="3"/>
      <c r="F33" s="3"/>
      <c r="G33" s="3"/>
      <c r="H33" s="3"/>
      <c r="I33" s="81"/>
      <c r="J33" s="79"/>
      <c r="K33" s="79"/>
      <c r="L33" s="79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</row>
    <row r="34" spans="1:29" ht="24" customHeight="1" thickTop="1" thickBot="1" x14ac:dyDescent="0.3">
      <c r="A34" s="417" t="s">
        <v>28</v>
      </c>
      <c r="C34" s="3"/>
      <c r="D34" s="3"/>
      <c r="E34" s="3"/>
      <c r="F34" s="3"/>
      <c r="G34" s="3"/>
      <c r="H34" s="3"/>
      <c r="I34" s="82"/>
      <c r="J34" s="79"/>
      <c r="K34" s="79"/>
      <c r="L34" s="79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</row>
    <row r="35" spans="1:29" ht="24" customHeight="1" thickTop="1" thickBot="1" x14ac:dyDescent="0.3">
      <c r="A35" s="417" t="s">
        <v>29</v>
      </c>
      <c r="C35" s="3"/>
      <c r="D35" s="3"/>
      <c r="E35" s="3"/>
      <c r="F35" s="3"/>
      <c r="G35" s="3"/>
      <c r="H35" s="3"/>
      <c r="I35" s="82"/>
      <c r="J35" s="79"/>
      <c r="K35" s="79"/>
      <c r="L35" s="79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</row>
    <row r="36" spans="1:29" ht="24" customHeight="1" thickTop="1" thickBot="1" x14ac:dyDescent="0.3">
      <c r="A36" s="417" t="s">
        <v>30</v>
      </c>
      <c r="C36" s="3"/>
      <c r="D36" s="3"/>
      <c r="E36" s="3"/>
      <c r="F36" s="3"/>
      <c r="G36" s="3"/>
      <c r="H36" s="3"/>
      <c r="I36" s="82"/>
      <c r="J36" s="79"/>
      <c r="K36" s="79"/>
      <c r="L36" s="79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</row>
    <row r="37" spans="1:29" ht="24" customHeight="1" thickTop="1" thickBot="1" x14ac:dyDescent="0.3">
      <c r="A37" s="417" t="s">
        <v>31</v>
      </c>
      <c r="C37" s="3"/>
      <c r="D37" s="3"/>
      <c r="E37" s="3"/>
      <c r="F37" s="3"/>
      <c r="G37" s="3"/>
      <c r="H37" s="3"/>
      <c r="I37" s="82"/>
      <c r="J37" s="79"/>
      <c r="K37" s="79"/>
      <c r="L37" s="79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</row>
    <row r="38" spans="1:29" ht="24" customHeight="1" thickTop="1" thickBot="1" x14ac:dyDescent="0.3">
      <c r="A38" s="417" t="s">
        <v>32</v>
      </c>
      <c r="C38" s="3"/>
      <c r="D38" s="3"/>
      <c r="E38" s="3"/>
      <c r="F38" s="3"/>
      <c r="G38" s="3"/>
      <c r="H38" s="3"/>
      <c r="I38" s="82"/>
      <c r="J38" s="79"/>
      <c r="K38" s="79"/>
      <c r="L38" s="79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</row>
    <row r="39" spans="1:29" ht="24" customHeight="1" thickTop="1" thickBot="1" x14ac:dyDescent="0.3">
      <c r="A39" s="417" t="s">
        <v>33</v>
      </c>
      <c r="C39" s="3"/>
      <c r="D39" s="3"/>
      <c r="E39" s="3"/>
      <c r="F39" s="3"/>
      <c r="G39" s="3"/>
      <c r="H39" s="3"/>
      <c r="I39" s="82"/>
      <c r="J39" s="79"/>
      <c r="K39" s="79"/>
      <c r="L39" s="79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</row>
    <row r="40" spans="1:29" ht="24" customHeight="1" thickTop="1" thickBot="1" x14ac:dyDescent="0.3">
      <c r="A40" s="417" t="s">
        <v>6</v>
      </c>
      <c r="C40" s="3"/>
      <c r="D40" s="3"/>
      <c r="E40" s="3"/>
      <c r="F40" s="3"/>
      <c r="G40" s="3"/>
      <c r="H40" s="3"/>
      <c r="I40" s="82"/>
      <c r="J40" s="79"/>
      <c r="K40" s="79"/>
      <c r="L40" s="79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</row>
    <row r="41" spans="1:29" ht="24" customHeight="1" thickTop="1" thickBot="1" x14ac:dyDescent="0.3">
      <c r="A41" s="417" t="s">
        <v>34</v>
      </c>
      <c r="C41" s="3"/>
      <c r="D41" s="3"/>
      <c r="E41" s="3"/>
      <c r="F41" s="3"/>
      <c r="G41" s="3"/>
      <c r="H41" s="3"/>
      <c r="I41" s="82"/>
      <c r="J41" s="79"/>
      <c r="K41" s="79"/>
      <c r="L41" s="79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</row>
    <row r="42" spans="1:29" ht="24" customHeight="1" thickTop="1" thickBot="1" x14ac:dyDescent="0.3">
      <c r="A42" s="417" t="s">
        <v>35</v>
      </c>
      <c r="C42" s="3"/>
      <c r="D42" s="3"/>
      <c r="E42" s="3"/>
      <c r="F42" s="3"/>
      <c r="G42" s="3"/>
      <c r="H42" s="3"/>
      <c r="I42" s="82"/>
      <c r="J42" s="79"/>
      <c r="K42" s="79"/>
      <c r="L42" s="79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</row>
    <row r="43" spans="1:29" ht="24" customHeight="1" thickTop="1" thickBot="1" x14ac:dyDescent="0.3">
      <c r="A43" s="417" t="s">
        <v>36</v>
      </c>
      <c r="C43" s="3"/>
      <c r="D43" s="3"/>
      <c r="E43" s="3"/>
      <c r="F43" s="97"/>
      <c r="G43" s="97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</row>
    <row r="44" spans="1:29" ht="24" customHeight="1" thickTop="1" thickBot="1" x14ac:dyDescent="0.3">
      <c r="A44" s="417" t="s">
        <v>37</v>
      </c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</row>
    <row r="45" spans="1:29" ht="24" customHeight="1" thickTop="1" thickBot="1" x14ac:dyDescent="0.3">
      <c r="A45" s="417" t="s">
        <v>38</v>
      </c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</row>
    <row r="46" spans="1:29" ht="24" customHeight="1" thickTop="1" thickBot="1" x14ac:dyDescent="0.3">
      <c r="A46" s="417" t="s">
        <v>39</v>
      </c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</row>
    <row r="47" spans="1:29" ht="24" customHeight="1" thickTop="1" thickBot="1" x14ac:dyDescent="0.3">
      <c r="A47" s="417" t="s">
        <v>40</v>
      </c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</row>
    <row r="48" spans="1:29" ht="24" customHeight="1" thickTop="1" thickBot="1" x14ac:dyDescent="0.3">
      <c r="A48" s="417" t="s">
        <v>41</v>
      </c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</row>
    <row r="49" spans="1:27" ht="24" customHeight="1" thickTop="1" thickBot="1" x14ac:dyDescent="0.3">
      <c r="A49" s="417" t="s">
        <v>3</v>
      </c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</row>
    <row r="50" spans="1:27" ht="16.5" thickTop="1" thickBot="1" x14ac:dyDescent="0.3">
      <c r="A50" s="417" t="s">
        <v>42</v>
      </c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</row>
    <row r="51" spans="1:27" ht="16.5" thickTop="1" thickBot="1" x14ac:dyDescent="0.3">
      <c r="A51" s="417" t="s">
        <v>43</v>
      </c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</row>
    <row r="52" spans="1:27" ht="16.5" thickTop="1" thickBot="1" x14ac:dyDescent="0.3">
      <c r="A52" s="417" t="s">
        <v>44</v>
      </c>
    </row>
    <row r="53" spans="1:27" ht="16.5" thickTop="1" thickBot="1" x14ac:dyDescent="0.3">
      <c r="A53" s="417" t="s">
        <v>45</v>
      </c>
    </row>
    <row r="54" spans="1:27" ht="16.5" thickTop="1" thickBot="1" x14ac:dyDescent="0.3">
      <c r="A54" s="417" t="s">
        <v>46</v>
      </c>
    </row>
    <row r="55" spans="1:27" ht="16.5" thickTop="1" thickBot="1" x14ac:dyDescent="0.3">
      <c r="A55" s="417" t="s">
        <v>47</v>
      </c>
    </row>
    <row r="56" spans="1:27" ht="16.5" thickTop="1" thickBot="1" x14ac:dyDescent="0.3">
      <c r="A56" s="417" t="s">
        <v>48</v>
      </c>
    </row>
    <row r="57" spans="1:27" ht="16.5" thickTop="1" thickBot="1" x14ac:dyDescent="0.3">
      <c r="A57" s="417" t="s">
        <v>49</v>
      </c>
    </row>
    <row r="58" spans="1:27" ht="16.5" thickTop="1" thickBot="1" x14ac:dyDescent="0.3">
      <c r="A58" s="417" t="s">
        <v>2</v>
      </c>
    </row>
    <row r="59" spans="1:27" ht="16.5" thickTop="1" thickBot="1" x14ac:dyDescent="0.3">
      <c r="A59" s="417" t="s">
        <v>50</v>
      </c>
    </row>
    <row r="60" spans="1:27" ht="16.5" thickTop="1" thickBot="1" x14ac:dyDescent="0.3">
      <c r="A60" s="417" t="s">
        <v>51</v>
      </c>
    </row>
    <row r="61" spans="1:27" ht="16.5" thickTop="1" thickBot="1" x14ac:dyDescent="0.3">
      <c r="A61" s="417" t="s">
        <v>52</v>
      </c>
    </row>
    <row r="62" spans="1:27" ht="16.5" thickTop="1" thickBot="1" x14ac:dyDescent="0.3">
      <c r="A62" s="417" t="s">
        <v>53</v>
      </c>
    </row>
    <row r="63" spans="1:27" ht="16.5" thickTop="1" thickBot="1" x14ac:dyDescent="0.3">
      <c r="A63" s="417" t="s">
        <v>54</v>
      </c>
    </row>
    <row r="64" spans="1:27" ht="15.75" thickTop="1" x14ac:dyDescent="0.25"/>
  </sheetData>
  <mergeCells count="3">
    <mergeCell ref="C22:F22"/>
    <mergeCell ref="C23:F23"/>
    <mergeCell ref="C25:F25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F64"/>
  <sheetViews>
    <sheetView showGridLines="0" workbookViewId="0">
      <selection activeCell="I8" sqref="I8"/>
    </sheetView>
  </sheetViews>
  <sheetFormatPr defaultRowHeight="15" x14ac:dyDescent="0.25"/>
  <cols>
    <col min="1" max="1" width="47.5703125" bestFit="1" customWidth="1"/>
    <col min="2" max="2" width="6" customWidth="1"/>
    <col min="3" max="3" width="46.28515625" style="8" customWidth="1"/>
    <col min="4" max="5" width="15.140625" style="8" customWidth="1"/>
    <col min="6" max="6" width="15.140625" style="116" customWidth="1"/>
    <col min="7" max="16384" width="9.140625" style="8"/>
  </cols>
  <sheetData>
    <row r="1" spans="1:6" s="420" customFormat="1" ht="45" customHeight="1" thickBot="1" x14ac:dyDescent="0.3">
      <c r="A1" s="418" t="s">
        <v>560</v>
      </c>
      <c r="B1" s="414"/>
      <c r="F1" s="421"/>
    </row>
    <row r="2" spans="1:6" s="113" customFormat="1" ht="30" customHeight="1" thickTop="1" thickBot="1" x14ac:dyDescent="0.3">
      <c r="A2" s="417" t="s">
        <v>0</v>
      </c>
      <c r="B2"/>
      <c r="C2" s="112" t="s">
        <v>292</v>
      </c>
      <c r="F2" s="114"/>
    </row>
    <row r="3" spans="1:6" ht="21" customHeight="1" thickTop="1" thickBot="1" x14ac:dyDescent="0.3">
      <c r="A3" s="417" t="s">
        <v>1</v>
      </c>
      <c r="C3" s="5"/>
      <c r="F3" s="40" t="s">
        <v>81</v>
      </c>
    </row>
    <row r="4" spans="1:6" ht="24" customHeight="1" thickTop="1" thickBot="1" x14ac:dyDescent="0.3">
      <c r="A4" s="417" t="s">
        <v>2</v>
      </c>
      <c r="C4" s="5" t="s">
        <v>149</v>
      </c>
      <c r="D4" s="4"/>
      <c r="E4" s="115"/>
    </row>
    <row r="5" spans="1:6" ht="21" customHeight="1" thickTop="1" thickBot="1" x14ac:dyDescent="0.3">
      <c r="A5" s="417" t="s">
        <v>3</v>
      </c>
      <c r="C5" s="132" t="s">
        <v>155</v>
      </c>
      <c r="D5" s="140"/>
      <c r="E5" s="143">
        <v>5000</v>
      </c>
      <c r="F5" s="8"/>
    </row>
    <row r="6" spans="1:6" ht="21" customHeight="1" thickTop="1" thickBot="1" x14ac:dyDescent="0.3">
      <c r="A6" s="417" t="s">
        <v>4</v>
      </c>
      <c r="C6" s="132" t="s">
        <v>293</v>
      </c>
      <c r="D6" s="143">
        <v>12000</v>
      </c>
      <c r="E6" s="140"/>
      <c r="F6" s="8"/>
    </row>
    <row r="7" spans="1:6" ht="21" customHeight="1" thickTop="1" thickBot="1" x14ac:dyDescent="0.3">
      <c r="A7" s="417" t="s">
        <v>5</v>
      </c>
      <c r="C7" s="142" t="s">
        <v>294</v>
      </c>
      <c r="D7" s="141">
        <v>9000</v>
      </c>
      <c r="E7" s="140">
        <f>+D6-D7</f>
        <v>3000</v>
      </c>
      <c r="F7" s="8"/>
    </row>
    <row r="8" spans="1:6" ht="21" customHeight="1" thickTop="1" thickBot="1" x14ac:dyDescent="0.3">
      <c r="A8" s="417" t="s">
        <v>6</v>
      </c>
      <c r="C8" s="132"/>
      <c r="D8" s="147"/>
      <c r="E8" s="144"/>
      <c r="F8" s="8"/>
    </row>
    <row r="9" spans="1:6" ht="21" customHeight="1" thickTop="1" thickBot="1" x14ac:dyDescent="0.3">
      <c r="A9" s="417" t="s">
        <v>7</v>
      </c>
      <c r="C9" s="132" t="s">
        <v>295</v>
      </c>
      <c r="D9" s="141">
        <v>6000</v>
      </c>
      <c r="E9" s="140"/>
      <c r="F9" s="8"/>
    </row>
    <row r="10" spans="1:6" ht="21" customHeight="1" thickTop="1" thickBot="1" x14ac:dyDescent="0.3">
      <c r="A10" s="417" t="s">
        <v>8</v>
      </c>
      <c r="C10" s="132" t="s">
        <v>296</v>
      </c>
      <c r="D10" s="143">
        <v>7000</v>
      </c>
      <c r="E10" s="140">
        <f>+D9-D10</f>
        <v>-1000</v>
      </c>
      <c r="F10" s="8"/>
    </row>
    <row r="11" spans="1:6" ht="21" customHeight="1" thickTop="1" thickBot="1" x14ac:dyDescent="0.3">
      <c r="A11" s="417" t="s">
        <v>9</v>
      </c>
      <c r="C11" s="132" t="s">
        <v>297</v>
      </c>
      <c r="D11" s="140"/>
      <c r="E11" s="143">
        <v>600</v>
      </c>
      <c r="F11" s="8"/>
    </row>
    <row r="12" spans="1:6" ht="21" customHeight="1" thickTop="1" thickBot="1" x14ac:dyDescent="0.3">
      <c r="A12" s="417" t="s">
        <v>10</v>
      </c>
      <c r="C12" s="145" t="s">
        <v>149</v>
      </c>
      <c r="D12" s="140"/>
      <c r="E12" s="146">
        <f>SUM(E5:E11)</f>
        <v>7600</v>
      </c>
      <c r="F12" s="8"/>
    </row>
    <row r="13" spans="1:6" ht="21" customHeight="1" thickTop="1" thickBot="1" x14ac:dyDescent="0.3">
      <c r="A13" s="417" t="s">
        <v>11</v>
      </c>
      <c r="C13" s="3"/>
      <c r="D13" s="129"/>
      <c r="E13" s="140"/>
      <c r="F13" s="8"/>
    </row>
    <row r="14" spans="1:6" ht="24" customHeight="1" thickTop="1" thickBot="1" x14ac:dyDescent="0.3">
      <c r="A14" s="417" t="s">
        <v>7</v>
      </c>
      <c r="C14" s="5" t="s">
        <v>156</v>
      </c>
      <c r="D14" s="129"/>
      <c r="E14" s="140"/>
      <c r="F14" s="8"/>
    </row>
    <row r="15" spans="1:6" ht="21" customHeight="1" thickTop="1" thickBot="1" x14ac:dyDescent="0.3">
      <c r="A15" s="417" t="s">
        <v>12</v>
      </c>
      <c r="C15" s="132" t="s">
        <v>161</v>
      </c>
      <c r="E15" s="143">
        <v>12000</v>
      </c>
      <c r="F15" s="8"/>
    </row>
    <row r="16" spans="1:6" ht="21" customHeight="1" thickTop="1" thickBot="1" x14ac:dyDescent="0.3">
      <c r="A16" s="417" t="s">
        <v>13</v>
      </c>
      <c r="C16" s="132" t="s">
        <v>298</v>
      </c>
      <c r="D16" s="143">
        <v>32000</v>
      </c>
      <c r="E16" s="140"/>
      <c r="F16" s="8"/>
    </row>
    <row r="17" spans="1:6" ht="21" customHeight="1" thickTop="1" thickBot="1" x14ac:dyDescent="0.3">
      <c r="A17" s="417" t="s">
        <v>14</v>
      </c>
      <c r="C17" s="142" t="s">
        <v>299</v>
      </c>
      <c r="D17" s="141">
        <v>34000</v>
      </c>
      <c r="E17" s="140">
        <f>+D16-D17</f>
        <v>-2000</v>
      </c>
      <c r="F17" s="8"/>
    </row>
    <row r="18" spans="1:6" ht="21" customHeight="1" thickTop="1" thickBot="1" x14ac:dyDescent="0.3">
      <c r="A18" s="417" t="s">
        <v>15</v>
      </c>
      <c r="C18" s="132"/>
      <c r="D18" s="147"/>
      <c r="E18" s="140"/>
      <c r="F18" s="8"/>
    </row>
    <row r="19" spans="1:6" ht="21" customHeight="1" thickTop="1" thickBot="1" x14ac:dyDescent="0.3">
      <c r="A19" s="417" t="s">
        <v>5</v>
      </c>
      <c r="C19" s="132" t="s">
        <v>300</v>
      </c>
      <c r="D19" s="141">
        <v>6000</v>
      </c>
      <c r="E19" s="140"/>
      <c r="F19" s="8"/>
    </row>
    <row r="20" spans="1:6" ht="21" customHeight="1" thickTop="1" thickBot="1" x14ac:dyDescent="0.3">
      <c r="A20" s="417" t="s">
        <v>16</v>
      </c>
      <c r="C20" s="132" t="s">
        <v>301</v>
      </c>
      <c r="D20" s="143">
        <v>2800</v>
      </c>
      <c r="E20" s="140">
        <f>+D19-D20</f>
        <v>3200</v>
      </c>
      <c r="F20" s="8"/>
    </row>
    <row r="21" spans="1:6" ht="21" customHeight="1" thickTop="1" thickBot="1" x14ac:dyDescent="0.3">
      <c r="A21" s="417" t="s">
        <v>17</v>
      </c>
      <c r="C21" s="145" t="s">
        <v>156</v>
      </c>
      <c r="E21" s="146">
        <f>SUM(E15:E20)</f>
        <v>13200</v>
      </c>
      <c r="F21" s="8"/>
    </row>
    <row r="22" spans="1:6" ht="21" customHeight="1" thickTop="1" thickBot="1" x14ac:dyDescent="0.3">
      <c r="A22" s="417" t="s">
        <v>18</v>
      </c>
      <c r="C22" s="3"/>
      <c r="D22" s="129"/>
      <c r="E22" s="140"/>
      <c r="F22" s="8"/>
    </row>
    <row r="23" spans="1:6" ht="24" customHeight="1" thickTop="1" thickBot="1" x14ac:dyDescent="0.3">
      <c r="A23" s="417" t="s">
        <v>19</v>
      </c>
      <c r="C23" s="5" t="s">
        <v>162</v>
      </c>
      <c r="D23" s="129"/>
      <c r="E23" s="140"/>
      <c r="F23" s="8"/>
    </row>
    <row r="24" spans="1:6" ht="21" customHeight="1" thickTop="1" thickBot="1" x14ac:dyDescent="0.3">
      <c r="A24" s="417" t="s">
        <v>0</v>
      </c>
      <c r="C24" s="132" t="s">
        <v>161</v>
      </c>
      <c r="E24" s="143">
        <v>12000</v>
      </c>
      <c r="F24" s="8"/>
    </row>
    <row r="25" spans="1:6" ht="21" customHeight="1" thickTop="1" thickBot="1" x14ac:dyDescent="0.3">
      <c r="A25" s="417" t="s">
        <v>20</v>
      </c>
      <c r="C25" s="132" t="s">
        <v>302</v>
      </c>
      <c r="D25" s="143">
        <v>7000</v>
      </c>
      <c r="E25" s="140"/>
      <c r="F25" s="8"/>
    </row>
    <row r="26" spans="1:6" ht="21" customHeight="1" thickTop="1" thickBot="1" x14ac:dyDescent="0.3">
      <c r="A26" s="417" t="s">
        <v>21</v>
      </c>
      <c r="C26" s="142" t="s">
        <v>303</v>
      </c>
      <c r="D26" s="143">
        <v>4000</v>
      </c>
      <c r="E26" s="140">
        <f>+D25-D26</f>
        <v>3000</v>
      </c>
      <c r="F26" s="8"/>
    </row>
    <row r="27" spans="1:6" ht="21" customHeight="1" thickTop="1" thickBot="1" x14ac:dyDescent="0.3">
      <c r="A27" s="417" t="s">
        <v>22</v>
      </c>
      <c r="C27" s="145" t="s">
        <v>163</v>
      </c>
      <c r="E27" s="146">
        <f>SUM(E24:E26)</f>
        <v>15000</v>
      </c>
      <c r="F27" s="8"/>
    </row>
    <row r="28" spans="1:6" ht="21" customHeight="1" thickTop="1" thickBot="1" x14ac:dyDescent="0.3">
      <c r="A28" s="417" t="s">
        <v>23</v>
      </c>
      <c r="C28" s="132"/>
      <c r="D28" s="129"/>
      <c r="E28" s="140"/>
      <c r="F28" s="8"/>
    </row>
    <row r="29" spans="1:6" ht="24" customHeight="1" thickTop="1" thickBot="1" x14ac:dyDescent="0.3">
      <c r="A29" s="417" t="s">
        <v>4</v>
      </c>
      <c r="C29" s="5" t="s">
        <v>166</v>
      </c>
      <c r="D29" s="129"/>
      <c r="E29" s="140"/>
      <c r="F29" s="8"/>
    </row>
    <row r="30" spans="1:6" ht="21" customHeight="1" thickTop="1" thickBot="1" x14ac:dyDescent="0.3">
      <c r="A30" s="417" t="s">
        <v>24</v>
      </c>
      <c r="C30" s="132" t="s">
        <v>161</v>
      </c>
      <c r="E30" s="143">
        <v>12000</v>
      </c>
      <c r="F30" s="8"/>
    </row>
    <row r="31" spans="1:6" ht="21" customHeight="1" thickTop="1" thickBot="1" x14ac:dyDescent="0.3">
      <c r="A31" s="417" t="s">
        <v>25</v>
      </c>
      <c r="C31" s="132" t="s">
        <v>302</v>
      </c>
      <c r="D31" s="143">
        <v>7000</v>
      </c>
      <c r="E31" s="140"/>
      <c r="F31" s="8"/>
    </row>
    <row r="32" spans="1:6" ht="21" customHeight="1" thickTop="1" thickBot="1" x14ac:dyDescent="0.3">
      <c r="A32" s="417" t="s">
        <v>26</v>
      </c>
      <c r="C32" s="142" t="s">
        <v>303</v>
      </c>
      <c r="D32" s="141">
        <v>4000</v>
      </c>
      <c r="E32" s="140">
        <f>+D31-D32</f>
        <v>3000</v>
      </c>
      <c r="F32" s="8"/>
    </row>
    <row r="33" spans="1:6" s="132" customFormat="1" ht="21" customHeight="1" thickTop="1" thickBot="1" x14ac:dyDescent="0.3">
      <c r="A33" s="417" t="s">
        <v>27</v>
      </c>
      <c r="B33"/>
      <c r="D33" s="147"/>
      <c r="E33" s="144"/>
    </row>
    <row r="34" spans="1:6" ht="21" customHeight="1" thickTop="1" thickBot="1" x14ac:dyDescent="0.3">
      <c r="A34" s="417" t="s">
        <v>28</v>
      </c>
      <c r="C34" s="132" t="s">
        <v>304</v>
      </c>
      <c r="D34" s="141">
        <v>20000</v>
      </c>
      <c r="E34" s="140"/>
      <c r="F34" s="8"/>
    </row>
    <row r="35" spans="1:6" ht="21" customHeight="1" thickTop="1" thickBot="1" x14ac:dyDescent="0.3">
      <c r="A35" s="417" t="s">
        <v>29</v>
      </c>
      <c r="C35" s="132" t="s">
        <v>305</v>
      </c>
      <c r="D35" s="143">
        <v>24000</v>
      </c>
      <c r="E35" s="140">
        <f>+D34-D35</f>
        <v>-4000</v>
      </c>
      <c r="F35" s="8"/>
    </row>
    <row r="36" spans="1:6" ht="21" customHeight="1" thickTop="1" thickBot="1" x14ac:dyDescent="0.3">
      <c r="A36" s="417" t="s">
        <v>30</v>
      </c>
      <c r="C36" s="145" t="s">
        <v>166</v>
      </c>
      <c r="E36" s="146">
        <f>SUM(E30:E35)</f>
        <v>11000</v>
      </c>
      <c r="F36" s="8"/>
    </row>
    <row r="37" spans="1:6" ht="21" customHeight="1" thickTop="1" thickBot="1" x14ac:dyDescent="0.3">
      <c r="A37" s="417" t="s">
        <v>31</v>
      </c>
      <c r="C37" s="132"/>
      <c r="D37" s="129"/>
      <c r="E37" s="140"/>
      <c r="F37" s="8"/>
    </row>
    <row r="38" spans="1:6" ht="21" customHeight="1" thickTop="1" thickBot="1" x14ac:dyDescent="0.3">
      <c r="A38" s="417" t="s">
        <v>32</v>
      </c>
      <c r="C38" s="132"/>
      <c r="D38" s="133"/>
      <c r="E38" s="120"/>
      <c r="F38" s="8"/>
    </row>
    <row r="39" spans="1:6" ht="21" customHeight="1" thickTop="1" thickBot="1" x14ac:dyDescent="0.3">
      <c r="A39" s="417" t="s">
        <v>33</v>
      </c>
      <c r="C39" s="132"/>
      <c r="D39" s="133"/>
      <c r="E39" s="120"/>
      <c r="F39" s="8"/>
    </row>
    <row r="40" spans="1:6" ht="21" customHeight="1" thickTop="1" thickBot="1" x14ac:dyDescent="0.45">
      <c r="A40" s="417" t="s">
        <v>6</v>
      </c>
      <c r="C40" s="134"/>
      <c r="D40" s="134"/>
      <c r="E40" s="134"/>
      <c r="F40" s="135"/>
    </row>
    <row r="41" spans="1:6" ht="21" customHeight="1" thickTop="1" thickBot="1" x14ac:dyDescent="0.3">
      <c r="A41" s="417" t="s">
        <v>34</v>
      </c>
      <c r="C41" s="427"/>
      <c r="D41" s="427"/>
      <c r="E41" s="427"/>
      <c r="F41" s="427"/>
    </row>
    <row r="42" spans="1:6" ht="21" customHeight="1" thickTop="1" thickBot="1" x14ac:dyDescent="0.3">
      <c r="A42" s="417" t="s">
        <v>35</v>
      </c>
      <c r="C42" s="428"/>
      <c r="D42" s="428"/>
      <c r="E42" s="428"/>
      <c r="F42" s="428"/>
    </row>
    <row r="43" spans="1:6" ht="21" customHeight="1" thickTop="1" thickBot="1" x14ac:dyDescent="0.3">
      <c r="A43" s="417" t="s">
        <v>36</v>
      </c>
      <c r="F43" s="3"/>
    </row>
    <row r="44" spans="1:6" ht="21" customHeight="1" thickTop="1" thickBot="1" x14ac:dyDescent="0.3">
      <c r="A44" s="417" t="s">
        <v>37</v>
      </c>
      <c r="C44" s="425"/>
      <c r="D44" s="425"/>
      <c r="E44" s="425"/>
      <c r="F44" s="425"/>
    </row>
    <row r="45" spans="1:6" ht="21" customHeight="1" thickTop="1" thickBot="1" x14ac:dyDescent="0.3">
      <c r="A45" s="417" t="s">
        <v>38</v>
      </c>
      <c r="C45" s="138"/>
      <c r="D45" s="138"/>
      <c r="E45" s="138"/>
      <c r="F45" s="132"/>
    </row>
    <row r="46" spans="1:6" ht="21" customHeight="1" thickTop="1" thickBot="1" x14ac:dyDescent="0.3">
      <c r="A46" s="417" t="s">
        <v>39</v>
      </c>
      <c r="C46" s="138"/>
      <c r="D46" s="138"/>
      <c r="E46" s="138"/>
      <c r="F46" s="132"/>
    </row>
    <row r="47" spans="1:6" ht="21" customHeight="1" thickTop="1" thickBot="1" x14ac:dyDescent="0.3">
      <c r="A47" s="417" t="s">
        <v>40</v>
      </c>
      <c r="C47" s="138"/>
      <c r="D47" s="138"/>
      <c r="E47" s="138"/>
      <c r="F47" s="132"/>
    </row>
    <row r="48" spans="1:6" ht="21" customHeight="1" thickTop="1" thickBot="1" x14ac:dyDescent="0.3">
      <c r="A48" s="417" t="s">
        <v>41</v>
      </c>
      <c r="C48" s="132"/>
      <c r="D48" s="132"/>
      <c r="E48" s="132"/>
      <c r="F48" s="132"/>
    </row>
    <row r="49" spans="1:6" ht="21" customHeight="1" thickTop="1" thickBot="1" x14ac:dyDescent="0.3">
      <c r="A49" s="417" t="s">
        <v>3</v>
      </c>
      <c r="D49" s="133"/>
      <c r="E49" s="120"/>
      <c r="F49" s="8"/>
    </row>
    <row r="50" spans="1:6" ht="21" customHeight="1" thickTop="1" thickBot="1" x14ac:dyDescent="0.3">
      <c r="A50" s="417" t="s">
        <v>42</v>
      </c>
      <c r="D50" s="133"/>
      <c r="E50" s="120"/>
      <c r="F50" s="8"/>
    </row>
    <row r="51" spans="1:6" ht="21" customHeight="1" thickTop="1" thickBot="1" x14ac:dyDescent="0.3">
      <c r="A51" s="417" t="s">
        <v>43</v>
      </c>
    </row>
    <row r="52" spans="1:6" ht="21" customHeight="1" thickTop="1" thickBot="1" x14ac:dyDescent="0.3">
      <c r="A52" s="417" t="s">
        <v>44</v>
      </c>
    </row>
    <row r="53" spans="1:6" ht="16.5" thickTop="1" thickBot="1" x14ac:dyDescent="0.3">
      <c r="A53" s="417" t="s">
        <v>45</v>
      </c>
    </row>
    <row r="54" spans="1:6" ht="16.5" thickTop="1" thickBot="1" x14ac:dyDescent="0.3">
      <c r="A54" s="417" t="s">
        <v>46</v>
      </c>
    </row>
    <row r="55" spans="1:6" ht="16.5" thickTop="1" thickBot="1" x14ac:dyDescent="0.3">
      <c r="A55" s="417" t="s">
        <v>47</v>
      </c>
    </row>
    <row r="56" spans="1:6" ht="16.5" thickTop="1" thickBot="1" x14ac:dyDescent="0.3">
      <c r="A56" s="417" t="s">
        <v>48</v>
      </c>
    </row>
    <row r="57" spans="1:6" ht="16.5" thickTop="1" thickBot="1" x14ac:dyDescent="0.3">
      <c r="A57" s="417" t="s">
        <v>49</v>
      </c>
    </row>
    <row r="58" spans="1:6" ht="16.5" thickTop="1" thickBot="1" x14ac:dyDescent="0.3">
      <c r="A58" s="417" t="s">
        <v>2</v>
      </c>
    </row>
    <row r="59" spans="1:6" ht="16.5" thickTop="1" thickBot="1" x14ac:dyDescent="0.3">
      <c r="A59" s="417" t="s">
        <v>50</v>
      </c>
    </row>
    <row r="60" spans="1:6" ht="16.5" thickTop="1" thickBot="1" x14ac:dyDescent="0.3">
      <c r="A60" s="417" t="s">
        <v>51</v>
      </c>
    </row>
    <row r="61" spans="1:6" ht="16.5" thickTop="1" thickBot="1" x14ac:dyDescent="0.3">
      <c r="A61" s="417" t="s">
        <v>52</v>
      </c>
    </row>
    <row r="62" spans="1:6" ht="16.5" thickTop="1" thickBot="1" x14ac:dyDescent="0.3">
      <c r="A62" s="417" t="s">
        <v>53</v>
      </c>
    </row>
    <row r="63" spans="1:6" ht="16.5" thickTop="1" thickBot="1" x14ac:dyDescent="0.3">
      <c r="A63" s="417" t="s">
        <v>54</v>
      </c>
    </row>
    <row r="64" spans="1:6" ht="15.75" thickTop="1" x14ac:dyDescent="0.25"/>
  </sheetData>
  <mergeCells count="3">
    <mergeCell ref="C41:F41"/>
    <mergeCell ref="C42:F42"/>
    <mergeCell ref="C44:F44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S64"/>
  <sheetViews>
    <sheetView showGridLines="0" workbookViewId="0"/>
  </sheetViews>
  <sheetFormatPr defaultRowHeight="15" x14ac:dyDescent="0.25"/>
  <cols>
    <col min="1" max="1" width="47.5703125" bestFit="1" customWidth="1"/>
    <col min="2" max="2" width="6.85546875" customWidth="1"/>
    <col min="3" max="3" width="27.140625" customWidth="1"/>
    <col min="4" max="9" width="12.28515625" customWidth="1"/>
  </cols>
  <sheetData>
    <row r="1" spans="1:19" s="414" customFormat="1" ht="43.5" customHeight="1" thickBot="1" x14ac:dyDescent="0.3">
      <c r="A1" s="418" t="s">
        <v>560</v>
      </c>
    </row>
    <row r="2" spans="1:19" ht="27.95" customHeight="1" thickTop="1" thickBot="1" x14ac:dyDescent="0.3">
      <c r="A2" s="417" t="s">
        <v>0</v>
      </c>
      <c r="C2" s="2" t="s">
        <v>1</v>
      </c>
      <c r="D2" s="2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</row>
    <row r="3" spans="1:19" ht="24" customHeight="1" thickTop="1" thickBot="1" x14ac:dyDescent="0.3">
      <c r="A3" s="417" t="s">
        <v>1</v>
      </c>
      <c r="C3" s="3"/>
      <c r="D3" s="3"/>
      <c r="E3" s="3"/>
      <c r="F3" s="3"/>
      <c r="G3" s="4"/>
      <c r="H3" s="3"/>
      <c r="I3" s="40" t="s">
        <v>81</v>
      </c>
      <c r="J3" s="3"/>
      <c r="K3" s="3"/>
      <c r="L3" s="3"/>
      <c r="M3" s="3"/>
      <c r="N3" s="3"/>
      <c r="O3" s="3"/>
      <c r="P3" s="3"/>
      <c r="Q3" s="3"/>
      <c r="R3" s="3"/>
      <c r="S3" s="3"/>
    </row>
    <row r="4" spans="1:19" ht="24" customHeight="1" thickTop="1" thickBot="1" x14ac:dyDescent="0.3">
      <c r="A4" s="417" t="s">
        <v>2</v>
      </c>
      <c r="C4" s="5" t="s">
        <v>56</v>
      </c>
      <c r="D4" s="3"/>
      <c r="E4" s="3"/>
      <c r="F4" s="3"/>
      <c r="G4" s="4"/>
      <c r="H4" s="3"/>
      <c r="I4" s="218"/>
      <c r="J4" s="3"/>
      <c r="K4" s="3"/>
      <c r="L4" s="3"/>
      <c r="M4" s="3"/>
      <c r="N4" s="3"/>
      <c r="O4" s="3"/>
      <c r="P4" s="3"/>
      <c r="Q4" s="3"/>
      <c r="R4" s="3"/>
      <c r="S4" s="3"/>
    </row>
    <row r="5" spans="1:19" ht="24" customHeight="1" thickTop="1" thickBot="1" x14ac:dyDescent="0.3">
      <c r="A5" s="417" t="s">
        <v>3</v>
      </c>
      <c r="C5" s="6" t="s">
        <v>57</v>
      </c>
      <c r="D5" s="7">
        <v>600</v>
      </c>
      <c r="E5" s="8"/>
      <c r="F5" s="8"/>
      <c r="G5" s="8"/>
      <c r="H5" s="8"/>
      <c r="I5" s="3"/>
      <c r="J5" s="3"/>
      <c r="K5" s="3"/>
      <c r="L5" s="3"/>
      <c r="M5" s="3"/>
      <c r="N5" s="3"/>
      <c r="O5" s="3"/>
      <c r="P5" s="3"/>
      <c r="Q5" s="3"/>
      <c r="R5" s="3"/>
      <c r="S5" s="3"/>
    </row>
    <row r="6" spans="1:19" ht="24" customHeight="1" thickTop="1" thickBot="1" x14ac:dyDescent="0.3">
      <c r="A6" s="417" t="s">
        <v>4</v>
      </c>
      <c r="C6" s="6" t="s">
        <v>58</v>
      </c>
      <c r="D6" s="9">
        <v>0.25</v>
      </c>
      <c r="E6" s="9">
        <v>0.1</v>
      </c>
      <c r="F6" s="9">
        <v>0.05</v>
      </c>
      <c r="G6" s="9">
        <v>0.02</v>
      </c>
      <c r="H6" s="9">
        <v>0.01</v>
      </c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ht="24" customHeight="1" thickTop="1" thickBot="1" x14ac:dyDescent="0.3">
      <c r="A7" s="417" t="s">
        <v>5</v>
      </c>
      <c r="C7" s="6" t="s">
        <v>59</v>
      </c>
      <c r="D7" s="10">
        <f>+D5*D6</f>
        <v>150</v>
      </c>
      <c r="E7" s="10">
        <f>+D8*E6</f>
        <v>45</v>
      </c>
      <c r="F7" s="10">
        <f t="shared" ref="F7:H7" si="0">+E8*F6</f>
        <v>20.25</v>
      </c>
      <c r="G7" s="10">
        <f t="shared" si="0"/>
        <v>7.6950000000000003</v>
      </c>
      <c r="H7" s="10">
        <f t="shared" si="0"/>
        <v>3.7705500000000001</v>
      </c>
      <c r="I7" s="3"/>
      <c r="J7" s="3"/>
      <c r="K7" s="3"/>
      <c r="L7" s="3"/>
      <c r="M7" s="3"/>
      <c r="N7" s="3"/>
      <c r="O7" s="3"/>
      <c r="P7" s="3"/>
      <c r="Q7" s="3"/>
      <c r="R7" s="3"/>
      <c r="S7" s="3"/>
    </row>
    <row r="8" spans="1:19" ht="24" customHeight="1" thickTop="1" thickBot="1" x14ac:dyDescent="0.3">
      <c r="A8" s="417" t="s">
        <v>6</v>
      </c>
      <c r="C8" s="11" t="s">
        <v>60</v>
      </c>
      <c r="D8" s="12">
        <f>+D5-D7</f>
        <v>450</v>
      </c>
      <c r="E8" s="12">
        <f>+D8-E7</f>
        <v>405</v>
      </c>
      <c r="F8" s="12">
        <f t="shared" ref="F8:H8" si="1">+E8-F7</f>
        <v>384.75</v>
      </c>
      <c r="G8" s="12">
        <f t="shared" si="1"/>
        <v>377.05500000000001</v>
      </c>
      <c r="H8" s="12">
        <f t="shared" si="1"/>
        <v>373.28444999999999</v>
      </c>
      <c r="I8" s="3"/>
      <c r="J8" s="3"/>
      <c r="K8" s="3"/>
      <c r="L8" s="3"/>
      <c r="M8" s="3"/>
      <c r="N8" s="3"/>
      <c r="O8" s="3"/>
      <c r="P8" s="3"/>
      <c r="Q8" s="3"/>
      <c r="R8" s="3"/>
      <c r="S8" s="3"/>
    </row>
    <row r="9" spans="1:19" ht="24" customHeight="1" thickTop="1" thickBot="1" x14ac:dyDescent="0.3">
      <c r="A9" s="417" t="s">
        <v>7</v>
      </c>
      <c r="C9" s="11"/>
      <c r="D9" s="12"/>
      <c r="E9" s="12"/>
      <c r="F9" s="12"/>
      <c r="G9" s="12"/>
      <c r="H9" s="12"/>
      <c r="I9" s="3"/>
      <c r="J9" s="3"/>
      <c r="K9" s="3"/>
      <c r="L9" s="3"/>
      <c r="M9" s="3"/>
      <c r="N9" s="3"/>
      <c r="O9" s="3"/>
      <c r="P9" s="3"/>
      <c r="Q9" s="3"/>
      <c r="R9" s="3"/>
      <c r="S9" s="3"/>
    </row>
    <row r="10" spans="1:19" ht="24" customHeight="1" thickTop="1" thickBot="1" x14ac:dyDescent="0.3">
      <c r="A10" s="417" t="s">
        <v>8</v>
      </c>
      <c r="C10" s="6"/>
      <c r="D10" s="13"/>
      <c r="E10" s="13"/>
      <c r="F10" s="13"/>
      <c r="G10" s="13"/>
      <c r="H10" s="1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</row>
    <row r="11" spans="1:19" ht="24" customHeight="1" thickTop="1" thickBot="1" x14ac:dyDescent="0.3">
      <c r="A11" s="417" t="s">
        <v>9</v>
      </c>
      <c r="C11" s="5" t="s">
        <v>61</v>
      </c>
      <c r="D11" s="8"/>
      <c r="E11" s="8"/>
      <c r="F11" s="8"/>
      <c r="G11" s="8"/>
      <c r="H11" s="8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</row>
    <row r="12" spans="1:19" ht="24" customHeight="1" thickTop="1" thickBot="1" x14ac:dyDescent="0.3">
      <c r="A12" s="417" t="s">
        <v>10</v>
      </c>
      <c r="C12" s="6" t="s">
        <v>57</v>
      </c>
      <c r="D12" s="3"/>
      <c r="E12" s="10">
        <f>+D5</f>
        <v>600</v>
      </c>
      <c r="F12" s="8"/>
      <c r="G12" s="8"/>
      <c r="H12" s="8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</row>
    <row r="13" spans="1:19" ht="24" customHeight="1" thickTop="1" thickBot="1" x14ac:dyDescent="0.3">
      <c r="A13" s="417" t="s">
        <v>11</v>
      </c>
      <c r="C13" s="6" t="s">
        <v>62</v>
      </c>
      <c r="D13" s="3"/>
      <c r="E13" s="10">
        <f>SUM(D7:H7)</f>
        <v>226.71555000000001</v>
      </c>
      <c r="F13" s="8"/>
      <c r="G13" s="8"/>
      <c r="H13" s="8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</row>
    <row r="14" spans="1:19" ht="24" customHeight="1" thickTop="1" thickBot="1" x14ac:dyDescent="0.3">
      <c r="A14" s="417" t="s">
        <v>7</v>
      </c>
      <c r="C14" s="14" t="s">
        <v>63</v>
      </c>
      <c r="D14" s="3"/>
      <c r="E14" s="15">
        <f>+E12-E13</f>
        <v>373.28444999999999</v>
      </c>
      <c r="F14" s="8"/>
      <c r="G14" s="8"/>
      <c r="H14" s="8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</row>
    <row r="15" spans="1:19" ht="24" customHeight="1" thickTop="1" thickBot="1" x14ac:dyDescent="0.3">
      <c r="A15" s="417" t="s">
        <v>12</v>
      </c>
      <c r="C15" s="14"/>
      <c r="D15" s="3"/>
      <c r="F15" s="8"/>
      <c r="G15" s="8"/>
      <c r="H15" s="8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</row>
    <row r="16" spans="1:19" ht="24" customHeight="1" thickTop="1" thickBot="1" x14ac:dyDescent="0.3">
      <c r="A16" s="417" t="s">
        <v>13</v>
      </c>
      <c r="C16" s="8"/>
      <c r="D16" s="3"/>
      <c r="E16" s="8"/>
      <c r="F16" s="8"/>
      <c r="G16" s="8"/>
      <c r="H16" s="8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</row>
    <row r="17" spans="1:19" ht="24" customHeight="1" thickTop="1" thickBot="1" x14ac:dyDescent="0.3">
      <c r="A17" s="417" t="s">
        <v>14</v>
      </c>
      <c r="C17" s="5" t="s">
        <v>64</v>
      </c>
      <c r="D17" s="3"/>
      <c r="E17" s="8"/>
      <c r="F17" s="8"/>
      <c r="G17" s="8"/>
      <c r="H17" s="8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</row>
    <row r="18" spans="1:19" ht="24" customHeight="1" thickTop="1" thickBot="1" x14ac:dyDescent="0.3">
      <c r="A18" s="417" t="s">
        <v>15</v>
      </c>
      <c r="C18" s="14" t="s">
        <v>64</v>
      </c>
      <c r="D18" s="16"/>
      <c r="E18" s="243">
        <f>+E13/E12</f>
        <v>0.37785925000000004</v>
      </c>
      <c r="F18" s="8"/>
      <c r="G18" s="8"/>
      <c r="H18" s="8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</row>
    <row r="19" spans="1:19" ht="24" customHeight="1" thickTop="1" thickBot="1" x14ac:dyDescent="0.3">
      <c r="A19" s="417" t="s">
        <v>5</v>
      </c>
      <c r="C19" s="8"/>
      <c r="D19" s="120"/>
      <c r="E19" s="8"/>
      <c r="F19" s="8"/>
      <c r="G19" s="161"/>
      <c r="H19" s="8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</row>
    <row r="20" spans="1:19" ht="24" customHeight="1" thickTop="1" thickBot="1" x14ac:dyDescent="0.3">
      <c r="A20" s="417" t="s">
        <v>16</v>
      </c>
      <c r="C20" s="8"/>
      <c r="D20" s="8"/>
      <c r="E20" s="8"/>
      <c r="F20" s="8"/>
      <c r="G20" s="8"/>
      <c r="H20" s="8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</row>
    <row r="21" spans="1:19" ht="24" customHeight="1" thickTop="1" thickBot="1" x14ac:dyDescent="0.3">
      <c r="A21" s="417" t="s">
        <v>17</v>
      </c>
      <c r="C21" s="423"/>
      <c r="D21" s="423"/>
      <c r="E21" s="423"/>
      <c r="F21" s="423"/>
      <c r="G21" s="423"/>
      <c r="H21" s="42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</row>
    <row r="22" spans="1:19" ht="24" customHeight="1" thickTop="1" thickBot="1" x14ac:dyDescent="0.3">
      <c r="A22" s="417" t="s">
        <v>18</v>
      </c>
      <c r="C22" s="424"/>
      <c r="D22" s="424"/>
      <c r="E22" s="424"/>
      <c r="F22" s="424"/>
      <c r="G22" s="424"/>
      <c r="H22" s="424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</row>
    <row r="23" spans="1:19" ht="24" customHeight="1" thickTop="1" thickBot="1" x14ac:dyDescent="0.3">
      <c r="A23" s="417" t="s">
        <v>19</v>
      </c>
      <c r="C23" s="3"/>
      <c r="D23" s="3"/>
      <c r="E23" s="3"/>
      <c r="F23" s="3"/>
      <c r="G23" s="49"/>
      <c r="H23" s="49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</row>
    <row r="24" spans="1:19" ht="24" customHeight="1" thickTop="1" thickBot="1" x14ac:dyDescent="0.3">
      <c r="A24" s="417" t="s">
        <v>0</v>
      </c>
      <c r="C24" s="425"/>
      <c r="D24" s="425"/>
      <c r="E24" s="425"/>
      <c r="F24" s="425"/>
      <c r="G24" s="425"/>
      <c r="H24" s="425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</row>
    <row r="25" spans="1:19" ht="24" customHeight="1" thickTop="1" thickBot="1" x14ac:dyDescent="0.3">
      <c r="A25" s="417" t="s">
        <v>20</v>
      </c>
      <c r="C25" s="3"/>
      <c r="D25" s="3"/>
      <c r="E25" s="3"/>
      <c r="F25" s="3"/>
      <c r="G25" s="49"/>
      <c r="H25" s="49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</row>
    <row r="26" spans="1:19" ht="24" customHeight="1" thickTop="1" thickBot="1" x14ac:dyDescent="0.3">
      <c r="A26" s="417" t="s">
        <v>21</v>
      </c>
      <c r="C26" s="3"/>
      <c r="D26" s="3"/>
      <c r="E26" s="3"/>
      <c r="F26" s="3"/>
      <c r="G26" s="49"/>
      <c r="H26" s="49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</row>
    <row r="27" spans="1:19" ht="24" customHeight="1" thickTop="1" thickBot="1" x14ac:dyDescent="0.3">
      <c r="A27" s="417" t="s">
        <v>22</v>
      </c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</row>
    <row r="28" spans="1:19" ht="24" customHeight="1" thickTop="1" thickBot="1" x14ac:dyDescent="0.3">
      <c r="A28" s="417" t="s">
        <v>23</v>
      </c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</row>
    <row r="29" spans="1:19" ht="24" customHeight="1" thickTop="1" thickBot="1" x14ac:dyDescent="0.3">
      <c r="A29" s="417" t="s">
        <v>4</v>
      </c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</row>
    <row r="30" spans="1:19" ht="24" customHeight="1" thickTop="1" thickBot="1" x14ac:dyDescent="0.3">
      <c r="A30" s="417" t="s">
        <v>24</v>
      </c>
      <c r="C30" s="3"/>
      <c r="D30" s="3"/>
      <c r="E30" s="3"/>
      <c r="F30" s="3"/>
      <c r="G30" s="3"/>
      <c r="H30" s="55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</row>
    <row r="31" spans="1:19" ht="24" customHeight="1" thickTop="1" thickBot="1" x14ac:dyDescent="0.3">
      <c r="A31" s="417" t="s">
        <v>25</v>
      </c>
      <c r="C31" s="3"/>
      <c r="D31" s="3"/>
      <c r="E31" s="3"/>
      <c r="F31" s="3"/>
      <c r="G31" s="3"/>
      <c r="H31" s="79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</row>
    <row r="32" spans="1:19" ht="24" customHeight="1" thickTop="1" thickBot="1" x14ac:dyDescent="0.3">
      <c r="A32" s="417" t="s">
        <v>26</v>
      </c>
      <c r="C32" s="3"/>
      <c r="D32" s="3"/>
      <c r="E32" s="3"/>
      <c r="F32" s="3"/>
      <c r="G32" s="3"/>
      <c r="H32" s="81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</row>
    <row r="33" spans="1:19" ht="24" customHeight="1" thickTop="1" thickBot="1" x14ac:dyDescent="0.3">
      <c r="A33" s="417" t="s">
        <v>27</v>
      </c>
      <c r="C33" s="3"/>
      <c r="D33" s="3"/>
      <c r="E33" s="3"/>
      <c r="F33" s="3"/>
      <c r="G33" s="3"/>
      <c r="H33" s="82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</row>
    <row r="34" spans="1:19" ht="16.5" thickTop="1" thickBot="1" x14ac:dyDescent="0.3">
      <c r="A34" s="417" t="s">
        <v>28</v>
      </c>
      <c r="C34" s="3"/>
      <c r="D34" s="3"/>
      <c r="E34" s="3"/>
      <c r="F34" s="3"/>
      <c r="G34" s="3"/>
      <c r="H34" s="82"/>
    </row>
    <row r="35" spans="1:19" ht="16.5" thickTop="1" thickBot="1" x14ac:dyDescent="0.3">
      <c r="A35" s="417" t="s">
        <v>29</v>
      </c>
      <c r="C35" s="3"/>
      <c r="D35" s="3"/>
      <c r="E35" s="3"/>
      <c r="F35" s="3"/>
      <c r="G35" s="3"/>
      <c r="H35" s="82"/>
    </row>
    <row r="36" spans="1:19" ht="16.5" thickTop="1" thickBot="1" x14ac:dyDescent="0.3">
      <c r="A36" s="417" t="s">
        <v>30</v>
      </c>
      <c r="H36" s="84"/>
    </row>
    <row r="37" spans="1:19" ht="16.5" thickTop="1" thickBot="1" x14ac:dyDescent="0.3">
      <c r="A37" s="417" t="s">
        <v>31</v>
      </c>
      <c r="H37" s="84"/>
    </row>
    <row r="38" spans="1:19" ht="16.5" thickTop="1" thickBot="1" x14ac:dyDescent="0.3">
      <c r="A38" s="417" t="s">
        <v>32</v>
      </c>
      <c r="H38" s="84"/>
    </row>
    <row r="39" spans="1:19" ht="16.5" thickTop="1" thickBot="1" x14ac:dyDescent="0.3">
      <c r="A39" s="417" t="s">
        <v>33</v>
      </c>
      <c r="H39" s="84"/>
    </row>
    <row r="40" spans="1:19" ht="16.5" thickTop="1" thickBot="1" x14ac:dyDescent="0.3">
      <c r="A40" s="417" t="s">
        <v>6</v>
      </c>
      <c r="H40" s="84"/>
    </row>
    <row r="41" spans="1:19" ht="16.5" thickTop="1" thickBot="1" x14ac:dyDescent="0.3">
      <c r="A41" s="417" t="s">
        <v>34</v>
      </c>
      <c r="H41" s="84"/>
    </row>
    <row r="42" spans="1:19" ht="16.5" thickTop="1" thickBot="1" x14ac:dyDescent="0.3">
      <c r="A42" s="417" t="s">
        <v>35</v>
      </c>
      <c r="E42" s="86"/>
      <c r="F42" s="86"/>
    </row>
    <row r="43" spans="1:19" ht="16.5" thickTop="1" thickBot="1" x14ac:dyDescent="0.3">
      <c r="A43" s="417" t="s">
        <v>36</v>
      </c>
    </row>
    <row r="44" spans="1:19" ht="16.5" thickTop="1" thickBot="1" x14ac:dyDescent="0.3">
      <c r="A44" s="417" t="s">
        <v>37</v>
      </c>
    </row>
    <row r="45" spans="1:19" ht="16.5" thickTop="1" thickBot="1" x14ac:dyDescent="0.3">
      <c r="A45" s="417" t="s">
        <v>38</v>
      </c>
    </row>
    <row r="46" spans="1:19" ht="16.5" thickTop="1" thickBot="1" x14ac:dyDescent="0.3">
      <c r="A46" s="417" t="s">
        <v>39</v>
      </c>
    </row>
    <row r="47" spans="1:19" ht="16.5" thickTop="1" thickBot="1" x14ac:dyDescent="0.3">
      <c r="A47" s="417" t="s">
        <v>40</v>
      </c>
    </row>
    <row r="48" spans="1:19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21:H21"/>
    <mergeCell ref="C22:H22"/>
    <mergeCell ref="C24:H24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R64"/>
  <sheetViews>
    <sheetView showGridLines="0" workbookViewId="0">
      <selection activeCell="L8" sqref="L8"/>
    </sheetView>
  </sheetViews>
  <sheetFormatPr defaultRowHeight="15" x14ac:dyDescent="0.25"/>
  <cols>
    <col min="1" max="1" width="47.5703125" bestFit="1" customWidth="1"/>
    <col min="2" max="2" width="5.140625" customWidth="1"/>
    <col min="3" max="3" width="33.140625" customWidth="1"/>
    <col min="4" max="4" width="16.7109375" customWidth="1"/>
    <col min="5" max="5" width="10.7109375" customWidth="1"/>
    <col min="6" max="6" width="2.85546875" style="171" customWidth="1"/>
    <col min="7" max="7" width="16.7109375" customWidth="1"/>
    <col min="8" max="8" width="10.7109375" customWidth="1"/>
    <col min="9" max="9" width="1.28515625" customWidth="1"/>
    <col min="10" max="10" width="12.28515625" customWidth="1"/>
  </cols>
  <sheetData>
    <row r="1" spans="1:18" s="414" customFormat="1" ht="45" customHeight="1" thickBot="1" x14ac:dyDescent="0.3">
      <c r="A1" s="418" t="s">
        <v>560</v>
      </c>
      <c r="F1" s="435"/>
    </row>
    <row r="2" spans="1:18" ht="30" customHeight="1" thickTop="1" thickBot="1" x14ac:dyDescent="0.3">
      <c r="A2" s="417" t="s">
        <v>0</v>
      </c>
      <c r="C2" s="2" t="s">
        <v>17</v>
      </c>
      <c r="D2" s="8"/>
      <c r="E2" s="8"/>
      <c r="F2" s="132"/>
      <c r="G2" s="8"/>
      <c r="H2" s="8"/>
      <c r="I2" s="3"/>
      <c r="J2" s="3"/>
      <c r="K2" s="3"/>
      <c r="L2" s="3"/>
      <c r="M2" s="3"/>
      <c r="N2" s="3"/>
      <c r="O2" s="3"/>
      <c r="P2" s="3"/>
      <c r="Q2" s="3"/>
      <c r="R2" s="3"/>
    </row>
    <row r="3" spans="1:18" ht="21.95" customHeight="1" thickTop="1" thickBot="1" x14ac:dyDescent="0.3">
      <c r="A3" s="417" t="s">
        <v>1</v>
      </c>
      <c r="C3" s="18"/>
      <c r="D3" s="19"/>
      <c r="E3" s="19"/>
      <c r="F3" s="19"/>
      <c r="G3" s="19"/>
      <c r="H3" s="19"/>
      <c r="I3" s="3"/>
      <c r="J3" s="40" t="s">
        <v>81</v>
      </c>
      <c r="K3" s="3"/>
      <c r="L3" s="3"/>
      <c r="M3" s="3"/>
      <c r="N3" s="3"/>
      <c r="O3" s="3"/>
      <c r="P3" s="3"/>
      <c r="Q3" s="3"/>
      <c r="R3" s="3"/>
    </row>
    <row r="4" spans="1:18" ht="21.95" customHeight="1" thickTop="1" thickBot="1" x14ac:dyDescent="0.3">
      <c r="A4" s="417" t="s">
        <v>2</v>
      </c>
      <c r="C4" s="148" t="s">
        <v>121</v>
      </c>
      <c r="D4" s="244" t="s">
        <v>306</v>
      </c>
      <c r="E4" s="19" t="s">
        <v>307</v>
      </c>
      <c r="F4" s="19"/>
      <c r="G4" s="244" t="s">
        <v>308</v>
      </c>
      <c r="H4" s="19" t="s">
        <v>307</v>
      </c>
      <c r="I4" s="245"/>
      <c r="J4" s="246"/>
      <c r="K4" s="3"/>
      <c r="L4" s="3"/>
      <c r="M4" s="3"/>
      <c r="N4" s="3"/>
      <c r="O4" s="3"/>
      <c r="P4" s="3"/>
      <c r="Q4" s="3"/>
      <c r="R4" s="3"/>
    </row>
    <row r="5" spans="1:18" ht="21.95" customHeight="1" thickTop="1" thickBot="1" x14ac:dyDescent="0.3">
      <c r="A5" s="417" t="s">
        <v>3</v>
      </c>
      <c r="C5" s="14" t="s">
        <v>309</v>
      </c>
      <c r="D5" s="132"/>
      <c r="E5" s="132"/>
      <c r="F5" s="132"/>
      <c r="G5" s="132"/>
      <c r="H5" s="132"/>
      <c r="I5" s="132"/>
      <c r="J5" s="246"/>
      <c r="K5" s="3"/>
      <c r="L5" s="3"/>
      <c r="M5" s="3"/>
      <c r="N5" s="3"/>
      <c r="O5" s="3"/>
      <c r="P5" s="3"/>
      <c r="Q5" s="3"/>
      <c r="R5" s="3"/>
    </row>
    <row r="6" spans="1:18" ht="21.95" customHeight="1" thickTop="1" thickBot="1" x14ac:dyDescent="0.3">
      <c r="A6" s="417" t="s">
        <v>4</v>
      </c>
      <c r="C6" s="8" t="s">
        <v>186</v>
      </c>
      <c r="D6" s="247">
        <v>14259</v>
      </c>
      <c r="E6" s="248">
        <f>+D6/$D$11</f>
        <v>6.888405797101449E-2</v>
      </c>
      <c r="F6" s="248"/>
      <c r="G6" s="247">
        <v>5269</v>
      </c>
      <c r="H6" s="248">
        <f>+G6/$G$11</f>
        <v>0.20844212358572672</v>
      </c>
      <c r="I6" s="249"/>
      <c r="J6" s="246"/>
      <c r="K6" s="3"/>
      <c r="L6" s="3"/>
      <c r="M6" s="3"/>
      <c r="N6" s="3"/>
      <c r="O6" s="3"/>
      <c r="P6" s="3"/>
      <c r="Q6" s="3"/>
      <c r="R6" s="3"/>
    </row>
    <row r="7" spans="1:18" ht="21.95" customHeight="1" thickTop="1" thickBot="1" x14ac:dyDescent="0.3">
      <c r="A7" s="417" t="s">
        <v>5</v>
      </c>
      <c r="C7" s="8" t="s">
        <v>223</v>
      </c>
      <c r="D7" s="247">
        <v>57263</v>
      </c>
      <c r="E7" s="248">
        <f t="shared" ref="E7:E24" si="0">+D7/$D$11</f>
        <v>0.27663285024154588</v>
      </c>
      <c r="F7" s="248"/>
      <c r="G7" s="247">
        <v>7229</v>
      </c>
      <c r="H7" s="248">
        <f t="shared" ref="H7:H24" si="1">+G7/$G$11</f>
        <v>0.28597990347337604</v>
      </c>
      <c r="I7" s="249"/>
      <c r="J7" s="246"/>
      <c r="K7" s="3"/>
      <c r="L7" s="3"/>
      <c r="M7" s="3"/>
      <c r="N7" s="3"/>
      <c r="O7" s="3"/>
      <c r="P7" s="3"/>
      <c r="Q7" s="3"/>
      <c r="R7" s="3"/>
    </row>
    <row r="8" spans="1:18" ht="21.95" customHeight="1" thickTop="1" thickBot="1" x14ac:dyDescent="0.3">
      <c r="A8" s="417" t="s">
        <v>6</v>
      </c>
      <c r="C8" s="8" t="s">
        <v>225</v>
      </c>
      <c r="D8" s="247">
        <v>1764</v>
      </c>
      <c r="E8" s="248">
        <f t="shared" si="0"/>
        <v>8.5217391304347832E-3</v>
      </c>
      <c r="F8" s="248"/>
      <c r="G8" s="247">
        <v>4992</v>
      </c>
      <c r="H8" s="248">
        <f t="shared" si="1"/>
        <v>0.19748397816282934</v>
      </c>
      <c r="I8" s="249"/>
      <c r="J8" s="246"/>
      <c r="K8" s="3"/>
      <c r="L8" s="3"/>
      <c r="M8" s="3"/>
      <c r="N8" s="3"/>
      <c r="O8" s="3"/>
      <c r="P8" s="3"/>
      <c r="Q8" s="3"/>
      <c r="R8" s="3"/>
    </row>
    <row r="9" spans="1:18" ht="21.95" customHeight="1" thickTop="1" thickBot="1" x14ac:dyDescent="0.3">
      <c r="A9" s="417" t="s">
        <v>7</v>
      </c>
      <c r="C9" s="14" t="s">
        <v>227</v>
      </c>
      <c r="D9" s="207">
        <f>SUM(D6:D8)</f>
        <v>73286</v>
      </c>
      <c r="E9" s="250">
        <f t="shared" si="0"/>
        <v>0.35403864734299517</v>
      </c>
      <c r="F9" s="250"/>
      <c r="G9" s="207">
        <f>SUM(G6:G8)</f>
        <v>17490</v>
      </c>
      <c r="H9" s="250">
        <f t="shared" si="1"/>
        <v>0.69190600522193213</v>
      </c>
      <c r="I9" s="251"/>
      <c r="J9" s="246"/>
      <c r="K9" s="3"/>
      <c r="L9" s="3"/>
      <c r="M9" s="3"/>
      <c r="N9" s="3"/>
      <c r="O9" s="3"/>
      <c r="P9" s="3"/>
      <c r="Q9" s="3"/>
      <c r="R9" s="3"/>
    </row>
    <row r="10" spans="1:18" ht="21.95" customHeight="1" thickTop="1" thickBot="1" x14ac:dyDescent="0.3">
      <c r="A10" s="417" t="s">
        <v>8</v>
      </c>
      <c r="C10" s="252" t="s">
        <v>310</v>
      </c>
      <c r="D10" s="247">
        <v>133714</v>
      </c>
      <c r="E10" s="248">
        <f t="shared" si="0"/>
        <v>0.64596135265700483</v>
      </c>
      <c r="F10" s="248"/>
      <c r="G10" s="247">
        <v>7788</v>
      </c>
      <c r="H10" s="248">
        <f t="shared" si="1"/>
        <v>0.30809399477806787</v>
      </c>
      <c r="I10" s="249"/>
      <c r="J10" s="246"/>
      <c r="K10" s="3"/>
      <c r="L10" s="3"/>
      <c r="M10" s="3"/>
      <c r="N10" s="3"/>
      <c r="O10" s="3"/>
      <c r="P10" s="3"/>
      <c r="Q10" s="3"/>
      <c r="R10" s="3"/>
    </row>
    <row r="11" spans="1:18" ht="21.95" customHeight="1" thickTop="1" thickBot="1" x14ac:dyDescent="0.3">
      <c r="A11" s="417" t="s">
        <v>9</v>
      </c>
      <c r="C11" s="14" t="s">
        <v>123</v>
      </c>
      <c r="D11" s="253">
        <f>SUM(D9:D10)</f>
        <v>207000</v>
      </c>
      <c r="E11" s="254">
        <f t="shared" si="0"/>
        <v>1</v>
      </c>
      <c r="F11" s="250"/>
      <c r="G11" s="253">
        <f>SUM(G9:G10)</f>
        <v>25278</v>
      </c>
      <c r="H11" s="254">
        <f t="shared" si="1"/>
        <v>1</v>
      </c>
      <c r="I11" s="251"/>
      <c r="J11" s="246"/>
      <c r="K11" s="3"/>
      <c r="L11" s="3"/>
      <c r="M11" s="3"/>
      <c r="N11" s="3"/>
      <c r="O11" s="3"/>
      <c r="P11" s="3"/>
      <c r="Q11" s="3"/>
      <c r="R11" s="3"/>
    </row>
    <row r="12" spans="1:18" ht="21.95" customHeight="1" thickTop="1" thickBot="1" x14ac:dyDescent="0.3">
      <c r="A12" s="417" t="s">
        <v>10</v>
      </c>
      <c r="C12" s="14"/>
      <c r="D12" s="249"/>
      <c r="E12" s="248">
        <f t="shared" si="0"/>
        <v>0</v>
      </c>
      <c r="F12" s="248"/>
      <c r="G12" s="249"/>
      <c r="H12" s="248">
        <f t="shared" si="1"/>
        <v>0</v>
      </c>
      <c r="I12" s="249"/>
      <c r="J12" s="246"/>
      <c r="K12" s="3"/>
      <c r="L12" s="3"/>
      <c r="M12" s="3"/>
      <c r="N12" s="3"/>
      <c r="O12" s="3"/>
      <c r="P12" s="3"/>
      <c r="Q12" s="3"/>
      <c r="R12" s="3"/>
    </row>
    <row r="13" spans="1:18" ht="21.95" customHeight="1" thickTop="1" thickBot="1" x14ac:dyDescent="0.3">
      <c r="A13" s="417" t="s">
        <v>11</v>
      </c>
      <c r="C13" s="14" t="s">
        <v>311</v>
      </c>
      <c r="D13" s="249"/>
      <c r="E13" s="248">
        <f t="shared" si="0"/>
        <v>0</v>
      </c>
      <c r="F13" s="248"/>
      <c r="G13" s="249"/>
      <c r="H13" s="248">
        <f t="shared" si="1"/>
        <v>0</v>
      </c>
      <c r="I13" s="249"/>
      <c r="J13" s="246"/>
      <c r="K13" s="3"/>
      <c r="L13" s="3"/>
      <c r="M13" s="3"/>
      <c r="N13" s="3"/>
      <c r="O13" s="3"/>
      <c r="P13" s="3"/>
      <c r="Q13" s="3"/>
      <c r="R13" s="3"/>
    </row>
    <row r="14" spans="1:18" ht="21.95" customHeight="1" thickTop="1" thickBot="1" x14ac:dyDescent="0.3">
      <c r="A14" s="417" t="s">
        <v>7</v>
      </c>
      <c r="C14" s="8" t="s">
        <v>229</v>
      </c>
      <c r="D14" s="247">
        <v>22367</v>
      </c>
      <c r="E14" s="248">
        <f t="shared" si="0"/>
        <v>0.10805314009661836</v>
      </c>
      <c r="F14" s="248"/>
      <c r="G14" s="247">
        <v>11145</v>
      </c>
      <c r="H14" s="248">
        <f t="shared" si="1"/>
        <v>0.44089722288155708</v>
      </c>
      <c r="I14" s="249"/>
      <c r="J14" s="246"/>
      <c r="K14" s="3"/>
      <c r="L14" s="3"/>
      <c r="M14" s="3"/>
      <c r="N14" s="3"/>
      <c r="O14" s="3"/>
      <c r="P14" s="3"/>
      <c r="Q14" s="3"/>
      <c r="R14" s="3"/>
    </row>
    <row r="15" spans="1:18" ht="21.95" customHeight="1" thickTop="1" thickBot="1" x14ac:dyDescent="0.3">
      <c r="A15" s="417" t="s">
        <v>12</v>
      </c>
      <c r="C15" s="8" t="s">
        <v>312</v>
      </c>
      <c r="D15" s="247">
        <v>21291</v>
      </c>
      <c r="E15" s="248">
        <f t="shared" si="0"/>
        <v>0.10285507246376811</v>
      </c>
      <c r="F15" s="248"/>
      <c r="G15" s="247">
        <v>3751</v>
      </c>
      <c r="H15" s="248">
        <f t="shared" si="1"/>
        <v>0.1483899042645779</v>
      </c>
      <c r="I15" s="249"/>
      <c r="J15" s="246"/>
      <c r="K15" s="3"/>
      <c r="L15" s="3"/>
      <c r="M15" s="3"/>
      <c r="N15" s="3"/>
      <c r="O15" s="3"/>
      <c r="P15" s="3"/>
      <c r="Q15" s="3"/>
      <c r="R15" s="3"/>
    </row>
    <row r="16" spans="1:18" ht="21.95" customHeight="1" thickTop="1" thickBot="1" x14ac:dyDescent="0.3">
      <c r="A16" s="417" t="s">
        <v>13</v>
      </c>
      <c r="C16" s="14" t="s">
        <v>231</v>
      </c>
      <c r="D16" s="207">
        <f>SUM(D14:D15)</f>
        <v>43658</v>
      </c>
      <c r="E16" s="250">
        <f t="shared" si="0"/>
        <v>0.21090821256038647</v>
      </c>
      <c r="F16" s="250"/>
      <c r="G16" s="207">
        <f>SUM(G14:G15)</f>
        <v>14896</v>
      </c>
      <c r="H16" s="250">
        <f t="shared" si="1"/>
        <v>0.58928712714613496</v>
      </c>
      <c r="I16" s="251"/>
      <c r="J16" s="246"/>
      <c r="K16" s="3"/>
      <c r="L16" s="3"/>
      <c r="M16" s="3"/>
      <c r="N16" s="3"/>
      <c r="O16" s="3"/>
      <c r="P16" s="3"/>
      <c r="Q16" s="3"/>
      <c r="R16" s="3"/>
    </row>
    <row r="17" spans="1:18" ht="21.95" customHeight="1" thickTop="1" thickBot="1" x14ac:dyDescent="0.3">
      <c r="A17" s="417" t="s">
        <v>14</v>
      </c>
      <c r="C17" s="252" t="s">
        <v>313</v>
      </c>
      <c r="D17" s="247">
        <v>39793</v>
      </c>
      <c r="E17" s="248">
        <f t="shared" si="0"/>
        <v>0.19223671497584541</v>
      </c>
      <c r="F17" s="248"/>
      <c r="G17" s="247">
        <v>2625</v>
      </c>
      <c r="H17" s="248">
        <f t="shared" si="1"/>
        <v>0.10384524092095894</v>
      </c>
      <c r="I17" s="249"/>
      <c r="J17" s="246"/>
      <c r="K17" s="3"/>
      <c r="L17" s="3"/>
      <c r="M17" s="3"/>
      <c r="N17" s="3"/>
      <c r="O17" s="3"/>
      <c r="P17" s="3"/>
      <c r="Q17" s="3"/>
      <c r="R17" s="3"/>
    </row>
    <row r="18" spans="1:18" ht="21.95" customHeight="1" thickTop="1" thickBot="1" x14ac:dyDescent="0.3">
      <c r="A18" s="417" t="s">
        <v>15</v>
      </c>
      <c r="C18" s="14" t="s">
        <v>314</v>
      </c>
      <c r="D18" s="207">
        <f>SUM(D16:D17)</f>
        <v>83451</v>
      </c>
      <c r="E18" s="250">
        <f t="shared" si="0"/>
        <v>0.40314492753623188</v>
      </c>
      <c r="F18" s="250"/>
      <c r="G18" s="207">
        <f>SUM(G16:G17)</f>
        <v>17521</v>
      </c>
      <c r="H18" s="250">
        <f t="shared" si="1"/>
        <v>0.69313236806709388</v>
      </c>
      <c r="I18" s="251"/>
      <c r="J18" s="246"/>
      <c r="K18" s="3"/>
      <c r="L18" s="3"/>
      <c r="M18" s="3"/>
      <c r="N18" s="3"/>
      <c r="O18" s="3"/>
      <c r="P18" s="3"/>
      <c r="Q18" s="3"/>
      <c r="R18" s="3"/>
    </row>
    <row r="19" spans="1:18" ht="21.95" customHeight="1" thickTop="1" thickBot="1" x14ac:dyDescent="0.3">
      <c r="A19" s="417" t="s">
        <v>5</v>
      </c>
      <c r="C19" s="14"/>
      <c r="D19" s="207"/>
      <c r="E19" s="248">
        <f t="shared" si="0"/>
        <v>0</v>
      </c>
      <c r="F19" s="248"/>
      <c r="G19" s="207"/>
      <c r="H19" s="248">
        <f t="shared" si="1"/>
        <v>0</v>
      </c>
      <c r="I19" s="251"/>
      <c r="J19" s="246"/>
      <c r="K19" s="3"/>
      <c r="L19" s="3"/>
      <c r="M19" s="3"/>
      <c r="N19" s="3"/>
      <c r="O19" s="3"/>
      <c r="P19" s="3"/>
      <c r="Q19" s="3"/>
      <c r="R19" s="3"/>
    </row>
    <row r="20" spans="1:18" ht="21.95" customHeight="1" thickTop="1" thickBot="1" x14ac:dyDescent="0.3">
      <c r="A20" s="417" t="s">
        <v>16</v>
      </c>
      <c r="C20" s="14" t="s">
        <v>55</v>
      </c>
      <c r="D20" s="249"/>
      <c r="E20" s="248">
        <f t="shared" si="0"/>
        <v>0</v>
      </c>
      <c r="F20" s="248"/>
      <c r="G20" s="249"/>
      <c r="H20" s="248">
        <f t="shared" si="1"/>
        <v>0</v>
      </c>
      <c r="I20" s="249"/>
      <c r="J20" s="246"/>
      <c r="K20" s="3"/>
      <c r="L20" s="3"/>
      <c r="M20" s="3"/>
      <c r="N20" s="3"/>
      <c r="O20" s="3"/>
      <c r="P20" s="3"/>
      <c r="Q20" s="3"/>
      <c r="R20" s="3"/>
    </row>
    <row r="21" spans="1:18" ht="21.95" customHeight="1" thickTop="1" thickBot="1" x14ac:dyDescent="0.3">
      <c r="A21" s="417" t="s">
        <v>17</v>
      </c>
      <c r="C21" s="8" t="s">
        <v>242</v>
      </c>
      <c r="D21" s="247">
        <v>19764</v>
      </c>
      <c r="E21" s="248">
        <f t="shared" si="0"/>
        <v>9.5478260869565221E-2</v>
      </c>
      <c r="F21" s="248"/>
      <c r="G21" s="247">
        <v>5802</v>
      </c>
      <c r="H21" s="248">
        <f t="shared" si="1"/>
        <v>0.2295276525041538</v>
      </c>
      <c r="I21" s="249"/>
      <c r="J21" s="246"/>
      <c r="K21" s="3"/>
      <c r="L21" s="3"/>
      <c r="M21" s="3"/>
      <c r="N21" s="3"/>
      <c r="O21" s="3"/>
      <c r="P21" s="3"/>
      <c r="Q21" s="3"/>
      <c r="R21" s="3"/>
    </row>
    <row r="22" spans="1:18" ht="21.95" customHeight="1" thickTop="1" thickBot="1" x14ac:dyDescent="0.3">
      <c r="A22" s="417" t="s">
        <v>18</v>
      </c>
      <c r="C22" s="8" t="s">
        <v>315</v>
      </c>
      <c r="D22" s="255">
        <f>+D11-D18-D21</f>
        <v>103785</v>
      </c>
      <c r="E22" s="248">
        <f t="shared" si="0"/>
        <v>0.50137681159420289</v>
      </c>
      <c r="F22" s="248"/>
      <c r="G22" s="255">
        <f>+G11-G18-G21</f>
        <v>1955</v>
      </c>
      <c r="H22" s="248">
        <f t="shared" si="1"/>
        <v>7.7339979428752273E-2</v>
      </c>
      <c r="I22" s="256"/>
      <c r="J22" s="246"/>
      <c r="K22" s="3"/>
      <c r="L22" s="3"/>
      <c r="M22" s="3"/>
      <c r="N22" s="3"/>
      <c r="O22" s="3"/>
      <c r="P22" s="3"/>
      <c r="Q22" s="3"/>
      <c r="R22" s="3"/>
    </row>
    <row r="23" spans="1:18" ht="21.95" customHeight="1" thickTop="1" thickBot="1" x14ac:dyDescent="0.3">
      <c r="A23" s="417" t="s">
        <v>19</v>
      </c>
      <c r="C23" s="257" t="s">
        <v>316</v>
      </c>
      <c r="D23" s="251">
        <f>SUM(D21:D22)</f>
        <v>123549</v>
      </c>
      <c r="E23" s="250">
        <f t="shared" si="0"/>
        <v>0.59685507246376812</v>
      </c>
      <c r="F23" s="250"/>
      <c r="G23" s="251">
        <f>SUM(G21:G22)</f>
        <v>7757</v>
      </c>
      <c r="H23" s="250">
        <f t="shared" si="1"/>
        <v>0.30686763193290606</v>
      </c>
      <c r="I23" s="251"/>
      <c r="J23" s="246"/>
      <c r="K23" s="3"/>
      <c r="L23" s="3"/>
      <c r="M23" s="3"/>
      <c r="N23" s="3"/>
      <c r="O23" s="3"/>
      <c r="P23" s="3"/>
      <c r="Q23" s="3"/>
      <c r="R23" s="3"/>
    </row>
    <row r="24" spans="1:18" ht="21.95" customHeight="1" thickTop="1" thickBot="1" x14ac:dyDescent="0.3">
      <c r="A24" s="417" t="s">
        <v>0</v>
      </c>
      <c r="C24" s="257" t="s">
        <v>317</v>
      </c>
      <c r="D24" s="253">
        <f>+D18+D23</f>
        <v>207000</v>
      </c>
      <c r="E24" s="254">
        <f t="shared" si="0"/>
        <v>1</v>
      </c>
      <c r="F24" s="250"/>
      <c r="G24" s="253">
        <f>+G18+G23</f>
        <v>25278</v>
      </c>
      <c r="H24" s="254">
        <f t="shared" si="1"/>
        <v>1</v>
      </c>
      <c r="I24" s="251"/>
      <c r="J24" s="246"/>
      <c r="K24" s="3"/>
      <c r="L24" s="3"/>
      <c r="M24" s="3"/>
      <c r="N24" s="3"/>
      <c r="O24" s="3"/>
      <c r="P24" s="3"/>
      <c r="Q24" s="3"/>
      <c r="R24" s="3"/>
    </row>
    <row r="25" spans="1:18" ht="21.95" customHeight="1" thickTop="1" thickBot="1" x14ac:dyDescent="0.3">
      <c r="A25" s="417" t="s">
        <v>20</v>
      </c>
      <c r="C25" s="21"/>
      <c r="D25" s="25"/>
      <c r="E25" s="25"/>
      <c r="F25" s="25"/>
      <c r="G25" s="25"/>
      <c r="H25" s="25"/>
      <c r="I25" s="258"/>
      <c r="J25" s="246"/>
      <c r="K25" s="3"/>
      <c r="L25" s="3"/>
      <c r="M25" s="3"/>
      <c r="N25" s="3"/>
      <c r="O25" s="3"/>
      <c r="P25" s="3"/>
      <c r="Q25" s="3"/>
      <c r="R25" s="3"/>
    </row>
    <row r="26" spans="1:18" ht="21.95" customHeight="1" thickTop="1" thickBot="1" x14ac:dyDescent="0.3">
      <c r="A26" s="417" t="s">
        <v>21</v>
      </c>
      <c r="C26" s="3"/>
      <c r="D26" s="3"/>
      <c r="E26" s="3"/>
      <c r="F26" s="198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</row>
    <row r="27" spans="1:18" ht="21.95" customHeight="1" thickTop="1" thickBot="1" x14ac:dyDescent="0.3">
      <c r="A27" s="417" t="s">
        <v>22</v>
      </c>
      <c r="C27" s="3"/>
      <c r="D27" s="3"/>
      <c r="E27" s="3"/>
      <c r="F27" s="198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</row>
    <row r="28" spans="1:18" ht="21.95" customHeight="1" thickTop="1" thickBot="1" x14ac:dyDescent="0.3">
      <c r="A28" s="417" t="s">
        <v>23</v>
      </c>
      <c r="C28" s="3"/>
      <c r="D28" s="3"/>
      <c r="E28" s="3"/>
      <c r="F28" s="198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</row>
    <row r="29" spans="1:18" ht="21.95" customHeight="1" thickTop="1" thickBot="1" x14ac:dyDescent="0.3">
      <c r="A29" s="417" t="s">
        <v>4</v>
      </c>
      <c r="C29" s="423"/>
      <c r="D29" s="423"/>
      <c r="E29" s="423"/>
      <c r="F29" s="423"/>
      <c r="G29" s="423"/>
      <c r="H29" s="423"/>
      <c r="I29" s="3"/>
      <c r="J29" s="3"/>
      <c r="K29" s="3"/>
      <c r="L29" s="3"/>
      <c r="M29" s="3"/>
      <c r="N29" s="3"/>
      <c r="O29" s="3"/>
      <c r="P29" s="3"/>
      <c r="Q29" s="3"/>
      <c r="R29" s="3"/>
    </row>
    <row r="30" spans="1:18" ht="21.95" customHeight="1" thickTop="1" thickBot="1" x14ac:dyDescent="0.3">
      <c r="A30" s="417" t="s">
        <v>24</v>
      </c>
      <c r="C30" s="424"/>
      <c r="D30" s="424"/>
      <c r="E30" s="424"/>
      <c r="F30" s="424"/>
      <c r="G30" s="424"/>
      <c r="H30" s="424"/>
      <c r="I30" s="3"/>
      <c r="J30" s="3"/>
      <c r="K30" s="3"/>
      <c r="L30" s="3"/>
      <c r="M30" s="3"/>
      <c r="N30" s="3"/>
      <c r="O30" s="3"/>
      <c r="P30" s="3"/>
      <c r="Q30" s="3"/>
      <c r="R30" s="3"/>
    </row>
    <row r="31" spans="1:18" ht="21.95" customHeight="1" thickTop="1" thickBot="1" x14ac:dyDescent="0.3">
      <c r="A31" s="417" t="s">
        <v>25</v>
      </c>
      <c r="C31" s="3"/>
      <c r="D31" s="3"/>
      <c r="E31" s="3"/>
      <c r="F31" s="198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</row>
    <row r="32" spans="1:18" ht="21.95" customHeight="1" thickTop="1" thickBot="1" x14ac:dyDescent="0.3">
      <c r="A32" s="417" t="s">
        <v>26</v>
      </c>
      <c r="C32" s="425"/>
      <c r="D32" s="425"/>
      <c r="E32" s="425"/>
      <c r="F32" s="425"/>
      <c r="G32" s="425"/>
      <c r="H32" s="425"/>
      <c r="I32" s="3"/>
      <c r="J32" s="3"/>
      <c r="K32" s="3"/>
      <c r="L32" s="3"/>
      <c r="M32" s="3"/>
      <c r="N32" s="3"/>
      <c r="O32" s="3"/>
      <c r="P32" s="3"/>
      <c r="Q32" s="3"/>
      <c r="R32" s="3"/>
    </row>
    <row r="33" spans="1:18" ht="21.95" customHeight="1" thickTop="1" thickBot="1" x14ac:dyDescent="0.3">
      <c r="A33" s="417" t="s">
        <v>27</v>
      </c>
      <c r="C33" s="3"/>
      <c r="D33" s="3"/>
      <c r="E33" s="3"/>
      <c r="F33" s="198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</row>
    <row r="34" spans="1:18" ht="21.95" customHeight="1" thickTop="1" thickBot="1" x14ac:dyDescent="0.3">
      <c r="A34" s="417" t="s">
        <v>28</v>
      </c>
      <c r="C34" s="3"/>
      <c r="D34" s="3"/>
      <c r="E34" s="3"/>
      <c r="F34" s="198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</row>
    <row r="35" spans="1:18" ht="21.95" customHeight="1" thickTop="1" thickBot="1" x14ac:dyDescent="0.3">
      <c r="A35" s="417" t="s">
        <v>29</v>
      </c>
      <c r="C35" s="3"/>
      <c r="D35" s="3"/>
      <c r="E35" s="3"/>
      <c r="F35" s="198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</row>
    <row r="36" spans="1:18" ht="21.95" customHeight="1" thickTop="1" thickBot="1" x14ac:dyDescent="0.3">
      <c r="A36" s="417" t="s">
        <v>30</v>
      </c>
      <c r="C36" s="3"/>
      <c r="D36" s="3"/>
      <c r="E36" s="3"/>
      <c r="F36" s="198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</row>
    <row r="37" spans="1:18" ht="21.95" customHeight="1" thickTop="1" thickBot="1" x14ac:dyDescent="0.3">
      <c r="A37" s="417" t="s">
        <v>31</v>
      </c>
      <c r="C37" s="3"/>
      <c r="D37" s="3"/>
      <c r="E37" s="3"/>
      <c r="F37" s="198"/>
      <c r="G37" s="3"/>
      <c r="H37" s="3"/>
    </row>
    <row r="38" spans="1:18" ht="21.95" customHeight="1" thickTop="1" thickBot="1" x14ac:dyDescent="0.3">
      <c r="A38" s="417" t="s">
        <v>32</v>
      </c>
      <c r="C38" s="3"/>
      <c r="D38" s="3"/>
      <c r="E38" s="3"/>
      <c r="F38" s="198"/>
      <c r="G38" s="3"/>
      <c r="H38" s="3"/>
    </row>
    <row r="39" spans="1:18" ht="16.5" thickTop="1" thickBot="1" x14ac:dyDescent="0.3">
      <c r="A39" s="417" t="s">
        <v>33</v>
      </c>
      <c r="C39" s="3"/>
      <c r="D39" s="3"/>
      <c r="E39" s="3"/>
      <c r="F39" s="198"/>
      <c r="G39" s="3"/>
      <c r="H39" s="3"/>
    </row>
    <row r="40" spans="1:18" ht="16.5" thickTop="1" thickBot="1" x14ac:dyDescent="0.3">
      <c r="A40" s="417" t="s">
        <v>6</v>
      </c>
      <c r="C40" s="3"/>
      <c r="D40" s="3"/>
      <c r="E40" s="3"/>
      <c r="F40" s="198"/>
      <c r="G40" s="3"/>
      <c r="H40" s="3"/>
    </row>
    <row r="41" spans="1:18" ht="16.5" thickTop="1" thickBot="1" x14ac:dyDescent="0.3">
      <c r="A41" s="417" t="s">
        <v>34</v>
      </c>
      <c r="C41" s="3"/>
      <c r="D41" s="3"/>
      <c r="E41" s="3"/>
      <c r="F41" s="198"/>
      <c r="G41" s="3"/>
      <c r="H41" s="3"/>
    </row>
    <row r="42" spans="1:18" ht="16.5" thickTop="1" thickBot="1" x14ac:dyDescent="0.3">
      <c r="A42" s="417" t="s">
        <v>35</v>
      </c>
    </row>
    <row r="43" spans="1:18" ht="16.5" thickTop="1" thickBot="1" x14ac:dyDescent="0.3">
      <c r="A43" s="417" t="s">
        <v>36</v>
      </c>
    </row>
    <row r="44" spans="1:18" ht="16.5" thickTop="1" thickBot="1" x14ac:dyDescent="0.3">
      <c r="A44" s="417" t="s">
        <v>37</v>
      </c>
    </row>
    <row r="45" spans="1:18" ht="16.5" thickTop="1" thickBot="1" x14ac:dyDescent="0.3">
      <c r="A45" s="417" t="s">
        <v>38</v>
      </c>
    </row>
    <row r="46" spans="1:18" ht="16.5" thickTop="1" thickBot="1" x14ac:dyDescent="0.3">
      <c r="A46" s="417" t="s">
        <v>39</v>
      </c>
    </row>
    <row r="47" spans="1:18" ht="16.5" thickTop="1" thickBot="1" x14ac:dyDescent="0.3">
      <c r="A47" s="417" t="s">
        <v>40</v>
      </c>
    </row>
    <row r="48" spans="1:18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29:H29"/>
    <mergeCell ref="C30:H30"/>
    <mergeCell ref="C32:H32"/>
  </mergeCells>
  <dataValidations count="1">
    <dataValidation type="whole" operator="greaterThanOrEqual" allowBlank="1" showInputMessage="1" showErrorMessage="1" errorTitle="Opening cash balance" error="Amount must be greater than or equal to zero." sqref="I6 D6 G6">
      <formula1>0</formula1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R64"/>
  <sheetViews>
    <sheetView showGridLines="0" workbookViewId="0">
      <selection activeCell="L7" sqref="L7"/>
    </sheetView>
  </sheetViews>
  <sheetFormatPr defaultRowHeight="15" x14ac:dyDescent="0.25"/>
  <cols>
    <col min="1" max="1" width="47.5703125" bestFit="1" customWidth="1"/>
    <col min="2" max="2" width="5.140625" customWidth="1"/>
    <col min="3" max="3" width="33.140625" customWidth="1"/>
    <col min="4" max="4" width="16.7109375" customWidth="1"/>
    <col min="5" max="5" width="10.7109375" customWidth="1"/>
    <col min="6" max="6" width="2.85546875" style="171" customWidth="1"/>
    <col min="7" max="7" width="16.7109375" customWidth="1"/>
    <col min="8" max="8" width="10.7109375" customWidth="1"/>
    <col min="9" max="9" width="1.28515625" customWidth="1"/>
    <col min="10" max="10" width="12.28515625" customWidth="1"/>
  </cols>
  <sheetData>
    <row r="1" spans="1:18" s="414" customFormat="1" ht="46.5" customHeight="1" thickBot="1" x14ac:dyDescent="0.3">
      <c r="A1" s="418" t="s">
        <v>560</v>
      </c>
      <c r="F1" s="435"/>
    </row>
    <row r="2" spans="1:18" ht="30" customHeight="1" thickTop="1" thickBot="1" x14ac:dyDescent="0.3">
      <c r="A2" s="417" t="s">
        <v>0</v>
      </c>
      <c r="C2" s="2" t="s">
        <v>18</v>
      </c>
      <c r="D2" s="8"/>
      <c r="E2" s="8"/>
      <c r="F2" s="132"/>
      <c r="G2" s="8"/>
      <c r="H2" s="8"/>
      <c r="I2" s="3"/>
      <c r="J2" s="3"/>
      <c r="K2" s="3"/>
      <c r="L2" s="3"/>
      <c r="M2" s="3"/>
      <c r="N2" s="3"/>
      <c r="O2" s="3"/>
      <c r="P2" s="3"/>
      <c r="Q2" s="3"/>
      <c r="R2" s="3"/>
    </row>
    <row r="3" spans="1:18" ht="21.95" customHeight="1" thickTop="1" thickBot="1" x14ac:dyDescent="0.3">
      <c r="A3" s="417" t="s">
        <v>1</v>
      </c>
      <c r="C3" s="18"/>
      <c r="D3" s="19"/>
      <c r="E3" s="19"/>
      <c r="F3" s="19"/>
      <c r="G3" s="19"/>
      <c r="H3" s="19"/>
      <c r="I3" s="3"/>
      <c r="J3" s="40" t="s">
        <v>81</v>
      </c>
      <c r="K3" s="3"/>
      <c r="L3" s="3"/>
      <c r="M3" s="3"/>
      <c r="N3" s="3"/>
      <c r="O3" s="3"/>
      <c r="P3" s="3"/>
      <c r="Q3" s="3"/>
      <c r="R3" s="3"/>
    </row>
    <row r="4" spans="1:18" ht="21.95" customHeight="1" thickTop="1" thickBot="1" x14ac:dyDescent="0.3">
      <c r="A4" s="417" t="s">
        <v>2</v>
      </c>
      <c r="C4" s="5" t="s">
        <v>118</v>
      </c>
      <c r="D4" s="244" t="s">
        <v>318</v>
      </c>
      <c r="E4" s="19" t="s">
        <v>307</v>
      </c>
      <c r="F4" s="19"/>
      <c r="G4" s="244" t="s">
        <v>319</v>
      </c>
      <c r="H4" s="19" t="s">
        <v>307</v>
      </c>
      <c r="I4" s="245"/>
      <c r="J4" s="246"/>
      <c r="K4" s="3"/>
      <c r="L4" s="3"/>
      <c r="M4" s="3"/>
      <c r="N4" s="3"/>
      <c r="O4" s="3"/>
      <c r="P4" s="3"/>
      <c r="Q4" s="3"/>
      <c r="R4" s="3"/>
    </row>
    <row r="5" spans="1:18" ht="21.95" customHeight="1" thickTop="1" thickBot="1" x14ac:dyDescent="0.3">
      <c r="A5" s="417" t="s">
        <v>3</v>
      </c>
      <c r="C5" s="8"/>
      <c r="D5" s="132"/>
      <c r="E5" s="132"/>
      <c r="F5" s="132"/>
      <c r="G5" s="132"/>
      <c r="H5" s="132"/>
      <c r="I5" s="132"/>
      <c r="J5" s="246"/>
      <c r="K5" s="3"/>
      <c r="L5" s="3"/>
      <c r="M5" s="3"/>
      <c r="N5" s="3"/>
      <c r="O5" s="3"/>
      <c r="P5" s="3"/>
      <c r="Q5" s="3"/>
      <c r="R5" s="3"/>
    </row>
    <row r="6" spans="1:18" ht="21.95" customHeight="1" thickTop="1" thickBot="1" x14ac:dyDescent="0.3">
      <c r="A6" s="417" t="s">
        <v>4</v>
      </c>
      <c r="C6" s="8" t="s">
        <v>149</v>
      </c>
      <c r="D6" s="247">
        <v>48077</v>
      </c>
      <c r="E6" s="248">
        <f>+D6/$D$6</f>
        <v>1</v>
      </c>
      <c r="F6" s="248"/>
      <c r="G6" s="247">
        <v>108249</v>
      </c>
      <c r="H6" s="248">
        <f>+G6/$G$6</f>
        <v>1</v>
      </c>
      <c r="I6" s="249"/>
      <c r="J6" s="246"/>
      <c r="K6" s="3"/>
      <c r="L6" s="3"/>
      <c r="M6" s="3"/>
      <c r="N6" s="3"/>
      <c r="O6" s="3"/>
      <c r="P6" s="3"/>
      <c r="Q6" s="3"/>
      <c r="R6" s="3"/>
    </row>
    <row r="7" spans="1:18" ht="21.95" customHeight="1" thickTop="1" thickBot="1" x14ac:dyDescent="0.3">
      <c r="A7" s="417" t="s">
        <v>5</v>
      </c>
      <c r="C7" s="8" t="s">
        <v>203</v>
      </c>
      <c r="D7" s="247">
        <v>37288</v>
      </c>
      <c r="E7" s="248">
        <f t="shared" ref="E7:E18" si="0">+D7/$D$6</f>
        <v>0.77558915905734549</v>
      </c>
      <c r="F7" s="248"/>
      <c r="G7" s="247">
        <v>64431</v>
      </c>
      <c r="H7" s="248">
        <f t="shared" ref="H7:H18" si="1">+G7/$G$6</f>
        <v>0.59521104121054236</v>
      </c>
      <c r="I7" s="249"/>
      <c r="J7" s="246"/>
      <c r="K7" s="3"/>
      <c r="L7" s="3"/>
      <c r="M7" s="3"/>
      <c r="N7" s="3"/>
      <c r="O7" s="3"/>
      <c r="P7" s="3"/>
      <c r="Q7" s="3"/>
      <c r="R7" s="3"/>
    </row>
    <row r="8" spans="1:18" ht="21.95" customHeight="1" thickTop="1" thickBot="1" x14ac:dyDescent="0.3">
      <c r="A8" s="417" t="s">
        <v>6</v>
      </c>
      <c r="C8" s="14" t="s">
        <v>205</v>
      </c>
      <c r="D8" s="207">
        <f>+D6-D7</f>
        <v>10789</v>
      </c>
      <c r="E8" s="250">
        <f t="shared" si="0"/>
        <v>0.22441084094265448</v>
      </c>
      <c r="F8" s="248"/>
      <c r="G8" s="207">
        <f>+G6-G7</f>
        <v>43818</v>
      </c>
      <c r="H8" s="250">
        <f t="shared" si="1"/>
        <v>0.40478895878945764</v>
      </c>
      <c r="I8" s="249"/>
      <c r="J8" s="246"/>
      <c r="K8" s="3"/>
      <c r="L8" s="3"/>
      <c r="M8" s="3"/>
      <c r="N8" s="3"/>
      <c r="O8" s="3"/>
      <c r="P8" s="3"/>
      <c r="Q8" s="3"/>
      <c r="R8" s="3"/>
    </row>
    <row r="9" spans="1:18" ht="21.95" customHeight="1" thickTop="1" thickBot="1" x14ac:dyDescent="0.3">
      <c r="A9" s="417" t="s">
        <v>7</v>
      </c>
      <c r="C9" s="139" t="s">
        <v>320</v>
      </c>
      <c r="D9" s="247">
        <f>2909-1000</f>
        <v>1909</v>
      </c>
      <c r="E9" s="248">
        <f t="shared" si="0"/>
        <v>3.970713646858165E-2</v>
      </c>
      <c r="F9" s="250"/>
      <c r="G9" s="247">
        <f>2429-1327+300</f>
        <v>1402</v>
      </c>
      <c r="H9" s="248">
        <f t="shared" si="1"/>
        <v>1.2951620800192149E-2</v>
      </c>
      <c r="I9" s="251"/>
      <c r="J9" s="246"/>
      <c r="K9" s="3"/>
      <c r="L9" s="3"/>
      <c r="M9" s="3"/>
      <c r="N9" s="3"/>
      <c r="O9" s="3"/>
      <c r="P9" s="3"/>
      <c r="Q9" s="3"/>
      <c r="R9" s="3"/>
    </row>
    <row r="10" spans="1:18" ht="21.95" customHeight="1" thickTop="1" thickBot="1" x14ac:dyDescent="0.3">
      <c r="A10" s="417" t="s">
        <v>8</v>
      </c>
      <c r="C10" s="139" t="s">
        <v>321</v>
      </c>
      <c r="D10" s="247">
        <f>6360-144</f>
        <v>6216</v>
      </c>
      <c r="E10" s="248">
        <f t="shared" si="0"/>
        <v>0.12929259313185099</v>
      </c>
      <c r="F10" s="248"/>
      <c r="G10" s="247">
        <f>7599-1254</f>
        <v>6345</v>
      </c>
      <c r="H10" s="248">
        <f t="shared" si="1"/>
        <v>5.86148601834659E-2</v>
      </c>
      <c r="I10" s="249"/>
      <c r="J10" s="246"/>
      <c r="K10" s="3"/>
      <c r="L10" s="3"/>
      <c r="M10" s="3"/>
      <c r="N10" s="3"/>
      <c r="O10" s="3"/>
      <c r="P10" s="3"/>
      <c r="Q10" s="3"/>
      <c r="R10" s="3"/>
    </row>
    <row r="11" spans="1:18" ht="21.95" customHeight="1" thickTop="1" thickBot="1" x14ac:dyDescent="0.3">
      <c r="A11" s="417" t="s">
        <v>9</v>
      </c>
      <c r="C11" s="139" t="s">
        <v>322</v>
      </c>
      <c r="D11" s="259">
        <v>658</v>
      </c>
      <c r="E11" s="248">
        <f t="shared" si="0"/>
        <v>1.3686378101795037E-2</v>
      </c>
      <c r="F11" s="250"/>
      <c r="G11" s="259">
        <f>1254-300</f>
        <v>954</v>
      </c>
      <c r="H11" s="248">
        <f t="shared" si="1"/>
        <v>8.8130144389324608E-3</v>
      </c>
      <c r="I11" s="251"/>
      <c r="J11" s="246"/>
      <c r="K11" s="3"/>
      <c r="L11" s="3"/>
      <c r="M11" s="3"/>
      <c r="N11" s="3"/>
      <c r="O11" s="3"/>
      <c r="P11" s="3"/>
      <c r="Q11" s="3"/>
      <c r="R11" s="3"/>
    </row>
    <row r="12" spans="1:18" ht="21.95" customHeight="1" thickTop="1" thickBot="1" x14ac:dyDescent="0.3">
      <c r="A12" s="417" t="s">
        <v>10</v>
      </c>
      <c r="C12" s="14" t="s">
        <v>323</v>
      </c>
      <c r="D12" s="207">
        <f>SUM(D9:D11)</f>
        <v>8783</v>
      </c>
      <c r="E12" s="250">
        <f t="shared" si="0"/>
        <v>0.18268610770222768</v>
      </c>
      <c r="F12" s="248"/>
      <c r="G12" s="207">
        <f>SUM(G9:G11)</f>
        <v>8701</v>
      </c>
      <c r="H12" s="250">
        <f t="shared" si="1"/>
        <v>8.0379495422590513E-2</v>
      </c>
      <c r="I12" s="249"/>
      <c r="J12" s="246"/>
      <c r="K12" s="3"/>
      <c r="L12" s="3"/>
      <c r="M12" s="3"/>
      <c r="N12" s="3"/>
      <c r="O12" s="3"/>
      <c r="P12" s="3"/>
      <c r="Q12" s="3"/>
      <c r="R12" s="3"/>
    </row>
    <row r="13" spans="1:18" ht="21.95" customHeight="1" thickTop="1" thickBot="1" x14ac:dyDescent="0.3">
      <c r="A13" s="417" t="s">
        <v>11</v>
      </c>
      <c r="C13" s="8" t="s">
        <v>79</v>
      </c>
      <c r="D13" s="247">
        <v>1000</v>
      </c>
      <c r="E13" s="248">
        <f t="shared" si="0"/>
        <v>2.0799966720053249E-2</v>
      </c>
      <c r="F13" s="248"/>
      <c r="G13" s="247">
        <v>1327</v>
      </c>
      <c r="H13" s="248">
        <f t="shared" si="1"/>
        <v>1.2258773753106264E-2</v>
      </c>
      <c r="I13" s="249"/>
      <c r="J13" s="246"/>
      <c r="K13" s="3"/>
      <c r="L13" s="3"/>
      <c r="M13" s="3"/>
      <c r="N13" s="3"/>
      <c r="O13" s="3"/>
      <c r="P13" s="3"/>
      <c r="Q13" s="3"/>
      <c r="R13" s="3"/>
    </row>
    <row r="14" spans="1:18" ht="21.95" customHeight="1" thickTop="1" thickBot="1" x14ac:dyDescent="0.3">
      <c r="A14" s="417" t="s">
        <v>7</v>
      </c>
      <c r="C14" s="14" t="s">
        <v>324</v>
      </c>
      <c r="D14" s="207">
        <f>+D8-D12-D13</f>
        <v>1006</v>
      </c>
      <c r="E14" s="248">
        <f t="shared" si="0"/>
        <v>2.0924766520373568E-2</v>
      </c>
      <c r="F14" s="248"/>
      <c r="G14" s="207">
        <f>+G8-G12-G13</f>
        <v>33790</v>
      </c>
      <c r="H14" s="248">
        <f t="shared" si="1"/>
        <v>0.31215068961376086</v>
      </c>
      <c r="I14" s="249"/>
      <c r="J14" s="246"/>
      <c r="K14" s="3"/>
      <c r="L14" s="3"/>
      <c r="M14" s="3"/>
      <c r="N14" s="3"/>
      <c r="O14" s="3"/>
      <c r="P14" s="3"/>
      <c r="Q14" s="3"/>
      <c r="R14" s="3"/>
    </row>
    <row r="15" spans="1:18" ht="21.95" customHeight="1" thickTop="1" thickBot="1" x14ac:dyDescent="0.3">
      <c r="A15" s="417" t="s">
        <v>12</v>
      </c>
      <c r="C15" s="8" t="s">
        <v>325</v>
      </c>
      <c r="D15" s="247">
        <f>-72+144</f>
        <v>72</v>
      </c>
      <c r="E15" s="248">
        <f t="shared" si="0"/>
        <v>1.4975976038438339E-3</v>
      </c>
      <c r="F15" s="248"/>
      <c r="G15" s="247">
        <v>-415</v>
      </c>
      <c r="H15" s="248">
        <f t="shared" si="1"/>
        <v>-3.8337536605418986E-3</v>
      </c>
      <c r="I15" s="249"/>
      <c r="J15" s="246"/>
      <c r="K15" s="3"/>
      <c r="L15" s="3"/>
      <c r="M15" s="3"/>
      <c r="N15" s="3"/>
      <c r="O15" s="3"/>
      <c r="P15" s="3"/>
      <c r="Q15" s="3"/>
      <c r="R15" s="3"/>
    </row>
    <row r="16" spans="1:18" ht="21.95" customHeight="1" thickTop="1" thickBot="1" x14ac:dyDescent="0.3">
      <c r="A16" s="417" t="s">
        <v>13</v>
      </c>
      <c r="C16" s="14" t="s">
        <v>326</v>
      </c>
      <c r="D16" s="260">
        <f>+D14-D15</f>
        <v>934</v>
      </c>
      <c r="E16" s="250">
        <f t="shared" si="0"/>
        <v>1.9427168916529732E-2</v>
      </c>
      <c r="F16" s="250"/>
      <c r="G16" s="260">
        <f>+G14-G15</f>
        <v>34205</v>
      </c>
      <c r="H16" s="250">
        <f t="shared" si="1"/>
        <v>0.31598444327430275</v>
      </c>
      <c r="I16" s="251"/>
      <c r="J16" s="246"/>
      <c r="K16" s="3"/>
      <c r="L16" s="3"/>
      <c r="M16" s="3"/>
      <c r="N16" s="3"/>
      <c r="O16" s="3"/>
      <c r="P16" s="3"/>
      <c r="Q16" s="3"/>
      <c r="R16" s="3"/>
    </row>
    <row r="17" spans="1:18" ht="21.95" customHeight="1" thickTop="1" thickBot="1" x14ac:dyDescent="0.3">
      <c r="A17" s="417" t="s">
        <v>14</v>
      </c>
      <c r="C17" s="252" t="s">
        <v>327</v>
      </c>
      <c r="D17" s="247">
        <v>291</v>
      </c>
      <c r="E17" s="248">
        <f t="shared" si="0"/>
        <v>6.052790315535495E-3</v>
      </c>
      <c r="F17" s="248"/>
      <c r="G17" s="247">
        <v>8283</v>
      </c>
      <c r="H17" s="248">
        <f t="shared" si="1"/>
        <v>7.6518027880165179E-2</v>
      </c>
      <c r="I17" s="249"/>
      <c r="J17" s="246"/>
      <c r="K17" s="3"/>
      <c r="L17" s="3"/>
      <c r="M17" s="3"/>
      <c r="N17" s="3"/>
      <c r="O17" s="3"/>
      <c r="P17" s="3"/>
      <c r="Q17" s="3"/>
      <c r="R17" s="3"/>
    </row>
    <row r="18" spans="1:18" ht="21.95" customHeight="1" thickTop="1" thickBot="1" x14ac:dyDescent="0.3">
      <c r="A18" s="417" t="s">
        <v>15</v>
      </c>
      <c r="C18" s="14" t="s">
        <v>119</v>
      </c>
      <c r="D18" s="261">
        <f>+D16-D17</f>
        <v>643</v>
      </c>
      <c r="E18" s="254">
        <f t="shared" si="0"/>
        <v>1.3374378600994238E-2</v>
      </c>
      <c r="F18" s="250"/>
      <c r="G18" s="261">
        <f>+G16-G17</f>
        <v>25922</v>
      </c>
      <c r="H18" s="254">
        <f t="shared" si="1"/>
        <v>0.2394664153941376</v>
      </c>
      <c r="I18" s="251"/>
      <c r="J18" s="246"/>
      <c r="K18" s="3"/>
      <c r="L18" s="3"/>
      <c r="M18" s="3"/>
      <c r="N18" s="3"/>
      <c r="O18" s="3"/>
      <c r="P18" s="3"/>
      <c r="Q18" s="3"/>
      <c r="R18" s="3"/>
    </row>
    <row r="19" spans="1:18" ht="21.95" customHeight="1" thickTop="1" thickBot="1" x14ac:dyDescent="0.3">
      <c r="A19" s="417" t="s">
        <v>5</v>
      </c>
      <c r="C19" s="21"/>
      <c r="D19" s="25"/>
      <c r="E19" s="25"/>
      <c r="F19" s="25"/>
      <c r="G19" s="25"/>
      <c r="H19" s="25"/>
      <c r="I19" s="258"/>
      <c r="J19" s="246"/>
      <c r="K19" s="3"/>
      <c r="L19" s="3"/>
      <c r="M19" s="3"/>
      <c r="N19" s="3"/>
      <c r="O19" s="3"/>
      <c r="P19" s="3"/>
      <c r="Q19" s="3"/>
      <c r="R19" s="3"/>
    </row>
    <row r="20" spans="1:18" ht="21.95" customHeight="1" thickTop="1" thickBot="1" x14ac:dyDescent="0.3">
      <c r="A20" s="417" t="s">
        <v>16</v>
      </c>
      <c r="C20" s="3"/>
      <c r="D20" s="3"/>
      <c r="E20" s="3"/>
      <c r="F20" s="198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</row>
    <row r="21" spans="1:18" ht="21.95" customHeight="1" thickTop="1" thickBot="1" x14ac:dyDescent="0.3">
      <c r="A21" s="417" t="s">
        <v>17</v>
      </c>
      <c r="C21" s="3"/>
      <c r="D21" s="3"/>
      <c r="E21" s="3"/>
      <c r="F21" s="198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</row>
    <row r="22" spans="1:18" ht="21.95" customHeight="1" thickTop="1" thickBot="1" x14ac:dyDescent="0.3">
      <c r="A22" s="417" t="s">
        <v>18</v>
      </c>
      <c r="C22" s="3"/>
      <c r="D22" s="3"/>
      <c r="E22" s="3"/>
      <c r="F22" s="198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</row>
    <row r="23" spans="1:18" ht="21.95" customHeight="1" thickTop="1" thickBot="1" x14ac:dyDescent="0.3">
      <c r="A23" s="417" t="s">
        <v>19</v>
      </c>
      <c r="C23" s="423"/>
      <c r="D23" s="423"/>
      <c r="E23" s="423"/>
      <c r="F23" s="423"/>
      <c r="G23" s="423"/>
      <c r="H23" s="423"/>
      <c r="I23" s="3"/>
      <c r="J23" s="3"/>
      <c r="K23" s="3"/>
      <c r="L23" s="3"/>
      <c r="M23" s="3"/>
      <c r="N23" s="3"/>
      <c r="O23" s="3"/>
      <c r="P23" s="3"/>
      <c r="Q23" s="3"/>
      <c r="R23" s="3"/>
    </row>
    <row r="24" spans="1:18" ht="21.95" customHeight="1" thickTop="1" thickBot="1" x14ac:dyDescent="0.3">
      <c r="A24" s="417" t="s">
        <v>0</v>
      </c>
      <c r="C24" s="424"/>
      <c r="D24" s="424"/>
      <c r="E24" s="424"/>
      <c r="F24" s="424"/>
      <c r="G24" s="424"/>
      <c r="H24" s="424"/>
      <c r="I24" s="3"/>
      <c r="J24" s="3"/>
      <c r="K24" s="3"/>
      <c r="L24" s="3"/>
      <c r="M24" s="3"/>
      <c r="N24" s="3"/>
      <c r="O24" s="3"/>
      <c r="P24" s="3"/>
      <c r="Q24" s="3"/>
      <c r="R24" s="3"/>
    </row>
    <row r="25" spans="1:18" ht="21.95" customHeight="1" thickTop="1" thickBot="1" x14ac:dyDescent="0.3">
      <c r="A25" s="417" t="s">
        <v>20</v>
      </c>
      <c r="C25" s="3"/>
      <c r="D25" s="3"/>
      <c r="E25" s="3"/>
      <c r="F25" s="198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</row>
    <row r="26" spans="1:18" ht="21.95" customHeight="1" thickTop="1" thickBot="1" x14ac:dyDescent="0.3">
      <c r="A26" s="417" t="s">
        <v>21</v>
      </c>
      <c r="C26" s="425"/>
      <c r="D26" s="425"/>
      <c r="E26" s="425"/>
      <c r="F26" s="425"/>
      <c r="G26" s="425"/>
      <c r="H26" s="425"/>
      <c r="I26" s="3"/>
      <c r="J26" s="3"/>
      <c r="K26" s="3"/>
      <c r="L26" s="3"/>
      <c r="M26" s="3"/>
      <c r="N26" s="3"/>
      <c r="O26" s="3"/>
      <c r="P26" s="3"/>
      <c r="Q26" s="3"/>
      <c r="R26" s="3"/>
    </row>
    <row r="27" spans="1:18" ht="21.95" customHeight="1" thickTop="1" thickBot="1" x14ac:dyDescent="0.3">
      <c r="A27" s="417" t="s">
        <v>22</v>
      </c>
      <c r="C27" s="3"/>
      <c r="D27" s="3"/>
      <c r="E27" s="3"/>
      <c r="F27" s="198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</row>
    <row r="28" spans="1:18" ht="21.95" customHeight="1" thickTop="1" thickBot="1" x14ac:dyDescent="0.3">
      <c r="A28" s="417" t="s">
        <v>23</v>
      </c>
      <c r="C28" s="3"/>
      <c r="D28" s="3"/>
      <c r="E28" s="3"/>
      <c r="F28" s="198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</row>
    <row r="29" spans="1:18" ht="21.95" customHeight="1" thickTop="1" thickBot="1" x14ac:dyDescent="0.3">
      <c r="A29" s="417" t="s">
        <v>4</v>
      </c>
      <c r="C29" s="3"/>
      <c r="D29" s="3"/>
      <c r="E29" s="3"/>
      <c r="F29" s="198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</row>
    <row r="30" spans="1:18" ht="21.95" customHeight="1" thickTop="1" thickBot="1" x14ac:dyDescent="0.3">
      <c r="A30" s="417" t="s">
        <v>24</v>
      </c>
      <c r="C30" s="3"/>
      <c r="D30" s="3"/>
      <c r="E30" s="3"/>
      <c r="F30" s="198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</row>
    <row r="31" spans="1:18" ht="21.95" customHeight="1" thickTop="1" thickBot="1" x14ac:dyDescent="0.3">
      <c r="A31" s="417" t="s">
        <v>25</v>
      </c>
      <c r="C31" s="3"/>
      <c r="D31" s="3"/>
      <c r="E31" s="3"/>
      <c r="F31" s="198"/>
      <c r="G31" s="3"/>
      <c r="H31" s="3"/>
    </row>
    <row r="32" spans="1:18" ht="21.95" customHeight="1" thickTop="1" thickBot="1" x14ac:dyDescent="0.3">
      <c r="A32" s="417" t="s">
        <v>26</v>
      </c>
      <c r="C32" s="3"/>
      <c r="D32" s="3"/>
      <c r="E32" s="3"/>
      <c r="F32" s="198"/>
      <c r="G32" s="3"/>
      <c r="H32" s="3"/>
    </row>
    <row r="33" spans="1:8" ht="16.5" thickTop="1" thickBot="1" x14ac:dyDescent="0.3">
      <c r="A33" s="417" t="s">
        <v>27</v>
      </c>
      <c r="C33" s="3"/>
      <c r="D33" s="3"/>
      <c r="E33" s="3"/>
      <c r="F33" s="198"/>
      <c r="G33" s="3"/>
      <c r="H33" s="3"/>
    </row>
    <row r="34" spans="1:8" ht="16.5" thickTop="1" thickBot="1" x14ac:dyDescent="0.3">
      <c r="A34" s="417" t="s">
        <v>28</v>
      </c>
      <c r="C34" s="3"/>
      <c r="D34" s="3"/>
      <c r="E34" s="3"/>
      <c r="F34" s="198"/>
      <c r="G34" s="3"/>
      <c r="H34" s="3"/>
    </row>
    <row r="35" spans="1:8" ht="16.5" thickTop="1" thickBot="1" x14ac:dyDescent="0.3">
      <c r="A35" s="417" t="s">
        <v>29</v>
      </c>
      <c r="C35" s="3"/>
      <c r="D35" s="3"/>
      <c r="E35" s="3"/>
      <c r="F35" s="198"/>
      <c r="G35" s="3"/>
      <c r="H35" s="3"/>
    </row>
    <row r="36" spans="1:8" ht="16.5" thickTop="1" thickBot="1" x14ac:dyDescent="0.3">
      <c r="A36" s="417" t="s">
        <v>30</v>
      </c>
    </row>
    <row r="37" spans="1:8" ht="16.5" thickTop="1" thickBot="1" x14ac:dyDescent="0.3">
      <c r="A37" s="417" t="s">
        <v>31</v>
      </c>
    </row>
    <row r="38" spans="1:8" ht="16.5" thickTop="1" thickBot="1" x14ac:dyDescent="0.3">
      <c r="A38" s="417" t="s">
        <v>32</v>
      </c>
    </row>
    <row r="39" spans="1:8" ht="16.5" thickTop="1" thickBot="1" x14ac:dyDescent="0.3">
      <c r="A39" s="417" t="s">
        <v>33</v>
      </c>
    </row>
    <row r="40" spans="1:8" ht="16.5" thickTop="1" thickBot="1" x14ac:dyDescent="0.3">
      <c r="A40" s="417" t="s">
        <v>6</v>
      </c>
    </row>
    <row r="41" spans="1:8" ht="16.5" thickTop="1" thickBot="1" x14ac:dyDescent="0.3">
      <c r="A41" s="417" t="s">
        <v>34</v>
      </c>
    </row>
    <row r="42" spans="1:8" ht="16.5" thickTop="1" thickBot="1" x14ac:dyDescent="0.3">
      <c r="A42" s="417" t="s">
        <v>35</v>
      </c>
    </row>
    <row r="43" spans="1:8" ht="16.5" thickTop="1" thickBot="1" x14ac:dyDescent="0.3">
      <c r="A43" s="417" t="s">
        <v>36</v>
      </c>
    </row>
    <row r="44" spans="1:8" ht="16.5" thickTop="1" thickBot="1" x14ac:dyDescent="0.3">
      <c r="A44" s="417" t="s">
        <v>37</v>
      </c>
    </row>
    <row r="45" spans="1:8" ht="16.5" thickTop="1" thickBot="1" x14ac:dyDescent="0.3">
      <c r="A45" s="417" t="s">
        <v>38</v>
      </c>
    </row>
    <row r="46" spans="1:8" ht="16.5" thickTop="1" thickBot="1" x14ac:dyDescent="0.3">
      <c r="A46" s="417" t="s">
        <v>39</v>
      </c>
    </row>
    <row r="47" spans="1:8" ht="16.5" thickTop="1" thickBot="1" x14ac:dyDescent="0.3">
      <c r="A47" s="417" t="s">
        <v>40</v>
      </c>
    </row>
    <row r="48" spans="1:8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23:H23"/>
    <mergeCell ref="C24:H24"/>
    <mergeCell ref="C26:H26"/>
  </mergeCells>
  <dataValidations count="1">
    <dataValidation type="whole" operator="greaterThanOrEqual" allowBlank="1" showInputMessage="1" showErrorMessage="1" errorTitle="Opening cash balance" error="Amount must be greater than or equal to zero." sqref="I6">
      <formula1>0</formula1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AN205"/>
  <sheetViews>
    <sheetView showGridLines="0" workbookViewId="0">
      <selection activeCell="H8" sqref="H8"/>
    </sheetView>
  </sheetViews>
  <sheetFormatPr defaultRowHeight="15" x14ac:dyDescent="0.25"/>
  <cols>
    <col min="1" max="1" width="47.5703125" bestFit="1" customWidth="1"/>
    <col min="2" max="2" width="6.710937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10" width="10.5703125" bestFit="1" customWidth="1"/>
    <col min="11" max="11" width="11.85546875" customWidth="1"/>
    <col min="12" max="12" width="11.85546875" hidden="1" customWidth="1"/>
    <col min="13" max="13" width="28.42578125" hidden="1" customWidth="1"/>
    <col min="14" max="23" width="12.42578125" hidden="1" customWidth="1"/>
    <col min="24" max="24" width="11.85546875" hidden="1" customWidth="1"/>
    <col min="25" max="25" width="0" hidden="1" customWidth="1"/>
  </cols>
  <sheetData>
    <row r="1" spans="1:40" s="414" customFormat="1" ht="42" customHeight="1" thickBot="1" x14ac:dyDescent="0.3">
      <c r="A1" s="418" t="s">
        <v>560</v>
      </c>
    </row>
    <row r="2" spans="1:40" ht="27" customHeight="1" thickTop="1" thickBot="1" x14ac:dyDescent="0.3">
      <c r="A2" s="417" t="s">
        <v>0</v>
      </c>
      <c r="C2" s="2" t="s">
        <v>19</v>
      </c>
      <c r="D2" s="2"/>
      <c r="E2" s="52"/>
      <c r="F2" s="3"/>
      <c r="G2" s="3"/>
      <c r="H2" s="3"/>
      <c r="I2" s="3"/>
      <c r="J2" s="3"/>
      <c r="K2" s="3"/>
      <c r="L2" s="160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</row>
    <row r="3" spans="1:40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3"/>
      <c r="L3" s="3"/>
      <c r="M3" s="55" t="s">
        <v>84</v>
      </c>
      <c r="N3" s="3"/>
      <c r="O3" s="196" t="e">
        <f>FV(D7,#REF!,-D5)</f>
        <v>#REF!</v>
      </c>
      <c r="P3" s="45"/>
      <c r="Q3" s="45"/>
      <c r="R3" s="45"/>
      <c r="S3" s="45"/>
      <c r="T3" s="45"/>
      <c r="U3" s="45"/>
      <c r="V3" s="45"/>
      <c r="W3" s="45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</row>
    <row r="4" spans="1:40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</row>
    <row r="5" spans="1:40" ht="24" customHeight="1" thickTop="1" thickBot="1" x14ac:dyDescent="0.3">
      <c r="A5" s="417" t="s">
        <v>3</v>
      </c>
      <c r="C5" s="21" t="s">
        <v>328</v>
      </c>
      <c r="D5" s="33">
        <v>30</v>
      </c>
      <c r="E5" s="58"/>
      <c r="F5" s="3"/>
      <c r="G5" s="59"/>
      <c r="H5" s="3"/>
      <c r="I5" s="3"/>
      <c r="J5" s="3"/>
      <c r="K5" s="3"/>
      <c r="L5" s="3"/>
      <c r="M5" s="60" t="s">
        <v>88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</row>
    <row r="6" spans="1:40" ht="24" customHeight="1" thickTop="1" thickBot="1" x14ac:dyDescent="0.3">
      <c r="A6" s="417" t="s">
        <v>4</v>
      </c>
      <c r="C6" s="21" t="s">
        <v>329</v>
      </c>
      <c r="D6" s="31">
        <v>10</v>
      </c>
      <c r="E6" s="61"/>
      <c r="F6" s="3"/>
      <c r="G6" s="59"/>
      <c r="H6" s="3"/>
      <c r="I6" s="3"/>
      <c r="J6" s="3"/>
      <c r="K6" s="3"/>
      <c r="L6" s="3"/>
      <c r="M6" s="46" t="s">
        <v>75</v>
      </c>
      <c r="N6" s="46">
        <v>1</v>
      </c>
      <c r="O6" s="46">
        <f>+N6+1</f>
        <v>2</v>
      </c>
      <c r="P6" s="46">
        <f t="shared" ref="P6:W6" si="0">+O6+1</f>
        <v>3</v>
      </c>
      <c r="Q6" s="46">
        <f t="shared" si="0"/>
        <v>4</v>
      </c>
      <c r="R6" s="46">
        <f t="shared" si="0"/>
        <v>5</v>
      </c>
      <c r="S6" s="46">
        <f t="shared" si="0"/>
        <v>6</v>
      </c>
      <c r="T6" s="46">
        <f t="shared" si="0"/>
        <v>7</v>
      </c>
      <c r="U6" s="46">
        <f t="shared" si="0"/>
        <v>8</v>
      </c>
      <c r="V6" s="46">
        <f t="shared" si="0"/>
        <v>9</v>
      </c>
      <c r="W6" s="46">
        <f t="shared" si="0"/>
        <v>10</v>
      </c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</row>
    <row r="7" spans="1:40" ht="24" customHeight="1" thickTop="1" thickBot="1" x14ac:dyDescent="0.3">
      <c r="A7" s="417" t="s">
        <v>5</v>
      </c>
      <c r="C7" s="21" t="s">
        <v>330</v>
      </c>
      <c r="D7" s="9">
        <v>0.02</v>
      </c>
      <c r="E7" s="262" t="s">
        <v>331</v>
      </c>
      <c r="F7" s="3"/>
      <c r="G7" s="59"/>
      <c r="H7" s="3"/>
      <c r="I7" s="3"/>
      <c r="J7" s="49"/>
      <c r="K7" s="49"/>
      <c r="L7" s="3"/>
      <c r="M7" s="65" t="s">
        <v>91</v>
      </c>
      <c r="N7" s="102">
        <v>0</v>
      </c>
      <c r="O7" s="67" t="e">
        <f>+N10</f>
        <v>#REF!</v>
      </c>
      <c r="P7" s="67" t="e">
        <f t="shared" ref="P7:W7" si="1">+O10</f>
        <v>#REF!</v>
      </c>
      <c r="Q7" s="67" t="e">
        <f t="shared" si="1"/>
        <v>#REF!</v>
      </c>
      <c r="R7" s="67" t="e">
        <f t="shared" si="1"/>
        <v>#REF!</v>
      </c>
      <c r="S7" s="67" t="e">
        <f t="shared" si="1"/>
        <v>#REF!</v>
      </c>
      <c r="T7" s="67" t="e">
        <f t="shared" si="1"/>
        <v>#REF!</v>
      </c>
      <c r="U7" s="67" t="e">
        <f t="shared" si="1"/>
        <v>#REF!</v>
      </c>
      <c r="V7" s="67" t="e">
        <f t="shared" si="1"/>
        <v>#REF!</v>
      </c>
      <c r="W7" s="67" t="e">
        <f t="shared" si="1"/>
        <v>#REF!</v>
      </c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</row>
    <row r="8" spans="1:40" ht="24" customHeight="1" thickTop="1" thickBot="1" x14ac:dyDescent="0.35">
      <c r="A8" s="417" t="s">
        <v>6</v>
      </c>
      <c r="C8" s="3"/>
      <c r="D8" s="28"/>
      <c r="E8" s="263"/>
      <c r="F8" s="3"/>
      <c r="G8" s="59"/>
      <c r="H8" s="3"/>
      <c r="I8" s="3"/>
      <c r="J8" s="49"/>
      <c r="K8" s="49"/>
      <c r="L8" s="3"/>
      <c r="M8" s="65" t="s">
        <v>94</v>
      </c>
      <c r="N8" s="67" t="e">
        <f>+(N7+#REF!)*$D$7</f>
        <v>#REF!</v>
      </c>
      <c r="O8" s="67" t="e">
        <f>+(O7+#REF!)*$D$7</f>
        <v>#REF!</v>
      </c>
      <c r="P8" s="67" t="e">
        <f>+(P7+#REF!)*$D$7</f>
        <v>#REF!</v>
      </c>
      <c r="Q8" s="67" t="e">
        <f>+(Q7+#REF!)*$D$7</f>
        <v>#REF!</v>
      </c>
      <c r="R8" s="67" t="e">
        <f>+(R7+#REF!)*$D$7</f>
        <v>#REF!</v>
      </c>
      <c r="S8" s="67" t="e">
        <f>+(S7+#REF!)*$D$7</f>
        <v>#REF!</v>
      </c>
      <c r="T8" s="67" t="e">
        <f>+(T7+#REF!)*$D$7</f>
        <v>#REF!</v>
      </c>
      <c r="U8" s="67" t="e">
        <f>+(U7+#REF!)*$D$7</f>
        <v>#REF!</v>
      </c>
      <c r="V8" s="67" t="e">
        <f>+(V7+#REF!)*$D$7</f>
        <v>#REF!</v>
      </c>
      <c r="W8" s="67" t="e">
        <f>+(W7+#REF!)*$D$7</f>
        <v>#REF!</v>
      </c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</row>
    <row r="9" spans="1:40" ht="24" customHeight="1" thickTop="1" thickBot="1" x14ac:dyDescent="0.3">
      <c r="A9" s="417" t="s">
        <v>7</v>
      </c>
      <c r="C9" s="18" t="s">
        <v>93</v>
      </c>
      <c r="D9" s="32"/>
      <c r="E9" s="264"/>
      <c r="F9" s="3"/>
      <c r="G9" s="59"/>
      <c r="H9" s="54"/>
      <c r="I9" s="3"/>
      <c r="J9" s="49"/>
      <c r="K9" s="49"/>
      <c r="L9" s="3"/>
      <c r="M9" s="65" t="s">
        <v>97</v>
      </c>
      <c r="N9" s="67">
        <f>+D5</f>
        <v>30</v>
      </c>
      <c r="O9" s="67">
        <f>+N9*(1+$D$6)</f>
        <v>330</v>
      </c>
      <c r="P9" s="67">
        <f t="shared" ref="P9:W9" si="2">+O9*(1+$D$6)</f>
        <v>3630</v>
      </c>
      <c r="Q9" s="67">
        <f t="shared" si="2"/>
        <v>39930</v>
      </c>
      <c r="R9" s="67">
        <f t="shared" si="2"/>
        <v>439230</v>
      </c>
      <c r="S9" s="67">
        <f t="shared" si="2"/>
        <v>4831530</v>
      </c>
      <c r="T9" s="67">
        <f t="shared" si="2"/>
        <v>53146830</v>
      </c>
      <c r="U9" s="67">
        <f t="shared" si="2"/>
        <v>584615130</v>
      </c>
      <c r="V9" s="67">
        <f t="shared" si="2"/>
        <v>6430766430</v>
      </c>
      <c r="W9" s="67">
        <f t="shared" si="2"/>
        <v>70738430730</v>
      </c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</row>
    <row r="10" spans="1:40" ht="24" customHeight="1" thickTop="1" thickBot="1" x14ac:dyDescent="0.3">
      <c r="A10" s="417" t="s">
        <v>8</v>
      </c>
      <c r="C10" s="21" t="s">
        <v>332</v>
      </c>
      <c r="D10" s="265">
        <f>(1+D7/(100%-D7))^(365/(D5-D6))-1</f>
        <v>0.4458529273124856</v>
      </c>
      <c r="E10" s="266" t="s">
        <v>333</v>
      </c>
      <c r="F10" s="3"/>
      <c r="G10" s="3"/>
      <c r="H10" s="3"/>
      <c r="I10" s="3"/>
      <c r="J10" s="49"/>
      <c r="K10" s="49"/>
      <c r="L10" s="3"/>
      <c r="M10" s="65" t="s">
        <v>98</v>
      </c>
      <c r="N10" s="67" t="e">
        <f>+N7+#REF!+N8+N9</f>
        <v>#REF!</v>
      </c>
      <c r="O10" s="67" t="e">
        <f>+O7+#REF!+O8+O9</f>
        <v>#REF!</v>
      </c>
      <c r="P10" s="67" t="e">
        <f>+P7+#REF!+P8+P9</f>
        <v>#REF!</v>
      </c>
      <c r="Q10" s="67" t="e">
        <f>+Q7+#REF!+Q8+Q9</f>
        <v>#REF!</v>
      </c>
      <c r="R10" s="67" t="e">
        <f>+R7+#REF!+R8+R9</f>
        <v>#REF!</v>
      </c>
      <c r="S10" s="67" t="e">
        <f>+S7+#REF!+S8+S9</f>
        <v>#REF!</v>
      </c>
      <c r="T10" s="67" t="e">
        <f>+T7+#REF!+T8+T9</f>
        <v>#REF!</v>
      </c>
      <c r="U10" s="67" t="e">
        <f>+U7+#REF!+U8+U9</f>
        <v>#REF!</v>
      </c>
      <c r="V10" s="67" t="e">
        <f>+V7+#REF!+V8+V9</f>
        <v>#REF!</v>
      </c>
      <c r="W10" s="102" t="e">
        <f>+W7+#REF!+W8+W9</f>
        <v>#REF!</v>
      </c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</row>
    <row r="11" spans="1:40" ht="24" customHeight="1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3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</row>
    <row r="12" spans="1:40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</row>
    <row r="13" spans="1:40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60" t="s">
        <v>100</v>
      </c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</row>
    <row r="14" spans="1:40" ht="32.1" customHeight="1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3"/>
      <c r="M14" s="46" t="s">
        <v>75</v>
      </c>
      <c r="N14" s="46">
        <v>1</v>
      </c>
      <c r="O14" s="46">
        <f>+N14+1</f>
        <v>2</v>
      </c>
      <c r="P14" s="46">
        <f t="shared" ref="P14:W14" si="3">+O14+1</f>
        <v>3</v>
      </c>
      <c r="Q14" s="46">
        <f t="shared" si="3"/>
        <v>4</v>
      </c>
      <c r="R14" s="46">
        <f t="shared" si="3"/>
        <v>5</v>
      </c>
      <c r="S14" s="46">
        <f t="shared" si="3"/>
        <v>6</v>
      </c>
      <c r="T14" s="46">
        <f t="shared" si="3"/>
        <v>7</v>
      </c>
      <c r="U14" s="46">
        <f t="shared" si="3"/>
        <v>8</v>
      </c>
      <c r="V14" s="46">
        <f t="shared" si="3"/>
        <v>9</v>
      </c>
      <c r="W14" s="46">
        <f t="shared" si="3"/>
        <v>10</v>
      </c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</row>
    <row r="15" spans="1:40" ht="24" customHeight="1" thickTop="1" thickBot="1" x14ac:dyDescent="0.3">
      <c r="A15" s="417" t="s">
        <v>12</v>
      </c>
      <c r="C15" s="431" t="s">
        <v>334</v>
      </c>
      <c r="D15" s="431"/>
      <c r="E15" s="72"/>
      <c r="F15" s="3"/>
      <c r="G15" s="3"/>
      <c r="H15" s="3"/>
      <c r="I15" s="3"/>
      <c r="J15" s="49"/>
      <c r="K15" s="49"/>
      <c r="L15" s="3"/>
      <c r="M15" s="65" t="s">
        <v>91</v>
      </c>
      <c r="N15" s="102" t="e">
        <f>D10/(1+D7)^#REF!</f>
        <v>#REF!</v>
      </c>
      <c r="O15" s="67" t="e">
        <f>+N19</f>
        <v>#REF!</v>
      </c>
      <c r="P15" s="67" t="e">
        <f t="shared" ref="P15:W15" si="4">+O19</f>
        <v>#REF!</v>
      </c>
      <c r="Q15" s="67" t="e">
        <f t="shared" si="4"/>
        <v>#REF!</v>
      </c>
      <c r="R15" s="67" t="e">
        <f t="shared" si="4"/>
        <v>#REF!</v>
      </c>
      <c r="S15" s="67" t="e">
        <f t="shared" si="4"/>
        <v>#REF!</v>
      </c>
      <c r="T15" s="67" t="e">
        <f t="shared" si="4"/>
        <v>#REF!</v>
      </c>
      <c r="U15" s="67" t="e">
        <f t="shared" si="4"/>
        <v>#REF!</v>
      </c>
      <c r="V15" s="67" t="e">
        <f t="shared" si="4"/>
        <v>#REF!</v>
      </c>
      <c r="W15" s="67" t="e">
        <f t="shared" si="4"/>
        <v>#REF!</v>
      </c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</row>
    <row r="16" spans="1:40" ht="24" customHeight="1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3"/>
      <c r="M16" s="65" t="s">
        <v>92</v>
      </c>
      <c r="N16" s="67"/>
      <c r="O16" s="67"/>
      <c r="P16" s="67"/>
      <c r="Q16" s="67"/>
      <c r="R16" s="67"/>
      <c r="S16" s="67"/>
      <c r="T16" s="67"/>
      <c r="U16" s="67"/>
      <c r="V16" s="67"/>
      <c r="W16" s="67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</row>
    <row r="17" spans="1:40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65" t="s">
        <v>94</v>
      </c>
      <c r="N17" s="67" t="e">
        <f>+(N15+N16)*$D$7</f>
        <v>#REF!</v>
      </c>
      <c r="O17" s="67" t="e">
        <f t="shared" ref="O17:W17" si="5">+(O15+O16)*$D$7</f>
        <v>#REF!</v>
      </c>
      <c r="P17" s="67" t="e">
        <f t="shared" si="5"/>
        <v>#REF!</v>
      </c>
      <c r="Q17" s="67" t="e">
        <f t="shared" si="5"/>
        <v>#REF!</v>
      </c>
      <c r="R17" s="67" t="e">
        <f t="shared" si="5"/>
        <v>#REF!</v>
      </c>
      <c r="S17" s="67" t="e">
        <f t="shared" si="5"/>
        <v>#REF!</v>
      </c>
      <c r="T17" s="67" t="e">
        <f t="shared" si="5"/>
        <v>#REF!</v>
      </c>
      <c r="U17" s="67" t="e">
        <f t="shared" si="5"/>
        <v>#REF!</v>
      </c>
      <c r="V17" s="67" t="e">
        <f t="shared" si="5"/>
        <v>#REF!</v>
      </c>
      <c r="W17" s="67" t="e">
        <f t="shared" si="5"/>
        <v>#REF!</v>
      </c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</row>
    <row r="18" spans="1:40" ht="24" customHeight="1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3"/>
      <c r="M18" s="65" t="s">
        <v>97</v>
      </c>
      <c r="N18" s="67"/>
      <c r="O18" s="67"/>
      <c r="P18" s="67"/>
      <c r="Q18" s="67"/>
      <c r="R18" s="67"/>
      <c r="S18" s="67"/>
      <c r="T18" s="67"/>
      <c r="U18" s="67"/>
      <c r="V18" s="67"/>
      <c r="W18" s="67">
        <f t="shared" ref="W18" si="6">+V18</f>
        <v>0</v>
      </c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</row>
    <row r="19" spans="1:40" ht="24" customHeight="1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3"/>
      <c r="M19" s="65" t="s">
        <v>98</v>
      </c>
      <c r="N19" s="67" t="e">
        <f>+N15+N16+N17+N18</f>
        <v>#REF!</v>
      </c>
      <c r="O19" s="67" t="e">
        <f t="shared" ref="O19:W19" si="7">+O15+O16+O17+O18</f>
        <v>#REF!</v>
      </c>
      <c r="P19" s="67" t="e">
        <f t="shared" si="7"/>
        <v>#REF!</v>
      </c>
      <c r="Q19" s="67" t="e">
        <f t="shared" si="7"/>
        <v>#REF!</v>
      </c>
      <c r="R19" s="67" t="e">
        <f t="shared" si="7"/>
        <v>#REF!</v>
      </c>
      <c r="S19" s="67" t="e">
        <f t="shared" si="7"/>
        <v>#REF!</v>
      </c>
      <c r="T19" s="67" t="e">
        <f t="shared" si="7"/>
        <v>#REF!</v>
      </c>
      <c r="U19" s="67" t="e">
        <f t="shared" si="7"/>
        <v>#REF!</v>
      </c>
      <c r="V19" s="67" t="e">
        <f t="shared" si="7"/>
        <v>#REF!</v>
      </c>
      <c r="W19" s="102" t="e">
        <f t="shared" si="7"/>
        <v>#REF!</v>
      </c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</row>
    <row r="20" spans="1:40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</row>
    <row r="21" spans="1:40" ht="24" customHeight="1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</row>
    <row r="22" spans="1:40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49"/>
      <c r="K22" s="49"/>
      <c r="L22" s="3"/>
      <c r="M22" s="60" t="s">
        <v>335</v>
      </c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</row>
    <row r="23" spans="1:40" ht="24" customHeight="1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3"/>
      <c r="M23" s="45" t="s">
        <v>103</v>
      </c>
      <c r="N23" s="46">
        <v>9</v>
      </c>
      <c r="O23" s="46">
        <v>8</v>
      </c>
      <c r="P23" s="46">
        <v>7</v>
      </c>
      <c r="Q23" s="46">
        <v>6</v>
      </c>
      <c r="R23" s="46">
        <v>5</v>
      </c>
      <c r="S23" s="46">
        <v>4</v>
      </c>
      <c r="T23" s="46">
        <v>3</v>
      </c>
      <c r="U23" s="46">
        <v>2</v>
      </c>
      <c r="V23" s="46">
        <v>1</v>
      </c>
      <c r="W23" s="46">
        <v>0</v>
      </c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</row>
    <row r="24" spans="1:40" ht="24" customHeight="1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3"/>
      <c r="M24" s="65" t="s">
        <v>336</v>
      </c>
      <c r="N24" s="77">
        <f t="shared" ref="N24:W24" si="8">+N9*(1+$D$7)^N23</f>
        <v>35.852777058669325</v>
      </c>
      <c r="O24" s="77">
        <f t="shared" si="8"/>
        <v>386.64759573074764</v>
      </c>
      <c r="P24" s="77">
        <f t="shared" si="8"/>
        <v>4169.7289735668855</v>
      </c>
      <c r="Q24" s="77">
        <f t="shared" si="8"/>
        <v>44967.665401211525</v>
      </c>
      <c r="R24" s="77">
        <f t="shared" si="8"/>
        <v>484945.41118953598</v>
      </c>
      <c r="S24" s="77">
        <f t="shared" si="8"/>
        <v>5229803.4540047999</v>
      </c>
      <c r="T24" s="77">
        <f t="shared" si="8"/>
        <v>56399841.170639999</v>
      </c>
      <c r="U24" s="77">
        <f t="shared" si="8"/>
        <v>608233581.25199997</v>
      </c>
      <c r="V24" s="77">
        <f t="shared" si="8"/>
        <v>6559381758.6000004</v>
      </c>
      <c r="W24" s="77">
        <f t="shared" si="8"/>
        <v>70738430730</v>
      </c>
      <c r="X24" s="267">
        <f>SUM(N24:W24)</f>
        <v>77968210219.782578</v>
      </c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</row>
    <row r="25" spans="1:40" ht="24" customHeight="1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</row>
    <row r="26" spans="1:40" ht="24" customHeight="1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</row>
    <row r="27" spans="1:40" ht="24" customHeight="1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</row>
    <row r="28" spans="1:40" ht="24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3"/>
      <c r="K28" s="3"/>
      <c r="L28" s="3"/>
      <c r="M28" s="3"/>
      <c r="N28" s="78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</row>
    <row r="29" spans="1:40" ht="24" customHeight="1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</row>
    <row r="30" spans="1:40" ht="24" customHeight="1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54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</row>
    <row r="31" spans="1:40" ht="24" customHeight="1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55"/>
      <c r="L31" s="79"/>
      <c r="M31" s="79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</row>
    <row r="32" spans="1:40" ht="24" customHeight="1" thickTop="1" thickBot="1" x14ac:dyDescent="0.3">
      <c r="A32" s="417" t="s">
        <v>26</v>
      </c>
      <c r="C32" s="3"/>
      <c r="D32" s="3"/>
      <c r="E32" s="72"/>
      <c r="F32" s="3"/>
      <c r="G32" s="3"/>
      <c r="H32" s="80"/>
      <c r="I32" s="3"/>
      <c r="J32" s="3"/>
      <c r="K32" s="79"/>
      <c r="L32" s="79"/>
      <c r="M32" s="79"/>
      <c r="N32" s="79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</row>
    <row r="33" spans="1:24" ht="24" customHeight="1" thickTop="1" thickBot="1" x14ac:dyDescent="0.3">
      <c r="A33" s="417" t="s">
        <v>27</v>
      </c>
      <c r="C33" s="3"/>
      <c r="D33" s="3"/>
      <c r="E33" s="72"/>
      <c r="F33" s="3"/>
      <c r="G33" s="3"/>
      <c r="H33" s="3"/>
      <c r="I33" s="3"/>
      <c r="J33" s="3"/>
      <c r="K33" s="81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6.5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2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6.5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6.5" thickTop="1" thickBot="1" x14ac:dyDescent="0.3">
      <c r="A36" s="417" t="s">
        <v>30</v>
      </c>
      <c r="C36" s="3"/>
      <c r="D36" s="3"/>
      <c r="E36" s="72"/>
      <c r="K36" s="84"/>
      <c r="L36" s="85"/>
      <c r="M36" s="85"/>
      <c r="N36" s="85"/>
    </row>
    <row r="37" spans="1:24" ht="16.5" thickTop="1" thickBot="1" x14ac:dyDescent="0.3">
      <c r="A37" s="417" t="s">
        <v>31</v>
      </c>
      <c r="K37" s="84"/>
      <c r="L37" s="85"/>
      <c r="M37" s="85"/>
      <c r="N37" s="85"/>
    </row>
    <row r="38" spans="1:24" ht="16.5" thickTop="1" thickBot="1" x14ac:dyDescent="0.3">
      <c r="A38" s="417" t="s">
        <v>32</v>
      </c>
      <c r="K38" s="84"/>
      <c r="L38" s="85"/>
      <c r="M38" s="85"/>
      <c r="N38" s="85"/>
    </row>
    <row r="39" spans="1:24" ht="16.5" thickTop="1" thickBot="1" x14ac:dyDescent="0.3">
      <c r="A39" s="417" t="s">
        <v>33</v>
      </c>
      <c r="K39" s="84"/>
      <c r="L39" s="85"/>
      <c r="M39" s="85"/>
      <c r="N39" s="85"/>
    </row>
    <row r="40" spans="1:24" ht="16.5" thickTop="1" thickBot="1" x14ac:dyDescent="0.3">
      <c r="A40" s="417" t="s">
        <v>6</v>
      </c>
      <c r="K40" s="84"/>
      <c r="L40" s="85"/>
      <c r="M40" s="85"/>
      <c r="N40" s="85"/>
    </row>
    <row r="41" spans="1:24" ht="16.5" thickTop="1" thickBot="1" x14ac:dyDescent="0.3">
      <c r="A41" s="417" t="s">
        <v>34</v>
      </c>
      <c r="K41" s="84"/>
      <c r="L41" s="85"/>
      <c r="M41" s="85"/>
      <c r="N41" s="85"/>
    </row>
    <row r="42" spans="1:24" ht="16.5" thickTop="1" thickBot="1" x14ac:dyDescent="0.3">
      <c r="A42" s="417" t="s">
        <v>35</v>
      </c>
      <c r="K42" s="84"/>
      <c r="L42" s="85"/>
      <c r="M42" s="85"/>
      <c r="N42" s="85"/>
    </row>
    <row r="43" spans="1:24" ht="16.5" thickTop="1" thickBot="1" x14ac:dyDescent="0.3">
      <c r="A43" s="417" t="s">
        <v>36</v>
      </c>
      <c r="G43" s="86"/>
      <c r="H43" s="86"/>
      <c r="I43" s="86"/>
    </row>
    <row r="44" spans="1:24" ht="16.5" thickTop="1" thickBot="1" x14ac:dyDescent="0.3">
      <c r="A44" s="417" t="s">
        <v>37</v>
      </c>
    </row>
    <row r="45" spans="1:24" ht="16.5" thickTop="1" thickBot="1" x14ac:dyDescent="0.3">
      <c r="A45" s="417" t="s">
        <v>38</v>
      </c>
    </row>
    <row r="46" spans="1:24" ht="16.5" thickTop="1" thickBot="1" x14ac:dyDescent="0.3">
      <c r="A46" s="417" t="s">
        <v>39</v>
      </c>
    </row>
    <row r="47" spans="1:24" ht="16.5" thickTop="1" thickBot="1" x14ac:dyDescent="0.3">
      <c r="A47" s="417" t="s">
        <v>40</v>
      </c>
    </row>
    <row r="48" spans="1:24" ht="16.5" thickTop="1" thickBot="1" x14ac:dyDescent="0.3">
      <c r="A48" s="417" t="s">
        <v>41</v>
      </c>
    </row>
    <row r="49" spans="1:5" ht="16.5" thickTop="1" thickBot="1" x14ac:dyDescent="0.3">
      <c r="A49" s="417" t="s">
        <v>3</v>
      </c>
    </row>
    <row r="50" spans="1:5" ht="16.5" thickTop="1" thickBot="1" x14ac:dyDescent="0.3">
      <c r="A50" s="417" t="s">
        <v>42</v>
      </c>
      <c r="E50"/>
    </row>
    <row r="51" spans="1:5" ht="16.5" thickTop="1" thickBot="1" x14ac:dyDescent="0.3">
      <c r="A51" s="417" t="s">
        <v>43</v>
      </c>
      <c r="E51"/>
    </row>
    <row r="52" spans="1:5" ht="16.5" thickTop="1" thickBot="1" x14ac:dyDescent="0.3">
      <c r="A52" s="417" t="s">
        <v>44</v>
      </c>
      <c r="E52"/>
    </row>
    <row r="53" spans="1:5" ht="16.5" thickTop="1" thickBot="1" x14ac:dyDescent="0.3">
      <c r="A53" s="417" t="s">
        <v>45</v>
      </c>
      <c r="E53"/>
    </row>
    <row r="54" spans="1:5" ht="16.5" thickTop="1" thickBot="1" x14ac:dyDescent="0.3">
      <c r="A54" s="417" t="s">
        <v>46</v>
      </c>
      <c r="E54"/>
    </row>
    <row r="55" spans="1:5" ht="16.5" thickTop="1" thickBot="1" x14ac:dyDescent="0.3">
      <c r="A55" s="417" t="s">
        <v>47</v>
      </c>
      <c r="E55"/>
    </row>
    <row r="56" spans="1:5" ht="16.5" thickTop="1" thickBot="1" x14ac:dyDescent="0.3">
      <c r="A56" s="417" t="s">
        <v>48</v>
      </c>
      <c r="E56"/>
    </row>
    <row r="57" spans="1:5" ht="16.5" thickTop="1" thickBot="1" x14ac:dyDescent="0.3">
      <c r="A57" s="417" t="s">
        <v>49</v>
      </c>
      <c r="E57"/>
    </row>
    <row r="58" spans="1:5" ht="16.5" thickTop="1" thickBot="1" x14ac:dyDescent="0.3">
      <c r="A58" s="417" t="s">
        <v>2</v>
      </c>
      <c r="E58"/>
    </row>
    <row r="59" spans="1:5" ht="16.5" thickTop="1" thickBot="1" x14ac:dyDescent="0.3">
      <c r="A59" s="417" t="s">
        <v>50</v>
      </c>
      <c r="E59"/>
    </row>
    <row r="60" spans="1:5" ht="16.5" thickTop="1" thickBot="1" x14ac:dyDescent="0.3">
      <c r="A60" s="417" t="s">
        <v>51</v>
      </c>
      <c r="E60"/>
    </row>
    <row r="61" spans="1:5" ht="16.5" thickTop="1" thickBot="1" x14ac:dyDescent="0.3">
      <c r="A61" s="417" t="s">
        <v>52</v>
      </c>
      <c r="E61"/>
    </row>
    <row r="62" spans="1:5" ht="16.5" thickTop="1" thickBot="1" x14ac:dyDescent="0.3">
      <c r="A62" s="417" t="s">
        <v>53</v>
      </c>
      <c r="E62"/>
    </row>
    <row r="63" spans="1:5" ht="16.5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I64"/>
  <sheetViews>
    <sheetView showGridLines="0" workbookViewId="0">
      <selection activeCell="H7" sqref="H7"/>
    </sheetView>
  </sheetViews>
  <sheetFormatPr defaultRowHeight="15" x14ac:dyDescent="0.25"/>
  <cols>
    <col min="1" max="1" width="47.5703125" bestFit="1" customWidth="1"/>
    <col min="2" max="2" width="6.28515625" customWidth="1"/>
    <col min="3" max="3" width="53.28515625" customWidth="1"/>
    <col min="4" max="4" width="15.85546875" customWidth="1"/>
    <col min="5" max="5" width="3.28515625" customWidth="1"/>
    <col min="6" max="6" width="12.28515625" customWidth="1"/>
  </cols>
  <sheetData>
    <row r="1" spans="1:9" s="414" customFormat="1" ht="45" customHeight="1" thickBot="1" x14ac:dyDescent="0.3">
      <c r="A1" s="418" t="s">
        <v>560</v>
      </c>
    </row>
    <row r="2" spans="1:9" ht="30" customHeight="1" thickTop="1" thickBot="1" x14ac:dyDescent="0.3">
      <c r="A2" s="417" t="s">
        <v>0</v>
      </c>
      <c r="C2" s="2" t="s">
        <v>0</v>
      </c>
      <c r="D2" s="8"/>
      <c r="E2" s="3"/>
      <c r="F2" s="3"/>
      <c r="G2" s="3"/>
      <c r="H2" s="3"/>
      <c r="I2" s="3"/>
    </row>
    <row r="3" spans="1:9" ht="21.95" customHeight="1" thickTop="1" thickBot="1" x14ac:dyDescent="0.3">
      <c r="A3" s="417" t="s">
        <v>1</v>
      </c>
      <c r="C3" s="18"/>
      <c r="D3" s="19"/>
      <c r="E3" s="3"/>
      <c r="F3" s="40" t="s">
        <v>81</v>
      </c>
      <c r="G3" s="3"/>
      <c r="H3" s="3"/>
      <c r="I3" s="3"/>
    </row>
    <row r="4" spans="1:9" ht="21.95" customHeight="1" thickTop="1" thickBot="1" x14ac:dyDescent="0.3">
      <c r="A4" s="417" t="s">
        <v>2</v>
      </c>
      <c r="C4" s="18" t="s">
        <v>65</v>
      </c>
      <c r="D4" s="20"/>
      <c r="E4" s="3"/>
      <c r="F4" s="59"/>
      <c r="G4" s="3"/>
      <c r="H4" s="3"/>
      <c r="I4" s="3"/>
    </row>
    <row r="5" spans="1:9" ht="21.95" customHeight="1" thickTop="1" thickBot="1" x14ac:dyDescent="0.3">
      <c r="A5" s="417" t="s">
        <v>3</v>
      </c>
      <c r="C5" s="21" t="s">
        <v>66</v>
      </c>
      <c r="D5" s="22">
        <v>30000</v>
      </c>
      <c r="E5" s="3"/>
      <c r="F5" s="59"/>
      <c r="G5" s="3"/>
      <c r="H5" s="3"/>
      <c r="I5" s="3"/>
    </row>
    <row r="6" spans="1:9" ht="21.95" customHeight="1" thickTop="1" thickBot="1" x14ac:dyDescent="0.3">
      <c r="A6" s="417" t="s">
        <v>4</v>
      </c>
      <c r="C6" s="21" t="s">
        <v>55</v>
      </c>
      <c r="D6" s="22">
        <v>50000</v>
      </c>
      <c r="E6" s="3"/>
      <c r="F6" s="59"/>
      <c r="G6" s="3"/>
      <c r="H6" s="3"/>
      <c r="I6" s="3"/>
    </row>
    <row r="7" spans="1:9" ht="21.95" customHeight="1" thickTop="1" thickBot="1" x14ac:dyDescent="0.3">
      <c r="A7" s="417" t="s">
        <v>5</v>
      </c>
      <c r="C7" s="23"/>
      <c r="D7" s="24"/>
      <c r="E7" s="3"/>
      <c r="F7" s="59"/>
      <c r="G7" s="3"/>
      <c r="H7" s="3"/>
      <c r="I7" s="3"/>
    </row>
    <row r="8" spans="1:9" ht="21.95" customHeight="1" thickTop="1" thickBot="1" x14ac:dyDescent="0.3">
      <c r="A8" s="417" t="s">
        <v>6</v>
      </c>
      <c r="C8" s="21"/>
      <c r="D8" s="25"/>
      <c r="E8" s="3"/>
      <c r="F8" s="59"/>
      <c r="G8" s="3"/>
      <c r="H8" s="3"/>
      <c r="I8" s="3"/>
    </row>
    <row r="9" spans="1:9" ht="24.95" customHeight="1" thickTop="1" thickBot="1" x14ac:dyDescent="0.3">
      <c r="A9" s="417" t="s">
        <v>7</v>
      </c>
      <c r="C9" s="18" t="s">
        <v>67</v>
      </c>
      <c r="D9" s="26"/>
      <c r="E9" s="3"/>
      <c r="F9" s="3"/>
      <c r="G9" s="3"/>
      <c r="H9" s="3"/>
      <c r="I9" s="3"/>
    </row>
    <row r="10" spans="1:9" ht="21.95" customHeight="1" thickTop="1" thickBot="1" x14ac:dyDescent="0.3">
      <c r="A10" s="417" t="s">
        <v>8</v>
      </c>
      <c r="C10" s="23" t="s">
        <v>68</v>
      </c>
      <c r="D10" s="27">
        <f>+D5/D6</f>
        <v>0.6</v>
      </c>
      <c r="E10" s="3"/>
      <c r="F10" s="3"/>
      <c r="G10" s="3"/>
      <c r="H10" s="3"/>
      <c r="I10" s="3"/>
    </row>
    <row r="11" spans="1:9" ht="21.95" customHeight="1" thickTop="1" thickBot="1" x14ac:dyDescent="0.3">
      <c r="A11" s="417" t="s">
        <v>9</v>
      </c>
      <c r="C11" s="28"/>
      <c r="D11" s="3"/>
      <c r="E11" s="3"/>
      <c r="F11" s="3"/>
      <c r="G11" s="3"/>
      <c r="H11" s="3"/>
      <c r="I11" s="3"/>
    </row>
    <row r="12" spans="1:9" ht="21.95" customHeight="1" thickTop="1" thickBot="1" x14ac:dyDescent="0.3">
      <c r="A12" s="417" t="s">
        <v>10</v>
      </c>
      <c r="C12" s="28"/>
      <c r="D12" s="3"/>
      <c r="E12" s="3"/>
      <c r="F12" s="3"/>
      <c r="G12" s="3"/>
      <c r="H12" s="3"/>
      <c r="I12" s="3"/>
    </row>
    <row r="13" spans="1:9" ht="21.95" customHeight="1" thickTop="1" thickBot="1" x14ac:dyDescent="0.3">
      <c r="A13" s="417" t="s">
        <v>11</v>
      </c>
      <c r="C13" s="3"/>
      <c r="D13" s="3"/>
      <c r="E13" s="3"/>
      <c r="F13" s="3"/>
      <c r="G13" s="3"/>
      <c r="H13" s="3"/>
      <c r="I13" s="3"/>
    </row>
    <row r="14" spans="1:9" ht="21.95" customHeight="1" thickTop="1" thickBot="1" x14ac:dyDescent="0.3">
      <c r="A14" s="417" t="s">
        <v>7</v>
      </c>
      <c r="C14" s="3"/>
      <c r="D14" s="3"/>
      <c r="E14" s="3"/>
      <c r="F14" s="3"/>
      <c r="G14" s="3"/>
      <c r="H14" s="3"/>
      <c r="I14" s="3"/>
    </row>
    <row r="15" spans="1:9" ht="21.95" customHeight="1" thickTop="1" thickBot="1" x14ac:dyDescent="0.3">
      <c r="A15" s="417" t="s">
        <v>12</v>
      </c>
      <c r="C15" s="3"/>
      <c r="D15" s="3"/>
      <c r="E15" s="3"/>
      <c r="F15" s="3"/>
      <c r="G15" s="3"/>
      <c r="H15" s="3"/>
      <c r="I15" s="3"/>
    </row>
    <row r="16" spans="1:9" ht="21.95" customHeight="1" thickTop="1" thickBot="1" x14ac:dyDescent="0.3">
      <c r="A16" s="417" t="s">
        <v>13</v>
      </c>
      <c r="C16" s="3"/>
      <c r="D16" s="3"/>
      <c r="E16" s="3"/>
      <c r="F16" s="3"/>
      <c r="G16" s="3"/>
      <c r="H16" s="3"/>
      <c r="I16" s="3"/>
    </row>
    <row r="17" spans="1:9" ht="21.95" customHeight="1" thickTop="1" thickBot="1" x14ac:dyDescent="0.3">
      <c r="A17" s="417" t="s">
        <v>14</v>
      </c>
      <c r="C17" s="423"/>
      <c r="D17" s="423"/>
      <c r="E17" s="3"/>
      <c r="F17" s="3"/>
      <c r="G17" s="3"/>
      <c r="H17" s="3"/>
      <c r="I17" s="3"/>
    </row>
    <row r="18" spans="1:9" ht="21.95" customHeight="1" thickTop="1" thickBot="1" x14ac:dyDescent="0.3">
      <c r="A18" s="417" t="s">
        <v>15</v>
      </c>
      <c r="C18" s="424"/>
      <c r="D18" s="424"/>
      <c r="E18" s="3"/>
      <c r="F18" s="3"/>
      <c r="G18" s="3"/>
      <c r="H18" s="3"/>
      <c r="I18" s="3"/>
    </row>
    <row r="19" spans="1:9" ht="21.95" customHeight="1" thickTop="1" thickBot="1" x14ac:dyDescent="0.3">
      <c r="A19" s="417" t="s">
        <v>5</v>
      </c>
      <c r="C19" s="3"/>
      <c r="D19" s="3"/>
      <c r="E19" s="3"/>
      <c r="F19" s="3"/>
      <c r="G19" s="3"/>
      <c r="H19" s="3"/>
      <c r="I19" s="3"/>
    </row>
    <row r="20" spans="1:9" ht="21.95" customHeight="1" thickTop="1" thickBot="1" x14ac:dyDescent="0.3">
      <c r="A20" s="417" t="s">
        <v>16</v>
      </c>
      <c r="C20" s="425"/>
      <c r="D20" s="425"/>
      <c r="E20" s="3"/>
      <c r="F20" s="3"/>
      <c r="G20" s="3"/>
      <c r="H20" s="3"/>
      <c r="I20" s="3"/>
    </row>
    <row r="21" spans="1:9" ht="21.95" customHeight="1" thickTop="1" thickBot="1" x14ac:dyDescent="0.3">
      <c r="A21" s="417" t="s">
        <v>17</v>
      </c>
      <c r="C21" s="3"/>
      <c r="D21" s="3"/>
      <c r="E21" s="3"/>
      <c r="F21" s="3"/>
      <c r="G21" s="3"/>
      <c r="H21" s="3"/>
      <c r="I21" s="3"/>
    </row>
    <row r="22" spans="1:9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</row>
    <row r="23" spans="1:9" ht="21.95" customHeight="1" thickTop="1" thickBot="1" x14ac:dyDescent="0.3">
      <c r="A23" s="417" t="s">
        <v>19</v>
      </c>
      <c r="C23" s="3"/>
      <c r="D23" s="3"/>
      <c r="E23" s="3"/>
      <c r="F23" s="3"/>
      <c r="G23" s="3"/>
      <c r="H23" s="3"/>
      <c r="I23" s="3"/>
    </row>
    <row r="24" spans="1:9" ht="21.95" customHeight="1" thickTop="1" thickBot="1" x14ac:dyDescent="0.3">
      <c r="A24" s="417" t="s">
        <v>0</v>
      </c>
      <c r="C24" s="3"/>
      <c r="D24" s="3"/>
      <c r="E24" s="3"/>
      <c r="F24" s="3"/>
      <c r="G24" s="3"/>
      <c r="H24" s="3"/>
    </row>
    <row r="25" spans="1:9" ht="21.95" customHeight="1" thickTop="1" thickBot="1" x14ac:dyDescent="0.3">
      <c r="A25" s="417" t="s">
        <v>20</v>
      </c>
      <c r="C25" s="3"/>
      <c r="D25" s="3"/>
    </row>
    <row r="26" spans="1:9" ht="21.95" customHeight="1" thickTop="1" thickBot="1" x14ac:dyDescent="0.3">
      <c r="A26" s="417" t="s">
        <v>21</v>
      </c>
      <c r="C26" s="3"/>
      <c r="D26" s="3"/>
    </row>
    <row r="27" spans="1:9" ht="16.5" thickTop="1" thickBot="1" x14ac:dyDescent="0.3">
      <c r="A27" s="417" t="s">
        <v>22</v>
      </c>
      <c r="C27" s="3"/>
      <c r="D27" s="3"/>
    </row>
    <row r="28" spans="1:9" ht="16.5" thickTop="1" thickBot="1" x14ac:dyDescent="0.3">
      <c r="A28" s="417" t="s">
        <v>23</v>
      </c>
      <c r="C28" s="3"/>
      <c r="D28" s="3"/>
    </row>
    <row r="29" spans="1:9" ht="16.5" thickTop="1" thickBot="1" x14ac:dyDescent="0.3">
      <c r="A29" s="417" t="s">
        <v>4</v>
      </c>
      <c r="C29" s="3"/>
      <c r="D29" s="3"/>
    </row>
    <row r="30" spans="1:9" ht="16.5" thickTop="1" thickBot="1" x14ac:dyDescent="0.3">
      <c r="A30" s="417" t="s">
        <v>24</v>
      </c>
    </row>
    <row r="31" spans="1:9" ht="16.5" thickTop="1" thickBot="1" x14ac:dyDescent="0.3">
      <c r="A31" s="417" t="s">
        <v>25</v>
      </c>
    </row>
    <row r="32" spans="1:9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17:D17"/>
    <mergeCell ref="C18:D18"/>
    <mergeCell ref="C20:D20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X67"/>
  <sheetViews>
    <sheetView showGridLines="0" workbookViewId="0">
      <selection activeCell="I6" sqref="I6"/>
    </sheetView>
  </sheetViews>
  <sheetFormatPr defaultRowHeight="15" x14ac:dyDescent="0.25"/>
  <cols>
    <col min="1" max="1" width="47.5703125" bestFit="1" customWidth="1"/>
    <col min="2" max="2" width="6.5703125" customWidth="1"/>
    <col min="3" max="3" width="56.42578125" customWidth="1"/>
    <col min="4" max="4" width="17.7109375" customWidth="1"/>
    <col min="5" max="5" width="2.5703125" customWidth="1"/>
    <col min="6" max="6" width="12.28515625" customWidth="1"/>
    <col min="12" max="12" width="23.7109375" hidden="1" customWidth="1"/>
    <col min="13" max="14" width="9.5703125" hidden="1" customWidth="1"/>
    <col min="18" max="20" width="10.5703125" bestFit="1" customWidth="1"/>
  </cols>
  <sheetData>
    <row r="1" spans="1:24" s="414" customFormat="1" ht="45.75" customHeight="1" thickBot="1" x14ac:dyDescent="0.3">
      <c r="A1" s="418" t="s">
        <v>560</v>
      </c>
    </row>
    <row r="2" spans="1:24" ht="30" customHeight="1" thickTop="1" thickBot="1" x14ac:dyDescent="0.3">
      <c r="A2" s="417" t="s">
        <v>0</v>
      </c>
      <c r="C2" s="2" t="s">
        <v>20</v>
      </c>
      <c r="D2" s="2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</row>
    <row r="3" spans="1:24" ht="21.95" customHeight="1" thickTop="1" thickBot="1" x14ac:dyDescent="0.3">
      <c r="A3" s="417" t="s">
        <v>1</v>
      </c>
      <c r="C3" s="18"/>
      <c r="D3" s="18"/>
      <c r="E3" s="3"/>
      <c r="F3" s="40" t="s">
        <v>81</v>
      </c>
      <c r="G3" s="3"/>
      <c r="H3" s="3"/>
      <c r="I3" s="3"/>
      <c r="J3" s="3"/>
      <c r="K3" s="3"/>
      <c r="L3" s="45" t="s">
        <v>83</v>
      </c>
      <c r="M3" s="46">
        <f>DB(D5,D6,D7,D12)</f>
        <v>1880.9437276775955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</row>
    <row r="4" spans="1:24" ht="24.95" customHeight="1" thickTop="1" thickBot="1" x14ac:dyDescent="0.3">
      <c r="A4" s="417" t="s">
        <v>2</v>
      </c>
      <c r="C4" s="18" t="s">
        <v>70</v>
      </c>
      <c r="D4" s="18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</row>
    <row r="5" spans="1:24" ht="21.95" customHeight="1" thickTop="1" thickBot="1" x14ac:dyDescent="0.3">
      <c r="A5" s="417" t="s">
        <v>3</v>
      </c>
      <c r="C5" s="21" t="s">
        <v>171</v>
      </c>
      <c r="D5" s="33">
        <v>75000</v>
      </c>
      <c r="E5" s="3"/>
      <c r="F5" s="3"/>
      <c r="G5" s="3"/>
      <c r="H5" s="3"/>
      <c r="I5" s="3"/>
      <c r="J5" s="3"/>
      <c r="K5" s="3"/>
      <c r="L5" s="47"/>
      <c r="M5" s="48"/>
      <c r="N5" s="48"/>
      <c r="O5" s="3"/>
      <c r="P5" s="3"/>
      <c r="Q5" s="3"/>
      <c r="R5" s="3"/>
      <c r="S5" s="3"/>
      <c r="T5" s="3"/>
      <c r="U5" s="3"/>
      <c r="V5" s="3"/>
      <c r="W5" s="3"/>
      <c r="X5" s="3"/>
    </row>
    <row r="6" spans="1:24" ht="21.95" customHeight="1" thickTop="1" thickBot="1" x14ac:dyDescent="0.3">
      <c r="A6" s="417" t="s">
        <v>4</v>
      </c>
      <c r="C6" s="21" t="s">
        <v>337</v>
      </c>
      <c r="D6" s="33">
        <v>15000</v>
      </c>
      <c r="E6" s="3"/>
      <c r="F6" s="3"/>
      <c r="G6" s="3"/>
      <c r="H6" s="3"/>
      <c r="I6" s="3"/>
      <c r="J6" s="3"/>
      <c r="K6" s="3"/>
      <c r="L6" s="47"/>
      <c r="M6" s="48"/>
      <c r="N6" s="48"/>
      <c r="O6" s="3"/>
      <c r="P6" s="3"/>
      <c r="Q6" s="3"/>
      <c r="R6" s="3"/>
      <c r="S6" s="3"/>
      <c r="T6" s="3"/>
      <c r="U6" s="3"/>
      <c r="V6" s="3"/>
      <c r="W6" s="3"/>
      <c r="X6" s="3"/>
    </row>
    <row r="7" spans="1:24" ht="21.95" customHeight="1" thickTop="1" thickBot="1" x14ac:dyDescent="0.3">
      <c r="A7" s="417" t="s">
        <v>5</v>
      </c>
      <c r="C7" s="21" t="s">
        <v>338</v>
      </c>
      <c r="D7" s="268">
        <v>20</v>
      </c>
      <c r="E7" s="3"/>
      <c r="F7" s="3"/>
      <c r="G7" s="3"/>
      <c r="H7" s="3"/>
      <c r="I7" s="3"/>
      <c r="J7" s="3"/>
      <c r="K7" s="3"/>
      <c r="L7" s="47"/>
      <c r="M7" s="48"/>
      <c r="N7" s="48"/>
      <c r="O7" s="3"/>
      <c r="P7" s="3"/>
      <c r="Q7" s="3"/>
      <c r="R7" s="49"/>
      <c r="S7" s="49"/>
      <c r="T7" s="49"/>
      <c r="U7" s="3"/>
      <c r="V7" s="3"/>
      <c r="W7" s="3"/>
      <c r="X7" s="3"/>
    </row>
    <row r="8" spans="1:24" ht="21.95" customHeight="1" thickTop="1" thickBot="1" x14ac:dyDescent="0.3">
      <c r="A8" s="417" t="s">
        <v>6</v>
      </c>
      <c r="C8" s="3"/>
      <c r="D8" s="28"/>
      <c r="E8" s="3"/>
      <c r="F8" s="59"/>
      <c r="G8" s="3"/>
      <c r="H8" s="3"/>
      <c r="I8" s="3"/>
      <c r="J8" s="3"/>
      <c r="K8" s="3"/>
      <c r="L8" s="47"/>
      <c r="M8" s="48"/>
      <c r="N8" s="48"/>
      <c r="O8" s="3"/>
      <c r="P8" s="3"/>
      <c r="Q8" s="3"/>
      <c r="R8" s="49"/>
      <c r="S8" s="49"/>
      <c r="T8" s="49"/>
      <c r="U8" s="3"/>
      <c r="V8" s="3"/>
      <c r="W8" s="3"/>
      <c r="X8" s="3"/>
    </row>
    <row r="9" spans="1:24" ht="24.95" customHeight="1" thickTop="1" thickBot="1" x14ac:dyDescent="0.3">
      <c r="A9" s="417" t="s">
        <v>7</v>
      </c>
      <c r="C9" s="18" t="s">
        <v>83</v>
      </c>
      <c r="D9" s="32"/>
      <c r="E9" s="3"/>
      <c r="F9" s="3"/>
      <c r="G9" s="160"/>
      <c r="H9" s="3"/>
      <c r="I9" s="3"/>
      <c r="J9" s="3"/>
      <c r="K9" s="3"/>
      <c r="L9" s="47"/>
      <c r="M9" s="48"/>
      <c r="N9" s="48"/>
      <c r="O9" s="3"/>
      <c r="P9" s="3"/>
      <c r="Q9" s="3"/>
      <c r="R9" s="49"/>
      <c r="S9" s="49"/>
      <c r="T9" s="49"/>
      <c r="U9" s="3"/>
      <c r="V9" s="3"/>
      <c r="W9" s="3"/>
      <c r="X9" s="3"/>
    </row>
    <row r="10" spans="1:24" ht="21.95" customHeight="1" thickTop="1" thickBot="1" x14ac:dyDescent="0.3">
      <c r="A10" s="417" t="s">
        <v>8</v>
      </c>
      <c r="C10" s="21" t="s">
        <v>339</v>
      </c>
      <c r="D10" s="269">
        <f>1-(D6/D5)^(1/D7)</f>
        <v>7.7319165409411639E-2</v>
      </c>
      <c r="E10" s="3"/>
      <c r="F10" s="3"/>
      <c r="G10" s="270"/>
      <c r="H10" s="3"/>
      <c r="I10" s="3"/>
      <c r="J10" s="3"/>
      <c r="K10" s="3"/>
      <c r="L10" s="47"/>
      <c r="M10" s="48"/>
      <c r="N10" s="48"/>
      <c r="O10" s="3"/>
      <c r="P10" s="3"/>
      <c r="Q10" s="3"/>
      <c r="R10" s="49"/>
      <c r="S10" s="49"/>
      <c r="T10" s="49"/>
      <c r="U10" s="3"/>
      <c r="V10" s="3"/>
      <c r="W10" s="3"/>
      <c r="X10" s="3"/>
    </row>
    <row r="11" spans="1:24" ht="21.95" customHeight="1" thickTop="1" thickBot="1" x14ac:dyDescent="0.3">
      <c r="A11" s="417" t="s">
        <v>9</v>
      </c>
      <c r="C11" s="3"/>
      <c r="D11" s="3"/>
      <c r="E11" s="3"/>
      <c r="F11" s="3"/>
      <c r="G11" s="3"/>
      <c r="H11" s="3"/>
      <c r="I11" s="3"/>
      <c r="J11" s="3"/>
      <c r="K11" s="3"/>
      <c r="L11" s="47"/>
      <c r="M11" s="48"/>
      <c r="N11" s="48"/>
      <c r="O11" s="44"/>
      <c r="P11" s="3"/>
      <c r="Q11" s="3"/>
      <c r="R11" s="49"/>
      <c r="S11" s="49"/>
      <c r="T11" s="49"/>
      <c r="U11" s="3"/>
      <c r="V11" s="3"/>
      <c r="W11" s="3"/>
      <c r="X11" s="3"/>
    </row>
    <row r="12" spans="1:24" ht="21.95" customHeight="1" thickTop="1" thickBot="1" x14ac:dyDescent="0.3">
      <c r="A12" s="417" t="s">
        <v>10</v>
      </c>
      <c r="C12" s="8" t="s">
        <v>340</v>
      </c>
      <c r="D12" s="33">
        <v>15</v>
      </c>
      <c r="E12" s="3"/>
      <c r="F12" s="3"/>
      <c r="G12" s="3"/>
      <c r="H12" s="3"/>
      <c r="I12" s="3"/>
      <c r="J12" s="3"/>
      <c r="K12" s="3"/>
      <c r="L12" s="3"/>
      <c r="M12" s="44"/>
      <c r="N12" s="48"/>
      <c r="O12" s="44"/>
      <c r="P12" s="3"/>
      <c r="Q12" s="3"/>
      <c r="R12" s="49"/>
      <c r="S12" s="49"/>
      <c r="T12" s="49"/>
      <c r="U12" s="3"/>
      <c r="V12" s="3"/>
      <c r="W12" s="3"/>
      <c r="X12" s="3"/>
    </row>
    <row r="13" spans="1:24" ht="21.95" customHeight="1" thickTop="1" thickBot="1" x14ac:dyDescent="0.3">
      <c r="A13" s="417" t="s">
        <v>11</v>
      </c>
      <c r="C13" s="8" t="s">
        <v>341</v>
      </c>
      <c r="D13" s="271">
        <f>IF(ISERROR(M3),"",M3)</f>
        <v>1880.9437276775955</v>
      </c>
      <c r="E13" s="3"/>
      <c r="F13" s="3"/>
      <c r="G13" s="3"/>
      <c r="H13" s="3"/>
      <c r="I13" s="3"/>
      <c r="J13" s="3"/>
      <c r="K13" s="3"/>
      <c r="L13" s="47"/>
      <c r="M13" s="44"/>
      <c r="N13" s="48"/>
      <c r="O13" s="44"/>
      <c r="P13" s="3"/>
      <c r="Q13" s="3"/>
      <c r="R13" s="49"/>
      <c r="S13" s="49"/>
      <c r="T13" s="49"/>
      <c r="U13" s="3"/>
      <c r="V13" s="3"/>
      <c r="W13" s="3"/>
      <c r="X13" s="3"/>
    </row>
    <row r="14" spans="1:24" ht="21.95" customHeight="1" thickTop="1" thickBot="1" x14ac:dyDescent="0.3">
      <c r="A14" s="417" t="s">
        <v>7</v>
      </c>
      <c r="C14" s="3"/>
      <c r="D14" s="3"/>
      <c r="E14" s="3"/>
      <c r="F14" s="3"/>
      <c r="G14" s="44"/>
      <c r="H14" s="44"/>
      <c r="I14" s="44"/>
      <c r="J14" s="3"/>
      <c r="K14" s="3"/>
      <c r="L14" s="47"/>
      <c r="M14" s="44"/>
      <c r="N14" s="48"/>
      <c r="O14" s="44"/>
      <c r="P14" s="3"/>
      <c r="Q14" s="3"/>
      <c r="R14" s="49"/>
      <c r="S14" s="49"/>
      <c r="T14" s="49"/>
      <c r="U14" s="3"/>
      <c r="V14" s="3"/>
      <c r="W14" s="3"/>
      <c r="X14" s="3"/>
    </row>
    <row r="15" spans="1:24" ht="21.95" customHeight="1" thickTop="1" thickBot="1" x14ac:dyDescent="0.3">
      <c r="A15" s="417" t="s">
        <v>12</v>
      </c>
      <c r="C15" s="423"/>
      <c r="D15" s="423"/>
      <c r="E15" s="3"/>
      <c r="F15" s="3"/>
      <c r="G15" s="44"/>
      <c r="H15" s="44"/>
      <c r="I15" s="44"/>
      <c r="J15" s="3"/>
      <c r="K15" s="3"/>
      <c r="L15" s="47"/>
      <c r="M15" s="44"/>
      <c r="N15" s="48"/>
      <c r="O15" s="44"/>
      <c r="P15" s="3"/>
      <c r="Q15" s="3"/>
      <c r="R15" s="49"/>
      <c r="S15" s="49"/>
      <c r="T15" s="49"/>
      <c r="U15" s="3"/>
      <c r="V15" s="3"/>
      <c r="W15" s="3"/>
      <c r="X15" s="3"/>
    </row>
    <row r="16" spans="1:24" ht="21.95" customHeight="1" thickTop="1" thickBot="1" x14ac:dyDescent="0.3">
      <c r="A16" s="417" t="s">
        <v>13</v>
      </c>
      <c r="C16" s="424"/>
      <c r="D16" s="424"/>
      <c r="E16" s="3"/>
      <c r="F16" s="3"/>
      <c r="G16" s="44"/>
      <c r="H16" s="44"/>
      <c r="I16" s="44"/>
      <c r="J16" s="3"/>
      <c r="K16" s="3"/>
      <c r="L16" s="47"/>
      <c r="M16" s="44"/>
      <c r="N16" s="48"/>
      <c r="O16" s="44"/>
      <c r="P16" s="3"/>
      <c r="Q16" s="3"/>
      <c r="R16" s="49"/>
      <c r="S16" s="49"/>
      <c r="T16" s="49"/>
      <c r="U16" s="3"/>
      <c r="V16" s="3"/>
      <c r="W16" s="3"/>
      <c r="X16" s="3"/>
    </row>
    <row r="17" spans="1:24" ht="21.95" customHeight="1" thickTop="1" thickBot="1" x14ac:dyDescent="0.3">
      <c r="A17" s="417" t="s">
        <v>14</v>
      </c>
      <c r="C17" s="3"/>
      <c r="D17" s="3"/>
      <c r="E17" s="3"/>
      <c r="F17" s="3"/>
      <c r="G17" s="44"/>
      <c r="H17" s="44"/>
      <c r="I17" s="44"/>
      <c r="J17" s="3"/>
      <c r="K17" s="3"/>
      <c r="L17" s="47"/>
      <c r="M17" s="44"/>
      <c r="N17" s="48"/>
      <c r="O17" s="44"/>
      <c r="P17" s="3"/>
      <c r="Q17" s="3"/>
      <c r="R17" s="49"/>
      <c r="S17" s="49"/>
      <c r="T17" s="49"/>
      <c r="U17" s="3"/>
      <c r="V17" s="3"/>
      <c r="W17" s="3"/>
      <c r="X17" s="3"/>
    </row>
    <row r="18" spans="1:24" ht="21.95" customHeight="1" thickTop="1" thickBot="1" x14ac:dyDescent="0.3">
      <c r="A18" s="417" t="s">
        <v>15</v>
      </c>
      <c r="C18" s="425"/>
      <c r="D18" s="425"/>
      <c r="E18" s="3"/>
      <c r="F18" s="3"/>
      <c r="G18" s="44"/>
      <c r="H18" s="44"/>
      <c r="I18" s="44"/>
      <c r="J18" s="3"/>
      <c r="K18" s="3"/>
      <c r="L18" s="47"/>
      <c r="M18" s="44"/>
      <c r="N18" s="48"/>
      <c r="O18" s="44"/>
      <c r="P18" s="3"/>
      <c r="Q18" s="3"/>
      <c r="R18" s="49"/>
      <c r="S18" s="49"/>
      <c r="T18" s="49"/>
      <c r="U18" s="3"/>
      <c r="V18" s="3"/>
      <c r="W18" s="3"/>
      <c r="X18" s="3"/>
    </row>
    <row r="19" spans="1:24" ht="21.95" customHeight="1" thickTop="1" thickBot="1" x14ac:dyDescent="0.3">
      <c r="A19" s="417" t="s">
        <v>5</v>
      </c>
      <c r="C19" s="3"/>
      <c r="D19" s="3"/>
      <c r="E19" s="3"/>
      <c r="F19" s="3"/>
      <c r="G19" s="3"/>
      <c r="H19" s="3"/>
      <c r="I19" s="3"/>
      <c r="J19" s="3"/>
      <c r="K19" s="3"/>
      <c r="L19" s="47"/>
      <c r="M19" s="44"/>
      <c r="N19" s="48"/>
      <c r="O19" s="44"/>
      <c r="P19" s="44"/>
      <c r="Q19" s="3"/>
      <c r="R19" s="49"/>
      <c r="S19" s="49"/>
      <c r="T19" s="49"/>
      <c r="U19" s="3"/>
      <c r="V19" s="3"/>
      <c r="W19" s="3"/>
      <c r="X19" s="3"/>
    </row>
    <row r="20" spans="1:24" ht="21.95" customHeight="1" thickTop="1" thickBot="1" x14ac:dyDescent="0.3">
      <c r="A20" s="417" t="s">
        <v>16</v>
      </c>
      <c r="C20" s="3"/>
      <c r="D20" s="3"/>
      <c r="E20" s="3"/>
      <c r="F20" s="3"/>
      <c r="G20" s="3"/>
      <c r="H20" s="3"/>
      <c r="I20" s="3"/>
      <c r="J20" s="3"/>
      <c r="K20" s="3"/>
      <c r="L20" s="47"/>
      <c r="M20" s="44"/>
      <c r="N20" s="48"/>
      <c r="O20" s="44"/>
      <c r="P20" s="3"/>
      <c r="Q20" s="3"/>
      <c r="R20" s="49"/>
      <c r="S20" s="49"/>
      <c r="T20" s="49"/>
      <c r="U20" s="3"/>
      <c r="V20" s="3"/>
      <c r="W20" s="3"/>
      <c r="X20" s="3"/>
    </row>
    <row r="21" spans="1:24" ht="21.95" customHeight="1" thickTop="1" thickBot="1" x14ac:dyDescent="0.3">
      <c r="A21" s="417" t="s">
        <v>17</v>
      </c>
      <c r="C21" s="3"/>
      <c r="D21" s="3"/>
      <c r="E21" s="3"/>
      <c r="F21" s="3"/>
      <c r="G21" s="3"/>
      <c r="H21" s="3"/>
      <c r="I21" s="3"/>
      <c r="J21" s="3"/>
      <c r="K21" s="3"/>
      <c r="L21" s="47"/>
      <c r="M21" s="44"/>
      <c r="N21" s="48"/>
      <c r="O21" s="44"/>
      <c r="P21" s="3"/>
      <c r="Q21" s="3"/>
      <c r="R21" s="49"/>
      <c r="S21" s="49"/>
      <c r="T21" s="49"/>
      <c r="U21" s="3"/>
      <c r="V21" s="3"/>
      <c r="W21" s="3"/>
      <c r="X21" s="3"/>
    </row>
    <row r="22" spans="1:24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  <c r="J22" s="3"/>
      <c r="K22" s="3"/>
      <c r="L22" s="47"/>
      <c r="M22" s="44"/>
      <c r="N22" s="48"/>
      <c r="O22" s="44"/>
      <c r="P22" s="3"/>
      <c r="Q22" s="3"/>
      <c r="R22" s="49"/>
      <c r="S22" s="49"/>
      <c r="T22" s="49"/>
      <c r="U22" s="3"/>
      <c r="V22" s="3"/>
      <c r="W22" s="3"/>
      <c r="X22" s="3"/>
    </row>
    <row r="23" spans="1:24" ht="21.95" customHeight="1" thickTop="1" thickBot="1" x14ac:dyDescent="0.3">
      <c r="A23" s="417" t="s">
        <v>19</v>
      </c>
      <c r="C23" s="3"/>
      <c r="D23" s="3"/>
      <c r="E23" s="3"/>
      <c r="F23" s="3"/>
      <c r="G23" s="3"/>
      <c r="H23" s="3"/>
      <c r="I23" s="3"/>
      <c r="J23" s="3"/>
      <c r="K23" s="3"/>
      <c r="L23" s="48"/>
      <c r="M23" s="44"/>
      <c r="N23" s="48"/>
      <c r="O23" s="44"/>
      <c r="P23" s="3"/>
      <c r="Q23" s="3"/>
      <c r="R23" s="49"/>
      <c r="S23" s="49"/>
      <c r="T23" s="49"/>
      <c r="U23" s="3"/>
      <c r="V23" s="3"/>
      <c r="W23" s="3"/>
      <c r="X23" s="3"/>
    </row>
    <row r="24" spans="1:24" ht="21.95" customHeight="1" thickTop="1" thickBot="1" x14ac:dyDescent="0.3">
      <c r="A24" s="417" t="s">
        <v>0</v>
      </c>
      <c r="C24" s="3"/>
      <c r="D24" s="3"/>
      <c r="E24" s="3"/>
      <c r="F24" s="3"/>
      <c r="G24" s="3"/>
      <c r="H24" s="3"/>
      <c r="I24" s="3"/>
      <c r="J24" s="3"/>
      <c r="K24" s="3"/>
      <c r="L24" s="48"/>
      <c r="M24" s="44"/>
      <c r="N24" s="48"/>
      <c r="O24" s="44"/>
      <c r="P24" s="3"/>
      <c r="Q24" s="3"/>
      <c r="R24" s="49"/>
      <c r="S24" s="49"/>
      <c r="T24" s="49"/>
      <c r="U24" s="3"/>
    </row>
    <row r="25" spans="1:24" ht="16.5" thickTop="1" thickBot="1" x14ac:dyDescent="0.3">
      <c r="A25" s="417" t="s">
        <v>20</v>
      </c>
      <c r="C25" s="3"/>
      <c r="D25" s="3"/>
      <c r="E25" s="3"/>
      <c r="F25" s="3"/>
      <c r="G25" s="3"/>
      <c r="H25" s="3"/>
      <c r="I25" s="3"/>
      <c r="J25" s="3"/>
      <c r="K25" s="3"/>
      <c r="L25" s="48"/>
      <c r="M25" s="44"/>
      <c r="N25" s="48"/>
      <c r="O25" s="44"/>
      <c r="P25" s="3"/>
      <c r="Q25" s="3"/>
      <c r="R25" s="3"/>
      <c r="S25" s="3"/>
      <c r="T25" s="3"/>
      <c r="U25" s="3"/>
    </row>
    <row r="26" spans="1:24" ht="16.5" thickTop="1" thickBot="1" x14ac:dyDescent="0.3">
      <c r="A26" s="417" t="s">
        <v>21</v>
      </c>
      <c r="C26" s="3"/>
      <c r="D26" s="3"/>
      <c r="E26" s="3"/>
      <c r="F26" s="3"/>
      <c r="G26" s="3"/>
      <c r="H26" s="3"/>
      <c r="I26" s="3"/>
      <c r="J26" s="3"/>
      <c r="K26" s="3"/>
      <c r="L26" s="48"/>
      <c r="M26" s="44"/>
      <c r="N26" s="48"/>
      <c r="O26" s="44"/>
      <c r="P26" s="3"/>
      <c r="Q26" s="3"/>
      <c r="R26" s="3"/>
      <c r="S26" s="3"/>
      <c r="T26" s="3"/>
      <c r="U26" s="3"/>
    </row>
    <row r="27" spans="1:24" ht="16.5" thickTop="1" thickBot="1" x14ac:dyDescent="0.3">
      <c r="A27" s="417" t="s">
        <v>22</v>
      </c>
      <c r="C27" s="3"/>
      <c r="D27" s="3"/>
      <c r="E27" s="3"/>
      <c r="F27" s="3"/>
      <c r="G27" s="3"/>
      <c r="H27" s="3"/>
      <c r="I27" s="3"/>
      <c r="J27" s="3"/>
      <c r="K27" s="3"/>
      <c r="L27" s="48"/>
      <c r="M27" s="44"/>
      <c r="N27" s="48"/>
      <c r="O27" s="44"/>
      <c r="P27" s="3"/>
      <c r="Q27" s="3"/>
      <c r="R27" s="3"/>
      <c r="S27" s="3"/>
      <c r="T27" s="3"/>
      <c r="U27" s="3"/>
    </row>
    <row r="28" spans="1:24" ht="16.5" thickTop="1" thickBot="1" x14ac:dyDescent="0.3">
      <c r="A28" s="417" t="s">
        <v>23</v>
      </c>
      <c r="L28" s="272"/>
      <c r="M28" s="273"/>
      <c r="N28" s="48"/>
      <c r="O28" s="273"/>
    </row>
    <row r="29" spans="1:24" ht="16.5" thickTop="1" thickBot="1" x14ac:dyDescent="0.3">
      <c r="A29" s="417" t="s">
        <v>4</v>
      </c>
      <c r="L29" s="272"/>
      <c r="M29" s="273"/>
      <c r="N29" s="48"/>
      <c r="O29" s="273"/>
    </row>
    <row r="30" spans="1:24" ht="16.5" thickTop="1" thickBot="1" x14ac:dyDescent="0.3">
      <c r="A30" s="417" t="s">
        <v>24</v>
      </c>
      <c r="L30" s="272"/>
      <c r="M30" s="273"/>
      <c r="N30" s="48"/>
      <c r="O30" s="273"/>
    </row>
    <row r="31" spans="1:24" ht="16.5" thickTop="1" thickBot="1" x14ac:dyDescent="0.3">
      <c r="A31" s="417" t="s">
        <v>25</v>
      </c>
      <c r="L31" s="272"/>
      <c r="M31" s="48"/>
      <c r="N31" s="48"/>
    </row>
    <row r="32" spans="1:24" ht="16.5" thickTop="1" thickBot="1" x14ac:dyDescent="0.3">
      <c r="A32" s="417" t="s">
        <v>26</v>
      </c>
      <c r="L32" s="50"/>
      <c r="M32" s="50"/>
      <c r="N32" s="50"/>
    </row>
    <row r="33" spans="1:14" ht="16.5" thickTop="1" thickBot="1" x14ac:dyDescent="0.3">
      <c r="A33" s="417" t="s">
        <v>27</v>
      </c>
      <c r="L33" s="50"/>
      <c r="M33" s="50"/>
      <c r="N33" s="50"/>
    </row>
    <row r="34" spans="1:14" ht="16.5" thickTop="1" thickBot="1" x14ac:dyDescent="0.3">
      <c r="A34" s="417" t="s">
        <v>28</v>
      </c>
      <c r="L34" s="50"/>
      <c r="M34" s="50"/>
      <c r="N34" s="50"/>
    </row>
    <row r="35" spans="1:14" ht="16.5" thickTop="1" thickBot="1" x14ac:dyDescent="0.3">
      <c r="A35" s="417" t="s">
        <v>29</v>
      </c>
      <c r="L35" s="50"/>
      <c r="M35" s="50"/>
      <c r="N35" s="50"/>
    </row>
    <row r="36" spans="1:14" ht="16.5" thickTop="1" thickBot="1" x14ac:dyDescent="0.3">
      <c r="A36" s="417" t="s">
        <v>30</v>
      </c>
      <c r="L36" s="50"/>
      <c r="M36" s="50"/>
      <c r="N36" s="50"/>
    </row>
    <row r="37" spans="1:14" ht="16.5" thickTop="1" thickBot="1" x14ac:dyDescent="0.3">
      <c r="A37" s="417" t="s">
        <v>31</v>
      </c>
      <c r="L37" s="50"/>
      <c r="M37" s="50"/>
      <c r="N37" s="50"/>
    </row>
    <row r="38" spans="1:14" ht="16.5" thickTop="1" thickBot="1" x14ac:dyDescent="0.3">
      <c r="A38" s="417" t="s">
        <v>32</v>
      </c>
      <c r="L38" s="50"/>
      <c r="M38" s="50"/>
      <c r="N38" s="50"/>
    </row>
    <row r="39" spans="1:14" ht="16.5" thickTop="1" thickBot="1" x14ac:dyDescent="0.3">
      <c r="A39" s="417" t="s">
        <v>33</v>
      </c>
      <c r="L39" s="50"/>
      <c r="M39" s="50"/>
      <c r="N39" s="50"/>
    </row>
    <row r="40" spans="1:14" ht="16.5" thickTop="1" thickBot="1" x14ac:dyDescent="0.3">
      <c r="A40" s="417" t="s">
        <v>6</v>
      </c>
      <c r="L40" s="50"/>
      <c r="M40" s="50"/>
      <c r="N40" s="50"/>
    </row>
    <row r="41" spans="1:14" ht="16.5" thickTop="1" thickBot="1" x14ac:dyDescent="0.3">
      <c r="A41" s="417" t="s">
        <v>34</v>
      </c>
      <c r="L41" s="50"/>
      <c r="M41" s="50"/>
      <c r="N41" s="50"/>
    </row>
    <row r="42" spans="1:14" ht="16.5" thickTop="1" thickBot="1" x14ac:dyDescent="0.3">
      <c r="A42" s="417" t="s">
        <v>35</v>
      </c>
      <c r="L42" s="50"/>
      <c r="M42" s="50"/>
      <c r="N42" s="50"/>
    </row>
    <row r="43" spans="1:14" ht="16.5" thickTop="1" thickBot="1" x14ac:dyDescent="0.3">
      <c r="A43" s="417" t="s">
        <v>36</v>
      </c>
      <c r="L43" s="50"/>
      <c r="M43" s="50"/>
      <c r="N43" s="50"/>
    </row>
    <row r="44" spans="1:14" ht="16.5" thickTop="1" thickBot="1" x14ac:dyDescent="0.3">
      <c r="A44" s="417" t="s">
        <v>37</v>
      </c>
      <c r="L44" s="50"/>
      <c r="M44" s="50"/>
      <c r="N44" s="50"/>
    </row>
    <row r="45" spans="1:14" ht="16.5" thickTop="1" thickBot="1" x14ac:dyDescent="0.3">
      <c r="A45" s="417" t="s">
        <v>38</v>
      </c>
      <c r="L45" s="50"/>
      <c r="M45" s="50"/>
      <c r="N45" s="50"/>
    </row>
    <row r="46" spans="1:14" ht="16.5" thickTop="1" thickBot="1" x14ac:dyDescent="0.3">
      <c r="A46" s="417" t="s">
        <v>39</v>
      </c>
      <c r="L46" s="50"/>
      <c r="M46" s="50"/>
      <c r="N46" s="50"/>
    </row>
    <row r="47" spans="1:14" ht="16.5" thickTop="1" thickBot="1" x14ac:dyDescent="0.3">
      <c r="A47" s="417" t="s">
        <v>40</v>
      </c>
      <c r="L47" s="50"/>
      <c r="M47" s="50"/>
      <c r="N47" s="50"/>
    </row>
    <row r="48" spans="1:14" ht="16.5" thickTop="1" thickBot="1" x14ac:dyDescent="0.3">
      <c r="A48" s="417" t="s">
        <v>41</v>
      </c>
      <c r="L48" s="50"/>
      <c r="M48" s="50"/>
      <c r="N48" s="50"/>
    </row>
    <row r="49" spans="1:14" ht="16.5" thickTop="1" thickBot="1" x14ac:dyDescent="0.3">
      <c r="A49" s="417" t="s">
        <v>3</v>
      </c>
      <c r="L49" s="50"/>
      <c r="M49" s="50"/>
      <c r="N49" s="50"/>
    </row>
    <row r="50" spans="1:14" ht="16.5" thickTop="1" thickBot="1" x14ac:dyDescent="0.3">
      <c r="A50" s="417" t="s">
        <v>42</v>
      </c>
      <c r="L50" s="50"/>
      <c r="M50" s="50"/>
      <c r="N50" s="50"/>
    </row>
    <row r="51" spans="1:14" ht="16.5" thickTop="1" thickBot="1" x14ac:dyDescent="0.3">
      <c r="A51" s="417" t="s">
        <v>43</v>
      </c>
      <c r="L51" s="50"/>
      <c r="M51" s="50"/>
      <c r="N51" s="50"/>
    </row>
    <row r="52" spans="1:14" ht="16.5" thickTop="1" thickBot="1" x14ac:dyDescent="0.3">
      <c r="A52" s="417" t="s">
        <v>44</v>
      </c>
      <c r="L52" s="50"/>
      <c r="M52" s="50"/>
      <c r="N52" s="50"/>
    </row>
    <row r="53" spans="1:14" ht="16.5" thickTop="1" thickBot="1" x14ac:dyDescent="0.3">
      <c r="A53" s="417" t="s">
        <v>45</v>
      </c>
      <c r="L53" s="50"/>
      <c r="M53" s="50"/>
      <c r="N53" s="50"/>
    </row>
    <row r="54" spans="1:14" ht="16.5" thickTop="1" thickBot="1" x14ac:dyDescent="0.3">
      <c r="A54" s="417" t="s">
        <v>46</v>
      </c>
      <c r="L54" s="50"/>
      <c r="M54" s="50"/>
      <c r="N54" s="50"/>
    </row>
    <row r="55" spans="1:14" ht="16.5" thickTop="1" thickBot="1" x14ac:dyDescent="0.3">
      <c r="A55" s="417" t="s">
        <v>47</v>
      </c>
      <c r="L55" s="50"/>
      <c r="M55" s="50"/>
      <c r="N55" s="50"/>
    </row>
    <row r="56" spans="1:14" ht="16.5" thickTop="1" thickBot="1" x14ac:dyDescent="0.3">
      <c r="A56" s="417" t="s">
        <v>48</v>
      </c>
      <c r="L56" s="50"/>
      <c r="M56" s="50"/>
      <c r="N56" s="50"/>
    </row>
    <row r="57" spans="1:14" ht="16.5" thickTop="1" thickBot="1" x14ac:dyDescent="0.3">
      <c r="A57" s="417" t="s">
        <v>49</v>
      </c>
      <c r="L57" s="50"/>
      <c r="M57" s="50"/>
      <c r="N57" s="50"/>
    </row>
    <row r="58" spans="1:14" ht="16.5" thickTop="1" thickBot="1" x14ac:dyDescent="0.3">
      <c r="A58" s="417" t="s">
        <v>2</v>
      </c>
      <c r="L58" s="50"/>
      <c r="M58" s="50"/>
      <c r="N58" s="50"/>
    </row>
    <row r="59" spans="1:14" ht="16.5" thickTop="1" thickBot="1" x14ac:dyDescent="0.3">
      <c r="A59" s="417" t="s">
        <v>50</v>
      </c>
      <c r="L59" s="50"/>
      <c r="M59" s="50"/>
      <c r="N59" s="50"/>
    </row>
    <row r="60" spans="1:14" ht="16.5" thickTop="1" thickBot="1" x14ac:dyDescent="0.3">
      <c r="A60" s="417" t="s">
        <v>51</v>
      </c>
      <c r="L60" s="50"/>
      <c r="M60" s="50"/>
      <c r="N60" s="50"/>
    </row>
    <row r="61" spans="1:14" ht="16.5" thickTop="1" thickBot="1" x14ac:dyDescent="0.3">
      <c r="A61" s="417" t="s">
        <v>52</v>
      </c>
      <c r="L61" s="50"/>
      <c r="M61" s="50"/>
      <c r="N61" s="50"/>
    </row>
    <row r="62" spans="1:14" ht="16.5" thickTop="1" thickBot="1" x14ac:dyDescent="0.3">
      <c r="A62" s="417" t="s">
        <v>53</v>
      </c>
      <c r="L62" s="50"/>
      <c r="M62" s="50"/>
      <c r="N62" s="50"/>
    </row>
    <row r="63" spans="1:14" ht="16.5" thickTop="1" thickBot="1" x14ac:dyDescent="0.3">
      <c r="A63" s="417" t="s">
        <v>54</v>
      </c>
      <c r="L63" s="50"/>
      <c r="M63" s="50"/>
      <c r="N63" s="50"/>
    </row>
    <row r="64" spans="1:14" ht="15.75" thickTop="1" x14ac:dyDescent="0.25">
      <c r="L64" s="50"/>
      <c r="M64" s="50"/>
      <c r="N64" s="50"/>
    </row>
    <row r="65" spans="12:14" x14ac:dyDescent="0.25">
      <c r="L65" s="50"/>
      <c r="M65" s="50"/>
      <c r="N65" s="50"/>
    </row>
    <row r="66" spans="12:14" x14ac:dyDescent="0.25">
      <c r="L66" s="50"/>
      <c r="M66" s="50"/>
      <c r="N66" s="50"/>
    </row>
    <row r="67" spans="12:14" x14ac:dyDescent="0.25">
      <c r="L67" s="50"/>
      <c r="M67" s="50"/>
      <c r="N67" s="50"/>
    </row>
  </sheetData>
  <mergeCells count="3">
    <mergeCell ref="C15:D15"/>
    <mergeCell ref="C16:D16"/>
    <mergeCell ref="C18:D18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7"/>
  <dimension ref="A1:AB3664"/>
  <sheetViews>
    <sheetView showGridLines="0" workbookViewId="0">
      <selection activeCell="J7" sqref="J7"/>
    </sheetView>
  </sheetViews>
  <sheetFormatPr defaultRowHeight="15" x14ac:dyDescent="0.25"/>
  <cols>
    <col min="1" max="1" width="47.5703125" bestFit="1" customWidth="1"/>
    <col min="2" max="2" width="7.140625" customWidth="1"/>
    <col min="3" max="3" width="31.7109375" style="8" customWidth="1"/>
    <col min="4" max="5" width="15.140625" style="8" customWidth="1"/>
    <col min="6" max="6" width="15.140625" style="116" customWidth="1"/>
    <col min="7" max="7" width="16" style="8" customWidth="1"/>
    <col min="8" max="8" width="2.28515625" style="8" customWidth="1"/>
    <col min="9" max="9" width="13.28515625" style="8" customWidth="1"/>
    <col min="10" max="13" width="11.85546875" style="8" customWidth="1"/>
    <col min="14" max="14" width="9.140625" style="3"/>
    <col min="15" max="15" width="13.140625" style="45" customWidth="1"/>
    <col min="16" max="16" width="13.140625" style="45" hidden="1" customWidth="1"/>
    <col min="17" max="18" width="13.140625" style="77" hidden="1" customWidth="1"/>
    <col min="19" max="19" width="13.140625" style="67" hidden="1" customWidth="1"/>
    <col min="20" max="20" width="13.140625" style="53" hidden="1" customWidth="1"/>
    <col min="21" max="21" width="13.140625" style="79" hidden="1" customWidth="1"/>
    <col min="22" max="22" width="11.85546875" style="8" hidden="1" customWidth="1"/>
    <col min="23" max="23" width="14.85546875" style="53" customWidth="1"/>
    <col min="24" max="24" width="9.140625" style="3"/>
    <col min="25" max="16384" width="9.140625" style="8"/>
  </cols>
  <sheetData>
    <row r="1" spans="1:28" s="420" customFormat="1" ht="44.25" customHeight="1" thickBot="1" x14ac:dyDescent="0.3">
      <c r="A1" s="418" t="s">
        <v>560</v>
      </c>
      <c r="B1" s="414"/>
      <c r="F1" s="421"/>
      <c r="N1" s="436"/>
      <c r="Q1" s="437"/>
      <c r="R1" s="437"/>
      <c r="S1" s="438"/>
      <c r="T1" s="438"/>
      <c r="U1" s="439"/>
      <c r="W1" s="438"/>
      <c r="X1" s="436"/>
    </row>
    <row r="2" spans="1:28" s="113" customFormat="1" ht="30" customHeight="1" thickTop="1" thickBot="1" x14ac:dyDescent="0.45">
      <c r="A2" s="417" t="s">
        <v>0</v>
      </c>
      <c r="B2"/>
      <c r="C2" s="112" t="s">
        <v>342</v>
      </c>
      <c r="F2" s="114"/>
      <c r="I2" s="134"/>
      <c r="J2" s="134"/>
      <c r="K2" s="134"/>
      <c r="L2" s="134"/>
      <c r="M2" s="134"/>
      <c r="N2" s="135"/>
      <c r="O2" s="274"/>
      <c r="P2" s="274"/>
      <c r="Q2" s="275"/>
      <c r="R2" s="275"/>
      <c r="S2" s="276"/>
      <c r="T2" s="277"/>
      <c r="U2" s="278"/>
      <c r="V2" s="134"/>
      <c r="W2" s="279"/>
      <c r="X2" s="135"/>
    </row>
    <row r="3" spans="1:28" ht="20.100000000000001" customHeight="1" thickTop="1" thickBot="1" x14ac:dyDescent="0.3">
      <c r="A3" s="417" t="s">
        <v>1</v>
      </c>
      <c r="C3" s="5"/>
      <c r="I3" s="40" t="s">
        <v>81</v>
      </c>
      <c r="J3" s="218"/>
      <c r="K3" s="427"/>
      <c r="L3" s="427"/>
      <c r="M3" s="427"/>
      <c r="N3" s="427"/>
      <c r="O3" s="427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  <c r="AB3" s="280"/>
    </row>
    <row r="4" spans="1:28" ht="24" customHeight="1" thickTop="1" thickBot="1" x14ac:dyDescent="0.3">
      <c r="A4" s="417" t="s">
        <v>2</v>
      </c>
      <c r="C4" s="5" t="s">
        <v>343</v>
      </c>
      <c r="D4" s="35" t="s">
        <v>71</v>
      </c>
      <c r="E4" s="35" t="s">
        <v>72</v>
      </c>
      <c r="F4" s="281" t="s">
        <v>270</v>
      </c>
      <c r="G4" s="35"/>
      <c r="I4" s="218"/>
      <c r="J4" s="218"/>
      <c r="K4" s="428"/>
      <c r="L4" s="428"/>
      <c r="M4" s="428"/>
      <c r="N4" s="428"/>
      <c r="O4" s="428"/>
      <c r="P4" s="282"/>
      <c r="Q4" s="282"/>
      <c r="R4" s="282"/>
      <c r="S4" s="282"/>
      <c r="T4" s="282"/>
      <c r="U4" s="282"/>
      <c r="V4" s="282"/>
      <c r="W4" s="282"/>
      <c r="X4" s="282"/>
      <c r="Y4" s="282"/>
      <c r="Z4" s="282"/>
      <c r="AA4" s="282"/>
      <c r="AB4" s="282"/>
    </row>
    <row r="5" spans="1:28" ht="20.100000000000001" customHeight="1" thickTop="1" thickBot="1" x14ac:dyDescent="0.3">
      <c r="A5" s="417" t="s">
        <v>3</v>
      </c>
      <c r="C5" s="8" t="s">
        <v>70</v>
      </c>
      <c r="D5" s="283">
        <v>40000</v>
      </c>
      <c r="E5" s="283">
        <v>5200</v>
      </c>
      <c r="F5" s="220">
        <v>0.2</v>
      </c>
      <c r="G5" s="3"/>
      <c r="J5" s="45"/>
      <c r="P5" s="90"/>
      <c r="Q5" s="284"/>
      <c r="R5" s="284"/>
      <c r="V5" s="45"/>
    </row>
    <row r="6" spans="1:28" s="132" customFormat="1" ht="20.100000000000001" customHeight="1" thickTop="1" thickBot="1" x14ac:dyDescent="0.3">
      <c r="A6" s="417" t="s">
        <v>4</v>
      </c>
      <c r="B6"/>
      <c r="E6" s="3"/>
      <c r="F6" s="3"/>
      <c r="G6" s="223"/>
      <c r="I6" s="138"/>
      <c r="J6" s="138"/>
      <c r="K6" s="425"/>
      <c r="L6" s="425"/>
      <c r="M6" s="425"/>
      <c r="N6" s="425"/>
      <c r="O6" s="42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</row>
    <row r="7" spans="1:28" s="132" customFormat="1" ht="24" customHeight="1" thickTop="1" thickBot="1" x14ac:dyDescent="0.3">
      <c r="A7" s="417" t="s">
        <v>5</v>
      </c>
      <c r="B7"/>
      <c r="C7" s="5" t="s">
        <v>344</v>
      </c>
      <c r="E7" s="35"/>
      <c r="G7" s="223"/>
      <c r="I7" s="225"/>
      <c r="J7" s="138"/>
      <c r="K7" s="138"/>
      <c r="L7" s="138"/>
      <c r="M7" s="138"/>
      <c r="O7" s="138"/>
      <c r="P7" s="138"/>
      <c r="Q7" s="202"/>
      <c r="R7" s="202"/>
      <c r="S7" s="201"/>
      <c r="T7" s="285"/>
      <c r="U7" s="285"/>
      <c r="V7" s="138"/>
      <c r="W7" s="285"/>
    </row>
    <row r="8" spans="1:28" s="132" customFormat="1" ht="20.100000000000001" customHeight="1" thickTop="1" thickBot="1" x14ac:dyDescent="0.3">
      <c r="A8" s="417" t="s">
        <v>6</v>
      </c>
      <c r="B8"/>
      <c r="C8" s="132" t="s">
        <v>345</v>
      </c>
      <c r="D8" s="286">
        <f>NPER(-F5,,D5,-R9)</f>
        <v>9.1430866655595526</v>
      </c>
      <c r="E8" s="3"/>
      <c r="F8" s="3"/>
      <c r="J8" s="138"/>
      <c r="K8" s="138"/>
      <c r="L8" s="138"/>
      <c r="M8" s="138"/>
      <c r="O8" s="138"/>
      <c r="P8" s="138"/>
      <c r="Q8" s="202"/>
      <c r="R8" s="202"/>
      <c r="S8" s="201"/>
      <c r="T8" s="285"/>
      <c r="U8" s="285"/>
      <c r="V8" s="138"/>
      <c r="W8" s="285"/>
    </row>
    <row r="9" spans="1:28" s="132" customFormat="1" ht="20.100000000000001" customHeight="1" thickTop="1" thickBot="1" x14ac:dyDescent="0.3">
      <c r="A9" s="417" t="s">
        <v>7</v>
      </c>
      <c r="B9"/>
      <c r="D9" s="223"/>
      <c r="E9" s="224"/>
      <c r="F9" s="287"/>
      <c r="I9" s="138"/>
      <c r="J9" s="138"/>
      <c r="K9" s="138"/>
      <c r="L9" s="138"/>
      <c r="M9" s="138"/>
      <c r="O9" s="288"/>
      <c r="P9" s="138"/>
      <c r="Q9" s="289" t="s">
        <v>346</v>
      </c>
      <c r="R9" s="290">
        <f>IF(E5=0,1,E5)</f>
        <v>5200</v>
      </c>
      <c r="S9" s="53"/>
      <c r="T9" s="285"/>
      <c r="U9" s="285"/>
    </row>
    <row r="10" spans="1:28" s="132" customFormat="1" ht="24" customHeight="1" thickTop="1" thickBot="1" x14ac:dyDescent="0.3">
      <c r="A10" s="417" t="s">
        <v>8</v>
      </c>
      <c r="B10"/>
      <c r="C10" s="5" t="s">
        <v>77</v>
      </c>
      <c r="D10" s="223"/>
      <c r="E10" s="224"/>
      <c r="F10" s="291"/>
      <c r="I10" s="138"/>
      <c r="J10" s="138"/>
      <c r="P10" s="138"/>
      <c r="Q10" s="292"/>
      <c r="R10" s="292"/>
      <c r="S10" s="292"/>
      <c r="T10" s="293" t="s">
        <v>347</v>
      </c>
      <c r="U10" s="293" t="s">
        <v>347</v>
      </c>
    </row>
    <row r="11" spans="1:28" s="3" customFormat="1" ht="20.100000000000001" customHeight="1" thickTop="1" thickBot="1" x14ac:dyDescent="0.3">
      <c r="A11" s="417" t="s">
        <v>9</v>
      </c>
      <c r="B11"/>
      <c r="C11" s="29" t="s">
        <v>75</v>
      </c>
      <c r="D11" s="36" t="s">
        <v>78</v>
      </c>
      <c r="E11" s="36" t="s">
        <v>79</v>
      </c>
      <c r="F11" s="294" t="s">
        <v>80</v>
      </c>
      <c r="G11" s="36"/>
      <c r="H11" s="204"/>
      <c r="I11" s="45"/>
      <c r="J11" s="8"/>
      <c r="K11" s="8"/>
      <c r="L11" s="8"/>
      <c r="M11" s="8"/>
      <c r="O11" s="292"/>
      <c r="P11" s="8"/>
      <c r="Q11" s="292" t="s">
        <v>78</v>
      </c>
      <c r="R11" s="292" t="s">
        <v>79</v>
      </c>
      <c r="S11" s="292" t="s">
        <v>80</v>
      </c>
      <c r="T11" s="292" t="s">
        <v>80</v>
      </c>
      <c r="U11" s="292" t="s">
        <v>348</v>
      </c>
      <c r="V11" s="8"/>
      <c r="W11" s="53"/>
    </row>
    <row r="12" spans="1:28" s="3" customFormat="1" ht="20.100000000000001" customHeight="1" thickTop="1" thickBot="1" x14ac:dyDescent="0.3">
      <c r="A12" s="417" t="s">
        <v>10</v>
      </c>
      <c r="B12"/>
      <c r="C12" s="295">
        <f>+P12</f>
        <v>1</v>
      </c>
      <c r="D12" s="92">
        <f>+D5</f>
        <v>40000</v>
      </c>
      <c r="E12" s="92">
        <f>IF(U12&lt;0,0,U12)</f>
        <v>8000</v>
      </c>
      <c r="F12" s="92">
        <f>+D12-E12</f>
        <v>32000</v>
      </c>
      <c r="G12" s="92"/>
      <c r="H12" s="233"/>
      <c r="I12" s="233"/>
      <c r="J12" s="233"/>
      <c r="K12" s="233"/>
      <c r="L12" s="233"/>
      <c r="M12" s="233"/>
      <c r="O12" s="138"/>
      <c r="P12" s="138">
        <v>1</v>
      </c>
      <c r="Q12" s="290">
        <f>+D5</f>
        <v>40000</v>
      </c>
      <c r="R12" s="290">
        <f>+Q12*$F$5</f>
        <v>8000</v>
      </c>
      <c r="S12" s="290">
        <f>+Q12-R12</f>
        <v>32000</v>
      </c>
      <c r="T12" s="290">
        <f>IF(S12&lt;$R$9,$R$9,S12)</f>
        <v>32000</v>
      </c>
      <c r="U12" s="290">
        <f>+Q12-T12</f>
        <v>8000</v>
      </c>
      <c r="V12" s="77"/>
      <c r="W12" s="53"/>
    </row>
    <row r="13" spans="1:28" s="3" customFormat="1" ht="20.100000000000001" customHeight="1" thickTop="1" thickBot="1" x14ac:dyDescent="0.3">
      <c r="A13" s="417" t="s">
        <v>11</v>
      </c>
      <c r="B13"/>
      <c r="C13" s="295">
        <f t="shared" ref="C13:C53" si="0">IF(U13&lt;0,0,P13)</f>
        <v>2</v>
      </c>
      <c r="D13" s="92">
        <f t="shared" ref="D13:D76" si="1">IF(U13&lt;0,0,F12)</f>
        <v>32000</v>
      </c>
      <c r="E13" s="92">
        <f t="shared" ref="E13:E76" si="2">IF(U13&lt;0,0,U13)</f>
        <v>6400</v>
      </c>
      <c r="F13" s="92">
        <f>+D13-E13</f>
        <v>25600</v>
      </c>
      <c r="G13" s="92"/>
      <c r="H13" s="233"/>
      <c r="I13" s="233"/>
      <c r="J13" s="233"/>
      <c r="K13" s="233"/>
      <c r="L13" s="233"/>
      <c r="M13" s="233"/>
      <c r="O13" s="138"/>
      <c r="P13" s="138">
        <f>+P12+1</f>
        <v>2</v>
      </c>
      <c r="Q13" s="290">
        <f>+S12</f>
        <v>32000</v>
      </c>
      <c r="R13" s="290">
        <f>+Q13*$F$5</f>
        <v>6400</v>
      </c>
      <c r="S13" s="290">
        <f>+Q13-R13</f>
        <v>25600</v>
      </c>
      <c r="T13" s="290">
        <f t="shared" ref="T13:T76" si="3">IF(S13&lt;$R$9,$R$9,S13)</f>
        <v>25600</v>
      </c>
      <c r="U13" s="290">
        <f t="shared" ref="U13:U76" si="4">+Q13-T13</f>
        <v>6400</v>
      </c>
      <c r="V13" s="77"/>
      <c r="W13" s="53"/>
    </row>
    <row r="14" spans="1:28" s="3" customFormat="1" ht="20.100000000000001" customHeight="1" thickTop="1" thickBot="1" x14ac:dyDescent="0.3">
      <c r="A14" s="417" t="s">
        <v>7</v>
      </c>
      <c r="B14"/>
      <c r="C14" s="295">
        <f t="shared" si="0"/>
        <v>3</v>
      </c>
      <c r="D14" s="92">
        <f t="shared" si="1"/>
        <v>25600</v>
      </c>
      <c r="E14" s="92">
        <f t="shared" si="2"/>
        <v>5120</v>
      </c>
      <c r="F14" s="92">
        <f t="shared" ref="F14:F77" si="5">+D14-E14</f>
        <v>20480</v>
      </c>
      <c r="G14" s="92"/>
      <c r="H14" s="233"/>
      <c r="I14" s="233"/>
      <c r="J14" s="233"/>
      <c r="K14" s="233"/>
      <c r="L14" s="233"/>
      <c r="M14" s="233"/>
      <c r="O14" s="138"/>
      <c r="P14" s="138">
        <f t="shared" ref="P14:P77" si="6">+P13+1</f>
        <v>3</v>
      </c>
      <c r="Q14" s="290">
        <f t="shared" ref="Q14:Q77" si="7">+S13</f>
        <v>25600</v>
      </c>
      <c r="R14" s="290">
        <f t="shared" ref="R14:R77" si="8">+Q14*$F$5</f>
        <v>5120</v>
      </c>
      <c r="S14" s="290">
        <f t="shared" ref="S14:S77" si="9">+Q14-R14</f>
        <v>20480</v>
      </c>
      <c r="T14" s="290">
        <f t="shared" si="3"/>
        <v>20480</v>
      </c>
      <c r="U14" s="290">
        <f t="shared" si="4"/>
        <v>5120</v>
      </c>
      <c r="V14" s="77"/>
      <c r="W14" s="53"/>
    </row>
    <row r="15" spans="1:28" s="3" customFormat="1" ht="20.100000000000001" customHeight="1" thickTop="1" thickBot="1" x14ac:dyDescent="0.3">
      <c r="A15" s="417" t="s">
        <v>12</v>
      </c>
      <c r="B15"/>
      <c r="C15" s="295">
        <f t="shared" si="0"/>
        <v>4</v>
      </c>
      <c r="D15" s="92">
        <f t="shared" si="1"/>
        <v>20480</v>
      </c>
      <c r="E15" s="92">
        <f t="shared" si="2"/>
        <v>4096</v>
      </c>
      <c r="F15" s="92">
        <f t="shared" si="5"/>
        <v>16384</v>
      </c>
      <c r="G15" s="92"/>
      <c r="H15" s="233"/>
      <c r="I15" s="233"/>
      <c r="J15" s="233"/>
      <c r="K15" s="233"/>
      <c r="L15" s="233"/>
      <c r="M15" s="233"/>
      <c r="O15" s="138"/>
      <c r="P15" s="138">
        <f t="shared" si="6"/>
        <v>4</v>
      </c>
      <c r="Q15" s="290">
        <f t="shared" si="7"/>
        <v>20480</v>
      </c>
      <c r="R15" s="290">
        <f t="shared" si="8"/>
        <v>4096</v>
      </c>
      <c r="S15" s="290">
        <f t="shared" si="9"/>
        <v>16384</v>
      </c>
      <c r="T15" s="290">
        <f t="shared" si="3"/>
        <v>16384</v>
      </c>
      <c r="U15" s="290">
        <f t="shared" si="4"/>
        <v>4096</v>
      </c>
      <c r="V15" s="77"/>
      <c r="W15" s="53"/>
    </row>
    <row r="16" spans="1:28" s="3" customFormat="1" ht="20.100000000000001" customHeight="1" thickTop="1" thickBot="1" x14ac:dyDescent="0.3">
      <c r="A16" s="417" t="s">
        <v>13</v>
      </c>
      <c r="B16"/>
      <c r="C16" s="295">
        <f t="shared" si="0"/>
        <v>5</v>
      </c>
      <c r="D16" s="92">
        <f t="shared" si="1"/>
        <v>16384</v>
      </c>
      <c r="E16" s="92">
        <f t="shared" si="2"/>
        <v>3276.7999999999993</v>
      </c>
      <c r="F16" s="92">
        <f t="shared" si="5"/>
        <v>13107.2</v>
      </c>
      <c r="G16" s="92"/>
      <c r="H16" s="233"/>
      <c r="I16" s="233"/>
      <c r="J16" s="233"/>
      <c r="K16" s="233"/>
      <c r="L16" s="233"/>
      <c r="M16" s="233"/>
      <c r="O16" s="138"/>
      <c r="P16" s="138">
        <f t="shared" si="6"/>
        <v>5</v>
      </c>
      <c r="Q16" s="290">
        <f t="shared" si="7"/>
        <v>16384</v>
      </c>
      <c r="R16" s="290">
        <f t="shared" si="8"/>
        <v>3276.8</v>
      </c>
      <c r="S16" s="290">
        <f t="shared" si="9"/>
        <v>13107.2</v>
      </c>
      <c r="T16" s="290">
        <f t="shared" si="3"/>
        <v>13107.2</v>
      </c>
      <c r="U16" s="290">
        <f t="shared" si="4"/>
        <v>3276.7999999999993</v>
      </c>
      <c r="V16" s="77"/>
      <c r="W16" s="53"/>
    </row>
    <row r="17" spans="1:23" s="3" customFormat="1" ht="20.100000000000001" customHeight="1" thickTop="1" thickBot="1" x14ac:dyDescent="0.3">
      <c r="A17" s="417" t="s">
        <v>14</v>
      </c>
      <c r="B17"/>
      <c r="C17" s="295">
        <f t="shared" si="0"/>
        <v>6</v>
      </c>
      <c r="D17" s="92">
        <f t="shared" si="1"/>
        <v>13107.2</v>
      </c>
      <c r="E17" s="92">
        <f t="shared" si="2"/>
        <v>2621.4400000000005</v>
      </c>
      <c r="F17" s="92">
        <f t="shared" si="5"/>
        <v>10485.76</v>
      </c>
      <c r="G17" s="92"/>
      <c r="H17" s="233"/>
      <c r="I17" s="233"/>
      <c r="J17" s="233"/>
      <c r="K17" s="233"/>
      <c r="L17" s="233"/>
      <c r="M17" s="233"/>
      <c r="O17" s="138"/>
      <c r="P17" s="138">
        <f t="shared" si="6"/>
        <v>6</v>
      </c>
      <c r="Q17" s="290">
        <f t="shared" si="7"/>
        <v>13107.2</v>
      </c>
      <c r="R17" s="290">
        <f t="shared" si="8"/>
        <v>2621.4400000000005</v>
      </c>
      <c r="S17" s="290">
        <f t="shared" si="9"/>
        <v>10485.76</v>
      </c>
      <c r="T17" s="290">
        <f t="shared" si="3"/>
        <v>10485.76</v>
      </c>
      <c r="U17" s="290">
        <f t="shared" si="4"/>
        <v>2621.4400000000005</v>
      </c>
      <c r="V17" s="77"/>
      <c r="W17" s="53"/>
    </row>
    <row r="18" spans="1:23" s="3" customFormat="1" ht="16.5" thickTop="1" thickBot="1" x14ac:dyDescent="0.3">
      <c r="A18" s="417" t="s">
        <v>15</v>
      </c>
      <c r="B18"/>
      <c r="C18" s="295">
        <f t="shared" si="0"/>
        <v>7</v>
      </c>
      <c r="D18" s="92">
        <f t="shared" si="1"/>
        <v>10485.76</v>
      </c>
      <c r="E18" s="92">
        <f t="shared" si="2"/>
        <v>2097.152</v>
      </c>
      <c r="F18" s="92">
        <f t="shared" si="5"/>
        <v>8388.6080000000002</v>
      </c>
      <c r="G18" s="92"/>
      <c r="H18" s="233"/>
      <c r="I18" s="233"/>
      <c r="J18" s="233"/>
      <c r="K18" s="233"/>
      <c r="L18" s="233"/>
      <c r="M18" s="233"/>
      <c r="O18" s="138"/>
      <c r="P18" s="138">
        <f t="shared" si="6"/>
        <v>7</v>
      </c>
      <c r="Q18" s="290">
        <f t="shared" si="7"/>
        <v>10485.76</v>
      </c>
      <c r="R18" s="290">
        <f t="shared" si="8"/>
        <v>2097.152</v>
      </c>
      <c r="S18" s="290">
        <f t="shared" si="9"/>
        <v>8388.6080000000002</v>
      </c>
      <c r="T18" s="290">
        <f t="shared" si="3"/>
        <v>8388.6080000000002</v>
      </c>
      <c r="U18" s="290">
        <f t="shared" si="4"/>
        <v>2097.152</v>
      </c>
      <c r="V18" s="77"/>
      <c r="W18" s="53"/>
    </row>
    <row r="19" spans="1:23" s="3" customFormat="1" ht="16.5" thickTop="1" thickBot="1" x14ac:dyDescent="0.3">
      <c r="A19" s="417" t="s">
        <v>5</v>
      </c>
      <c r="B19"/>
      <c r="C19" s="295">
        <f t="shared" si="0"/>
        <v>8</v>
      </c>
      <c r="D19" s="92">
        <f t="shared" si="1"/>
        <v>8388.6080000000002</v>
      </c>
      <c r="E19" s="92">
        <f t="shared" si="2"/>
        <v>1677.7215999999999</v>
      </c>
      <c r="F19" s="92">
        <f t="shared" si="5"/>
        <v>6710.8864000000003</v>
      </c>
      <c r="G19" s="92"/>
      <c r="H19" s="233"/>
      <c r="I19" s="233"/>
      <c r="J19" s="233"/>
      <c r="K19" s="233"/>
      <c r="L19" s="233"/>
      <c r="M19" s="233"/>
      <c r="O19" s="138"/>
      <c r="P19" s="138">
        <f t="shared" si="6"/>
        <v>8</v>
      </c>
      <c r="Q19" s="290">
        <f t="shared" si="7"/>
        <v>8388.6080000000002</v>
      </c>
      <c r="R19" s="290">
        <f t="shared" si="8"/>
        <v>1677.7216000000001</v>
      </c>
      <c r="S19" s="290">
        <f t="shared" si="9"/>
        <v>6710.8864000000003</v>
      </c>
      <c r="T19" s="290">
        <f t="shared" si="3"/>
        <v>6710.8864000000003</v>
      </c>
      <c r="U19" s="290">
        <f t="shared" si="4"/>
        <v>1677.7215999999999</v>
      </c>
      <c r="V19" s="77"/>
      <c r="W19" s="53"/>
    </row>
    <row r="20" spans="1:23" s="3" customFormat="1" ht="16.5" thickTop="1" thickBot="1" x14ac:dyDescent="0.3">
      <c r="A20" s="417" t="s">
        <v>16</v>
      </c>
      <c r="B20"/>
      <c r="C20" s="295">
        <f t="shared" si="0"/>
        <v>9</v>
      </c>
      <c r="D20" s="92">
        <f t="shared" si="1"/>
        <v>6710.8864000000003</v>
      </c>
      <c r="E20" s="92">
        <f t="shared" si="2"/>
        <v>1342.1772799999999</v>
      </c>
      <c r="F20" s="92">
        <f t="shared" si="5"/>
        <v>5368.7091200000004</v>
      </c>
      <c r="G20" s="92"/>
      <c r="H20" s="233"/>
      <c r="I20" s="233"/>
      <c r="J20" s="233"/>
      <c r="K20" s="233"/>
      <c r="L20" s="233"/>
      <c r="M20" s="233"/>
      <c r="O20" s="138"/>
      <c r="P20" s="138">
        <f t="shared" si="6"/>
        <v>9</v>
      </c>
      <c r="Q20" s="290">
        <f t="shared" si="7"/>
        <v>6710.8864000000003</v>
      </c>
      <c r="R20" s="290">
        <f t="shared" si="8"/>
        <v>1342.1772800000001</v>
      </c>
      <c r="S20" s="290">
        <f t="shared" si="9"/>
        <v>5368.7091200000004</v>
      </c>
      <c r="T20" s="290">
        <f t="shared" si="3"/>
        <v>5368.7091200000004</v>
      </c>
      <c r="U20" s="290">
        <f t="shared" si="4"/>
        <v>1342.1772799999999</v>
      </c>
      <c r="V20" s="77"/>
      <c r="W20" s="53"/>
    </row>
    <row r="21" spans="1:23" s="3" customFormat="1" ht="16.5" thickTop="1" thickBot="1" x14ac:dyDescent="0.3">
      <c r="A21" s="417" t="s">
        <v>17</v>
      </c>
      <c r="B21"/>
      <c r="C21" s="295">
        <f t="shared" si="0"/>
        <v>10</v>
      </c>
      <c r="D21" s="92">
        <f t="shared" si="1"/>
        <v>5368.7091200000004</v>
      </c>
      <c r="E21" s="92">
        <f t="shared" si="2"/>
        <v>168.70912000000044</v>
      </c>
      <c r="F21" s="92">
        <f t="shared" si="5"/>
        <v>5200</v>
      </c>
      <c r="G21" s="92"/>
      <c r="H21" s="233"/>
      <c r="I21" s="233"/>
      <c r="J21" s="233"/>
      <c r="K21" s="233"/>
      <c r="L21" s="233"/>
      <c r="M21" s="233"/>
      <c r="O21" s="138"/>
      <c r="P21" s="138">
        <f t="shared" si="6"/>
        <v>10</v>
      </c>
      <c r="Q21" s="290">
        <f t="shared" si="7"/>
        <v>5368.7091200000004</v>
      </c>
      <c r="R21" s="290">
        <f t="shared" si="8"/>
        <v>1073.7418240000002</v>
      </c>
      <c r="S21" s="290">
        <f t="shared" si="9"/>
        <v>4294.9672960000007</v>
      </c>
      <c r="T21" s="290">
        <f t="shared" si="3"/>
        <v>5200</v>
      </c>
      <c r="U21" s="290">
        <f t="shared" si="4"/>
        <v>168.70912000000044</v>
      </c>
      <c r="V21" s="77"/>
      <c r="W21" s="53"/>
    </row>
    <row r="22" spans="1:23" s="3" customFormat="1" ht="16.5" thickTop="1" thickBot="1" x14ac:dyDescent="0.3">
      <c r="A22" s="417" t="s">
        <v>18</v>
      </c>
      <c r="B22"/>
      <c r="C22" s="295">
        <f t="shared" si="0"/>
        <v>0</v>
      </c>
      <c r="D22" s="92">
        <f t="shared" si="1"/>
        <v>0</v>
      </c>
      <c r="E22" s="92">
        <f t="shared" si="2"/>
        <v>0</v>
      </c>
      <c r="F22" s="92">
        <f t="shared" si="5"/>
        <v>0</v>
      </c>
      <c r="G22" s="92"/>
      <c r="H22" s="233"/>
      <c r="I22" s="233"/>
      <c r="J22" s="233"/>
      <c r="K22" s="233"/>
      <c r="L22" s="233"/>
      <c r="M22" s="233"/>
      <c r="O22" s="138"/>
      <c r="P22" s="138">
        <f t="shared" si="6"/>
        <v>11</v>
      </c>
      <c r="Q22" s="290">
        <f t="shared" si="7"/>
        <v>4294.9672960000007</v>
      </c>
      <c r="R22" s="290">
        <f t="shared" si="8"/>
        <v>858.99345920000019</v>
      </c>
      <c r="S22" s="290">
        <f t="shared" si="9"/>
        <v>3435.9738368000008</v>
      </c>
      <c r="T22" s="290">
        <f t="shared" si="3"/>
        <v>5200</v>
      </c>
      <c r="U22" s="290">
        <f t="shared" si="4"/>
        <v>-905.03270399999928</v>
      </c>
      <c r="V22" s="77"/>
      <c r="W22" s="53"/>
    </row>
    <row r="23" spans="1:23" s="3" customFormat="1" ht="16.5" thickTop="1" thickBot="1" x14ac:dyDescent="0.3">
      <c r="A23" s="417" t="s">
        <v>19</v>
      </c>
      <c r="B23"/>
      <c r="C23" s="295">
        <f t="shared" si="0"/>
        <v>0</v>
      </c>
      <c r="D23" s="92">
        <f t="shared" si="1"/>
        <v>0</v>
      </c>
      <c r="E23" s="92">
        <f t="shared" si="2"/>
        <v>0</v>
      </c>
      <c r="F23" s="92">
        <f t="shared" si="5"/>
        <v>0</v>
      </c>
      <c r="G23" s="92"/>
      <c r="H23" s="233"/>
      <c r="I23" s="233"/>
      <c r="J23" s="233"/>
      <c r="K23" s="233"/>
      <c r="L23" s="233"/>
      <c r="M23" s="233"/>
      <c r="O23" s="138"/>
      <c r="P23" s="138">
        <f t="shared" si="6"/>
        <v>12</v>
      </c>
      <c r="Q23" s="290">
        <f t="shared" si="7"/>
        <v>3435.9738368000008</v>
      </c>
      <c r="R23" s="290">
        <f t="shared" si="8"/>
        <v>687.19476736000024</v>
      </c>
      <c r="S23" s="290">
        <f t="shared" si="9"/>
        <v>2748.7790694400005</v>
      </c>
      <c r="T23" s="290">
        <f t="shared" si="3"/>
        <v>5200</v>
      </c>
      <c r="U23" s="290">
        <f t="shared" si="4"/>
        <v>-1764.0261631999992</v>
      </c>
      <c r="V23" s="77"/>
      <c r="W23" s="53"/>
    </row>
    <row r="24" spans="1:23" s="3" customFormat="1" ht="16.5" thickTop="1" thickBot="1" x14ac:dyDescent="0.3">
      <c r="A24" s="417" t="s">
        <v>0</v>
      </c>
      <c r="B24"/>
      <c r="C24" s="295">
        <f t="shared" si="0"/>
        <v>0</v>
      </c>
      <c r="D24" s="92">
        <f t="shared" si="1"/>
        <v>0</v>
      </c>
      <c r="E24" s="92">
        <f t="shared" si="2"/>
        <v>0</v>
      </c>
      <c r="F24" s="92">
        <f t="shared" si="5"/>
        <v>0</v>
      </c>
      <c r="G24" s="92"/>
      <c r="H24" s="233"/>
      <c r="I24" s="233"/>
      <c r="J24" s="233"/>
      <c r="K24" s="233"/>
      <c r="L24" s="233"/>
      <c r="M24" s="233"/>
      <c r="O24" s="138"/>
      <c r="P24" s="138">
        <f t="shared" si="6"/>
        <v>13</v>
      </c>
      <c r="Q24" s="290">
        <f t="shared" si="7"/>
        <v>2748.7790694400005</v>
      </c>
      <c r="R24" s="290">
        <f t="shared" si="8"/>
        <v>549.75581388800015</v>
      </c>
      <c r="S24" s="290">
        <f t="shared" si="9"/>
        <v>2199.0232555520006</v>
      </c>
      <c r="T24" s="290">
        <f t="shared" si="3"/>
        <v>5200</v>
      </c>
      <c r="U24" s="290">
        <f t="shared" si="4"/>
        <v>-2451.2209305599995</v>
      </c>
      <c r="V24" s="77"/>
      <c r="W24" s="53"/>
    </row>
    <row r="25" spans="1:23" s="3" customFormat="1" ht="16.5" thickTop="1" thickBot="1" x14ac:dyDescent="0.3">
      <c r="A25" s="417" t="s">
        <v>20</v>
      </c>
      <c r="B25"/>
      <c r="C25" s="295">
        <f t="shared" si="0"/>
        <v>0</v>
      </c>
      <c r="D25" s="92">
        <f t="shared" si="1"/>
        <v>0</v>
      </c>
      <c r="E25" s="92">
        <f t="shared" si="2"/>
        <v>0</v>
      </c>
      <c r="F25" s="92">
        <f t="shared" si="5"/>
        <v>0</v>
      </c>
      <c r="G25" s="92"/>
      <c r="H25" s="233"/>
      <c r="I25" s="233"/>
      <c r="J25" s="233"/>
      <c r="K25" s="233"/>
      <c r="L25" s="233"/>
      <c r="M25" s="233"/>
      <c r="O25" s="138"/>
      <c r="P25" s="138">
        <f t="shared" si="6"/>
        <v>14</v>
      </c>
      <c r="Q25" s="290">
        <f t="shared" si="7"/>
        <v>2199.0232555520006</v>
      </c>
      <c r="R25" s="290">
        <f t="shared" si="8"/>
        <v>439.80465111040013</v>
      </c>
      <c r="S25" s="290">
        <f t="shared" si="9"/>
        <v>1759.2186044416005</v>
      </c>
      <c r="T25" s="290">
        <f t="shared" si="3"/>
        <v>5200</v>
      </c>
      <c r="U25" s="290">
        <f t="shared" si="4"/>
        <v>-3000.9767444479994</v>
      </c>
      <c r="V25" s="77"/>
      <c r="W25" s="53"/>
    </row>
    <row r="26" spans="1:23" s="3" customFormat="1" ht="16.5" thickTop="1" thickBot="1" x14ac:dyDescent="0.3">
      <c r="A26" s="417" t="s">
        <v>21</v>
      </c>
      <c r="B26"/>
      <c r="C26" s="295">
        <f t="shared" si="0"/>
        <v>0</v>
      </c>
      <c r="D26" s="92">
        <f t="shared" si="1"/>
        <v>0</v>
      </c>
      <c r="E26" s="92">
        <f t="shared" si="2"/>
        <v>0</v>
      </c>
      <c r="F26" s="92">
        <f t="shared" si="5"/>
        <v>0</v>
      </c>
      <c r="G26" s="92"/>
      <c r="H26" s="233"/>
      <c r="I26" s="233"/>
      <c r="J26" s="233"/>
      <c r="K26" s="233"/>
      <c r="L26" s="233"/>
      <c r="M26" s="233"/>
      <c r="O26" s="138"/>
      <c r="P26" s="138">
        <f t="shared" si="6"/>
        <v>15</v>
      </c>
      <c r="Q26" s="290">
        <f t="shared" si="7"/>
        <v>1759.2186044416005</v>
      </c>
      <c r="R26" s="290">
        <f t="shared" si="8"/>
        <v>351.84372088832015</v>
      </c>
      <c r="S26" s="290">
        <f t="shared" si="9"/>
        <v>1407.3748835532804</v>
      </c>
      <c r="T26" s="290">
        <f t="shared" si="3"/>
        <v>5200</v>
      </c>
      <c r="U26" s="290">
        <f t="shared" si="4"/>
        <v>-3440.7813955583997</v>
      </c>
      <c r="V26" s="77"/>
      <c r="W26" s="53"/>
    </row>
    <row r="27" spans="1:23" s="3" customFormat="1" ht="16.5" thickTop="1" thickBot="1" x14ac:dyDescent="0.3">
      <c r="A27" s="417" t="s">
        <v>22</v>
      </c>
      <c r="B27"/>
      <c r="C27" s="295">
        <f t="shared" si="0"/>
        <v>0</v>
      </c>
      <c r="D27" s="92">
        <f t="shared" si="1"/>
        <v>0</v>
      </c>
      <c r="E27" s="92">
        <f t="shared" si="2"/>
        <v>0</v>
      </c>
      <c r="F27" s="92">
        <f t="shared" si="5"/>
        <v>0</v>
      </c>
      <c r="G27" s="92"/>
      <c r="H27" s="233"/>
      <c r="I27" s="233"/>
      <c r="J27" s="233"/>
      <c r="K27" s="233"/>
      <c r="L27" s="233"/>
      <c r="M27" s="233"/>
      <c r="O27" s="138"/>
      <c r="P27" s="138">
        <f t="shared" si="6"/>
        <v>16</v>
      </c>
      <c r="Q27" s="290">
        <f t="shared" si="7"/>
        <v>1407.3748835532804</v>
      </c>
      <c r="R27" s="290">
        <f t="shared" si="8"/>
        <v>281.47497671065611</v>
      </c>
      <c r="S27" s="290">
        <f t="shared" si="9"/>
        <v>1125.8999068426242</v>
      </c>
      <c r="T27" s="290">
        <f t="shared" si="3"/>
        <v>5200</v>
      </c>
      <c r="U27" s="290">
        <f t="shared" si="4"/>
        <v>-3792.6251164467194</v>
      </c>
      <c r="V27" s="77"/>
      <c r="W27" s="53"/>
    </row>
    <row r="28" spans="1:23" s="3" customFormat="1" ht="16.5" thickTop="1" thickBot="1" x14ac:dyDescent="0.3">
      <c r="A28" s="417" t="s">
        <v>23</v>
      </c>
      <c r="B28"/>
      <c r="C28" s="295">
        <f t="shared" si="0"/>
        <v>0</v>
      </c>
      <c r="D28" s="92">
        <f t="shared" si="1"/>
        <v>0</v>
      </c>
      <c r="E28" s="92">
        <f t="shared" si="2"/>
        <v>0</v>
      </c>
      <c r="F28" s="92">
        <f t="shared" si="5"/>
        <v>0</v>
      </c>
      <c r="G28" s="92"/>
      <c r="H28" s="233"/>
      <c r="I28" s="233"/>
      <c r="J28" s="233"/>
      <c r="K28" s="233"/>
      <c r="L28" s="233"/>
      <c r="M28" s="233"/>
      <c r="O28" s="138"/>
      <c r="P28" s="138">
        <f t="shared" si="6"/>
        <v>17</v>
      </c>
      <c r="Q28" s="290">
        <f t="shared" si="7"/>
        <v>1125.8999068426242</v>
      </c>
      <c r="R28" s="290">
        <f t="shared" si="8"/>
        <v>225.17998136852486</v>
      </c>
      <c r="S28" s="290">
        <f t="shared" si="9"/>
        <v>900.71992547409934</v>
      </c>
      <c r="T28" s="290">
        <f t="shared" si="3"/>
        <v>5200</v>
      </c>
      <c r="U28" s="290">
        <f t="shared" si="4"/>
        <v>-4074.1000931573758</v>
      </c>
      <c r="V28" s="77"/>
      <c r="W28" s="53"/>
    </row>
    <row r="29" spans="1:23" s="3" customFormat="1" ht="16.5" thickTop="1" thickBot="1" x14ac:dyDescent="0.3">
      <c r="A29" s="417" t="s">
        <v>4</v>
      </c>
      <c r="B29"/>
      <c r="C29" s="295">
        <f t="shared" si="0"/>
        <v>0</v>
      </c>
      <c r="D29" s="92">
        <f t="shared" si="1"/>
        <v>0</v>
      </c>
      <c r="E29" s="92">
        <f t="shared" si="2"/>
        <v>0</v>
      </c>
      <c r="F29" s="92">
        <f t="shared" si="5"/>
        <v>0</v>
      </c>
      <c r="G29" s="92"/>
      <c r="H29" s="233"/>
      <c r="I29" s="233"/>
      <c r="J29" s="233"/>
      <c r="K29" s="233"/>
      <c r="L29" s="233"/>
      <c r="M29" s="233"/>
      <c r="O29" s="138"/>
      <c r="P29" s="138">
        <f t="shared" si="6"/>
        <v>18</v>
      </c>
      <c r="Q29" s="290">
        <f t="shared" si="7"/>
        <v>900.71992547409934</v>
      </c>
      <c r="R29" s="290">
        <f t="shared" si="8"/>
        <v>180.14398509481987</v>
      </c>
      <c r="S29" s="290">
        <f t="shared" si="9"/>
        <v>720.57594037927947</v>
      </c>
      <c r="T29" s="290">
        <f t="shared" si="3"/>
        <v>5200</v>
      </c>
      <c r="U29" s="290">
        <f t="shared" si="4"/>
        <v>-4299.280074525901</v>
      </c>
      <c r="V29" s="77"/>
      <c r="W29" s="53"/>
    </row>
    <row r="30" spans="1:23" s="3" customFormat="1" ht="16.5" thickTop="1" thickBot="1" x14ac:dyDescent="0.3">
      <c r="A30" s="417" t="s">
        <v>24</v>
      </c>
      <c r="B30"/>
      <c r="C30" s="295">
        <f t="shared" si="0"/>
        <v>0</v>
      </c>
      <c r="D30" s="92">
        <f t="shared" si="1"/>
        <v>0</v>
      </c>
      <c r="E30" s="92">
        <f t="shared" si="2"/>
        <v>0</v>
      </c>
      <c r="F30" s="92">
        <f t="shared" si="5"/>
        <v>0</v>
      </c>
      <c r="G30" s="92"/>
      <c r="H30" s="233"/>
      <c r="I30" s="233"/>
      <c r="J30" s="233"/>
      <c r="K30" s="233"/>
      <c r="L30" s="233"/>
      <c r="M30" s="233"/>
      <c r="O30" s="138"/>
      <c r="P30" s="138">
        <f t="shared" si="6"/>
        <v>19</v>
      </c>
      <c r="Q30" s="290">
        <f t="shared" si="7"/>
        <v>720.57594037927947</v>
      </c>
      <c r="R30" s="290">
        <f t="shared" si="8"/>
        <v>144.11518807585591</v>
      </c>
      <c r="S30" s="290">
        <f t="shared" si="9"/>
        <v>576.46075230342353</v>
      </c>
      <c r="T30" s="290">
        <f t="shared" si="3"/>
        <v>5200</v>
      </c>
      <c r="U30" s="290">
        <f t="shared" si="4"/>
        <v>-4479.4240596207201</v>
      </c>
      <c r="V30" s="77"/>
      <c r="W30" s="53"/>
    </row>
    <row r="31" spans="1:23" s="3" customFormat="1" ht="16.5" thickTop="1" thickBot="1" x14ac:dyDescent="0.3">
      <c r="A31" s="417" t="s">
        <v>25</v>
      </c>
      <c r="B31"/>
      <c r="C31" s="295">
        <f t="shared" si="0"/>
        <v>0</v>
      </c>
      <c r="D31" s="92">
        <f t="shared" si="1"/>
        <v>0</v>
      </c>
      <c r="E31" s="92">
        <f t="shared" si="2"/>
        <v>0</v>
      </c>
      <c r="F31" s="92">
        <f t="shared" si="5"/>
        <v>0</v>
      </c>
      <c r="G31" s="92"/>
      <c r="H31" s="233"/>
      <c r="I31" s="233"/>
      <c r="J31" s="233"/>
      <c r="K31" s="233"/>
      <c r="L31" s="233"/>
      <c r="M31" s="233"/>
      <c r="O31" s="138"/>
      <c r="P31" s="138">
        <f t="shared" si="6"/>
        <v>20</v>
      </c>
      <c r="Q31" s="290">
        <f t="shared" si="7"/>
        <v>576.46075230342353</v>
      </c>
      <c r="R31" s="290">
        <f t="shared" si="8"/>
        <v>115.29215046068471</v>
      </c>
      <c r="S31" s="290">
        <f t="shared" si="9"/>
        <v>461.16860184273884</v>
      </c>
      <c r="T31" s="290">
        <f t="shared" si="3"/>
        <v>5200</v>
      </c>
      <c r="U31" s="290">
        <f t="shared" si="4"/>
        <v>-4623.5392476965762</v>
      </c>
      <c r="V31" s="77"/>
      <c r="W31" s="53"/>
    </row>
    <row r="32" spans="1:23" s="3" customFormat="1" ht="16.5" thickTop="1" thickBot="1" x14ac:dyDescent="0.3">
      <c r="A32" s="417" t="s">
        <v>26</v>
      </c>
      <c r="B32"/>
      <c r="C32" s="295">
        <f t="shared" si="0"/>
        <v>0</v>
      </c>
      <c r="D32" s="92">
        <f t="shared" si="1"/>
        <v>0</v>
      </c>
      <c r="E32" s="92">
        <f t="shared" si="2"/>
        <v>0</v>
      </c>
      <c r="F32" s="92">
        <f t="shared" si="5"/>
        <v>0</v>
      </c>
      <c r="G32" s="92"/>
      <c r="H32" s="233"/>
      <c r="I32" s="233"/>
      <c r="J32" s="233"/>
      <c r="K32" s="233"/>
      <c r="L32" s="233"/>
      <c r="M32" s="233"/>
      <c r="O32" s="138"/>
      <c r="P32" s="138">
        <f t="shared" si="6"/>
        <v>21</v>
      </c>
      <c r="Q32" s="290">
        <f t="shared" si="7"/>
        <v>461.16860184273884</v>
      </c>
      <c r="R32" s="290">
        <f t="shared" si="8"/>
        <v>92.233720368547779</v>
      </c>
      <c r="S32" s="290">
        <f t="shared" si="9"/>
        <v>368.93488147419106</v>
      </c>
      <c r="T32" s="290">
        <f t="shared" si="3"/>
        <v>5200</v>
      </c>
      <c r="U32" s="290">
        <f t="shared" si="4"/>
        <v>-4738.831398157261</v>
      </c>
      <c r="V32" s="77"/>
      <c r="W32" s="53"/>
    </row>
    <row r="33" spans="1:23" s="3" customFormat="1" ht="16.5" thickTop="1" thickBot="1" x14ac:dyDescent="0.3">
      <c r="A33" s="417" t="s">
        <v>27</v>
      </c>
      <c r="B33"/>
      <c r="C33" s="295">
        <f t="shared" si="0"/>
        <v>0</v>
      </c>
      <c r="D33" s="92">
        <f t="shared" si="1"/>
        <v>0</v>
      </c>
      <c r="E33" s="92">
        <f t="shared" si="2"/>
        <v>0</v>
      </c>
      <c r="F33" s="92">
        <f t="shared" si="5"/>
        <v>0</v>
      </c>
      <c r="G33" s="92"/>
      <c r="H33" s="233"/>
      <c r="I33" s="233"/>
      <c r="J33" s="233"/>
      <c r="K33" s="233"/>
      <c r="L33" s="233"/>
      <c r="M33" s="233"/>
      <c r="O33" s="138"/>
      <c r="P33" s="138">
        <f t="shared" si="6"/>
        <v>22</v>
      </c>
      <c r="Q33" s="290">
        <f t="shared" si="7"/>
        <v>368.93488147419106</v>
      </c>
      <c r="R33" s="290">
        <f t="shared" si="8"/>
        <v>73.786976294838212</v>
      </c>
      <c r="S33" s="290">
        <f t="shared" si="9"/>
        <v>295.14790517935285</v>
      </c>
      <c r="T33" s="290">
        <f t="shared" si="3"/>
        <v>5200</v>
      </c>
      <c r="U33" s="290">
        <f t="shared" si="4"/>
        <v>-4831.0651185258093</v>
      </c>
      <c r="V33" s="77"/>
      <c r="W33" s="53"/>
    </row>
    <row r="34" spans="1:23" s="3" customFormat="1" ht="16.5" thickTop="1" thickBot="1" x14ac:dyDescent="0.3">
      <c r="A34" s="417" t="s">
        <v>28</v>
      </c>
      <c r="B34"/>
      <c r="C34" s="295">
        <f t="shared" si="0"/>
        <v>0</v>
      </c>
      <c r="D34" s="92">
        <f t="shared" si="1"/>
        <v>0</v>
      </c>
      <c r="E34" s="92">
        <f t="shared" si="2"/>
        <v>0</v>
      </c>
      <c r="F34" s="92">
        <f t="shared" si="5"/>
        <v>0</v>
      </c>
      <c r="G34" s="92"/>
      <c r="H34" s="233"/>
      <c r="I34" s="233"/>
      <c r="J34" s="233"/>
      <c r="K34" s="233"/>
      <c r="L34" s="233"/>
      <c r="M34" s="233"/>
      <c r="O34" s="138"/>
      <c r="P34" s="138">
        <f t="shared" si="6"/>
        <v>23</v>
      </c>
      <c r="Q34" s="290">
        <f t="shared" si="7"/>
        <v>295.14790517935285</v>
      </c>
      <c r="R34" s="290">
        <f t="shared" si="8"/>
        <v>59.029581035870571</v>
      </c>
      <c r="S34" s="290">
        <f t="shared" si="9"/>
        <v>236.11832414348228</v>
      </c>
      <c r="T34" s="290">
        <f t="shared" si="3"/>
        <v>5200</v>
      </c>
      <c r="U34" s="290">
        <f t="shared" si="4"/>
        <v>-4904.8520948206469</v>
      </c>
      <c r="V34" s="77"/>
      <c r="W34" s="53"/>
    </row>
    <row r="35" spans="1:23" s="3" customFormat="1" ht="16.5" thickTop="1" thickBot="1" x14ac:dyDescent="0.3">
      <c r="A35" s="417" t="s">
        <v>29</v>
      </c>
      <c r="B35"/>
      <c r="C35" s="295">
        <f t="shared" si="0"/>
        <v>0</v>
      </c>
      <c r="D35" s="92">
        <f t="shared" si="1"/>
        <v>0</v>
      </c>
      <c r="E35" s="92">
        <f t="shared" si="2"/>
        <v>0</v>
      </c>
      <c r="F35" s="92">
        <f t="shared" si="5"/>
        <v>0</v>
      </c>
      <c r="G35" s="92"/>
      <c r="H35" s="233"/>
      <c r="I35" s="233"/>
      <c r="J35" s="233"/>
      <c r="K35" s="233"/>
      <c r="L35" s="233"/>
      <c r="M35" s="233"/>
      <c r="O35" s="138"/>
      <c r="P35" s="138">
        <f t="shared" si="6"/>
        <v>24</v>
      </c>
      <c r="Q35" s="290">
        <f t="shared" si="7"/>
        <v>236.11832414348228</v>
      </c>
      <c r="R35" s="290">
        <f t="shared" si="8"/>
        <v>47.223664828696457</v>
      </c>
      <c r="S35" s="290">
        <f t="shared" si="9"/>
        <v>188.89465931478583</v>
      </c>
      <c r="T35" s="290">
        <f t="shared" si="3"/>
        <v>5200</v>
      </c>
      <c r="U35" s="290">
        <f t="shared" si="4"/>
        <v>-4963.8816758565181</v>
      </c>
      <c r="V35" s="77"/>
      <c r="W35" s="53"/>
    </row>
    <row r="36" spans="1:23" s="3" customFormat="1" ht="16.5" thickTop="1" thickBot="1" x14ac:dyDescent="0.3">
      <c r="A36" s="417" t="s">
        <v>30</v>
      </c>
      <c r="B36"/>
      <c r="C36" s="295">
        <f t="shared" si="0"/>
        <v>0</v>
      </c>
      <c r="D36" s="92">
        <f t="shared" si="1"/>
        <v>0</v>
      </c>
      <c r="E36" s="92">
        <f t="shared" si="2"/>
        <v>0</v>
      </c>
      <c r="F36" s="92">
        <f t="shared" si="5"/>
        <v>0</v>
      </c>
      <c r="G36" s="92"/>
      <c r="H36" s="233"/>
      <c r="I36" s="233"/>
      <c r="J36" s="233"/>
      <c r="K36" s="233"/>
      <c r="L36" s="233"/>
      <c r="M36" s="233"/>
      <c r="O36" s="138"/>
      <c r="P36" s="138">
        <f t="shared" si="6"/>
        <v>25</v>
      </c>
      <c r="Q36" s="290">
        <f t="shared" si="7"/>
        <v>188.89465931478583</v>
      </c>
      <c r="R36" s="290">
        <f t="shared" si="8"/>
        <v>37.778931862957165</v>
      </c>
      <c r="S36" s="290">
        <f t="shared" si="9"/>
        <v>151.11572745182866</v>
      </c>
      <c r="T36" s="290">
        <f t="shared" si="3"/>
        <v>5200</v>
      </c>
      <c r="U36" s="290">
        <f t="shared" si="4"/>
        <v>-5011.1053406852143</v>
      </c>
      <c r="V36" s="77"/>
      <c r="W36" s="53"/>
    </row>
    <row r="37" spans="1:23" s="3" customFormat="1" ht="16.5" thickTop="1" thickBot="1" x14ac:dyDescent="0.3">
      <c r="A37" s="417" t="s">
        <v>31</v>
      </c>
      <c r="B37"/>
      <c r="C37" s="295">
        <f t="shared" si="0"/>
        <v>0</v>
      </c>
      <c r="D37" s="92">
        <f t="shared" si="1"/>
        <v>0</v>
      </c>
      <c r="E37" s="92">
        <f t="shared" si="2"/>
        <v>0</v>
      </c>
      <c r="F37" s="92">
        <f t="shared" si="5"/>
        <v>0</v>
      </c>
      <c r="G37" s="92"/>
      <c r="H37" s="233"/>
      <c r="I37" s="233"/>
      <c r="J37" s="233"/>
      <c r="K37" s="233"/>
      <c r="L37" s="233"/>
      <c r="M37" s="233"/>
      <c r="O37" s="138"/>
      <c r="P37" s="138">
        <f t="shared" si="6"/>
        <v>26</v>
      </c>
      <c r="Q37" s="290">
        <f t="shared" si="7"/>
        <v>151.11572745182866</v>
      </c>
      <c r="R37" s="290">
        <f t="shared" si="8"/>
        <v>30.223145490365734</v>
      </c>
      <c r="S37" s="290">
        <f t="shared" si="9"/>
        <v>120.89258196146292</v>
      </c>
      <c r="T37" s="290">
        <f t="shared" si="3"/>
        <v>5200</v>
      </c>
      <c r="U37" s="290">
        <f t="shared" si="4"/>
        <v>-5048.8842725481718</v>
      </c>
      <c r="V37" s="77"/>
      <c r="W37" s="53"/>
    </row>
    <row r="38" spans="1:23" s="3" customFormat="1" ht="16.5" thickTop="1" thickBot="1" x14ac:dyDescent="0.3">
      <c r="A38" s="417" t="s">
        <v>32</v>
      </c>
      <c r="B38"/>
      <c r="C38" s="295">
        <f t="shared" si="0"/>
        <v>0</v>
      </c>
      <c r="D38" s="92">
        <f t="shared" si="1"/>
        <v>0</v>
      </c>
      <c r="E38" s="92">
        <f t="shared" si="2"/>
        <v>0</v>
      </c>
      <c r="F38" s="92">
        <f t="shared" si="5"/>
        <v>0</v>
      </c>
      <c r="G38" s="92"/>
      <c r="H38" s="233"/>
      <c r="I38" s="233"/>
      <c r="J38" s="233"/>
      <c r="K38" s="233"/>
      <c r="L38" s="233"/>
      <c r="M38" s="233"/>
      <c r="O38" s="138"/>
      <c r="P38" s="138">
        <f t="shared" si="6"/>
        <v>27</v>
      </c>
      <c r="Q38" s="290">
        <f t="shared" si="7"/>
        <v>120.89258196146292</v>
      </c>
      <c r="R38" s="290">
        <f t="shared" si="8"/>
        <v>24.178516392292586</v>
      </c>
      <c r="S38" s="290">
        <f t="shared" si="9"/>
        <v>96.714065569170344</v>
      </c>
      <c r="T38" s="290">
        <f t="shared" si="3"/>
        <v>5200</v>
      </c>
      <c r="U38" s="290">
        <f t="shared" si="4"/>
        <v>-5079.1074180385367</v>
      </c>
      <c r="V38" s="77"/>
      <c r="W38" s="53"/>
    </row>
    <row r="39" spans="1:23" s="3" customFormat="1" ht="16.5" thickTop="1" thickBot="1" x14ac:dyDescent="0.3">
      <c r="A39" s="417" t="s">
        <v>33</v>
      </c>
      <c r="B39"/>
      <c r="C39" s="295">
        <f t="shared" si="0"/>
        <v>0</v>
      </c>
      <c r="D39" s="92">
        <f t="shared" si="1"/>
        <v>0</v>
      </c>
      <c r="E39" s="92">
        <f t="shared" si="2"/>
        <v>0</v>
      </c>
      <c r="F39" s="92">
        <f t="shared" si="5"/>
        <v>0</v>
      </c>
      <c r="G39" s="92"/>
      <c r="H39" s="233"/>
      <c r="I39" s="233"/>
      <c r="J39" s="233"/>
      <c r="K39" s="233"/>
      <c r="L39" s="233"/>
      <c r="M39" s="233"/>
      <c r="O39" s="138"/>
      <c r="P39" s="138">
        <f t="shared" si="6"/>
        <v>28</v>
      </c>
      <c r="Q39" s="290">
        <f t="shared" si="7"/>
        <v>96.714065569170344</v>
      </c>
      <c r="R39" s="290">
        <f t="shared" si="8"/>
        <v>19.342813113834069</v>
      </c>
      <c r="S39" s="290">
        <f t="shared" si="9"/>
        <v>77.371252455336275</v>
      </c>
      <c r="T39" s="290">
        <f t="shared" si="3"/>
        <v>5200</v>
      </c>
      <c r="U39" s="290">
        <f t="shared" si="4"/>
        <v>-5103.2859344308299</v>
      </c>
      <c r="V39" s="77"/>
      <c r="W39" s="53"/>
    </row>
    <row r="40" spans="1:23" s="3" customFormat="1" ht="16.5" thickTop="1" thickBot="1" x14ac:dyDescent="0.3">
      <c r="A40" s="417" t="s">
        <v>6</v>
      </c>
      <c r="B40"/>
      <c r="C40" s="295">
        <f t="shared" si="0"/>
        <v>0</v>
      </c>
      <c r="D40" s="92">
        <f t="shared" si="1"/>
        <v>0</v>
      </c>
      <c r="E40" s="92">
        <f t="shared" si="2"/>
        <v>0</v>
      </c>
      <c r="F40" s="92">
        <f t="shared" si="5"/>
        <v>0</v>
      </c>
      <c r="G40" s="92"/>
      <c r="H40" s="233"/>
      <c r="I40" s="233"/>
      <c r="J40" s="233"/>
      <c r="K40" s="233"/>
      <c r="L40" s="233"/>
      <c r="M40" s="233"/>
      <c r="O40" s="138"/>
      <c r="P40" s="138">
        <f t="shared" si="6"/>
        <v>29</v>
      </c>
      <c r="Q40" s="290">
        <f t="shared" si="7"/>
        <v>77.371252455336275</v>
      </c>
      <c r="R40" s="290">
        <f t="shared" si="8"/>
        <v>15.474250491067256</v>
      </c>
      <c r="S40" s="290">
        <f t="shared" si="9"/>
        <v>61.897001964269023</v>
      </c>
      <c r="T40" s="290">
        <f t="shared" si="3"/>
        <v>5200</v>
      </c>
      <c r="U40" s="290">
        <f t="shared" si="4"/>
        <v>-5122.6287475446634</v>
      </c>
      <c r="V40" s="77"/>
      <c r="W40" s="53"/>
    </row>
    <row r="41" spans="1:23" s="3" customFormat="1" ht="16.5" thickTop="1" thickBot="1" x14ac:dyDescent="0.3">
      <c r="A41" s="417" t="s">
        <v>34</v>
      </c>
      <c r="B41"/>
      <c r="C41" s="295">
        <f t="shared" si="0"/>
        <v>0</v>
      </c>
      <c r="D41" s="92">
        <f t="shared" si="1"/>
        <v>0</v>
      </c>
      <c r="E41" s="92">
        <f t="shared" si="2"/>
        <v>0</v>
      </c>
      <c r="F41" s="92">
        <f t="shared" si="5"/>
        <v>0</v>
      </c>
      <c r="G41" s="92"/>
      <c r="H41" s="233"/>
      <c r="I41" s="233"/>
      <c r="J41" s="233"/>
      <c r="K41" s="233"/>
      <c r="L41" s="233"/>
      <c r="M41" s="233"/>
      <c r="O41" s="138"/>
      <c r="P41" s="138">
        <f t="shared" si="6"/>
        <v>30</v>
      </c>
      <c r="Q41" s="290">
        <f t="shared" si="7"/>
        <v>61.897001964269023</v>
      </c>
      <c r="R41" s="290">
        <f t="shared" si="8"/>
        <v>12.379400392853805</v>
      </c>
      <c r="S41" s="290">
        <f t="shared" si="9"/>
        <v>49.51760157141522</v>
      </c>
      <c r="T41" s="290">
        <f t="shared" si="3"/>
        <v>5200</v>
      </c>
      <c r="U41" s="290">
        <f t="shared" si="4"/>
        <v>-5138.1029980357307</v>
      </c>
      <c r="V41" s="77"/>
      <c r="W41" s="53"/>
    </row>
    <row r="42" spans="1:23" s="3" customFormat="1" ht="16.5" thickTop="1" thickBot="1" x14ac:dyDescent="0.3">
      <c r="A42" s="417" t="s">
        <v>35</v>
      </c>
      <c r="B42"/>
      <c r="C42" s="295">
        <f t="shared" si="0"/>
        <v>0</v>
      </c>
      <c r="D42" s="92">
        <f t="shared" si="1"/>
        <v>0</v>
      </c>
      <c r="E42" s="92">
        <f t="shared" si="2"/>
        <v>0</v>
      </c>
      <c r="F42" s="92">
        <f t="shared" si="5"/>
        <v>0</v>
      </c>
      <c r="G42" s="92"/>
      <c r="H42" s="233"/>
      <c r="I42" s="233"/>
      <c r="J42" s="233"/>
      <c r="K42" s="233"/>
      <c r="L42" s="233"/>
      <c r="M42" s="233"/>
      <c r="O42" s="138"/>
      <c r="P42" s="138">
        <f t="shared" si="6"/>
        <v>31</v>
      </c>
      <c r="Q42" s="290">
        <f t="shared" si="7"/>
        <v>49.51760157141522</v>
      </c>
      <c r="R42" s="290">
        <f t="shared" si="8"/>
        <v>9.9035203142830444</v>
      </c>
      <c r="S42" s="290">
        <f t="shared" si="9"/>
        <v>39.614081257132177</v>
      </c>
      <c r="T42" s="290">
        <f t="shared" si="3"/>
        <v>5200</v>
      </c>
      <c r="U42" s="290">
        <f t="shared" si="4"/>
        <v>-5150.4823984285849</v>
      </c>
      <c r="V42" s="77"/>
      <c r="W42" s="53"/>
    </row>
    <row r="43" spans="1:23" s="3" customFormat="1" ht="16.5" thickTop="1" thickBot="1" x14ac:dyDescent="0.3">
      <c r="A43" s="417" t="s">
        <v>36</v>
      </c>
      <c r="B43"/>
      <c r="C43" s="295">
        <f t="shared" si="0"/>
        <v>0</v>
      </c>
      <c r="D43" s="92">
        <f t="shared" si="1"/>
        <v>0</v>
      </c>
      <c r="E43" s="92">
        <f t="shared" si="2"/>
        <v>0</v>
      </c>
      <c r="F43" s="92">
        <f t="shared" si="5"/>
        <v>0</v>
      </c>
      <c r="G43" s="92"/>
      <c r="H43" s="233"/>
      <c r="I43" s="233"/>
      <c r="J43" s="233"/>
      <c r="K43" s="233"/>
      <c r="L43" s="233"/>
      <c r="M43" s="233"/>
      <c r="O43" s="138"/>
      <c r="P43" s="138">
        <f t="shared" si="6"/>
        <v>32</v>
      </c>
      <c r="Q43" s="290">
        <f t="shared" si="7"/>
        <v>39.614081257132177</v>
      </c>
      <c r="R43" s="290">
        <f t="shared" si="8"/>
        <v>7.9228162514264362</v>
      </c>
      <c r="S43" s="290">
        <f t="shared" si="9"/>
        <v>31.691265005705741</v>
      </c>
      <c r="T43" s="290">
        <f t="shared" si="3"/>
        <v>5200</v>
      </c>
      <c r="U43" s="290">
        <f t="shared" si="4"/>
        <v>-5160.3859187428679</v>
      </c>
      <c r="V43" s="77"/>
      <c r="W43" s="53"/>
    </row>
    <row r="44" spans="1:23" s="3" customFormat="1" ht="16.5" thickTop="1" thickBot="1" x14ac:dyDescent="0.3">
      <c r="A44" s="417" t="s">
        <v>37</v>
      </c>
      <c r="B44"/>
      <c r="C44" s="295">
        <f t="shared" si="0"/>
        <v>0</v>
      </c>
      <c r="D44" s="92">
        <f t="shared" si="1"/>
        <v>0</v>
      </c>
      <c r="E44" s="92">
        <f t="shared" si="2"/>
        <v>0</v>
      </c>
      <c r="F44" s="92">
        <f t="shared" si="5"/>
        <v>0</v>
      </c>
      <c r="G44" s="92"/>
      <c r="H44" s="233"/>
      <c r="I44" s="233"/>
      <c r="J44" s="233"/>
      <c r="K44" s="233"/>
      <c r="L44" s="233"/>
      <c r="M44" s="233"/>
      <c r="O44" s="138"/>
      <c r="P44" s="138">
        <f t="shared" si="6"/>
        <v>33</v>
      </c>
      <c r="Q44" s="290">
        <f t="shared" si="7"/>
        <v>31.691265005705741</v>
      </c>
      <c r="R44" s="290">
        <f t="shared" si="8"/>
        <v>6.3382530011411484</v>
      </c>
      <c r="S44" s="290">
        <f t="shared" si="9"/>
        <v>25.353012004564594</v>
      </c>
      <c r="T44" s="290">
        <f t="shared" si="3"/>
        <v>5200</v>
      </c>
      <c r="U44" s="290">
        <f t="shared" si="4"/>
        <v>-5168.3087349942944</v>
      </c>
      <c r="V44" s="77"/>
      <c r="W44" s="53"/>
    </row>
    <row r="45" spans="1:23" s="3" customFormat="1" ht="16.5" thickTop="1" thickBot="1" x14ac:dyDescent="0.3">
      <c r="A45" s="417" t="s">
        <v>38</v>
      </c>
      <c r="B45"/>
      <c r="C45" s="295">
        <f t="shared" si="0"/>
        <v>0</v>
      </c>
      <c r="D45" s="92">
        <f t="shared" si="1"/>
        <v>0</v>
      </c>
      <c r="E45" s="92">
        <f t="shared" si="2"/>
        <v>0</v>
      </c>
      <c r="F45" s="92">
        <f t="shared" si="5"/>
        <v>0</v>
      </c>
      <c r="G45" s="92"/>
      <c r="H45" s="233"/>
      <c r="I45" s="233"/>
      <c r="J45" s="233"/>
      <c r="K45" s="233"/>
      <c r="L45" s="233"/>
      <c r="M45" s="233"/>
      <c r="O45" s="138"/>
      <c r="P45" s="138">
        <f t="shared" si="6"/>
        <v>34</v>
      </c>
      <c r="Q45" s="290">
        <f t="shared" si="7"/>
        <v>25.353012004564594</v>
      </c>
      <c r="R45" s="290">
        <f t="shared" si="8"/>
        <v>5.0706024009129189</v>
      </c>
      <c r="S45" s="290">
        <f t="shared" si="9"/>
        <v>20.282409603651676</v>
      </c>
      <c r="T45" s="290">
        <f t="shared" si="3"/>
        <v>5200</v>
      </c>
      <c r="U45" s="290">
        <f t="shared" si="4"/>
        <v>-5174.6469879954357</v>
      </c>
      <c r="V45" s="77"/>
      <c r="W45" s="53"/>
    </row>
    <row r="46" spans="1:23" s="3" customFormat="1" ht="16.5" thickTop="1" thickBot="1" x14ac:dyDescent="0.3">
      <c r="A46" s="417" t="s">
        <v>39</v>
      </c>
      <c r="B46"/>
      <c r="C46" s="295">
        <f t="shared" si="0"/>
        <v>0</v>
      </c>
      <c r="D46" s="92">
        <f t="shared" si="1"/>
        <v>0</v>
      </c>
      <c r="E46" s="92">
        <f t="shared" si="2"/>
        <v>0</v>
      </c>
      <c r="F46" s="92">
        <f t="shared" si="5"/>
        <v>0</v>
      </c>
      <c r="G46" s="92"/>
      <c r="H46" s="233"/>
      <c r="I46" s="233"/>
      <c r="J46" s="233"/>
      <c r="K46" s="233"/>
      <c r="L46" s="233"/>
      <c r="M46" s="233"/>
      <c r="O46" s="138"/>
      <c r="P46" s="138">
        <f t="shared" si="6"/>
        <v>35</v>
      </c>
      <c r="Q46" s="290">
        <f t="shared" si="7"/>
        <v>20.282409603651676</v>
      </c>
      <c r="R46" s="290">
        <f t="shared" si="8"/>
        <v>4.0564819207303353</v>
      </c>
      <c r="S46" s="290">
        <f t="shared" si="9"/>
        <v>16.225927682921341</v>
      </c>
      <c r="T46" s="290">
        <f t="shared" si="3"/>
        <v>5200</v>
      </c>
      <c r="U46" s="290">
        <f t="shared" si="4"/>
        <v>-5179.717590396348</v>
      </c>
      <c r="V46" s="77"/>
      <c r="W46" s="53"/>
    </row>
    <row r="47" spans="1:23" s="3" customFormat="1" ht="16.5" thickTop="1" thickBot="1" x14ac:dyDescent="0.3">
      <c r="A47" s="417" t="s">
        <v>40</v>
      </c>
      <c r="B47"/>
      <c r="C47" s="295">
        <f t="shared" si="0"/>
        <v>0</v>
      </c>
      <c r="D47" s="92">
        <f t="shared" si="1"/>
        <v>0</v>
      </c>
      <c r="E47" s="92">
        <f t="shared" si="2"/>
        <v>0</v>
      </c>
      <c r="F47" s="92">
        <f t="shared" si="5"/>
        <v>0</v>
      </c>
      <c r="G47" s="92"/>
      <c r="H47" s="233"/>
      <c r="I47" s="233"/>
      <c r="J47" s="233"/>
      <c r="K47" s="233"/>
      <c r="L47" s="233"/>
      <c r="M47" s="233"/>
      <c r="O47" s="138"/>
      <c r="P47" s="138">
        <f t="shared" si="6"/>
        <v>36</v>
      </c>
      <c r="Q47" s="290">
        <f t="shared" si="7"/>
        <v>16.225927682921341</v>
      </c>
      <c r="R47" s="290">
        <f t="shared" si="8"/>
        <v>3.2451855365842683</v>
      </c>
      <c r="S47" s="290">
        <f t="shared" si="9"/>
        <v>12.980742146337073</v>
      </c>
      <c r="T47" s="290">
        <f t="shared" si="3"/>
        <v>5200</v>
      </c>
      <c r="U47" s="290">
        <f t="shared" si="4"/>
        <v>-5183.7740723170782</v>
      </c>
      <c r="V47" s="77"/>
      <c r="W47" s="53"/>
    </row>
    <row r="48" spans="1:23" s="3" customFormat="1" ht="16.5" thickTop="1" thickBot="1" x14ac:dyDescent="0.3">
      <c r="A48" s="417" t="s">
        <v>41</v>
      </c>
      <c r="B48"/>
      <c r="C48" s="295">
        <f t="shared" si="0"/>
        <v>0</v>
      </c>
      <c r="D48" s="92">
        <f t="shared" si="1"/>
        <v>0</v>
      </c>
      <c r="E48" s="92">
        <f t="shared" si="2"/>
        <v>0</v>
      </c>
      <c r="F48" s="92">
        <f t="shared" si="5"/>
        <v>0</v>
      </c>
      <c r="G48" s="92"/>
      <c r="H48" s="233"/>
      <c r="I48" s="233"/>
      <c r="J48" s="233"/>
      <c r="K48" s="233"/>
      <c r="L48" s="233"/>
      <c r="M48" s="233"/>
      <c r="O48" s="138"/>
      <c r="P48" s="138">
        <f t="shared" si="6"/>
        <v>37</v>
      </c>
      <c r="Q48" s="290">
        <f t="shared" si="7"/>
        <v>12.980742146337073</v>
      </c>
      <c r="R48" s="290">
        <f t="shared" si="8"/>
        <v>2.5961484292674148</v>
      </c>
      <c r="S48" s="290">
        <f t="shared" si="9"/>
        <v>10.384593717069659</v>
      </c>
      <c r="T48" s="290">
        <f t="shared" si="3"/>
        <v>5200</v>
      </c>
      <c r="U48" s="290">
        <f t="shared" si="4"/>
        <v>-5187.0192578536626</v>
      </c>
      <c r="V48" s="77"/>
      <c r="W48" s="53"/>
    </row>
    <row r="49" spans="1:23" s="3" customFormat="1" ht="16.5" thickTop="1" thickBot="1" x14ac:dyDescent="0.3">
      <c r="A49" s="417" t="s">
        <v>3</v>
      </c>
      <c r="B49"/>
      <c r="C49" s="295">
        <f t="shared" si="0"/>
        <v>0</v>
      </c>
      <c r="D49" s="92">
        <f t="shared" si="1"/>
        <v>0</v>
      </c>
      <c r="E49" s="92">
        <f t="shared" si="2"/>
        <v>0</v>
      </c>
      <c r="F49" s="92">
        <f t="shared" si="5"/>
        <v>0</v>
      </c>
      <c r="G49" s="92"/>
      <c r="H49" s="233"/>
      <c r="I49" s="233"/>
      <c r="J49" s="233"/>
      <c r="K49" s="233"/>
      <c r="L49" s="233"/>
      <c r="M49" s="233"/>
      <c r="O49" s="138"/>
      <c r="P49" s="138">
        <f t="shared" si="6"/>
        <v>38</v>
      </c>
      <c r="Q49" s="290">
        <f t="shared" si="7"/>
        <v>10.384593717069659</v>
      </c>
      <c r="R49" s="290">
        <f t="shared" si="8"/>
        <v>2.0769187434139318</v>
      </c>
      <c r="S49" s="290">
        <f t="shared" si="9"/>
        <v>8.3076749736557272</v>
      </c>
      <c r="T49" s="290">
        <f t="shared" si="3"/>
        <v>5200</v>
      </c>
      <c r="U49" s="290">
        <f t="shared" si="4"/>
        <v>-5189.6154062829301</v>
      </c>
      <c r="V49" s="77"/>
      <c r="W49" s="53"/>
    </row>
    <row r="50" spans="1:23" s="3" customFormat="1" ht="16.5" thickTop="1" thickBot="1" x14ac:dyDescent="0.3">
      <c r="A50" s="417" t="s">
        <v>42</v>
      </c>
      <c r="B50"/>
      <c r="C50" s="295">
        <f t="shared" si="0"/>
        <v>0</v>
      </c>
      <c r="D50" s="92">
        <f t="shared" si="1"/>
        <v>0</v>
      </c>
      <c r="E50" s="92">
        <f t="shared" si="2"/>
        <v>0</v>
      </c>
      <c r="F50" s="92">
        <f t="shared" si="5"/>
        <v>0</v>
      </c>
      <c r="G50" s="92"/>
      <c r="H50" s="233"/>
      <c r="I50" s="233"/>
      <c r="J50" s="233"/>
      <c r="K50" s="233"/>
      <c r="L50" s="233"/>
      <c r="M50" s="233"/>
      <c r="O50" s="138"/>
      <c r="P50" s="138">
        <f t="shared" si="6"/>
        <v>39</v>
      </c>
      <c r="Q50" s="290">
        <f t="shared" si="7"/>
        <v>8.3076749736557272</v>
      </c>
      <c r="R50" s="290">
        <f t="shared" si="8"/>
        <v>1.6615349947311455</v>
      </c>
      <c r="S50" s="290">
        <f t="shared" si="9"/>
        <v>6.6461399789245821</v>
      </c>
      <c r="T50" s="290">
        <f t="shared" si="3"/>
        <v>5200</v>
      </c>
      <c r="U50" s="290">
        <f t="shared" si="4"/>
        <v>-5191.6923250263444</v>
      </c>
      <c r="V50" s="77"/>
      <c r="W50" s="53"/>
    </row>
    <row r="51" spans="1:23" s="3" customFormat="1" ht="16.5" thickTop="1" thickBot="1" x14ac:dyDescent="0.3">
      <c r="A51" s="417" t="s">
        <v>43</v>
      </c>
      <c r="B51"/>
      <c r="C51" s="295">
        <f t="shared" si="0"/>
        <v>0</v>
      </c>
      <c r="D51" s="92">
        <f t="shared" si="1"/>
        <v>0</v>
      </c>
      <c r="E51" s="92">
        <f t="shared" si="2"/>
        <v>0</v>
      </c>
      <c r="F51" s="92">
        <f t="shared" si="5"/>
        <v>0</v>
      </c>
      <c r="G51" s="92"/>
      <c r="H51" s="233"/>
      <c r="I51" s="233"/>
      <c r="J51" s="233"/>
      <c r="K51" s="233"/>
      <c r="L51" s="233"/>
      <c r="M51" s="233"/>
      <c r="O51" s="138"/>
      <c r="P51" s="138">
        <f t="shared" si="6"/>
        <v>40</v>
      </c>
      <c r="Q51" s="290">
        <f t="shared" si="7"/>
        <v>6.6461399789245821</v>
      </c>
      <c r="R51" s="290">
        <f t="shared" si="8"/>
        <v>1.3292279957849165</v>
      </c>
      <c r="S51" s="290">
        <f t="shared" si="9"/>
        <v>5.3169119831396658</v>
      </c>
      <c r="T51" s="290">
        <f t="shared" si="3"/>
        <v>5200</v>
      </c>
      <c r="U51" s="290">
        <f t="shared" si="4"/>
        <v>-5193.353860021075</v>
      </c>
      <c r="V51" s="77"/>
      <c r="W51" s="53"/>
    </row>
    <row r="52" spans="1:23" s="3" customFormat="1" ht="16.5" thickTop="1" thickBot="1" x14ac:dyDescent="0.3">
      <c r="A52" s="417" t="s">
        <v>44</v>
      </c>
      <c r="B52"/>
      <c r="C52" s="295">
        <f t="shared" si="0"/>
        <v>0</v>
      </c>
      <c r="D52" s="92">
        <f t="shared" si="1"/>
        <v>0</v>
      </c>
      <c r="E52" s="92">
        <f t="shared" si="2"/>
        <v>0</v>
      </c>
      <c r="F52" s="92">
        <f t="shared" si="5"/>
        <v>0</v>
      </c>
      <c r="G52" s="92"/>
      <c r="H52" s="233"/>
      <c r="I52" s="233"/>
      <c r="J52" s="233"/>
      <c r="K52" s="233"/>
      <c r="L52" s="233"/>
      <c r="M52" s="233"/>
      <c r="O52" s="138"/>
      <c r="P52" s="138">
        <f t="shared" si="6"/>
        <v>41</v>
      </c>
      <c r="Q52" s="290">
        <f t="shared" si="7"/>
        <v>5.3169119831396658</v>
      </c>
      <c r="R52" s="290">
        <f t="shared" si="8"/>
        <v>1.0633823966279332</v>
      </c>
      <c r="S52" s="290">
        <f t="shared" si="9"/>
        <v>4.2535295865117329</v>
      </c>
      <c r="T52" s="290">
        <f t="shared" si="3"/>
        <v>5200</v>
      </c>
      <c r="U52" s="290">
        <f t="shared" si="4"/>
        <v>-5194.68308801686</v>
      </c>
      <c r="V52" s="77"/>
      <c r="W52" s="53"/>
    </row>
    <row r="53" spans="1:23" s="3" customFormat="1" ht="16.5" thickTop="1" thickBot="1" x14ac:dyDescent="0.3">
      <c r="A53" s="417" t="s">
        <v>45</v>
      </c>
      <c r="B53"/>
      <c r="C53" s="295">
        <f t="shared" si="0"/>
        <v>0</v>
      </c>
      <c r="D53" s="92">
        <f t="shared" si="1"/>
        <v>0</v>
      </c>
      <c r="E53" s="92">
        <f t="shared" si="2"/>
        <v>0</v>
      </c>
      <c r="F53" s="92">
        <f t="shared" si="5"/>
        <v>0</v>
      </c>
      <c r="G53" s="92"/>
      <c r="H53" s="233"/>
      <c r="I53" s="233"/>
      <c r="J53" s="233"/>
      <c r="K53" s="233"/>
      <c r="L53" s="233"/>
      <c r="M53" s="233"/>
      <c r="O53" s="138"/>
      <c r="P53" s="138">
        <f t="shared" si="6"/>
        <v>42</v>
      </c>
      <c r="Q53" s="290">
        <f t="shared" si="7"/>
        <v>4.2535295865117329</v>
      </c>
      <c r="R53" s="290">
        <f t="shared" si="8"/>
        <v>0.85070591730234657</v>
      </c>
      <c r="S53" s="290">
        <f t="shared" si="9"/>
        <v>3.4028236692093863</v>
      </c>
      <c r="T53" s="290">
        <f t="shared" si="3"/>
        <v>5200</v>
      </c>
      <c r="U53" s="290">
        <f t="shared" si="4"/>
        <v>-5195.7464704134882</v>
      </c>
      <c r="V53" s="77"/>
      <c r="W53" s="53"/>
    </row>
    <row r="54" spans="1:23" s="3" customFormat="1" ht="16.5" thickTop="1" thickBot="1" x14ac:dyDescent="0.3">
      <c r="A54" s="417" t="s">
        <v>46</v>
      </c>
      <c r="B54"/>
      <c r="C54" s="295">
        <f>IF(U54&lt;0,0,P54)</f>
        <v>0</v>
      </c>
      <c r="D54" s="92">
        <f t="shared" si="1"/>
        <v>0</v>
      </c>
      <c r="E54" s="92">
        <f t="shared" si="2"/>
        <v>0</v>
      </c>
      <c r="F54" s="92">
        <f t="shared" si="5"/>
        <v>0</v>
      </c>
      <c r="G54" s="92"/>
      <c r="H54" s="233"/>
      <c r="I54" s="233"/>
      <c r="J54" s="233"/>
      <c r="K54" s="233"/>
      <c r="L54" s="233"/>
      <c r="M54" s="233"/>
      <c r="O54" s="138"/>
      <c r="P54" s="138">
        <f t="shared" si="6"/>
        <v>43</v>
      </c>
      <c r="Q54" s="290">
        <f t="shared" si="7"/>
        <v>3.4028236692093863</v>
      </c>
      <c r="R54" s="290">
        <f t="shared" si="8"/>
        <v>0.68056473384187732</v>
      </c>
      <c r="S54" s="290">
        <f t="shared" si="9"/>
        <v>2.7222589353675088</v>
      </c>
      <c r="T54" s="290">
        <f t="shared" si="3"/>
        <v>5200</v>
      </c>
      <c r="U54" s="290">
        <f t="shared" si="4"/>
        <v>-5196.5971763307907</v>
      </c>
      <c r="V54" s="77"/>
      <c r="W54" s="53"/>
    </row>
    <row r="55" spans="1:23" s="3" customFormat="1" ht="16.5" thickTop="1" thickBot="1" x14ac:dyDescent="0.3">
      <c r="A55" s="417" t="s">
        <v>47</v>
      </c>
      <c r="B55"/>
      <c r="C55" s="295">
        <f t="shared" ref="C55:C118" si="10">IF(U55&lt;0,0,P55)</f>
        <v>0</v>
      </c>
      <c r="D55" s="92">
        <f t="shared" si="1"/>
        <v>0</v>
      </c>
      <c r="E55" s="92">
        <f t="shared" si="2"/>
        <v>0</v>
      </c>
      <c r="F55" s="92">
        <f t="shared" si="5"/>
        <v>0</v>
      </c>
      <c r="G55" s="92"/>
      <c r="H55" s="233"/>
      <c r="I55" s="233"/>
      <c r="J55" s="233"/>
      <c r="K55" s="233"/>
      <c r="L55" s="233"/>
      <c r="M55" s="233"/>
      <c r="O55" s="138"/>
      <c r="P55" s="138">
        <f t="shared" si="6"/>
        <v>44</v>
      </c>
      <c r="Q55" s="290">
        <f t="shared" si="7"/>
        <v>2.7222589353675088</v>
      </c>
      <c r="R55" s="290">
        <f t="shared" si="8"/>
        <v>0.54445178707350184</v>
      </c>
      <c r="S55" s="290">
        <f t="shared" si="9"/>
        <v>2.1778071482940069</v>
      </c>
      <c r="T55" s="290">
        <f t="shared" si="3"/>
        <v>5200</v>
      </c>
      <c r="U55" s="290">
        <f t="shared" si="4"/>
        <v>-5197.2777410646322</v>
      </c>
      <c r="V55" s="77"/>
      <c r="W55" s="53"/>
    </row>
    <row r="56" spans="1:23" s="3" customFormat="1" ht="16.5" thickTop="1" thickBot="1" x14ac:dyDescent="0.3">
      <c r="A56" s="417" t="s">
        <v>48</v>
      </c>
      <c r="B56"/>
      <c r="C56" s="295">
        <f t="shared" si="10"/>
        <v>0</v>
      </c>
      <c r="D56" s="92">
        <f t="shared" si="1"/>
        <v>0</v>
      </c>
      <c r="E56" s="92">
        <f t="shared" si="2"/>
        <v>0</v>
      </c>
      <c r="F56" s="92">
        <f t="shared" si="5"/>
        <v>0</v>
      </c>
      <c r="G56" s="92"/>
      <c r="H56" s="233"/>
      <c r="I56" s="233"/>
      <c r="J56" s="233"/>
      <c r="K56" s="233"/>
      <c r="L56" s="233"/>
      <c r="M56" s="233"/>
      <c r="O56" s="138"/>
      <c r="P56" s="138">
        <f t="shared" si="6"/>
        <v>45</v>
      </c>
      <c r="Q56" s="290">
        <f t="shared" si="7"/>
        <v>2.1778071482940069</v>
      </c>
      <c r="R56" s="290">
        <f t="shared" si="8"/>
        <v>0.4355614296588014</v>
      </c>
      <c r="S56" s="290">
        <f t="shared" si="9"/>
        <v>1.7422457186352056</v>
      </c>
      <c r="T56" s="290">
        <f t="shared" si="3"/>
        <v>5200</v>
      </c>
      <c r="U56" s="290">
        <f t="shared" si="4"/>
        <v>-5197.8221928517059</v>
      </c>
      <c r="V56" s="77"/>
      <c r="W56" s="53"/>
    </row>
    <row r="57" spans="1:23" s="3" customFormat="1" ht="16.5" thickTop="1" thickBot="1" x14ac:dyDescent="0.3">
      <c r="A57" s="417" t="s">
        <v>49</v>
      </c>
      <c r="B57"/>
      <c r="C57" s="295">
        <f t="shared" si="10"/>
        <v>0</v>
      </c>
      <c r="D57" s="92">
        <f t="shared" si="1"/>
        <v>0</v>
      </c>
      <c r="E57" s="92">
        <f t="shared" si="2"/>
        <v>0</v>
      </c>
      <c r="F57" s="92">
        <f t="shared" si="5"/>
        <v>0</v>
      </c>
      <c r="G57" s="92"/>
      <c r="H57" s="233"/>
      <c r="I57" s="233"/>
      <c r="J57" s="233"/>
      <c r="K57" s="233"/>
      <c r="L57" s="233"/>
      <c r="M57" s="233"/>
      <c r="O57" s="138"/>
      <c r="P57" s="138">
        <f t="shared" si="6"/>
        <v>46</v>
      </c>
      <c r="Q57" s="290">
        <f t="shared" si="7"/>
        <v>1.7422457186352056</v>
      </c>
      <c r="R57" s="290">
        <f t="shared" si="8"/>
        <v>0.34844914372704117</v>
      </c>
      <c r="S57" s="290">
        <f t="shared" si="9"/>
        <v>1.3937965749081644</v>
      </c>
      <c r="T57" s="290">
        <f t="shared" si="3"/>
        <v>5200</v>
      </c>
      <c r="U57" s="290">
        <f t="shared" si="4"/>
        <v>-5198.2577542813651</v>
      </c>
      <c r="V57" s="77"/>
      <c r="W57" s="53"/>
    </row>
    <row r="58" spans="1:23" s="3" customFormat="1" ht="16.5" thickTop="1" thickBot="1" x14ac:dyDescent="0.3">
      <c r="A58" s="417" t="s">
        <v>2</v>
      </c>
      <c r="B58"/>
      <c r="C58" s="295">
        <f t="shared" si="10"/>
        <v>0</v>
      </c>
      <c r="D58" s="92">
        <f t="shared" si="1"/>
        <v>0</v>
      </c>
      <c r="E58" s="92">
        <f t="shared" si="2"/>
        <v>0</v>
      </c>
      <c r="F58" s="92">
        <f t="shared" si="5"/>
        <v>0</v>
      </c>
      <c r="G58" s="92"/>
      <c r="H58" s="233"/>
      <c r="I58" s="233"/>
      <c r="J58" s="233"/>
      <c r="K58" s="233"/>
      <c r="L58" s="233"/>
      <c r="M58" s="233"/>
      <c r="O58" s="138"/>
      <c r="P58" s="138">
        <f t="shared" si="6"/>
        <v>47</v>
      </c>
      <c r="Q58" s="290">
        <f t="shared" si="7"/>
        <v>1.3937965749081644</v>
      </c>
      <c r="R58" s="290">
        <f t="shared" si="8"/>
        <v>0.27875931498163292</v>
      </c>
      <c r="S58" s="290">
        <f t="shared" si="9"/>
        <v>1.1150372599265315</v>
      </c>
      <c r="T58" s="290">
        <f t="shared" si="3"/>
        <v>5200</v>
      </c>
      <c r="U58" s="290">
        <f t="shared" si="4"/>
        <v>-5198.6062034250917</v>
      </c>
      <c r="V58" s="77"/>
      <c r="W58" s="53"/>
    </row>
    <row r="59" spans="1:23" s="3" customFormat="1" ht="16.5" thickTop="1" thickBot="1" x14ac:dyDescent="0.3">
      <c r="A59" s="417" t="s">
        <v>50</v>
      </c>
      <c r="B59"/>
      <c r="C59" s="295">
        <f t="shared" si="10"/>
        <v>0</v>
      </c>
      <c r="D59" s="92">
        <f t="shared" si="1"/>
        <v>0</v>
      </c>
      <c r="E59" s="92">
        <f t="shared" si="2"/>
        <v>0</v>
      </c>
      <c r="F59" s="92">
        <f t="shared" si="5"/>
        <v>0</v>
      </c>
      <c r="G59" s="92"/>
      <c r="H59" s="233"/>
      <c r="I59" s="233"/>
      <c r="J59" s="233"/>
      <c r="K59" s="233"/>
      <c r="L59" s="233"/>
      <c r="M59" s="233"/>
      <c r="O59" s="138"/>
      <c r="P59" s="138">
        <f t="shared" si="6"/>
        <v>48</v>
      </c>
      <c r="Q59" s="290">
        <f t="shared" si="7"/>
        <v>1.1150372599265315</v>
      </c>
      <c r="R59" s="290">
        <f t="shared" si="8"/>
        <v>0.2230074519853063</v>
      </c>
      <c r="S59" s="290">
        <f t="shared" si="9"/>
        <v>0.89202980794122522</v>
      </c>
      <c r="T59" s="290">
        <f t="shared" si="3"/>
        <v>5200</v>
      </c>
      <c r="U59" s="290">
        <f t="shared" si="4"/>
        <v>-5198.8849627400732</v>
      </c>
      <c r="V59" s="77"/>
      <c r="W59" s="53"/>
    </row>
    <row r="60" spans="1:23" s="3" customFormat="1" ht="16.5" thickTop="1" thickBot="1" x14ac:dyDescent="0.3">
      <c r="A60" s="417" t="s">
        <v>51</v>
      </c>
      <c r="B60"/>
      <c r="C60" s="295">
        <f t="shared" si="10"/>
        <v>0</v>
      </c>
      <c r="D60" s="92">
        <f t="shared" si="1"/>
        <v>0</v>
      </c>
      <c r="E60" s="92">
        <f t="shared" si="2"/>
        <v>0</v>
      </c>
      <c r="F60" s="92">
        <f t="shared" si="5"/>
        <v>0</v>
      </c>
      <c r="G60" s="92"/>
      <c r="H60" s="233"/>
      <c r="I60" s="233"/>
      <c r="J60" s="233"/>
      <c r="K60" s="233"/>
      <c r="L60" s="233"/>
      <c r="M60" s="233"/>
      <c r="O60" s="138"/>
      <c r="P60" s="138">
        <f t="shared" si="6"/>
        <v>49</v>
      </c>
      <c r="Q60" s="290">
        <f t="shared" si="7"/>
        <v>0.89202980794122522</v>
      </c>
      <c r="R60" s="290">
        <f t="shared" si="8"/>
        <v>0.17840596158824507</v>
      </c>
      <c r="S60" s="290">
        <f t="shared" si="9"/>
        <v>0.71362384635298015</v>
      </c>
      <c r="T60" s="290">
        <f t="shared" si="3"/>
        <v>5200</v>
      </c>
      <c r="U60" s="290">
        <f t="shared" si="4"/>
        <v>-5199.1079701920589</v>
      </c>
      <c r="V60" s="77"/>
      <c r="W60" s="53"/>
    </row>
    <row r="61" spans="1:23" s="3" customFormat="1" ht="16.5" thickTop="1" thickBot="1" x14ac:dyDescent="0.3">
      <c r="A61" s="417" t="s">
        <v>52</v>
      </c>
      <c r="B61"/>
      <c r="C61" s="295">
        <f t="shared" si="10"/>
        <v>0</v>
      </c>
      <c r="D61" s="92">
        <f t="shared" si="1"/>
        <v>0</v>
      </c>
      <c r="E61" s="92">
        <f t="shared" si="2"/>
        <v>0</v>
      </c>
      <c r="F61" s="92">
        <f t="shared" si="5"/>
        <v>0</v>
      </c>
      <c r="G61" s="92"/>
      <c r="H61" s="233"/>
      <c r="I61" s="233"/>
      <c r="J61" s="233"/>
      <c r="K61" s="233"/>
      <c r="L61" s="233"/>
      <c r="M61" s="233"/>
      <c r="O61" s="138"/>
      <c r="P61" s="138">
        <f t="shared" si="6"/>
        <v>50</v>
      </c>
      <c r="Q61" s="290">
        <f t="shared" si="7"/>
        <v>0.71362384635298015</v>
      </c>
      <c r="R61" s="290">
        <f t="shared" si="8"/>
        <v>0.14272476927059605</v>
      </c>
      <c r="S61" s="290">
        <f t="shared" si="9"/>
        <v>0.57089907708238408</v>
      </c>
      <c r="T61" s="290">
        <f t="shared" si="3"/>
        <v>5200</v>
      </c>
      <c r="U61" s="290">
        <f t="shared" si="4"/>
        <v>-5199.2863761536473</v>
      </c>
      <c r="V61" s="77"/>
      <c r="W61" s="53"/>
    </row>
    <row r="62" spans="1:23" s="3" customFormat="1" ht="16.5" thickTop="1" thickBot="1" x14ac:dyDescent="0.3">
      <c r="A62" s="417" t="s">
        <v>53</v>
      </c>
      <c r="B62"/>
      <c r="C62" s="295">
        <f t="shared" si="10"/>
        <v>0</v>
      </c>
      <c r="D62" s="92">
        <f t="shared" si="1"/>
        <v>0</v>
      </c>
      <c r="E62" s="92">
        <f t="shared" si="2"/>
        <v>0</v>
      </c>
      <c r="F62" s="92">
        <f t="shared" si="5"/>
        <v>0</v>
      </c>
      <c r="G62" s="92"/>
      <c r="H62" s="233"/>
      <c r="I62" s="233"/>
      <c r="J62" s="233"/>
      <c r="K62" s="233"/>
      <c r="L62" s="233"/>
      <c r="M62" s="233"/>
      <c r="O62" s="138"/>
      <c r="P62" s="138">
        <f t="shared" si="6"/>
        <v>51</v>
      </c>
      <c r="Q62" s="290">
        <f t="shared" si="7"/>
        <v>0.57089907708238408</v>
      </c>
      <c r="R62" s="290">
        <f t="shared" si="8"/>
        <v>0.11417981541647682</v>
      </c>
      <c r="S62" s="290">
        <f t="shared" si="9"/>
        <v>0.45671926166590726</v>
      </c>
      <c r="T62" s="290">
        <f t="shared" si="3"/>
        <v>5200</v>
      </c>
      <c r="U62" s="290">
        <f t="shared" si="4"/>
        <v>-5199.4291009229173</v>
      </c>
      <c r="V62" s="77"/>
      <c r="W62" s="53"/>
    </row>
    <row r="63" spans="1:23" s="3" customFormat="1" ht="16.5" thickTop="1" thickBot="1" x14ac:dyDescent="0.3">
      <c r="A63" s="417" t="s">
        <v>54</v>
      </c>
      <c r="B63"/>
      <c r="C63" s="295">
        <f t="shared" si="10"/>
        <v>0</v>
      </c>
      <c r="D63" s="92">
        <f t="shared" si="1"/>
        <v>0</v>
      </c>
      <c r="E63" s="92">
        <f t="shared" si="2"/>
        <v>0</v>
      </c>
      <c r="F63" s="92">
        <f t="shared" si="5"/>
        <v>0</v>
      </c>
      <c r="G63" s="92"/>
      <c r="H63" s="233"/>
      <c r="I63" s="233"/>
      <c r="J63" s="233"/>
      <c r="K63" s="233"/>
      <c r="L63" s="233"/>
      <c r="M63" s="233"/>
      <c r="O63" s="138"/>
      <c r="P63" s="138">
        <f t="shared" si="6"/>
        <v>52</v>
      </c>
      <c r="Q63" s="290">
        <f t="shared" si="7"/>
        <v>0.45671926166590726</v>
      </c>
      <c r="R63" s="290">
        <f t="shared" si="8"/>
        <v>9.1343852333181458E-2</v>
      </c>
      <c r="S63" s="290">
        <f t="shared" si="9"/>
        <v>0.36537540933272583</v>
      </c>
      <c r="T63" s="290">
        <f t="shared" si="3"/>
        <v>5200</v>
      </c>
      <c r="U63" s="290">
        <f t="shared" si="4"/>
        <v>-5199.543280738334</v>
      </c>
      <c r="V63" s="77"/>
      <c r="W63" s="53"/>
    </row>
    <row r="64" spans="1:23" s="3" customFormat="1" ht="15.75" thickTop="1" x14ac:dyDescent="0.25">
      <c r="A64"/>
      <c r="B64"/>
      <c r="C64" s="295">
        <f t="shared" si="10"/>
        <v>0</v>
      </c>
      <c r="D64" s="92">
        <f t="shared" si="1"/>
        <v>0</v>
      </c>
      <c r="E64" s="92">
        <f t="shared" si="2"/>
        <v>0</v>
      </c>
      <c r="F64" s="92">
        <f t="shared" si="5"/>
        <v>0</v>
      </c>
      <c r="G64" s="92"/>
      <c r="H64" s="233"/>
      <c r="I64" s="233"/>
      <c r="J64" s="233"/>
      <c r="K64" s="233"/>
      <c r="L64" s="233"/>
      <c r="M64" s="233"/>
      <c r="O64" s="138"/>
      <c r="P64" s="138">
        <f t="shared" si="6"/>
        <v>53</v>
      </c>
      <c r="Q64" s="290">
        <f t="shared" si="7"/>
        <v>0.36537540933272583</v>
      </c>
      <c r="R64" s="290">
        <f t="shared" si="8"/>
        <v>7.3075081866545169E-2</v>
      </c>
      <c r="S64" s="290">
        <f t="shared" si="9"/>
        <v>0.29230032746618068</v>
      </c>
      <c r="T64" s="290">
        <f t="shared" si="3"/>
        <v>5200</v>
      </c>
      <c r="U64" s="290">
        <f t="shared" si="4"/>
        <v>-5199.634624590667</v>
      </c>
      <c r="V64" s="77"/>
      <c r="W64" s="53"/>
    </row>
    <row r="65" spans="1:23" s="3" customFormat="1" x14ac:dyDescent="0.25">
      <c r="A65"/>
      <c r="B65"/>
      <c r="C65" s="295">
        <f t="shared" si="10"/>
        <v>0</v>
      </c>
      <c r="D65" s="92">
        <f t="shared" si="1"/>
        <v>0</v>
      </c>
      <c r="E65" s="92">
        <f t="shared" si="2"/>
        <v>0</v>
      </c>
      <c r="F65" s="92">
        <f t="shared" si="5"/>
        <v>0</v>
      </c>
      <c r="G65" s="92"/>
      <c r="H65" s="233"/>
      <c r="I65" s="233"/>
      <c r="J65" s="233"/>
      <c r="K65" s="233"/>
      <c r="L65" s="233"/>
      <c r="M65" s="233"/>
      <c r="O65" s="138"/>
      <c r="P65" s="138">
        <f t="shared" si="6"/>
        <v>54</v>
      </c>
      <c r="Q65" s="290">
        <f t="shared" si="7"/>
        <v>0.29230032746618068</v>
      </c>
      <c r="R65" s="290">
        <f t="shared" si="8"/>
        <v>5.8460065493236138E-2</v>
      </c>
      <c r="S65" s="290">
        <f t="shared" si="9"/>
        <v>0.23384026197294455</v>
      </c>
      <c r="T65" s="290">
        <f t="shared" si="3"/>
        <v>5200</v>
      </c>
      <c r="U65" s="290">
        <f t="shared" si="4"/>
        <v>-5199.7076996725336</v>
      </c>
      <c r="V65" s="77"/>
      <c r="W65" s="53"/>
    </row>
    <row r="66" spans="1:23" s="3" customFormat="1" x14ac:dyDescent="0.25">
      <c r="A66"/>
      <c r="B66"/>
      <c r="C66" s="295">
        <f t="shared" si="10"/>
        <v>0</v>
      </c>
      <c r="D66" s="92">
        <f t="shared" si="1"/>
        <v>0</v>
      </c>
      <c r="E66" s="92">
        <f t="shared" si="2"/>
        <v>0</v>
      </c>
      <c r="F66" s="92">
        <f t="shared" si="5"/>
        <v>0</v>
      </c>
      <c r="G66" s="92"/>
      <c r="H66" s="233"/>
      <c r="I66" s="233"/>
      <c r="J66" s="233"/>
      <c r="K66" s="233"/>
      <c r="L66" s="233"/>
      <c r="M66" s="233"/>
      <c r="O66" s="138"/>
      <c r="P66" s="138">
        <f t="shared" si="6"/>
        <v>55</v>
      </c>
      <c r="Q66" s="290">
        <f t="shared" si="7"/>
        <v>0.23384026197294455</v>
      </c>
      <c r="R66" s="290">
        <f t="shared" si="8"/>
        <v>4.6768052394588915E-2</v>
      </c>
      <c r="S66" s="290">
        <f t="shared" si="9"/>
        <v>0.18707220957835563</v>
      </c>
      <c r="T66" s="290">
        <f t="shared" si="3"/>
        <v>5200</v>
      </c>
      <c r="U66" s="290">
        <f t="shared" si="4"/>
        <v>-5199.7661597380275</v>
      </c>
      <c r="V66" s="77"/>
      <c r="W66" s="53"/>
    </row>
    <row r="67" spans="1:23" s="3" customFormat="1" x14ac:dyDescent="0.25">
      <c r="A67"/>
      <c r="B67"/>
      <c r="C67" s="295">
        <f t="shared" si="10"/>
        <v>0</v>
      </c>
      <c r="D67" s="92">
        <f t="shared" si="1"/>
        <v>0</v>
      </c>
      <c r="E67" s="92">
        <f t="shared" si="2"/>
        <v>0</v>
      </c>
      <c r="F67" s="92">
        <f t="shared" si="5"/>
        <v>0</v>
      </c>
      <c r="G67" s="92"/>
      <c r="H67" s="233"/>
      <c r="I67" s="233"/>
      <c r="J67" s="233"/>
      <c r="K67" s="233"/>
      <c r="L67" s="233"/>
      <c r="M67" s="233"/>
      <c r="O67" s="138"/>
      <c r="P67" s="138">
        <f t="shared" si="6"/>
        <v>56</v>
      </c>
      <c r="Q67" s="290">
        <f t="shared" si="7"/>
        <v>0.18707220957835563</v>
      </c>
      <c r="R67" s="290">
        <f t="shared" si="8"/>
        <v>3.7414441915671129E-2</v>
      </c>
      <c r="S67" s="290">
        <f t="shared" si="9"/>
        <v>0.14965776766268452</v>
      </c>
      <c r="T67" s="290">
        <f t="shared" si="3"/>
        <v>5200</v>
      </c>
      <c r="U67" s="290">
        <f t="shared" si="4"/>
        <v>-5199.8129277904218</v>
      </c>
      <c r="V67" s="77"/>
      <c r="W67" s="53"/>
    </row>
    <row r="68" spans="1:23" s="3" customFormat="1" x14ac:dyDescent="0.25">
      <c r="A68"/>
      <c r="B68"/>
      <c r="C68" s="295">
        <f t="shared" si="10"/>
        <v>0</v>
      </c>
      <c r="D68" s="92">
        <f t="shared" si="1"/>
        <v>0</v>
      </c>
      <c r="E68" s="92">
        <f t="shared" si="2"/>
        <v>0</v>
      </c>
      <c r="F68" s="92">
        <f t="shared" si="5"/>
        <v>0</v>
      </c>
      <c r="G68" s="92"/>
      <c r="H68" s="233"/>
      <c r="I68" s="233"/>
      <c r="J68" s="233"/>
      <c r="K68" s="233"/>
      <c r="L68" s="233"/>
      <c r="M68" s="233"/>
      <c r="O68" s="138"/>
      <c r="P68" s="138">
        <f t="shared" si="6"/>
        <v>57</v>
      </c>
      <c r="Q68" s="290">
        <f t="shared" si="7"/>
        <v>0.14965776766268452</v>
      </c>
      <c r="R68" s="290">
        <f t="shared" si="8"/>
        <v>2.9931553532536903E-2</v>
      </c>
      <c r="S68" s="290">
        <f t="shared" si="9"/>
        <v>0.11972621413014761</v>
      </c>
      <c r="T68" s="290">
        <f t="shared" si="3"/>
        <v>5200</v>
      </c>
      <c r="U68" s="290">
        <f t="shared" si="4"/>
        <v>-5199.8503422323374</v>
      </c>
      <c r="V68" s="77"/>
      <c r="W68" s="53"/>
    </row>
    <row r="69" spans="1:23" s="3" customFormat="1" x14ac:dyDescent="0.25">
      <c r="A69"/>
      <c r="B69"/>
      <c r="C69" s="295">
        <f t="shared" si="10"/>
        <v>0</v>
      </c>
      <c r="D69" s="92">
        <f t="shared" si="1"/>
        <v>0</v>
      </c>
      <c r="E69" s="92">
        <f t="shared" si="2"/>
        <v>0</v>
      </c>
      <c r="F69" s="92">
        <f t="shared" si="5"/>
        <v>0</v>
      </c>
      <c r="G69" s="92"/>
      <c r="H69" s="233"/>
      <c r="I69" s="233"/>
      <c r="J69" s="233"/>
      <c r="K69" s="233"/>
      <c r="L69" s="233"/>
      <c r="M69" s="233"/>
      <c r="O69" s="138"/>
      <c r="P69" s="138">
        <f t="shared" si="6"/>
        <v>58</v>
      </c>
      <c r="Q69" s="290">
        <f t="shared" si="7"/>
        <v>0.11972621413014761</v>
      </c>
      <c r="R69" s="290">
        <f t="shared" si="8"/>
        <v>2.3945242826029525E-2</v>
      </c>
      <c r="S69" s="290">
        <f t="shared" si="9"/>
        <v>9.5780971304118084E-2</v>
      </c>
      <c r="T69" s="290">
        <f t="shared" si="3"/>
        <v>5200</v>
      </c>
      <c r="U69" s="290">
        <f t="shared" si="4"/>
        <v>-5199.8802737858696</v>
      </c>
      <c r="V69" s="77"/>
      <c r="W69" s="53"/>
    </row>
    <row r="70" spans="1:23" s="3" customFormat="1" x14ac:dyDescent="0.25">
      <c r="A70"/>
      <c r="B70"/>
      <c r="C70" s="295">
        <f t="shared" si="10"/>
        <v>0</v>
      </c>
      <c r="D70" s="92">
        <f t="shared" si="1"/>
        <v>0</v>
      </c>
      <c r="E70" s="92">
        <f t="shared" si="2"/>
        <v>0</v>
      </c>
      <c r="F70" s="92">
        <f t="shared" si="5"/>
        <v>0</v>
      </c>
      <c r="G70" s="92"/>
      <c r="H70" s="233"/>
      <c r="I70" s="233"/>
      <c r="J70" s="233"/>
      <c r="K70" s="233"/>
      <c r="L70" s="233"/>
      <c r="M70" s="233"/>
      <c r="O70" s="138"/>
      <c r="P70" s="138">
        <f t="shared" si="6"/>
        <v>59</v>
      </c>
      <c r="Q70" s="290">
        <f t="shared" si="7"/>
        <v>9.5780971304118084E-2</v>
      </c>
      <c r="R70" s="290">
        <f t="shared" si="8"/>
        <v>1.9156194260823618E-2</v>
      </c>
      <c r="S70" s="290">
        <f t="shared" si="9"/>
        <v>7.662477704329447E-2</v>
      </c>
      <c r="T70" s="290">
        <f t="shared" si="3"/>
        <v>5200</v>
      </c>
      <c r="U70" s="290">
        <f t="shared" si="4"/>
        <v>-5199.9042190286955</v>
      </c>
      <c r="V70" s="77"/>
      <c r="W70" s="53"/>
    </row>
    <row r="71" spans="1:23" s="3" customFormat="1" x14ac:dyDescent="0.25">
      <c r="A71"/>
      <c r="B71"/>
      <c r="C71" s="295">
        <f t="shared" si="10"/>
        <v>0</v>
      </c>
      <c r="D71" s="92">
        <f t="shared" si="1"/>
        <v>0</v>
      </c>
      <c r="E71" s="92">
        <f t="shared" si="2"/>
        <v>0</v>
      </c>
      <c r="F71" s="92">
        <f t="shared" si="5"/>
        <v>0</v>
      </c>
      <c r="G71" s="92"/>
      <c r="H71" s="233"/>
      <c r="I71" s="233"/>
      <c r="J71" s="233"/>
      <c r="K71" s="233"/>
      <c r="L71" s="233"/>
      <c r="M71" s="233"/>
      <c r="O71" s="138"/>
      <c r="P71" s="138">
        <f t="shared" si="6"/>
        <v>60</v>
      </c>
      <c r="Q71" s="290">
        <f t="shared" si="7"/>
        <v>7.662477704329447E-2</v>
      </c>
      <c r="R71" s="290">
        <f t="shared" si="8"/>
        <v>1.5324955408658894E-2</v>
      </c>
      <c r="S71" s="290">
        <f t="shared" si="9"/>
        <v>6.1299821634635578E-2</v>
      </c>
      <c r="T71" s="290">
        <f t="shared" si="3"/>
        <v>5200</v>
      </c>
      <c r="U71" s="290">
        <f t="shared" si="4"/>
        <v>-5199.9233752229566</v>
      </c>
      <c r="V71" s="77"/>
      <c r="W71" s="53"/>
    </row>
    <row r="72" spans="1:23" s="3" customFormat="1" x14ac:dyDescent="0.25">
      <c r="A72"/>
      <c r="B72"/>
      <c r="C72" s="295">
        <f t="shared" si="10"/>
        <v>0</v>
      </c>
      <c r="D72" s="92">
        <f t="shared" si="1"/>
        <v>0</v>
      </c>
      <c r="E72" s="92">
        <f t="shared" si="2"/>
        <v>0</v>
      </c>
      <c r="F72" s="92">
        <f t="shared" si="5"/>
        <v>0</v>
      </c>
      <c r="G72" s="92"/>
      <c r="H72" s="233"/>
      <c r="I72" s="233"/>
      <c r="J72" s="233"/>
      <c r="K72" s="233"/>
      <c r="L72" s="233"/>
      <c r="M72" s="233"/>
      <c r="O72" s="138"/>
      <c r="P72" s="138">
        <f t="shared" si="6"/>
        <v>61</v>
      </c>
      <c r="Q72" s="290">
        <f t="shared" si="7"/>
        <v>6.1299821634635578E-2</v>
      </c>
      <c r="R72" s="290">
        <f t="shared" si="8"/>
        <v>1.2259964326927116E-2</v>
      </c>
      <c r="S72" s="290">
        <f t="shared" si="9"/>
        <v>4.9039857307708462E-2</v>
      </c>
      <c r="T72" s="290">
        <f t="shared" si="3"/>
        <v>5200</v>
      </c>
      <c r="U72" s="290">
        <f t="shared" si="4"/>
        <v>-5199.9387001783653</v>
      </c>
      <c r="V72" s="77"/>
      <c r="W72" s="53"/>
    </row>
    <row r="73" spans="1:23" s="3" customFormat="1" x14ac:dyDescent="0.25">
      <c r="A73"/>
      <c r="B73"/>
      <c r="C73" s="295">
        <f t="shared" si="10"/>
        <v>0</v>
      </c>
      <c r="D73" s="92">
        <f t="shared" si="1"/>
        <v>0</v>
      </c>
      <c r="E73" s="92">
        <f t="shared" si="2"/>
        <v>0</v>
      </c>
      <c r="F73" s="92">
        <f t="shared" si="5"/>
        <v>0</v>
      </c>
      <c r="G73" s="92"/>
      <c r="H73" s="233"/>
      <c r="I73" s="233"/>
      <c r="J73" s="233"/>
      <c r="K73" s="233"/>
      <c r="L73" s="233"/>
      <c r="M73" s="233"/>
      <c r="O73" s="138"/>
      <c r="P73" s="138">
        <f t="shared" si="6"/>
        <v>62</v>
      </c>
      <c r="Q73" s="290">
        <f t="shared" si="7"/>
        <v>4.9039857307708462E-2</v>
      </c>
      <c r="R73" s="290">
        <f t="shared" si="8"/>
        <v>9.8079714615416924E-3</v>
      </c>
      <c r="S73" s="290">
        <f t="shared" si="9"/>
        <v>3.923188584616677E-2</v>
      </c>
      <c r="T73" s="290">
        <f t="shared" si="3"/>
        <v>5200</v>
      </c>
      <c r="U73" s="290">
        <f t="shared" si="4"/>
        <v>-5199.9509601426926</v>
      </c>
      <c r="V73" s="77"/>
      <c r="W73" s="53"/>
    </row>
    <row r="74" spans="1:23" s="3" customFormat="1" x14ac:dyDescent="0.25">
      <c r="A74"/>
      <c r="B74"/>
      <c r="C74" s="295">
        <f t="shared" si="10"/>
        <v>0</v>
      </c>
      <c r="D74" s="92">
        <f t="shared" si="1"/>
        <v>0</v>
      </c>
      <c r="E74" s="92">
        <f t="shared" si="2"/>
        <v>0</v>
      </c>
      <c r="F74" s="92">
        <f t="shared" si="5"/>
        <v>0</v>
      </c>
      <c r="G74" s="92"/>
      <c r="H74" s="233"/>
      <c r="I74" s="233"/>
      <c r="J74" s="233"/>
      <c r="K74" s="233"/>
      <c r="L74" s="233"/>
      <c r="M74" s="233"/>
      <c r="O74" s="138"/>
      <c r="P74" s="138">
        <f t="shared" si="6"/>
        <v>63</v>
      </c>
      <c r="Q74" s="290">
        <f t="shared" si="7"/>
        <v>3.923188584616677E-2</v>
      </c>
      <c r="R74" s="290">
        <f t="shared" si="8"/>
        <v>7.8463771692333546E-3</v>
      </c>
      <c r="S74" s="290">
        <f t="shared" si="9"/>
        <v>3.1385508676933419E-2</v>
      </c>
      <c r="T74" s="290">
        <f t="shared" si="3"/>
        <v>5200</v>
      </c>
      <c r="U74" s="290">
        <f t="shared" si="4"/>
        <v>-5199.9607681141542</v>
      </c>
      <c r="V74" s="77"/>
      <c r="W74" s="53"/>
    </row>
    <row r="75" spans="1:23" s="3" customFormat="1" x14ac:dyDescent="0.25">
      <c r="A75"/>
      <c r="B75"/>
      <c r="C75" s="295">
        <f t="shared" si="10"/>
        <v>0</v>
      </c>
      <c r="D75" s="92">
        <f t="shared" si="1"/>
        <v>0</v>
      </c>
      <c r="E75" s="92">
        <f t="shared" si="2"/>
        <v>0</v>
      </c>
      <c r="F75" s="92">
        <f t="shared" si="5"/>
        <v>0</v>
      </c>
      <c r="G75" s="92"/>
      <c r="H75" s="233"/>
      <c r="I75" s="233"/>
      <c r="J75" s="233"/>
      <c r="K75" s="233"/>
      <c r="L75" s="233"/>
      <c r="M75" s="233"/>
      <c r="O75" s="138"/>
      <c r="P75" s="138">
        <f t="shared" si="6"/>
        <v>64</v>
      </c>
      <c r="Q75" s="290">
        <f t="shared" si="7"/>
        <v>3.1385508676933419E-2</v>
      </c>
      <c r="R75" s="290">
        <f t="shared" si="8"/>
        <v>6.277101735386684E-3</v>
      </c>
      <c r="S75" s="290">
        <f t="shared" si="9"/>
        <v>2.5108406941546736E-2</v>
      </c>
      <c r="T75" s="290">
        <f t="shared" si="3"/>
        <v>5200</v>
      </c>
      <c r="U75" s="290">
        <f t="shared" si="4"/>
        <v>-5199.968614491323</v>
      </c>
      <c r="V75" s="77"/>
      <c r="W75" s="53"/>
    </row>
    <row r="76" spans="1:23" s="3" customFormat="1" x14ac:dyDescent="0.25">
      <c r="A76"/>
      <c r="B76"/>
      <c r="C76" s="295">
        <f t="shared" si="10"/>
        <v>0</v>
      </c>
      <c r="D76" s="92">
        <f t="shared" si="1"/>
        <v>0</v>
      </c>
      <c r="E76" s="92">
        <f t="shared" si="2"/>
        <v>0</v>
      </c>
      <c r="F76" s="92">
        <f t="shared" si="5"/>
        <v>0</v>
      </c>
      <c r="G76" s="92"/>
      <c r="H76" s="233"/>
      <c r="I76" s="233"/>
      <c r="J76" s="233"/>
      <c r="K76" s="233"/>
      <c r="L76" s="233"/>
      <c r="M76" s="233"/>
      <c r="O76" s="138"/>
      <c r="P76" s="138">
        <f t="shared" si="6"/>
        <v>65</v>
      </c>
      <c r="Q76" s="290">
        <f t="shared" si="7"/>
        <v>2.5108406941546736E-2</v>
      </c>
      <c r="R76" s="290">
        <f t="shared" si="8"/>
        <v>5.0216813883093474E-3</v>
      </c>
      <c r="S76" s="290">
        <f t="shared" si="9"/>
        <v>2.008672555323739E-2</v>
      </c>
      <c r="T76" s="290">
        <f t="shared" si="3"/>
        <v>5200</v>
      </c>
      <c r="U76" s="290">
        <f t="shared" si="4"/>
        <v>-5199.9748915930586</v>
      </c>
      <c r="V76" s="77"/>
      <c r="W76" s="53"/>
    </row>
    <row r="77" spans="1:23" s="3" customFormat="1" x14ac:dyDescent="0.25">
      <c r="A77"/>
      <c r="B77"/>
      <c r="C77" s="295">
        <f t="shared" si="10"/>
        <v>0</v>
      </c>
      <c r="D77" s="92">
        <f t="shared" ref="D77:D140" si="11">IF(U77&lt;0,0,F76)</f>
        <v>0</v>
      </c>
      <c r="E77" s="92">
        <f t="shared" ref="E77:E140" si="12">IF(U77&lt;0,0,U77)</f>
        <v>0</v>
      </c>
      <c r="F77" s="92">
        <f t="shared" si="5"/>
        <v>0</v>
      </c>
      <c r="G77" s="92"/>
      <c r="H77" s="233"/>
      <c r="I77" s="233"/>
      <c r="J77" s="233"/>
      <c r="K77" s="233"/>
      <c r="L77" s="233"/>
      <c r="M77" s="233"/>
      <c r="O77" s="138"/>
      <c r="P77" s="138">
        <f t="shared" si="6"/>
        <v>66</v>
      </c>
      <c r="Q77" s="290">
        <f t="shared" si="7"/>
        <v>2.008672555323739E-2</v>
      </c>
      <c r="R77" s="290">
        <f t="shared" si="8"/>
        <v>4.0173451106474784E-3</v>
      </c>
      <c r="S77" s="290">
        <f t="shared" si="9"/>
        <v>1.606938044258991E-2</v>
      </c>
      <c r="T77" s="290">
        <f t="shared" ref="T77:T140" si="13">IF(S77&lt;$R$9,$R$9,S77)</f>
        <v>5200</v>
      </c>
      <c r="U77" s="290">
        <f t="shared" ref="U77:U140" si="14">+Q77-T77</f>
        <v>-5199.9799132744465</v>
      </c>
      <c r="V77" s="77"/>
      <c r="W77" s="53"/>
    </row>
    <row r="78" spans="1:23" s="3" customFormat="1" x14ac:dyDescent="0.25">
      <c r="A78"/>
      <c r="B78"/>
      <c r="C78" s="295">
        <f t="shared" si="10"/>
        <v>0</v>
      </c>
      <c r="D78" s="92">
        <f t="shared" si="11"/>
        <v>0</v>
      </c>
      <c r="E78" s="92">
        <f t="shared" si="12"/>
        <v>0</v>
      </c>
      <c r="F78" s="92">
        <f t="shared" ref="F78:F141" si="15">+D78-E78</f>
        <v>0</v>
      </c>
      <c r="G78" s="92"/>
      <c r="H78" s="233"/>
      <c r="I78" s="233"/>
      <c r="J78" s="233"/>
      <c r="K78" s="233"/>
      <c r="L78" s="233"/>
      <c r="M78" s="233"/>
      <c r="O78" s="138"/>
      <c r="P78" s="138">
        <f t="shared" ref="P78:P141" si="16">+P77+1</f>
        <v>67</v>
      </c>
      <c r="Q78" s="290">
        <f t="shared" ref="Q78:Q141" si="17">+S77</f>
        <v>1.606938044258991E-2</v>
      </c>
      <c r="R78" s="290">
        <f t="shared" ref="R78:R141" si="18">+Q78*$F$5</f>
        <v>3.2138760885179821E-3</v>
      </c>
      <c r="S78" s="290">
        <f t="shared" ref="S78:S141" si="19">+Q78-R78</f>
        <v>1.2855504354071928E-2</v>
      </c>
      <c r="T78" s="290">
        <f t="shared" si="13"/>
        <v>5200</v>
      </c>
      <c r="U78" s="290">
        <f t="shared" si="14"/>
        <v>-5199.9839306195572</v>
      </c>
      <c r="V78" s="77"/>
      <c r="W78" s="53"/>
    </row>
    <row r="79" spans="1:23" s="3" customFormat="1" x14ac:dyDescent="0.25">
      <c r="A79"/>
      <c r="B79"/>
      <c r="C79" s="295">
        <f t="shared" si="10"/>
        <v>0</v>
      </c>
      <c r="D79" s="92">
        <f t="shared" si="11"/>
        <v>0</v>
      </c>
      <c r="E79" s="92">
        <f t="shared" si="12"/>
        <v>0</v>
      </c>
      <c r="F79" s="92">
        <f t="shared" si="15"/>
        <v>0</v>
      </c>
      <c r="G79" s="92"/>
      <c r="H79" s="233"/>
      <c r="I79" s="233"/>
      <c r="J79" s="233"/>
      <c r="K79" s="233"/>
      <c r="L79" s="233"/>
      <c r="M79" s="233"/>
      <c r="O79" s="138"/>
      <c r="P79" s="138">
        <f t="shared" si="16"/>
        <v>68</v>
      </c>
      <c r="Q79" s="290">
        <f t="shared" si="17"/>
        <v>1.2855504354071928E-2</v>
      </c>
      <c r="R79" s="290">
        <f t="shared" si="18"/>
        <v>2.5711008708143857E-3</v>
      </c>
      <c r="S79" s="290">
        <f t="shared" si="19"/>
        <v>1.0284403483257543E-2</v>
      </c>
      <c r="T79" s="290">
        <f t="shared" si="13"/>
        <v>5200</v>
      </c>
      <c r="U79" s="290">
        <f t="shared" si="14"/>
        <v>-5199.9871444956461</v>
      </c>
      <c r="V79" s="77"/>
      <c r="W79" s="53"/>
    </row>
    <row r="80" spans="1:23" s="3" customFormat="1" x14ac:dyDescent="0.25">
      <c r="A80"/>
      <c r="B80"/>
      <c r="C80" s="295">
        <f t="shared" si="10"/>
        <v>0</v>
      </c>
      <c r="D80" s="92">
        <f t="shared" si="11"/>
        <v>0</v>
      </c>
      <c r="E80" s="92">
        <f t="shared" si="12"/>
        <v>0</v>
      </c>
      <c r="F80" s="92">
        <f t="shared" si="15"/>
        <v>0</v>
      </c>
      <c r="G80" s="92"/>
      <c r="H80" s="233"/>
      <c r="I80" s="233"/>
      <c r="J80" s="233"/>
      <c r="K80" s="233"/>
      <c r="L80" s="233"/>
      <c r="M80" s="233"/>
      <c r="O80" s="138"/>
      <c r="P80" s="138">
        <f t="shared" si="16"/>
        <v>69</v>
      </c>
      <c r="Q80" s="290">
        <f t="shared" si="17"/>
        <v>1.0284403483257543E-2</v>
      </c>
      <c r="R80" s="290">
        <f t="shared" si="18"/>
        <v>2.0568806966515087E-3</v>
      </c>
      <c r="S80" s="290">
        <f t="shared" si="19"/>
        <v>8.2275227866060348E-3</v>
      </c>
      <c r="T80" s="290">
        <f t="shared" si="13"/>
        <v>5200</v>
      </c>
      <c r="U80" s="290">
        <f t="shared" si="14"/>
        <v>-5199.9897155965164</v>
      </c>
      <c r="V80" s="77"/>
      <c r="W80" s="53"/>
    </row>
    <row r="81" spans="1:23" s="3" customFormat="1" x14ac:dyDescent="0.25">
      <c r="A81"/>
      <c r="B81"/>
      <c r="C81" s="295">
        <f t="shared" si="10"/>
        <v>0</v>
      </c>
      <c r="D81" s="92">
        <f t="shared" si="11"/>
        <v>0</v>
      </c>
      <c r="E81" s="92">
        <f t="shared" si="12"/>
        <v>0</v>
      </c>
      <c r="F81" s="92">
        <f t="shared" si="15"/>
        <v>0</v>
      </c>
      <c r="G81" s="92"/>
      <c r="H81" s="233"/>
      <c r="I81" s="233"/>
      <c r="J81" s="233"/>
      <c r="K81" s="233"/>
      <c r="L81" s="233"/>
      <c r="M81" s="233"/>
      <c r="O81" s="138"/>
      <c r="P81" s="138">
        <f t="shared" si="16"/>
        <v>70</v>
      </c>
      <c r="Q81" s="290">
        <f t="shared" si="17"/>
        <v>8.2275227866060348E-3</v>
      </c>
      <c r="R81" s="290">
        <f t="shared" si="18"/>
        <v>1.6455045573212071E-3</v>
      </c>
      <c r="S81" s="290">
        <f t="shared" si="19"/>
        <v>6.5820182292848275E-3</v>
      </c>
      <c r="T81" s="290">
        <f t="shared" si="13"/>
        <v>5200</v>
      </c>
      <c r="U81" s="290">
        <f t="shared" si="14"/>
        <v>-5199.9917724772131</v>
      </c>
      <c r="V81" s="77"/>
      <c r="W81" s="53"/>
    </row>
    <row r="82" spans="1:23" s="3" customFormat="1" x14ac:dyDescent="0.25">
      <c r="A82"/>
      <c r="B82"/>
      <c r="C82" s="295">
        <f t="shared" si="10"/>
        <v>0</v>
      </c>
      <c r="D82" s="92">
        <f t="shared" si="11"/>
        <v>0</v>
      </c>
      <c r="E82" s="92">
        <f t="shared" si="12"/>
        <v>0</v>
      </c>
      <c r="F82" s="92">
        <f t="shared" si="15"/>
        <v>0</v>
      </c>
      <c r="G82" s="92"/>
      <c r="H82" s="233"/>
      <c r="I82" s="233"/>
      <c r="J82" s="233"/>
      <c r="K82" s="233"/>
      <c r="L82" s="233"/>
      <c r="M82" s="233"/>
      <c r="O82" s="138"/>
      <c r="P82" s="138">
        <f t="shared" si="16"/>
        <v>71</v>
      </c>
      <c r="Q82" s="290">
        <f t="shared" si="17"/>
        <v>6.5820182292848275E-3</v>
      </c>
      <c r="R82" s="290">
        <f t="shared" si="18"/>
        <v>1.3164036458569656E-3</v>
      </c>
      <c r="S82" s="290">
        <f t="shared" si="19"/>
        <v>5.2656145834278616E-3</v>
      </c>
      <c r="T82" s="290">
        <f t="shared" si="13"/>
        <v>5200</v>
      </c>
      <c r="U82" s="290">
        <f t="shared" si="14"/>
        <v>-5199.993417981771</v>
      </c>
      <c r="V82" s="77"/>
      <c r="W82" s="53"/>
    </row>
    <row r="83" spans="1:23" s="3" customFormat="1" x14ac:dyDescent="0.25">
      <c r="A83"/>
      <c r="B83"/>
      <c r="C83" s="295">
        <f t="shared" si="10"/>
        <v>0</v>
      </c>
      <c r="D83" s="92">
        <f t="shared" si="11"/>
        <v>0</v>
      </c>
      <c r="E83" s="92">
        <f t="shared" si="12"/>
        <v>0</v>
      </c>
      <c r="F83" s="92">
        <f t="shared" si="15"/>
        <v>0</v>
      </c>
      <c r="G83" s="92"/>
      <c r="H83" s="233"/>
      <c r="I83" s="233"/>
      <c r="J83" s="233"/>
      <c r="K83" s="233"/>
      <c r="L83" s="233"/>
      <c r="M83" s="233"/>
      <c r="O83" s="138"/>
      <c r="P83" s="138">
        <f t="shared" si="16"/>
        <v>72</v>
      </c>
      <c r="Q83" s="290">
        <f t="shared" si="17"/>
        <v>5.2656145834278616E-3</v>
      </c>
      <c r="R83" s="290">
        <f t="shared" si="18"/>
        <v>1.0531229166855724E-3</v>
      </c>
      <c r="S83" s="290">
        <f t="shared" si="19"/>
        <v>4.2124916667422895E-3</v>
      </c>
      <c r="T83" s="290">
        <f t="shared" si="13"/>
        <v>5200</v>
      </c>
      <c r="U83" s="290">
        <f t="shared" si="14"/>
        <v>-5199.9947343854165</v>
      </c>
      <c r="V83" s="77"/>
      <c r="W83" s="53"/>
    </row>
    <row r="84" spans="1:23" s="3" customFormat="1" x14ac:dyDescent="0.25">
      <c r="A84"/>
      <c r="B84"/>
      <c r="C84" s="295">
        <f t="shared" si="10"/>
        <v>0</v>
      </c>
      <c r="D84" s="92">
        <f t="shared" si="11"/>
        <v>0</v>
      </c>
      <c r="E84" s="92">
        <f t="shared" si="12"/>
        <v>0</v>
      </c>
      <c r="F84" s="92">
        <f t="shared" si="15"/>
        <v>0</v>
      </c>
      <c r="G84" s="92"/>
      <c r="H84" s="233"/>
      <c r="I84" s="233"/>
      <c r="J84" s="233"/>
      <c r="K84" s="233"/>
      <c r="L84" s="233"/>
      <c r="M84" s="233"/>
      <c r="O84" s="138"/>
      <c r="P84" s="138">
        <f t="shared" si="16"/>
        <v>73</v>
      </c>
      <c r="Q84" s="290">
        <f t="shared" si="17"/>
        <v>4.2124916667422895E-3</v>
      </c>
      <c r="R84" s="290">
        <f t="shared" si="18"/>
        <v>8.424983333484579E-4</v>
      </c>
      <c r="S84" s="290">
        <f t="shared" si="19"/>
        <v>3.3699933333938316E-3</v>
      </c>
      <c r="T84" s="290">
        <f t="shared" si="13"/>
        <v>5200</v>
      </c>
      <c r="U84" s="290">
        <f t="shared" si="14"/>
        <v>-5199.9957875083337</v>
      </c>
      <c r="V84" s="77"/>
      <c r="W84" s="53"/>
    </row>
    <row r="85" spans="1:23" s="3" customFormat="1" x14ac:dyDescent="0.25">
      <c r="A85"/>
      <c r="B85"/>
      <c r="C85" s="295">
        <f t="shared" si="10"/>
        <v>0</v>
      </c>
      <c r="D85" s="92">
        <f t="shared" si="11"/>
        <v>0</v>
      </c>
      <c r="E85" s="92">
        <f t="shared" si="12"/>
        <v>0</v>
      </c>
      <c r="F85" s="92">
        <f t="shared" si="15"/>
        <v>0</v>
      </c>
      <c r="G85" s="92"/>
      <c r="H85" s="233"/>
      <c r="I85" s="233"/>
      <c r="J85" s="233"/>
      <c r="K85" s="233"/>
      <c r="L85" s="233"/>
      <c r="M85" s="233"/>
      <c r="O85" s="138"/>
      <c r="P85" s="138">
        <f t="shared" si="16"/>
        <v>74</v>
      </c>
      <c r="Q85" s="290">
        <f t="shared" si="17"/>
        <v>3.3699933333938316E-3</v>
      </c>
      <c r="R85" s="290">
        <f t="shared" si="18"/>
        <v>6.7399866667876632E-4</v>
      </c>
      <c r="S85" s="290">
        <f t="shared" si="19"/>
        <v>2.6959946667150653E-3</v>
      </c>
      <c r="T85" s="290">
        <f t="shared" si="13"/>
        <v>5200</v>
      </c>
      <c r="U85" s="290">
        <f t="shared" si="14"/>
        <v>-5199.9966300066662</v>
      </c>
      <c r="V85" s="77"/>
      <c r="W85" s="53"/>
    </row>
    <row r="86" spans="1:23" s="3" customFormat="1" x14ac:dyDescent="0.25">
      <c r="A86"/>
      <c r="B86"/>
      <c r="C86" s="295">
        <f t="shared" si="10"/>
        <v>0</v>
      </c>
      <c r="D86" s="92">
        <f t="shared" si="11"/>
        <v>0</v>
      </c>
      <c r="E86" s="92">
        <f t="shared" si="12"/>
        <v>0</v>
      </c>
      <c r="F86" s="92">
        <f t="shared" si="15"/>
        <v>0</v>
      </c>
      <c r="G86" s="92"/>
      <c r="H86" s="233"/>
      <c r="I86" s="233"/>
      <c r="J86" s="233"/>
      <c r="K86" s="233"/>
      <c r="L86" s="233"/>
      <c r="M86" s="233"/>
      <c r="O86" s="138"/>
      <c r="P86" s="138">
        <f t="shared" si="16"/>
        <v>75</v>
      </c>
      <c r="Q86" s="290">
        <f t="shared" si="17"/>
        <v>2.6959946667150653E-3</v>
      </c>
      <c r="R86" s="290">
        <f t="shared" si="18"/>
        <v>5.3919893334301308E-4</v>
      </c>
      <c r="S86" s="290">
        <f t="shared" si="19"/>
        <v>2.1567957333720523E-3</v>
      </c>
      <c r="T86" s="290">
        <f t="shared" si="13"/>
        <v>5200</v>
      </c>
      <c r="U86" s="290">
        <f t="shared" si="14"/>
        <v>-5199.9973040053337</v>
      </c>
      <c r="V86" s="77"/>
      <c r="W86" s="53"/>
    </row>
    <row r="87" spans="1:23" s="3" customFormat="1" x14ac:dyDescent="0.25">
      <c r="A87"/>
      <c r="B87"/>
      <c r="C87" s="295">
        <f t="shared" si="10"/>
        <v>0</v>
      </c>
      <c r="D87" s="92">
        <f t="shared" si="11"/>
        <v>0</v>
      </c>
      <c r="E87" s="92">
        <f t="shared" si="12"/>
        <v>0</v>
      </c>
      <c r="F87" s="92">
        <f t="shared" si="15"/>
        <v>0</v>
      </c>
      <c r="G87" s="92"/>
      <c r="H87" s="233"/>
      <c r="I87" s="233"/>
      <c r="J87" s="233"/>
      <c r="K87" s="233"/>
      <c r="L87" s="233"/>
      <c r="M87" s="233"/>
      <c r="O87" s="138"/>
      <c r="P87" s="138">
        <f t="shared" si="16"/>
        <v>76</v>
      </c>
      <c r="Q87" s="290">
        <f t="shared" si="17"/>
        <v>2.1567957333720523E-3</v>
      </c>
      <c r="R87" s="290">
        <f t="shared" si="18"/>
        <v>4.3135914667441049E-4</v>
      </c>
      <c r="S87" s="290">
        <f t="shared" si="19"/>
        <v>1.7254365866976418E-3</v>
      </c>
      <c r="T87" s="290">
        <f t="shared" si="13"/>
        <v>5200</v>
      </c>
      <c r="U87" s="290">
        <f t="shared" si="14"/>
        <v>-5199.9978432042662</v>
      </c>
      <c r="V87" s="77"/>
      <c r="W87" s="53"/>
    </row>
    <row r="88" spans="1:23" s="3" customFormat="1" x14ac:dyDescent="0.25">
      <c r="A88"/>
      <c r="B88"/>
      <c r="C88" s="295">
        <f t="shared" si="10"/>
        <v>0</v>
      </c>
      <c r="D88" s="92">
        <f t="shared" si="11"/>
        <v>0</v>
      </c>
      <c r="E88" s="92">
        <f t="shared" si="12"/>
        <v>0</v>
      </c>
      <c r="F88" s="92">
        <f t="shared" si="15"/>
        <v>0</v>
      </c>
      <c r="G88" s="92"/>
      <c r="H88" s="233"/>
      <c r="I88" s="233"/>
      <c r="J88" s="233"/>
      <c r="K88" s="233"/>
      <c r="L88" s="233"/>
      <c r="M88" s="233"/>
      <c r="O88" s="138"/>
      <c r="P88" s="138">
        <f t="shared" si="16"/>
        <v>77</v>
      </c>
      <c r="Q88" s="290">
        <f t="shared" si="17"/>
        <v>1.7254365866976418E-3</v>
      </c>
      <c r="R88" s="290">
        <f t="shared" si="18"/>
        <v>3.4508731733952835E-4</v>
      </c>
      <c r="S88" s="290">
        <f t="shared" si="19"/>
        <v>1.3803492693581134E-3</v>
      </c>
      <c r="T88" s="290">
        <f t="shared" si="13"/>
        <v>5200</v>
      </c>
      <c r="U88" s="290">
        <f t="shared" si="14"/>
        <v>-5199.9982745634134</v>
      </c>
      <c r="V88" s="77"/>
      <c r="W88" s="53"/>
    </row>
    <row r="89" spans="1:23" s="3" customFormat="1" x14ac:dyDescent="0.25">
      <c r="A89"/>
      <c r="B89"/>
      <c r="C89" s="295">
        <f t="shared" si="10"/>
        <v>0</v>
      </c>
      <c r="D89" s="92">
        <f t="shared" si="11"/>
        <v>0</v>
      </c>
      <c r="E89" s="92">
        <f t="shared" si="12"/>
        <v>0</v>
      </c>
      <c r="F89" s="92">
        <f t="shared" si="15"/>
        <v>0</v>
      </c>
      <c r="G89" s="92"/>
      <c r="H89" s="233"/>
      <c r="I89" s="233"/>
      <c r="J89" s="233"/>
      <c r="K89" s="233"/>
      <c r="L89" s="233"/>
      <c r="M89" s="233"/>
      <c r="O89" s="138"/>
      <c r="P89" s="138">
        <f t="shared" si="16"/>
        <v>78</v>
      </c>
      <c r="Q89" s="290">
        <f t="shared" si="17"/>
        <v>1.3803492693581134E-3</v>
      </c>
      <c r="R89" s="290">
        <f t="shared" si="18"/>
        <v>2.760698538716227E-4</v>
      </c>
      <c r="S89" s="290">
        <f t="shared" si="19"/>
        <v>1.1042794154864908E-3</v>
      </c>
      <c r="T89" s="290">
        <f t="shared" si="13"/>
        <v>5200</v>
      </c>
      <c r="U89" s="290">
        <f t="shared" si="14"/>
        <v>-5199.9986196507307</v>
      </c>
      <c r="V89" s="77"/>
      <c r="W89" s="53"/>
    </row>
    <row r="90" spans="1:23" s="3" customFormat="1" x14ac:dyDescent="0.25">
      <c r="A90"/>
      <c r="B90"/>
      <c r="C90" s="295">
        <f t="shared" si="10"/>
        <v>0</v>
      </c>
      <c r="D90" s="92">
        <f t="shared" si="11"/>
        <v>0</v>
      </c>
      <c r="E90" s="92">
        <f t="shared" si="12"/>
        <v>0</v>
      </c>
      <c r="F90" s="92">
        <f t="shared" si="15"/>
        <v>0</v>
      </c>
      <c r="G90" s="92"/>
      <c r="H90" s="233"/>
      <c r="I90" s="233"/>
      <c r="J90" s="233"/>
      <c r="K90" s="233"/>
      <c r="L90" s="233"/>
      <c r="M90" s="233"/>
      <c r="O90" s="138"/>
      <c r="P90" s="138">
        <f t="shared" si="16"/>
        <v>79</v>
      </c>
      <c r="Q90" s="290">
        <f t="shared" si="17"/>
        <v>1.1042794154864908E-3</v>
      </c>
      <c r="R90" s="290">
        <f t="shared" si="18"/>
        <v>2.2085588309729817E-4</v>
      </c>
      <c r="S90" s="290">
        <f t="shared" si="19"/>
        <v>8.8342353238919267E-4</v>
      </c>
      <c r="T90" s="290">
        <f t="shared" si="13"/>
        <v>5200</v>
      </c>
      <c r="U90" s="290">
        <f t="shared" si="14"/>
        <v>-5199.9988957205842</v>
      </c>
      <c r="V90" s="77"/>
      <c r="W90" s="53"/>
    </row>
    <row r="91" spans="1:23" s="3" customFormat="1" x14ac:dyDescent="0.25">
      <c r="A91"/>
      <c r="B91"/>
      <c r="C91" s="295">
        <f t="shared" si="10"/>
        <v>0</v>
      </c>
      <c r="D91" s="92">
        <f t="shared" si="11"/>
        <v>0</v>
      </c>
      <c r="E91" s="92">
        <f t="shared" si="12"/>
        <v>0</v>
      </c>
      <c r="F91" s="92">
        <f t="shared" si="15"/>
        <v>0</v>
      </c>
      <c r="G91" s="92"/>
      <c r="H91" s="233"/>
      <c r="I91" s="233"/>
      <c r="J91" s="233"/>
      <c r="K91" s="233"/>
      <c r="L91" s="233"/>
      <c r="M91" s="233"/>
      <c r="O91" s="138"/>
      <c r="P91" s="138">
        <f t="shared" si="16"/>
        <v>80</v>
      </c>
      <c r="Q91" s="290">
        <f t="shared" si="17"/>
        <v>8.8342353238919267E-4</v>
      </c>
      <c r="R91" s="290">
        <f t="shared" si="18"/>
        <v>1.7668470647783856E-4</v>
      </c>
      <c r="S91" s="290">
        <f t="shared" si="19"/>
        <v>7.0673882591135411E-4</v>
      </c>
      <c r="T91" s="290">
        <f t="shared" si="13"/>
        <v>5200</v>
      </c>
      <c r="U91" s="290">
        <f t="shared" si="14"/>
        <v>-5199.9991165764677</v>
      </c>
      <c r="V91" s="77"/>
      <c r="W91" s="53"/>
    </row>
    <row r="92" spans="1:23" s="3" customFormat="1" x14ac:dyDescent="0.25">
      <c r="A92"/>
      <c r="B92"/>
      <c r="C92" s="295">
        <f t="shared" si="10"/>
        <v>0</v>
      </c>
      <c r="D92" s="92">
        <f t="shared" si="11"/>
        <v>0</v>
      </c>
      <c r="E92" s="92">
        <f t="shared" si="12"/>
        <v>0</v>
      </c>
      <c r="F92" s="92">
        <f t="shared" si="15"/>
        <v>0</v>
      </c>
      <c r="G92" s="92"/>
      <c r="H92" s="233"/>
      <c r="I92" s="233"/>
      <c r="J92" s="233"/>
      <c r="K92" s="233"/>
      <c r="L92" s="233"/>
      <c r="M92" s="233"/>
      <c r="O92" s="138"/>
      <c r="P92" s="138">
        <f t="shared" si="16"/>
        <v>81</v>
      </c>
      <c r="Q92" s="290">
        <f t="shared" si="17"/>
        <v>7.0673882591135411E-4</v>
      </c>
      <c r="R92" s="290">
        <f t="shared" si="18"/>
        <v>1.4134776518227082E-4</v>
      </c>
      <c r="S92" s="290">
        <f t="shared" si="19"/>
        <v>5.6539106072908327E-4</v>
      </c>
      <c r="T92" s="290">
        <f t="shared" si="13"/>
        <v>5200</v>
      </c>
      <c r="U92" s="290">
        <f t="shared" si="14"/>
        <v>-5199.999293261174</v>
      </c>
      <c r="V92" s="77"/>
      <c r="W92" s="53"/>
    </row>
    <row r="93" spans="1:23" s="3" customFormat="1" x14ac:dyDescent="0.25">
      <c r="A93"/>
      <c r="B93"/>
      <c r="C93" s="295">
        <f t="shared" si="10"/>
        <v>0</v>
      </c>
      <c r="D93" s="92">
        <f t="shared" si="11"/>
        <v>0</v>
      </c>
      <c r="E93" s="92">
        <f t="shared" si="12"/>
        <v>0</v>
      </c>
      <c r="F93" s="92">
        <f t="shared" si="15"/>
        <v>0</v>
      </c>
      <c r="G93" s="92"/>
      <c r="H93" s="233"/>
      <c r="I93" s="233"/>
      <c r="J93" s="233"/>
      <c r="K93" s="233"/>
      <c r="L93" s="233"/>
      <c r="M93" s="233"/>
      <c r="O93" s="138"/>
      <c r="P93" s="138">
        <f t="shared" si="16"/>
        <v>82</v>
      </c>
      <c r="Q93" s="290">
        <f t="shared" si="17"/>
        <v>5.6539106072908327E-4</v>
      </c>
      <c r="R93" s="290">
        <f t="shared" si="18"/>
        <v>1.1307821214581666E-4</v>
      </c>
      <c r="S93" s="290">
        <f t="shared" si="19"/>
        <v>4.523128485832666E-4</v>
      </c>
      <c r="T93" s="290">
        <f t="shared" si="13"/>
        <v>5200</v>
      </c>
      <c r="U93" s="290">
        <f t="shared" si="14"/>
        <v>-5199.9994346089388</v>
      </c>
      <c r="V93" s="77"/>
      <c r="W93" s="53"/>
    </row>
    <row r="94" spans="1:23" s="3" customFormat="1" x14ac:dyDescent="0.25">
      <c r="A94"/>
      <c r="B94"/>
      <c r="C94" s="295">
        <f t="shared" si="10"/>
        <v>0</v>
      </c>
      <c r="D94" s="92">
        <f t="shared" si="11"/>
        <v>0</v>
      </c>
      <c r="E94" s="92">
        <f t="shared" si="12"/>
        <v>0</v>
      </c>
      <c r="F94" s="92">
        <f t="shared" si="15"/>
        <v>0</v>
      </c>
      <c r="G94" s="92"/>
      <c r="H94" s="233"/>
      <c r="I94" s="233"/>
      <c r="J94" s="233"/>
      <c r="K94" s="233"/>
      <c r="L94" s="233"/>
      <c r="M94" s="233"/>
      <c r="O94" s="138"/>
      <c r="P94" s="138">
        <f t="shared" si="16"/>
        <v>83</v>
      </c>
      <c r="Q94" s="290">
        <f t="shared" si="17"/>
        <v>4.523128485832666E-4</v>
      </c>
      <c r="R94" s="290">
        <f t="shared" si="18"/>
        <v>9.0462569716653332E-5</v>
      </c>
      <c r="S94" s="290">
        <f t="shared" si="19"/>
        <v>3.6185027886661327E-4</v>
      </c>
      <c r="T94" s="290">
        <f t="shared" si="13"/>
        <v>5200</v>
      </c>
      <c r="U94" s="290">
        <f t="shared" si="14"/>
        <v>-5199.9995476871518</v>
      </c>
      <c r="V94" s="77"/>
      <c r="W94" s="53"/>
    </row>
    <row r="95" spans="1:23" s="3" customFormat="1" x14ac:dyDescent="0.25">
      <c r="A95"/>
      <c r="B95"/>
      <c r="C95" s="295">
        <f t="shared" si="10"/>
        <v>0</v>
      </c>
      <c r="D95" s="92">
        <f t="shared" si="11"/>
        <v>0</v>
      </c>
      <c r="E95" s="92">
        <f t="shared" si="12"/>
        <v>0</v>
      </c>
      <c r="F95" s="92">
        <f t="shared" si="15"/>
        <v>0</v>
      </c>
      <c r="G95" s="92"/>
      <c r="H95" s="233"/>
      <c r="I95" s="233"/>
      <c r="J95" s="233"/>
      <c r="K95" s="233"/>
      <c r="L95" s="233"/>
      <c r="M95" s="233"/>
      <c r="O95" s="138"/>
      <c r="P95" s="138">
        <f t="shared" si="16"/>
        <v>84</v>
      </c>
      <c r="Q95" s="290">
        <f t="shared" si="17"/>
        <v>3.6185027886661327E-4</v>
      </c>
      <c r="R95" s="290">
        <f t="shared" si="18"/>
        <v>7.237005577332266E-5</v>
      </c>
      <c r="S95" s="290">
        <f t="shared" si="19"/>
        <v>2.8948022309329064E-4</v>
      </c>
      <c r="T95" s="290">
        <f t="shared" si="13"/>
        <v>5200</v>
      </c>
      <c r="U95" s="290">
        <f t="shared" si="14"/>
        <v>-5199.9996381497212</v>
      </c>
      <c r="V95" s="77"/>
      <c r="W95" s="53"/>
    </row>
    <row r="96" spans="1:23" s="3" customFormat="1" x14ac:dyDescent="0.25">
      <c r="A96"/>
      <c r="B96"/>
      <c r="C96" s="295">
        <f t="shared" si="10"/>
        <v>0</v>
      </c>
      <c r="D96" s="92">
        <f t="shared" si="11"/>
        <v>0</v>
      </c>
      <c r="E96" s="92">
        <f t="shared" si="12"/>
        <v>0</v>
      </c>
      <c r="F96" s="92">
        <f t="shared" si="15"/>
        <v>0</v>
      </c>
      <c r="G96" s="92"/>
      <c r="H96" s="233"/>
      <c r="I96" s="233"/>
      <c r="J96" s="233"/>
      <c r="K96" s="233"/>
      <c r="L96" s="233"/>
      <c r="M96" s="233"/>
      <c r="O96" s="138"/>
      <c r="P96" s="138">
        <f t="shared" si="16"/>
        <v>85</v>
      </c>
      <c r="Q96" s="290">
        <f t="shared" si="17"/>
        <v>2.8948022309329064E-4</v>
      </c>
      <c r="R96" s="290">
        <f t="shared" si="18"/>
        <v>5.7896044618658129E-5</v>
      </c>
      <c r="S96" s="290">
        <f t="shared" si="19"/>
        <v>2.3158417847463252E-4</v>
      </c>
      <c r="T96" s="290">
        <f t="shared" si="13"/>
        <v>5200</v>
      </c>
      <c r="U96" s="290">
        <f t="shared" si="14"/>
        <v>-5199.9997105197772</v>
      </c>
      <c r="V96" s="77"/>
      <c r="W96" s="53"/>
    </row>
    <row r="97" spans="1:23" s="3" customFormat="1" x14ac:dyDescent="0.25">
      <c r="A97"/>
      <c r="B97"/>
      <c r="C97" s="295">
        <f t="shared" si="10"/>
        <v>0</v>
      </c>
      <c r="D97" s="92">
        <f t="shared" si="11"/>
        <v>0</v>
      </c>
      <c r="E97" s="92">
        <f t="shared" si="12"/>
        <v>0</v>
      </c>
      <c r="F97" s="92">
        <f t="shared" si="15"/>
        <v>0</v>
      </c>
      <c r="G97" s="92"/>
      <c r="H97" s="233"/>
      <c r="I97" s="233"/>
      <c r="J97" s="233"/>
      <c r="K97" s="233"/>
      <c r="L97" s="233"/>
      <c r="M97" s="233"/>
      <c r="O97" s="138"/>
      <c r="P97" s="138">
        <f t="shared" si="16"/>
        <v>86</v>
      </c>
      <c r="Q97" s="290">
        <f t="shared" si="17"/>
        <v>2.3158417847463252E-4</v>
      </c>
      <c r="R97" s="290">
        <f t="shared" si="18"/>
        <v>4.6316835694926503E-5</v>
      </c>
      <c r="S97" s="290">
        <f t="shared" si="19"/>
        <v>1.8526734277970601E-4</v>
      </c>
      <c r="T97" s="290">
        <f t="shared" si="13"/>
        <v>5200</v>
      </c>
      <c r="U97" s="290">
        <f t="shared" si="14"/>
        <v>-5199.9997684158216</v>
      </c>
      <c r="V97" s="77"/>
      <c r="W97" s="53"/>
    </row>
    <row r="98" spans="1:23" s="3" customFormat="1" x14ac:dyDescent="0.25">
      <c r="A98"/>
      <c r="B98"/>
      <c r="C98" s="295">
        <f t="shared" si="10"/>
        <v>0</v>
      </c>
      <c r="D98" s="92">
        <f t="shared" si="11"/>
        <v>0</v>
      </c>
      <c r="E98" s="92">
        <f t="shared" si="12"/>
        <v>0</v>
      </c>
      <c r="F98" s="92">
        <f t="shared" si="15"/>
        <v>0</v>
      </c>
      <c r="G98" s="92"/>
      <c r="H98" s="233"/>
      <c r="I98" s="233"/>
      <c r="J98" s="233"/>
      <c r="K98" s="233"/>
      <c r="L98" s="233"/>
      <c r="M98" s="233"/>
      <c r="O98" s="138"/>
      <c r="P98" s="138">
        <f t="shared" si="16"/>
        <v>87</v>
      </c>
      <c r="Q98" s="290">
        <f t="shared" si="17"/>
        <v>1.8526734277970601E-4</v>
      </c>
      <c r="R98" s="290">
        <f t="shared" si="18"/>
        <v>3.7053468555941204E-5</v>
      </c>
      <c r="S98" s="290">
        <f t="shared" si="19"/>
        <v>1.4821387422376482E-4</v>
      </c>
      <c r="T98" s="290">
        <f t="shared" si="13"/>
        <v>5200</v>
      </c>
      <c r="U98" s="290">
        <f t="shared" si="14"/>
        <v>-5199.9998147326569</v>
      </c>
      <c r="V98" s="77"/>
      <c r="W98" s="53"/>
    </row>
    <row r="99" spans="1:23" s="3" customFormat="1" x14ac:dyDescent="0.25">
      <c r="A99"/>
      <c r="B99"/>
      <c r="C99" s="295">
        <f t="shared" si="10"/>
        <v>0</v>
      </c>
      <c r="D99" s="92">
        <f t="shared" si="11"/>
        <v>0</v>
      </c>
      <c r="E99" s="92">
        <f t="shared" si="12"/>
        <v>0</v>
      </c>
      <c r="F99" s="92">
        <f t="shared" si="15"/>
        <v>0</v>
      </c>
      <c r="G99" s="92"/>
      <c r="H99" s="233"/>
      <c r="I99" s="233"/>
      <c r="J99" s="233"/>
      <c r="K99" s="233"/>
      <c r="L99" s="233"/>
      <c r="M99" s="233"/>
      <c r="O99" s="138"/>
      <c r="P99" s="138">
        <f t="shared" si="16"/>
        <v>88</v>
      </c>
      <c r="Q99" s="290">
        <f t="shared" si="17"/>
        <v>1.4821387422376482E-4</v>
      </c>
      <c r="R99" s="290">
        <f t="shared" si="18"/>
        <v>2.9642774844752964E-5</v>
      </c>
      <c r="S99" s="290">
        <f t="shared" si="19"/>
        <v>1.1857109937901186E-4</v>
      </c>
      <c r="T99" s="290">
        <f t="shared" si="13"/>
        <v>5200</v>
      </c>
      <c r="U99" s="290">
        <f t="shared" si="14"/>
        <v>-5199.9998517861259</v>
      </c>
      <c r="V99" s="77"/>
      <c r="W99" s="53"/>
    </row>
    <row r="100" spans="1:23" s="3" customFormat="1" x14ac:dyDescent="0.25">
      <c r="A100"/>
      <c r="B100"/>
      <c r="C100" s="295">
        <f t="shared" si="10"/>
        <v>0</v>
      </c>
      <c r="D100" s="92">
        <f t="shared" si="11"/>
        <v>0</v>
      </c>
      <c r="E100" s="92">
        <f t="shared" si="12"/>
        <v>0</v>
      </c>
      <c r="F100" s="92">
        <f t="shared" si="15"/>
        <v>0</v>
      </c>
      <c r="G100" s="92"/>
      <c r="H100" s="233"/>
      <c r="I100" s="233"/>
      <c r="J100" s="233"/>
      <c r="K100" s="233"/>
      <c r="L100" s="233"/>
      <c r="M100" s="233"/>
      <c r="O100" s="138"/>
      <c r="P100" s="138">
        <f t="shared" si="16"/>
        <v>89</v>
      </c>
      <c r="Q100" s="290">
        <f t="shared" si="17"/>
        <v>1.1857109937901186E-4</v>
      </c>
      <c r="R100" s="290">
        <f t="shared" si="18"/>
        <v>2.3714219875802373E-5</v>
      </c>
      <c r="S100" s="290">
        <f t="shared" si="19"/>
        <v>9.4856879503209479E-5</v>
      </c>
      <c r="T100" s="290">
        <f t="shared" si="13"/>
        <v>5200</v>
      </c>
      <c r="U100" s="290">
        <f t="shared" si="14"/>
        <v>-5199.9998814289011</v>
      </c>
      <c r="V100" s="77"/>
      <c r="W100" s="53"/>
    </row>
    <row r="101" spans="1:23" s="3" customFormat="1" x14ac:dyDescent="0.25">
      <c r="A101"/>
      <c r="B101"/>
      <c r="C101" s="295">
        <f t="shared" si="10"/>
        <v>0</v>
      </c>
      <c r="D101" s="92">
        <f t="shared" si="11"/>
        <v>0</v>
      </c>
      <c r="E101" s="92">
        <f t="shared" si="12"/>
        <v>0</v>
      </c>
      <c r="F101" s="92">
        <f t="shared" si="15"/>
        <v>0</v>
      </c>
      <c r="G101" s="92"/>
      <c r="H101" s="233"/>
      <c r="I101" s="233"/>
      <c r="J101" s="233"/>
      <c r="K101" s="233"/>
      <c r="L101" s="233"/>
      <c r="M101" s="233"/>
      <c r="O101" s="138"/>
      <c r="P101" s="138">
        <f t="shared" si="16"/>
        <v>90</v>
      </c>
      <c r="Q101" s="290">
        <f t="shared" si="17"/>
        <v>9.4856879503209479E-5</v>
      </c>
      <c r="R101" s="290">
        <f t="shared" si="18"/>
        <v>1.8971375900641897E-5</v>
      </c>
      <c r="S101" s="290">
        <f t="shared" si="19"/>
        <v>7.5885503602567589E-5</v>
      </c>
      <c r="T101" s="290">
        <f t="shared" si="13"/>
        <v>5200</v>
      </c>
      <c r="U101" s="290">
        <f t="shared" si="14"/>
        <v>-5199.9999051431205</v>
      </c>
      <c r="V101" s="77"/>
      <c r="W101" s="53"/>
    </row>
    <row r="102" spans="1:23" s="3" customFormat="1" x14ac:dyDescent="0.25">
      <c r="A102"/>
      <c r="B102"/>
      <c r="C102" s="295">
        <f t="shared" si="10"/>
        <v>0</v>
      </c>
      <c r="D102" s="92">
        <f t="shared" si="11"/>
        <v>0</v>
      </c>
      <c r="E102" s="92">
        <f t="shared" si="12"/>
        <v>0</v>
      </c>
      <c r="F102" s="92">
        <f t="shared" si="15"/>
        <v>0</v>
      </c>
      <c r="G102" s="92"/>
      <c r="H102" s="233"/>
      <c r="I102" s="233"/>
      <c r="J102" s="233"/>
      <c r="K102" s="233"/>
      <c r="L102" s="233"/>
      <c r="M102" s="233"/>
      <c r="O102" s="138"/>
      <c r="P102" s="138">
        <f t="shared" si="16"/>
        <v>91</v>
      </c>
      <c r="Q102" s="290">
        <f t="shared" si="17"/>
        <v>7.5885503602567589E-5</v>
      </c>
      <c r="R102" s="290">
        <f t="shared" si="18"/>
        <v>1.5177100720513519E-5</v>
      </c>
      <c r="S102" s="290">
        <f t="shared" si="19"/>
        <v>6.0708402882054068E-5</v>
      </c>
      <c r="T102" s="290">
        <f t="shared" si="13"/>
        <v>5200</v>
      </c>
      <c r="U102" s="290">
        <f t="shared" si="14"/>
        <v>-5199.999924114496</v>
      </c>
      <c r="V102" s="77"/>
      <c r="W102" s="53"/>
    </row>
    <row r="103" spans="1:23" s="3" customFormat="1" x14ac:dyDescent="0.25">
      <c r="A103"/>
      <c r="B103"/>
      <c r="C103" s="295">
        <f t="shared" si="10"/>
        <v>0</v>
      </c>
      <c r="D103" s="92">
        <f t="shared" si="11"/>
        <v>0</v>
      </c>
      <c r="E103" s="92">
        <f t="shared" si="12"/>
        <v>0</v>
      </c>
      <c r="F103" s="92">
        <f t="shared" si="15"/>
        <v>0</v>
      </c>
      <c r="G103" s="92"/>
      <c r="H103" s="233"/>
      <c r="I103" s="233"/>
      <c r="J103" s="233"/>
      <c r="K103" s="233"/>
      <c r="L103" s="233"/>
      <c r="M103" s="233"/>
      <c r="O103" s="138"/>
      <c r="P103" s="138">
        <f t="shared" si="16"/>
        <v>92</v>
      </c>
      <c r="Q103" s="290">
        <f t="shared" si="17"/>
        <v>6.0708402882054068E-5</v>
      </c>
      <c r="R103" s="290">
        <f t="shared" si="18"/>
        <v>1.2141680576410814E-5</v>
      </c>
      <c r="S103" s="290">
        <f t="shared" si="19"/>
        <v>4.8566722305643257E-5</v>
      </c>
      <c r="T103" s="290">
        <f t="shared" si="13"/>
        <v>5200</v>
      </c>
      <c r="U103" s="290">
        <f t="shared" si="14"/>
        <v>-5199.999939291597</v>
      </c>
      <c r="V103" s="77"/>
      <c r="W103" s="53"/>
    </row>
    <row r="104" spans="1:23" s="3" customFormat="1" x14ac:dyDescent="0.25">
      <c r="A104"/>
      <c r="B104"/>
      <c r="C104" s="295">
        <f t="shared" si="10"/>
        <v>0</v>
      </c>
      <c r="D104" s="92">
        <f t="shared" si="11"/>
        <v>0</v>
      </c>
      <c r="E104" s="92">
        <f t="shared" si="12"/>
        <v>0</v>
      </c>
      <c r="F104" s="92">
        <f t="shared" si="15"/>
        <v>0</v>
      </c>
      <c r="G104" s="92"/>
      <c r="H104" s="233"/>
      <c r="I104" s="233"/>
      <c r="J104" s="233"/>
      <c r="K104" s="233"/>
      <c r="L104" s="233"/>
      <c r="M104" s="233"/>
      <c r="O104" s="138"/>
      <c r="P104" s="138">
        <f t="shared" si="16"/>
        <v>93</v>
      </c>
      <c r="Q104" s="290">
        <f t="shared" si="17"/>
        <v>4.8566722305643257E-5</v>
      </c>
      <c r="R104" s="290">
        <f t="shared" si="18"/>
        <v>9.7133444611286525E-6</v>
      </c>
      <c r="S104" s="290">
        <f t="shared" si="19"/>
        <v>3.8853377844514603E-5</v>
      </c>
      <c r="T104" s="290">
        <f t="shared" si="13"/>
        <v>5200</v>
      </c>
      <c r="U104" s="290">
        <f t="shared" si="14"/>
        <v>-5199.9999514332776</v>
      </c>
      <c r="V104" s="77"/>
      <c r="W104" s="53"/>
    </row>
    <row r="105" spans="1:23" s="3" customFormat="1" x14ac:dyDescent="0.25">
      <c r="A105"/>
      <c r="B105"/>
      <c r="C105" s="295">
        <f t="shared" si="10"/>
        <v>0</v>
      </c>
      <c r="D105" s="92">
        <f t="shared" si="11"/>
        <v>0</v>
      </c>
      <c r="E105" s="92">
        <f t="shared" si="12"/>
        <v>0</v>
      </c>
      <c r="F105" s="92">
        <f t="shared" si="15"/>
        <v>0</v>
      </c>
      <c r="G105" s="92"/>
      <c r="H105" s="233"/>
      <c r="I105" s="233"/>
      <c r="J105" s="233"/>
      <c r="K105" s="233"/>
      <c r="L105" s="233"/>
      <c r="M105" s="233"/>
      <c r="O105" s="138"/>
      <c r="P105" s="138">
        <f t="shared" si="16"/>
        <v>94</v>
      </c>
      <c r="Q105" s="290">
        <f t="shared" si="17"/>
        <v>3.8853377844514603E-5</v>
      </c>
      <c r="R105" s="290">
        <f t="shared" si="18"/>
        <v>7.7706755689029213E-6</v>
      </c>
      <c r="S105" s="290">
        <f t="shared" si="19"/>
        <v>3.1082702275611685E-5</v>
      </c>
      <c r="T105" s="290">
        <f t="shared" si="13"/>
        <v>5200</v>
      </c>
      <c r="U105" s="290">
        <f t="shared" si="14"/>
        <v>-5199.9999611466219</v>
      </c>
      <c r="V105" s="77"/>
      <c r="W105" s="53"/>
    </row>
    <row r="106" spans="1:23" s="3" customFormat="1" x14ac:dyDescent="0.25">
      <c r="A106"/>
      <c r="B106"/>
      <c r="C106" s="295">
        <f t="shared" si="10"/>
        <v>0</v>
      </c>
      <c r="D106" s="92">
        <f t="shared" si="11"/>
        <v>0</v>
      </c>
      <c r="E106" s="92">
        <f t="shared" si="12"/>
        <v>0</v>
      </c>
      <c r="F106" s="92">
        <f t="shared" si="15"/>
        <v>0</v>
      </c>
      <c r="G106" s="92"/>
      <c r="H106" s="233"/>
      <c r="I106" s="233"/>
      <c r="J106" s="233"/>
      <c r="K106" s="233"/>
      <c r="L106" s="233"/>
      <c r="M106" s="233"/>
      <c r="O106" s="138"/>
      <c r="P106" s="138">
        <f t="shared" si="16"/>
        <v>95</v>
      </c>
      <c r="Q106" s="290">
        <f t="shared" si="17"/>
        <v>3.1082702275611685E-5</v>
      </c>
      <c r="R106" s="290">
        <f t="shared" si="18"/>
        <v>6.2165404551223374E-6</v>
      </c>
      <c r="S106" s="290">
        <f t="shared" si="19"/>
        <v>2.486616182048935E-5</v>
      </c>
      <c r="T106" s="290">
        <f t="shared" si="13"/>
        <v>5200</v>
      </c>
      <c r="U106" s="290">
        <f t="shared" si="14"/>
        <v>-5199.9999689172973</v>
      </c>
      <c r="V106" s="77"/>
      <c r="W106" s="53"/>
    </row>
    <row r="107" spans="1:23" s="3" customFormat="1" x14ac:dyDescent="0.25">
      <c r="A107"/>
      <c r="B107"/>
      <c r="C107" s="295">
        <f t="shared" si="10"/>
        <v>0</v>
      </c>
      <c r="D107" s="92">
        <f t="shared" si="11"/>
        <v>0</v>
      </c>
      <c r="E107" s="92">
        <f t="shared" si="12"/>
        <v>0</v>
      </c>
      <c r="F107" s="92">
        <f t="shared" si="15"/>
        <v>0</v>
      </c>
      <c r="G107" s="92"/>
      <c r="H107" s="233"/>
      <c r="I107" s="233"/>
      <c r="J107" s="233"/>
      <c r="K107" s="233"/>
      <c r="L107" s="233"/>
      <c r="M107" s="233"/>
      <c r="O107" s="138"/>
      <c r="P107" s="138">
        <f t="shared" si="16"/>
        <v>96</v>
      </c>
      <c r="Q107" s="290">
        <f t="shared" si="17"/>
        <v>2.486616182048935E-5</v>
      </c>
      <c r="R107" s="290">
        <f t="shared" si="18"/>
        <v>4.9732323640978706E-6</v>
      </c>
      <c r="S107" s="290">
        <f t="shared" si="19"/>
        <v>1.9892929456391479E-5</v>
      </c>
      <c r="T107" s="290">
        <f t="shared" si="13"/>
        <v>5200</v>
      </c>
      <c r="U107" s="290">
        <f t="shared" si="14"/>
        <v>-5199.9999751338382</v>
      </c>
      <c r="V107" s="77"/>
      <c r="W107" s="53"/>
    </row>
    <row r="108" spans="1:23" s="3" customFormat="1" x14ac:dyDescent="0.25">
      <c r="A108"/>
      <c r="B108"/>
      <c r="C108" s="295">
        <f t="shared" si="10"/>
        <v>0</v>
      </c>
      <c r="D108" s="92">
        <f t="shared" si="11"/>
        <v>0</v>
      </c>
      <c r="E108" s="92">
        <f t="shared" si="12"/>
        <v>0</v>
      </c>
      <c r="F108" s="92">
        <f t="shared" si="15"/>
        <v>0</v>
      </c>
      <c r="G108" s="92"/>
      <c r="H108" s="233"/>
      <c r="I108" s="233"/>
      <c r="J108" s="233"/>
      <c r="K108" s="233"/>
      <c r="L108" s="233"/>
      <c r="M108" s="233"/>
      <c r="O108" s="138"/>
      <c r="P108" s="138">
        <f t="shared" si="16"/>
        <v>97</v>
      </c>
      <c r="Q108" s="290">
        <f t="shared" si="17"/>
        <v>1.9892929456391479E-5</v>
      </c>
      <c r="R108" s="290">
        <f t="shared" si="18"/>
        <v>3.9785858912782961E-6</v>
      </c>
      <c r="S108" s="290">
        <f t="shared" si="19"/>
        <v>1.5914343565113185E-5</v>
      </c>
      <c r="T108" s="290">
        <f t="shared" si="13"/>
        <v>5200</v>
      </c>
      <c r="U108" s="290">
        <f t="shared" si="14"/>
        <v>-5199.9999801070708</v>
      </c>
      <c r="V108" s="77"/>
      <c r="W108" s="53"/>
    </row>
    <row r="109" spans="1:23" s="3" customFormat="1" x14ac:dyDescent="0.25">
      <c r="A109"/>
      <c r="B109"/>
      <c r="C109" s="295">
        <f t="shared" si="10"/>
        <v>0</v>
      </c>
      <c r="D109" s="92">
        <f t="shared" si="11"/>
        <v>0</v>
      </c>
      <c r="E109" s="92">
        <f t="shared" si="12"/>
        <v>0</v>
      </c>
      <c r="F109" s="92">
        <f t="shared" si="15"/>
        <v>0</v>
      </c>
      <c r="G109" s="92"/>
      <c r="H109" s="233"/>
      <c r="I109" s="233"/>
      <c r="J109" s="233"/>
      <c r="K109" s="233"/>
      <c r="L109" s="233"/>
      <c r="M109" s="233"/>
      <c r="O109" s="138"/>
      <c r="P109" s="138">
        <f t="shared" si="16"/>
        <v>98</v>
      </c>
      <c r="Q109" s="290">
        <f t="shared" si="17"/>
        <v>1.5914343565113185E-5</v>
      </c>
      <c r="R109" s="290">
        <f t="shared" si="18"/>
        <v>3.1828687130226369E-6</v>
      </c>
      <c r="S109" s="290">
        <f t="shared" si="19"/>
        <v>1.2731474852090548E-5</v>
      </c>
      <c r="T109" s="290">
        <f t="shared" si="13"/>
        <v>5200</v>
      </c>
      <c r="U109" s="290">
        <f t="shared" si="14"/>
        <v>-5199.9999840856563</v>
      </c>
      <c r="V109" s="77"/>
      <c r="W109" s="53"/>
    </row>
    <row r="110" spans="1:23" s="3" customFormat="1" x14ac:dyDescent="0.25">
      <c r="A110"/>
      <c r="B110"/>
      <c r="C110" s="295">
        <f t="shared" si="10"/>
        <v>0</v>
      </c>
      <c r="D110" s="92">
        <f t="shared" si="11"/>
        <v>0</v>
      </c>
      <c r="E110" s="92">
        <f t="shared" si="12"/>
        <v>0</v>
      </c>
      <c r="F110" s="92">
        <f t="shared" si="15"/>
        <v>0</v>
      </c>
      <c r="G110" s="92"/>
      <c r="H110" s="233"/>
      <c r="I110" s="233"/>
      <c r="J110" s="233"/>
      <c r="K110" s="233"/>
      <c r="L110" s="233"/>
      <c r="M110" s="233"/>
      <c r="O110" s="138"/>
      <c r="P110" s="138">
        <f t="shared" si="16"/>
        <v>99</v>
      </c>
      <c r="Q110" s="290">
        <f t="shared" si="17"/>
        <v>1.2731474852090548E-5</v>
      </c>
      <c r="R110" s="290">
        <f t="shared" si="18"/>
        <v>2.5462949704181097E-6</v>
      </c>
      <c r="S110" s="290">
        <f t="shared" si="19"/>
        <v>1.0185179881672439E-5</v>
      </c>
      <c r="T110" s="290">
        <f t="shared" si="13"/>
        <v>5200</v>
      </c>
      <c r="U110" s="290">
        <f t="shared" si="14"/>
        <v>-5199.9999872685248</v>
      </c>
      <c r="V110" s="77"/>
      <c r="W110" s="53"/>
    </row>
    <row r="111" spans="1:23" s="3" customFormat="1" x14ac:dyDescent="0.25">
      <c r="A111"/>
      <c r="B111"/>
      <c r="C111" s="295">
        <f t="shared" si="10"/>
        <v>0</v>
      </c>
      <c r="D111" s="92">
        <f t="shared" si="11"/>
        <v>0</v>
      </c>
      <c r="E111" s="92">
        <f t="shared" si="12"/>
        <v>0</v>
      </c>
      <c r="F111" s="92">
        <f t="shared" si="15"/>
        <v>0</v>
      </c>
      <c r="G111" s="92"/>
      <c r="H111" s="233"/>
      <c r="I111" s="233"/>
      <c r="J111" s="233"/>
      <c r="K111" s="233"/>
      <c r="L111" s="233"/>
      <c r="M111" s="233"/>
      <c r="O111" s="138"/>
      <c r="P111" s="138">
        <f t="shared" si="16"/>
        <v>100</v>
      </c>
      <c r="Q111" s="290">
        <f t="shared" si="17"/>
        <v>1.0185179881672439E-5</v>
      </c>
      <c r="R111" s="290">
        <f t="shared" si="18"/>
        <v>2.037035976334488E-6</v>
      </c>
      <c r="S111" s="290">
        <f t="shared" si="19"/>
        <v>8.1481439053379504E-6</v>
      </c>
      <c r="T111" s="290">
        <f t="shared" si="13"/>
        <v>5200</v>
      </c>
      <c r="U111" s="290">
        <f t="shared" si="14"/>
        <v>-5199.9999898148199</v>
      </c>
      <c r="V111" s="77"/>
      <c r="W111" s="53"/>
    </row>
    <row r="112" spans="1:23" s="3" customFormat="1" x14ac:dyDescent="0.25">
      <c r="A112"/>
      <c r="B112"/>
      <c r="C112" s="295">
        <f t="shared" si="10"/>
        <v>0</v>
      </c>
      <c r="D112" s="92">
        <f t="shared" si="11"/>
        <v>0</v>
      </c>
      <c r="E112" s="92">
        <f t="shared" si="12"/>
        <v>0</v>
      </c>
      <c r="F112" s="92">
        <f t="shared" si="15"/>
        <v>0</v>
      </c>
      <c r="G112" s="92"/>
      <c r="H112" s="233"/>
      <c r="I112" s="233"/>
      <c r="J112" s="233"/>
      <c r="K112" s="233"/>
      <c r="L112" s="233"/>
      <c r="M112" s="233"/>
      <c r="O112" s="138"/>
      <c r="P112" s="138">
        <f t="shared" si="16"/>
        <v>101</v>
      </c>
      <c r="Q112" s="290">
        <f t="shared" si="17"/>
        <v>8.1481439053379504E-6</v>
      </c>
      <c r="R112" s="290">
        <f t="shared" si="18"/>
        <v>1.6296287810675902E-6</v>
      </c>
      <c r="S112" s="290">
        <f t="shared" si="19"/>
        <v>6.5185151242703599E-6</v>
      </c>
      <c r="T112" s="290">
        <f t="shared" si="13"/>
        <v>5200</v>
      </c>
      <c r="U112" s="290">
        <f t="shared" si="14"/>
        <v>-5199.9999918518561</v>
      </c>
      <c r="V112" s="77"/>
      <c r="W112" s="53"/>
    </row>
    <row r="113" spans="1:23" s="3" customFormat="1" x14ac:dyDescent="0.25">
      <c r="A113"/>
      <c r="B113"/>
      <c r="C113" s="295">
        <f t="shared" si="10"/>
        <v>0</v>
      </c>
      <c r="D113" s="92">
        <f t="shared" si="11"/>
        <v>0</v>
      </c>
      <c r="E113" s="92">
        <f t="shared" si="12"/>
        <v>0</v>
      </c>
      <c r="F113" s="92">
        <f t="shared" si="15"/>
        <v>0</v>
      </c>
      <c r="G113" s="92"/>
      <c r="H113" s="233"/>
      <c r="I113" s="233"/>
      <c r="J113" s="233"/>
      <c r="K113" s="233"/>
      <c r="L113" s="233"/>
      <c r="M113" s="233"/>
      <c r="O113" s="138"/>
      <c r="P113" s="138">
        <f t="shared" si="16"/>
        <v>102</v>
      </c>
      <c r="Q113" s="290">
        <f t="shared" si="17"/>
        <v>6.5185151242703599E-6</v>
      </c>
      <c r="R113" s="290">
        <f t="shared" si="18"/>
        <v>1.3037030248540721E-6</v>
      </c>
      <c r="S113" s="290">
        <f t="shared" si="19"/>
        <v>5.2148120994162883E-6</v>
      </c>
      <c r="T113" s="290">
        <f t="shared" si="13"/>
        <v>5200</v>
      </c>
      <c r="U113" s="290">
        <f t="shared" si="14"/>
        <v>-5199.999993481485</v>
      </c>
      <c r="V113" s="77"/>
      <c r="W113" s="53"/>
    </row>
    <row r="114" spans="1:23" s="3" customFormat="1" x14ac:dyDescent="0.25">
      <c r="A114"/>
      <c r="B114"/>
      <c r="C114" s="295">
        <f t="shared" si="10"/>
        <v>0</v>
      </c>
      <c r="D114" s="92">
        <f t="shared" si="11"/>
        <v>0</v>
      </c>
      <c r="E114" s="92">
        <f t="shared" si="12"/>
        <v>0</v>
      </c>
      <c r="F114" s="92">
        <f t="shared" si="15"/>
        <v>0</v>
      </c>
      <c r="G114" s="92"/>
      <c r="H114" s="233"/>
      <c r="I114" s="233"/>
      <c r="J114" s="233"/>
      <c r="K114" s="233"/>
      <c r="L114" s="233"/>
      <c r="M114" s="233"/>
      <c r="O114" s="138"/>
      <c r="P114" s="138">
        <f t="shared" si="16"/>
        <v>103</v>
      </c>
      <c r="Q114" s="290">
        <f t="shared" si="17"/>
        <v>5.2148120994162883E-6</v>
      </c>
      <c r="R114" s="290">
        <f t="shared" si="18"/>
        <v>1.0429624198832577E-6</v>
      </c>
      <c r="S114" s="290">
        <f t="shared" si="19"/>
        <v>4.171849679533031E-6</v>
      </c>
      <c r="T114" s="290">
        <f t="shared" si="13"/>
        <v>5200</v>
      </c>
      <c r="U114" s="290">
        <f t="shared" si="14"/>
        <v>-5199.9999947851875</v>
      </c>
      <c r="V114" s="77"/>
      <c r="W114" s="53"/>
    </row>
    <row r="115" spans="1:23" s="3" customFormat="1" x14ac:dyDescent="0.25">
      <c r="A115"/>
      <c r="B115"/>
      <c r="C115" s="295">
        <f t="shared" si="10"/>
        <v>0</v>
      </c>
      <c r="D115" s="92">
        <f t="shared" si="11"/>
        <v>0</v>
      </c>
      <c r="E115" s="92">
        <f t="shared" si="12"/>
        <v>0</v>
      </c>
      <c r="F115" s="92">
        <f t="shared" si="15"/>
        <v>0</v>
      </c>
      <c r="G115" s="92"/>
      <c r="H115" s="233"/>
      <c r="I115" s="233"/>
      <c r="J115" s="233"/>
      <c r="K115" s="233"/>
      <c r="L115" s="233"/>
      <c r="M115" s="233"/>
      <c r="O115" s="138"/>
      <c r="P115" s="138">
        <f t="shared" si="16"/>
        <v>104</v>
      </c>
      <c r="Q115" s="290">
        <f t="shared" si="17"/>
        <v>4.171849679533031E-6</v>
      </c>
      <c r="R115" s="290">
        <f t="shared" si="18"/>
        <v>8.3436993590660626E-7</v>
      </c>
      <c r="S115" s="290">
        <f t="shared" si="19"/>
        <v>3.3374797436264246E-6</v>
      </c>
      <c r="T115" s="290">
        <f t="shared" si="13"/>
        <v>5200</v>
      </c>
      <c r="U115" s="290">
        <f t="shared" si="14"/>
        <v>-5199.9999958281505</v>
      </c>
      <c r="V115" s="77"/>
      <c r="W115" s="53"/>
    </row>
    <row r="116" spans="1:23" s="3" customFormat="1" x14ac:dyDescent="0.25">
      <c r="A116"/>
      <c r="B116"/>
      <c r="C116" s="295">
        <f t="shared" si="10"/>
        <v>0</v>
      </c>
      <c r="D116" s="92">
        <f t="shared" si="11"/>
        <v>0</v>
      </c>
      <c r="E116" s="92">
        <f t="shared" si="12"/>
        <v>0</v>
      </c>
      <c r="F116" s="92">
        <f t="shared" si="15"/>
        <v>0</v>
      </c>
      <c r="G116" s="92"/>
      <c r="H116" s="233"/>
      <c r="I116" s="233"/>
      <c r="J116" s="233"/>
      <c r="K116" s="233"/>
      <c r="L116" s="233"/>
      <c r="M116" s="233"/>
      <c r="O116" s="138"/>
      <c r="P116" s="138">
        <f t="shared" si="16"/>
        <v>105</v>
      </c>
      <c r="Q116" s="290">
        <f t="shared" si="17"/>
        <v>3.3374797436264246E-6</v>
      </c>
      <c r="R116" s="290">
        <f t="shared" si="18"/>
        <v>6.6749594872528496E-7</v>
      </c>
      <c r="S116" s="290">
        <f t="shared" si="19"/>
        <v>2.6699837949011399E-6</v>
      </c>
      <c r="T116" s="290">
        <f t="shared" si="13"/>
        <v>5200</v>
      </c>
      <c r="U116" s="290">
        <f t="shared" si="14"/>
        <v>-5199.9999966625201</v>
      </c>
      <c r="V116" s="77"/>
      <c r="W116" s="53"/>
    </row>
    <row r="117" spans="1:23" s="3" customFormat="1" x14ac:dyDescent="0.25">
      <c r="A117"/>
      <c r="B117"/>
      <c r="C117" s="295">
        <f t="shared" si="10"/>
        <v>0</v>
      </c>
      <c r="D117" s="92">
        <f t="shared" si="11"/>
        <v>0</v>
      </c>
      <c r="E117" s="92">
        <f t="shared" si="12"/>
        <v>0</v>
      </c>
      <c r="F117" s="92">
        <f t="shared" si="15"/>
        <v>0</v>
      </c>
      <c r="G117" s="92"/>
      <c r="H117" s="233"/>
      <c r="I117" s="233"/>
      <c r="J117" s="233"/>
      <c r="K117" s="233"/>
      <c r="L117" s="233"/>
      <c r="M117" s="233"/>
      <c r="O117" s="138"/>
      <c r="P117" s="138">
        <f t="shared" si="16"/>
        <v>106</v>
      </c>
      <c r="Q117" s="290">
        <f t="shared" si="17"/>
        <v>2.6699837949011399E-6</v>
      </c>
      <c r="R117" s="290">
        <f t="shared" si="18"/>
        <v>5.3399675898022801E-7</v>
      </c>
      <c r="S117" s="290">
        <f t="shared" si="19"/>
        <v>2.1359870359209121E-6</v>
      </c>
      <c r="T117" s="290">
        <f t="shared" si="13"/>
        <v>5200</v>
      </c>
      <c r="U117" s="290">
        <f t="shared" si="14"/>
        <v>-5199.9999973300164</v>
      </c>
      <c r="V117" s="77"/>
      <c r="W117" s="53"/>
    </row>
    <row r="118" spans="1:23" s="3" customFormat="1" x14ac:dyDescent="0.25">
      <c r="A118"/>
      <c r="B118"/>
      <c r="C118" s="295">
        <f t="shared" si="10"/>
        <v>0</v>
      </c>
      <c r="D118" s="92">
        <f t="shared" si="11"/>
        <v>0</v>
      </c>
      <c r="E118" s="92">
        <f t="shared" si="12"/>
        <v>0</v>
      </c>
      <c r="F118" s="92">
        <f t="shared" si="15"/>
        <v>0</v>
      </c>
      <c r="G118" s="92"/>
      <c r="H118" s="233"/>
      <c r="I118" s="233"/>
      <c r="J118" s="233"/>
      <c r="K118" s="233"/>
      <c r="L118" s="233"/>
      <c r="M118" s="233"/>
      <c r="O118" s="138"/>
      <c r="P118" s="138">
        <f t="shared" si="16"/>
        <v>107</v>
      </c>
      <c r="Q118" s="290">
        <f t="shared" si="17"/>
        <v>2.1359870359209121E-6</v>
      </c>
      <c r="R118" s="290">
        <f t="shared" si="18"/>
        <v>4.2719740718418242E-7</v>
      </c>
      <c r="S118" s="290">
        <f t="shared" si="19"/>
        <v>1.7087896287367297E-6</v>
      </c>
      <c r="T118" s="290">
        <f t="shared" si="13"/>
        <v>5200</v>
      </c>
      <c r="U118" s="290">
        <f t="shared" si="14"/>
        <v>-5199.9999978640126</v>
      </c>
      <c r="V118" s="77"/>
      <c r="W118" s="53"/>
    </row>
    <row r="119" spans="1:23" s="3" customFormat="1" x14ac:dyDescent="0.25">
      <c r="A119"/>
      <c r="B119"/>
      <c r="C119" s="295">
        <f t="shared" ref="C119:C182" si="20">IF(U119&lt;0,0,P119)</f>
        <v>0</v>
      </c>
      <c r="D119" s="92">
        <f t="shared" si="11"/>
        <v>0</v>
      </c>
      <c r="E119" s="92">
        <f t="shared" si="12"/>
        <v>0</v>
      </c>
      <c r="F119" s="92">
        <f t="shared" si="15"/>
        <v>0</v>
      </c>
      <c r="G119" s="92"/>
      <c r="H119" s="233"/>
      <c r="I119" s="233"/>
      <c r="J119" s="233"/>
      <c r="K119" s="233"/>
      <c r="L119" s="233"/>
      <c r="M119" s="233"/>
      <c r="O119" s="138"/>
      <c r="P119" s="138">
        <f t="shared" si="16"/>
        <v>108</v>
      </c>
      <c r="Q119" s="290">
        <f t="shared" si="17"/>
        <v>1.7087896287367297E-6</v>
      </c>
      <c r="R119" s="290">
        <f t="shared" si="18"/>
        <v>3.4175792574734596E-7</v>
      </c>
      <c r="S119" s="290">
        <f t="shared" si="19"/>
        <v>1.3670317029893838E-6</v>
      </c>
      <c r="T119" s="290">
        <f t="shared" si="13"/>
        <v>5200</v>
      </c>
      <c r="U119" s="290">
        <f t="shared" si="14"/>
        <v>-5199.9999982912104</v>
      </c>
      <c r="V119" s="77"/>
      <c r="W119" s="53"/>
    </row>
    <row r="120" spans="1:23" s="3" customFormat="1" x14ac:dyDescent="0.25">
      <c r="A120"/>
      <c r="B120"/>
      <c r="C120" s="295">
        <f t="shared" si="20"/>
        <v>0</v>
      </c>
      <c r="D120" s="92">
        <f t="shared" si="11"/>
        <v>0</v>
      </c>
      <c r="E120" s="92">
        <f t="shared" si="12"/>
        <v>0</v>
      </c>
      <c r="F120" s="92">
        <f t="shared" si="15"/>
        <v>0</v>
      </c>
      <c r="G120" s="92"/>
      <c r="H120" s="233"/>
      <c r="I120" s="233"/>
      <c r="J120" s="233"/>
      <c r="K120" s="233"/>
      <c r="L120" s="233"/>
      <c r="M120" s="233"/>
      <c r="O120" s="138"/>
      <c r="P120" s="138">
        <f t="shared" si="16"/>
        <v>109</v>
      </c>
      <c r="Q120" s="290">
        <f t="shared" si="17"/>
        <v>1.3670317029893838E-6</v>
      </c>
      <c r="R120" s="290">
        <f t="shared" si="18"/>
        <v>2.734063405978768E-7</v>
      </c>
      <c r="S120" s="290">
        <f t="shared" si="19"/>
        <v>1.093625362391507E-6</v>
      </c>
      <c r="T120" s="290">
        <f t="shared" si="13"/>
        <v>5200</v>
      </c>
      <c r="U120" s="290">
        <f t="shared" si="14"/>
        <v>-5199.9999986329685</v>
      </c>
      <c r="V120" s="77"/>
      <c r="W120" s="53"/>
    </row>
    <row r="121" spans="1:23" s="3" customFormat="1" x14ac:dyDescent="0.25">
      <c r="A121"/>
      <c r="B121"/>
      <c r="C121" s="295">
        <f t="shared" si="20"/>
        <v>0</v>
      </c>
      <c r="D121" s="92">
        <f t="shared" si="11"/>
        <v>0</v>
      </c>
      <c r="E121" s="92">
        <f t="shared" si="12"/>
        <v>0</v>
      </c>
      <c r="F121" s="92">
        <f t="shared" si="15"/>
        <v>0</v>
      </c>
      <c r="G121" s="92"/>
      <c r="H121" s="233"/>
      <c r="I121" s="233"/>
      <c r="J121" s="233"/>
      <c r="K121" s="233"/>
      <c r="L121" s="233"/>
      <c r="M121" s="233"/>
      <c r="O121" s="138"/>
      <c r="P121" s="138">
        <f t="shared" si="16"/>
        <v>110</v>
      </c>
      <c r="Q121" s="290">
        <f t="shared" si="17"/>
        <v>1.093625362391507E-6</v>
      </c>
      <c r="R121" s="290">
        <f t="shared" si="18"/>
        <v>2.1872507247830142E-7</v>
      </c>
      <c r="S121" s="290">
        <f t="shared" si="19"/>
        <v>8.7490028991320557E-7</v>
      </c>
      <c r="T121" s="290">
        <f t="shared" si="13"/>
        <v>5200</v>
      </c>
      <c r="U121" s="290">
        <f t="shared" si="14"/>
        <v>-5199.9999989063745</v>
      </c>
      <c r="V121" s="77"/>
      <c r="W121" s="53"/>
    </row>
    <row r="122" spans="1:23" s="3" customFormat="1" x14ac:dyDescent="0.25">
      <c r="A122"/>
      <c r="B122"/>
      <c r="C122" s="295">
        <f t="shared" si="20"/>
        <v>0</v>
      </c>
      <c r="D122" s="92">
        <f t="shared" si="11"/>
        <v>0</v>
      </c>
      <c r="E122" s="92">
        <f t="shared" si="12"/>
        <v>0</v>
      </c>
      <c r="F122" s="92">
        <f t="shared" si="15"/>
        <v>0</v>
      </c>
      <c r="G122" s="92"/>
      <c r="H122" s="233"/>
      <c r="I122" s="233"/>
      <c r="J122" s="233"/>
      <c r="K122" s="233"/>
      <c r="L122" s="233"/>
      <c r="M122" s="233"/>
      <c r="O122" s="138"/>
      <c r="P122" s="138">
        <f t="shared" si="16"/>
        <v>111</v>
      </c>
      <c r="Q122" s="290">
        <f t="shared" si="17"/>
        <v>8.7490028991320557E-7</v>
      </c>
      <c r="R122" s="290">
        <f t="shared" si="18"/>
        <v>1.7498005798264111E-7</v>
      </c>
      <c r="S122" s="290">
        <f t="shared" si="19"/>
        <v>6.9992023193056445E-7</v>
      </c>
      <c r="T122" s="290">
        <f t="shared" si="13"/>
        <v>5200</v>
      </c>
      <c r="U122" s="290">
        <f t="shared" si="14"/>
        <v>-5199.9999991250997</v>
      </c>
      <c r="V122" s="77"/>
      <c r="W122" s="53"/>
    </row>
    <row r="123" spans="1:23" s="3" customFormat="1" x14ac:dyDescent="0.25">
      <c r="A123"/>
      <c r="B123"/>
      <c r="C123" s="295">
        <f t="shared" si="20"/>
        <v>0</v>
      </c>
      <c r="D123" s="92">
        <f t="shared" si="11"/>
        <v>0</v>
      </c>
      <c r="E123" s="92">
        <f t="shared" si="12"/>
        <v>0</v>
      </c>
      <c r="F123" s="92">
        <f t="shared" si="15"/>
        <v>0</v>
      </c>
      <c r="G123" s="92"/>
      <c r="H123" s="233"/>
      <c r="I123" s="233"/>
      <c r="J123" s="233"/>
      <c r="K123" s="233"/>
      <c r="L123" s="233"/>
      <c r="M123" s="233"/>
      <c r="O123" s="138"/>
      <c r="P123" s="138">
        <f t="shared" si="16"/>
        <v>112</v>
      </c>
      <c r="Q123" s="290">
        <f t="shared" si="17"/>
        <v>6.9992023193056445E-7</v>
      </c>
      <c r="R123" s="290">
        <f t="shared" si="18"/>
        <v>1.399840463861129E-7</v>
      </c>
      <c r="S123" s="290">
        <f t="shared" si="19"/>
        <v>5.599361855444516E-7</v>
      </c>
      <c r="T123" s="290">
        <f t="shared" si="13"/>
        <v>5200</v>
      </c>
      <c r="U123" s="290">
        <f t="shared" si="14"/>
        <v>-5199.9999993000802</v>
      </c>
      <c r="V123" s="77"/>
      <c r="W123" s="53"/>
    </row>
    <row r="124" spans="1:23" s="3" customFormat="1" x14ac:dyDescent="0.25">
      <c r="A124"/>
      <c r="B124"/>
      <c r="C124" s="295">
        <f t="shared" si="20"/>
        <v>0</v>
      </c>
      <c r="D124" s="92">
        <f t="shared" si="11"/>
        <v>0</v>
      </c>
      <c r="E124" s="92">
        <f t="shared" si="12"/>
        <v>0</v>
      </c>
      <c r="F124" s="92">
        <f t="shared" si="15"/>
        <v>0</v>
      </c>
      <c r="G124" s="92"/>
      <c r="H124" s="233"/>
      <c r="I124" s="233"/>
      <c r="J124" s="233"/>
      <c r="K124" s="233"/>
      <c r="L124" s="233"/>
      <c r="M124" s="233"/>
      <c r="O124" s="138"/>
      <c r="P124" s="138">
        <f t="shared" si="16"/>
        <v>113</v>
      </c>
      <c r="Q124" s="290">
        <f t="shared" si="17"/>
        <v>5.599361855444516E-7</v>
      </c>
      <c r="R124" s="290">
        <f t="shared" si="18"/>
        <v>1.1198723710889033E-7</v>
      </c>
      <c r="S124" s="290">
        <f t="shared" si="19"/>
        <v>4.4794894843556126E-7</v>
      </c>
      <c r="T124" s="290">
        <f t="shared" si="13"/>
        <v>5200</v>
      </c>
      <c r="U124" s="290">
        <f t="shared" si="14"/>
        <v>-5199.9999994400641</v>
      </c>
      <c r="V124" s="77"/>
      <c r="W124" s="53"/>
    </row>
    <row r="125" spans="1:23" s="3" customFormat="1" x14ac:dyDescent="0.25">
      <c r="A125"/>
      <c r="B125"/>
      <c r="C125" s="295">
        <f t="shared" si="20"/>
        <v>0</v>
      </c>
      <c r="D125" s="92">
        <f t="shared" si="11"/>
        <v>0</v>
      </c>
      <c r="E125" s="92">
        <f t="shared" si="12"/>
        <v>0</v>
      </c>
      <c r="F125" s="92">
        <f t="shared" si="15"/>
        <v>0</v>
      </c>
      <c r="G125" s="92"/>
      <c r="H125" s="233"/>
      <c r="I125" s="233"/>
      <c r="J125" s="233"/>
      <c r="K125" s="233"/>
      <c r="L125" s="233"/>
      <c r="M125" s="233"/>
      <c r="O125" s="138"/>
      <c r="P125" s="138">
        <f t="shared" si="16"/>
        <v>114</v>
      </c>
      <c r="Q125" s="290">
        <f t="shared" si="17"/>
        <v>4.4794894843556126E-7</v>
      </c>
      <c r="R125" s="290">
        <f t="shared" si="18"/>
        <v>8.9589789687112252E-8</v>
      </c>
      <c r="S125" s="290">
        <f t="shared" si="19"/>
        <v>3.5835915874844901E-7</v>
      </c>
      <c r="T125" s="290">
        <f t="shared" si="13"/>
        <v>5200</v>
      </c>
      <c r="U125" s="290">
        <f t="shared" si="14"/>
        <v>-5199.9999995520511</v>
      </c>
      <c r="V125" s="77"/>
      <c r="W125" s="53"/>
    </row>
    <row r="126" spans="1:23" s="3" customFormat="1" x14ac:dyDescent="0.25">
      <c r="A126"/>
      <c r="B126"/>
      <c r="C126" s="295">
        <f t="shared" si="20"/>
        <v>0</v>
      </c>
      <c r="D126" s="92">
        <f t="shared" si="11"/>
        <v>0</v>
      </c>
      <c r="E126" s="92">
        <f t="shared" si="12"/>
        <v>0</v>
      </c>
      <c r="F126" s="92">
        <f t="shared" si="15"/>
        <v>0</v>
      </c>
      <c r="G126" s="92"/>
      <c r="H126" s="233"/>
      <c r="I126" s="233"/>
      <c r="J126" s="233"/>
      <c r="K126" s="233"/>
      <c r="L126" s="233"/>
      <c r="M126" s="233"/>
      <c r="O126" s="138"/>
      <c r="P126" s="138">
        <f t="shared" si="16"/>
        <v>115</v>
      </c>
      <c r="Q126" s="290">
        <f t="shared" si="17"/>
        <v>3.5835915874844901E-7</v>
      </c>
      <c r="R126" s="290">
        <f t="shared" si="18"/>
        <v>7.1671831749689807E-8</v>
      </c>
      <c r="S126" s="290">
        <f t="shared" si="19"/>
        <v>2.8668732699875923E-7</v>
      </c>
      <c r="T126" s="290">
        <f t="shared" si="13"/>
        <v>5200</v>
      </c>
      <c r="U126" s="290">
        <f t="shared" si="14"/>
        <v>-5199.9999996416409</v>
      </c>
      <c r="V126" s="77"/>
      <c r="W126" s="53"/>
    </row>
    <row r="127" spans="1:23" s="3" customFormat="1" x14ac:dyDescent="0.25">
      <c r="A127"/>
      <c r="B127"/>
      <c r="C127" s="295">
        <f t="shared" si="20"/>
        <v>0</v>
      </c>
      <c r="D127" s="92">
        <f t="shared" si="11"/>
        <v>0</v>
      </c>
      <c r="E127" s="92">
        <f t="shared" si="12"/>
        <v>0</v>
      </c>
      <c r="F127" s="92">
        <f t="shared" si="15"/>
        <v>0</v>
      </c>
      <c r="G127" s="92"/>
      <c r="H127" s="233"/>
      <c r="I127" s="233"/>
      <c r="J127" s="233"/>
      <c r="K127" s="233"/>
      <c r="L127" s="233"/>
      <c r="M127" s="233"/>
      <c r="O127" s="138"/>
      <c r="P127" s="138">
        <f t="shared" si="16"/>
        <v>116</v>
      </c>
      <c r="Q127" s="290">
        <f t="shared" si="17"/>
        <v>2.8668732699875923E-7</v>
      </c>
      <c r="R127" s="290">
        <f t="shared" si="18"/>
        <v>5.7337465399751851E-8</v>
      </c>
      <c r="S127" s="290">
        <f t="shared" si="19"/>
        <v>2.2934986159900738E-7</v>
      </c>
      <c r="T127" s="290">
        <f t="shared" si="13"/>
        <v>5200</v>
      </c>
      <c r="U127" s="290">
        <f t="shared" si="14"/>
        <v>-5199.9999997133127</v>
      </c>
      <c r="V127" s="77"/>
      <c r="W127" s="53"/>
    </row>
    <row r="128" spans="1:23" s="3" customFormat="1" x14ac:dyDescent="0.25">
      <c r="A128"/>
      <c r="B128"/>
      <c r="C128" s="295">
        <f t="shared" si="20"/>
        <v>0</v>
      </c>
      <c r="D128" s="92">
        <f t="shared" si="11"/>
        <v>0</v>
      </c>
      <c r="E128" s="92">
        <f t="shared" si="12"/>
        <v>0</v>
      </c>
      <c r="F128" s="92">
        <f t="shared" si="15"/>
        <v>0</v>
      </c>
      <c r="G128" s="92"/>
      <c r="H128" s="233"/>
      <c r="I128" s="233"/>
      <c r="J128" s="233"/>
      <c r="K128" s="233"/>
      <c r="L128" s="233"/>
      <c r="M128" s="233"/>
      <c r="O128" s="138"/>
      <c r="P128" s="138">
        <f t="shared" si="16"/>
        <v>117</v>
      </c>
      <c r="Q128" s="290">
        <f t="shared" si="17"/>
        <v>2.2934986159900738E-7</v>
      </c>
      <c r="R128" s="290">
        <f t="shared" si="18"/>
        <v>4.5869972319801476E-8</v>
      </c>
      <c r="S128" s="290">
        <f t="shared" si="19"/>
        <v>1.834798892792059E-7</v>
      </c>
      <c r="T128" s="290">
        <f t="shared" si="13"/>
        <v>5200</v>
      </c>
      <c r="U128" s="290">
        <f t="shared" si="14"/>
        <v>-5199.99999977065</v>
      </c>
      <c r="V128" s="77"/>
      <c r="W128" s="53"/>
    </row>
    <row r="129" spans="1:24" s="3" customFormat="1" x14ac:dyDescent="0.25">
      <c r="A129"/>
      <c r="B129"/>
      <c r="C129" s="295">
        <f t="shared" si="20"/>
        <v>0</v>
      </c>
      <c r="D129" s="92">
        <f t="shared" si="11"/>
        <v>0</v>
      </c>
      <c r="E129" s="92">
        <f t="shared" si="12"/>
        <v>0</v>
      </c>
      <c r="F129" s="92">
        <f t="shared" si="15"/>
        <v>0</v>
      </c>
      <c r="G129" s="92"/>
      <c r="H129" s="233"/>
      <c r="I129" s="233"/>
      <c r="J129" s="233"/>
      <c r="K129" s="233"/>
      <c r="L129" s="233"/>
      <c r="M129" s="233"/>
      <c r="O129" s="138"/>
      <c r="P129" s="138">
        <f t="shared" si="16"/>
        <v>118</v>
      </c>
      <c r="Q129" s="290">
        <f t="shared" si="17"/>
        <v>1.834798892792059E-7</v>
      </c>
      <c r="R129" s="290">
        <f t="shared" si="18"/>
        <v>3.6695977855841186E-8</v>
      </c>
      <c r="S129" s="290">
        <f t="shared" si="19"/>
        <v>1.4678391142336472E-7</v>
      </c>
      <c r="T129" s="290">
        <f t="shared" si="13"/>
        <v>5200</v>
      </c>
      <c r="U129" s="290">
        <f t="shared" si="14"/>
        <v>-5199.9999998165204</v>
      </c>
      <c r="V129" s="77"/>
      <c r="W129" s="53"/>
    </row>
    <row r="130" spans="1:24" s="3" customFormat="1" x14ac:dyDescent="0.25">
      <c r="A130"/>
      <c r="B130"/>
      <c r="C130" s="295">
        <f t="shared" si="20"/>
        <v>0</v>
      </c>
      <c r="D130" s="92">
        <f t="shared" si="11"/>
        <v>0</v>
      </c>
      <c r="E130" s="92">
        <f t="shared" si="12"/>
        <v>0</v>
      </c>
      <c r="F130" s="92">
        <f t="shared" si="15"/>
        <v>0</v>
      </c>
      <c r="G130" s="92"/>
      <c r="H130" s="233"/>
      <c r="I130" s="233"/>
      <c r="J130" s="233"/>
      <c r="K130" s="233"/>
      <c r="L130" s="233"/>
      <c r="M130" s="233"/>
      <c r="O130" s="138"/>
      <c r="P130" s="138">
        <f t="shared" si="16"/>
        <v>119</v>
      </c>
      <c r="Q130" s="290">
        <f t="shared" si="17"/>
        <v>1.4678391142336472E-7</v>
      </c>
      <c r="R130" s="290">
        <f t="shared" si="18"/>
        <v>2.9356782284672943E-8</v>
      </c>
      <c r="S130" s="290">
        <f t="shared" si="19"/>
        <v>1.1742712913869177E-7</v>
      </c>
      <c r="T130" s="290">
        <f t="shared" si="13"/>
        <v>5200</v>
      </c>
      <c r="U130" s="290">
        <f t="shared" si="14"/>
        <v>-5199.9999998532157</v>
      </c>
      <c r="V130" s="77"/>
      <c r="W130" s="53"/>
    </row>
    <row r="131" spans="1:24" s="3" customFormat="1" x14ac:dyDescent="0.25">
      <c r="A131"/>
      <c r="B131"/>
      <c r="C131" s="295">
        <f t="shared" si="20"/>
        <v>0</v>
      </c>
      <c r="D131" s="92">
        <f t="shared" si="11"/>
        <v>0</v>
      </c>
      <c r="E131" s="92">
        <f t="shared" si="12"/>
        <v>0</v>
      </c>
      <c r="F131" s="92">
        <f t="shared" si="15"/>
        <v>0</v>
      </c>
      <c r="G131" s="92"/>
      <c r="H131" s="233"/>
      <c r="I131" s="233"/>
      <c r="J131" s="233"/>
      <c r="K131" s="233"/>
      <c r="L131" s="233"/>
      <c r="M131" s="233"/>
      <c r="O131" s="138"/>
      <c r="P131" s="138">
        <f t="shared" si="16"/>
        <v>120</v>
      </c>
      <c r="Q131" s="290">
        <f t="shared" si="17"/>
        <v>1.1742712913869177E-7</v>
      </c>
      <c r="R131" s="290">
        <f t="shared" si="18"/>
        <v>2.3485425827738355E-8</v>
      </c>
      <c r="S131" s="290">
        <f t="shared" si="19"/>
        <v>9.3941703310953421E-8</v>
      </c>
      <c r="T131" s="290">
        <f t="shared" si="13"/>
        <v>5200</v>
      </c>
      <c r="U131" s="290">
        <f t="shared" si="14"/>
        <v>-5199.9999998825733</v>
      </c>
      <c r="V131" s="77"/>
      <c r="W131" s="53"/>
    </row>
    <row r="132" spans="1:24" s="3" customFormat="1" x14ac:dyDescent="0.25">
      <c r="A132"/>
      <c r="B132"/>
      <c r="C132" s="295">
        <f t="shared" si="20"/>
        <v>0</v>
      </c>
      <c r="D132" s="92">
        <f t="shared" si="11"/>
        <v>0</v>
      </c>
      <c r="E132" s="92">
        <f t="shared" si="12"/>
        <v>0</v>
      </c>
      <c r="F132" s="92">
        <f t="shared" si="15"/>
        <v>0</v>
      </c>
      <c r="G132" s="92"/>
      <c r="H132" s="233"/>
      <c r="I132" s="233"/>
      <c r="J132" s="233"/>
      <c r="K132" s="233"/>
      <c r="L132" s="233"/>
      <c r="M132" s="233"/>
      <c r="O132" s="138"/>
      <c r="P132" s="138">
        <f t="shared" si="16"/>
        <v>121</v>
      </c>
      <c r="Q132" s="290">
        <f t="shared" si="17"/>
        <v>9.3941703310953421E-8</v>
      </c>
      <c r="R132" s="290">
        <f t="shared" si="18"/>
        <v>1.8788340662190686E-8</v>
      </c>
      <c r="S132" s="290">
        <f t="shared" si="19"/>
        <v>7.5153362648762732E-8</v>
      </c>
      <c r="T132" s="290">
        <f t="shared" si="13"/>
        <v>5200</v>
      </c>
      <c r="U132" s="290">
        <f t="shared" si="14"/>
        <v>-5199.9999999060583</v>
      </c>
      <c r="V132" s="77"/>
      <c r="W132" s="53"/>
    </row>
    <row r="133" spans="1:24" s="3" customFormat="1" x14ac:dyDescent="0.25">
      <c r="A133"/>
      <c r="B133"/>
      <c r="C133" s="295">
        <f t="shared" si="20"/>
        <v>0</v>
      </c>
      <c r="D133" s="92">
        <f t="shared" si="11"/>
        <v>0</v>
      </c>
      <c r="E133" s="92">
        <f t="shared" si="12"/>
        <v>0</v>
      </c>
      <c r="F133" s="92">
        <f t="shared" si="15"/>
        <v>0</v>
      </c>
      <c r="G133" s="92"/>
      <c r="H133" s="233"/>
      <c r="I133" s="233"/>
      <c r="J133" s="233"/>
      <c r="K133" s="233"/>
      <c r="L133" s="233"/>
      <c r="M133" s="233"/>
      <c r="O133" s="138"/>
      <c r="P133" s="138">
        <f t="shared" si="16"/>
        <v>122</v>
      </c>
      <c r="Q133" s="290">
        <f t="shared" si="17"/>
        <v>7.5153362648762732E-8</v>
      </c>
      <c r="R133" s="290">
        <f t="shared" si="18"/>
        <v>1.5030672529752546E-8</v>
      </c>
      <c r="S133" s="290">
        <f t="shared" si="19"/>
        <v>6.0122690119010183E-8</v>
      </c>
      <c r="T133" s="290">
        <f t="shared" si="13"/>
        <v>5200</v>
      </c>
      <c r="U133" s="290">
        <f t="shared" si="14"/>
        <v>-5199.9999999248466</v>
      </c>
      <c r="V133" s="77"/>
      <c r="W133" s="53"/>
    </row>
    <row r="134" spans="1:24" x14ac:dyDescent="0.25">
      <c r="C134" s="295">
        <f t="shared" si="20"/>
        <v>0</v>
      </c>
      <c r="D134" s="92">
        <f t="shared" si="11"/>
        <v>0</v>
      </c>
      <c r="E134" s="92">
        <f t="shared" si="12"/>
        <v>0</v>
      </c>
      <c r="F134" s="92">
        <f t="shared" si="15"/>
        <v>0</v>
      </c>
      <c r="G134" s="92"/>
      <c r="H134" s="233"/>
      <c r="I134" s="233"/>
      <c r="J134" s="233"/>
      <c r="K134" s="233"/>
      <c r="L134" s="233"/>
      <c r="M134" s="233"/>
      <c r="O134" s="138"/>
      <c r="P134" s="138">
        <f t="shared" si="16"/>
        <v>123</v>
      </c>
      <c r="Q134" s="290">
        <f t="shared" si="17"/>
        <v>6.0122690119010183E-8</v>
      </c>
      <c r="R134" s="290">
        <f t="shared" si="18"/>
        <v>1.2024538023802038E-8</v>
      </c>
      <c r="S134" s="290">
        <f t="shared" si="19"/>
        <v>4.8098152095208145E-8</v>
      </c>
      <c r="T134" s="290">
        <f t="shared" si="13"/>
        <v>5200</v>
      </c>
      <c r="U134" s="290">
        <f t="shared" si="14"/>
        <v>-5199.9999999398769</v>
      </c>
      <c r="V134" s="77"/>
      <c r="X134" s="8"/>
    </row>
    <row r="135" spans="1:24" x14ac:dyDescent="0.25">
      <c r="C135" s="295">
        <f t="shared" si="20"/>
        <v>0</v>
      </c>
      <c r="D135" s="92">
        <f t="shared" si="11"/>
        <v>0</v>
      </c>
      <c r="E135" s="92">
        <f t="shared" si="12"/>
        <v>0</v>
      </c>
      <c r="F135" s="92">
        <f t="shared" si="15"/>
        <v>0</v>
      </c>
      <c r="G135" s="92"/>
      <c r="H135" s="233"/>
      <c r="I135" s="233"/>
      <c r="J135" s="233"/>
      <c r="K135" s="233"/>
      <c r="L135" s="233"/>
      <c r="M135" s="233"/>
      <c r="O135" s="138"/>
      <c r="P135" s="138">
        <f t="shared" si="16"/>
        <v>124</v>
      </c>
      <c r="Q135" s="290">
        <f t="shared" si="17"/>
        <v>4.8098152095208145E-8</v>
      </c>
      <c r="R135" s="290">
        <f t="shared" si="18"/>
        <v>9.619630419041629E-9</v>
      </c>
      <c r="S135" s="290">
        <f t="shared" si="19"/>
        <v>3.8478521676166516E-8</v>
      </c>
      <c r="T135" s="290">
        <f t="shared" si="13"/>
        <v>5200</v>
      </c>
      <c r="U135" s="290">
        <f t="shared" si="14"/>
        <v>-5199.9999999519023</v>
      </c>
      <c r="V135" s="77"/>
      <c r="X135" s="8"/>
    </row>
    <row r="136" spans="1:24" x14ac:dyDescent="0.25">
      <c r="C136" s="295">
        <f t="shared" si="20"/>
        <v>0</v>
      </c>
      <c r="D136" s="92">
        <f t="shared" si="11"/>
        <v>0</v>
      </c>
      <c r="E136" s="92">
        <f t="shared" si="12"/>
        <v>0</v>
      </c>
      <c r="F136" s="92">
        <f t="shared" si="15"/>
        <v>0</v>
      </c>
      <c r="G136" s="92"/>
      <c r="H136" s="233"/>
      <c r="I136" s="233"/>
      <c r="J136" s="233"/>
      <c r="K136" s="233"/>
      <c r="L136" s="233"/>
      <c r="M136" s="233"/>
      <c r="O136" s="138"/>
      <c r="P136" s="138">
        <f t="shared" si="16"/>
        <v>125</v>
      </c>
      <c r="Q136" s="290">
        <f t="shared" si="17"/>
        <v>3.8478521676166516E-8</v>
      </c>
      <c r="R136" s="290">
        <f t="shared" si="18"/>
        <v>7.6957043352333032E-9</v>
      </c>
      <c r="S136" s="290">
        <f t="shared" si="19"/>
        <v>3.0782817340933213E-8</v>
      </c>
      <c r="T136" s="290">
        <f t="shared" si="13"/>
        <v>5200</v>
      </c>
      <c r="U136" s="290">
        <f t="shared" si="14"/>
        <v>-5199.9999999615211</v>
      </c>
      <c r="V136" s="77"/>
      <c r="X136" s="8"/>
    </row>
    <row r="137" spans="1:24" x14ac:dyDescent="0.25">
      <c r="C137" s="295">
        <f t="shared" si="20"/>
        <v>0</v>
      </c>
      <c r="D137" s="92">
        <f t="shared" si="11"/>
        <v>0</v>
      </c>
      <c r="E137" s="92">
        <f t="shared" si="12"/>
        <v>0</v>
      </c>
      <c r="F137" s="92">
        <f t="shared" si="15"/>
        <v>0</v>
      </c>
      <c r="G137" s="92"/>
      <c r="H137" s="233"/>
      <c r="I137" s="233"/>
      <c r="J137" s="233"/>
      <c r="K137" s="233"/>
      <c r="L137" s="233"/>
      <c r="M137" s="233"/>
      <c r="O137" s="138"/>
      <c r="P137" s="138">
        <f t="shared" si="16"/>
        <v>126</v>
      </c>
      <c r="Q137" s="290">
        <f t="shared" si="17"/>
        <v>3.0782817340933213E-8</v>
      </c>
      <c r="R137" s="290">
        <f t="shared" si="18"/>
        <v>6.1565634681866427E-9</v>
      </c>
      <c r="S137" s="290">
        <f t="shared" si="19"/>
        <v>2.4626253872746571E-8</v>
      </c>
      <c r="T137" s="290">
        <f t="shared" si="13"/>
        <v>5200</v>
      </c>
      <c r="U137" s="290">
        <f t="shared" si="14"/>
        <v>-5199.9999999692172</v>
      </c>
      <c r="V137" s="77"/>
      <c r="X137" s="8"/>
    </row>
    <row r="138" spans="1:24" x14ac:dyDescent="0.25">
      <c r="C138" s="295">
        <f t="shared" si="20"/>
        <v>0</v>
      </c>
      <c r="D138" s="92">
        <f t="shared" si="11"/>
        <v>0</v>
      </c>
      <c r="E138" s="92">
        <f t="shared" si="12"/>
        <v>0</v>
      </c>
      <c r="F138" s="92">
        <f t="shared" si="15"/>
        <v>0</v>
      </c>
      <c r="G138" s="92"/>
      <c r="H138" s="233"/>
      <c r="I138" s="233"/>
      <c r="J138" s="233"/>
      <c r="K138" s="233"/>
      <c r="L138" s="233"/>
      <c r="M138" s="233"/>
      <c r="O138" s="138"/>
      <c r="P138" s="138">
        <f t="shared" si="16"/>
        <v>127</v>
      </c>
      <c r="Q138" s="290">
        <f t="shared" si="17"/>
        <v>2.4626253872746571E-8</v>
      </c>
      <c r="R138" s="290">
        <f t="shared" si="18"/>
        <v>4.9252507745493143E-9</v>
      </c>
      <c r="S138" s="290">
        <f t="shared" si="19"/>
        <v>1.9701003098197257E-8</v>
      </c>
      <c r="T138" s="290">
        <f t="shared" si="13"/>
        <v>5200</v>
      </c>
      <c r="U138" s="290">
        <f t="shared" si="14"/>
        <v>-5199.9999999753736</v>
      </c>
      <c r="V138" s="77"/>
      <c r="X138" s="8"/>
    </row>
    <row r="139" spans="1:24" x14ac:dyDescent="0.25">
      <c r="C139" s="295">
        <f t="shared" si="20"/>
        <v>0</v>
      </c>
      <c r="D139" s="92">
        <f t="shared" si="11"/>
        <v>0</v>
      </c>
      <c r="E139" s="92">
        <f t="shared" si="12"/>
        <v>0</v>
      </c>
      <c r="F139" s="92">
        <f t="shared" si="15"/>
        <v>0</v>
      </c>
      <c r="G139" s="92"/>
      <c r="H139" s="233"/>
      <c r="I139" s="233"/>
      <c r="J139" s="233"/>
      <c r="K139" s="233"/>
      <c r="L139" s="233"/>
      <c r="M139" s="233"/>
      <c r="O139" s="138"/>
      <c r="P139" s="138">
        <f t="shared" si="16"/>
        <v>128</v>
      </c>
      <c r="Q139" s="290">
        <f t="shared" si="17"/>
        <v>1.9701003098197257E-8</v>
      </c>
      <c r="R139" s="290">
        <f t="shared" si="18"/>
        <v>3.9402006196394518E-9</v>
      </c>
      <c r="S139" s="290">
        <f t="shared" si="19"/>
        <v>1.5760802478557807E-8</v>
      </c>
      <c r="T139" s="290">
        <f t="shared" si="13"/>
        <v>5200</v>
      </c>
      <c r="U139" s="290">
        <f t="shared" si="14"/>
        <v>-5199.9999999802994</v>
      </c>
      <c r="V139" s="77"/>
      <c r="X139" s="8"/>
    </row>
    <row r="140" spans="1:24" x14ac:dyDescent="0.25">
      <c r="C140" s="295">
        <f t="shared" si="20"/>
        <v>0</v>
      </c>
      <c r="D140" s="92">
        <f t="shared" si="11"/>
        <v>0</v>
      </c>
      <c r="E140" s="92">
        <f t="shared" si="12"/>
        <v>0</v>
      </c>
      <c r="F140" s="92">
        <f t="shared" si="15"/>
        <v>0</v>
      </c>
      <c r="G140" s="92"/>
      <c r="H140" s="233"/>
      <c r="I140" s="233"/>
      <c r="J140" s="233"/>
      <c r="K140" s="233"/>
      <c r="L140" s="233"/>
      <c r="M140" s="233"/>
      <c r="O140" s="138"/>
      <c r="P140" s="138">
        <f t="shared" si="16"/>
        <v>129</v>
      </c>
      <c r="Q140" s="290">
        <f t="shared" si="17"/>
        <v>1.5760802478557807E-8</v>
      </c>
      <c r="R140" s="290">
        <f t="shared" si="18"/>
        <v>3.1521604957115617E-9</v>
      </c>
      <c r="S140" s="290">
        <f t="shared" si="19"/>
        <v>1.2608641982846245E-8</v>
      </c>
      <c r="T140" s="290">
        <f t="shared" si="13"/>
        <v>5200</v>
      </c>
      <c r="U140" s="290">
        <f t="shared" si="14"/>
        <v>-5199.9999999842394</v>
      </c>
      <c r="V140" s="77"/>
      <c r="X140" s="8"/>
    </row>
    <row r="141" spans="1:24" x14ac:dyDescent="0.25">
      <c r="C141" s="295">
        <f t="shared" si="20"/>
        <v>0</v>
      </c>
      <c r="D141" s="92">
        <f t="shared" ref="D141:D204" si="21">IF(U141&lt;0,0,F140)</f>
        <v>0</v>
      </c>
      <c r="E141" s="92">
        <f t="shared" ref="E141:E204" si="22">IF(U141&lt;0,0,U141)</f>
        <v>0</v>
      </c>
      <c r="F141" s="92">
        <f t="shared" si="15"/>
        <v>0</v>
      </c>
      <c r="G141" s="92"/>
      <c r="H141" s="233"/>
      <c r="I141" s="233"/>
      <c r="J141" s="233"/>
      <c r="K141" s="233"/>
      <c r="L141" s="233"/>
      <c r="M141" s="233"/>
      <c r="O141" s="138"/>
      <c r="P141" s="138">
        <f t="shared" si="16"/>
        <v>130</v>
      </c>
      <c r="Q141" s="290">
        <f t="shared" si="17"/>
        <v>1.2608641982846245E-8</v>
      </c>
      <c r="R141" s="290">
        <f t="shared" si="18"/>
        <v>2.521728396569249E-9</v>
      </c>
      <c r="S141" s="290">
        <f t="shared" si="19"/>
        <v>1.0086913586276996E-8</v>
      </c>
      <c r="T141" s="290">
        <f t="shared" ref="T141:T204" si="23">IF(S141&lt;$R$9,$R$9,S141)</f>
        <v>5200</v>
      </c>
      <c r="U141" s="290">
        <f t="shared" ref="U141:U204" si="24">+Q141-T141</f>
        <v>-5199.9999999873917</v>
      </c>
      <c r="V141" s="77"/>
      <c r="X141" s="8"/>
    </row>
    <row r="142" spans="1:24" x14ac:dyDescent="0.25">
      <c r="C142" s="295">
        <f t="shared" si="20"/>
        <v>0</v>
      </c>
      <c r="D142" s="92">
        <f t="shared" si="21"/>
        <v>0</v>
      </c>
      <c r="E142" s="92">
        <f t="shared" si="22"/>
        <v>0</v>
      </c>
      <c r="F142" s="92">
        <f t="shared" ref="F142:F205" si="25">+D142-E142</f>
        <v>0</v>
      </c>
      <c r="G142" s="92"/>
      <c r="H142" s="233"/>
      <c r="I142" s="233"/>
      <c r="J142" s="233"/>
      <c r="K142" s="233"/>
      <c r="L142" s="233"/>
      <c r="M142" s="233"/>
      <c r="O142" s="138"/>
      <c r="P142" s="138">
        <f t="shared" ref="P142:P205" si="26">+P141+1</f>
        <v>131</v>
      </c>
      <c r="Q142" s="290">
        <f t="shared" ref="Q142:Q205" si="27">+S141</f>
        <v>1.0086913586276996E-8</v>
      </c>
      <c r="R142" s="290">
        <f t="shared" ref="R142:R205" si="28">+Q142*$F$5</f>
        <v>2.0173827172553995E-9</v>
      </c>
      <c r="S142" s="290">
        <f t="shared" ref="S142:S205" si="29">+Q142-R142</f>
        <v>8.0695308690215962E-9</v>
      </c>
      <c r="T142" s="290">
        <f t="shared" si="23"/>
        <v>5200</v>
      </c>
      <c r="U142" s="290">
        <f t="shared" si="24"/>
        <v>-5199.9999999899128</v>
      </c>
      <c r="V142" s="77"/>
      <c r="X142" s="8"/>
    </row>
    <row r="143" spans="1:24" x14ac:dyDescent="0.25">
      <c r="C143" s="295">
        <f t="shared" si="20"/>
        <v>0</v>
      </c>
      <c r="D143" s="92">
        <f t="shared" si="21"/>
        <v>0</v>
      </c>
      <c r="E143" s="92">
        <f t="shared" si="22"/>
        <v>0</v>
      </c>
      <c r="F143" s="92">
        <f t="shared" si="25"/>
        <v>0</v>
      </c>
      <c r="G143" s="92"/>
      <c r="H143" s="233"/>
      <c r="I143" s="233"/>
      <c r="J143" s="233"/>
      <c r="K143" s="233"/>
      <c r="L143" s="233"/>
      <c r="M143" s="233"/>
      <c r="O143" s="138"/>
      <c r="P143" s="138">
        <f t="shared" si="26"/>
        <v>132</v>
      </c>
      <c r="Q143" s="290">
        <f t="shared" si="27"/>
        <v>8.0695308690215962E-9</v>
      </c>
      <c r="R143" s="290">
        <f t="shared" si="28"/>
        <v>1.6139061738043194E-9</v>
      </c>
      <c r="S143" s="290">
        <f t="shared" si="29"/>
        <v>6.4556246952172768E-9</v>
      </c>
      <c r="T143" s="290">
        <f t="shared" si="23"/>
        <v>5200</v>
      </c>
      <c r="U143" s="290">
        <f t="shared" si="24"/>
        <v>-5199.9999999919301</v>
      </c>
      <c r="V143" s="77"/>
      <c r="X143" s="8"/>
    </row>
    <row r="144" spans="1:24" x14ac:dyDescent="0.25">
      <c r="C144" s="295">
        <f t="shared" si="20"/>
        <v>0</v>
      </c>
      <c r="D144" s="92">
        <f t="shared" si="21"/>
        <v>0</v>
      </c>
      <c r="E144" s="92">
        <f t="shared" si="22"/>
        <v>0</v>
      </c>
      <c r="F144" s="92">
        <f t="shared" si="25"/>
        <v>0</v>
      </c>
      <c r="G144" s="92"/>
      <c r="H144" s="233"/>
      <c r="I144" s="233"/>
      <c r="J144" s="233"/>
      <c r="K144" s="233"/>
      <c r="L144" s="233"/>
      <c r="M144" s="233"/>
      <c r="O144" s="138"/>
      <c r="P144" s="138">
        <f t="shared" si="26"/>
        <v>133</v>
      </c>
      <c r="Q144" s="290">
        <f t="shared" si="27"/>
        <v>6.4556246952172768E-9</v>
      </c>
      <c r="R144" s="290">
        <f t="shared" si="28"/>
        <v>1.2911249390434554E-9</v>
      </c>
      <c r="S144" s="290">
        <f t="shared" si="29"/>
        <v>5.1644997561738218E-9</v>
      </c>
      <c r="T144" s="290">
        <f t="shared" si="23"/>
        <v>5200</v>
      </c>
      <c r="U144" s="290">
        <f t="shared" si="24"/>
        <v>-5199.9999999935444</v>
      </c>
      <c r="V144" s="77"/>
      <c r="X144" s="8"/>
    </row>
    <row r="145" spans="3:24" x14ac:dyDescent="0.25">
      <c r="C145" s="295">
        <f t="shared" si="20"/>
        <v>0</v>
      </c>
      <c r="D145" s="92">
        <f t="shared" si="21"/>
        <v>0</v>
      </c>
      <c r="E145" s="92">
        <f t="shared" si="22"/>
        <v>0</v>
      </c>
      <c r="F145" s="92">
        <f t="shared" si="25"/>
        <v>0</v>
      </c>
      <c r="G145" s="92"/>
      <c r="H145" s="233"/>
      <c r="I145" s="233"/>
      <c r="J145" s="233"/>
      <c r="K145" s="233"/>
      <c r="L145" s="233"/>
      <c r="M145" s="233"/>
      <c r="O145" s="138"/>
      <c r="P145" s="138">
        <f t="shared" si="26"/>
        <v>134</v>
      </c>
      <c r="Q145" s="290">
        <f t="shared" si="27"/>
        <v>5.1644997561738218E-9</v>
      </c>
      <c r="R145" s="290">
        <f t="shared" si="28"/>
        <v>1.0328999512347644E-9</v>
      </c>
      <c r="S145" s="290">
        <f t="shared" si="29"/>
        <v>4.1315998049390574E-9</v>
      </c>
      <c r="T145" s="290">
        <f t="shared" si="23"/>
        <v>5200</v>
      </c>
      <c r="U145" s="290">
        <f t="shared" si="24"/>
        <v>-5199.9999999948359</v>
      </c>
      <c r="V145" s="77"/>
      <c r="X145" s="8"/>
    </row>
    <row r="146" spans="3:24" x14ac:dyDescent="0.25">
      <c r="C146" s="295">
        <f t="shared" si="20"/>
        <v>0</v>
      </c>
      <c r="D146" s="92">
        <f t="shared" si="21"/>
        <v>0</v>
      </c>
      <c r="E146" s="92">
        <f t="shared" si="22"/>
        <v>0</v>
      </c>
      <c r="F146" s="92">
        <f t="shared" si="25"/>
        <v>0</v>
      </c>
      <c r="G146" s="92"/>
      <c r="H146" s="233"/>
      <c r="I146" s="233"/>
      <c r="J146" s="233"/>
      <c r="K146" s="233"/>
      <c r="L146" s="233"/>
      <c r="M146" s="233"/>
      <c r="O146" s="138"/>
      <c r="P146" s="138">
        <f t="shared" si="26"/>
        <v>135</v>
      </c>
      <c r="Q146" s="290">
        <f t="shared" si="27"/>
        <v>4.1315998049390574E-9</v>
      </c>
      <c r="R146" s="290">
        <f t="shared" si="28"/>
        <v>8.2631996098781156E-10</v>
      </c>
      <c r="S146" s="290">
        <f t="shared" si="29"/>
        <v>3.3052798439512458E-9</v>
      </c>
      <c r="T146" s="290">
        <f t="shared" si="23"/>
        <v>5200</v>
      </c>
      <c r="U146" s="290">
        <f t="shared" si="24"/>
        <v>-5199.9999999958682</v>
      </c>
      <c r="V146" s="77"/>
      <c r="W146" s="8"/>
      <c r="X146" s="8"/>
    </row>
    <row r="147" spans="3:24" x14ac:dyDescent="0.25">
      <c r="C147" s="295">
        <f t="shared" si="20"/>
        <v>0</v>
      </c>
      <c r="D147" s="92">
        <f t="shared" si="21"/>
        <v>0</v>
      </c>
      <c r="E147" s="92">
        <f t="shared" si="22"/>
        <v>0</v>
      </c>
      <c r="F147" s="92">
        <f t="shared" si="25"/>
        <v>0</v>
      </c>
      <c r="G147" s="92"/>
      <c r="H147" s="233"/>
      <c r="I147" s="233"/>
      <c r="J147" s="233"/>
      <c r="K147" s="233"/>
      <c r="L147" s="233"/>
      <c r="M147" s="233"/>
      <c r="O147" s="138"/>
      <c r="P147" s="138">
        <f t="shared" si="26"/>
        <v>136</v>
      </c>
      <c r="Q147" s="290">
        <f t="shared" si="27"/>
        <v>3.3052798439512458E-9</v>
      </c>
      <c r="R147" s="290">
        <f t="shared" si="28"/>
        <v>6.6105596879024921E-10</v>
      </c>
      <c r="S147" s="290">
        <f t="shared" si="29"/>
        <v>2.6442238751609968E-9</v>
      </c>
      <c r="T147" s="290">
        <f t="shared" si="23"/>
        <v>5200</v>
      </c>
      <c r="U147" s="290">
        <f t="shared" si="24"/>
        <v>-5199.9999999966949</v>
      </c>
      <c r="V147" s="77"/>
      <c r="W147" s="8"/>
      <c r="X147" s="8"/>
    </row>
    <row r="148" spans="3:24" x14ac:dyDescent="0.25">
      <c r="C148" s="295">
        <f t="shared" si="20"/>
        <v>0</v>
      </c>
      <c r="D148" s="92">
        <f t="shared" si="21"/>
        <v>0</v>
      </c>
      <c r="E148" s="92">
        <f t="shared" si="22"/>
        <v>0</v>
      </c>
      <c r="F148" s="92">
        <f t="shared" si="25"/>
        <v>0</v>
      </c>
      <c r="G148" s="92"/>
      <c r="H148" s="233"/>
      <c r="I148" s="233"/>
      <c r="J148" s="233"/>
      <c r="K148" s="233"/>
      <c r="L148" s="233"/>
      <c r="M148" s="233"/>
      <c r="O148" s="138"/>
      <c r="P148" s="138">
        <f t="shared" si="26"/>
        <v>137</v>
      </c>
      <c r="Q148" s="290">
        <f t="shared" si="27"/>
        <v>2.6442238751609968E-9</v>
      </c>
      <c r="R148" s="290">
        <f t="shared" si="28"/>
        <v>5.2884477503219943E-10</v>
      </c>
      <c r="S148" s="290">
        <f t="shared" si="29"/>
        <v>2.1153791001287973E-9</v>
      </c>
      <c r="T148" s="290">
        <f t="shared" si="23"/>
        <v>5200</v>
      </c>
      <c r="U148" s="290">
        <f t="shared" si="24"/>
        <v>-5199.9999999973561</v>
      </c>
      <c r="V148" s="77"/>
      <c r="W148" s="8"/>
      <c r="X148" s="8"/>
    </row>
    <row r="149" spans="3:24" x14ac:dyDescent="0.25">
      <c r="C149" s="295">
        <f t="shared" si="20"/>
        <v>0</v>
      </c>
      <c r="D149" s="92">
        <f t="shared" si="21"/>
        <v>0</v>
      </c>
      <c r="E149" s="92">
        <f t="shared" si="22"/>
        <v>0</v>
      </c>
      <c r="F149" s="92">
        <f t="shared" si="25"/>
        <v>0</v>
      </c>
      <c r="G149" s="92"/>
      <c r="H149" s="233"/>
      <c r="I149" s="233"/>
      <c r="J149" s="233"/>
      <c r="K149" s="233"/>
      <c r="L149" s="233"/>
      <c r="M149" s="233"/>
      <c r="O149" s="138"/>
      <c r="P149" s="138">
        <f t="shared" si="26"/>
        <v>138</v>
      </c>
      <c r="Q149" s="290">
        <f t="shared" si="27"/>
        <v>2.1153791001287973E-9</v>
      </c>
      <c r="R149" s="290">
        <f t="shared" si="28"/>
        <v>4.2307582002575948E-10</v>
      </c>
      <c r="S149" s="290">
        <f t="shared" si="29"/>
        <v>1.6923032801030379E-9</v>
      </c>
      <c r="T149" s="290">
        <f t="shared" si="23"/>
        <v>5200</v>
      </c>
      <c r="U149" s="290">
        <f t="shared" si="24"/>
        <v>-5199.9999999978845</v>
      </c>
      <c r="V149" s="77"/>
      <c r="W149" s="8"/>
      <c r="X149" s="8"/>
    </row>
    <row r="150" spans="3:24" x14ac:dyDescent="0.25">
      <c r="C150" s="295">
        <f t="shared" si="20"/>
        <v>0</v>
      </c>
      <c r="D150" s="92">
        <f t="shared" si="21"/>
        <v>0</v>
      </c>
      <c r="E150" s="92">
        <f t="shared" si="22"/>
        <v>0</v>
      </c>
      <c r="F150" s="92">
        <f t="shared" si="25"/>
        <v>0</v>
      </c>
      <c r="G150" s="92"/>
      <c r="H150" s="233"/>
      <c r="I150" s="233"/>
      <c r="J150" s="233"/>
      <c r="K150" s="233"/>
      <c r="L150" s="233"/>
      <c r="M150" s="233"/>
      <c r="O150" s="138"/>
      <c r="P150" s="138">
        <f t="shared" si="26"/>
        <v>139</v>
      </c>
      <c r="Q150" s="290">
        <f t="shared" si="27"/>
        <v>1.6923032801030379E-9</v>
      </c>
      <c r="R150" s="290">
        <f t="shared" si="28"/>
        <v>3.3846065602060761E-10</v>
      </c>
      <c r="S150" s="290">
        <f t="shared" si="29"/>
        <v>1.3538426240824304E-9</v>
      </c>
      <c r="T150" s="290">
        <f t="shared" si="23"/>
        <v>5200</v>
      </c>
      <c r="U150" s="290">
        <f t="shared" si="24"/>
        <v>-5199.9999999983074</v>
      </c>
      <c r="V150" s="77"/>
      <c r="W150" s="8"/>
      <c r="X150" s="8"/>
    </row>
    <row r="151" spans="3:24" x14ac:dyDescent="0.25">
      <c r="C151" s="295">
        <f t="shared" si="20"/>
        <v>0</v>
      </c>
      <c r="D151" s="92">
        <f t="shared" si="21"/>
        <v>0</v>
      </c>
      <c r="E151" s="92">
        <f t="shared" si="22"/>
        <v>0</v>
      </c>
      <c r="F151" s="92">
        <f t="shared" si="25"/>
        <v>0</v>
      </c>
      <c r="G151" s="92"/>
      <c r="H151" s="233"/>
      <c r="I151" s="233"/>
      <c r="J151" s="233"/>
      <c r="K151" s="233"/>
      <c r="L151" s="233"/>
      <c r="M151" s="233"/>
      <c r="O151" s="138"/>
      <c r="P151" s="138">
        <f t="shared" si="26"/>
        <v>140</v>
      </c>
      <c r="Q151" s="290">
        <f t="shared" si="27"/>
        <v>1.3538426240824304E-9</v>
      </c>
      <c r="R151" s="290">
        <f t="shared" si="28"/>
        <v>2.7076852481648609E-10</v>
      </c>
      <c r="S151" s="290">
        <f t="shared" si="29"/>
        <v>1.0830740992659443E-9</v>
      </c>
      <c r="T151" s="290">
        <f t="shared" si="23"/>
        <v>5200</v>
      </c>
      <c r="U151" s="290">
        <f t="shared" si="24"/>
        <v>-5199.9999999986458</v>
      </c>
      <c r="V151" s="77"/>
      <c r="W151" s="8"/>
      <c r="X151" s="8"/>
    </row>
    <row r="152" spans="3:24" x14ac:dyDescent="0.25">
      <c r="C152" s="295">
        <f t="shared" si="20"/>
        <v>0</v>
      </c>
      <c r="D152" s="92">
        <f t="shared" si="21"/>
        <v>0</v>
      </c>
      <c r="E152" s="92">
        <f t="shared" si="22"/>
        <v>0</v>
      </c>
      <c r="F152" s="92">
        <f t="shared" si="25"/>
        <v>0</v>
      </c>
      <c r="G152" s="92"/>
      <c r="H152" s="233"/>
      <c r="I152" s="233"/>
      <c r="J152" s="233"/>
      <c r="K152" s="233"/>
      <c r="L152" s="233"/>
      <c r="M152" s="233"/>
      <c r="O152" s="138"/>
      <c r="P152" s="138">
        <f t="shared" si="26"/>
        <v>141</v>
      </c>
      <c r="Q152" s="290">
        <f t="shared" si="27"/>
        <v>1.0830740992659443E-9</v>
      </c>
      <c r="R152" s="290">
        <f t="shared" si="28"/>
        <v>2.1661481985318889E-10</v>
      </c>
      <c r="S152" s="290">
        <f t="shared" si="29"/>
        <v>8.6645927941275545E-10</v>
      </c>
      <c r="T152" s="290">
        <f t="shared" si="23"/>
        <v>5200</v>
      </c>
      <c r="U152" s="290">
        <f t="shared" si="24"/>
        <v>-5199.9999999989168</v>
      </c>
      <c r="V152" s="77"/>
      <c r="W152" s="8"/>
      <c r="X152" s="8"/>
    </row>
    <row r="153" spans="3:24" x14ac:dyDescent="0.25">
      <c r="C153" s="295">
        <f t="shared" si="20"/>
        <v>0</v>
      </c>
      <c r="D153" s="92">
        <f t="shared" si="21"/>
        <v>0</v>
      </c>
      <c r="E153" s="92">
        <f t="shared" si="22"/>
        <v>0</v>
      </c>
      <c r="F153" s="92">
        <f t="shared" si="25"/>
        <v>0</v>
      </c>
      <c r="G153" s="92"/>
      <c r="H153" s="233"/>
      <c r="I153" s="233"/>
      <c r="J153" s="233"/>
      <c r="K153" s="233"/>
      <c r="L153" s="233"/>
      <c r="M153" s="233"/>
      <c r="O153" s="138"/>
      <c r="P153" s="138">
        <f t="shared" si="26"/>
        <v>142</v>
      </c>
      <c r="Q153" s="290">
        <f t="shared" si="27"/>
        <v>8.6645927941275545E-10</v>
      </c>
      <c r="R153" s="290">
        <f t="shared" si="28"/>
        <v>1.732918558825511E-10</v>
      </c>
      <c r="S153" s="290">
        <f t="shared" si="29"/>
        <v>6.9316742353020438E-10</v>
      </c>
      <c r="T153" s="290">
        <f t="shared" si="23"/>
        <v>5200</v>
      </c>
      <c r="U153" s="290">
        <f t="shared" si="24"/>
        <v>-5199.9999999991333</v>
      </c>
      <c r="V153" s="77"/>
      <c r="W153" s="8"/>
      <c r="X153" s="8"/>
    </row>
    <row r="154" spans="3:24" x14ac:dyDescent="0.25">
      <c r="C154" s="295">
        <f t="shared" si="20"/>
        <v>0</v>
      </c>
      <c r="D154" s="92">
        <f t="shared" si="21"/>
        <v>0</v>
      </c>
      <c r="E154" s="92">
        <f t="shared" si="22"/>
        <v>0</v>
      </c>
      <c r="F154" s="92">
        <f t="shared" si="25"/>
        <v>0</v>
      </c>
      <c r="G154" s="92"/>
      <c r="H154" s="233"/>
      <c r="I154" s="233"/>
      <c r="J154" s="233"/>
      <c r="K154" s="233"/>
      <c r="L154" s="233"/>
      <c r="M154" s="233"/>
      <c r="O154" s="138"/>
      <c r="P154" s="138">
        <f t="shared" si="26"/>
        <v>143</v>
      </c>
      <c r="Q154" s="290">
        <f t="shared" si="27"/>
        <v>6.9316742353020438E-10</v>
      </c>
      <c r="R154" s="290">
        <f t="shared" si="28"/>
        <v>1.3863348470604088E-10</v>
      </c>
      <c r="S154" s="290">
        <f t="shared" si="29"/>
        <v>5.5453393882416351E-10</v>
      </c>
      <c r="T154" s="290">
        <f t="shared" si="23"/>
        <v>5200</v>
      </c>
      <c r="U154" s="290">
        <f t="shared" si="24"/>
        <v>-5199.999999999307</v>
      </c>
      <c r="V154" s="77"/>
      <c r="W154" s="8"/>
      <c r="X154" s="8"/>
    </row>
    <row r="155" spans="3:24" x14ac:dyDescent="0.25">
      <c r="C155" s="295">
        <f t="shared" si="20"/>
        <v>0</v>
      </c>
      <c r="D155" s="92">
        <f t="shared" si="21"/>
        <v>0</v>
      </c>
      <c r="E155" s="92">
        <f t="shared" si="22"/>
        <v>0</v>
      </c>
      <c r="F155" s="92">
        <f t="shared" si="25"/>
        <v>0</v>
      </c>
      <c r="G155" s="92"/>
      <c r="H155" s="233"/>
      <c r="I155" s="233"/>
      <c r="J155" s="233"/>
      <c r="K155" s="233"/>
      <c r="L155" s="233"/>
      <c r="M155" s="233"/>
      <c r="O155" s="138"/>
      <c r="P155" s="138">
        <f t="shared" si="26"/>
        <v>144</v>
      </c>
      <c r="Q155" s="290">
        <f t="shared" si="27"/>
        <v>5.5453393882416351E-10</v>
      </c>
      <c r="R155" s="290">
        <f t="shared" si="28"/>
        <v>1.1090678776483271E-10</v>
      </c>
      <c r="S155" s="290">
        <f t="shared" si="29"/>
        <v>4.4362715105933078E-10</v>
      </c>
      <c r="T155" s="290">
        <f t="shared" si="23"/>
        <v>5200</v>
      </c>
      <c r="U155" s="290">
        <f t="shared" si="24"/>
        <v>-5199.9999999994452</v>
      </c>
      <c r="V155" s="77"/>
      <c r="W155" s="8"/>
      <c r="X155" s="8"/>
    </row>
    <row r="156" spans="3:24" x14ac:dyDescent="0.25">
      <c r="C156" s="295">
        <f t="shared" si="20"/>
        <v>0</v>
      </c>
      <c r="D156" s="92">
        <f t="shared" si="21"/>
        <v>0</v>
      </c>
      <c r="E156" s="92">
        <f t="shared" si="22"/>
        <v>0</v>
      </c>
      <c r="F156" s="92">
        <f t="shared" si="25"/>
        <v>0</v>
      </c>
      <c r="G156" s="92"/>
      <c r="H156" s="233"/>
      <c r="I156" s="233"/>
      <c r="J156" s="233"/>
      <c r="K156" s="233"/>
      <c r="L156" s="233"/>
      <c r="M156" s="233"/>
      <c r="O156" s="138"/>
      <c r="P156" s="138">
        <f t="shared" si="26"/>
        <v>145</v>
      </c>
      <c r="Q156" s="290">
        <f t="shared" si="27"/>
        <v>4.4362715105933078E-10</v>
      </c>
      <c r="R156" s="290">
        <f t="shared" si="28"/>
        <v>8.8725430211866157E-11</v>
      </c>
      <c r="S156" s="290">
        <f t="shared" si="29"/>
        <v>3.5490172084746463E-10</v>
      </c>
      <c r="T156" s="290">
        <f t="shared" si="23"/>
        <v>5200</v>
      </c>
      <c r="U156" s="290">
        <f t="shared" si="24"/>
        <v>-5199.9999999995562</v>
      </c>
      <c r="V156" s="77"/>
      <c r="W156" s="8"/>
      <c r="X156" s="8"/>
    </row>
    <row r="157" spans="3:24" x14ac:dyDescent="0.25">
      <c r="C157" s="295">
        <f t="shared" si="20"/>
        <v>0</v>
      </c>
      <c r="D157" s="92">
        <f t="shared" si="21"/>
        <v>0</v>
      </c>
      <c r="E157" s="92">
        <f t="shared" si="22"/>
        <v>0</v>
      </c>
      <c r="F157" s="92">
        <f t="shared" si="25"/>
        <v>0</v>
      </c>
      <c r="G157" s="92"/>
      <c r="H157" s="233"/>
      <c r="I157" s="233"/>
      <c r="J157" s="233"/>
      <c r="K157" s="233"/>
      <c r="L157" s="233"/>
      <c r="M157" s="233"/>
      <c r="O157" s="138"/>
      <c r="P157" s="138">
        <f t="shared" si="26"/>
        <v>146</v>
      </c>
      <c r="Q157" s="290">
        <f t="shared" si="27"/>
        <v>3.5490172084746463E-10</v>
      </c>
      <c r="R157" s="290">
        <f t="shared" si="28"/>
        <v>7.0980344169492928E-11</v>
      </c>
      <c r="S157" s="290">
        <f t="shared" si="29"/>
        <v>2.8392137667797171E-10</v>
      </c>
      <c r="T157" s="290">
        <f t="shared" si="23"/>
        <v>5200</v>
      </c>
      <c r="U157" s="290">
        <f t="shared" si="24"/>
        <v>-5199.9999999996453</v>
      </c>
      <c r="V157" s="77"/>
      <c r="W157" s="8"/>
      <c r="X157" s="8"/>
    </row>
    <row r="158" spans="3:24" x14ac:dyDescent="0.25">
      <c r="C158" s="295">
        <f t="shared" si="20"/>
        <v>0</v>
      </c>
      <c r="D158" s="92">
        <f t="shared" si="21"/>
        <v>0</v>
      </c>
      <c r="E158" s="92">
        <f t="shared" si="22"/>
        <v>0</v>
      </c>
      <c r="F158" s="92">
        <f t="shared" si="25"/>
        <v>0</v>
      </c>
      <c r="G158" s="92"/>
      <c r="H158" s="233"/>
      <c r="I158" s="233"/>
      <c r="J158" s="233"/>
      <c r="K158" s="233"/>
      <c r="L158" s="233"/>
      <c r="M158" s="233"/>
      <c r="O158" s="138"/>
      <c r="P158" s="138">
        <f t="shared" si="26"/>
        <v>147</v>
      </c>
      <c r="Q158" s="290">
        <f t="shared" si="27"/>
        <v>2.8392137667797171E-10</v>
      </c>
      <c r="R158" s="290">
        <f t="shared" si="28"/>
        <v>5.6784275335594344E-11</v>
      </c>
      <c r="S158" s="290">
        <f t="shared" si="29"/>
        <v>2.2713710134237737E-10</v>
      </c>
      <c r="T158" s="290">
        <f t="shared" si="23"/>
        <v>5200</v>
      </c>
      <c r="U158" s="290">
        <f t="shared" si="24"/>
        <v>-5199.9999999997162</v>
      </c>
      <c r="V158" s="77"/>
      <c r="W158" s="8"/>
      <c r="X158" s="8"/>
    </row>
    <row r="159" spans="3:24" x14ac:dyDescent="0.25">
      <c r="C159" s="295">
        <f t="shared" si="20"/>
        <v>0</v>
      </c>
      <c r="D159" s="92">
        <f t="shared" si="21"/>
        <v>0</v>
      </c>
      <c r="E159" s="92">
        <f t="shared" si="22"/>
        <v>0</v>
      </c>
      <c r="F159" s="92">
        <f t="shared" si="25"/>
        <v>0</v>
      </c>
      <c r="G159" s="92"/>
      <c r="H159" s="233"/>
      <c r="I159" s="233"/>
      <c r="J159" s="233"/>
      <c r="K159" s="233"/>
      <c r="L159" s="233"/>
      <c r="M159" s="233"/>
      <c r="O159" s="138"/>
      <c r="P159" s="138">
        <f t="shared" si="26"/>
        <v>148</v>
      </c>
      <c r="Q159" s="290">
        <f t="shared" si="27"/>
        <v>2.2713710134237737E-10</v>
      </c>
      <c r="R159" s="290">
        <f t="shared" si="28"/>
        <v>4.542742026847548E-11</v>
      </c>
      <c r="S159" s="290">
        <f t="shared" si="29"/>
        <v>1.8170968107390189E-10</v>
      </c>
      <c r="T159" s="290">
        <f t="shared" si="23"/>
        <v>5200</v>
      </c>
      <c r="U159" s="290">
        <f t="shared" si="24"/>
        <v>-5199.9999999997726</v>
      </c>
      <c r="V159" s="77"/>
      <c r="W159" s="8"/>
      <c r="X159" s="8"/>
    </row>
    <row r="160" spans="3:24" x14ac:dyDescent="0.25">
      <c r="C160" s="295">
        <f t="shared" si="20"/>
        <v>0</v>
      </c>
      <c r="D160" s="92">
        <f t="shared" si="21"/>
        <v>0</v>
      </c>
      <c r="E160" s="92">
        <f t="shared" si="22"/>
        <v>0</v>
      </c>
      <c r="F160" s="92">
        <f t="shared" si="25"/>
        <v>0</v>
      </c>
      <c r="G160" s="92"/>
      <c r="H160" s="233"/>
      <c r="I160" s="233"/>
      <c r="J160" s="233"/>
      <c r="K160" s="233"/>
      <c r="L160" s="233"/>
      <c r="M160" s="233"/>
      <c r="O160" s="138"/>
      <c r="P160" s="138">
        <f t="shared" si="26"/>
        <v>149</v>
      </c>
      <c r="Q160" s="290">
        <f t="shared" si="27"/>
        <v>1.8170968107390189E-10</v>
      </c>
      <c r="R160" s="290">
        <f t="shared" si="28"/>
        <v>3.634193621478038E-11</v>
      </c>
      <c r="S160" s="290">
        <f t="shared" si="29"/>
        <v>1.4536774485912152E-10</v>
      </c>
      <c r="T160" s="290">
        <f t="shared" si="23"/>
        <v>5200</v>
      </c>
      <c r="U160" s="290">
        <f t="shared" si="24"/>
        <v>-5199.9999999998181</v>
      </c>
      <c r="V160" s="77"/>
      <c r="W160" s="8"/>
      <c r="X160" s="8"/>
    </row>
    <row r="161" spans="3:24" x14ac:dyDescent="0.25">
      <c r="C161" s="295">
        <f t="shared" si="20"/>
        <v>0</v>
      </c>
      <c r="D161" s="92">
        <f t="shared" si="21"/>
        <v>0</v>
      </c>
      <c r="E161" s="92">
        <f t="shared" si="22"/>
        <v>0</v>
      </c>
      <c r="F161" s="92">
        <f t="shared" si="25"/>
        <v>0</v>
      </c>
      <c r="G161" s="92"/>
      <c r="H161" s="233"/>
      <c r="I161" s="233"/>
      <c r="J161" s="233"/>
      <c r="K161" s="233"/>
      <c r="L161" s="233"/>
      <c r="M161" s="233"/>
      <c r="O161" s="138"/>
      <c r="P161" s="138">
        <f t="shared" si="26"/>
        <v>150</v>
      </c>
      <c r="Q161" s="290">
        <f t="shared" si="27"/>
        <v>1.4536774485912152E-10</v>
      </c>
      <c r="R161" s="290">
        <f t="shared" si="28"/>
        <v>2.9073548971824305E-11</v>
      </c>
      <c r="S161" s="290">
        <f t="shared" si="29"/>
        <v>1.1629419588729722E-10</v>
      </c>
      <c r="T161" s="290">
        <f t="shared" si="23"/>
        <v>5200</v>
      </c>
      <c r="U161" s="290">
        <f t="shared" si="24"/>
        <v>-5199.9999999998545</v>
      </c>
      <c r="V161" s="77"/>
      <c r="W161" s="8"/>
      <c r="X161" s="8"/>
    </row>
    <row r="162" spans="3:24" x14ac:dyDescent="0.25">
      <c r="C162" s="295">
        <f t="shared" si="20"/>
        <v>0</v>
      </c>
      <c r="D162" s="92">
        <f t="shared" si="21"/>
        <v>0</v>
      </c>
      <c r="E162" s="92">
        <f t="shared" si="22"/>
        <v>0</v>
      </c>
      <c r="F162" s="92">
        <f t="shared" si="25"/>
        <v>0</v>
      </c>
      <c r="G162" s="92"/>
      <c r="H162" s="233"/>
      <c r="I162" s="233"/>
      <c r="J162" s="233"/>
      <c r="K162" s="233"/>
      <c r="L162" s="233"/>
      <c r="M162" s="233"/>
      <c r="O162" s="138"/>
      <c r="P162" s="138">
        <f t="shared" si="26"/>
        <v>151</v>
      </c>
      <c r="Q162" s="290">
        <f t="shared" si="27"/>
        <v>1.1629419588729722E-10</v>
      </c>
      <c r="R162" s="290">
        <f t="shared" si="28"/>
        <v>2.3258839177459446E-11</v>
      </c>
      <c r="S162" s="290">
        <f t="shared" si="29"/>
        <v>9.3035356709837783E-11</v>
      </c>
      <c r="T162" s="290">
        <f t="shared" si="23"/>
        <v>5200</v>
      </c>
      <c r="U162" s="290">
        <f t="shared" si="24"/>
        <v>-5199.9999999998836</v>
      </c>
      <c r="V162" s="77"/>
      <c r="W162" s="8"/>
      <c r="X162" s="8"/>
    </row>
    <row r="163" spans="3:24" x14ac:dyDescent="0.25">
      <c r="C163" s="295">
        <f t="shared" si="20"/>
        <v>0</v>
      </c>
      <c r="D163" s="92">
        <f t="shared" si="21"/>
        <v>0</v>
      </c>
      <c r="E163" s="92">
        <f t="shared" si="22"/>
        <v>0</v>
      </c>
      <c r="F163" s="92">
        <f t="shared" si="25"/>
        <v>0</v>
      </c>
      <c r="G163" s="92"/>
      <c r="H163" s="233"/>
      <c r="I163" s="233"/>
      <c r="J163" s="233"/>
      <c r="K163" s="233"/>
      <c r="L163" s="233"/>
      <c r="M163" s="233"/>
      <c r="O163" s="138"/>
      <c r="P163" s="138">
        <f t="shared" si="26"/>
        <v>152</v>
      </c>
      <c r="Q163" s="290">
        <f t="shared" si="27"/>
        <v>9.3035356709837783E-11</v>
      </c>
      <c r="R163" s="290">
        <f t="shared" si="28"/>
        <v>1.8607071341967558E-11</v>
      </c>
      <c r="S163" s="290">
        <f t="shared" si="29"/>
        <v>7.4428285367870231E-11</v>
      </c>
      <c r="T163" s="290">
        <f t="shared" si="23"/>
        <v>5200</v>
      </c>
      <c r="U163" s="290">
        <f t="shared" si="24"/>
        <v>-5199.9999999999072</v>
      </c>
      <c r="V163" s="77"/>
      <c r="W163" s="8"/>
      <c r="X163" s="8"/>
    </row>
    <row r="164" spans="3:24" x14ac:dyDescent="0.25">
      <c r="C164" s="295">
        <f t="shared" si="20"/>
        <v>0</v>
      </c>
      <c r="D164" s="92">
        <f t="shared" si="21"/>
        <v>0</v>
      </c>
      <c r="E164" s="92">
        <f t="shared" si="22"/>
        <v>0</v>
      </c>
      <c r="F164" s="92">
        <f t="shared" si="25"/>
        <v>0</v>
      </c>
      <c r="G164" s="92"/>
      <c r="H164" s="233"/>
      <c r="I164" s="233"/>
      <c r="J164" s="233"/>
      <c r="K164" s="233"/>
      <c r="L164" s="233"/>
      <c r="M164" s="233"/>
      <c r="O164" s="138"/>
      <c r="P164" s="138">
        <f t="shared" si="26"/>
        <v>153</v>
      </c>
      <c r="Q164" s="290">
        <f t="shared" si="27"/>
        <v>7.4428285367870231E-11</v>
      </c>
      <c r="R164" s="290">
        <f t="shared" si="28"/>
        <v>1.4885657073574048E-11</v>
      </c>
      <c r="S164" s="290">
        <f t="shared" si="29"/>
        <v>5.954262829429618E-11</v>
      </c>
      <c r="T164" s="290">
        <f t="shared" si="23"/>
        <v>5200</v>
      </c>
      <c r="U164" s="290">
        <f t="shared" si="24"/>
        <v>-5199.9999999999254</v>
      </c>
      <c r="V164" s="77"/>
      <c r="W164" s="8"/>
      <c r="X164" s="8"/>
    </row>
    <row r="165" spans="3:24" x14ac:dyDescent="0.25">
      <c r="C165" s="295">
        <f t="shared" si="20"/>
        <v>0</v>
      </c>
      <c r="D165" s="92">
        <f t="shared" si="21"/>
        <v>0</v>
      </c>
      <c r="E165" s="92">
        <f t="shared" si="22"/>
        <v>0</v>
      </c>
      <c r="F165" s="92">
        <f t="shared" si="25"/>
        <v>0</v>
      </c>
      <c r="G165" s="92"/>
      <c r="H165" s="233"/>
      <c r="I165" s="233"/>
      <c r="J165" s="233"/>
      <c r="K165" s="233"/>
      <c r="L165" s="233"/>
      <c r="M165" s="233"/>
      <c r="O165" s="138"/>
      <c r="P165" s="138">
        <f t="shared" si="26"/>
        <v>154</v>
      </c>
      <c r="Q165" s="290">
        <f t="shared" si="27"/>
        <v>5.954262829429618E-11</v>
      </c>
      <c r="R165" s="290">
        <f t="shared" si="28"/>
        <v>1.1908525658859236E-11</v>
      </c>
      <c r="S165" s="290">
        <f t="shared" si="29"/>
        <v>4.7634102635436945E-11</v>
      </c>
      <c r="T165" s="290">
        <f t="shared" si="23"/>
        <v>5200</v>
      </c>
      <c r="U165" s="290">
        <f t="shared" si="24"/>
        <v>-5199.9999999999409</v>
      </c>
      <c r="V165" s="77"/>
      <c r="W165" s="8"/>
      <c r="X165" s="8"/>
    </row>
    <row r="166" spans="3:24" x14ac:dyDescent="0.25">
      <c r="C166" s="295">
        <f t="shared" si="20"/>
        <v>0</v>
      </c>
      <c r="D166" s="92">
        <f t="shared" si="21"/>
        <v>0</v>
      </c>
      <c r="E166" s="92">
        <f t="shared" si="22"/>
        <v>0</v>
      </c>
      <c r="F166" s="92">
        <f t="shared" si="25"/>
        <v>0</v>
      </c>
      <c r="G166" s="92"/>
      <c r="H166" s="233"/>
      <c r="I166" s="233"/>
      <c r="J166" s="233"/>
      <c r="K166" s="233"/>
      <c r="L166" s="233"/>
      <c r="M166" s="233"/>
      <c r="O166" s="138"/>
      <c r="P166" s="138">
        <f t="shared" si="26"/>
        <v>155</v>
      </c>
      <c r="Q166" s="290">
        <f t="shared" si="27"/>
        <v>4.7634102635436945E-11</v>
      </c>
      <c r="R166" s="290">
        <f t="shared" si="28"/>
        <v>9.5268205270873894E-12</v>
      </c>
      <c r="S166" s="290">
        <f t="shared" si="29"/>
        <v>3.8107282108349557E-11</v>
      </c>
      <c r="T166" s="290">
        <f t="shared" si="23"/>
        <v>5200</v>
      </c>
      <c r="U166" s="290">
        <f t="shared" si="24"/>
        <v>-5199.9999999999527</v>
      </c>
      <c r="V166" s="77"/>
      <c r="W166" s="8"/>
      <c r="X166" s="8"/>
    </row>
    <row r="167" spans="3:24" x14ac:dyDescent="0.25">
      <c r="C167" s="295">
        <f t="shared" si="20"/>
        <v>0</v>
      </c>
      <c r="D167" s="92">
        <f t="shared" si="21"/>
        <v>0</v>
      </c>
      <c r="E167" s="92">
        <f t="shared" si="22"/>
        <v>0</v>
      </c>
      <c r="F167" s="92">
        <f t="shared" si="25"/>
        <v>0</v>
      </c>
      <c r="G167" s="92"/>
      <c r="H167" s="233"/>
      <c r="I167" s="233"/>
      <c r="J167" s="233"/>
      <c r="K167" s="233"/>
      <c r="L167" s="233"/>
      <c r="M167" s="233"/>
      <c r="O167" s="138"/>
      <c r="P167" s="138">
        <f t="shared" si="26"/>
        <v>156</v>
      </c>
      <c r="Q167" s="290">
        <f t="shared" si="27"/>
        <v>3.8107282108349557E-11</v>
      </c>
      <c r="R167" s="290">
        <f t="shared" si="28"/>
        <v>7.6214564216699115E-12</v>
      </c>
      <c r="S167" s="290">
        <f t="shared" si="29"/>
        <v>3.0485825686679646E-11</v>
      </c>
      <c r="T167" s="290">
        <f t="shared" si="23"/>
        <v>5200</v>
      </c>
      <c r="U167" s="290">
        <f t="shared" si="24"/>
        <v>-5199.9999999999618</v>
      </c>
      <c r="V167" s="77"/>
      <c r="W167" s="8"/>
      <c r="X167" s="8"/>
    </row>
    <row r="168" spans="3:24" x14ac:dyDescent="0.25">
      <c r="C168" s="295">
        <f t="shared" si="20"/>
        <v>0</v>
      </c>
      <c r="D168" s="92">
        <f t="shared" si="21"/>
        <v>0</v>
      </c>
      <c r="E168" s="92">
        <f t="shared" si="22"/>
        <v>0</v>
      </c>
      <c r="F168" s="92">
        <f t="shared" si="25"/>
        <v>0</v>
      </c>
      <c r="G168" s="92"/>
      <c r="H168" s="233"/>
      <c r="I168" s="233"/>
      <c r="J168" s="233"/>
      <c r="K168" s="233"/>
      <c r="L168" s="233"/>
      <c r="M168" s="233"/>
      <c r="O168" s="138"/>
      <c r="P168" s="138">
        <f t="shared" si="26"/>
        <v>157</v>
      </c>
      <c r="Q168" s="290">
        <f t="shared" si="27"/>
        <v>3.0485825686679646E-11</v>
      </c>
      <c r="R168" s="290">
        <f t="shared" si="28"/>
        <v>6.0971651373359298E-12</v>
      </c>
      <c r="S168" s="290">
        <f t="shared" si="29"/>
        <v>2.4388660549343716E-11</v>
      </c>
      <c r="T168" s="290">
        <f t="shared" si="23"/>
        <v>5200</v>
      </c>
      <c r="U168" s="290">
        <f t="shared" si="24"/>
        <v>-5199.9999999999691</v>
      </c>
      <c r="V168" s="77"/>
      <c r="W168" s="8"/>
      <c r="X168" s="8"/>
    </row>
    <row r="169" spans="3:24" x14ac:dyDescent="0.25">
      <c r="C169" s="295">
        <f t="shared" si="20"/>
        <v>0</v>
      </c>
      <c r="D169" s="92">
        <f t="shared" si="21"/>
        <v>0</v>
      </c>
      <c r="E169" s="92">
        <f t="shared" si="22"/>
        <v>0</v>
      </c>
      <c r="F169" s="92">
        <f t="shared" si="25"/>
        <v>0</v>
      </c>
      <c r="G169" s="92"/>
      <c r="H169" s="233"/>
      <c r="I169" s="233"/>
      <c r="J169" s="233"/>
      <c r="K169" s="233"/>
      <c r="L169" s="233"/>
      <c r="M169" s="233"/>
      <c r="O169" s="138"/>
      <c r="P169" s="138">
        <f t="shared" si="26"/>
        <v>158</v>
      </c>
      <c r="Q169" s="290">
        <f t="shared" si="27"/>
        <v>2.4388660549343716E-11</v>
      </c>
      <c r="R169" s="290">
        <f t="shared" si="28"/>
        <v>4.8777321098687434E-12</v>
      </c>
      <c r="S169" s="290">
        <f t="shared" si="29"/>
        <v>1.9510928439474974E-11</v>
      </c>
      <c r="T169" s="290">
        <f t="shared" si="23"/>
        <v>5200</v>
      </c>
      <c r="U169" s="290">
        <f t="shared" si="24"/>
        <v>-5199.9999999999754</v>
      </c>
      <c r="V169" s="77"/>
      <c r="W169" s="8"/>
      <c r="X169" s="8"/>
    </row>
    <row r="170" spans="3:24" x14ac:dyDescent="0.25">
      <c r="C170" s="295">
        <f t="shared" si="20"/>
        <v>0</v>
      </c>
      <c r="D170" s="92">
        <f t="shared" si="21"/>
        <v>0</v>
      </c>
      <c r="E170" s="92">
        <f t="shared" si="22"/>
        <v>0</v>
      </c>
      <c r="F170" s="92">
        <f t="shared" si="25"/>
        <v>0</v>
      </c>
      <c r="G170" s="92"/>
      <c r="H170" s="233"/>
      <c r="I170" s="233"/>
      <c r="J170" s="233"/>
      <c r="K170" s="233"/>
      <c r="L170" s="233"/>
      <c r="M170" s="233"/>
      <c r="O170" s="138"/>
      <c r="P170" s="138">
        <f t="shared" si="26"/>
        <v>159</v>
      </c>
      <c r="Q170" s="290">
        <f t="shared" si="27"/>
        <v>1.9510928439474974E-11</v>
      </c>
      <c r="R170" s="290">
        <f t="shared" si="28"/>
        <v>3.9021856878949952E-12</v>
      </c>
      <c r="S170" s="290">
        <f t="shared" si="29"/>
        <v>1.5608742751579978E-11</v>
      </c>
      <c r="T170" s="290">
        <f t="shared" si="23"/>
        <v>5200</v>
      </c>
      <c r="U170" s="290">
        <f t="shared" si="24"/>
        <v>-5199.9999999999809</v>
      </c>
      <c r="V170" s="77"/>
      <c r="W170" s="8"/>
      <c r="X170" s="8"/>
    </row>
    <row r="171" spans="3:24" x14ac:dyDescent="0.25">
      <c r="C171" s="295">
        <f t="shared" si="20"/>
        <v>0</v>
      </c>
      <c r="D171" s="92">
        <f t="shared" si="21"/>
        <v>0</v>
      </c>
      <c r="E171" s="92">
        <f t="shared" si="22"/>
        <v>0</v>
      </c>
      <c r="F171" s="92">
        <f t="shared" si="25"/>
        <v>0</v>
      </c>
      <c r="G171" s="92"/>
      <c r="H171" s="233"/>
      <c r="I171" s="233"/>
      <c r="J171" s="233"/>
      <c r="K171" s="233"/>
      <c r="L171" s="233"/>
      <c r="M171" s="233"/>
      <c r="O171" s="138"/>
      <c r="P171" s="138">
        <f t="shared" si="26"/>
        <v>160</v>
      </c>
      <c r="Q171" s="290">
        <f t="shared" si="27"/>
        <v>1.5608742751579978E-11</v>
      </c>
      <c r="R171" s="290">
        <f t="shared" si="28"/>
        <v>3.1217485503159956E-12</v>
      </c>
      <c r="S171" s="290">
        <f t="shared" si="29"/>
        <v>1.2486994201263982E-11</v>
      </c>
      <c r="T171" s="290">
        <f t="shared" si="23"/>
        <v>5200</v>
      </c>
      <c r="U171" s="290">
        <f t="shared" si="24"/>
        <v>-5199.9999999999845</v>
      </c>
      <c r="V171" s="77"/>
      <c r="W171" s="8"/>
      <c r="X171" s="8"/>
    </row>
    <row r="172" spans="3:24" x14ac:dyDescent="0.25">
      <c r="C172" s="295">
        <f t="shared" si="20"/>
        <v>0</v>
      </c>
      <c r="D172" s="92">
        <f t="shared" si="21"/>
        <v>0</v>
      </c>
      <c r="E172" s="92">
        <f t="shared" si="22"/>
        <v>0</v>
      </c>
      <c r="F172" s="92">
        <f t="shared" si="25"/>
        <v>0</v>
      </c>
      <c r="G172" s="92"/>
      <c r="H172" s="233"/>
      <c r="I172" s="233"/>
      <c r="J172" s="233"/>
      <c r="K172" s="233"/>
      <c r="L172" s="233"/>
      <c r="M172" s="233"/>
      <c r="O172" s="138"/>
      <c r="P172" s="138">
        <f t="shared" si="26"/>
        <v>161</v>
      </c>
      <c r="Q172" s="290">
        <f t="shared" si="27"/>
        <v>1.2486994201263982E-11</v>
      </c>
      <c r="R172" s="290">
        <f t="shared" si="28"/>
        <v>2.4973988402527965E-12</v>
      </c>
      <c r="S172" s="290">
        <f t="shared" si="29"/>
        <v>9.9895953610111859E-12</v>
      </c>
      <c r="T172" s="290">
        <f t="shared" si="23"/>
        <v>5200</v>
      </c>
      <c r="U172" s="290">
        <f t="shared" si="24"/>
        <v>-5199.9999999999873</v>
      </c>
      <c r="V172" s="77"/>
      <c r="W172" s="8"/>
      <c r="X172" s="8"/>
    </row>
    <row r="173" spans="3:24" x14ac:dyDescent="0.25">
      <c r="C173" s="295">
        <f t="shared" si="20"/>
        <v>0</v>
      </c>
      <c r="D173" s="92">
        <f t="shared" si="21"/>
        <v>0</v>
      </c>
      <c r="E173" s="92">
        <f t="shared" si="22"/>
        <v>0</v>
      </c>
      <c r="F173" s="92">
        <f t="shared" si="25"/>
        <v>0</v>
      </c>
      <c r="G173" s="92"/>
      <c r="H173" s="233"/>
      <c r="I173" s="233"/>
      <c r="J173" s="233"/>
      <c r="K173" s="233"/>
      <c r="L173" s="233"/>
      <c r="M173" s="233"/>
      <c r="O173" s="138"/>
      <c r="P173" s="138">
        <f t="shared" si="26"/>
        <v>162</v>
      </c>
      <c r="Q173" s="290">
        <f t="shared" si="27"/>
        <v>9.9895953610111859E-12</v>
      </c>
      <c r="R173" s="290">
        <f t="shared" si="28"/>
        <v>1.9979190722022372E-12</v>
      </c>
      <c r="S173" s="290">
        <f t="shared" si="29"/>
        <v>7.9916762888089487E-12</v>
      </c>
      <c r="T173" s="290">
        <f t="shared" si="23"/>
        <v>5200</v>
      </c>
      <c r="U173" s="290">
        <f t="shared" si="24"/>
        <v>-5199.99999999999</v>
      </c>
      <c r="V173" s="77"/>
      <c r="W173" s="8"/>
      <c r="X173" s="8"/>
    </row>
    <row r="174" spans="3:24" x14ac:dyDescent="0.25">
      <c r="C174" s="295">
        <f t="shared" si="20"/>
        <v>0</v>
      </c>
      <c r="D174" s="92">
        <f t="shared" si="21"/>
        <v>0</v>
      </c>
      <c r="E174" s="92">
        <f t="shared" si="22"/>
        <v>0</v>
      </c>
      <c r="F174" s="92">
        <f t="shared" si="25"/>
        <v>0</v>
      </c>
      <c r="G174" s="92"/>
      <c r="H174" s="233"/>
      <c r="I174" s="233"/>
      <c r="J174" s="233"/>
      <c r="K174" s="233"/>
      <c r="L174" s="233"/>
      <c r="M174" s="233"/>
      <c r="O174" s="138"/>
      <c r="P174" s="138">
        <f t="shared" si="26"/>
        <v>163</v>
      </c>
      <c r="Q174" s="290">
        <f t="shared" si="27"/>
        <v>7.9916762888089487E-12</v>
      </c>
      <c r="R174" s="290">
        <f t="shared" si="28"/>
        <v>1.5983352577617898E-12</v>
      </c>
      <c r="S174" s="290">
        <f t="shared" si="29"/>
        <v>6.3933410310471593E-12</v>
      </c>
      <c r="T174" s="290">
        <f t="shared" si="23"/>
        <v>5200</v>
      </c>
      <c r="U174" s="290">
        <f t="shared" si="24"/>
        <v>-5199.9999999999918</v>
      </c>
      <c r="V174" s="77"/>
      <c r="W174" s="8"/>
      <c r="X174" s="8"/>
    </row>
    <row r="175" spans="3:24" x14ac:dyDescent="0.25">
      <c r="C175" s="295">
        <f t="shared" si="20"/>
        <v>0</v>
      </c>
      <c r="D175" s="92">
        <f t="shared" si="21"/>
        <v>0</v>
      </c>
      <c r="E175" s="92">
        <f t="shared" si="22"/>
        <v>0</v>
      </c>
      <c r="F175" s="92">
        <f t="shared" si="25"/>
        <v>0</v>
      </c>
      <c r="G175" s="92"/>
      <c r="H175" s="233"/>
      <c r="I175" s="233"/>
      <c r="J175" s="233"/>
      <c r="K175" s="233"/>
      <c r="L175" s="233"/>
      <c r="M175" s="233"/>
      <c r="O175" s="138"/>
      <c r="P175" s="138">
        <f t="shared" si="26"/>
        <v>164</v>
      </c>
      <c r="Q175" s="290">
        <f t="shared" si="27"/>
        <v>6.3933410310471593E-12</v>
      </c>
      <c r="R175" s="290">
        <f t="shared" si="28"/>
        <v>1.278668206209432E-12</v>
      </c>
      <c r="S175" s="290">
        <f t="shared" si="29"/>
        <v>5.1146728248377273E-12</v>
      </c>
      <c r="T175" s="290">
        <f t="shared" si="23"/>
        <v>5200</v>
      </c>
      <c r="U175" s="290">
        <f t="shared" si="24"/>
        <v>-5199.9999999999936</v>
      </c>
      <c r="V175" s="77"/>
      <c r="W175" s="8"/>
      <c r="X175" s="8"/>
    </row>
    <row r="176" spans="3:24" x14ac:dyDescent="0.25">
      <c r="C176" s="295">
        <f t="shared" si="20"/>
        <v>0</v>
      </c>
      <c r="D176" s="92">
        <f t="shared" si="21"/>
        <v>0</v>
      </c>
      <c r="E176" s="92">
        <f t="shared" si="22"/>
        <v>0</v>
      </c>
      <c r="F176" s="92">
        <f t="shared" si="25"/>
        <v>0</v>
      </c>
      <c r="G176" s="92"/>
      <c r="H176" s="233"/>
      <c r="I176" s="233"/>
      <c r="J176" s="233"/>
      <c r="K176" s="233"/>
      <c r="L176" s="233"/>
      <c r="M176" s="233"/>
      <c r="O176" s="138"/>
      <c r="P176" s="138">
        <f t="shared" si="26"/>
        <v>165</v>
      </c>
      <c r="Q176" s="290">
        <f t="shared" si="27"/>
        <v>5.1146728248377273E-12</v>
      </c>
      <c r="R176" s="290">
        <f t="shared" si="28"/>
        <v>1.0229345649675456E-12</v>
      </c>
      <c r="S176" s="290">
        <f t="shared" si="29"/>
        <v>4.0917382598701815E-12</v>
      </c>
      <c r="T176" s="290">
        <f t="shared" si="23"/>
        <v>5200</v>
      </c>
      <c r="U176" s="290">
        <f t="shared" si="24"/>
        <v>-5199.9999999999945</v>
      </c>
      <c r="V176" s="77"/>
      <c r="W176" s="8"/>
      <c r="X176" s="8"/>
    </row>
    <row r="177" spans="3:24" x14ac:dyDescent="0.25">
      <c r="C177" s="295">
        <f t="shared" si="20"/>
        <v>0</v>
      </c>
      <c r="D177" s="92">
        <f t="shared" si="21"/>
        <v>0</v>
      </c>
      <c r="E177" s="92">
        <f t="shared" si="22"/>
        <v>0</v>
      </c>
      <c r="F177" s="92">
        <f t="shared" si="25"/>
        <v>0</v>
      </c>
      <c r="G177" s="92"/>
      <c r="H177" s="233"/>
      <c r="I177" s="233"/>
      <c r="J177" s="233"/>
      <c r="K177" s="233"/>
      <c r="L177" s="233"/>
      <c r="M177" s="233"/>
      <c r="O177" s="138"/>
      <c r="P177" s="138">
        <f t="shared" si="26"/>
        <v>166</v>
      </c>
      <c r="Q177" s="290">
        <f t="shared" si="27"/>
        <v>4.0917382598701815E-12</v>
      </c>
      <c r="R177" s="290">
        <f t="shared" si="28"/>
        <v>8.1834765197403634E-13</v>
      </c>
      <c r="S177" s="290">
        <f t="shared" si="29"/>
        <v>3.2733906078961454E-12</v>
      </c>
      <c r="T177" s="290">
        <f t="shared" si="23"/>
        <v>5200</v>
      </c>
      <c r="U177" s="290">
        <f t="shared" si="24"/>
        <v>-5199.9999999999964</v>
      </c>
      <c r="V177" s="77"/>
      <c r="W177" s="8"/>
      <c r="X177" s="8"/>
    </row>
    <row r="178" spans="3:24" x14ac:dyDescent="0.25">
      <c r="C178" s="295">
        <f t="shared" si="20"/>
        <v>0</v>
      </c>
      <c r="D178" s="92">
        <f t="shared" si="21"/>
        <v>0</v>
      </c>
      <c r="E178" s="92">
        <f t="shared" si="22"/>
        <v>0</v>
      </c>
      <c r="F178" s="92">
        <f t="shared" si="25"/>
        <v>0</v>
      </c>
      <c r="G178" s="92"/>
      <c r="H178" s="233"/>
      <c r="I178" s="233"/>
      <c r="J178" s="233"/>
      <c r="K178" s="233"/>
      <c r="L178" s="233"/>
      <c r="M178" s="233"/>
      <c r="O178" s="138"/>
      <c r="P178" s="138">
        <f t="shared" si="26"/>
        <v>167</v>
      </c>
      <c r="Q178" s="290">
        <f t="shared" si="27"/>
        <v>3.2733906078961454E-12</v>
      </c>
      <c r="R178" s="290">
        <f t="shared" si="28"/>
        <v>6.5467812157922913E-13</v>
      </c>
      <c r="S178" s="290">
        <f t="shared" si="29"/>
        <v>2.6187124863169161E-12</v>
      </c>
      <c r="T178" s="290">
        <f t="shared" si="23"/>
        <v>5200</v>
      </c>
      <c r="U178" s="290">
        <f t="shared" si="24"/>
        <v>-5199.9999999999964</v>
      </c>
      <c r="V178" s="77"/>
      <c r="W178" s="8"/>
      <c r="X178" s="8"/>
    </row>
    <row r="179" spans="3:24" x14ac:dyDescent="0.25">
      <c r="C179" s="295">
        <f t="shared" si="20"/>
        <v>0</v>
      </c>
      <c r="D179" s="92">
        <f t="shared" si="21"/>
        <v>0</v>
      </c>
      <c r="E179" s="92">
        <f t="shared" si="22"/>
        <v>0</v>
      </c>
      <c r="F179" s="92">
        <f t="shared" si="25"/>
        <v>0</v>
      </c>
      <c r="G179" s="92"/>
      <c r="H179" s="233"/>
      <c r="I179" s="233"/>
      <c r="J179" s="233"/>
      <c r="K179" s="233"/>
      <c r="L179" s="233"/>
      <c r="M179" s="233"/>
      <c r="O179" s="138"/>
      <c r="P179" s="138">
        <f t="shared" si="26"/>
        <v>168</v>
      </c>
      <c r="Q179" s="290">
        <f t="shared" si="27"/>
        <v>2.6187124863169161E-12</v>
      </c>
      <c r="R179" s="290">
        <f t="shared" si="28"/>
        <v>5.2374249726338329E-13</v>
      </c>
      <c r="S179" s="290">
        <f t="shared" si="29"/>
        <v>2.0949699890535327E-12</v>
      </c>
      <c r="T179" s="290">
        <f t="shared" si="23"/>
        <v>5200</v>
      </c>
      <c r="U179" s="290">
        <f t="shared" si="24"/>
        <v>-5199.9999999999973</v>
      </c>
      <c r="V179" s="77"/>
      <c r="W179" s="8"/>
      <c r="X179" s="8"/>
    </row>
    <row r="180" spans="3:24" x14ac:dyDescent="0.25">
      <c r="C180" s="295">
        <f t="shared" si="20"/>
        <v>0</v>
      </c>
      <c r="D180" s="92">
        <f t="shared" si="21"/>
        <v>0</v>
      </c>
      <c r="E180" s="92">
        <f t="shared" si="22"/>
        <v>0</v>
      </c>
      <c r="F180" s="92">
        <f t="shared" si="25"/>
        <v>0</v>
      </c>
      <c r="G180" s="92"/>
      <c r="H180" s="233"/>
      <c r="I180" s="233"/>
      <c r="J180" s="233"/>
      <c r="K180" s="233"/>
      <c r="L180" s="233"/>
      <c r="M180" s="233"/>
      <c r="O180" s="138"/>
      <c r="P180" s="138">
        <f t="shared" si="26"/>
        <v>169</v>
      </c>
      <c r="Q180" s="290">
        <f t="shared" si="27"/>
        <v>2.0949699890535327E-12</v>
      </c>
      <c r="R180" s="290">
        <f t="shared" si="28"/>
        <v>4.1899399781070657E-13</v>
      </c>
      <c r="S180" s="290">
        <f t="shared" si="29"/>
        <v>1.6759759912428263E-12</v>
      </c>
      <c r="T180" s="290">
        <f t="shared" si="23"/>
        <v>5200</v>
      </c>
      <c r="U180" s="290">
        <f t="shared" si="24"/>
        <v>-5199.9999999999982</v>
      </c>
      <c r="V180" s="77"/>
      <c r="W180" s="8"/>
      <c r="X180" s="8"/>
    </row>
    <row r="181" spans="3:24" x14ac:dyDescent="0.25">
      <c r="C181" s="295">
        <f t="shared" si="20"/>
        <v>0</v>
      </c>
      <c r="D181" s="92">
        <f t="shared" si="21"/>
        <v>0</v>
      </c>
      <c r="E181" s="92">
        <f t="shared" si="22"/>
        <v>0</v>
      </c>
      <c r="F181" s="92">
        <f t="shared" si="25"/>
        <v>0</v>
      </c>
      <c r="G181" s="92"/>
      <c r="H181" s="233"/>
      <c r="I181" s="233"/>
      <c r="J181" s="233"/>
      <c r="K181" s="233"/>
      <c r="L181" s="233"/>
      <c r="M181" s="233"/>
      <c r="O181" s="138"/>
      <c r="P181" s="138">
        <f t="shared" si="26"/>
        <v>170</v>
      </c>
      <c r="Q181" s="290">
        <f t="shared" si="27"/>
        <v>1.6759759912428263E-12</v>
      </c>
      <c r="R181" s="290">
        <f t="shared" si="28"/>
        <v>3.3519519824856529E-13</v>
      </c>
      <c r="S181" s="290">
        <f t="shared" si="29"/>
        <v>1.340780792994261E-12</v>
      </c>
      <c r="T181" s="290">
        <f t="shared" si="23"/>
        <v>5200</v>
      </c>
      <c r="U181" s="290">
        <f t="shared" si="24"/>
        <v>-5199.9999999999982</v>
      </c>
      <c r="V181" s="77"/>
      <c r="W181" s="8"/>
      <c r="X181" s="8"/>
    </row>
    <row r="182" spans="3:24" x14ac:dyDescent="0.25">
      <c r="C182" s="295">
        <f t="shared" si="20"/>
        <v>0</v>
      </c>
      <c r="D182" s="92">
        <f t="shared" si="21"/>
        <v>0</v>
      </c>
      <c r="E182" s="92">
        <f t="shared" si="22"/>
        <v>0</v>
      </c>
      <c r="F182" s="92">
        <f t="shared" si="25"/>
        <v>0</v>
      </c>
      <c r="G182" s="92"/>
      <c r="H182" s="233"/>
      <c r="I182" s="233"/>
      <c r="J182" s="233"/>
      <c r="K182" s="233"/>
      <c r="L182" s="233"/>
      <c r="M182" s="233"/>
      <c r="O182" s="138"/>
      <c r="P182" s="138">
        <f t="shared" si="26"/>
        <v>171</v>
      </c>
      <c r="Q182" s="290">
        <f t="shared" si="27"/>
        <v>1.340780792994261E-12</v>
      </c>
      <c r="R182" s="290">
        <f t="shared" si="28"/>
        <v>2.681561585988522E-13</v>
      </c>
      <c r="S182" s="290">
        <f t="shared" si="29"/>
        <v>1.0726246343954088E-12</v>
      </c>
      <c r="T182" s="290">
        <f t="shared" si="23"/>
        <v>5200</v>
      </c>
      <c r="U182" s="290">
        <f t="shared" si="24"/>
        <v>-5199.9999999999991</v>
      </c>
      <c r="V182" s="77"/>
      <c r="W182" s="8"/>
      <c r="X182" s="8"/>
    </row>
    <row r="183" spans="3:24" x14ac:dyDescent="0.25">
      <c r="C183" s="295">
        <f t="shared" ref="C183:C246" si="30">IF(U183&lt;0,0,P183)</f>
        <v>0</v>
      </c>
      <c r="D183" s="92">
        <f t="shared" si="21"/>
        <v>0</v>
      </c>
      <c r="E183" s="92">
        <f t="shared" si="22"/>
        <v>0</v>
      </c>
      <c r="F183" s="92">
        <f t="shared" si="25"/>
        <v>0</v>
      </c>
      <c r="G183" s="92"/>
      <c r="H183" s="233"/>
      <c r="I183" s="233"/>
      <c r="J183" s="233"/>
      <c r="K183" s="233"/>
      <c r="L183" s="233"/>
      <c r="M183" s="233"/>
      <c r="O183" s="138"/>
      <c r="P183" s="138">
        <f t="shared" si="26"/>
        <v>172</v>
      </c>
      <c r="Q183" s="290">
        <f t="shared" si="27"/>
        <v>1.0726246343954088E-12</v>
      </c>
      <c r="R183" s="290">
        <f t="shared" si="28"/>
        <v>2.1452492687908177E-13</v>
      </c>
      <c r="S183" s="290">
        <f t="shared" si="29"/>
        <v>8.5809970751632706E-13</v>
      </c>
      <c r="T183" s="290">
        <f t="shared" si="23"/>
        <v>5200</v>
      </c>
      <c r="U183" s="290">
        <f t="shared" si="24"/>
        <v>-5199.9999999999991</v>
      </c>
      <c r="V183" s="77"/>
      <c r="W183" s="8"/>
      <c r="X183" s="8"/>
    </row>
    <row r="184" spans="3:24" x14ac:dyDescent="0.25">
      <c r="C184" s="295">
        <f t="shared" si="30"/>
        <v>0</v>
      </c>
      <c r="D184" s="92">
        <f t="shared" si="21"/>
        <v>0</v>
      </c>
      <c r="E184" s="92">
        <f t="shared" si="22"/>
        <v>0</v>
      </c>
      <c r="F184" s="92">
        <f t="shared" si="25"/>
        <v>0</v>
      </c>
      <c r="G184" s="92"/>
      <c r="H184" s="233"/>
      <c r="I184" s="233"/>
      <c r="J184" s="233"/>
      <c r="K184" s="233"/>
      <c r="L184" s="233"/>
      <c r="M184" s="233"/>
      <c r="O184" s="138"/>
      <c r="P184" s="138">
        <f t="shared" si="26"/>
        <v>173</v>
      </c>
      <c r="Q184" s="290">
        <f t="shared" si="27"/>
        <v>8.5809970751632706E-13</v>
      </c>
      <c r="R184" s="290">
        <f t="shared" si="28"/>
        <v>1.7161994150326542E-13</v>
      </c>
      <c r="S184" s="290">
        <f t="shared" si="29"/>
        <v>6.8647976601306169E-13</v>
      </c>
      <c r="T184" s="290">
        <f t="shared" si="23"/>
        <v>5200</v>
      </c>
      <c r="U184" s="290">
        <f t="shared" si="24"/>
        <v>-5199.9999999999991</v>
      </c>
      <c r="V184" s="77"/>
      <c r="W184" s="8"/>
      <c r="X184" s="8"/>
    </row>
    <row r="185" spans="3:24" x14ac:dyDescent="0.25">
      <c r="C185" s="295">
        <f t="shared" si="30"/>
        <v>0</v>
      </c>
      <c r="D185" s="92">
        <f t="shared" si="21"/>
        <v>0</v>
      </c>
      <c r="E185" s="92">
        <f t="shared" si="22"/>
        <v>0</v>
      </c>
      <c r="F185" s="92">
        <f t="shared" si="25"/>
        <v>0</v>
      </c>
      <c r="G185" s="92"/>
      <c r="H185" s="233"/>
      <c r="I185" s="233"/>
      <c r="J185" s="233"/>
      <c r="K185" s="233"/>
      <c r="L185" s="233"/>
      <c r="M185" s="233"/>
      <c r="O185" s="138"/>
      <c r="P185" s="138">
        <f t="shared" si="26"/>
        <v>174</v>
      </c>
      <c r="Q185" s="290">
        <f t="shared" si="27"/>
        <v>6.8647976601306169E-13</v>
      </c>
      <c r="R185" s="290">
        <f t="shared" si="28"/>
        <v>1.3729595320261234E-13</v>
      </c>
      <c r="S185" s="290">
        <f t="shared" si="29"/>
        <v>5.4918381281044937E-13</v>
      </c>
      <c r="T185" s="290">
        <f t="shared" si="23"/>
        <v>5200</v>
      </c>
      <c r="U185" s="290">
        <f t="shared" si="24"/>
        <v>-5199.9999999999991</v>
      </c>
      <c r="V185" s="77"/>
      <c r="W185" s="8"/>
      <c r="X185" s="8"/>
    </row>
    <row r="186" spans="3:24" x14ac:dyDescent="0.25">
      <c r="C186" s="295">
        <f t="shared" si="30"/>
        <v>0</v>
      </c>
      <c r="D186" s="92">
        <f t="shared" si="21"/>
        <v>0</v>
      </c>
      <c r="E186" s="92">
        <f t="shared" si="22"/>
        <v>0</v>
      </c>
      <c r="F186" s="92">
        <f t="shared" si="25"/>
        <v>0</v>
      </c>
      <c r="G186" s="92"/>
      <c r="H186" s="233"/>
      <c r="I186" s="233"/>
      <c r="J186" s="233"/>
      <c r="K186" s="233"/>
      <c r="L186" s="233"/>
      <c r="M186" s="233"/>
      <c r="O186" s="138"/>
      <c r="P186" s="138">
        <f t="shared" si="26"/>
        <v>175</v>
      </c>
      <c r="Q186" s="290">
        <f t="shared" si="27"/>
        <v>5.4918381281044937E-13</v>
      </c>
      <c r="R186" s="290">
        <f t="shared" si="28"/>
        <v>1.0983676256208988E-13</v>
      </c>
      <c r="S186" s="290">
        <f t="shared" si="29"/>
        <v>4.3934705024835952E-13</v>
      </c>
      <c r="T186" s="290">
        <f t="shared" si="23"/>
        <v>5200</v>
      </c>
      <c r="U186" s="290">
        <f t="shared" si="24"/>
        <v>-5199.9999999999991</v>
      </c>
      <c r="V186" s="77"/>
      <c r="W186" s="8"/>
      <c r="X186" s="8"/>
    </row>
    <row r="187" spans="3:24" x14ac:dyDescent="0.25">
      <c r="C187" s="295">
        <f t="shared" si="30"/>
        <v>0</v>
      </c>
      <c r="D187" s="92">
        <f t="shared" si="21"/>
        <v>0</v>
      </c>
      <c r="E187" s="92">
        <f t="shared" si="22"/>
        <v>0</v>
      </c>
      <c r="F187" s="92">
        <f t="shared" si="25"/>
        <v>0</v>
      </c>
      <c r="G187" s="92"/>
      <c r="H187" s="233"/>
      <c r="I187" s="233"/>
      <c r="J187" s="233"/>
      <c r="K187" s="233"/>
      <c r="L187" s="233"/>
      <c r="M187" s="233"/>
      <c r="O187" s="138"/>
      <c r="P187" s="138">
        <f t="shared" si="26"/>
        <v>176</v>
      </c>
      <c r="Q187" s="290">
        <f t="shared" si="27"/>
        <v>4.3934705024835952E-13</v>
      </c>
      <c r="R187" s="290">
        <f t="shared" si="28"/>
        <v>8.7869410049671909E-14</v>
      </c>
      <c r="S187" s="290">
        <f t="shared" si="29"/>
        <v>3.5147764019868764E-13</v>
      </c>
      <c r="T187" s="290">
        <f t="shared" si="23"/>
        <v>5200</v>
      </c>
      <c r="U187" s="290">
        <f t="shared" si="24"/>
        <v>-5200</v>
      </c>
      <c r="V187" s="77"/>
      <c r="W187" s="8"/>
      <c r="X187" s="8"/>
    </row>
    <row r="188" spans="3:24" x14ac:dyDescent="0.25">
      <c r="C188" s="295">
        <f t="shared" si="30"/>
        <v>0</v>
      </c>
      <c r="D188" s="92">
        <f t="shared" si="21"/>
        <v>0</v>
      </c>
      <c r="E188" s="92">
        <f t="shared" si="22"/>
        <v>0</v>
      </c>
      <c r="F188" s="92">
        <f t="shared" si="25"/>
        <v>0</v>
      </c>
      <c r="G188" s="92"/>
      <c r="H188" s="233"/>
      <c r="I188" s="233"/>
      <c r="J188" s="233"/>
      <c r="K188" s="233"/>
      <c r="L188" s="233"/>
      <c r="M188" s="233"/>
      <c r="O188" s="138"/>
      <c r="P188" s="138">
        <f t="shared" si="26"/>
        <v>177</v>
      </c>
      <c r="Q188" s="290">
        <f t="shared" si="27"/>
        <v>3.5147764019868764E-13</v>
      </c>
      <c r="R188" s="290">
        <f t="shared" si="28"/>
        <v>7.0295528039737535E-14</v>
      </c>
      <c r="S188" s="290">
        <f t="shared" si="29"/>
        <v>2.8118211215895009E-13</v>
      </c>
      <c r="T188" s="290">
        <f t="shared" si="23"/>
        <v>5200</v>
      </c>
      <c r="U188" s="290">
        <f t="shared" si="24"/>
        <v>-5200</v>
      </c>
      <c r="V188" s="77"/>
      <c r="W188" s="8"/>
      <c r="X188" s="8"/>
    </row>
    <row r="189" spans="3:24" x14ac:dyDescent="0.25">
      <c r="C189" s="295">
        <f t="shared" si="30"/>
        <v>0</v>
      </c>
      <c r="D189" s="92">
        <f t="shared" si="21"/>
        <v>0</v>
      </c>
      <c r="E189" s="92">
        <f t="shared" si="22"/>
        <v>0</v>
      </c>
      <c r="F189" s="92">
        <f t="shared" si="25"/>
        <v>0</v>
      </c>
      <c r="G189" s="92"/>
      <c r="H189" s="233"/>
      <c r="I189" s="233"/>
      <c r="J189" s="233"/>
      <c r="K189" s="233"/>
      <c r="L189" s="233"/>
      <c r="M189" s="233"/>
      <c r="O189" s="138"/>
      <c r="P189" s="138">
        <f t="shared" si="26"/>
        <v>178</v>
      </c>
      <c r="Q189" s="290">
        <f t="shared" si="27"/>
        <v>2.8118211215895009E-13</v>
      </c>
      <c r="R189" s="290">
        <f t="shared" si="28"/>
        <v>5.6236422431790018E-14</v>
      </c>
      <c r="S189" s="290">
        <f t="shared" si="29"/>
        <v>2.2494568972716007E-13</v>
      </c>
      <c r="T189" s="290">
        <f t="shared" si="23"/>
        <v>5200</v>
      </c>
      <c r="U189" s="290">
        <f t="shared" si="24"/>
        <v>-5200</v>
      </c>
      <c r="V189" s="77"/>
      <c r="W189" s="8"/>
      <c r="X189" s="8"/>
    </row>
    <row r="190" spans="3:24" x14ac:dyDescent="0.25">
      <c r="C190" s="295">
        <f t="shared" si="30"/>
        <v>0</v>
      </c>
      <c r="D190" s="92">
        <f t="shared" si="21"/>
        <v>0</v>
      </c>
      <c r="E190" s="92">
        <f t="shared" si="22"/>
        <v>0</v>
      </c>
      <c r="F190" s="92">
        <f t="shared" si="25"/>
        <v>0</v>
      </c>
      <c r="G190" s="92"/>
      <c r="H190" s="233"/>
      <c r="I190" s="233"/>
      <c r="J190" s="233"/>
      <c r="K190" s="233"/>
      <c r="L190" s="233"/>
      <c r="M190" s="233"/>
      <c r="O190" s="138"/>
      <c r="P190" s="138">
        <f t="shared" si="26"/>
        <v>179</v>
      </c>
      <c r="Q190" s="290">
        <f t="shared" si="27"/>
        <v>2.2494568972716007E-13</v>
      </c>
      <c r="R190" s="290">
        <f t="shared" si="28"/>
        <v>4.4989137945432014E-14</v>
      </c>
      <c r="S190" s="290">
        <f t="shared" si="29"/>
        <v>1.7995655178172806E-13</v>
      </c>
      <c r="T190" s="290">
        <f t="shared" si="23"/>
        <v>5200</v>
      </c>
      <c r="U190" s="290">
        <f t="shared" si="24"/>
        <v>-5200</v>
      </c>
      <c r="V190" s="77"/>
      <c r="W190" s="8"/>
      <c r="X190" s="8"/>
    </row>
    <row r="191" spans="3:24" x14ac:dyDescent="0.25">
      <c r="C191" s="295">
        <f t="shared" si="30"/>
        <v>0</v>
      </c>
      <c r="D191" s="92">
        <f t="shared" si="21"/>
        <v>0</v>
      </c>
      <c r="E191" s="92">
        <f t="shared" si="22"/>
        <v>0</v>
      </c>
      <c r="F191" s="92">
        <f t="shared" si="25"/>
        <v>0</v>
      </c>
      <c r="G191" s="92"/>
      <c r="H191" s="233"/>
      <c r="I191" s="233"/>
      <c r="J191" s="233"/>
      <c r="K191" s="233"/>
      <c r="L191" s="233"/>
      <c r="M191" s="233"/>
      <c r="O191" s="138"/>
      <c r="P191" s="138">
        <f t="shared" si="26"/>
        <v>180</v>
      </c>
      <c r="Q191" s="290">
        <f t="shared" si="27"/>
        <v>1.7995655178172806E-13</v>
      </c>
      <c r="R191" s="290">
        <f t="shared" si="28"/>
        <v>3.5991310356345615E-14</v>
      </c>
      <c r="S191" s="290">
        <f t="shared" si="29"/>
        <v>1.4396524142538244E-13</v>
      </c>
      <c r="T191" s="290">
        <f t="shared" si="23"/>
        <v>5200</v>
      </c>
      <c r="U191" s="290">
        <f t="shared" si="24"/>
        <v>-5200</v>
      </c>
      <c r="V191" s="77"/>
      <c r="W191" s="8"/>
      <c r="X191" s="8"/>
    </row>
    <row r="192" spans="3:24" x14ac:dyDescent="0.25">
      <c r="C192" s="295">
        <f t="shared" si="30"/>
        <v>0</v>
      </c>
      <c r="D192" s="92">
        <f t="shared" si="21"/>
        <v>0</v>
      </c>
      <c r="E192" s="92">
        <f t="shared" si="22"/>
        <v>0</v>
      </c>
      <c r="F192" s="92">
        <f t="shared" si="25"/>
        <v>0</v>
      </c>
      <c r="G192" s="92"/>
      <c r="H192" s="233"/>
      <c r="I192" s="233"/>
      <c r="J192" s="233"/>
      <c r="K192" s="233"/>
      <c r="L192" s="233"/>
      <c r="M192" s="233"/>
      <c r="O192" s="138"/>
      <c r="P192" s="138">
        <f t="shared" si="26"/>
        <v>181</v>
      </c>
      <c r="Q192" s="290">
        <f t="shared" si="27"/>
        <v>1.4396524142538244E-13</v>
      </c>
      <c r="R192" s="290">
        <f t="shared" si="28"/>
        <v>2.8793048285076487E-14</v>
      </c>
      <c r="S192" s="290">
        <f t="shared" si="29"/>
        <v>1.1517219314030595E-13</v>
      </c>
      <c r="T192" s="290">
        <f t="shared" si="23"/>
        <v>5200</v>
      </c>
      <c r="U192" s="290">
        <f t="shared" si="24"/>
        <v>-5200</v>
      </c>
      <c r="V192" s="77"/>
      <c r="W192" s="8"/>
      <c r="X192" s="8"/>
    </row>
    <row r="193" spans="3:24" x14ac:dyDescent="0.25">
      <c r="C193" s="295">
        <f t="shared" si="30"/>
        <v>0</v>
      </c>
      <c r="D193" s="92">
        <f t="shared" si="21"/>
        <v>0</v>
      </c>
      <c r="E193" s="92">
        <f t="shared" si="22"/>
        <v>0</v>
      </c>
      <c r="F193" s="92">
        <f t="shared" si="25"/>
        <v>0</v>
      </c>
      <c r="G193" s="92"/>
      <c r="H193" s="233"/>
      <c r="I193" s="233"/>
      <c r="J193" s="233"/>
      <c r="K193" s="233"/>
      <c r="L193" s="233"/>
      <c r="M193" s="233"/>
      <c r="O193" s="138"/>
      <c r="P193" s="138">
        <f t="shared" si="26"/>
        <v>182</v>
      </c>
      <c r="Q193" s="290">
        <f t="shared" si="27"/>
        <v>1.1517219314030595E-13</v>
      </c>
      <c r="R193" s="290">
        <f t="shared" si="28"/>
        <v>2.303443862806119E-14</v>
      </c>
      <c r="S193" s="290">
        <f t="shared" si="29"/>
        <v>9.2137754512244758E-14</v>
      </c>
      <c r="T193" s="290">
        <f t="shared" si="23"/>
        <v>5200</v>
      </c>
      <c r="U193" s="290">
        <f t="shared" si="24"/>
        <v>-5200</v>
      </c>
      <c r="V193" s="77"/>
      <c r="W193" s="8"/>
      <c r="X193" s="8"/>
    </row>
    <row r="194" spans="3:24" x14ac:dyDescent="0.25">
      <c r="C194" s="295">
        <f t="shared" si="30"/>
        <v>0</v>
      </c>
      <c r="D194" s="92">
        <f t="shared" si="21"/>
        <v>0</v>
      </c>
      <c r="E194" s="92">
        <f t="shared" si="22"/>
        <v>0</v>
      </c>
      <c r="F194" s="92">
        <f t="shared" si="25"/>
        <v>0</v>
      </c>
      <c r="G194" s="92"/>
      <c r="H194" s="233"/>
      <c r="I194" s="233"/>
      <c r="J194" s="233"/>
      <c r="K194" s="233"/>
      <c r="L194" s="233"/>
      <c r="M194" s="233"/>
      <c r="O194" s="138"/>
      <c r="P194" s="138">
        <f t="shared" si="26"/>
        <v>183</v>
      </c>
      <c r="Q194" s="290">
        <f t="shared" si="27"/>
        <v>9.2137754512244758E-14</v>
      </c>
      <c r="R194" s="290">
        <f t="shared" si="28"/>
        <v>1.8427550902448952E-14</v>
      </c>
      <c r="S194" s="290">
        <f t="shared" si="29"/>
        <v>7.3710203609795807E-14</v>
      </c>
      <c r="T194" s="290">
        <f t="shared" si="23"/>
        <v>5200</v>
      </c>
      <c r="U194" s="290">
        <f t="shared" si="24"/>
        <v>-5200</v>
      </c>
      <c r="V194" s="77"/>
      <c r="W194" s="8"/>
      <c r="X194" s="8"/>
    </row>
    <row r="195" spans="3:24" x14ac:dyDescent="0.25">
      <c r="C195" s="295">
        <f t="shared" si="30"/>
        <v>0</v>
      </c>
      <c r="D195" s="92">
        <f t="shared" si="21"/>
        <v>0</v>
      </c>
      <c r="E195" s="92">
        <f t="shared" si="22"/>
        <v>0</v>
      </c>
      <c r="F195" s="92">
        <f t="shared" si="25"/>
        <v>0</v>
      </c>
      <c r="G195" s="92"/>
      <c r="H195" s="233"/>
      <c r="I195" s="233"/>
      <c r="J195" s="233"/>
      <c r="K195" s="233"/>
      <c r="L195" s="233"/>
      <c r="M195" s="233"/>
      <c r="O195" s="138"/>
      <c r="P195" s="138">
        <f t="shared" si="26"/>
        <v>184</v>
      </c>
      <c r="Q195" s="290">
        <f t="shared" si="27"/>
        <v>7.3710203609795807E-14</v>
      </c>
      <c r="R195" s="290">
        <f t="shared" si="28"/>
        <v>1.4742040721959162E-14</v>
      </c>
      <c r="S195" s="290">
        <f t="shared" si="29"/>
        <v>5.8968162887836648E-14</v>
      </c>
      <c r="T195" s="290">
        <f t="shared" si="23"/>
        <v>5200</v>
      </c>
      <c r="U195" s="290">
        <f t="shared" si="24"/>
        <v>-5200</v>
      </c>
      <c r="V195" s="77"/>
      <c r="W195" s="8"/>
      <c r="X195" s="8"/>
    </row>
    <row r="196" spans="3:24" x14ac:dyDescent="0.25">
      <c r="C196" s="295">
        <f t="shared" si="30"/>
        <v>0</v>
      </c>
      <c r="D196" s="92">
        <f t="shared" si="21"/>
        <v>0</v>
      </c>
      <c r="E196" s="92">
        <f t="shared" si="22"/>
        <v>0</v>
      </c>
      <c r="F196" s="92">
        <f t="shared" si="25"/>
        <v>0</v>
      </c>
      <c r="G196" s="92"/>
      <c r="H196" s="233"/>
      <c r="I196" s="233"/>
      <c r="J196" s="233"/>
      <c r="K196" s="233"/>
      <c r="L196" s="233"/>
      <c r="M196" s="233"/>
      <c r="O196" s="138"/>
      <c r="P196" s="138">
        <f t="shared" si="26"/>
        <v>185</v>
      </c>
      <c r="Q196" s="290">
        <f t="shared" si="27"/>
        <v>5.8968162887836648E-14</v>
      </c>
      <c r="R196" s="290">
        <f t="shared" si="28"/>
        <v>1.179363257756733E-14</v>
      </c>
      <c r="S196" s="290">
        <f t="shared" si="29"/>
        <v>4.717453031026932E-14</v>
      </c>
      <c r="T196" s="290">
        <f t="shared" si="23"/>
        <v>5200</v>
      </c>
      <c r="U196" s="290">
        <f t="shared" si="24"/>
        <v>-5200</v>
      </c>
      <c r="V196" s="77"/>
      <c r="W196" s="8"/>
      <c r="X196" s="8"/>
    </row>
    <row r="197" spans="3:24" x14ac:dyDescent="0.25">
      <c r="C197" s="295">
        <f t="shared" si="30"/>
        <v>0</v>
      </c>
      <c r="D197" s="92">
        <f t="shared" si="21"/>
        <v>0</v>
      </c>
      <c r="E197" s="92">
        <f t="shared" si="22"/>
        <v>0</v>
      </c>
      <c r="F197" s="92">
        <f t="shared" si="25"/>
        <v>0</v>
      </c>
      <c r="G197" s="92"/>
      <c r="H197" s="233"/>
      <c r="I197" s="233"/>
      <c r="J197" s="233"/>
      <c r="K197" s="233"/>
      <c r="L197" s="233"/>
      <c r="M197" s="233"/>
      <c r="O197" s="138"/>
      <c r="P197" s="138">
        <f t="shared" si="26"/>
        <v>186</v>
      </c>
      <c r="Q197" s="290">
        <f t="shared" si="27"/>
        <v>4.717453031026932E-14</v>
      </c>
      <c r="R197" s="290">
        <f t="shared" si="28"/>
        <v>9.4349060620538649E-15</v>
      </c>
      <c r="S197" s="290">
        <f t="shared" si="29"/>
        <v>3.7739624248215453E-14</v>
      </c>
      <c r="T197" s="290">
        <f t="shared" si="23"/>
        <v>5200</v>
      </c>
      <c r="U197" s="290">
        <f t="shared" si="24"/>
        <v>-5200</v>
      </c>
      <c r="V197" s="77"/>
      <c r="W197" s="8"/>
      <c r="X197" s="8"/>
    </row>
    <row r="198" spans="3:24" x14ac:dyDescent="0.25">
      <c r="C198" s="295">
        <f t="shared" si="30"/>
        <v>0</v>
      </c>
      <c r="D198" s="92">
        <f t="shared" si="21"/>
        <v>0</v>
      </c>
      <c r="E198" s="92">
        <f t="shared" si="22"/>
        <v>0</v>
      </c>
      <c r="F198" s="92">
        <f t="shared" si="25"/>
        <v>0</v>
      </c>
      <c r="G198" s="92"/>
      <c r="H198" s="233"/>
      <c r="I198" s="233"/>
      <c r="J198" s="233"/>
      <c r="K198" s="233"/>
      <c r="L198" s="233"/>
      <c r="M198" s="233"/>
      <c r="O198" s="138"/>
      <c r="P198" s="138">
        <f t="shared" si="26"/>
        <v>187</v>
      </c>
      <c r="Q198" s="290">
        <f t="shared" si="27"/>
        <v>3.7739624248215453E-14</v>
      </c>
      <c r="R198" s="290">
        <f t="shared" si="28"/>
        <v>7.5479248496430906E-15</v>
      </c>
      <c r="S198" s="290">
        <f t="shared" si="29"/>
        <v>3.0191699398572363E-14</v>
      </c>
      <c r="T198" s="290">
        <f t="shared" si="23"/>
        <v>5200</v>
      </c>
      <c r="U198" s="290">
        <f t="shared" si="24"/>
        <v>-5200</v>
      </c>
      <c r="V198" s="77"/>
      <c r="W198" s="8"/>
      <c r="X198" s="8"/>
    </row>
    <row r="199" spans="3:24" x14ac:dyDescent="0.25">
      <c r="C199" s="295">
        <f t="shared" si="30"/>
        <v>0</v>
      </c>
      <c r="D199" s="92">
        <f t="shared" si="21"/>
        <v>0</v>
      </c>
      <c r="E199" s="92">
        <f t="shared" si="22"/>
        <v>0</v>
      </c>
      <c r="F199" s="92">
        <f t="shared" si="25"/>
        <v>0</v>
      </c>
      <c r="G199" s="92"/>
      <c r="H199" s="233"/>
      <c r="I199" s="233"/>
      <c r="J199" s="233"/>
      <c r="K199" s="233"/>
      <c r="L199" s="233"/>
      <c r="M199" s="233"/>
      <c r="O199" s="138"/>
      <c r="P199" s="138">
        <f t="shared" si="26"/>
        <v>188</v>
      </c>
      <c r="Q199" s="290">
        <f t="shared" si="27"/>
        <v>3.0191699398572363E-14</v>
      </c>
      <c r="R199" s="290">
        <f t="shared" si="28"/>
        <v>6.0383398797144728E-15</v>
      </c>
      <c r="S199" s="290">
        <f t="shared" si="29"/>
        <v>2.4153359518857891E-14</v>
      </c>
      <c r="T199" s="290">
        <f t="shared" si="23"/>
        <v>5200</v>
      </c>
      <c r="U199" s="290">
        <f t="shared" si="24"/>
        <v>-5200</v>
      </c>
      <c r="V199" s="77"/>
      <c r="W199" s="8"/>
      <c r="X199" s="8"/>
    </row>
    <row r="200" spans="3:24" x14ac:dyDescent="0.25">
      <c r="C200" s="295">
        <f t="shared" si="30"/>
        <v>0</v>
      </c>
      <c r="D200" s="92">
        <f t="shared" si="21"/>
        <v>0</v>
      </c>
      <c r="E200" s="92">
        <f t="shared" si="22"/>
        <v>0</v>
      </c>
      <c r="F200" s="92">
        <f t="shared" si="25"/>
        <v>0</v>
      </c>
      <c r="G200" s="92"/>
      <c r="H200" s="233"/>
      <c r="I200" s="233"/>
      <c r="J200" s="233"/>
      <c r="K200" s="233"/>
      <c r="L200" s="233"/>
      <c r="M200" s="233"/>
      <c r="O200" s="138"/>
      <c r="P200" s="138">
        <f t="shared" si="26"/>
        <v>189</v>
      </c>
      <c r="Q200" s="290">
        <f t="shared" si="27"/>
        <v>2.4153359518857891E-14</v>
      </c>
      <c r="R200" s="290">
        <f t="shared" si="28"/>
        <v>4.8306719037715784E-15</v>
      </c>
      <c r="S200" s="290">
        <f t="shared" si="29"/>
        <v>1.9322687615086314E-14</v>
      </c>
      <c r="T200" s="290">
        <f t="shared" si="23"/>
        <v>5200</v>
      </c>
      <c r="U200" s="290">
        <f t="shared" si="24"/>
        <v>-5200</v>
      </c>
      <c r="V200" s="77"/>
      <c r="W200" s="8"/>
      <c r="X200" s="8"/>
    </row>
    <row r="201" spans="3:24" x14ac:dyDescent="0.25">
      <c r="C201" s="295">
        <f t="shared" si="30"/>
        <v>0</v>
      </c>
      <c r="D201" s="92">
        <f t="shared" si="21"/>
        <v>0</v>
      </c>
      <c r="E201" s="92">
        <f t="shared" si="22"/>
        <v>0</v>
      </c>
      <c r="F201" s="92">
        <f t="shared" si="25"/>
        <v>0</v>
      </c>
      <c r="G201" s="92"/>
      <c r="H201" s="233"/>
      <c r="I201" s="233"/>
      <c r="J201" s="233"/>
      <c r="K201" s="233"/>
      <c r="L201" s="233"/>
      <c r="M201" s="233"/>
      <c r="O201" s="138"/>
      <c r="P201" s="138">
        <f t="shared" si="26"/>
        <v>190</v>
      </c>
      <c r="Q201" s="290">
        <f t="shared" si="27"/>
        <v>1.9322687615086314E-14</v>
      </c>
      <c r="R201" s="290">
        <f t="shared" si="28"/>
        <v>3.8645375230172627E-15</v>
      </c>
      <c r="S201" s="290">
        <f t="shared" si="29"/>
        <v>1.5458150092069051E-14</v>
      </c>
      <c r="T201" s="290">
        <f t="shared" si="23"/>
        <v>5200</v>
      </c>
      <c r="U201" s="290">
        <f t="shared" si="24"/>
        <v>-5200</v>
      </c>
      <c r="V201" s="77"/>
      <c r="W201" s="8"/>
      <c r="X201" s="8"/>
    </row>
    <row r="202" spans="3:24" x14ac:dyDescent="0.25">
      <c r="C202" s="295">
        <f t="shared" si="30"/>
        <v>0</v>
      </c>
      <c r="D202" s="92">
        <f t="shared" si="21"/>
        <v>0</v>
      </c>
      <c r="E202" s="92">
        <f t="shared" si="22"/>
        <v>0</v>
      </c>
      <c r="F202" s="92">
        <f t="shared" si="25"/>
        <v>0</v>
      </c>
      <c r="G202" s="92"/>
      <c r="H202" s="233"/>
      <c r="I202" s="233"/>
      <c r="J202" s="233"/>
      <c r="K202" s="233"/>
      <c r="L202" s="233"/>
      <c r="M202" s="233"/>
      <c r="O202" s="138"/>
      <c r="P202" s="138">
        <f t="shared" si="26"/>
        <v>191</v>
      </c>
      <c r="Q202" s="290">
        <f t="shared" si="27"/>
        <v>1.5458150092069051E-14</v>
      </c>
      <c r="R202" s="290">
        <f t="shared" si="28"/>
        <v>3.0916300184138103E-15</v>
      </c>
      <c r="S202" s="290">
        <f t="shared" si="29"/>
        <v>1.2366520073655241E-14</v>
      </c>
      <c r="T202" s="290">
        <f t="shared" si="23"/>
        <v>5200</v>
      </c>
      <c r="U202" s="290">
        <f t="shared" si="24"/>
        <v>-5200</v>
      </c>
      <c r="V202" s="77"/>
      <c r="W202" s="8"/>
      <c r="X202" s="8"/>
    </row>
    <row r="203" spans="3:24" x14ac:dyDescent="0.25">
      <c r="C203" s="295">
        <f t="shared" si="30"/>
        <v>0</v>
      </c>
      <c r="D203" s="92">
        <f t="shared" si="21"/>
        <v>0</v>
      </c>
      <c r="E203" s="92">
        <f t="shared" si="22"/>
        <v>0</v>
      </c>
      <c r="F203" s="92">
        <f t="shared" si="25"/>
        <v>0</v>
      </c>
      <c r="G203" s="92"/>
      <c r="H203" s="233"/>
      <c r="I203" s="233"/>
      <c r="J203" s="233"/>
      <c r="K203" s="233"/>
      <c r="L203" s="233"/>
      <c r="M203" s="233"/>
      <c r="O203" s="138"/>
      <c r="P203" s="138">
        <f t="shared" si="26"/>
        <v>192</v>
      </c>
      <c r="Q203" s="290">
        <f t="shared" si="27"/>
        <v>1.2366520073655241E-14</v>
      </c>
      <c r="R203" s="290">
        <f t="shared" si="28"/>
        <v>2.4733040147310484E-15</v>
      </c>
      <c r="S203" s="290">
        <f t="shared" si="29"/>
        <v>9.8932160589241935E-15</v>
      </c>
      <c r="T203" s="290">
        <f t="shared" si="23"/>
        <v>5200</v>
      </c>
      <c r="U203" s="290">
        <f t="shared" si="24"/>
        <v>-5200</v>
      </c>
      <c r="V203" s="77"/>
      <c r="W203" s="8"/>
      <c r="X203" s="8"/>
    </row>
    <row r="204" spans="3:24" x14ac:dyDescent="0.25">
      <c r="C204" s="295">
        <f t="shared" si="30"/>
        <v>0</v>
      </c>
      <c r="D204" s="92">
        <f t="shared" si="21"/>
        <v>0</v>
      </c>
      <c r="E204" s="92">
        <f t="shared" si="22"/>
        <v>0</v>
      </c>
      <c r="F204" s="92">
        <f t="shared" si="25"/>
        <v>0</v>
      </c>
      <c r="G204" s="92"/>
      <c r="H204" s="233"/>
      <c r="I204" s="233"/>
      <c r="J204" s="233"/>
      <c r="K204" s="233"/>
      <c r="L204" s="233"/>
      <c r="M204" s="233"/>
      <c r="O204" s="138"/>
      <c r="P204" s="138">
        <f t="shared" si="26"/>
        <v>193</v>
      </c>
      <c r="Q204" s="290">
        <f t="shared" si="27"/>
        <v>9.8932160589241935E-15</v>
      </c>
      <c r="R204" s="290">
        <f t="shared" si="28"/>
        <v>1.9786432117848388E-15</v>
      </c>
      <c r="S204" s="290">
        <f t="shared" si="29"/>
        <v>7.9145728471393551E-15</v>
      </c>
      <c r="T204" s="290">
        <f t="shared" si="23"/>
        <v>5200</v>
      </c>
      <c r="U204" s="290">
        <f t="shared" si="24"/>
        <v>-5200</v>
      </c>
      <c r="V204" s="77"/>
      <c r="W204" s="8"/>
      <c r="X204" s="8"/>
    </row>
    <row r="205" spans="3:24" x14ac:dyDescent="0.25">
      <c r="C205" s="295">
        <f t="shared" si="30"/>
        <v>0</v>
      </c>
      <c r="D205" s="92">
        <f t="shared" ref="D205:D268" si="31">IF(U205&lt;0,0,F204)</f>
        <v>0</v>
      </c>
      <c r="E205" s="92">
        <f t="shared" ref="E205:E268" si="32">IF(U205&lt;0,0,U205)</f>
        <v>0</v>
      </c>
      <c r="F205" s="92">
        <f t="shared" si="25"/>
        <v>0</v>
      </c>
      <c r="G205" s="92"/>
      <c r="H205" s="233"/>
      <c r="I205" s="233"/>
      <c r="J205" s="233"/>
      <c r="K205" s="233"/>
      <c r="L205" s="233"/>
      <c r="M205" s="233"/>
      <c r="O205" s="138"/>
      <c r="P205" s="138">
        <f t="shared" si="26"/>
        <v>194</v>
      </c>
      <c r="Q205" s="290">
        <f t="shared" si="27"/>
        <v>7.9145728471393551E-15</v>
      </c>
      <c r="R205" s="290">
        <f t="shared" si="28"/>
        <v>1.582914569427871E-15</v>
      </c>
      <c r="S205" s="290">
        <f t="shared" si="29"/>
        <v>6.3316582777114841E-15</v>
      </c>
      <c r="T205" s="290">
        <f t="shared" ref="T205:T268" si="33">IF(S205&lt;$R$9,$R$9,S205)</f>
        <v>5200</v>
      </c>
      <c r="U205" s="290">
        <f t="shared" ref="U205:U268" si="34">+Q205-T205</f>
        <v>-5200</v>
      </c>
      <c r="V205" s="77"/>
      <c r="W205" s="8"/>
      <c r="X205" s="8"/>
    </row>
    <row r="206" spans="3:24" x14ac:dyDescent="0.25">
      <c r="C206" s="295">
        <f t="shared" si="30"/>
        <v>0</v>
      </c>
      <c r="D206" s="92">
        <f t="shared" si="31"/>
        <v>0</v>
      </c>
      <c r="E206" s="92">
        <f t="shared" si="32"/>
        <v>0</v>
      </c>
      <c r="F206" s="92">
        <f t="shared" ref="F206:F269" si="35">+D206-E206</f>
        <v>0</v>
      </c>
      <c r="G206" s="92"/>
      <c r="H206" s="233"/>
      <c r="I206" s="233"/>
      <c r="J206" s="233"/>
      <c r="K206" s="233"/>
      <c r="L206" s="233"/>
      <c r="M206" s="233"/>
      <c r="O206" s="138"/>
      <c r="P206" s="138">
        <f t="shared" ref="P206:P269" si="36">+P205+1</f>
        <v>195</v>
      </c>
      <c r="Q206" s="290">
        <f t="shared" ref="Q206:Q269" si="37">+S205</f>
        <v>6.3316582777114841E-15</v>
      </c>
      <c r="R206" s="290">
        <f t="shared" ref="R206:R269" si="38">+Q206*$F$5</f>
        <v>1.2663316555422968E-15</v>
      </c>
      <c r="S206" s="290">
        <f t="shared" ref="S206:S269" si="39">+Q206-R206</f>
        <v>5.0653266221691873E-15</v>
      </c>
      <c r="T206" s="290">
        <f t="shared" si="33"/>
        <v>5200</v>
      </c>
      <c r="U206" s="290">
        <f t="shared" si="34"/>
        <v>-5200</v>
      </c>
      <c r="V206" s="77"/>
      <c r="W206" s="8"/>
      <c r="X206" s="8"/>
    </row>
    <row r="207" spans="3:24" x14ac:dyDescent="0.25">
      <c r="C207" s="295">
        <f t="shared" si="30"/>
        <v>0</v>
      </c>
      <c r="D207" s="92">
        <f t="shared" si="31"/>
        <v>0</v>
      </c>
      <c r="E207" s="92">
        <f t="shared" si="32"/>
        <v>0</v>
      </c>
      <c r="F207" s="92">
        <f t="shared" si="35"/>
        <v>0</v>
      </c>
      <c r="G207" s="92"/>
      <c r="H207" s="233"/>
      <c r="I207" s="233"/>
      <c r="J207" s="233"/>
      <c r="K207" s="233"/>
      <c r="L207" s="233"/>
      <c r="M207" s="233"/>
      <c r="O207" s="138"/>
      <c r="P207" s="138">
        <f t="shared" si="36"/>
        <v>196</v>
      </c>
      <c r="Q207" s="290">
        <f t="shared" si="37"/>
        <v>5.0653266221691873E-15</v>
      </c>
      <c r="R207" s="290">
        <f t="shared" si="38"/>
        <v>1.0130653244338375E-15</v>
      </c>
      <c r="S207" s="290">
        <f t="shared" si="39"/>
        <v>4.0522612977353498E-15</v>
      </c>
      <c r="T207" s="290">
        <f t="shared" si="33"/>
        <v>5200</v>
      </c>
      <c r="U207" s="290">
        <f t="shared" si="34"/>
        <v>-5200</v>
      </c>
      <c r="V207" s="77"/>
      <c r="W207" s="8"/>
      <c r="X207" s="8"/>
    </row>
    <row r="208" spans="3:24" x14ac:dyDescent="0.25">
      <c r="C208" s="295">
        <f t="shared" si="30"/>
        <v>0</v>
      </c>
      <c r="D208" s="92">
        <f t="shared" si="31"/>
        <v>0</v>
      </c>
      <c r="E208" s="92">
        <f t="shared" si="32"/>
        <v>0</v>
      </c>
      <c r="F208" s="92">
        <f t="shared" si="35"/>
        <v>0</v>
      </c>
      <c r="G208" s="92"/>
      <c r="H208" s="233"/>
      <c r="I208" s="233"/>
      <c r="J208" s="233"/>
      <c r="K208" s="233"/>
      <c r="L208" s="233"/>
      <c r="M208" s="233"/>
      <c r="O208" s="138"/>
      <c r="P208" s="138">
        <f t="shared" si="36"/>
        <v>197</v>
      </c>
      <c r="Q208" s="290">
        <f t="shared" si="37"/>
        <v>4.0522612977353498E-15</v>
      </c>
      <c r="R208" s="290">
        <f t="shared" si="38"/>
        <v>8.1045225954706996E-16</v>
      </c>
      <c r="S208" s="290">
        <f t="shared" si="39"/>
        <v>3.2418090381882798E-15</v>
      </c>
      <c r="T208" s="290">
        <f t="shared" si="33"/>
        <v>5200</v>
      </c>
      <c r="U208" s="290">
        <f t="shared" si="34"/>
        <v>-5200</v>
      </c>
      <c r="V208" s="77"/>
      <c r="W208" s="8"/>
      <c r="X208" s="8"/>
    </row>
    <row r="209" spans="3:24" x14ac:dyDescent="0.25">
      <c r="C209" s="295">
        <f t="shared" si="30"/>
        <v>0</v>
      </c>
      <c r="D209" s="92">
        <f t="shared" si="31"/>
        <v>0</v>
      </c>
      <c r="E209" s="92">
        <f t="shared" si="32"/>
        <v>0</v>
      </c>
      <c r="F209" s="92">
        <f t="shared" si="35"/>
        <v>0</v>
      </c>
      <c r="G209" s="92"/>
      <c r="H209" s="233"/>
      <c r="I209" s="233"/>
      <c r="J209" s="233"/>
      <c r="K209" s="233"/>
      <c r="L209" s="233"/>
      <c r="M209" s="233"/>
      <c r="O209" s="138"/>
      <c r="P209" s="138">
        <f t="shared" si="36"/>
        <v>198</v>
      </c>
      <c r="Q209" s="290">
        <f t="shared" si="37"/>
        <v>3.2418090381882798E-15</v>
      </c>
      <c r="R209" s="290">
        <f t="shared" si="38"/>
        <v>6.4836180763765605E-16</v>
      </c>
      <c r="S209" s="290">
        <f t="shared" si="39"/>
        <v>2.5934472305506238E-15</v>
      </c>
      <c r="T209" s="290">
        <f t="shared" si="33"/>
        <v>5200</v>
      </c>
      <c r="U209" s="290">
        <f t="shared" si="34"/>
        <v>-5200</v>
      </c>
      <c r="V209" s="77"/>
      <c r="W209" s="8"/>
      <c r="X209" s="8"/>
    </row>
    <row r="210" spans="3:24" x14ac:dyDescent="0.25">
      <c r="C210" s="295">
        <f t="shared" si="30"/>
        <v>0</v>
      </c>
      <c r="D210" s="92">
        <f t="shared" si="31"/>
        <v>0</v>
      </c>
      <c r="E210" s="92">
        <f t="shared" si="32"/>
        <v>0</v>
      </c>
      <c r="F210" s="92">
        <f t="shared" si="35"/>
        <v>0</v>
      </c>
      <c r="G210" s="92"/>
      <c r="H210" s="233"/>
      <c r="I210" s="233"/>
      <c r="J210" s="233"/>
      <c r="K210" s="233"/>
      <c r="L210" s="233"/>
      <c r="M210" s="233"/>
      <c r="O210" s="138"/>
      <c r="P210" s="138">
        <f t="shared" si="36"/>
        <v>199</v>
      </c>
      <c r="Q210" s="290">
        <f t="shared" si="37"/>
        <v>2.5934472305506238E-15</v>
      </c>
      <c r="R210" s="290">
        <f t="shared" si="38"/>
        <v>5.1868944611012476E-16</v>
      </c>
      <c r="S210" s="290">
        <f t="shared" si="39"/>
        <v>2.074757784440499E-15</v>
      </c>
      <c r="T210" s="290">
        <f t="shared" si="33"/>
        <v>5200</v>
      </c>
      <c r="U210" s="290">
        <f t="shared" si="34"/>
        <v>-5200</v>
      </c>
      <c r="V210" s="77"/>
      <c r="W210" s="8"/>
      <c r="X210" s="8"/>
    </row>
    <row r="211" spans="3:24" x14ac:dyDescent="0.25">
      <c r="C211" s="295">
        <f t="shared" si="30"/>
        <v>0</v>
      </c>
      <c r="D211" s="92">
        <f t="shared" si="31"/>
        <v>0</v>
      </c>
      <c r="E211" s="92">
        <f t="shared" si="32"/>
        <v>0</v>
      </c>
      <c r="F211" s="92">
        <f t="shared" si="35"/>
        <v>0</v>
      </c>
      <c r="G211" s="92"/>
      <c r="H211" s="233"/>
      <c r="I211" s="233"/>
      <c r="J211" s="233"/>
      <c r="K211" s="233"/>
      <c r="L211" s="233"/>
      <c r="M211" s="233"/>
      <c r="O211" s="138"/>
      <c r="P211" s="138">
        <f t="shared" si="36"/>
        <v>200</v>
      </c>
      <c r="Q211" s="290">
        <f t="shared" si="37"/>
        <v>2.074757784440499E-15</v>
      </c>
      <c r="R211" s="290">
        <f t="shared" si="38"/>
        <v>4.1495155688809981E-16</v>
      </c>
      <c r="S211" s="290">
        <f t="shared" si="39"/>
        <v>1.6598062275523992E-15</v>
      </c>
      <c r="T211" s="290">
        <f t="shared" si="33"/>
        <v>5200</v>
      </c>
      <c r="U211" s="290">
        <f t="shared" si="34"/>
        <v>-5200</v>
      </c>
      <c r="V211" s="77"/>
      <c r="W211" s="8"/>
      <c r="X211" s="8"/>
    </row>
    <row r="212" spans="3:24" x14ac:dyDescent="0.25">
      <c r="C212" s="295">
        <f t="shared" si="30"/>
        <v>0</v>
      </c>
      <c r="D212" s="92">
        <f t="shared" si="31"/>
        <v>0</v>
      </c>
      <c r="E212" s="92">
        <f t="shared" si="32"/>
        <v>0</v>
      </c>
      <c r="F212" s="92">
        <f t="shared" si="35"/>
        <v>0</v>
      </c>
      <c r="G212" s="92"/>
      <c r="H212" s="233"/>
      <c r="I212" s="233"/>
      <c r="J212" s="233"/>
      <c r="K212" s="233"/>
      <c r="L212" s="233"/>
      <c r="M212" s="233"/>
      <c r="O212" s="138"/>
      <c r="P212" s="138">
        <f t="shared" si="36"/>
        <v>201</v>
      </c>
      <c r="Q212" s="290">
        <f t="shared" si="37"/>
        <v>1.6598062275523992E-15</v>
      </c>
      <c r="R212" s="290">
        <f t="shared" si="38"/>
        <v>3.3196124551047988E-16</v>
      </c>
      <c r="S212" s="290">
        <f t="shared" si="39"/>
        <v>1.3278449820419193E-15</v>
      </c>
      <c r="T212" s="290">
        <f t="shared" si="33"/>
        <v>5200</v>
      </c>
      <c r="U212" s="290">
        <f t="shared" si="34"/>
        <v>-5200</v>
      </c>
      <c r="V212" s="77"/>
      <c r="W212" s="8"/>
      <c r="X212" s="8"/>
    </row>
    <row r="213" spans="3:24" x14ac:dyDescent="0.25">
      <c r="C213" s="295">
        <f t="shared" si="30"/>
        <v>0</v>
      </c>
      <c r="D213" s="92">
        <f t="shared" si="31"/>
        <v>0</v>
      </c>
      <c r="E213" s="92">
        <f t="shared" si="32"/>
        <v>0</v>
      </c>
      <c r="F213" s="92">
        <f t="shared" si="35"/>
        <v>0</v>
      </c>
      <c r="G213" s="92"/>
      <c r="H213" s="233"/>
      <c r="I213" s="233"/>
      <c r="J213" s="233"/>
      <c r="K213" s="233"/>
      <c r="L213" s="233"/>
      <c r="M213" s="233"/>
      <c r="O213" s="138"/>
      <c r="P213" s="138">
        <f t="shared" si="36"/>
        <v>202</v>
      </c>
      <c r="Q213" s="290">
        <f t="shared" si="37"/>
        <v>1.3278449820419193E-15</v>
      </c>
      <c r="R213" s="290">
        <f t="shared" si="38"/>
        <v>2.6556899640838387E-16</v>
      </c>
      <c r="S213" s="290">
        <f t="shared" si="39"/>
        <v>1.0622759856335355E-15</v>
      </c>
      <c r="T213" s="290">
        <f t="shared" si="33"/>
        <v>5200</v>
      </c>
      <c r="U213" s="290">
        <f t="shared" si="34"/>
        <v>-5200</v>
      </c>
      <c r="V213" s="77"/>
      <c r="W213" s="8"/>
      <c r="X213" s="8"/>
    </row>
    <row r="214" spans="3:24" x14ac:dyDescent="0.25">
      <c r="C214" s="295">
        <f t="shared" si="30"/>
        <v>0</v>
      </c>
      <c r="D214" s="92">
        <f t="shared" si="31"/>
        <v>0</v>
      </c>
      <c r="E214" s="92">
        <f t="shared" si="32"/>
        <v>0</v>
      </c>
      <c r="F214" s="92">
        <f t="shared" si="35"/>
        <v>0</v>
      </c>
      <c r="G214" s="92"/>
      <c r="H214" s="233"/>
      <c r="I214" s="233"/>
      <c r="J214" s="233"/>
      <c r="K214" s="233"/>
      <c r="L214" s="233"/>
      <c r="M214" s="233"/>
      <c r="O214" s="138"/>
      <c r="P214" s="138">
        <f t="shared" si="36"/>
        <v>203</v>
      </c>
      <c r="Q214" s="290">
        <f t="shared" si="37"/>
        <v>1.0622759856335355E-15</v>
      </c>
      <c r="R214" s="290">
        <f t="shared" si="38"/>
        <v>2.1245519712670711E-16</v>
      </c>
      <c r="S214" s="290">
        <f t="shared" si="39"/>
        <v>8.4982078850682843E-16</v>
      </c>
      <c r="T214" s="290">
        <f t="shared" si="33"/>
        <v>5200</v>
      </c>
      <c r="U214" s="290">
        <f t="shared" si="34"/>
        <v>-5200</v>
      </c>
      <c r="V214" s="77"/>
      <c r="W214" s="8"/>
      <c r="X214" s="8"/>
    </row>
    <row r="215" spans="3:24" x14ac:dyDescent="0.25">
      <c r="C215" s="295">
        <f t="shared" si="30"/>
        <v>0</v>
      </c>
      <c r="D215" s="92">
        <f t="shared" si="31"/>
        <v>0</v>
      </c>
      <c r="E215" s="92">
        <f t="shared" si="32"/>
        <v>0</v>
      </c>
      <c r="F215" s="92">
        <f t="shared" si="35"/>
        <v>0</v>
      </c>
      <c r="G215" s="92"/>
      <c r="H215" s="233"/>
      <c r="I215" s="233"/>
      <c r="J215" s="233"/>
      <c r="K215" s="233"/>
      <c r="L215" s="233"/>
      <c r="M215" s="233"/>
      <c r="O215" s="138"/>
      <c r="P215" s="138">
        <f t="shared" si="36"/>
        <v>204</v>
      </c>
      <c r="Q215" s="290">
        <f t="shared" si="37"/>
        <v>8.4982078850682843E-16</v>
      </c>
      <c r="R215" s="290">
        <f t="shared" si="38"/>
        <v>1.6996415770136569E-16</v>
      </c>
      <c r="S215" s="290">
        <f t="shared" si="39"/>
        <v>6.7985663080546276E-16</v>
      </c>
      <c r="T215" s="290">
        <f t="shared" si="33"/>
        <v>5200</v>
      </c>
      <c r="U215" s="290">
        <f t="shared" si="34"/>
        <v>-5200</v>
      </c>
      <c r="V215" s="77"/>
      <c r="W215" s="8"/>
      <c r="X215" s="8"/>
    </row>
    <row r="216" spans="3:24" x14ac:dyDescent="0.25">
      <c r="C216" s="295">
        <f t="shared" si="30"/>
        <v>0</v>
      </c>
      <c r="D216" s="92">
        <f t="shared" si="31"/>
        <v>0</v>
      </c>
      <c r="E216" s="92">
        <f t="shared" si="32"/>
        <v>0</v>
      </c>
      <c r="F216" s="92">
        <f t="shared" si="35"/>
        <v>0</v>
      </c>
      <c r="G216" s="92"/>
      <c r="H216" s="233"/>
      <c r="I216" s="233"/>
      <c r="J216" s="233"/>
      <c r="K216" s="233"/>
      <c r="L216" s="233"/>
      <c r="M216" s="233"/>
      <c r="O216" s="138"/>
      <c r="P216" s="138">
        <f t="shared" si="36"/>
        <v>205</v>
      </c>
      <c r="Q216" s="290">
        <f t="shared" si="37"/>
        <v>6.7985663080546276E-16</v>
      </c>
      <c r="R216" s="290">
        <f t="shared" si="38"/>
        <v>1.3597132616109257E-16</v>
      </c>
      <c r="S216" s="290">
        <f t="shared" si="39"/>
        <v>5.4388530464437017E-16</v>
      </c>
      <c r="T216" s="290">
        <f t="shared" si="33"/>
        <v>5200</v>
      </c>
      <c r="U216" s="290">
        <f t="shared" si="34"/>
        <v>-5200</v>
      </c>
      <c r="V216" s="77"/>
      <c r="W216" s="8"/>
      <c r="X216" s="8"/>
    </row>
    <row r="217" spans="3:24" x14ac:dyDescent="0.25">
      <c r="C217" s="295">
        <f t="shared" si="30"/>
        <v>0</v>
      </c>
      <c r="D217" s="92">
        <f t="shared" si="31"/>
        <v>0</v>
      </c>
      <c r="E217" s="92">
        <f t="shared" si="32"/>
        <v>0</v>
      </c>
      <c r="F217" s="92">
        <f t="shared" si="35"/>
        <v>0</v>
      </c>
      <c r="G217" s="92"/>
      <c r="H217" s="233"/>
      <c r="I217" s="233"/>
      <c r="J217" s="233"/>
      <c r="K217" s="233"/>
      <c r="L217" s="233"/>
      <c r="M217" s="233"/>
      <c r="O217" s="138"/>
      <c r="P217" s="138">
        <f t="shared" si="36"/>
        <v>206</v>
      </c>
      <c r="Q217" s="290">
        <f t="shared" si="37"/>
        <v>5.4388530464437017E-16</v>
      </c>
      <c r="R217" s="290">
        <f t="shared" si="38"/>
        <v>1.0877706092887404E-16</v>
      </c>
      <c r="S217" s="290">
        <f t="shared" si="39"/>
        <v>4.3510824371549612E-16</v>
      </c>
      <c r="T217" s="290">
        <f t="shared" si="33"/>
        <v>5200</v>
      </c>
      <c r="U217" s="290">
        <f t="shared" si="34"/>
        <v>-5200</v>
      </c>
      <c r="V217" s="77"/>
      <c r="W217" s="8"/>
      <c r="X217" s="8"/>
    </row>
    <row r="218" spans="3:24" x14ac:dyDescent="0.25">
      <c r="C218" s="295">
        <f t="shared" si="30"/>
        <v>0</v>
      </c>
      <c r="D218" s="92">
        <f t="shared" si="31"/>
        <v>0</v>
      </c>
      <c r="E218" s="92">
        <f t="shared" si="32"/>
        <v>0</v>
      </c>
      <c r="F218" s="92">
        <f t="shared" si="35"/>
        <v>0</v>
      </c>
      <c r="G218" s="92"/>
      <c r="H218" s="233"/>
      <c r="I218" s="233"/>
      <c r="J218" s="233"/>
      <c r="K218" s="233"/>
      <c r="L218" s="233"/>
      <c r="M218" s="233"/>
      <c r="O218" s="138"/>
      <c r="P218" s="138">
        <f t="shared" si="36"/>
        <v>207</v>
      </c>
      <c r="Q218" s="290">
        <f t="shared" si="37"/>
        <v>4.3510824371549612E-16</v>
      </c>
      <c r="R218" s="290">
        <f t="shared" si="38"/>
        <v>8.7021648743099223E-17</v>
      </c>
      <c r="S218" s="290">
        <f t="shared" si="39"/>
        <v>3.4808659497239689E-16</v>
      </c>
      <c r="T218" s="290">
        <f t="shared" si="33"/>
        <v>5200</v>
      </c>
      <c r="U218" s="290">
        <f t="shared" si="34"/>
        <v>-5200</v>
      </c>
      <c r="V218" s="77"/>
      <c r="W218" s="8"/>
      <c r="X218" s="8"/>
    </row>
    <row r="219" spans="3:24" x14ac:dyDescent="0.25">
      <c r="C219" s="295">
        <f t="shared" si="30"/>
        <v>0</v>
      </c>
      <c r="D219" s="92">
        <f t="shared" si="31"/>
        <v>0</v>
      </c>
      <c r="E219" s="92">
        <f t="shared" si="32"/>
        <v>0</v>
      </c>
      <c r="F219" s="92">
        <f t="shared" si="35"/>
        <v>0</v>
      </c>
      <c r="G219" s="92"/>
      <c r="H219" s="233"/>
      <c r="I219" s="233"/>
      <c r="J219" s="233"/>
      <c r="K219" s="233"/>
      <c r="L219" s="233"/>
      <c r="M219" s="233"/>
      <c r="O219" s="138"/>
      <c r="P219" s="138">
        <f t="shared" si="36"/>
        <v>208</v>
      </c>
      <c r="Q219" s="290">
        <f t="shared" si="37"/>
        <v>3.4808659497239689E-16</v>
      </c>
      <c r="R219" s="290">
        <f t="shared" si="38"/>
        <v>6.9617318994479384E-17</v>
      </c>
      <c r="S219" s="290">
        <f t="shared" si="39"/>
        <v>2.7846927597791753E-16</v>
      </c>
      <c r="T219" s="290">
        <f t="shared" si="33"/>
        <v>5200</v>
      </c>
      <c r="U219" s="290">
        <f t="shared" si="34"/>
        <v>-5200</v>
      </c>
      <c r="V219" s="77"/>
      <c r="W219" s="8"/>
      <c r="X219" s="8"/>
    </row>
    <row r="220" spans="3:24" x14ac:dyDescent="0.25">
      <c r="C220" s="295">
        <f t="shared" si="30"/>
        <v>0</v>
      </c>
      <c r="D220" s="92">
        <f t="shared" si="31"/>
        <v>0</v>
      </c>
      <c r="E220" s="92">
        <f t="shared" si="32"/>
        <v>0</v>
      </c>
      <c r="F220" s="92">
        <f t="shared" si="35"/>
        <v>0</v>
      </c>
      <c r="G220" s="92"/>
      <c r="H220" s="233"/>
      <c r="I220" s="233"/>
      <c r="J220" s="233"/>
      <c r="K220" s="233"/>
      <c r="L220" s="233"/>
      <c r="M220" s="233"/>
      <c r="O220" s="138"/>
      <c r="P220" s="138">
        <f t="shared" si="36"/>
        <v>209</v>
      </c>
      <c r="Q220" s="290">
        <f t="shared" si="37"/>
        <v>2.7846927597791753E-16</v>
      </c>
      <c r="R220" s="290">
        <f t="shared" si="38"/>
        <v>5.5693855195583512E-17</v>
      </c>
      <c r="S220" s="290">
        <f t="shared" si="39"/>
        <v>2.2277542078233405E-16</v>
      </c>
      <c r="T220" s="290">
        <f t="shared" si="33"/>
        <v>5200</v>
      </c>
      <c r="U220" s="290">
        <f t="shared" si="34"/>
        <v>-5200</v>
      </c>
      <c r="V220" s="77"/>
      <c r="W220" s="8"/>
      <c r="X220" s="8"/>
    </row>
    <row r="221" spans="3:24" x14ac:dyDescent="0.25">
      <c r="C221" s="295">
        <f t="shared" si="30"/>
        <v>0</v>
      </c>
      <c r="D221" s="92">
        <f t="shared" si="31"/>
        <v>0</v>
      </c>
      <c r="E221" s="92">
        <f t="shared" si="32"/>
        <v>0</v>
      </c>
      <c r="F221" s="92">
        <f t="shared" si="35"/>
        <v>0</v>
      </c>
      <c r="G221" s="92"/>
      <c r="H221" s="233"/>
      <c r="I221" s="233"/>
      <c r="J221" s="233"/>
      <c r="K221" s="233"/>
      <c r="L221" s="233"/>
      <c r="M221" s="233"/>
      <c r="O221" s="138"/>
      <c r="P221" s="138">
        <f t="shared" si="36"/>
        <v>210</v>
      </c>
      <c r="Q221" s="290">
        <f t="shared" si="37"/>
        <v>2.2277542078233405E-16</v>
      </c>
      <c r="R221" s="290">
        <f t="shared" si="38"/>
        <v>4.4555084156466813E-17</v>
      </c>
      <c r="S221" s="290">
        <f t="shared" si="39"/>
        <v>1.7822033662586723E-16</v>
      </c>
      <c r="T221" s="290">
        <f t="shared" si="33"/>
        <v>5200</v>
      </c>
      <c r="U221" s="290">
        <f t="shared" si="34"/>
        <v>-5200</v>
      </c>
      <c r="V221" s="77"/>
      <c r="W221" s="8"/>
      <c r="X221" s="8"/>
    </row>
    <row r="222" spans="3:24" x14ac:dyDescent="0.25">
      <c r="C222" s="295">
        <f t="shared" si="30"/>
        <v>0</v>
      </c>
      <c r="D222" s="92">
        <f t="shared" si="31"/>
        <v>0</v>
      </c>
      <c r="E222" s="92">
        <f t="shared" si="32"/>
        <v>0</v>
      </c>
      <c r="F222" s="92">
        <f t="shared" si="35"/>
        <v>0</v>
      </c>
      <c r="G222" s="92"/>
      <c r="H222" s="233"/>
      <c r="I222" s="233"/>
      <c r="J222" s="233"/>
      <c r="K222" s="233"/>
      <c r="L222" s="233"/>
      <c r="M222" s="233"/>
      <c r="O222" s="138"/>
      <c r="P222" s="138">
        <f t="shared" si="36"/>
        <v>211</v>
      </c>
      <c r="Q222" s="290">
        <f t="shared" si="37"/>
        <v>1.7822033662586723E-16</v>
      </c>
      <c r="R222" s="290">
        <f t="shared" si="38"/>
        <v>3.5644067325173447E-17</v>
      </c>
      <c r="S222" s="290">
        <f t="shared" si="39"/>
        <v>1.4257626930069379E-16</v>
      </c>
      <c r="T222" s="290">
        <f t="shared" si="33"/>
        <v>5200</v>
      </c>
      <c r="U222" s="290">
        <f t="shared" si="34"/>
        <v>-5200</v>
      </c>
      <c r="V222" s="77"/>
      <c r="W222" s="8"/>
      <c r="X222" s="8"/>
    </row>
    <row r="223" spans="3:24" x14ac:dyDescent="0.25">
      <c r="C223" s="295">
        <f t="shared" si="30"/>
        <v>0</v>
      </c>
      <c r="D223" s="92">
        <f t="shared" si="31"/>
        <v>0</v>
      </c>
      <c r="E223" s="92">
        <f t="shared" si="32"/>
        <v>0</v>
      </c>
      <c r="F223" s="92">
        <f t="shared" si="35"/>
        <v>0</v>
      </c>
      <c r="G223" s="92"/>
      <c r="H223" s="233"/>
      <c r="I223" s="233"/>
      <c r="J223" s="233"/>
      <c r="K223" s="233"/>
      <c r="L223" s="233"/>
      <c r="M223" s="233"/>
      <c r="O223" s="138"/>
      <c r="P223" s="138">
        <f t="shared" si="36"/>
        <v>212</v>
      </c>
      <c r="Q223" s="290">
        <f t="shared" si="37"/>
        <v>1.4257626930069379E-16</v>
      </c>
      <c r="R223" s="290">
        <f t="shared" si="38"/>
        <v>2.851525386013876E-17</v>
      </c>
      <c r="S223" s="290">
        <f t="shared" si="39"/>
        <v>1.1406101544055504E-16</v>
      </c>
      <c r="T223" s="290">
        <f t="shared" si="33"/>
        <v>5200</v>
      </c>
      <c r="U223" s="290">
        <f t="shared" si="34"/>
        <v>-5200</v>
      </c>
      <c r="V223" s="77"/>
      <c r="W223" s="8"/>
      <c r="X223" s="8"/>
    </row>
    <row r="224" spans="3:24" x14ac:dyDescent="0.25">
      <c r="C224" s="295">
        <f t="shared" si="30"/>
        <v>0</v>
      </c>
      <c r="D224" s="92">
        <f t="shared" si="31"/>
        <v>0</v>
      </c>
      <c r="E224" s="92">
        <f t="shared" si="32"/>
        <v>0</v>
      </c>
      <c r="F224" s="92">
        <f t="shared" si="35"/>
        <v>0</v>
      </c>
      <c r="G224" s="92"/>
      <c r="H224" s="233"/>
      <c r="I224" s="233"/>
      <c r="J224" s="233"/>
      <c r="K224" s="233"/>
      <c r="L224" s="233"/>
      <c r="M224" s="233"/>
      <c r="O224" s="138"/>
      <c r="P224" s="138">
        <f t="shared" si="36"/>
        <v>213</v>
      </c>
      <c r="Q224" s="290">
        <f t="shared" si="37"/>
        <v>1.1406101544055504E-16</v>
      </c>
      <c r="R224" s="290">
        <f t="shared" si="38"/>
        <v>2.2812203088111008E-17</v>
      </c>
      <c r="S224" s="290">
        <f t="shared" si="39"/>
        <v>9.1248812352444032E-17</v>
      </c>
      <c r="T224" s="290">
        <f t="shared" si="33"/>
        <v>5200</v>
      </c>
      <c r="U224" s="290">
        <f t="shared" si="34"/>
        <v>-5200</v>
      </c>
      <c r="V224" s="77"/>
      <c r="W224" s="8"/>
      <c r="X224" s="8"/>
    </row>
    <row r="225" spans="3:24" x14ac:dyDescent="0.25">
      <c r="C225" s="295">
        <f t="shared" si="30"/>
        <v>0</v>
      </c>
      <c r="D225" s="92">
        <f t="shared" si="31"/>
        <v>0</v>
      </c>
      <c r="E225" s="92">
        <f t="shared" si="32"/>
        <v>0</v>
      </c>
      <c r="F225" s="92">
        <f t="shared" si="35"/>
        <v>0</v>
      </c>
      <c r="G225" s="92"/>
      <c r="H225" s="233"/>
      <c r="I225" s="233"/>
      <c r="J225" s="233"/>
      <c r="K225" s="233"/>
      <c r="L225" s="233"/>
      <c r="M225" s="233"/>
      <c r="O225" s="138"/>
      <c r="P225" s="138">
        <f t="shared" si="36"/>
        <v>214</v>
      </c>
      <c r="Q225" s="290">
        <f t="shared" si="37"/>
        <v>9.1248812352444032E-17</v>
      </c>
      <c r="R225" s="290">
        <f t="shared" si="38"/>
        <v>1.8249762470488806E-17</v>
      </c>
      <c r="S225" s="290">
        <f t="shared" si="39"/>
        <v>7.2999049881955225E-17</v>
      </c>
      <c r="T225" s="290">
        <f t="shared" si="33"/>
        <v>5200</v>
      </c>
      <c r="U225" s="290">
        <f t="shared" si="34"/>
        <v>-5200</v>
      </c>
      <c r="V225" s="77"/>
      <c r="W225" s="8"/>
      <c r="X225" s="8"/>
    </row>
    <row r="226" spans="3:24" x14ac:dyDescent="0.25">
      <c r="C226" s="295">
        <f t="shared" si="30"/>
        <v>0</v>
      </c>
      <c r="D226" s="92">
        <f t="shared" si="31"/>
        <v>0</v>
      </c>
      <c r="E226" s="92">
        <f t="shared" si="32"/>
        <v>0</v>
      </c>
      <c r="F226" s="92">
        <f t="shared" si="35"/>
        <v>0</v>
      </c>
      <c r="G226" s="92"/>
      <c r="H226" s="233"/>
      <c r="I226" s="233"/>
      <c r="J226" s="233"/>
      <c r="K226" s="233"/>
      <c r="L226" s="233"/>
      <c r="M226" s="233"/>
      <c r="O226" s="138"/>
      <c r="P226" s="138">
        <f t="shared" si="36"/>
        <v>215</v>
      </c>
      <c r="Q226" s="290">
        <f t="shared" si="37"/>
        <v>7.2999049881955225E-17</v>
      </c>
      <c r="R226" s="290">
        <f t="shared" si="38"/>
        <v>1.4599809976391044E-17</v>
      </c>
      <c r="S226" s="290">
        <f t="shared" si="39"/>
        <v>5.8399239905564178E-17</v>
      </c>
      <c r="T226" s="290">
        <f t="shared" si="33"/>
        <v>5200</v>
      </c>
      <c r="U226" s="290">
        <f t="shared" si="34"/>
        <v>-5200</v>
      </c>
      <c r="V226" s="77"/>
      <c r="W226" s="8"/>
      <c r="X226" s="8"/>
    </row>
    <row r="227" spans="3:24" x14ac:dyDescent="0.25">
      <c r="C227" s="295">
        <f t="shared" si="30"/>
        <v>0</v>
      </c>
      <c r="D227" s="92">
        <f t="shared" si="31"/>
        <v>0</v>
      </c>
      <c r="E227" s="92">
        <f t="shared" si="32"/>
        <v>0</v>
      </c>
      <c r="F227" s="92">
        <f t="shared" si="35"/>
        <v>0</v>
      </c>
      <c r="G227" s="92"/>
      <c r="H227" s="233"/>
      <c r="I227" s="233"/>
      <c r="J227" s="233"/>
      <c r="K227" s="233"/>
      <c r="L227" s="233"/>
      <c r="M227" s="233"/>
      <c r="O227" s="138"/>
      <c r="P227" s="138">
        <f t="shared" si="36"/>
        <v>216</v>
      </c>
      <c r="Q227" s="290">
        <f t="shared" si="37"/>
        <v>5.8399239905564178E-17</v>
      </c>
      <c r="R227" s="290">
        <f t="shared" si="38"/>
        <v>1.1679847981112836E-17</v>
      </c>
      <c r="S227" s="290">
        <f t="shared" si="39"/>
        <v>4.6719391924451345E-17</v>
      </c>
      <c r="T227" s="290">
        <f t="shared" si="33"/>
        <v>5200</v>
      </c>
      <c r="U227" s="290">
        <f t="shared" si="34"/>
        <v>-5200</v>
      </c>
      <c r="V227" s="77"/>
      <c r="W227" s="8"/>
      <c r="X227" s="8"/>
    </row>
    <row r="228" spans="3:24" x14ac:dyDescent="0.25">
      <c r="C228" s="295">
        <f t="shared" si="30"/>
        <v>0</v>
      </c>
      <c r="D228" s="92">
        <f t="shared" si="31"/>
        <v>0</v>
      </c>
      <c r="E228" s="92">
        <f t="shared" si="32"/>
        <v>0</v>
      </c>
      <c r="F228" s="92">
        <f t="shared" si="35"/>
        <v>0</v>
      </c>
      <c r="G228" s="92"/>
      <c r="H228" s="233"/>
      <c r="I228" s="233"/>
      <c r="J228" s="233"/>
      <c r="K228" s="233"/>
      <c r="L228" s="233"/>
      <c r="M228" s="233"/>
      <c r="O228" s="138"/>
      <c r="P228" s="138">
        <f t="shared" si="36"/>
        <v>217</v>
      </c>
      <c r="Q228" s="290">
        <f t="shared" si="37"/>
        <v>4.6719391924451345E-17</v>
      </c>
      <c r="R228" s="290">
        <f t="shared" si="38"/>
        <v>9.3438783848902692E-18</v>
      </c>
      <c r="S228" s="290">
        <f t="shared" si="39"/>
        <v>3.7375513539561077E-17</v>
      </c>
      <c r="T228" s="290">
        <f t="shared" si="33"/>
        <v>5200</v>
      </c>
      <c r="U228" s="290">
        <f t="shared" si="34"/>
        <v>-5200</v>
      </c>
      <c r="V228" s="77"/>
      <c r="W228" s="8"/>
      <c r="X228" s="8"/>
    </row>
    <row r="229" spans="3:24" x14ac:dyDescent="0.25">
      <c r="C229" s="295">
        <f t="shared" si="30"/>
        <v>0</v>
      </c>
      <c r="D229" s="92">
        <f t="shared" si="31"/>
        <v>0</v>
      </c>
      <c r="E229" s="92">
        <f t="shared" si="32"/>
        <v>0</v>
      </c>
      <c r="F229" s="92">
        <f t="shared" si="35"/>
        <v>0</v>
      </c>
      <c r="G229" s="92"/>
      <c r="H229" s="233"/>
      <c r="I229" s="233"/>
      <c r="J229" s="233"/>
      <c r="K229" s="233"/>
      <c r="L229" s="233"/>
      <c r="M229" s="233"/>
      <c r="O229" s="138"/>
      <c r="P229" s="138">
        <f t="shared" si="36"/>
        <v>218</v>
      </c>
      <c r="Q229" s="290">
        <f t="shared" si="37"/>
        <v>3.7375513539561077E-17</v>
      </c>
      <c r="R229" s="290">
        <f t="shared" si="38"/>
        <v>7.4751027079122163E-18</v>
      </c>
      <c r="S229" s="290">
        <f t="shared" si="39"/>
        <v>2.9900410831648859E-17</v>
      </c>
      <c r="T229" s="290">
        <f t="shared" si="33"/>
        <v>5200</v>
      </c>
      <c r="U229" s="290">
        <f t="shared" si="34"/>
        <v>-5200</v>
      </c>
      <c r="V229" s="77"/>
      <c r="W229" s="8"/>
      <c r="X229" s="8"/>
    </row>
    <row r="230" spans="3:24" x14ac:dyDescent="0.25">
      <c r="C230" s="295">
        <f t="shared" si="30"/>
        <v>0</v>
      </c>
      <c r="D230" s="92">
        <f t="shared" si="31"/>
        <v>0</v>
      </c>
      <c r="E230" s="92">
        <f t="shared" si="32"/>
        <v>0</v>
      </c>
      <c r="F230" s="92">
        <f t="shared" si="35"/>
        <v>0</v>
      </c>
      <c r="G230" s="92"/>
      <c r="H230" s="233"/>
      <c r="I230" s="233"/>
      <c r="J230" s="233"/>
      <c r="K230" s="233"/>
      <c r="L230" s="233"/>
      <c r="M230" s="233"/>
      <c r="O230" s="138"/>
      <c r="P230" s="138">
        <f t="shared" si="36"/>
        <v>219</v>
      </c>
      <c r="Q230" s="290">
        <f t="shared" si="37"/>
        <v>2.9900410831648859E-17</v>
      </c>
      <c r="R230" s="290">
        <f t="shared" si="38"/>
        <v>5.9800821663297724E-18</v>
      </c>
      <c r="S230" s="290">
        <f t="shared" si="39"/>
        <v>2.3920328665319087E-17</v>
      </c>
      <c r="T230" s="290">
        <f t="shared" si="33"/>
        <v>5200</v>
      </c>
      <c r="U230" s="290">
        <f t="shared" si="34"/>
        <v>-5200</v>
      </c>
      <c r="V230" s="77"/>
      <c r="W230" s="8"/>
      <c r="X230" s="8"/>
    </row>
    <row r="231" spans="3:24" x14ac:dyDescent="0.25">
      <c r="C231" s="295">
        <f t="shared" si="30"/>
        <v>0</v>
      </c>
      <c r="D231" s="92">
        <f t="shared" si="31"/>
        <v>0</v>
      </c>
      <c r="E231" s="92">
        <f t="shared" si="32"/>
        <v>0</v>
      </c>
      <c r="F231" s="92">
        <f t="shared" si="35"/>
        <v>0</v>
      </c>
      <c r="G231" s="92"/>
      <c r="H231" s="233"/>
      <c r="I231" s="233"/>
      <c r="J231" s="233"/>
      <c r="K231" s="233"/>
      <c r="L231" s="233"/>
      <c r="M231" s="233"/>
      <c r="O231" s="138"/>
      <c r="P231" s="138">
        <f t="shared" si="36"/>
        <v>220</v>
      </c>
      <c r="Q231" s="290">
        <f t="shared" si="37"/>
        <v>2.3920328665319087E-17</v>
      </c>
      <c r="R231" s="290">
        <f t="shared" si="38"/>
        <v>4.7840657330638173E-18</v>
      </c>
      <c r="S231" s="290">
        <f t="shared" si="39"/>
        <v>1.9136262932255269E-17</v>
      </c>
      <c r="T231" s="290">
        <f t="shared" si="33"/>
        <v>5200</v>
      </c>
      <c r="U231" s="290">
        <f t="shared" si="34"/>
        <v>-5200</v>
      </c>
      <c r="V231" s="77"/>
      <c r="W231" s="8"/>
      <c r="X231" s="8"/>
    </row>
    <row r="232" spans="3:24" x14ac:dyDescent="0.25">
      <c r="C232" s="295">
        <f t="shared" si="30"/>
        <v>0</v>
      </c>
      <c r="D232" s="92">
        <f t="shared" si="31"/>
        <v>0</v>
      </c>
      <c r="E232" s="92">
        <f t="shared" si="32"/>
        <v>0</v>
      </c>
      <c r="F232" s="92">
        <f t="shared" si="35"/>
        <v>0</v>
      </c>
      <c r="G232" s="92"/>
      <c r="H232" s="233"/>
      <c r="I232" s="233"/>
      <c r="J232" s="233"/>
      <c r="K232" s="233"/>
      <c r="L232" s="233"/>
      <c r="M232" s="233"/>
      <c r="O232" s="138"/>
      <c r="P232" s="138">
        <f t="shared" si="36"/>
        <v>221</v>
      </c>
      <c r="Q232" s="290">
        <f t="shared" si="37"/>
        <v>1.9136262932255269E-17</v>
      </c>
      <c r="R232" s="290">
        <f t="shared" si="38"/>
        <v>3.8272525864510537E-18</v>
      </c>
      <c r="S232" s="290">
        <f t="shared" si="39"/>
        <v>1.5309010345804215E-17</v>
      </c>
      <c r="T232" s="290">
        <f t="shared" si="33"/>
        <v>5200</v>
      </c>
      <c r="U232" s="290">
        <f t="shared" si="34"/>
        <v>-5200</v>
      </c>
      <c r="V232" s="77"/>
      <c r="W232" s="8"/>
      <c r="X232" s="8"/>
    </row>
    <row r="233" spans="3:24" x14ac:dyDescent="0.25">
      <c r="C233" s="295">
        <f t="shared" si="30"/>
        <v>0</v>
      </c>
      <c r="D233" s="92">
        <f t="shared" si="31"/>
        <v>0</v>
      </c>
      <c r="E233" s="92">
        <f t="shared" si="32"/>
        <v>0</v>
      </c>
      <c r="F233" s="92">
        <f t="shared" si="35"/>
        <v>0</v>
      </c>
      <c r="G233" s="92"/>
      <c r="H233" s="233"/>
      <c r="I233" s="233"/>
      <c r="J233" s="233"/>
      <c r="K233" s="233"/>
      <c r="L233" s="233"/>
      <c r="M233" s="233"/>
      <c r="O233" s="138"/>
      <c r="P233" s="138">
        <f t="shared" si="36"/>
        <v>222</v>
      </c>
      <c r="Q233" s="290">
        <f t="shared" si="37"/>
        <v>1.5309010345804215E-17</v>
      </c>
      <c r="R233" s="290">
        <f t="shared" si="38"/>
        <v>3.061802069160843E-18</v>
      </c>
      <c r="S233" s="290">
        <f t="shared" si="39"/>
        <v>1.2247208276643372E-17</v>
      </c>
      <c r="T233" s="290">
        <f t="shared" si="33"/>
        <v>5200</v>
      </c>
      <c r="U233" s="290">
        <f t="shared" si="34"/>
        <v>-5200</v>
      </c>
      <c r="V233" s="77"/>
      <c r="W233" s="8"/>
      <c r="X233" s="8"/>
    </row>
    <row r="234" spans="3:24" x14ac:dyDescent="0.25">
      <c r="C234" s="295">
        <f t="shared" si="30"/>
        <v>0</v>
      </c>
      <c r="D234" s="92">
        <f t="shared" si="31"/>
        <v>0</v>
      </c>
      <c r="E234" s="92">
        <f t="shared" si="32"/>
        <v>0</v>
      </c>
      <c r="F234" s="92">
        <f t="shared" si="35"/>
        <v>0</v>
      </c>
      <c r="G234" s="92"/>
      <c r="H234" s="233"/>
      <c r="I234" s="233"/>
      <c r="J234" s="233"/>
      <c r="K234" s="233"/>
      <c r="L234" s="233"/>
      <c r="M234" s="233"/>
      <c r="O234" s="138"/>
      <c r="P234" s="138">
        <f t="shared" si="36"/>
        <v>223</v>
      </c>
      <c r="Q234" s="290">
        <f t="shared" si="37"/>
        <v>1.2247208276643372E-17</v>
      </c>
      <c r="R234" s="290">
        <f t="shared" si="38"/>
        <v>2.4494416553286744E-18</v>
      </c>
      <c r="S234" s="290">
        <f t="shared" si="39"/>
        <v>9.7977666213146975E-18</v>
      </c>
      <c r="T234" s="290">
        <f t="shared" si="33"/>
        <v>5200</v>
      </c>
      <c r="U234" s="290">
        <f t="shared" si="34"/>
        <v>-5200</v>
      </c>
      <c r="V234" s="77"/>
      <c r="W234" s="8"/>
      <c r="X234" s="8"/>
    </row>
    <row r="235" spans="3:24" x14ac:dyDescent="0.25">
      <c r="C235" s="295">
        <f t="shared" si="30"/>
        <v>0</v>
      </c>
      <c r="D235" s="92">
        <f t="shared" si="31"/>
        <v>0</v>
      </c>
      <c r="E235" s="92">
        <f t="shared" si="32"/>
        <v>0</v>
      </c>
      <c r="F235" s="92">
        <f t="shared" si="35"/>
        <v>0</v>
      </c>
      <c r="G235" s="92"/>
      <c r="H235" s="233"/>
      <c r="I235" s="233"/>
      <c r="J235" s="233"/>
      <c r="K235" s="233"/>
      <c r="L235" s="233"/>
      <c r="M235" s="233"/>
      <c r="O235" s="138"/>
      <c r="P235" s="138">
        <f t="shared" si="36"/>
        <v>224</v>
      </c>
      <c r="Q235" s="290">
        <f t="shared" si="37"/>
        <v>9.7977666213146975E-18</v>
      </c>
      <c r="R235" s="290">
        <f t="shared" si="38"/>
        <v>1.9595533242629397E-18</v>
      </c>
      <c r="S235" s="290">
        <f t="shared" si="39"/>
        <v>7.8382132970517586E-18</v>
      </c>
      <c r="T235" s="290">
        <f t="shared" si="33"/>
        <v>5200</v>
      </c>
      <c r="U235" s="290">
        <f t="shared" si="34"/>
        <v>-5200</v>
      </c>
      <c r="V235" s="77"/>
      <c r="W235" s="8"/>
      <c r="X235" s="8"/>
    </row>
    <row r="236" spans="3:24" x14ac:dyDescent="0.25">
      <c r="C236" s="295">
        <f t="shared" si="30"/>
        <v>0</v>
      </c>
      <c r="D236" s="92">
        <f t="shared" si="31"/>
        <v>0</v>
      </c>
      <c r="E236" s="92">
        <f t="shared" si="32"/>
        <v>0</v>
      </c>
      <c r="F236" s="92">
        <f t="shared" si="35"/>
        <v>0</v>
      </c>
      <c r="G236" s="92"/>
      <c r="H236" s="233"/>
      <c r="I236" s="233"/>
      <c r="J236" s="233"/>
      <c r="K236" s="233"/>
      <c r="L236" s="233"/>
      <c r="M236" s="233"/>
      <c r="O236" s="138"/>
      <c r="P236" s="138">
        <f t="shared" si="36"/>
        <v>225</v>
      </c>
      <c r="Q236" s="290">
        <f t="shared" si="37"/>
        <v>7.8382132970517586E-18</v>
      </c>
      <c r="R236" s="290">
        <f t="shared" si="38"/>
        <v>1.5676426594103517E-18</v>
      </c>
      <c r="S236" s="290">
        <f t="shared" si="39"/>
        <v>6.2705706376414069E-18</v>
      </c>
      <c r="T236" s="290">
        <f t="shared" si="33"/>
        <v>5200</v>
      </c>
      <c r="U236" s="290">
        <f t="shared" si="34"/>
        <v>-5200</v>
      </c>
      <c r="V236" s="77"/>
      <c r="W236" s="8"/>
      <c r="X236" s="8"/>
    </row>
    <row r="237" spans="3:24" x14ac:dyDescent="0.25">
      <c r="C237" s="295">
        <f t="shared" si="30"/>
        <v>0</v>
      </c>
      <c r="D237" s="92">
        <f t="shared" si="31"/>
        <v>0</v>
      </c>
      <c r="E237" s="92">
        <f t="shared" si="32"/>
        <v>0</v>
      </c>
      <c r="F237" s="92">
        <f t="shared" si="35"/>
        <v>0</v>
      </c>
      <c r="G237" s="92"/>
      <c r="H237" s="233"/>
      <c r="I237" s="233"/>
      <c r="J237" s="233"/>
      <c r="K237" s="233"/>
      <c r="L237" s="233"/>
      <c r="M237" s="233"/>
      <c r="O237" s="138"/>
      <c r="P237" s="138">
        <f t="shared" si="36"/>
        <v>226</v>
      </c>
      <c r="Q237" s="290">
        <f t="shared" si="37"/>
        <v>6.2705706376414069E-18</v>
      </c>
      <c r="R237" s="290">
        <f t="shared" si="38"/>
        <v>1.2541141275282815E-18</v>
      </c>
      <c r="S237" s="290">
        <f t="shared" si="39"/>
        <v>5.0164565101131258E-18</v>
      </c>
      <c r="T237" s="290">
        <f t="shared" si="33"/>
        <v>5200</v>
      </c>
      <c r="U237" s="290">
        <f t="shared" si="34"/>
        <v>-5200</v>
      </c>
      <c r="V237" s="77"/>
      <c r="W237" s="8"/>
      <c r="X237" s="8"/>
    </row>
    <row r="238" spans="3:24" x14ac:dyDescent="0.25">
      <c r="C238" s="295">
        <f t="shared" si="30"/>
        <v>0</v>
      </c>
      <c r="D238" s="92">
        <f t="shared" si="31"/>
        <v>0</v>
      </c>
      <c r="E238" s="92">
        <f t="shared" si="32"/>
        <v>0</v>
      </c>
      <c r="F238" s="92">
        <f t="shared" si="35"/>
        <v>0</v>
      </c>
      <c r="G238" s="92"/>
      <c r="H238" s="233"/>
      <c r="I238" s="233"/>
      <c r="J238" s="233"/>
      <c r="K238" s="233"/>
      <c r="L238" s="233"/>
      <c r="M238" s="233"/>
      <c r="O238" s="138"/>
      <c r="P238" s="138">
        <f t="shared" si="36"/>
        <v>227</v>
      </c>
      <c r="Q238" s="290">
        <f t="shared" si="37"/>
        <v>5.0164565101131258E-18</v>
      </c>
      <c r="R238" s="290">
        <f t="shared" si="38"/>
        <v>1.0032913020226252E-18</v>
      </c>
      <c r="S238" s="290">
        <f t="shared" si="39"/>
        <v>4.013165208090501E-18</v>
      </c>
      <c r="T238" s="290">
        <f t="shared" si="33"/>
        <v>5200</v>
      </c>
      <c r="U238" s="290">
        <f t="shared" si="34"/>
        <v>-5200</v>
      </c>
      <c r="V238" s="77"/>
      <c r="W238" s="8"/>
      <c r="X238" s="8"/>
    </row>
    <row r="239" spans="3:24" x14ac:dyDescent="0.25">
      <c r="C239" s="295">
        <f t="shared" si="30"/>
        <v>0</v>
      </c>
      <c r="D239" s="92">
        <f t="shared" si="31"/>
        <v>0</v>
      </c>
      <c r="E239" s="92">
        <f t="shared" si="32"/>
        <v>0</v>
      </c>
      <c r="F239" s="92">
        <f t="shared" si="35"/>
        <v>0</v>
      </c>
      <c r="G239" s="92"/>
      <c r="H239" s="233"/>
      <c r="I239" s="233"/>
      <c r="J239" s="233"/>
      <c r="K239" s="233"/>
      <c r="L239" s="233"/>
      <c r="M239" s="233"/>
      <c r="O239" s="138"/>
      <c r="P239" s="138">
        <f t="shared" si="36"/>
        <v>228</v>
      </c>
      <c r="Q239" s="290">
        <f t="shared" si="37"/>
        <v>4.013165208090501E-18</v>
      </c>
      <c r="R239" s="290">
        <f t="shared" si="38"/>
        <v>8.0263304161810025E-19</v>
      </c>
      <c r="S239" s="290">
        <f t="shared" si="39"/>
        <v>3.2105321664724006E-18</v>
      </c>
      <c r="T239" s="290">
        <f t="shared" si="33"/>
        <v>5200</v>
      </c>
      <c r="U239" s="290">
        <f t="shared" si="34"/>
        <v>-5200</v>
      </c>
      <c r="V239" s="77"/>
      <c r="W239" s="8"/>
      <c r="X239" s="8"/>
    </row>
    <row r="240" spans="3:24" x14ac:dyDescent="0.25">
      <c r="C240" s="295">
        <f t="shared" si="30"/>
        <v>0</v>
      </c>
      <c r="D240" s="92">
        <f t="shared" si="31"/>
        <v>0</v>
      </c>
      <c r="E240" s="92">
        <f t="shared" si="32"/>
        <v>0</v>
      </c>
      <c r="F240" s="92">
        <f t="shared" si="35"/>
        <v>0</v>
      </c>
      <c r="G240" s="92"/>
      <c r="H240" s="233"/>
      <c r="I240" s="233"/>
      <c r="J240" s="233"/>
      <c r="K240" s="233"/>
      <c r="L240" s="233"/>
      <c r="M240" s="233"/>
      <c r="O240" s="138"/>
      <c r="P240" s="138">
        <f t="shared" si="36"/>
        <v>229</v>
      </c>
      <c r="Q240" s="290">
        <f t="shared" si="37"/>
        <v>3.2105321664724006E-18</v>
      </c>
      <c r="R240" s="290">
        <f t="shared" si="38"/>
        <v>6.4210643329448012E-19</v>
      </c>
      <c r="S240" s="290">
        <f t="shared" si="39"/>
        <v>2.5684257331779205E-18</v>
      </c>
      <c r="T240" s="290">
        <f t="shared" si="33"/>
        <v>5200</v>
      </c>
      <c r="U240" s="290">
        <f t="shared" si="34"/>
        <v>-5200</v>
      </c>
      <c r="V240" s="77"/>
      <c r="W240" s="8"/>
      <c r="X240" s="8"/>
    </row>
    <row r="241" spans="3:24" x14ac:dyDescent="0.25">
      <c r="C241" s="295">
        <f t="shared" si="30"/>
        <v>0</v>
      </c>
      <c r="D241" s="92">
        <f t="shared" si="31"/>
        <v>0</v>
      </c>
      <c r="E241" s="92">
        <f t="shared" si="32"/>
        <v>0</v>
      </c>
      <c r="F241" s="92">
        <f t="shared" si="35"/>
        <v>0</v>
      </c>
      <c r="G241" s="92"/>
      <c r="H241" s="233"/>
      <c r="I241" s="233"/>
      <c r="J241" s="233"/>
      <c r="K241" s="233"/>
      <c r="L241" s="233"/>
      <c r="M241" s="233"/>
      <c r="O241" s="138"/>
      <c r="P241" s="138">
        <f t="shared" si="36"/>
        <v>230</v>
      </c>
      <c r="Q241" s="290">
        <f t="shared" si="37"/>
        <v>2.5684257331779205E-18</v>
      </c>
      <c r="R241" s="290">
        <f t="shared" si="38"/>
        <v>5.1368514663558408E-19</v>
      </c>
      <c r="S241" s="290">
        <f t="shared" si="39"/>
        <v>2.0547405865423363E-18</v>
      </c>
      <c r="T241" s="290">
        <f t="shared" si="33"/>
        <v>5200</v>
      </c>
      <c r="U241" s="290">
        <f t="shared" si="34"/>
        <v>-5200</v>
      </c>
      <c r="V241" s="77"/>
      <c r="W241" s="8"/>
      <c r="X241" s="8"/>
    </row>
    <row r="242" spans="3:24" x14ac:dyDescent="0.25">
      <c r="C242" s="295">
        <f t="shared" si="30"/>
        <v>0</v>
      </c>
      <c r="D242" s="92">
        <f t="shared" si="31"/>
        <v>0</v>
      </c>
      <c r="E242" s="92">
        <f t="shared" si="32"/>
        <v>0</v>
      </c>
      <c r="F242" s="92">
        <f t="shared" si="35"/>
        <v>0</v>
      </c>
      <c r="G242" s="92"/>
      <c r="H242" s="233"/>
      <c r="I242" s="233"/>
      <c r="J242" s="233"/>
      <c r="K242" s="233"/>
      <c r="L242" s="233"/>
      <c r="M242" s="233"/>
      <c r="O242" s="138"/>
      <c r="P242" s="138">
        <f t="shared" si="36"/>
        <v>231</v>
      </c>
      <c r="Q242" s="290">
        <f t="shared" si="37"/>
        <v>2.0547405865423363E-18</v>
      </c>
      <c r="R242" s="290">
        <f t="shared" si="38"/>
        <v>4.1094811730846728E-19</v>
      </c>
      <c r="S242" s="290">
        <f t="shared" si="39"/>
        <v>1.6437924692338691E-18</v>
      </c>
      <c r="T242" s="290">
        <f t="shared" si="33"/>
        <v>5200</v>
      </c>
      <c r="U242" s="290">
        <f t="shared" si="34"/>
        <v>-5200</v>
      </c>
      <c r="V242" s="77"/>
      <c r="W242" s="8"/>
      <c r="X242" s="8"/>
    </row>
    <row r="243" spans="3:24" x14ac:dyDescent="0.25">
      <c r="C243" s="295">
        <f t="shared" si="30"/>
        <v>0</v>
      </c>
      <c r="D243" s="92">
        <f t="shared" si="31"/>
        <v>0</v>
      </c>
      <c r="E243" s="92">
        <f t="shared" si="32"/>
        <v>0</v>
      </c>
      <c r="F243" s="92">
        <f t="shared" si="35"/>
        <v>0</v>
      </c>
      <c r="G243" s="92"/>
      <c r="H243" s="233"/>
      <c r="I243" s="233"/>
      <c r="J243" s="233"/>
      <c r="K243" s="233"/>
      <c r="L243" s="233"/>
      <c r="M243" s="233"/>
      <c r="O243" s="138"/>
      <c r="P243" s="138">
        <f t="shared" si="36"/>
        <v>232</v>
      </c>
      <c r="Q243" s="290">
        <f t="shared" si="37"/>
        <v>1.6437924692338691E-18</v>
      </c>
      <c r="R243" s="290">
        <f t="shared" si="38"/>
        <v>3.2875849384677384E-19</v>
      </c>
      <c r="S243" s="290">
        <f t="shared" si="39"/>
        <v>1.3150339753870953E-18</v>
      </c>
      <c r="T243" s="290">
        <f t="shared" si="33"/>
        <v>5200</v>
      </c>
      <c r="U243" s="290">
        <f t="shared" si="34"/>
        <v>-5200</v>
      </c>
      <c r="V243" s="77"/>
      <c r="W243" s="8"/>
      <c r="X243" s="8"/>
    </row>
    <row r="244" spans="3:24" x14ac:dyDescent="0.25">
      <c r="C244" s="295">
        <f t="shared" si="30"/>
        <v>0</v>
      </c>
      <c r="D244" s="92">
        <f t="shared" si="31"/>
        <v>0</v>
      </c>
      <c r="E244" s="92">
        <f t="shared" si="32"/>
        <v>0</v>
      </c>
      <c r="F244" s="92">
        <f t="shared" si="35"/>
        <v>0</v>
      </c>
      <c r="G244" s="92"/>
      <c r="H244" s="233"/>
      <c r="I244" s="233"/>
      <c r="J244" s="233"/>
      <c r="K244" s="233"/>
      <c r="L244" s="233"/>
      <c r="M244" s="233"/>
      <c r="O244" s="138"/>
      <c r="P244" s="138">
        <f t="shared" si="36"/>
        <v>233</v>
      </c>
      <c r="Q244" s="290">
        <f t="shared" si="37"/>
        <v>1.3150339753870953E-18</v>
      </c>
      <c r="R244" s="290">
        <f t="shared" si="38"/>
        <v>2.6300679507741908E-19</v>
      </c>
      <c r="S244" s="290">
        <f t="shared" si="39"/>
        <v>1.0520271803096763E-18</v>
      </c>
      <c r="T244" s="290">
        <f t="shared" si="33"/>
        <v>5200</v>
      </c>
      <c r="U244" s="290">
        <f t="shared" si="34"/>
        <v>-5200</v>
      </c>
      <c r="V244" s="77"/>
      <c r="W244" s="8"/>
      <c r="X244" s="8"/>
    </row>
    <row r="245" spans="3:24" x14ac:dyDescent="0.25">
      <c r="C245" s="295">
        <f t="shared" si="30"/>
        <v>0</v>
      </c>
      <c r="D245" s="92">
        <f t="shared" si="31"/>
        <v>0</v>
      </c>
      <c r="E245" s="92">
        <f t="shared" si="32"/>
        <v>0</v>
      </c>
      <c r="F245" s="92">
        <f t="shared" si="35"/>
        <v>0</v>
      </c>
      <c r="G245" s="92"/>
      <c r="H245" s="233"/>
      <c r="I245" s="233"/>
      <c r="J245" s="233"/>
      <c r="K245" s="233"/>
      <c r="L245" s="233"/>
      <c r="M245" s="233"/>
      <c r="O245" s="138"/>
      <c r="P245" s="138">
        <f t="shared" si="36"/>
        <v>234</v>
      </c>
      <c r="Q245" s="290">
        <f t="shared" si="37"/>
        <v>1.0520271803096763E-18</v>
      </c>
      <c r="R245" s="290">
        <f t="shared" si="38"/>
        <v>2.1040543606193526E-19</v>
      </c>
      <c r="S245" s="290">
        <f t="shared" si="39"/>
        <v>8.4162174424774105E-19</v>
      </c>
      <c r="T245" s="290">
        <f t="shared" si="33"/>
        <v>5200</v>
      </c>
      <c r="U245" s="290">
        <f t="shared" si="34"/>
        <v>-5200</v>
      </c>
      <c r="V245" s="77"/>
      <c r="W245" s="8"/>
      <c r="X245" s="8"/>
    </row>
    <row r="246" spans="3:24" x14ac:dyDescent="0.25">
      <c r="C246" s="295">
        <f t="shared" si="30"/>
        <v>0</v>
      </c>
      <c r="D246" s="92">
        <f t="shared" si="31"/>
        <v>0</v>
      </c>
      <c r="E246" s="92">
        <f t="shared" si="32"/>
        <v>0</v>
      </c>
      <c r="F246" s="92">
        <f t="shared" si="35"/>
        <v>0</v>
      </c>
      <c r="G246" s="92"/>
      <c r="H246" s="233"/>
      <c r="I246" s="233"/>
      <c r="J246" s="233"/>
      <c r="K246" s="233"/>
      <c r="L246" s="233"/>
      <c r="M246" s="233"/>
      <c r="O246" s="138"/>
      <c r="P246" s="138">
        <f t="shared" si="36"/>
        <v>235</v>
      </c>
      <c r="Q246" s="290">
        <f t="shared" si="37"/>
        <v>8.4162174424774105E-19</v>
      </c>
      <c r="R246" s="290">
        <f t="shared" si="38"/>
        <v>1.6832434884954822E-19</v>
      </c>
      <c r="S246" s="290">
        <f t="shared" si="39"/>
        <v>6.7329739539819286E-19</v>
      </c>
      <c r="T246" s="290">
        <f t="shared" si="33"/>
        <v>5200</v>
      </c>
      <c r="U246" s="290">
        <f t="shared" si="34"/>
        <v>-5200</v>
      </c>
      <c r="V246" s="77"/>
      <c r="W246" s="8"/>
      <c r="X246" s="8"/>
    </row>
    <row r="247" spans="3:24" x14ac:dyDescent="0.25">
      <c r="C247" s="295">
        <f t="shared" ref="C247:C310" si="40">IF(U247&lt;0,0,P247)</f>
        <v>0</v>
      </c>
      <c r="D247" s="92">
        <f t="shared" si="31"/>
        <v>0</v>
      </c>
      <c r="E247" s="92">
        <f t="shared" si="32"/>
        <v>0</v>
      </c>
      <c r="F247" s="92">
        <f t="shared" si="35"/>
        <v>0</v>
      </c>
      <c r="G247" s="92"/>
      <c r="H247" s="233"/>
      <c r="I247" s="233"/>
      <c r="J247" s="233"/>
      <c r="K247" s="233"/>
      <c r="L247" s="233"/>
      <c r="M247" s="233"/>
      <c r="O247" s="138"/>
      <c r="P247" s="138">
        <f t="shared" si="36"/>
        <v>236</v>
      </c>
      <c r="Q247" s="290">
        <f t="shared" si="37"/>
        <v>6.7329739539819286E-19</v>
      </c>
      <c r="R247" s="290">
        <f t="shared" si="38"/>
        <v>1.3465947907963858E-19</v>
      </c>
      <c r="S247" s="290">
        <f t="shared" si="39"/>
        <v>5.3863791631855433E-19</v>
      </c>
      <c r="T247" s="290">
        <f t="shared" si="33"/>
        <v>5200</v>
      </c>
      <c r="U247" s="290">
        <f t="shared" si="34"/>
        <v>-5200</v>
      </c>
      <c r="V247" s="77"/>
      <c r="W247" s="8"/>
      <c r="X247" s="8"/>
    </row>
    <row r="248" spans="3:24" x14ac:dyDescent="0.25">
      <c r="C248" s="295">
        <f t="shared" si="40"/>
        <v>0</v>
      </c>
      <c r="D248" s="92">
        <f t="shared" si="31"/>
        <v>0</v>
      </c>
      <c r="E248" s="92">
        <f t="shared" si="32"/>
        <v>0</v>
      </c>
      <c r="F248" s="92">
        <f t="shared" si="35"/>
        <v>0</v>
      </c>
      <c r="G248" s="92"/>
      <c r="H248" s="233"/>
      <c r="I248" s="233"/>
      <c r="J248" s="233"/>
      <c r="K248" s="233"/>
      <c r="L248" s="233"/>
      <c r="M248" s="233"/>
      <c r="O248" s="138"/>
      <c r="P248" s="138">
        <f t="shared" si="36"/>
        <v>237</v>
      </c>
      <c r="Q248" s="290">
        <f t="shared" si="37"/>
        <v>5.3863791631855433E-19</v>
      </c>
      <c r="R248" s="290">
        <f t="shared" si="38"/>
        <v>1.0772758326371087E-19</v>
      </c>
      <c r="S248" s="290">
        <f t="shared" si="39"/>
        <v>4.3091033305484346E-19</v>
      </c>
      <c r="T248" s="290">
        <f t="shared" si="33"/>
        <v>5200</v>
      </c>
      <c r="U248" s="290">
        <f t="shared" si="34"/>
        <v>-5200</v>
      </c>
      <c r="V248" s="77"/>
      <c r="W248" s="8"/>
      <c r="X248" s="8"/>
    </row>
    <row r="249" spans="3:24" x14ac:dyDescent="0.25">
      <c r="C249" s="295">
        <f t="shared" si="40"/>
        <v>0</v>
      </c>
      <c r="D249" s="92">
        <f t="shared" si="31"/>
        <v>0</v>
      </c>
      <c r="E249" s="92">
        <f t="shared" si="32"/>
        <v>0</v>
      </c>
      <c r="F249" s="92">
        <f t="shared" si="35"/>
        <v>0</v>
      </c>
      <c r="G249" s="92"/>
      <c r="H249" s="233"/>
      <c r="I249" s="233"/>
      <c r="J249" s="233"/>
      <c r="K249" s="233"/>
      <c r="L249" s="233"/>
      <c r="M249" s="233"/>
      <c r="O249" s="138"/>
      <c r="P249" s="138">
        <f t="shared" si="36"/>
        <v>238</v>
      </c>
      <c r="Q249" s="290">
        <f t="shared" si="37"/>
        <v>4.3091033305484346E-19</v>
      </c>
      <c r="R249" s="290">
        <f t="shared" si="38"/>
        <v>8.6182066610968692E-20</v>
      </c>
      <c r="S249" s="290">
        <f t="shared" si="39"/>
        <v>3.4472826644387477E-19</v>
      </c>
      <c r="T249" s="290">
        <f t="shared" si="33"/>
        <v>5200</v>
      </c>
      <c r="U249" s="290">
        <f t="shared" si="34"/>
        <v>-5200</v>
      </c>
      <c r="V249" s="77"/>
      <c r="W249" s="8"/>
      <c r="X249" s="8"/>
    </row>
    <row r="250" spans="3:24" x14ac:dyDescent="0.25">
      <c r="C250" s="295">
        <f t="shared" si="40"/>
        <v>0</v>
      </c>
      <c r="D250" s="92">
        <f t="shared" si="31"/>
        <v>0</v>
      </c>
      <c r="E250" s="92">
        <f t="shared" si="32"/>
        <v>0</v>
      </c>
      <c r="F250" s="92">
        <f t="shared" si="35"/>
        <v>0</v>
      </c>
      <c r="G250" s="92"/>
      <c r="H250" s="233"/>
      <c r="I250" s="233"/>
      <c r="J250" s="233"/>
      <c r="K250" s="233"/>
      <c r="L250" s="233"/>
      <c r="M250" s="233"/>
      <c r="O250" s="138"/>
      <c r="P250" s="138">
        <f t="shared" si="36"/>
        <v>239</v>
      </c>
      <c r="Q250" s="290">
        <f t="shared" si="37"/>
        <v>3.4472826644387477E-19</v>
      </c>
      <c r="R250" s="290">
        <f t="shared" si="38"/>
        <v>6.8945653288774959E-20</v>
      </c>
      <c r="S250" s="290">
        <f t="shared" si="39"/>
        <v>2.7578261315509983E-19</v>
      </c>
      <c r="T250" s="290">
        <f t="shared" si="33"/>
        <v>5200</v>
      </c>
      <c r="U250" s="290">
        <f t="shared" si="34"/>
        <v>-5200</v>
      </c>
      <c r="V250" s="77"/>
      <c r="W250" s="8"/>
      <c r="X250" s="8"/>
    </row>
    <row r="251" spans="3:24" x14ac:dyDescent="0.25">
      <c r="C251" s="295">
        <f t="shared" si="40"/>
        <v>0</v>
      </c>
      <c r="D251" s="92">
        <f t="shared" si="31"/>
        <v>0</v>
      </c>
      <c r="E251" s="92">
        <f t="shared" si="32"/>
        <v>0</v>
      </c>
      <c r="F251" s="92">
        <f t="shared" si="35"/>
        <v>0</v>
      </c>
      <c r="G251" s="92"/>
      <c r="H251" s="233"/>
      <c r="I251" s="233"/>
      <c r="J251" s="233"/>
      <c r="K251" s="233"/>
      <c r="L251" s="233"/>
      <c r="M251" s="233"/>
      <c r="O251" s="138"/>
      <c r="P251" s="138">
        <f t="shared" si="36"/>
        <v>240</v>
      </c>
      <c r="Q251" s="290">
        <f t="shared" si="37"/>
        <v>2.7578261315509983E-19</v>
      </c>
      <c r="R251" s="290">
        <f t="shared" si="38"/>
        <v>5.5156522631019972E-20</v>
      </c>
      <c r="S251" s="290">
        <f t="shared" si="39"/>
        <v>2.2062609052407989E-19</v>
      </c>
      <c r="T251" s="290">
        <f t="shared" si="33"/>
        <v>5200</v>
      </c>
      <c r="U251" s="290">
        <f t="shared" si="34"/>
        <v>-5200</v>
      </c>
      <c r="V251" s="77"/>
      <c r="W251" s="8"/>
      <c r="X251" s="8"/>
    </row>
    <row r="252" spans="3:24" x14ac:dyDescent="0.25">
      <c r="C252" s="295">
        <f t="shared" si="40"/>
        <v>0</v>
      </c>
      <c r="D252" s="92">
        <f t="shared" si="31"/>
        <v>0</v>
      </c>
      <c r="E252" s="92">
        <f t="shared" si="32"/>
        <v>0</v>
      </c>
      <c r="F252" s="92">
        <f t="shared" si="35"/>
        <v>0</v>
      </c>
      <c r="G252" s="92"/>
      <c r="H252" s="233"/>
      <c r="I252" s="233"/>
      <c r="J252" s="233"/>
      <c r="K252" s="233"/>
      <c r="L252" s="233"/>
      <c r="M252" s="233"/>
      <c r="O252" s="138"/>
      <c r="P252" s="138">
        <f t="shared" si="36"/>
        <v>241</v>
      </c>
      <c r="Q252" s="290">
        <f t="shared" si="37"/>
        <v>2.2062609052407989E-19</v>
      </c>
      <c r="R252" s="290">
        <f t="shared" si="38"/>
        <v>4.4125218104815982E-20</v>
      </c>
      <c r="S252" s="290">
        <f t="shared" si="39"/>
        <v>1.765008724192639E-19</v>
      </c>
      <c r="T252" s="290">
        <f t="shared" si="33"/>
        <v>5200</v>
      </c>
      <c r="U252" s="290">
        <f t="shared" si="34"/>
        <v>-5200</v>
      </c>
      <c r="V252" s="77"/>
      <c r="W252" s="8"/>
      <c r="X252" s="8"/>
    </row>
    <row r="253" spans="3:24" x14ac:dyDescent="0.25">
      <c r="C253" s="295">
        <f t="shared" si="40"/>
        <v>0</v>
      </c>
      <c r="D253" s="92">
        <f t="shared" si="31"/>
        <v>0</v>
      </c>
      <c r="E253" s="92">
        <f t="shared" si="32"/>
        <v>0</v>
      </c>
      <c r="F253" s="92">
        <f t="shared" si="35"/>
        <v>0</v>
      </c>
      <c r="G253" s="92"/>
      <c r="H253" s="233"/>
      <c r="I253" s="233"/>
      <c r="J253" s="233"/>
      <c r="K253" s="233"/>
      <c r="L253" s="233"/>
      <c r="M253" s="233"/>
      <c r="O253" s="138"/>
      <c r="P253" s="138">
        <f t="shared" si="36"/>
        <v>242</v>
      </c>
      <c r="Q253" s="290">
        <f t="shared" si="37"/>
        <v>1.765008724192639E-19</v>
      </c>
      <c r="R253" s="290">
        <f t="shared" si="38"/>
        <v>3.5300174483852785E-20</v>
      </c>
      <c r="S253" s="290">
        <f t="shared" si="39"/>
        <v>1.4120069793541111E-19</v>
      </c>
      <c r="T253" s="290">
        <f t="shared" si="33"/>
        <v>5200</v>
      </c>
      <c r="U253" s="290">
        <f t="shared" si="34"/>
        <v>-5200</v>
      </c>
      <c r="V253" s="77"/>
      <c r="W253" s="8"/>
      <c r="X253" s="8"/>
    </row>
    <row r="254" spans="3:24" x14ac:dyDescent="0.25">
      <c r="C254" s="295">
        <f t="shared" si="40"/>
        <v>0</v>
      </c>
      <c r="D254" s="92">
        <f t="shared" si="31"/>
        <v>0</v>
      </c>
      <c r="E254" s="92">
        <f t="shared" si="32"/>
        <v>0</v>
      </c>
      <c r="F254" s="92">
        <f t="shared" si="35"/>
        <v>0</v>
      </c>
      <c r="G254" s="92"/>
      <c r="H254" s="233"/>
      <c r="I254" s="233"/>
      <c r="J254" s="233"/>
      <c r="K254" s="233"/>
      <c r="L254" s="233"/>
      <c r="M254" s="233"/>
      <c r="O254" s="138"/>
      <c r="P254" s="138">
        <f t="shared" si="36"/>
        <v>243</v>
      </c>
      <c r="Q254" s="290">
        <f t="shared" si="37"/>
        <v>1.4120069793541111E-19</v>
      </c>
      <c r="R254" s="290">
        <f t="shared" si="38"/>
        <v>2.8240139587082225E-20</v>
      </c>
      <c r="S254" s="290">
        <f t="shared" si="39"/>
        <v>1.129605583483289E-19</v>
      </c>
      <c r="T254" s="290">
        <f t="shared" si="33"/>
        <v>5200</v>
      </c>
      <c r="U254" s="290">
        <f t="shared" si="34"/>
        <v>-5200</v>
      </c>
      <c r="V254" s="77"/>
      <c r="W254" s="8"/>
      <c r="X254" s="8"/>
    </row>
    <row r="255" spans="3:24" x14ac:dyDescent="0.25">
      <c r="C255" s="295">
        <f t="shared" si="40"/>
        <v>0</v>
      </c>
      <c r="D255" s="92">
        <f t="shared" si="31"/>
        <v>0</v>
      </c>
      <c r="E255" s="92">
        <f t="shared" si="32"/>
        <v>0</v>
      </c>
      <c r="F255" s="92">
        <f t="shared" si="35"/>
        <v>0</v>
      </c>
      <c r="G255" s="92"/>
      <c r="H255" s="233"/>
      <c r="I255" s="233"/>
      <c r="J255" s="233"/>
      <c r="K255" s="233"/>
      <c r="L255" s="233"/>
      <c r="M255" s="233"/>
      <c r="O255" s="138"/>
      <c r="P255" s="138">
        <f t="shared" si="36"/>
        <v>244</v>
      </c>
      <c r="Q255" s="290">
        <f t="shared" si="37"/>
        <v>1.129605583483289E-19</v>
      </c>
      <c r="R255" s="290">
        <f t="shared" si="38"/>
        <v>2.2592111669665781E-20</v>
      </c>
      <c r="S255" s="290">
        <f t="shared" si="39"/>
        <v>9.0368446678663126E-20</v>
      </c>
      <c r="T255" s="290">
        <f t="shared" si="33"/>
        <v>5200</v>
      </c>
      <c r="U255" s="290">
        <f t="shared" si="34"/>
        <v>-5200</v>
      </c>
      <c r="V255" s="77"/>
      <c r="W255" s="8"/>
      <c r="X255" s="8"/>
    </row>
    <row r="256" spans="3:24" x14ac:dyDescent="0.25">
      <c r="C256" s="295">
        <f t="shared" si="40"/>
        <v>0</v>
      </c>
      <c r="D256" s="92">
        <f t="shared" si="31"/>
        <v>0</v>
      </c>
      <c r="E256" s="92">
        <f t="shared" si="32"/>
        <v>0</v>
      </c>
      <c r="F256" s="92">
        <f t="shared" si="35"/>
        <v>0</v>
      </c>
      <c r="G256" s="92"/>
      <c r="H256" s="233"/>
      <c r="I256" s="233"/>
      <c r="J256" s="233"/>
      <c r="K256" s="233"/>
      <c r="L256" s="233"/>
      <c r="M256" s="233"/>
      <c r="O256" s="138"/>
      <c r="P256" s="138">
        <f t="shared" si="36"/>
        <v>245</v>
      </c>
      <c r="Q256" s="290">
        <f t="shared" si="37"/>
        <v>9.0368446678663126E-20</v>
      </c>
      <c r="R256" s="290">
        <f t="shared" si="38"/>
        <v>1.8073689335732628E-20</v>
      </c>
      <c r="S256" s="290">
        <f t="shared" si="39"/>
        <v>7.2294757342930498E-20</v>
      </c>
      <c r="T256" s="290">
        <f t="shared" si="33"/>
        <v>5200</v>
      </c>
      <c r="U256" s="290">
        <f t="shared" si="34"/>
        <v>-5200</v>
      </c>
      <c r="V256" s="77"/>
      <c r="W256" s="8"/>
      <c r="X256" s="8"/>
    </row>
    <row r="257" spans="3:24" x14ac:dyDescent="0.25">
      <c r="C257" s="295">
        <f t="shared" si="40"/>
        <v>0</v>
      </c>
      <c r="D257" s="92">
        <f t="shared" si="31"/>
        <v>0</v>
      </c>
      <c r="E257" s="92">
        <f t="shared" si="32"/>
        <v>0</v>
      </c>
      <c r="F257" s="92">
        <f t="shared" si="35"/>
        <v>0</v>
      </c>
      <c r="G257" s="92"/>
      <c r="H257" s="233"/>
      <c r="I257" s="233"/>
      <c r="J257" s="233"/>
      <c r="K257" s="233"/>
      <c r="L257" s="233"/>
      <c r="M257" s="233"/>
      <c r="O257" s="138"/>
      <c r="P257" s="138">
        <f t="shared" si="36"/>
        <v>246</v>
      </c>
      <c r="Q257" s="290">
        <f t="shared" si="37"/>
        <v>7.2294757342930498E-20</v>
      </c>
      <c r="R257" s="290">
        <f t="shared" si="38"/>
        <v>1.44589514685861E-20</v>
      </c>
      <c r="S257" s="290">
        <f t="shared" si="39"/>
        <v>5.7835805874344401E-20</v>
      </c>
      <c r="T257" s="290">
        <f t="shared" si="33"/>
        <v>5200</v>
      </c>
      <c r="U257" s="290">
        <f t="shared" si="34"/>
        <v>-5200</v>
      </c>
      <c r="V257" s="77"/>
      <c r="W257" s="8"/>
      <c r="X257" s="8"/>
    </row>
    <row r="258" spans="3:24" x14ac:dyDescent="0.25">
      <c r="C258" s="295">
        <f t="shared" si="40"/>
        <v>0</v>
      </c>
      <c r="D258" s="92">
        <f t="shared" si="31"/>
        <v>0</v>
      </c>
      <c r="E258" s="92">
        <f t="shared" si="32"/>
        <v>0</v>
      </c>
      <c r="F258" s="92">
        <f t="shared" si="35"/>
        <v>0</v>
      </c>
      <c r="G258" s="92"/>
      <c r="H258" s="233"/>
      <c r="I258" s="233"/>
      <c r="J258" s="233"/>
      <c r="K258" s="233"/>
      <c r="L258" s="233"/>
      <c r="M258" s="233"/>
      <c r="O258" s="138"/>
      <c r="P258" s="138">
        <f t="shared" si="36"/>
        <v>247</v>
      </c>
      <c r="Q258" s="290">
        <f t="shared" si="37"/>
        <v>5.7835805874344401E-20</v>
      </c>
      <c r="R258" s="290">
        <f t="shared" si="38"/>
        <v>1.1567161174868881E-20</v>
      </c>
      <c r="S258" s="290">
        <f t="shared" si="39"/>
        <v>4.626864469947552E-20</v>
      </c>
      <c r="T258" s="290">
        <f t="shared" si="33"/>
        <v>5200</v>
      </c>
      <c r="U258" s="290">
        <f t="shared" si="34"/>
        <v>-5200</v>
      </c>
      <c r="V258" s="77"/>
      <c r="W258" s="8"/>
      <c r="X258" s="8"/>
    </row>
    <row r="259" spans="3:24" x14ac:dyDescent="0.25">
      <c r="C259" s="295">
        <f t="shared" si="40"/>
        <v>0</v>
      </c>
      <c r="D259" s="92">
        <f t="shared" si="31"/>
        <v>0</v>
      </c>
      <c r="E259" s="92">
        <f t="shared" si="32"/>
        <v>0</v>
      </c>
      <c r="F259" s="92">
        <f t="shared" si="35"/>
        <v>0</v>
      </c>
      <c r="G259" s="92"/>
      <c r="H259" s="233"/>
      <c r="I259" s="233"/>
      <c r="J259" s="233"/>
      <c r="K259" s="233"/>
      <c r="L259" s="233"/>
      <c r="M259" s="233"/>
      <c r="O259" s="138"/>
      <c r="P259" s="138">
        <f t="shared" si="36"/>
        <v>248</v>
      </c>
      <c r="Q259" s="290">
        <f t="shared" si="37"/>
        <v>4.626864469947552E-20</v>
      </c>
      <c r="R259" s="290">
        <f t="shared" si="38"/>
        <v>9.2537289398951045E-21</v>
      </c>
      <c r="S259" s="290">
        <f t="shared" si="39"/>
        <v>3.7014915759580418E-20</v>
      </c>
      <c r="T259" s="290">
        <f t="shared" si="33"/>
        <v>5200</v>
      </c>
      <c r="U259" s="290">
        <f t="shared" si="34"/>
        <v>-5200</v>
      </c>
      <c r="V259" s="77"/>
      <c r="W259" s="8"/>
      <c r="X259" s="8"/>
    </row>
    <row r="260" spans="3:24" x14ac:dyDescent="0.25">
      <c r="C260" s="295">
        <f t="shared" si="40"/>
        <v>0</v>
      </c>
      <c r="D260" s="92">
        <f t="shared" si="31"/>
        <v>0</v>
      </c>
      <c r="E260" s="92">
        <f t="shared" si="32"/>
        <v>0</v>
      </c>
      <c r="F260" s="92">
        <f t="shared" si="35"/>
        <v>0</v>
      </c>
      <c r="G260" s="92"/>
      <c r="H260" s="233"/>
      <c r="I260" s="233"/>
      <c r="J260" s="233"/>
      <c r="K260" s="233"/>
      <c r="L260" s="233"/>
      <c r="M260" s="233"/>
      <c r="O260" s="138"/>
      <c r="P260" s="138">
        <f t="shared" si="36"/>
        <v>249</v>
      </c>
      <c r="Q260" s="290">
        <f t="shared" si="37"/>
        <v>3.7014915759580418E-20</v>
      </c>
      <c r="R260" s="290">
        <f t="shared" si="38"/>
        <v>7.4029831519160842E-21</v>
      </c>
      <c r="S260" s="290">
        <f t="shared" si="39"/>
        <v>2.9611932607664337E-20</v>
      </c>
      <c r="T260" s="290">
        <f t="shared" si="33"/>
        <v>5200</v>
      </c>
      <c r="U260" s="290">
        <f t="shared" si="34"/>
        <v>-5200</v>
      </c>
      <c r="V260" s="77"/>
      <c r="W260" s="8"/>
      <c r="X260" s="8"/>
    </row>
    <row r="261" spans="3:24" x14ac:dyDescent="0.25">
      <c r="C261" s="295">
        <f t="shared" si="40"/>
        <v>0</v>
      </c>
      <c r="D261" s="92">
        <f t="shared" si="31"/>
        <v>0</v>
      </c>
      <c r="E261" s="92">
        <f t="shared" si="32"/>
        <v>0</v>
      </c>
      <c r="F261" s="92">
        <f t="shared" si="35"/>
        <v>0</v>
      </c>
      <c r="G261" s="92"/>
      <c r="H261" s="233"/>
      <c r="I261" s="233"/>
      <c r="J261" s="233"/>
      <c r="K261" s="233"/>
      <c r="L261" s="233"/>
      <c r="M261" s="233"/>
      <c r="O261" s="138"/>
      <c r="P261" s="138">
        <f t="shared" si="36"/>
        <v>250</v>
      </c>
      <c r="Q261" s="290">
        <f t="shared" si="37"/>
        <v>2.9611932607664337E-20</v>
      </c>
      <c r="R261" s="290">
        <f t="shared" si="38"/>
        <v>5.9223865215328675E-21</v>
      </c>
      <c r="S261" s="290">
        <f t="shared" si="39"/>
        <v>2.368954608613147E-20</v>
      </c>
      <c r="T261" s="290">
        <f t="shared" si="33"/>
        <v>5200</v>
      </c>
      <c r="U261" s="290">
        <f t="shared" si="34"/>
        <v>-5200</v>
      </c>
      <c r="V261" s="77"/>
      <c r="W261" s="8"/>
      <c r="X261" s="8"/>
    </row>
    <row r="262" spans="3:24" x14ac:dyDescent="0.25">
      <c r="C262" s="295">
        <f t="shared" si="40"/>
        <v>0</v>
      </c>
      <c r="D262" s="92">
        <f t="shared" si="31"/>
        <v>0</v>
      </c>
      <c r="E262" s="92">
        <f t="shared" si="32"/>
        <v>0</v>
      </c>
      <c r="F262" s="92">
        <f t="shared" si="35"/>
        <v>0</v>
      </c>
      <c r="G262" s="92"/>
      <c r="H262" s="233"/>
      <c r="I262" s="233"/>
      <c r="J262" s="233"/>
      <c r="K262" s="233"/>
      <c r="L262" s="233"/>
      <c r="M262" s="233"/>
      <c r="O262" s="138"/>
      <c r="P262" s="138">
        <f t="shared" si="36"/>
        <v>251</v>
      </c>
      <c r="Q262" s="290">
        <f t="shared" si="37"/>
        <v>2.368954608613147E-20</v>
      </c>
      <c r="R262" s="290">
        <f t="shared" si="38"/>
        <v>4.7379092172262945E-21</v>
      </c>
      <c r="S262" s="290">
        <f t="shared" si="39"/>
        <v>1.8951636868905175E-20</v>
      </c>
      <c r="T262" s="290">
        <f t="shared" si="33"/>
        <v>5200</v>
      </c>
      <c r="U262" s="290">
        <f t="shared" si="34"/>
        <v>-5200</v>
      </c>
      <c r="V262" s="77"/>
      <c r="W262" s="8"/>
      <c r="X262" s="8"/>
    </row>
    <row r="263" spans="3:24" x14ac:dyDescent="0.25">
      <c r="C263" s="295">
        <f t="shared" si="40"/>
        <v>0</v>
      </c>
      <c r="D263" s="92">
        <f t="shared" si="31"/>
        <v>0</v>
      </c>
      <c r="E263" s="92">
        <f t="shared" si="32"/>
        <v>0</v>
      </c>
      <c r="F263" s="92">
        <f t="shared" si="35"/>
        <v>0</v>
      </c>
      <c r="G263" s="92"/>
      <c r="H263" s="233"/>
      <c r="I263" s="233"/>
      <c r="J263" s="233"/>
      <c r="K263" s="233"/>
      <c r="L263" s="233"/>
      <c r="M263" s="233"/>
      <c r="O263" s="138"/>
      <c r="P263" s="138">
        <f t="shared" si="36"/>
        <v>252</v>
      </c>
      <c r="Q263" s="290">
        <f t="shared" si="37"/>
        <v>1.8951636868905175E-20</v>
      </c>
      <c r="R263" s="290">
        <f t="shared" si="38"/>
        <v>3.7903273737810351E-21</v>
      </c>
      <c r="S263" s="290">
        <f t="shared" si="39"/>
        <v>1.516130949512414E-20</v>
      </c>
      <c r="T263" s="290">
        <f t="shared" si="33"/>
        <v>5200</v>
      </c>
      <c r="U263" s="290">
        <f t="shared" si="34"/>
        <v>-5200</v>
      </c>
      <c r="V263" s="77"/>
      <c r="W263" s="8"/>
      <c r="X263" s="8"/>
    </row>
    <row r="264" spans="3:24" x14ac:dyDescent="0.25">
      <c r="C264" s="295">
        <f t="shared" si="40"/>
        <v>0</v>
      </c>
      <c r="D264" s="92">
        <f t="shared" si="31"/>
        <v>0</v>
      </c>
      <c r="E264" s="92">
        <f t="shared" si="32"/>
        <v>0</v>
      </c>
      <c r="F264" s="92">
        <f t="shared" si="35"/>
        <v>0</v>
      </c>
      <c r="G264" s="92"/>
      <c r="H264" s="233"/>
      <c r="I264" s="233"/>
      <c r="J264" s="233"/>
      <c r="K264" s="233"/>
      <c r="L264" s="233"/>
      <c r="M264" s="233"/>
      <c r="O264" s="138"/>
      <c r="P264" s="138">
        <f t="shared" si="36"/>
        <v>253</v>
      </c>
      <c r="Q264" s="290">
        <f t="shared" si="37"/>
        <v>1.516130949512414E-20</v>
      </c>
      <c r="R264" s="290">
        <f t="shared" si="38"/>
        <v>3.0322618990248283E-21</v>
      </c>
      <c r="S264" s="290">
        <f t="shared" si="39"/>
        <v>1.2129047596099312E-20</v>
      </c>
      <c r="T264" s="290">
        <f t="shared" si="33"/>
        <v>5200</v>
      </c>
      <c r="U264" s="290">
        <f t="shared" si="34"/>
        <v>-5200</v>
      </c>
      <c r="V264" s="77"/>
      <c r="W264" s="8"/>
      <c r="X264" s="8"/>
    </row>
    <row r="265" spans="3:24" x14ac:dyDescent="0.25">
      <c r="C265" s="295">
        <f t="shared" si="40"/>
        <v>0</v>
      </c>
      <c r="D265" s="92">
        <f t="shared" si="31"/>
        <v>0</v>
      </c>
      <c r="E265" s="92">
        <f t="shared" si="32"/>
        <v>0</v>
      </c>
      <c r="F265" s="92">
        <f t="shared" si="35"/>
        <v>0</v>
      </c>
      <c r="G265" s="92"/>
      <c r="H265" s="233"/>
      <c r="I265" s="233"/>
      <c r="J265" s="233"/>
      <c r="K265" s="233"/>
      <c r="L265" s="233"/>
      <c r="M265" s="233"/>
      <c r="O265" s="138"/>
      <c r="P265" s="138">
        <f t="shared" si="36"/>
        <v>254</v>
      </c>
      <c r="Q265" s="290">
        <f t="shared" si="37"/>
        <v>1.2129047596099312E-20</v>
      </c>
      <c r="R265" s="290">
        <f t="shared" si="38"/>
        <v>2.4258095192198624E-21</v>
      </c>
      <c r="S265" s="290">
        <f t="shared" si="39"/>
        <v>9.7032380768794494E-21</v>
      </c>
      <c r="T265" s="290">
        <f t="shared" si="33"/>
        <v>5200</v>
      </c>
      <c r="U265" s="290">
        <f t="shared" si="34"/>
        <v>-5200</v>
      </c>
      <c r="V265" s="77"/>
      <c r="W265" s="8"/>
      <c r="X265" s="8"/>
    </row>
    <row r="266" spans="3:24" x14ac:dyDescent="0.25">
      <c r="C266" s="295">
        <f t="shared" si="40"/>
        <v>0</v>
      </c>
      <c r="D266" s="92">
        <f t="shared" si="31"/>
        <v>0</v>
      </c>
      <c r="E266" s="92">
        <f t="shared" si="32"/>
        <v>0</v>
      </c>
      <c r="F266" s="92">
        <f t="shared" si="35"/>
        <v>0</v>
      </c>
      <c r="G266" s="92"/>
      <c r="H266" s="233"/>
      <c r="I266" s="233"/>
      <c r="J266" s="233"/>
      <c r="K266" s="233"/>
      <c r="L266" s="233"/>
      <c r="M266" s="233"/>
      <c r="O266" s="138"/>
      <c r="P266" s="138">
        <f t="shared" si="36"/>
        <v>255</v>
      </c>
      <c r="Q266" s="290">
        <f t="shared" si="37"/>
        <v>9.7032380768794494E-21</v>
      </c>
      <c r="R266" s="290">
        <f t="shared" si="38"/>
        <v>1.94064761537589E-21</v>
      </c>
      <c r="S266" s="290">
        <f t="shared" si="39"/>
        <v>7.7625904615035598E-21</v>
      </c>
      <c r="T266" s="290">
        <f t="shared" si="33"/>
        <v>5200</v>
      </c>
      <c r="U266" s="290">
        <f t="shared" si="34"/>
        <v>-5200</v>
      </c>
      <c r="V266" s="77"/>
      <c r="W266" s="8"/>
      <c r="X266" s="8"/>
    </row>
    <row r="267" spans="3:24" x14ac:dyDescent="0.25">
      <c r="C267" s="295">
        <f t="shared" si="40"/>
        <v>0</v>
      </c>
      <c r="D267" s="92">
        <f t="shared" si="31"/>
        <v>0</v>
      </c>
      <c r="E267" s="92">
        <f t="shared" si="32"/>
        <v>0</v>
      </c>
      <c r="F267" s="92">
        <f t="shared" si="35"/>
        <v>0</v>
      </c>
      <c r="G267" s="92"/>
      <c r="H267" s="233"/>
      <c r="I267" s="233"/>
      <c r="J267" s="233"/>
      <c r="K267" s="233"/>
      <c r="L267" s="233"/>
      <c r="M267" s="233"/>
      <c r="O267" s="138"/>
      <c r="P267" s="138">
        <f t="shared" si="36"/>
        <v>256</v>
      </c>
      <c r="Q267" s="290">
        <f t="shared" si="37"/>
        <v>7.7625904615035598E-21</v>
      </c>
      <c r="R267" s="290">
        <f t="shared" si="38"/>
        <v>1.552518092300712E-21</v>
      </c>
      <c r="S267" s="290">
        <f t="shared" si="39"/>
        <v>6.2100723692028482E-21</v>
      </c>
      <c r="T267" s="290">
        <f t="shared" si="33"/>
        <v>5200</v>
      </c>
      <c r="U267" s="290">
        <f t="shared" si="34"/>
        <v>-5200</v>
      </c>
      <c r="V267" s="77"/>
      <c r="W267" s="8"/>
      <c r="X267" s="8"/>
    </row>
    <row r="268" spans="3:24" x14ac:dyDescent="0.25">
      <c r="C268" s="295">
        <f t="shared" si="40"/>
        <v>0</v>
      </c>
      <c r="D268" s="92">
        <f t="shared" si="31"/>
        <v>0</v>
      </c>
      <c r="E268" s="92">
        <f t="shared" si="32"/>
        <v>0</v>
      </c>
      <c r="F268" s="92">
        <f t="shared" si="35"/>
        <v>0</v>
      </c>
      <c r="G268" s="92"/>
      <c r="H268" s="233"/>
      <c r="I268" s="233"/>
      <c r="J268" s="233"/>
      <c r="K268" s="233"/>
      <c r="L268" s="233"/>
      <c r="M268" s="233"/>
      <c r="O268" s="138"/>
      <c r="P268" s="138">
        <f t="shared" si="36"/>
        <v>257</v>
      </c>
      <c r="Q268" s="290">
        <f t="shared" si="37"/>
        <v>6.2100723692028482E-21</v>
      </c>
      <c r="R268" s="290">
        <f t="shared" si="38"/>
        <v>1.2420144738405697E-21</v>
      </c>
      <c r="S268" s="290">
        <f t="shared" si="39"/>
        <v>4.9680578953622787E-21</v>
      </c>
      <c r="T268" s="290">
        <f t="shared" si="33"/>
        <v>5200</v>
      </c>
      <c r="U268" s="290">
        <f t="shared" si="34"/>
        <v>-5200</v>
      </c>
      <c r="V268" s="77"/>
      <c r="W268" s="8"/>
      <c r="X268" s="8"/>
    </row>
    <row r="269" spans="3:24" x14ac:dyDescent="0.25">
      <c r="C269" s="295">
        <f t="shared" si="40"/>
        <v>0</v>
      </c>
      <c r="D269" s="92">
        <f t="shared" ref="D269:D332" si="41">IF(U269&lt;0,0,F268)</f>
        <v>0</v>
      </c>
      <c r="E269" s="92">
        <f t="shared" ref="E269:E332" si="42">IF(U269&lt;0,0,U269)</f>
        <v>0</v>
      </c>
      <c r="F269" s="92">
        <f t="shared" si="35"/>
        <v>0</v>
      </c>
      <c r="G269" s="92"/>
      <c r="H269" s="233"/>
      <c r="I269" s="233"/>
      <c r="J269" s="233"/>
      <c r="K269" s="233"/>
      <c r="L269" s="233"/>
      <c r="M269" s="233"/>
      <c r="O269" s="138"/>
      <c r="P269" s="138">
        <f t="shared" si="36"/>
        <v>258</v>
      </c>
      <c r="Q269" s="290">
        <f t="shared" si="37"/>
        <v>4.9680578953622787E-21</v>
      </c>
      <c r="R269" s="290">
        <f t="shared" si="38"/>
        <v>9.936115790724557E-22</v>
      </c>
      <c r="S269" s="290">
        <f t="shared" si="39"/>
        <v>3.9744463162898228E-21</v>
      </c>
      <c r="T269" s="290">
        <f t="shared" ref="T269:T332" si="43">IF(S269&lt;$R$9,$R$9,S269)</f>
        <v>5200</v>
      </c>
      <c r="U269" s="290">
        <f t="shared" ref="U269:U332" si="44">+Q269-T269</f>
        <v>-5200</v>
      </c>
      <c r="V269" s="77"/>
      <c r="W269" s="8"/>
      <c r="X269" s="8"/>
    </row>
    <row r="270" spans="3:24" x14ac:dyDescent="0.25">
      <c r="C270" s="295">
        <f t="shared" si="40"/>
        <v>0</v>
      </c>
      <c r="D270" s="92">
        <f t="shared" si="41"/>
        <v>0</v>
      </c>
      <c r="E270" s="92">
        <f t="shared" si="42"/>
        <v>0</v>
      </c>
      <c r="F270" s="92">
        <f t="shared" ref="F270:F333" si="45">+D270-E270</f>
        <v>0</v>
      </c>
      <c r="G270" s="92"/>
      <c r="H270" s="233"/>
      <c r="I270" s="233"/>
      <c r="J270" s="233"/>
      <c r="K270" s="233"/>
      <c r="L270" s="233"/>
      <c r="M270" s="233"/>
      <c r="O270" s="138"/>
      <c r="P270" s="138">
        <f t="shared" ref="P270:P333" si="46">+P269+1</f>
        <v>259</v>
      </c>
      <c r="Q270" s="290">
        <f t="shared" ref="Q270:Q333" si="47">+S269</f>
        <v>3.9744463162898228E-21</v>
      </c>
      <c r="R270" s="290">
        <f t="shared" ref="R270:R333" si="48">+Q270*$F$5</f>
        <v>7.9488926325796458E-22</v>
      </c>
      <c r="S270" s="290">
        <f t="shared" ref="S270:S333" si="49">+Q270-R270</f>
        <v>3.1795570530318583E-21</v>
      </c>
      <c r="T270" s="290">
        <f t="shared" si="43"/>
        <v>5200</v>
      </c>
      <c r="U270" s="290">
        <f t="shared" si="44"/>
        <v>-5200</v>
      </c>
      <c r="V270" s="77"/>
      <c r="W270" s="8"/>
      <c r="X270" s="8"/>
    </row>
    <row r="271" spans="3:24" x14ac:dyDescent="0.25">
      <c r="C271" s="295">
        <f t="shared" si="40"/>
        <v>0</v>
      </c>
      <c r="D271" s="92">
        <f t="shared" si="41"/>
        <v>0</v>
      </c>
      <c r="E271" s="92">
        <f t="shared" si="42"/>
        <v>0</v>
      </c>
      <c r="F271" s="92">
        <f t="shared" si="45"/>
        <v>0</v>
      </c>
      <c r="G271" s="92"/>
      <c r="H271" s="233"/>
      <c r="I271" s="233"/>
      <c r="J271" s="233"/>
      <c r="K271" s="233"/>
      <c r="L271" s="233"/>
      <c r="M271" s="233"/>
      <c r="O271" s="138"/>
      <c r="P271" s="138">
        <f t="shared" si="46"/>
        <v>260</v>
      </c>
      <c r="Q271" s="290">
        <f t="shared" si="47"/>
        <v>3.1795570530318583E-21</v>
      </c>
      <c r="R271" s="290">
        <f t="shared" si="48"/>
        <v>6.3591141060637168E-22</v>
      </c>
      <c r="S271" s="290">
        <f t="shared" si="49"/>
        <v>2.5436456424254867E-21</v>
      </c>
      <c r="T271" s="290">
        <f t="shared" si="43"/>
        <v>5200</v>
      </c>
      <c r="U271" s="290">
        <f t="shared" si="44"/>
        <v>-5200</v>
      </c>
      <c r="V271" s="77"/>
      <c r="W271" s="8"/>
      <c r="X271" s="8"/>
    </row>
    <row r="272" spans="3:24" x14ac:dyDescent="0.25">
      <c r="C272" s="295">
        <f t="shared" si="40"/>
        <v>0</v>
      </c>
      <c r="D272" s="92">
        <f t="shared" si="41"/>
        <v>0</v>
      </c>
      <c r="E272" s="92">
        <f t="shared" si="42"/>
        <v>0</v>
      </c>
      <c r="F272" s="92">
        <f t="shared" si="45"/>
        <v>0</v>
      </c>
      <c r="G272" s="92"/>
      <c r="H272" s="233"/>
      <c r="I272" s="233"/>
      <c r="J272" s="233"/>
      <c r="K272" s="233"/>
      <c r="L272" s="233"/>
      <c r="M272" s="233"/>
      <c r="O272" s="138"/>
      <c r="P272" s="138">
        <f t="shared" si="46"/>
        <v>261</v>
      </c>
      <c r="Q272" s="290">
        <f t="shared" si="47"/>
        <v>2.5436456424254867E-21</v>
      </c>
      <c r="R272" s="290">
        <f t="shared" si="48"/>
        <v>5.0872912848509742E-22</v>
      </c>
      <c r="S272" s="290">
        <f t="shared" si="49"/>
        <v>2.0349165139403893E-21</v>
      </c>
      <c r="T272" s="290">
        <f t="shared" si="43"/>
        <v>5200</v>
      </c>
      <c r="U272" s="290">
        <f t="shared" si="44"/>
        <v>-5200</v>
      </c>
      <c r="V272" s="77"/>
      <c r="W272" s="8"/>
      <c r="X272" s="8"/>
    </row>
    <row r="273" spans="3:24" x14ac:dyDescent="0.25">
      <c r="C273" s="295">
        <f t="shared" si="40"/>
        <v>0</v>
      </c>
      <c r="D273" s="92">
        <f t="shared" si="41"/>
        <v>0</v>
      </c>
      <c r="E273" s="92">
        <f t="shared" si="42"/>
        <v>0</v>
      </c>
      <c r="F273" s="92">
        <f t="shared" si="45"/>
        <v>0</v>
      </c>
      <c r="G273" s="92"/>
      <c r="H273" s="233"/>
      <c r="I273" s="233"/>
      <c r="J273" s="233"/>
      <c r="K273" s="233"/>
      <c r="L273" s="233"/>
      <c r="M273" s="233"/>
      <c r="O273" s="138"/>
      <c r="P273" s="138">
        <f t="shared" si="46"/>
        <v>262</v>
      </c>
      <c r="Q273" s="290">
        <f t="shared" si="47"/>
        <v>2.0349165139403893E-21</v>
      </c>
      <c r="R273" s="290">
        <f t="shared" si="48"/>
        <v>4.0698330278807787E-22</v>
      </c>
      <c r="S273" s="290">
        <f t="shared" si="49"/>
        <v>1.6279332111523115E-21</v>
      </c>
      <c r="T273" s="290">
        <f t="shared" si="43"/>
        <v>5200</v>
      </c>
      <c r="U273" s="290">
        <f t="shared" si="44"/>
        <v>-5200</v>
      </c>
      <c r="V273" s="77"/>
      <c r="W273" s="8"/>
      <c r="X273" s="8"/>
    </row>
    <row r="274" spans="3:24" x14ac:dyDescent="0.25">
      <c r="C274" s="295">
        <f t="shared" si="40"/>
        <v>0</v>
      </c>
      <c r="D274" s="92">
        <f t="shared" si="41"/>
        <v>0</v>
      </c>
      <c r="E274" s="92">
        <f t="shared" si="42"/>
        <v>0</v>
      </c>
      <c r="F274" s="92">
        <f t="shared" si="45"/>
        <v>0</v>
      </c>
      <c r="G274" s="92"/>
      <c r="H274" s="233"/>
      <c r="I274" s="233"/>
      <c r="J274" s="233"/>
      <c r="K274" s="233"/>
      <c r="L274" s="233"/>
      <c r="M274" s="233"/>
      <c r="O274" s="138"/>
      <c r="P274" s="138">
        <f t="shared" si="46"/>
        <v>263</v>
      </c>
      <c r="Q274" s="290">
        <f t="shared" si="47"/>
        <v>1.6279332111523115E-21</v>
      </c>
      <c r="R274" s="290">
        <f t="shared" si="48"/>
        <v>3.2558664223046232E-22</v>
      </c>
      <c r="S274" s="290">
        <f t="shared" si="49"/>
        <v>1.3023465689218493E-21</v>
      </c>
      <c r="T274" s="290">
        <f t="shared" si="43"/>
        <v>5200</v>
      </c>
      <c r="U274" s="290">
        <f t="shared" si="44"/>
        <v>-5200</v>
      </c>
      <c r="V274" s="77"/>
      <c r="W274" s="8"/>
      <c r="X274" s="8"/>
    </row>
    <row r="275" spans="3:24" x14ac:dyDescent="0.25">
      <c r="C275" s="295">
        <f t="shared" si="40"/>
        <v>0</v>
      </c>
      <c r="D275" s="92">
        <f t="shared" si="41"/>
        <v>0</v>
      </c>
      <c r="E275" s="92">
        <f t="shared" si="42"/>
        <v>0</v>
      </c>
      <c r="F275" s="92">
        <f t="shared" si="45"/>
        <v>0</v>
      </c>
      <c r="G275" s="92"/>
      <c r="H275" s="233"/>
      <c r="I275" s="233"/>
      <c r="J275" s="233"/>
      <c r="K275" s="233"/>
      <c r="L275" s="233"/>
      <c r="M275" s="233"/>
      <c r="O275" s="138"/>
      <c r="P275" s="138">
        <f t="shared" si="46"/>
        <v>264</v>
      </c>
      <c r="Q275" s="290">
        <f t="shared" si="47"/>
        <v>1.3023465689218493E-21</v>
      </c>
      <c r="R275" s="290">
        <f t="shared" si="48"/>
        <v>2.6046931378436986E-22</v>
      </c>
      <c r="S275" s="290">
        <f t="shared" si="49"/>
        <v>1.0418772551374794E-21</v>
      </c>
      <c r="T275" s="290">
        <f t="shared" si="43"/>
        <v>5200</v>
      </c>
      <c r="U275" s="290">
        <f t="shared" si="44"/>
        <v>-5200</v>
      </c>
      <c r="V275" s="77"/>
      <c r="W275" s="8"/>
      <c r="X275" s="8"/>
    </row>
    <row r="276" spans="3:24" x14ac:dyDescent="0.25">
      <c r="C276" s="295">
        <f t="shared" si="40"/>
        <v>0</v>
      </c>
      <c r="D276" s="92">
        <f t="shared" si="41"/>
        <v>0</v>
      </c>
      <c r="E276" s="92">
        <f t="shared" si="42"/>
        <v>0</v>
      </c>
      <c r="F276" s="92">
        <f t="shared" si="45"/>
        <v>0</v>
      </c>
      <c r="G276" s="92"/>
      <c r="H276" s="233"/>
      <c r="I276" s="233"/>
      <c r="J276" s="233"/>
      <c r="K276" s="233"/>
      <c r="L276" s="233"/>
      <c r="M276" s="233"/>
      <c r="O276" s="138"/>
      <c r="P276" s="138">
        <f t="shared" si="46"/>
        <v>265</v>
      </c>
      <c r="Q276" s="290">
        <f t="shared" si="47"/>
        <v>1.0418772551374794E-21</v>
      </c>
      <c r="R276" s="290">
        <f t="shared" si="48"/>
        <v>2.0837545102749589E-22</v>
      </c>
      <c r="S276" s="290">
        <f t="shared" si="49"/>
        <v>8.3350180410998356E-22</v>
      </c>
      <c r="T276" s="290">
        <f t="shared" si="43"/>
        <v>5200</v>
      </c>
      <c r="U276" s="290">
        <f t="shared" si="44"/>
        <v>-5200</v>
      </c>
      <c r="V276" s="77"/>
      <c r="W276" s="8"/>
      <c r="X276" s="8"/>
    </row>
    <row r="277" spans="3:24" x14ac:dyDescent="0.25">
      <c r="C277" s="295">
        <f t="shared" si="40"/>
        <v>0</v>
      </c>
      <c r="D277" s="92">
        <f t="shared" si="41"/>
        <v>0</v>
      </c>
      <c r="E277" s="92">
        <f t="shared" si="42"/>
        <v>0</v>
      </c>
      <c r="F277" s="92">
        <f t="shared" si="45"/>
        <v>0</v>
      </c>
      <c r="G277" s="92"/>
      <c r="H277" s="233"/>
      <c r="I277" s="233"/>
      <c r="J277" s="233"/>
      <c r="K277" s="233"/>
      <c r="L277" s="233"/>
      <c r="M277" s="233"/>
      <c r="O277" s="138"/>
      <c r="P277" s="138">
        <f t="shared" si="46"/>
        <v>266</v>
      </c>
      <c r="Q277" s="290">
        <f t="shared" si="47"/>
        <v>8.3350180410998356E-22</v>
      </c>
      <c r="R277" s="290">
        <f t="shared" si="48"/>
        <v>1.6670036082199671E-22</v>
      </c>
      <c r="S277" s="290">
        <f t="shared" si="49"/>
        <v>6.6680144328798685E-22</v>
      </c>
      <c r="T277" s="290">
        <f t="shared" si="43"/>
        <v>5200</v>
      </c>
      <c r="U277" s="290">
        <f t="shared" si="44"/>
        <v>-5200</v>
      </c>
      <c r="V277" s="77"/>
      <c r="W277" s="8"/>
      <c r="X277" s="8"/>
    </row>
    <row r="278" spans="3:24" x14ac:dyDescent="0.25">
      <c r="C278" s="295">
        <f t="shared" si="40"/>
        <v>0</v>
      </c>
      <c r="D278" s="92">
        <f t="shared" si="41"/>
        <v>0</v>
      </c>
      <c r="E278" s="92">
        <f t="shared" si="42"/>
        <v>0</v>
      </c>
      <c r="F278" s="92">
        <f t="shared" si="45"/>
        <v>0</v>
      </c>
      <c r="G278" s="92"/>
      <c r="H278" s="233"/>
      <c r="I278" s="233"/>
      <c r="J278" s="233"/>
      <c r="K278" s="233"/>
      <c r="L278" s="233"/>
      <c r="M278" s="233"/>
      <c r="O278" s="138"/>
      <c r="P278" s="138">
        <f t="shared" si="46"/>
        <v>267</v>
      </c>
      <c r="Q278" s="290">
        <f t="shared" si="47"/>
        <v>6.6680144328798685E-22</v>
      </c>
      <c r="R278" s="290">
        <f t="shared" si="48"/>
        <v>1.3336028865759737E-22</v>
      </c>
      <c r="S278" s="290">
        <f t="shared" si="49"/>
        <v>5.3344115463038948E-22</v>
      </c>
      <c r="T278" s="290">
        <f t="shared" si="43"/>
        <v>5200</v>
      </c>
      <c r="U278" s="290">
        <f t="shared" si="44"/>
        <v>-5200</v>
      </c>
      <c r="V278" s="77"/>
      <c r="W278" s="8"/>
      <c r="X278" s="8"/>
    </row>
    <row r="279" spans="3:24" x14ac:dyDescent="0.25">
      <c r="C279" s="295">
        <f t="shared" si="40"/>
        <v>0</v>
      </c>
      <c r="D279" s="92">
        <f t="shared" si="41"/>
        <v>0</v>
      </c>
      <c r="E279" s="92">
        <f t="shared" si="42"/>
        <v>0</v>
      </c>
      <c r="F279" s="92">
        <f t="shared" si="45"/>
        <v>0</v>
      </c>
      <c r="G279" s="92"/>
      <c r="H279" s="233"/>
      <c r="I279" s="233"/>
      <c r="J279" s="233"/>
      <c r="K279" s="233"/>
      <c r="L279" s="233"/>
      <c r="M279" s="233"/>
      <c r="O279" s="138"/>
      <c r="P279" s="138">
        <f t="shared" si="46"/>
        <v>268</v>
      </c>
      <c r="Q279" s="290">
        <f t="shared" si="47"/>
        <v>5.3344115463038948E-22</v>
      </c>
      <c r="R279" s="290">
        <f t="shared" si="48"/>
        <v>1.066882309260779E-22</v>
      </c>
      <c r="S279" s="290">
        <f t="shared" si="49"/>
        <v>4.2675292370431162E-22</v>
      </c>
      <c r="T279" s="290">
        <f t="shared" si="43"/>
        <v>5200</v>
      </c>
      <c r="U279" s="290">
        <f t="shared" si="44"/>
        <v>-5200</v>
      </c>
      <c r="V279" s="77"/>
      <c r="W279" s="8"/>
      <c r="X279" s="8"/>
    </row>
    <row r="280" spans="3:24" x14ac:dyDescent="0.25">
      <c r="C280" s="295">
        <f t="shared" si="40"/>
        <v>0</v>
      </c>
      <c r="D280" s="92">
        <f t="shared" si="41"/>
        <v>0</v>
      </c>
      <c r="E280" s="92">
        <f t="shared" si="42"/>
        <v>0</v>
      </c>
      <c r="F280" s="92">
        <f t="shared" si="45"/>
        <v>0</v>
      </c>
      <c r="G280" s="92"/>
      <c r="H280" s="233"/>
      <c r="I280" s="233"/>
      <c r="J280" s="233"/>
      <c r="K280" s="233"/>
      <c r="L280" s="233"/>
      <c r="M280" s="233"/>
      <c r="O280" s="138"/>
      <c r="P280" s="138">
        <f t="shared" si="46"/>
        <v>269</v>
      </c>
      <c r="Q280" s="290">
        <f t="shared" si="47"/>
        <v>4.2675292370431162E-22</v>
      </c>
      <c r="R280" s="290">
        <f t="shared" si="48"/>
        <v>8.5350584740862333E-23</v>
      </c>
      <c r="S280" s="290">
        <f t="shared" si="49"/>
        <v>3.4140233896344929E-22</v>
      </c>
      <c r="T280" s="290">
        <f t="shared" si="43"/>
        <v>5200</v>
      </c>
      <c r="U280" s="290">
        <f t="shared" si="44"/>
        <v>-5200</v>
      </c>
      <c r="V280" s="77"/>
      <c r="W280" s="8"/>
      <c r="X280" s="8"/>
    </row>
    <row r="281" spans="3:24" x14ac:dyDescent="0.25">
      <c r="C281" s="295">
        <f t="shared" si="40"/>
        <v>0</v>
      </c>
      <c r="D281" s="92">
        <f t="shared" si="41"/>
        <v>0</v>
      </c>
      <c r="E281" s="92">
        <f t="shared" si="42"/>
        <v>0</v>
      </c>
      <c r="F281" s="92">
        <f t="shared" si="45"/>
        <v>0</v>
      </c>
      <c r="G281" s="92"/>
      <c r="H281" s="233"/>
      <c r="I281" s="233"/>
      <c r="J281" s="233"/>
      <c r="K281" s="233"/>
      <c r="L281" s="233"/>
      <c r="M281" s="233"/>
      <c r="O281" s="138"/>
      <c r="P281" s="138">
        <f t="shared" si="46"/>
        <v>270</v>
      </c>
      <c r="Q281" s="290">
        <f t="shared" si="47"/>
        <v>3.4140233896344929E-22</v>
      </c>
      <c r="R281" s="290">
        <f t="shared" si="48"/>
        <v>6.828046779268986E-23</v>
      </c>
      <c r="S281" s="290">
        <f t="shared" si="49"/>
        <v>2.7312187117075944E-22</v>
      </c>
      <c r="T281" s="290">
        <f t="shared" si="43"/>
        <v>5200</v>
      </c>
      <c r="U281" s="290">
        <f t="shared" si="44"/>
        <v>-5200</v>
      </c>
      <c r="V281" s="77"/>
      <c r="W281" s="8"/>
      <c r="X281" s="8"/>
    </row>
    <row r="282" spans="3:24" x14ac:dyDescent="0.25">
      <c r="C282" s="295">
        <f t="shared" si="40"/>
        <v>0</v>
      </c>
      <c r="D282" s="92">
        <f t="shared" si="41"/>
        <v>0</v>
      </c>
      <c r="E282" s="92">
        <f t="shared" si="42"/>
        <v>0</v>
      </c>
      <c r="F282" s="92">
        <f t="shared" si="45"/>
        <v>0</v>
      </c>
      <c r="G282" s="92"/>
      <c r="H282" s="233"/>
      <c r="I282" s="233"/>
      <c r="J282" s="233"/>
      <c r="K282" s="233"/>
      <c r="L282" s="233"/>
      <c r="M282" s="233"/>
      <c r="O282" s="138"/>
      <c r="P282" s="138">
        <f t="shared" si="46"/>
        <v>271</v>
      </c>
      <c r="Q282" s="290">
        <f t="shared" si="47"/>
        <v>2.7312187117075944E-22</v>
      </c>
      <c r="R282" s="290">
        <f t="shared" si="48"/>
        <v>5.4624374234151895E-23</v>
      </c>
      <c r="S282" s="290">
        <f t="shared" si="49"/>
        <v>2.1849749693660753E-22</v>
      </c>
      <c r="T282" s="290">
        <f t="shared" si="43"/>
        <v>5200</v>
      </c>
      <c r="U282" s="290">
        <f t="shared" si="44"/>
        <v>-5200</v>
      </c>
      <c r="V282" s="77"/>
      <c r="W282" s="8"/>
      <c r="X282" s="8"/>
    </row>
    <row r="283" spans="3:24" x14ac:dyDescent="0.25">
      <c r="C283" s="295">
        <f t="shared" si="40"/>
        <v>0</v>
      </c>
      <c r="D283" s="92">
        <f t="shared" si="41"/>
        <v>0</v>
      </c>
      <c r="E283" s="92">
        <f t="shared" si="42"/>
        <v>0</v>
      </c>
      <c r="F283" s="92">
        <f t="shared" si="45"/>
        <v>0</v>
      </c>
      <c r="G283" s="92"/>
      <c r="H283" s="233"/>
      <c r="I283" s="233"/>
      <c r="J283" s="233"/>
      <c r="K283" s="233"/>
      <c r="L283" s="233"/>
      <c r="M283" s="233"/>
      <c r="O283" s="138"/>
      <c r="P283" s="138">
        <f t="shared" si="46"/>
        <v>272</v>
      </c>
      <c r="Q283" s="290">
        <f t="shared" si="47"/>
        <v>2.1849749693660753E-22</v>
      </c>
      <c r="R283" s="290">
        <f t="shared" si="48"/>
        <v>4.3699499387321511E-23</v>
      </c>
      <c r="S283" s="290">
        <f t="shared" si="49"/>
        <v>1.7479799754928602E-22</v>
      </c>
      <c r="T283" s="290">
        <f t="shared" si="43"/>
        <v>5200</v>
      </c>
      <c r="U283" s="290">
        <f t="shared" si="44"/>
        <v>-5200</v>
      </c>
      <c r="V283" s="77"/>
      <c r="W283" s="8"/>
      <c r="X283" s="8"/>
    </row>
    <row r="284" spans="3:24" x14ac:dyDescent="0.25">
      <c r="C284" s="295">
        <f t="shared" si="40"/>
        <v>0</v>
      </c>
      <c r="D284" s="92">
        <f t="shared" si="41"/>
        <v>0</v>
      </c>
      <c r="E284" s="92">
        <f t="shared" si="42"/>
        <v>0</v>
      </c>
      <c r="F284" s="92">
        <f t="shared" si="45"/>
        <v>0</v>
      </c>
      <c r="G284" s="92"/>
      <c r="H284" s="233"/>
      <c r="I284" s="233"/>
      <c r="J284" s="233"/>
      <c r="K284" s="233"/>
      <c r="L284" s="233"/>
      <c r="M284" s="233"/>
      <c r="O284" s="138"/>
      <c r="P284" s="138">
        <f t="shared" si="46"/>
        <v>273</v>
      </c>
      <c r="Q284" s="290">
        <f t="shared" si="47"/>
        <v>1.7479799754928602E-22</v>
      </c>
      <c r="R284" s="290">
        <f t="shared" si="48"/>
        <v>3.4959599509857205E-23</v>
      </c>
      <c r="S284" s="290">
        <f t="shared" si="49"/>
        <v>1.3983839803942882E-22</v>
      </c>
      <c r="T284" s="290">
        <f t="shared" si="43"/>
        <v>5200</v>
      </c>
      <c r="U284" s="290">
        <f t="shared" si="44"/>
        <v>-5200</v>
      </c>
      <c r="V284" s="77"/>
      <c r="W284" s="8"/>
      <c r="X284" s="8"/>
    </row>
    <row r="285" spans="3:24" x14ac:dyDescent="0.25">
      <c r="C285" s="295">
        <f t="shared" si="40"/>
        <v>0</v>
      </c>
      <c r="D285" s="92">
        <f t="shared" si="41"/>
        <v>0</v>
      </c>
      <c r="E285" s="92">
        <f t="shared" si="42"/>
        <v>0</v>
      </c>
      <c r="F285" s="92">
        <f t="shared" si="45"/>
        <v>0</v>
      </c>
      <c r="G285" s="92"/>
      <c r="H285" s="233"/>
      <c r="I285" s="233"/>
      <c r="J285" s="233"/>
      <c r="K285" s="233"/>
      <c r="L285" s="233"/>
      <c r="M285" s="233"/>
      <c r="O285" s="138"/>
      <c r="P285" s="138">
        <f t="shared" si="46"/>
        <v>274</v>
      </c>
      <c r="Q285" s="290">
        <f t="shared" si="47"/>
        <v>1.3983839803942882E-22</v>
      </c>
      <c r="R285" s="290">
        <f t="shared" si="48"/>
        <v>2.7967679607885764E-23</v>
      </c>
      <c r="S285" s="290">
        <f t="shared" si="49"/>
        <v>1.1187071843154306E-22</v>
      </c>
      <c r="T285" s="290">
        <f t="shared" si="43"/>
        <v>5200</v>
      </c>
      <c r="U285" s="290">
        <f t="shared" si="44"/>
        <v>-5200</v>
      </c>
      <c r="V285" s="77"/>
      <c r="W285" s="8"/>
      <c r="X285" s="8"/>
    </row>
    <row r="286" spans="3:24" x14ac:dyDescent="0.25">
      <c r="C286" s="295">
        <f t="shared" si="40"/>
        <v>0</v>
      </c>
      <c r="D286" s="92">
        <f t="shared" si="41"/>
        <v>0</v>
      </c>
      <c r="E286" s="92">
        <f t="shared" si="42"/>
        <v>0</v>
      </c>
      <c r="F286" s="92">
        <f t="shared" si="45"/>
        <v>0</v>
      </c>
      <c r="G286" s="92"/>
      <c r="H286" s="233"/>
      <c r="I286" s="233"/>
      <c r="J286" s="233"/>
      <c r="K286" s="233"/>
      <c r="L286" s="233"/>
      <c r="M286" s="233"/>
      <c r="O286" s="138"/>
      <c r="P286" s="138">
        <f t="shared" si="46"/>
        <v>275</v>
      </c>
      <c r="Q286" s="290">
        <f t="shared" si="47"/>
        <v>1.1187071843154306E-22</v>
      </c>
      <c r="R286" s="290">
        <f t="shared" si="48"/>
        <v>2.2374143686308613E-23</v>
      </c>
      <c r="S286" s="290">
        <f t="shared" si="49"/>
        <v>8.949657474523445E-23</v>
      </c>
      <c r="T286" s="290">
        <f t="shared" si="43"/>
        <v>5200</v>
      </c>
      <c r="U286" s="290">
        <f t="shared" si="44"/>
        <v>-5200</v>
      </c>
      <c r="V286" s="77"/>
      <c r="W286" s="8"/>
      <c r="X286" s="8"/>
    </row>
    <row r="287" spans="3:24" x14ac:dyDescent="0.25">
      <c r="C287" s="295">
        <f t="shared" si="40"/>
        <v>0</v>
      </c>
      <c r="D287" s="92">
        <f t="shared" si="41"/>
        <v>0</v>
      </c>
      <c r="E287" s="92">
        <f t="shared" si="42"/>
        <v>0</v>
      </c>
      <c r="F287" s="92">
        <f t="shared" si="45"/>
        <v>0</v>
      </c>
      <c r="G287" s="92"/>
      <c r="H287" s="233"/>
      <c r="I287" s="233"/>
      <c r="J287" s="233"/>
      <c r="K287" s="233"/>
      <c r="L287" s="233"/>
      <c r="M287" s="233"/>
      <c r="O287" s="138"/>
      <c r="P287" s="138">
        <f t="shared" si="46"/>
        <v>276</v>
      </c>
      <c r="Q287" s="290">
        <f t="shared" si="47"/>
        <v>8.949657474523445E-23</v>
      </c>
      <c r="R287" s="290">
        <f t="shared" si="48"/>
        <v>1.7899314949046891E-23</v>
      </c>
      <c r="S287" s="290">
        <f t="shared" si="49"/>
        <v>7.1597259796187563E-23</v>
      </c>
      <c r="T287" s="290">
        <f t="shared" si="43"/>
        <v>5200</v>
      </c>
      <c r="U287" s="290">
        <f t="shared" si="44"/>
        <v>-5200</v>
      </c>
      <c r="V287" s="77"/>
      <c r="W287" s="8"/>
      <c r="X287" s="8"/>
    </row>
    <row r="288" spans="3:24" x14ac:dyDescent="0.25">
      <c r="C288" s="295">
        <f t="shared" si="40"/>
        <v>0</v>
      </c>
      <c r="D288" s="92">
        <f t="shared" si="41"/>
        <v>0</v>
      </c>
      <c r="E288" s="92">
        <f t="shared" si="42"/>
        <v>0</v>
      </c>
      <c r="F288" s="92">
        <f t="shared" si="45"/>
        <v>0</v>
      </c>
      <c r="G288" s="92"/>
      <c r="H288" s="233"/>
      <c r="I288" s="233"/>
      <c r="J288" s="233"/>
      <c r="K288" s="233"/>
      <c r="L288" s="233"/>
      <c r="M288" s="233"/>
      <c r="O288" s="138"/>
      <c r="P288" s="138">
        <f t="shared" si="46"/>
        <v>277</v>
      </c>
      <c r="Q288" s="290">
        <f t="shared" si="47"/>
        <v>7.1597259796187563E-23</v>
      </c>
      <c r="R288" s="290">
        <f t="shared" si="48"/>
        <v>1.4319451959237514E-23</v>
      </c>
      <c r="S288" s="290">
        <f t="shared" si="49"/>
        <v>5.7277807836950045E-23</v>
      </c>
      <c r="T288" s="290">
        <f t="shared" si="43"/>
        <v>5200</v>
      </c>
      <c r="U288" s="290">
        <f t="shared" si="44"/>
        <v>-5200</v>
      </c>
      <c r="V288" s="77"/>
      <c r="W288" s="8"/>
      <c r="X288" s="8"/>
    </row>
    <row r="289" spans="3:24" x14ac:dyDescent="0.25">
      <c r="C289" s="295">
        <f t="shared" si="40"/>
        <v>0</v>
      </c>
      <c r="D289" s="92">
        <f t="shared" si="41"/>
        <v>0</v>
      </c>
      <c r="E289" s="92">
        <f t="shared" si="42"/>
        <v>0</v>
      </c>
      <c r="F289" s="92">
        <f t="shared" si="45"/>
        <v>0</v>
      </c>
      <c r="G289" s="92"/>
      <c r="H289" s="233"/>
      <c r="I289" s="233"/>
      <c r="J289" s="233"/>
      <c r="K289" s="233"/>
      <c r="L289" s="233"/>
      <c r="M289" s="233"/>
      <c r="O289" s="138"/>
      <c r="P289" s="138">
        <f t="shared" si="46"/>
        <v>278</v>
      </c>
      <c r="Q289" s="290">
        <f t="shared" si="47"/>
        <v>5.7277807836950045E-23</v>
      </c>
      <c r="R289" s="290">
        <f t="shared" si="48"/>
        <v>1.1455561567390009E-23</v>
      </c>
      <c r="S289" s="290">
        <f t="shared" si="49"/>
        <v>4.5822246269560036E-23</v>
      </c>
      <c r="T289" s="290">
        <f t="shared" si="43"/>
        <v>5200</v>
      </c>
      <c r="U289" s="290">
        <f t="shared" si="44"/>
        <v>-5200</v>
      </c>
      <c r="V289" s="77"/>
      <c r="W289" s="8"/>
      <c r="X289" s="8"/>
    </row>
    <row r="290" spans="3:24" x14ac:dyDescent="0.25">
      <c r="C290" s="295">
        <f t="shared" si="40"/>
        <v>0</v>
      </c>
      <c r="D290" s="92">
        <f t="shared" si="41"/>
        <v>0</v>
      </c>
      <c r="E290" s="92">
        <f t="shared" si="42"/>
        <v>0</v>
      </c>
      <c r="F290" s="92">
        <f t="shared" si="45"/>
        <v>0</v>
      </c>
      <c r="G290" s="92"/>
      <c r="H290" s="233"/>
      <c r="I290" s="233"/>
      <c r="J290" s="233"/>
      <c r="K290" s="233"/>
      <c r="L290" s="233"/>
      <c r="M290" s="233"/>
      <c r="O290" s="138"/>
      <c r="P290" s="138">
        <f t="shared" si="46"/>
        <v>279</v>
      </c>
      <c r="Q290" s="290">
        <f t="shared" si="47"/>
        <v>4.5822246269560036E-23</v>
      </c>
      <c r="R290" s="290">
        <f t="shared" si="48"/>
        <v>9.1644492539120076E-24</v>
      </c>
      <c r="S290" s="290">
        <f t="shared" si="49"/>
        <v>3.665779701564803E-23</v>
      </c>
      <c r="T290" s="290">
        <f t="shared" si="43"/>
        <v>5200</v>
      </c>
      <c r="U290" s="290">
        <f t="shared" si="44"/>
        <v>-5200</v>
      </c>
      <c r="V290" s="77"/>
      <c r="W290" s="8"/>
      <c r="X290" s="8"/>
    </row>
    <row r="291" spans="3:24" x14ac:dyDescent="0.25">
      <c r="C291" s="295">
        <f t="shared" si="40"/>
        <v>0</v>
      </c>
      <c r="D291" s="92">
        <f t="shared" si="41"/>
        <v>0</v>
      </c>
      <c r="E291" s="92">
        <f t="shared" si="42"/>
        <v>0</v>
      </c>
      <c r="F291" s="92">
        <f t="shared" si="45"/>
        <v>0</v>
      </c>
      <c r="G291" s="92"/>
      <c r="H291" s="233"/>
      <c r="I291" s="233"/>
      <c r="J291" s="233"/>
      <c r="K291" s="233"/>
      <c r="L291" s="233"/>
      <c r="M291" s="233"/>
      <c r="O291" s="138"/>
      <c r="P291" s="138">
        <f t="shared" si="46"/>
        <v>280</v>
      </c>
      <c r="Q291" s="290">
        <f t="shared" si="47"/>
        <v>3.665779701564803E-23</v>
      </c>
      <c r="R291" s="290">
        <f t="shared" si="48"/>
        <v>7.3315594031296069E-24</v>
      </c>
      <c r="S291" s="290">
        <f t="shared" si="49"/>
        <v>2.9326237612518422E-23</v>
      </c>
      <c r="T291" s="290">
        <f t="shared" si="43"/>
        <v>5200</v>
      </c>
      <c r="U291" s="290">
        <f t="shared" si="44"/>
        <v>-5200</v>
      </c>
      <c r="V291" s="77"/>
      <c r="W291" s="8"/>
      <c r="X291" s="8"/>
    </row>
    <row r="292" spans="3:24" x14ac:dyDescent="0.25">
      <c r="C292" s="295">
        <f t="shared" si="40"/>
        <v>0</v>
      </c>
      <c r="D292" s="92">
        <f t="shared" si="41"/>
        <v>0</v>
      </c>
      <c r="E292" s="92">
        <f t="shared" si="42"/>
        <v>0</v>
      </c>
      <c r="F292" s="92">
        <f t="shared" si="45"/>
        <v>0</v>
      </c>
      <c r="G292" s="92"/>
      <c r="H292" s="233"/>
      <c r="I292" s="233"/>
      <c r="J292" s="233"/>
      <c r="K292" s="233"/>
      <c r="L292" s="233"/>
      <c r="M292" s="233"/>
      <c r="O292" s="138"/>
      <c r="P292" s="138">
        <f t="shared" si="46"/>
        <v>281</v>
      </c>
      <c r="Q292" s="290">
        <f t="shared" si="47"/>
        <v>2.9326237612518422E-23</v>
      </c>
      <c r="R292" s="290">
        <f t="shared" si="48"/>
        <v>5.8652475225036844E-24</v>
      </c>
      <c r="S292" s="290">
        <f t="shared" si="49"/>
        <v>2.3460990090014737E-23</v>
      </c>
      <c r="T292" s="290">
        <f t="shared" si="43"/>
        <v>5200</v>
      </c>
      <c r="U292" s="290">
        <f t="shared" si="44"/>
        <v>-5200</v>
      </c>
      <c r="V292" s="77"/>
      <c r="W292" s="8"/>
      <c r="X292" s="8"/>
    </row>
    <row r="293" spans="3:24" x14ac:dyDescent="0.25">
      <c r="C293" s="295">
        <f t="shared" si="40"/>
        <v>0</v>
      </c>
      <c r="D293" s="92">
        <f t="shared" si="41"/>
        <v>0</v>
      </c>
      <c r="E293" s="92">
        <f t="shared" si="42"/>
        <v>0</v>
      </c>
      <c r="F293" s="92">
        <f t="shared" si="45"/>
        <v>0</v>
      </c>
      <c r="G293" s="92"/>
      <c r="H293" s="233"/>
      <c r="I293" s="233"/>
      <c r="J293" s="233"/>
      <c r="K293" s="233"/>
      <c r="L293" s="233"/>
      <c r="M293" s="233"/>
      <c r="O293" s="138"/>
      <c r="P293" s="138">
        <f t="shared" si="46"/>
        <v>282</v>
      </c>
      <c r="Q293" s="290">
        <f t="shared" si="47"/>
        <v>2.3460990090014737E-23</v>
      </c>
      <c r="R293" s="290">
        <f t="shared" si="48"/>
        <v>4.6921980180029476E-24</v>
      </c>
      <c r="S293" s="290">
        <f t="shared" si="49"/>
        <v>1.8768792072011791E-23</v>
      </c>
      <c r="T293" s="290">
        <f t="shared" si="43"/>
        <v>5200</v>
      </c>
      <c r="U293" s="290">
        <f t="shared" si="44"/>
        <v>-5200</v>
      </c>
      <c r="V293" s="77"/>
      <c r="W293" s="8"/>
      <c r="X293" s="8"/>
    </row>
    <row r="294" spans="3:24" x14ac:dyDescent="0.25">
      <c r="C294" s="295">
        <f t="shared" si="40"/>
        <v>0</v>
      </c>
      <c r="D294" s="92">
        <f t="shared" si="41"/>
        <v>0</v>
      </c>
      <c r="E294" s="92">
        <f t="shared" si="42"/>
        <v>0</v>
      </c>
      <c r="F294" s="92">
        <f t="shared" si="45"/>
        <v>0</v>
      </c>
      <c r="G294" s="92"/>
      <c r="H294" s="233"/>
      <c r="I294" s="233"/>
      <c r="J294" s="233"/>
      <c r="K294" s="233"/>
      <c r="L294" s="233"/>
      <c r="M294" s="233"/>
      <c r="O294" s="138"/>
      <c r="P294" s="138">
        <f t="shared" si="46"/>
        <v>283</v>
      </c>
      <c r="Q294" s="290">
        <f t="shared" si="47"/>
        <v>1.8768792072011791E-23</v>
      </c>
      <c r="R294" s="290">
        <f t="shared" si="48"/>
        <v>3.7537584144023584E-24</v>
      </c>
      <c r="S294" s="290">
        <f t="shared" si="49"/>
        <v>1.5015033657609434E-23</v>
      </c>
      <c r="T294" s="290">
        <f t="shared" si="43"/>
        <v>5200</v>
      </c>
      <c r="U294" s="290">
        <f t="shared" si="44"/>
        <v>-5200</v>
      </c>
      <c r="V294" s="77"/>
      <c r="W294" s="8"/>
      <c r="X294" s="8"/>
    </row>
    <row r="295" spans="3:24" x14ac:dyDescent="0.25">
      <c r="C295" s="295">
        <f t="shared" si="40"/>
        <v>0</v>
      </c>
      <c r="D295" s="92">
        <f t="shared" si="41"/>
        <v>0</v>
      </c>
      <c r="E295" s="92">
        <f t="shared" si="42"/>
        <v>0</v>
      </c>
      <c r="F295" s="92">
        <f t="shared" si="45"/>
        <v>0</v>
      </c>
      <c r="G295" s="92"/>
      <c r="H295" s="233"/>
      <c r="I295" s="233"/>
      <c r="J295" s="233"/>
      <c r="K295" s="233"/>
      <c r="L295" s="233"/>
      <c r="M295" s="233"/>
      <c r="O295" s="138"/>
      <c r="P295" s="138">
        <f t="shared" si="46"/>
        <v>284</v>
      </c>
      <c r="Q295" s="290">
        <f t="shared" si="47"/>
        <v>1.5015033657609434E-23</v>
      </c>
      <c r="R295" s="290">
        <f t="shared" si="48"/>
        <v>3.0030067315218869E-24</v>
      </c>
      <c r="S295" s="290">
        <f t="shared" si="49"/>
        <v>1.2012026926087546E-23</v>
      </c>
      <c r="T295" s="290">
        <f t="shared" si="43"/>
        <v>5200</v>
      </c>
      <c r="U295" s="290">
        <f t="shared" si="44"/>
        <v>-5200</v>
      </c>
      <c r="V295" s="77"/>
      <c r="W295" s="8"/>
      <c r="X295" s="8"/>
    </row>
    <row r="296" spans="3:24" x14ac:dyDescent="0.25">
      <c r="C296" s="295">
        <f t="shared" si="40"/>
        <v>0</v>
      </c>
      <c r="D296" s="92">
        <f t="shared" si="41"/>
        <v>0</v>
      </c>
      <c r="E296" s="92">
        <f t="shared" si="42"/>
        <v>0</v>
      </c>
      <c r="F296" s="92">
        <f t="shared" si="45"/>
        <v>0</v>
      </c>
      <c r="G296" s="92"/>
      <c r="H296" s="233"/>
      <c r="I296" s="233"/>
      <c r="J296" s="233"/>
      <c r="K296" s="233"/>
      <c r="L296" s="233"/>
      <c r="M296" s="233"/>
      <c r="O296" s="138"/>
      <c r="P296" s="138">
        <f t="shared" si="46"/>
        <v>285</v>
      </c>
      <c r="Q296" s="290">
        <f t="shared" si="47"/>
        <v>1.2012026926087546E-23</v>
      </c>
      <c r="R296" s="290">
        <f t="shared" si="48"/>
        <v>2.4024053852175093E-24</v>
      </c>
      <c r="S296" s="290">
        <f t="shared" si="49"/>
        <v>9.609621540870037E-24</v>
      </c>
      <c r="T296" s="290">
        <f t="shared" si="43"/>
        <v>5200</v>
      </c>
      <c r="U296" s="290">
        <f t="shared" si="44"/>
        <v>-5200</v>
      </c>
      <c r="V296" s="77"/>
      <c r="W296" s="8"/>
      <c r="X296" s="8"/>
    </row>
    <row r="297" spans="3:24" x14ac:dyDescent="0.25">
      <c r="C297" s="295">
        <f t="shared" si="40"/>
        <v>0</v>
      </c>
      <c r="D297" s="92">
        <f t="shared" si="41"/>
        <v>0</v>
      </c>
      <c r="E297" s="92">
        <f t="shared" si="42"/>
        <v>0</v>
      </c>
      <c r="F297" s="92">
        <f t="shared" si="45"/>
        <v>0</v>
      </c>
      <c r="G297" s="92"/>
      <c r="H297" s="233"/>
      <c r="I297" s="233"/>
      <c r="J297" s="233"/>
      <c r="K297" s="233"/>
      <c r="L297" s="233"/>
      <c r="M297" s="233"/>
      <c r="O297" s="138"/>
      <c r="P297" s="138">
        <f t="shared" si="46"/>
        <v>286</v>
      </c>
      <c r="Q297" s="290">
        <f t="shared" si="47"/>
        <v>9.609621540870037E-24</v>
      </c>
      <c r="R297" s="290">
        <f t="shared" si="48"/>
        <v>1.9219243081740073E-24</v>
      </c>
      <c r="S297" s="290">
        <f t="shared" si="49"/>
        <v>7.6876972326960293E-24</v>
      </c>
      <c r="T297" s="290">
        <f t="shared" si="43"/>
        <v>5200</v>
      </c>
      <c r="U297" s="290">
        <f t="shared" si="44"/>
        <v>-5200</v>
      </c>
      <c r="V297" s="77"/>
      <c r="W297" s="8"/>
      <c r="X297" s="8"/>
    </row>
    <row r="298" spans="3:24" x14ac:dyDescent="0.25">
      <c r="C298" s="295">
        <f t="shared" si="40"/>
        <v>0</v>
      </c>
      <c r="D298" s="92">
        <f t="shared" si="41"/>
        <v>0</v>
      </c>
      <c r="E298" s="92">
        <f t="shared" si="42"/>
        <v>0</v>
      </c>
      <c r="F298" s="92">
        <f t="shared" si="45"/>
        <v>0</v>
      </c>
      <c r="G298" s="92"/>
      <c r="H298" s="233"/>
      <c r="I298" s="233"/>
      <c r="J298" s="233"/>
      <c r="K298" s="233"/>
      <c r="L298" s="233"/>
      <c r="M298" s="233"/>
      <c r="O298" s="138"/>
      <c r="P298" s="138">
        <f t="shared" si="46"/>
        <v>287</v>
      </c>
      <c r="Q298" s="290">
        <f t="shared" si="47"/>
        <v>7.6876972326960293E-24</v>
      </c>
      <c r="R298" s="290">
        <f t="shared" si="48"/>
        <v>1.537539446539206E-24</v>
      </c>
      <c r="S298" s="290">
        <f t="shared" si="49"/>
        <v>6.1501577861568233E-24</v>
      </c>
      <c r="T298" s="290">
        <f t="shared" si="43"/>
        <v>5200</v>
      </c>
      <c r="U298" s="290">
        <f t="shared" si="44"/>
        <v>-5200</v>
      </c>
      <c r="V298" s="77"/>
      <c r="W298" s="8"/>
      <c r="X298" s="8"/>
    </row>
    <row r="299" spans="3:24" x14ac:dyDescent="0.25">
      <c r="C299" s="295">
        <f t="shared" si="40"/>
        <v>0</v>
      </c>
      <c r="D299" s="92">
        <f t="shared" si="41"/>
        <v>0</v>
      </c>
      <c r="E299" s="92">
        <f t="shared" si="42"/>
        <v>0</v>
      </c>
      <c r="F299" s="92">
        <f t="shared" si="45"/>
        <v>0</v>
      </c>
      <c r="G299" s="92"/>
      <c r="H299" s="233"/>
      <c r="I299" s="233"/>
      <c r="J299" s="233"/>
      <c r="K299" s="233"/>
      <c r="L299" s="233"/>
      <c r="M299" s="233"/>
      <c r="O299" s="138"/>
      <c r="P299" s="138">
        <f t="shared" si="46"/>
        <v>288</v>
      </c>
      <c r="Q299" s="290">
        <f t="shared" si="47"/>
        <v>6.1501577861568233E-24</v>
      </c>
      <c r="R299" s="290">
        <f t="shared" si="48"/>
        <v>1.2300315572313647E-24</v>
      </c>
      <c r="S299" s="290">
        <f t="shared" si="49"/>
        <v>4.9201262289254588E-24</v>
      </c>
      <c r="T299" s="290">
        <f t="shared" si="43"/>
        <v>5200</v>
      </c>
      <c r="U299" s="290">
        <f t="shared" si="44"/>
        <v>-5200</v>
      </c>
      <c r="V299" s="77"/>
      <c r="W299" s="8"/>
      <c r="X299" s="8"/>
    </row>
    <row r="300" spans="3:24" x14ac:dyDescent="0.25">
      <c r="C300" s="295">
        <f t="shared" si="40"/>
        <v>0</v>
      </c>
      <c r="D300" s="92">
        <f t="shared" si="41"/>
        <v>0</v>
      </c>
      <c r="E300" s="92">
        <f t="shared" si="42"/>
        <v>0</v>
      </c>
      <c r="F300" s="92">
        <f t="shared" si="45"/>
        <v>0</v>
      </c>
      <c r="G300" s="92"/>
      <c r="H300" s="233"/>
      <c r="I300" s="233"/>
      <c r="J300" s="233"/>
      <c r="K300" s="233"/>
      <c r="L300" s="233"/>
      <c r="M300" s="233"/>
      <c r="O300" s="138"/>
      <c r="P300" s="138">
        <f t="shared" si="46"/>
        <v>289</v>
      </c>
      <c r="Q300" s="290">
        <f t="shared" si="47"/>
        <v>4.9201262289254588E-24</v>
      </c>
      <c r="R300" s="290">
        <f t="shared" si="48"/>
        <v>9.8402524578509176E-25</v>
      </c>
      <c r="S300" s="290">
        <f t="shared" si="49"/>
        <v>3.936100983140367E-24</v>
      </c>
      <c r="T300" s="290">
        <f t="shared" si="43"/>
        <v>5200</v>
      </c>
      <c r="U300" s="290">
        <f t="shared" si="44"/>
        <v>-5200</v>
      </c>
      <c r="V300" s="77"/>
      <c r="W300" s="8"/>
      <c r="X300" s="8"/>
    </row>
    <row r="301" spans="3:24" x14ac:dyDescent="0.25">
      <c r="C301" s="295">
        <f t="shared" si="40"/>
        <v>0</v>
      </c>
      <c r="D301" s="92">
        <f t="shared" si="41"/>
        <v>0</v>
      </c>
      <c r="E301" s="92">
        <f t="shared" si="42"/>
        <v>0</v>
      </c>
      <c r="F301" s="92">
        <f t="shared" si="45"/>
        <v>0</v>
      </c>
      <c r="G301" s="92"/>
      <c r="H301" s="233"/>
      <c r="I301" s="233"/>
      <c r="J301" s="233"/>
      <c r="K301" s="233"/>
      <c r="L301" s="233"/>
      <c r="M301" s="233"/>
      <c r="O301" s="138"/>
      <c r="P301" s="138">
        <f t="shared" si="46"/>
        <v>290</v>
      </c>
      <c r="Q301" s="290">
        <f t="shared" si="47"/>
        <v>3.936100983140367E-24</v>
      </c>
      <c r="R301" s="290">
        <f t="shared" si="48"/>
        <v>7.8722019662807343E-25</v>
      </c>
      <c r="S301" s="290">
        <f t="shared" si="49"/>
        <v>3.1488807865122937E-24</v>
      </c>
      <c r="T301" s="290">
        <f t="shared" si="43"/>
        <v>5200</v>
      </c>
      <c r="U301" s="290">
        <f t="shared" si="44"/>
        <v>-5200</v>
      </c>
      <c r="V301" s="77"/>
      <c r="W301" s="8"/>
      <c r="X301" s="8"/>
    </row>
    <row r="302" spans="3:24" x14ac:dyDescent="0.25">
      <c r="C302" s="295">
        <f t="shared" si="40"/>
        <v>0</v>
      </c>
      <c r="D302" s="92">
        <f t="shared" si="41"/>
        <v>0</v>
      </c>
      <c r="E302" s="92">
        <f t="shared" si="42"/>
        <v>0</v>
      </c>
      <c r="F302" s="92">
        <f t="shared" si="45"/>
        <v>0</v>
      </c>
      <c r="G302" s="92"/>
      <c r="H302" s="233"/>
      <c r="I302" s="233"/>
      <c r="J302" s="233"/>
      <c r="K302" s="233"/>
      <c r="L302" s="233"/>
      <c r="M302" s="233"/>
      <c r="O302" s="138"/>
      <c r="P302" s="138">
        <f t="shared" si="46"/>
        <v>291</v>
      </c>
      <c r="Q302" s="290">
        <f t="shared" si="47"/>
        <v>3.1488807865122937E-24</v>
      </c>
      <c r="R302" s="290">
        <f t="shared" si="48"/>
        <v>6.2977615730245878E-25</v>
      </c>
      <c r="S302" s="290">
        <f t="shared" si="49"/>
        <v>2.5191046292098351E-24</v>
      </c>
      <c r="T302" s="290">
        <f t="shared" si="43"/>
        <v>5200</v>
      </c>
      <c r="U302" s="290">
        <f t="shared" si="44"/>
        <v>-5200</v>
      </c>
      <c r="V302" s="77"/>
      <c r="W302" s="8"/>
      <c r="X302" s="8"/>
    </row>
    <row r="303" spans="3:24" x14ac:dyDescent="0.25">
      <c r="C303" s="295">
        <f t="shared" si="40"/>
        <v>0</v>
      </c>
      <c r="D303" s="92">
        <f t="shared" si="41"/>
        <v>0</v>
      </c>
      <c r="E303" s="92">
        <f t="shared" si="42"/>
        <v>0</v>
      </c>
      <c r="F303" s="92">
        <f t="shared" si="45"/>
        <v>0</v>
      </c>
      <c r="G303" s="92"/>
      <c r="H303" s="233"/>
      <c r="I303" s="233"/>
      <c r="J303" s="233"/>
      <c r="K303" s="233"/>
      <c r="L303" s="233"/>
      <c r="M303" s="233"/>
      <c r="O303" s="138"/>
      <c r="P303" s="138">
        <f t="shared" si="46"/>
        <v>292</v>
      </c>
      <c r="Q303" s="290">
        <f t="shared" si="47"/>
        <v>2.5191046292098351E-24</v>
      </c>
      <c r="R303" s="290">
        <f t="shared" si="48"/>
        <v>5.0382092584196704E-25</v>
      </c>
      <c r="S303" s="290">
        <f t="shared" si="49"/>
        <v>2.0152837033678682E-24</v>
      </c>
      <c r="T303" s="290">
        <f t="shared" si="43"/>
        <v>5200</v>
      </c>
      <c r="U303" s="290">
        <f t="shared" si="44"/>
        <v>-5200</v>
      </c>
      <c r="V303" s="77"/>
      <c r="W303" s="8"/>
      <c r="X303" s="8"/>
    </row>
    <row r="304" spans="3:24" x14ac:dyDescent="0.25">
      <c r="C304" s="295">
        <f t="shared" si="40"/>
        <v>0</v>
      </c>
      <c r="D304" s="92">
        <f t="shared" si="41"/>
        <v>0</v>
      </c>
      <c r="E304" s="92">
        <f t="shared" si="42"/>
        <v>0</v>
      </c>
      <c r="F304" s="92">
        <f t="shared" si="45"/>
        <v>0</v>
      </c>
      <c r="G304" s="92"/>
      <c r="H304" s="233"/>
      <c r="I304" s="233"/>
      <c r="J304" s="233"/>
      <c r="K304" s="233"/>
      <c r="L304" s="233"/>
      <c r="M304" s="233"/>
      <c r="O304" s="138"/>
      <c r="P304" s="138">
        <f t="shared" si="46"/>
        <v>293</v>
      </c>
      <c r="Q304" s="290">
        <f t="shared" si="47"/>
        <v>2.0152837033678682E-24</v>
      </c>
      <c r="R304" s="290">
        <f t="shared" si="48"/>
        <v>4.0305674067357365E-25</v>
      </c>
      <c r="S304" s="290">
        <f t="shared" si="49"/>
        <v>1.6122269626942946E-24</v>
      </c>
      <c r="T304" s="290">
        <f t="shared" si="43"/>
        <v>5200</v>
      </c>
      <c r="U304" s="290">
        <f t="shared" si="44"/>
        <v>-5200</v>
      </c>
      <c r="V304" s="77"/>
      <c r="W304" s="8"/>
      <c r="X304" s="8"/>
    </row>
    <row r="305" spans="3:24" x14ac:dyDescent="0.25">
      <c r="C305" s="295">
        <f t="shared" si="40"/>
        <v>0</v>
      </c>
      <c r="D305" s="92">
        <f t="shared" si="41"/>
        <v>0</v>
      </c>
      <c r="E305" s="92">
        <f t="shared" si="42"/>
        <v>0</v>
      </c>
      <c r="F305" s="92">
        <f t="shared" si="45"/>
        <v>0</v>
      </c>
      <c r="G305" s="92"/>
      <c r="H305" s="233"/>
      <c r="I305" s="233"/>
      <c r="J305" s="233"/>
      <c r="K305" s="233"/>
      <c r="L305" s="233"/>
      <c r="M305" s="233"/>
      <c r="O305" s="138"/>
      <c r="P305" s="138">
        <f t="shared" si="46"/>
        <v>294</v>
      </c>
      <c r="Q305" s="290">
        <f t="shared" si="47"/>
        <v>1.6122269626942946E-24</v>
      </c>
      <c r="R305" s="290">
        <f t="shared" si="48"/>
        <v>3.2244539253885894E-25</v>
      </c>
      <c r="S305" s="290">
        <f t="shared" si="49"/>
        <v>1.2897815701554358E-24</v>
      </c>
      <c r="T305" s="290">
        <f t="shared" si="43"/>
        <v>5200</v>
      </c>
      <c r="U305" s="290">
        <f t="shared" si="44"/>
        <v>-5200</v>
      </c>
      <c r="V305" s="77"/>
      <c r="W305" s="8"/>
      <c r="X305" s="8"/>
    </row>
    <row r="306" spans="3:24" x14ac:dyDescent="0.25">
      <c r="C306" s="295">
        <f t="shared" si="40"/>
        <v>0</v>
      </c>
      <c r="D306" s="92">
        <f t="shared" si="41"/>
        <v>0</v>
      </c>
      <c r="E306" s="92">
        <f t="shared" si="42"/>
        <v>0</v>
      </c>
      <c r="F306" s="92">
        <f t="shared" si="45"/>
        <v>0</v>
      </c>
      <c r="G306" s="92"/>
      <c r="H306" s="233"/>
      <c r="I306" s="233"/>
      <c r="J306" s="233"/>
      <c r="K306" s="233"/>
      <c r="L306" s="233"/>
      <c r="M306" s="233"/>
      <c r="O306" s="138"/>
      <c r="P306" s="138">
        <f t="shared" si="46"/>
        <v>295</v>
      </c>
      <c r="Q306" s="290">
        <f t="shared" si="47"/>
        <v>1.2897815701554358E-24</v>
      </c>
      <c r="R306" s="290">
        <f t="shared" si="48"/>
        <v>2.5795631403108718E-25</v>
      </c>
      <c r="S306" s="290">
        <f t="shared" si="49"/>
        <v>1.0318252561243485E-24</v>
      </c>
      <c r="T306" s="290">
        <f t="shared" si="43"/>
        <v>5200</v>
      </c>
      <c r="U306" s="290">
        <f t="shared" si="44"/>
        <v>-5200</v>
      </c>
      <c r="V306" s="77"/>
      <c r="W306" s="8"/>
      <c r="X306" s="8"/>
    </row>
    <row r="307" spans="3:24" x14ac:dyDescent="0.25">
      <c r="C307" s="295">
        <f t="shared" si="40"/>
        <v>0</v>
      </c>
      <c r="D307" s="92">
        <f t="shared" si="41"/>
        <v>0</v>
      </c>
      <c r="E307" s="92">
        <f t="shared" si="42"/>
        <v>0</v>
      </c>
      <c r="F307" s="92">
        <f t="shared" si="45"/>
        <v>0</v>
      </c>
      <c r="G307" s="92"/>
      <c r="H307" s="233"/>
      <c r="I307" s="233"/>
      <c r="J307" s="233"/>
      <c r="K307" s="233"/>
      <c r="L307" s="233"/>
      <c r="M307" s="233"/>
      <c r="O307" s="138"/>
      <c r="P307" s="138">
        <f t="shared" si="46"/>
        <v>296</v>
      </c>
      <c r="Q307" s="290">
        <f t="shared" si="47"/>
        <v>1.0318252561243485E-24</v>
      </c>
      <c r="R307" s="290">
        <f t="shared" si="48"/>
        <v>2.0636505122486971E-25</v>
      </c>
      <c r="S307" s="290">
        <f t="shared" si="49"/>
        <v>8.2546020489947883E-25</v>
      </c>
      <c r="T307" s="290">
        <f t="shared" si="43"/>
        <v>5200</v>
      </c>
      <c r="U307" s="290">
        <f t="shared" si="44"/>
        <v>-5200</v>
      </c>
      <c r="V307" s="77"/>
      <c r="W307" s="8"/>
      <c r="X307" s="8"/>
    </row>
    <row r="308" spans="3:24" x14ac:dyDescent="0.25">
      <c r="C308" s="295">
        <f t="shared" si="40"/>
        <v>0</v>
      </c>
      <c r="D308" s="92">
        <f t="shared" si="41"/>
        <v>0</v>
      </c>
      <c r="E308" s="92">
        <f t="shared" si="42"/>
        <v>0</v>
      </c>
      <c r="F308" s="92">
        <f t="shared" si="45"/>
        <v>0</v>
      </c>
      <c r="G308" s="92"/>
      <c r="H308" s="233"/>
      <c r="I308" s="233"/>
      <c r="J308" s="233"/>
      <c r="K308" s="233"/>
      <c r="L308" s="233"/>
      <c r="M308" s="233"/>
      <c r="O308" s="138"/>
      <c r="P308" s="138">
        <f t="shared" si="46"/>
        <v>297</v>
      </c>
      <c r="Q308" s="290">
        <f t="shared" si="47"/>
        <v>8.2546020489947883E-25</v>
      </c>
      <c r="R308" s="290">
        <f t="shared" si="48"/>
        <v>1.6509204097989577E-25</v>
      </c>
      <c r="S308" s="290">
        <f t="shared" si="49"/>
        <v>6.6036816391958306E-25</v>
      </c>
      <c r="T308" s="290">
        <f t="shared" si="43"/>
        <v>5200</v>
      </c>
      <c r="U308" s="290">
        <f t="shared" si="44"/>
        <v>-5200</v>
      </c>
      <c r="V308" s="77"/>
      <c r="W308" s="8"/>
      <c r="X308" s="8"/>
    </row>
    <row r="309" spans="3:24" x14ac:dyDescent="0.25">
      <c r="C309" s="295">
        <f t="shared" si="40"/>
        <v>0</v>
      </c>
      <c r="D309" s="92">
        <f t="shared" si="41"/>
        <v>0</v>
      </c>
      <c r="E309" s="92">
        <f t="shared" si="42"/>
        <v>0</v>
      </c>
      <c r="F309" s="92">
        <f t="shared" si="45"/>
        <v>0</v>
      </c>
      <c r="G309" s="92"/>
      <c r="H309" s="233"/>
      <c r="I309" s="233"/>
      <c r="J309" s="233"/>
      <c r="K309" s="233"/>
      <c r="L309" s="233"/>
      <c r="M309" s="233"/>
      <c r="O309" s="138"/>
      <c r="P309" s="138">
        <f t="shared" si="46"/>
        <v>298</v>
      </c>
      <c r="Q309" s="290">
        <f t="shared" si="47"/>
        <v>6.6036816391958306E-25</v>
      </c>
      <c r="R309" s="290">
        <f t="shared" si="48"/>
        <v>1.3207363278391661E-25</v>
      </c>
      <c r="S309" s="290">
        <f t="shared" si="49"/>
        <v>5.2829453113566645E-25</v>
      </c>
      <c r="T309" s="290">
        <f t="shared" si="43"/>
        <v>5200</v>
      </c>
      <c r="U309" s="290">
        <f t="shared" si="44"/>
        <v>-5200</v>
      </c>
      <c r="V309" s="77"/>
      <c r="W309" s="8"/>
      <c r="X309" s="8"/>
    </row>
    <row r="310" spans="3:24" x14ac:dyDescent="0.25">
      <c r="C310" s="295">
        <f t="shared" si="40"/>
        <v>0</v>
      </c>
      <c r="D310" s="92">
        <f t="shared" si="41"/>
        <v>0</v>
      </c>
      <c r="E310" s="92">
        <f t="shared" si="42"/>
        <v>0</v>
      </c>
      <c r="F310" s="92">
        <f t="shared" si="45"/>
        <v>0</v>
      </c>
      <c r="G310" s="92"/>
      <c r="H310" s="233"/>
      <c r="I310" s="233"/>
      <c r="J310" s="233"/>
      <c r="K310" s="233"/>
      <c r="L310" s="233"/>
      <c r="M310" s="233"/>
      <c r="O310" s="138"/>
      <c r="P310" s="138">
        <f t="shared" si="46"/>
        <v>299</v>
      </c>
      <c r="Q310" s="290">
        <f t="shared" si="47"/>
        <v>5.2829453113566645E-25</v>
      </c>
      <c r="R310" s="290">
        <f t="shared" si="48"/>
        <v>1.0565890622713329E-25</v>
      </c>
      <c r="S310" s="290">
        <f t="shared" si="49"/>
        <v>4.2263562490853314E-25</v>
      </c>
      <c r="T310" s="290">
        <f t="shared" si="43"/>
        <v>5200</v>
      </c>
      <c r="U310" s="290">
        <f t="shared" si="44"/>
        <v>-5200</v>
      </c>
      <c r="V310" s="77"/>
      <c r="W310" s="8"/>
      <c r="X310" s="8"/>
    </row>
    <row r="311" spans="3:24" x14ac:dyDescent="0.25">
      <c r="C311" s="295">
        <f t="shared" ref="C311:C374" si="50">IF(U311&lt;0,0,P311)</f>
        <v>0</v>
      </c>
      <c r="D311" s="92">
        <f t="shared" si="41"/>
        <v>0</v>
      </c>
      <c r="E311" s="92">
        <f t="shared" si="42"/>
        <v>0</v>
      </c>
      <c r="F311" s="92">
        <f t="shared" si="45"/>
        <v>0</v>
      </c>
      <c r="G311" s="92"/>
      <c r="H311" s="233"/>
      <c r="I311" s="233"/>
      <c r="J311" s="233"/>
      <c r="K311" s="233"/>
      <c r="L311" s="233"/>
      <c r="M311" s="233"/>
      <c r="O311" s="138"/>
      <c r="P311" s="138">
        <f t="shared" si="46"/>
        <v>300</v>
      </c>
      <c r="Q311" s="290">
        <f t="shared" si="47"/>
        <v>4.2263562490853314E-25</v>
      </c>
      <c r="R311" s="290">
        <f t="shared" si="48"/>
        <v>8.4527124981706635E-26</v>
      </c>
      <c r="S311" s="290">
        <f t="shared" si="49"/>
        <v>3.3810849992682649E-25</v>
      </c>
      <c r="T311" s="290">
        <f t="shared" si="43"/>
        <v>5200</v>
      </c>
      <c r="U311" s="290">
        <f t="shared" si="44"/>
        <v>-5200</v>
      </c>
      <c r="V311" s="77"/>
      <c r="W311" s="8"/>
      <c r="X311" s="8"/>
    </row>
    <row r="312" spans="3:24" x14ac:dyDescent="0.25">
      <c r="C312" s="295">
        <f t="shared" si="50"/>
        <v>0</v>
      </c>
      <c r="D312" s="92">
        <f t="shared" si="41"/>
        <v>0</v>
      </c>
      <c r="E312" s="92">
        <f t="shared" si="42"/>
        <v>0</v>
      </c>
      <c r="F312" s="92">
        <f t="shared" si="45"/>
        <v>0</v>
      </c>
      <c r="G312" s="92"/>
      <c r="H312" s="233"/>
      <c r="I312" s="233"/>
      <c r="J312" s="233"/>
      <c r="K312" s="233"/>
      <c r="L312" s="233"/>
      <c r="M312" s="233"/>
      <c r="O312" s="138"/>
      <c r="P312" s="138">
        <f t="shared" si="46"/>
        <v>301</v>
      </c>
      <c r="Q312" s="290">
        <f t="shared" si="47"/>
        <v>3.3810849992682649E-25</v>
      </c>
      <c r="R312" s="290">
        <f t="shared" si="48"/>
        <v>6.7621699985365303E-26</v>
      </c>
      <c r="S312" s="290">
        <f t="shared" si="49"/>
        <v>2.7048679994146121E-25</v>
      </c>
      <c r="T312" s="290">
        <f t="shared" si="43"/>
        <v>5200</v>
      </c>
      <c r="U312" s="290">
        <f t="shared" si="44"/>
        <v>-5200</v>
      </c>
      <c r="V312" s="77"/>
      <c r="W312" s="8"/>
      <c r="X312" s="8"/>
    </row>
    <row r="313" spans="3:24" x14ac:dyDescent="0.25">
      <c r="C313" s="295">
        <f t="shared" si="50"/>
        <v>0</v>
      </c>
      <c r="D313" s="92">
        <f t="shared" si="41"/>
        <v>0</v>
      </c>
      <c r="E313" s="92">
        <f t="shared" si="42"/>
        <v>0</v>
      </c>
      <c r="F313" s="92">
        <f t="shared" si="45"/>
        <v>0</v>
      </c>
      <c r="G313" s="92"/>
      <c r="H313" s="233"/>
      <c r="I313" s="233"/>
      <c r="J313" s="233"/>
      <c r="K313" s="233"/>
      <c r="L313" s="233"/>
      <c r="M313" s="233"/>
      <c r="O313" s="138"/>
      <c r="P313" s="138">
        <f t="shared" si="46"/>
        <v>302</v>
      </c>
      <c r="Q313" s="290">
        <f t="shared" si="47"/>
        <v>2.7048679994146121E-25</v>
      </c>
      <c r="R313" s="290">
        <f t="shared" si="48"/>
        <v>5.4097359988292243E-26</v>
      </c>
      <c r="S313" s="290">
        <f t="shared" si="49"/>
        <v>2.1638943995316897E-25</v>
      </c>
      <c r="T313" s="290">
        <f t="shared" si="43"/>
        <v>5200</v>
      </c>
      <c r="U313" s="290">
        <f t="shared" si="44"/>
        <v>-5200</v>
      </c>
      <c r="V313" s="77"/>
      <c r="W313" s="8"/>
      <c r="X313" s="8"/>
    </row>
    <row r="314" spans="3:24" x14ac:dyDescent="0.25">
      <c r="C314" s="295">
        <f t="shared" si="50"/>
        <v>0</v>
      </c>
      <c r="D314" s="92">
        <f t="shared" si="41"/>
        <v>0</v>
      </c>
      <c r="E314" s="92">
        <f t="shared" si="42"/>
        <v>0</v>
      </c>
      <c r="F314" s="92">
        <f t="shared" si="45"/>
        <v>0</v>
      </c>
      <c r="G314" s="92"/>
      <c r="H314" s="233"/>
      <c r="I314" s="233"/>
      <c r="J314" s="233"/>
      <c r="K314" s="233"/>
      <c r="L314" s="233"/>
      <c r="M314" s="233"/>
      <c r="O314" s="138"/>
      <c r="P314" s="138">
        <f t="shared" si="46"/>
        <v>303</v>
      </c>
      <c r="Q314" s="290">
        <f t="shared" si="47"/>
        <v>2.1638943995316897E-25</v>
      </c>
      <c r="R314" s="290">
        <f t="shared" si="48"/>
        <v>4.3277887990633794E-26</v>
      </c>
      <c r="S314" s="290">
        <f t="shared" si="49"/>
        <v>1.7311155196253518E-25</v>
      </c>
      <c r="T314" s="290">
        <f t="shared" si="43"/>
        <v>5200</v>
      </c>
      <c r="U314" s="290">
        <f t="shared" si="44"/>
        <v>-5200</v>
      </c>
      <c r="V314" s="77"/>
      <c r="W314" s="8"/>
      <c r="X314" s="8"/>
    </row>
    <row r="315" spans="3:24" x14ac:dyDescent="0.25">
      <c r="C315" s="295">
        <f t="shared" si="50"/>
        <v>0</v>
      </c>
      <c r="D315" s="92">
        <f t="shared" si="41"/>
        <v>0</v>
      </c>
      <c r="E315" s="92">
        <f t="shared" si="42"/>
        <v>0</v>
      </c>
      <c r="F315" s="92">
        <f t="shared" si="45"/>
        <v>0</v>
      </c>
      <c r="G315" s="92"/>
      <c r="H315" s="233"/>
      <c r="I315" s="233"/>
      <c r="J315" s="233"/>
      <c r="K315" s="233"/>
      <c r="L315" s="233"/>
      <c r="M315" s="233"/>
      <c r="O315" s="138"/>
      <c r="P315" s="138">
        <f t="shared" si="46"/>
        <v>304</v>
      </c>
      <c r="Q315" s="290">
        <f t="shared" si="47"/>
        <v>1.7311155196253518E-25</v>
      </c>
      <c r="R315" s="290">
        <f t="shared" si="48"/>
        <v>3.4622310392507039E-26</v>
      </c>
      <c r="S315" s="290">
        <f t="shared" si="49"/>
        <v>1.3848924157002813E-25</v>
      </c>
      <c r="T315" s="290">
        <f t="shared" si="43"/>
        <v>5200</v>
      </c>
      <c r="U315" s="290">
        <f t="shared" si="44"/>
        <v>-5200</v>
      </c>
      <c r="V315" s="77"/>
      <c r="W315" s="8"/>
      <c r="X315" s="8"/>
    </row>
    <row r="316" spans="3:24" x14ac:dyDescent="0.25">
      <c r="C316" s="295">
        <f t="shared" si="50"/>
        <v>0</v>
      </c>
      <c r="D316" s="92">
        <f t="shared" si="41"/>
        <v>0</v>
      </c>
      <c r="E316" s="92">
        <f t="shared" si="42"/>
        <v>0</v>
      </c>
      <c r="F316" s="92">
        <f t="shared" si="45"/>
        <v>0</v>
      </c>
      <c r="G316" s="92"/>
      <c r="H316" s="233"/>
      <c r="I316" s="233"/>
      <c r="J316" s="233"/>
      <c r="K316" s="233"/>
      <c r="L316" s="233"/>
      <c r="M316" s="233"/>
      <c r="O316" s="138"/>
      <c r="P316" s="138">
        <f t="shared" si="46"/>
        <v>305</v>
      </c>
      <c r="Q316" s="290">
        <f t="shared" si="47"/>
        <v>1.3848924157002813E-25</v>
      </c>
      <c r="R316" s="290">
        <f t="shared" si="48"/>
        <v>2.7697848314005625E-26</v>
      </c>
      <c r="S316" s="290">
        <f t="shared" si="49"/>
        <v>1.107913932560225E-25</v>
      </c>
      <c r="T316" s="290">
        <f t="shared" si="43"/>
        <v>5200</v>
      </c>
      <c r="U316" s="290">
        <f t="shared" si="44"/>
        <v>-5200</v>
      </c>
      <c r="V316" s="77"/>
      <c r="W316" s="8"/>
      <c r="X316" s="8"/>
    </row>
    <row r="317" spans="3:24" x14ac:dyDescent="0.25">
      <c r="C317" s="295">
        <f t="shared" si="50"/>
        <v>0</v>
      </c>
      <c r="D317" s="92">
        <f t="shared" si="41"/>
        <v>0</v>
      </c>
      <c r="E317" s="92">
        <f t="shared" si="42"/>
        <v>0</v>
      </c>
      <c r="F317" s="92">
        <f t="shared" si="45"/>
        <v>0</v>
      </c>
      <c r="G317" s="92"/>
      <c r="H317" s="233"/>
      <c r="I317" s="233"/>
      <c r="J317" s="233"/>
      <c r="K317" s="233"/>
      <c r="L317" s="233"/>
      <c r="M317" s="233"/>
      <c r="O317" s="138"/>
      <c r="P317" s="138">
        <f t="shared" si="46"/>
        <v>306</v>
      </c>
      <c r="Q317" s="290">
        <f t="shared" si="47"/>
        <v>1.107913932560225E-25</v>
      </c>
      <c r="R317" s="290">
        <f t="shared" si="48"/>
        <v>2.2158278651204501E-26</v>
      </c>
      <c r="S317" s="290">
        <f t="shared" si="49"/>
        <v>8.8633114604818003E-26</v>
      </c>
      <c r="T317" s="290">
        <f t="shared" si="43"/>
        <v>5200</v>
      </c>
      <c r="U317" s="290">
        <f t="shared" si="44"/>
        <v>-5200</v>
      </c>
      <c r="V317" s="77"/>
      <c r="W317" s="8"/>
      <c r="X317" s="8"/>
    </row>
    <row r="318" spans="3:24" x14ac:dyDescent="0.25">
      <c r="C318" s="295">
        <f t="shared" si="50"/>
        <v>0</v>
      </c>
      <c r="D318" s="92">
        <f t="shared" si="41"/>
        <v>0</v>
      </c>
      <c r="E318" s="92">
        <f t="shared" si="42"/>
        <v>0</v>
      </c>
      <c r="F318" s="92">
        <f t="shared" si="45"/>
        <v>0</v>
      </c>
      <c r="G318" s="92"/>
      <c r="H318" s="233"/>
      <c r="I318" s="233"/>
      <c r="J318" s="233"/>
      <c r="K318" s="233"/>
      <c r="L318" s="233"/>
      <c r="M318" s="233"/>
      <c r="O318" s="138"/>
      <c r="P318" s="138">
        <f t="shared" si="46"/>
        <v>307</v>
      </c>
      <c r="Q318" s="290">
        <f t="shared" si="47"/>
        <v>8.8633114604818003E-26</v>
      </c>
      <c r="R318" s="290">
        <f t="shared" si="48"/>
        <v>1.7726622920963601E-26</v>
      </c>
      <c r="S318" s="290">
        <f t="shared" si="49"/>
        <v>7.0906491683854405E-26</v>
      </c>
      <c r="T318" s="290">
        <f t="shared" si="43"/>
        <v>5200</v>
      </c>
      <c r="U318" s="290">
        <f t="shared" si="44"/>
        <v>-5200</v>
      </c>
      <c r="V318" s="77"/>
      <c r="W318" s="8"/>
      <c r="X318" s="8"/>
    </row>
    <row r="319" spans="3:24" x14ac:dyDescent="0.25">
      <c r="C319" s="295">
        <f t="shared" si="50"/>
        <v>0</v>
      </c>
      <c r="D319" s="92">
        <f t="shared" si="41"/>
        <v>0</v>
      </c>
      <c r="E319" s="92">
        <f t="shared" si="42"/>
        <v>0</v>
      </c>
      <c r="F319" s="92">
        <f t="shared" si="45"/>
        <v>0</v>
      </c>
      <c r="G319" s="92"/>
      <c r="H319" s="233"/>
      <c r="I319" s="233"/>
      <c r="J319" s="233"/>
      <c r="K319" s="233"/>
      <c r="L319" s="233"/>
      <c r="M319" s="233"/>
      <c r="O319" s="138"/>
      <c r="P319" s="138">
        <f t="shared" si="46"/>
        <v>308</v>
      </c>
      <c r="Q319" s="290">
        <f t="shared" si="47"/>
        <v>7.0906491683854405E-26</v>
      </c>
      <c r="R319" s="290">
        <f t="shared" si="48"/>
        <v>1.4181298336770881E-26</v>
      </c>
      <c r="S319" s="290">
        <f t="shared" si="49"/>
        <v>5.6725193347083524E-26</v>
      </c>
      <c r="T319" s="290">
        <f t="shared" si="43"/>
        <v>5200</v>
      </c>
      <c r="U319" s="290">
        <f t="shared" si="44"/>
        <v>-5200</v>
      </c>
      <c r="V319" s="77"/>
      <c r="W319" s="8"/>
      <c r="X319" s="8"/>
    </row>
    <row r="320" spans="3:24" x14ac:dyDescent="0.25">
      <c r="C320" s="295">
        <f t="shared" si="50"/>
        <v>0</v>
      </c>
      <c r="D320" s="92">
        <f t="shared" si="41"/>
        <v>0</v>
      </c>
      <c r="E320" s="92">
        <f t="shared" si="42"/>
        <v>0</v>
      </c>
      <c r="F320" s="92">
        <f t="shared" si="45"/>
        <v>0</v>
      </c>
      <c r="G320" s="92"/>
      <c r="H320" s="233"/>
      <c r="I320" s="233"/>
      <c r="J320" s="233"/>
      <c r="K320" s="233"/>
      <c r="L320" s="233"/>
      <c r="M320" s="233"/>
      <c r="O320" s="138"/>
      <c r="P320" s="138">
        <f t="shared" si="46"/>
        <v>309</v>
      </c>
      <c r="Q320" s="290">
        <f t="shared" si="47"/>
        <v>5.6725193347083524E-26</v>
      </c>
      <c r="R320" s="290">
        <f t="shared" si="48"/>
        <v>1.1345038669416706E-26</v>
      </c>
      <c r="S320" s="290">
        <f t="shared" si="49"/>
        <v>4.5380154677666817E-26</v>
      </c>
      <c r="T320" s="290">
        <f t="shared" si="43"/>
        <v>5200</v>
      </c>
      <c r="U320" s="290">
        <f t="shared" si="44"/>
        <v>-5200</v>
      </c>
      <c r="V320" s="77"/>
      <c r="W320" s="8"/>
      <c r="X320" s="8"/>
    </row>
    <row r="321" spans="3:24" x14ac:dyDescent="0.25">
      <c r="C321" s="295">
        <f t="shared" si="50"/>
        <v>0</v>
      </c>
      <c r="D321" s="92">
        <f t="shared" si="41"/>
        <v>0</v>
      </c>
      <c r="E321" s="92">
        <f t="shared" si="42"/>
        <v>0</v>
      </c>
      <c r="F321" s="92">
        <f t="shared" si="45"/>
        <v>0</v>
      </c>
      <c r="G321" s="92"/>
      <c r="H321" s="233"/>
      <c r="I321" s="233"/>
      <c r="J321" s="233"/>
      <c r="K321" s="233"/>
      <c r="L321" s="233"/>
      <c r="M321" s="233"/>
      <c r="O321" s="138"/>
      <c r="P321" s="138">
        <f t="shared" si="46"/>
        <v>310</v>
      </c>
      <c r="Q321" s="290">
        <f t="shared" si="47"/>
        <v>4.5380154677666817E-26</v>
      </c>
      <c r="R321" s="290">
        <f t="shared" si="48"/>
        <v>9.0760309355333642E-27</v>
      </c>
      <c r="S321" s="290">
        <f t="shared" si="49"/>
        <v>3.6304123742133451E-26</v>
      </c>
      <c r="T321" s="290">
        <f t="shared" si="43"/>
        <v>5200</v>
      </c>
      <c r="U321" s="290">
        <f t="shared" si="44"/>
        <v>-5200</v>
      </c>
      <c r="V321" s="77"/>
      <c r="W321" s="8"/>
      <c r="X321" s="8"/>
    </row>
    <row r="322" spans="3:24" x14ac:dyDescent="0.25">
      <c r="C322" s="295">
        <f t="shared" si="50"/>
        <v>0</v>
      </c>
      <c r="D322" s="92">
        <f t="shared" si="41"/>
        <v>0</v>
      </c>
      <c r="E322" s="92">
        <f t="shared" si="42"/>
        <v>0</v>
      </c>
      <c r="F322" s="92">
        <f t="shared" si="45"/>
        <v>0</v>
      </c>
      <c r="G322" s="92"/>
      <c r="H322" s="233"/>
      <c r="I322" s="233"/>
      <c r="J322" s="233"/>
      <c r="K322" s="233"/>
      <c r="L322" s="233"/>
      <c r="M322" s="233"/>
      <c r="O322" s="138"/>
      <c r="P322" s="138">
        <f t="shared" si="46"/>
        <v>311</v>
      </c>
      <c r="Q322" s="290">
        <f t="shared" si="47"/>
        <v>3.6304123742133451E-26</v>
      </c>
      <c r="R322" s="290">
        <f t="shared" si="48"/>
        <v>7.2608247484266902E-27</v>
      </c>
      <c r="S322" s="290">
        <f t="shared" si="49"/>
        <v>2.9043298993706761E-26</v>
      </c>
      <c r="T322" s="290">
        <f t="shared" si="43"/>
        <v>5200</v>
      </c>
      <c r="U322" s="290">
        <f t="shared" si="44"/>
        <v>-5200</v>
      </c>
      <c r="V322" s="77"/>
      <c r="W322" s="8"/>
      <c r="X322" s="8"/>
    </row>
    <row r="323" spans="3:24" x14ac:dyDescent="0.25">
      <c r="C323" s="295">
        <f t="shared" si="50"/>
        <v>0</v>
      </c>
      <c r="D323" s="92">
        <f t="shared" si="41"/>
        <v>0</v>
      </c>
      <c r="E323" s="92">
        <f t="shared" si="42"/>
        <v>0</v>
      </c>
      <c r="F323" s="92">
        <f t="shared" si="45"/>
        <v>0</v>
      </c>
      <c r="G323" s="92"/>
      <c r="H323" s="233"/>
      <c r="I323" s="233"/>
      <c r="J323" s="233"/>
      <c r="K323" s="233"/>
      <c r="L323" s="233"/>
      <c r="M323" s="233"/>
      <c r="O323" s="138"/>
      <c r="P323" s="138">
        <f t="shared" si="46"/>
        <v>312</v>
      </c>
      <c r="Q323" s="290">
        <f t="shared" si="47"/>
        <v>2.9043298993706761E-26</v>
      </c>
      <c r="R323" s="290">
        <f t="shared" si="48"/>
        <v>5.8086597987413525E-27</v>
      </c>
      <c r="S323" s="290">
        <f t="shared" si="49"/>
        <v>2.323463919496541E-26</v>
      </c>
      <c r="T323" s="290">
        <f t="shared" si="43"/>
        <v>5200</v>
      </c>
      <c r="U323" s="290">
        <f t="shared" si="44"/>
        <v>-5200</v>
      </c>
      <c r="V323" s="77"/>
      <c r="W323" s="8"/>
      <c r="X323" s="8"/>
    </row>
    <row r="324" spans="3:24" x14ac:dyDescent="0.25">
      <c r="C324" s="295">
        <f t="shared" si="50"/>
        <v>0</v>
      </c>
      <c r="D324" s="92">
        <f t="shared" si="41"/>
        <v>0</v>
      </c>
      <c r="E324" s="92">
        <f t="shared" si="42"/>
        <v>0</v>
      </c>
      <c r="F324" s="92">
        <f t="shared" si="45"/>
        <v>0</v>
      </c>
      <c r="G324" s="92"/>
      <c r="H324" s="233"/>
      <c r="I324" s="233"/>
      <c r="J324" s="233"/>
      <c r="K324" s="233"/>
      <c r="L324" s="233"/>
      <c r="M324" s="233"/>
      <c r="O324" s="138"/>
      <c r="P324" s="138">
        <f t="shared" si="46"/>
        <v>313</v>
      </c>
      <c r="Q324" s="290">
        <f t="shared" si="47"/>
        <v>2.323463919496541E-26</v>
      </c>
      <c r="R324" s="290">
        <f t="shared" si="48"/>
        <v>4.6469278389930823E-27</v>
      </c>
      <c r="S324" s="290">
        <f t="shared" si="49"/>
        <v>1.8587711355972329E-26</v>
      </c>
      <c r="T324" s="290">
        <f t="shared" si="43"/>
        <v>5200</v>
      </c>
      <c r="U324" s="290">
        <f t="shared" si="44"/>
        <v>-5200</v>
      </c>
      <c r="V324" s="77"/>
      <c r="W324" s="8"/>
      <c r="X324" s="8"/>
    </row>
    <row r="325" spans="3:24" x14ac:dyDescent="0.25">
      <c r="C325" s="295">
        <f t="shared" si="50"/>
        <v>0</v>
      </c>
      <c r="D325" s="92">
        <f t="shared" si="41"/>
        <v>0</v>
      </c>
      <c r="E325" s="92">
        <f t="shared" si="42"/>
        <v>0</v>
      </c>
      <c r="F325" s="92">
        <f t="shared" si="45"/>
        <v>0</v>
      </c>
      <c r="G325" s="92"/>
      <c r="H325" s="233"/>
      <c r="I325" s="233"/>
      <c r="J325" s="233"/>
      <c r="K325" s="233"/>
      <c r="L325" s="233"/>
      <c r="M325" s="233"/>
      <c r="O325" s="138"/>
      <c r="P325" s="138">
        <f t="shared" si="46"/>
        <v>314</v>
      </c>
      <c r="Q325" s="290">
        <f t="shared" si="47"/>
        <v>1.8587711355972329E-26</v>
      </c>
      <c r="R325" s="290">
        <f t="shared" si="48"/>
        <v>3.7175422711944657E-27</v>
      </c>
      <c r="S325" s="290">
        <f t="shared" si="49"/>
        <v>1.4870169084777863E-26</v>
      </c>
      <c r="T325" s="290">
        <f t="shared" si="43"/>
        <v>5200</v>
      </c>
      <c r="U325" s="290">
        <f t="shared" si="44"/>
        <v>-5200</v>
      </c>
      <c r="V325" s="77"/>
      <c r="W325" s="8"/>
      <c r="X325" s="8"/>
    </row>
    <row r="326" spans="3:24" x14ac:dyDescent="0.25">
      <c r="C326" s="295">
        <f t="shared" si="50"/>
        <v>0</v>
      </c>
      <c r="D326" s="92">
        <f t="shared" si="41"/>
        <v>0</v>
      </c>
      <c r="E326" s="92">
        <f t="shared" si="42"/>
        <v>0</v>
      </c>
      <c r="F326" s="92">
        <f t="shared" si="45"/>
        <v>0</v>
      </c>
      <c r="G326" s="92"/>
      <c r="H326" s="233"/>
      <c r="I326" s="233"/>
      <c r="J326" s="233"/>
      <c r="K326" s="233"/>
      <c r="L326" s="233"/>
      <c r="M326" s="233"/>
      <c r="O326" s="138"/>
      <c r="P326" s="138">
        <f t="shared" si="46"/>
        <v>315</v>
      </c>
      <c r="Q326" s="290">
        <f t="shared" si="47"/>
        <v>1.4870169084777863E-26</v>
      </c>
      <c r="R326" s="290">
        <f t="shared" si="48"/>
        <v>2.9740338169555726E-27</v>
      </c>
      <c r="S326" s="290">
        <f t="shared" si="49"/>
        <v>1.189613526782229E-26</v>
      </c>
      <c r="T326" s="290">
        <f t="shared" si="43"/>
        <v>5200</v>
      </c>
      <c r="U326" s="290">
        <f t="shared" si="44"/>
        <v>-5200</v>
      </c>
      <c r="V326" s="77"/>
      <c r="W326" s="8"/>
      <c r="X326" s="8"/>
    </row>
    <row r="327" spans="3:24" x14ac:dyDescent="0.25">
      <c r="C327" s="295">
        <f t="shared" si="50"/>
        <v>0</v>
      </c>
      <c r="D327" s="92">
        <f t="shared" si="41"/>
        <v>0</v>
      </c>
      <c r="E327" s="92">
        <f t="shared" si="42"/>
        <v>0</v>
      </c>
      <c r="F327" s="92">
        <f t="shared" si="45"/>
        <v>0</v>
      </c>
      <c r="G327" s="92"/>
      <c r="H327" s="233"/>
      <c r="I327" s="233"/>
      <c r="J327" s="233"/>
      <c r="K327" s="233"/>
      <c r="L327" s="233"/>
      <c r="M327" s="233"/>
      <c r="O327" s="138"/>
      <c r="P327" s="138">
        <f t="shared" si="46"/>
        <v>316</v>
      </c>
      <c r="Q327" s="290">
        <f t="shared" si="47"/>
        <v>1.189613526782229E-26</v>
      </c>
      <c r="R327" s="290">
        <f t="shared" si="48"/>
        <v>2.3792270535644582E-27</v>
      </c>
      <c r="S327" s="290">
        <f t="shared" si="49"/>
        <v>9.5169082142578326E-27</v>
      </c>
      <c r="T327" s="290">
        <f t="shared" si="43"/>
        <v>5200</v>
      </c>
      <c r="U327" s="290">
        <f t="shared" si="44"/>
        <v>-5200</v>
      </c>
      <c r="V327" s="77"/>
      <c r="W327" s="8"/>
      <c r="X327" s="8"/>
    </row>
    <row r="328" spans="3:24" x14ac:dyDescent="0.25">
      <c r="C328" s="295">
        <f t="shared" si="50"/>
        <v>0</v>
      </c>
      <c r="D328" s="92">
        <f t="shared" si="41"/>
        <v>0</v>
      </c>
      <c r="E328" s="92">
        <f t="shared" si="42"/>
        <v>0</v>
      </c>
      <c r="F328" s="92">
        <f t="shared" si="45"/>
        <v>0</v>
      </c>
      <c r="G328" s="92"/>
      <c r="H328" s="233"/>
      <c r="I328" s="233"/>
      <c r="J328" s="233"/>
      <c r="K328" s="233"/>
      <c r="L328" s="233"/>
      <c r="M328" s="233"/>
      <c r="O328" s="138"/>
      <c r="P328" s="138">
        <f t="shared" si="46"/>
        <v>317</v>
      </c>
      <c r="Q328" s="290">
        <f t="shared" si="47"/>
        <v>9.5169082142578326E-27</v>
      </c>
      <c r="R328" s="290">
        <f t="shared" si="48"/>
        <v>1.9033816428515665E-27</v>
      </c>
      <c r="S328" s="290">
        <f t="shared" si="49"/>
        <v>7.6135265714062658E-27</v>
      </c>
      <c r="T328" s="290">
        <f t="shared" si="43"/>
        <v>5200</v>
      </c>
      <c r="U328" s="290">
        <f t="shared" si="44"/>
        <v>-5200</v>
      </c>
      <c r="V328" s="77"/>
      <c r="W328" s="8"/>
      <c r="X328" s="8"/>
    </row>
    <row r="329" spans="3:24" x14ac:dyDescent="0.25">
      <c r="C329" s="295">
        <f t="shared" si="50"/>
        <v>0</v>
      </c>
      <c r="D329" s="92">
        <f t="shared" si="41"/>
        <v>0</v>
      </c>
      <c r="E329" s="92">
        <f t="shared" si="42"/>
        <v>0</v>
      </c>
      <c r="F329" s="92">
        <f t="shared" si="45"/>
        <v>0</v>
      </c>
      <c r="G329" s="92"/>
      <c r="H329" s="233"/>
      <c r="I329" s="233"/>
      <c r="J329" s="233"/>
      <c r="K329" s="233"/>
      <c r="L329" s="233"/>
      <c r="M329" s="233"/>
      <c r="O329" s="138"/>
      <c r="P329" s="138">
        <f t="shared" si="46"/>
        <v>318</v>
      </c>
      <c r="Q329" s="290">
        <f t="shared" si="47"/>
        <v>7.6135265714062658E-27</v>
      </c>
      <c r="R329" s="290">
        <f t="shared" si="48"/>
        <v>1.5227053142812532E-27</v>
      </c>
      <c r="S329" s="290">
        <f t="shared" si="49"/>
        <v>6.0908212571250127E-27</v>
      </c>
      <c r="T329" s="290">
        <f t="shared" si="43"/>
        <v>5200</v>
      </c>
      <c r="U329" s="290">
        <f t="shared" si="44"/>
        <v>-5200</v>
      </c>
      <c r="V329" s="77"/>
      <c r="W329" s="8"/>
      <c r="X329" s="8"/>
    </row>
    <row r="330" spans="3:24" x14ac:dyDescent="0.25">
      <c r="C330" s="295">
        <f t="shared" si="50"/>
        <v>0</v>
      </c>
      <c r="D330" s="92">
        <f t="shared" si="41"/>
        <v>0</v>
      </c>
      <c r="E330" s="92">
        <f t="shared" si="42"/>
        <v>0</v>
      </c>
      <c r="F330" s="92">
        <f t="shared" si="45"/>
        <v>0</v>
      </c>
      <c r="G330" s="92"/>
      <c r="H330" s="233"/>
      <c r="I330" s="233"/>
      <c r="J330" s="233"/>
      <c r="K330" s="233"/>
      <c r="L330" s="233"/>
      <c r="M330" s="233"/>
      <c r="O330" s="138"/>
      <c r="P330" s="138">
        <f t="shared" si="46"/>
        <v>319</v>
      </c>
      <c r="Q330" s="290">
        <f t="shared" si="47"/>
        <v>6.0908212571250127E-27</v>
      </c>
      <c r="R330" s="290">
        <f t="shared" si="48"/>
        <v>1.2181642514250025E-27</v>
      </c>
      <c r="S330" s="290">
        <f t="shared" si="49"/>
        <v>4.8726570057000101E-27</v>
      </c>
      <c r="T330" s="290">
        <f t="shared" si="43"/>
        <v>5200</v>
      </c>
      <c r="U330" s="290">
        <f t="shared" si="44"/>
        <v>-5200</v>
      </c>
      <c r="V330" s="77"/>
      <c r="W330" s="8"/>
      <c r="X330" s="8"/>
    </row>
    <row r="331" spans="3:24" x14ac:dyDescent="0.25">
      <c r="C331" s="295">
        <f t="shared" si="50"/>
        <v>0</v>
      </c>
      <c r="D331" s="92">
        <f t="shared" si="41"/>
        <v>0</v>
      </c>
      <c r="E331" s="92">
        <f t="shared" si="42"/>
        <v>0</v>
      </c>
      <c r="F331" s="92">
        <f t="shared" si="45"/>
        <v>0</v>
      </c>
      <c r="G331" s="92"/>
      <c r="H331" s="233"/>
      <c r="I331" s="233"/>
      <c r="J331" s="233"/>
      <c r="K331" s="233"/>
      <c r="L331" s="233"/>
      <c r="M331" s="233"/>
      <c r="O331" s="138"/>
      <c r="P331" s="138">
        <f t="shared" si="46"/>
        <v>320</v>
      </c>
      <c r="Q331" s="290">
        <f t="shared" si="47"/>
        <v>4.8726570057000101E-27</v>
      </c>
      <c r="R331" s="290">
        <f t="shared" si="48"/>
        <v>9.7453140114000217E-28</v>
      </c>
      <c r="S331" s="290">
        <f t="shared" si="49"/>
        <v>3.898125604560008E-27</v>
      </c>
      <c r="T331" s="290">
        <f t="shared" si="43"/>
        <v>5200</v>
      </c>
      <c r="U331" s="290">
        <f t="shared" si="44"/>
        <v>-5200</v>
      </c>
      <c r="V331" s="77"/>
      <c r="W331" s="8"/>
      <c r="X331" s="8"/>
    </row>
    <row r="332" spans="3:24" x14ac:dyDescent="0.25">
      <c r="C332" s="295">
        <f t="shared" si="50"/>
        <v>0</v>
      </c>
      <c r="D332" s="92">
        <f t="shared" si="41"/>
        <v>0</v>
      </c>
      <c r="E332" s="92">
        <f t="shared" si="42"/>
        <v>0</v>
      </c>
      <c r="F332" s="92">
        <f t="shared" si="45"/>
        <v>0</v>
      </c>
      <c r="G332" s="92"/>
      <c r="H332" s="233"/>
      <c r="I332" s="233"/>
      <c r="J332" s="233"/>
      <c r="K332" s="233"/>
      <c r="L332" s="233"/>
      <c r="M332" s="233"/>
      <c r="O332" s="138"/>
      <c r="P332" s="138">
        <f t="shared" si="46"/>
        <v>321</v>
      </c>
      <c r="Q332" s="290">
        <f t="shared" si="47"/>
        <v>3.898125604560008E-27</v>
      </c>
      <c r="R332" s="290">
        <f t="shared" si="48"/>
        <v>7.7962512091200159E-28</v>
      </c>
      <c r="S332" s="290">
        <f t="shared" si="49"/>
        <v>3.1185004836480064E-27</v>
      </c>
      <c r="T332" s="290">
        <f t="shared" si="43"/>
        <v>5200</v>
      </c>
      <c r="U332" s="290">
        <f t="shared" si="44"/>
        <v>-5200</v>
      </c>
      <c r="V332" s="77"/>
      <c r="W332" s="8"/>
      <c r="X332" s="8"/>
    </row>
    <row r="333" spans="3:24" x14ac:dyDescent="0.25">
      <c r="C333" s="295">
        <f t="shared" si="50"/>
        <v>0</v>
      </c>
      <c r="D333" s="92">
        <f t="shared" ref="D333:D396" si="51">IF(U333&lt;0,0,F332)</f>
        <v>0</v>
      </c>
      <c r="E333" s="92">
        <f t="shared" ref="E333:E396" si="52">IF(U333&lt;0,0,U333)</f>
        <v>0</v>
      </c>
      <c r="F333" s="92">
        <f t="shared" si="45"/>
        <v>0</v>
      </c>
      <c r="G333" s="92"/>
      <c r="H333" s="233"/>
      <c r="I333" s="233"/>
      <c r="J333" s="233"/>
      <c r="K333" s="233"/>
      <c r="L333" s="233"/>
      <c r="M333" s="233"/>
      <c r="O333" s="138"/>
      <c r="P333" s="138">
        <f t="shared" si="46"/>
        <v>322</v>
      </c>
      <c r="Q333" s="290">
        <f t="shared" si="47"/>
        <v>3.1185004836480064E-27</v>
      </c>
      <c r="R333" s="290">
        <f t="shared" si="48"/>
        <v>6.2370009672960133E-28</v>
      </c>
      <c r="S333" s="290">
        <f t="shared" si="49"/>
        <v>2.4948003869184049E-27</v>
      </c>
      <c r="T333" s="290">
        <f t="shared" ref="T333:T396" si="53">IF(S333&lt;$R$9,$R$9,S333)</f>
        <v>5200</v>
      </c>
      <c r="U333" s="290">
        <f t="shared" ref="U333:U396" si="54">+Q333-T333</f>
        <v>-5200</v>
      </c>
      <c r="V333" s="77"/>
      <c r="W333" s="8"/>
      <c r="X333" s="8"/>
    </row>
    <row r="334" spans="3:24" x14ac:dyDescent="0.25">
      <c r="C334" s="295">
        <f t="shared" si="50"/>
        <v>0</v>
      </c>
      <c r="D334" s="92">
        <f t="shared" si="51"/>
        <v>0</v>
      </c>
      <c r="E334" s="92">
        <f t="shared" si="52"/>
        <v>0</v>
      </c>
      <c r="F334" s="92">
        <f t="shared" ref="F334:F397" si="55">+D334-E334</f>
        <v>0</v>
      </c>
      <c r="G334" s="92"/>
      <c r="H334" s="233"/>
      <c r="I334" s="233"/>
      <c r="J334" s="233"/>
      <c r="K334" s="233"/>
      <c r="L334" s="233"/>
      <c r="M334" s="233"/>
      <c r="O334" s="138"/>
      <c r="P334" s="138">
        <f t="shared" ref="P334:P397" si="56">+P333+1</f>
        <v>323</v>
      </c>
      <c r="Q334" s="290">
        <f t="shared" ref="Q334:Q397" si="57">+S333</f>
        <v>2.4948003869184049E-27</v>
      </c>
      <c r="R334" s="290">
        <f t="shared" ref="R334:R397" si="58">+Q334*$F$5</f>
        <v>4.9896007738368099E-28</v>
      </c>
      <c r="S334" s="290">
        <f t="shared" ref="S334:S397" si="59">+Q334-R334</f>
        <v>1.995840309534724E-27</v>
      </c>
      <c r="T334" s="290">
        <f t="shared" si="53"/>
        <v>5200</v>
      </c>
      <c r="U334" s="290">
        <f t="shared" si="54"/>
        <v>-5200</v>
      </c>
      <c r="V334" s="77"/>
      <c r="W334" s="8"/>
      <c r="X334" s="8"/>
    </row>
    <row r="335" spans="3:24" x14ac:dyDescent="0.25">
      <c r="C335" s="295">
        <f t="shared" si="50"/>
        <v>0</v>
      </c>
      <c r="D335" s="92">
        <f t="shared" si="51"/>
        <v>0</v>
      </c>
      <c r="E335" s="92">
        <f t="shared" si="52"/>
        <v>0</v>
      </c>
      <c r="F335" s="92">
        <f t="shared" si="55"/>
        <v>0</v>
      </c>
      <c r="G335" s="92"/>
      <c r="H335" s="233"/>
      <c r="I335" s="233"/>
      <c r="J335" s="233"/>
      <c r="K335" s="233"/>
      <c r="L335" s="233"/>
      <c r="M335" s="233"/>
      <c r="O335" s="138"/>
      <c r="P335" s="138">
        <f t="shared" si="56"/>
        <v>324</v>
      </c>
      <c r="Q335" s="290">
        <f t="shared" si="57"/>
        <v>1.995840309534724E-27</v>
      </c>
      <c r="R335" s="290">
        <f t="shared" si="58"/>
        <v>3.9916806190694481E-28</v>
      </c>
      <c r="S335" s="290">
        <f t="shared" si="59"/>
        <v>1.5966722476277792E-27</v>
      </c>
      <c r="T335" s="290">
        <f t="shared" si="53"/>
        <v>5200</v>
      </c>
      <c r="U335" s="290">
        <f t="shared" si="54"/>
        <v>-5200</v>
      </c>
      <c r="V335" s="77"/>
      <c r="W335" s="8"/>
      <c r="X335" s="8"/>
    </row>
    <row r="336" spans="3:24" x14ac:dyDescent="0.25">
      <c r="C336" s="295">
        <f t="shared" si="50"/>
        <v>0</v>
      </c>
      <c r="D336" s="92">
        <f t="shared" si="51"/>
        <v>0</v>
      </c>
      <c r="E336" s="92">
        <f t="shared" si="52"/>
        <v>0</v>
      </c>
      <c r="F336" s="92">
        <f t="shared" si="55"/>
        <v>0</v>
      </c>
      <c r="G336" s="92"/>
      <c r="H336" s="233"/>
      <c r="I336" s="233"/>
      <c r="J336" s="233"/>
      <c r="K336" s="233"/>
      <c r="L336" s="233"/>
      <c r="M336" s="233"/>
      <c r="O336" s="138"/>
      <c r="P336" s="138">
        <f t="shared" si="56"/>
        <v>325</v>
      </c>
      <c r="Q336" s="290">
        <f t="shared" si="57"/>
        <v>1.5966722476277792E-27</v>
      </c>
      <c r="R336" s="290">
        <f t="shared" si="58"/>
        <v>3.1933444952555588E-28</v>
      </c>
      <c r="S336" s="290">
        <f t="shared" si="59"/>
        <v>1.2773377981022234E-27</v>
      </c>
      <c r="T336" s="290">
        <f t="shared" si="53"/>
        <v>5200</v>
      </c>
      <c r="U336" s="290">
        <f t="shared" si="54"/>
        <v>-5200</v>
      </c>
      <c r="V336" s="77"/>
      <c r="W336" s="8"/>
      <c r="X336" s="8"/>
    </row>
    <row r="337" spans="3:24" x14ac:dyDescent="0.25">
      <c r="C337" s="295">
        <f t="shared" si="50"/>
        <v>0</v>
      </c>
      <c r="D337" s="92">
        <f t="shared" si="51"/>
        <v>0</v>
      </c>
      <c r="E337" s="92">
        <f t="shared" si="52"/>
        <v>0</v>
      </c>
      <c r="F337" s="92">
        <f t="shared" si="55"/>
        <v>0</v>
      </c>
      <c r="G337" s="92"/>
      <c r="H337" s="233"/>
      <c r="I337" s="233"/>
      <c r="J337" s="233"/>
      <c r="K337" s="233"/>
      <c r="L337" s="233"/>
      <c r="M337" s="233"/>
      <c r="O337" s="138"/>
      <c r="P337" s="138">
        <f t="shared" si="56"/>
        <v>326</v>
      </c>
      <c r="Q337" s="290">
        <f t="shared" si="57"/>
        <v>1.2773377981022234E-27</v>
      </c>
      <c r="R337" s="290">
        <f t="shared" si="58"/>
        <v>2.5546755962044471E-28</v>
      </c>
      <c r="S337" s="290">
        <f t="shared" si="59"/>
        <v>1.0218702384817786E-27</v>
      </c>
      <c r="T337" s="290">
        <f t="shared" si="53"/>
        <v>5200</v>
      </c>
      <c r="U337" s="290">
        <f t="shared" si="54"/>
        <v>-5200</v>
      </c>
      <c r="V337" s="77"/>
      <c r="W337" s="8"/>
      <c r="X337" s="8"/>
    </row>
    <row r="338" spans="3:24" x14ac:dyDescent="0.25">
      <c r="C338" s="295">
        <f t="shared" si="50"/>
        <v>0</v>
      </c>
      <c r="D338" s="92">
        <f t="shared" si="51"/>
        <v>0</v>
      </c>
      <c r="E338" s="92">
        <f t="shared" si="52"/>
        <v>0</v>
      </c>
      <c r="F338" s="92">
        <f t="shared" si="55"/>
        <v>0</v>
      </c>
      <c r="G338" s="92"/>
      <c r="H338" s="233"/>
      <c r="I338" s="233"/>
      <c r="J338" s="233"/>
      <c r="K338" s="233"/>
      <c r="L338" s="233"/>
      <c r="M338" s="233"/>
      <c r="O338" s="138"/>
      <c r="P338" s="138">
        <f t="shared" si="56"/>
        <v>327</v>
      </c>
      <c r="Q338" s="290">
        <f t="shared" si="57"/>
        <v>1.0218702384817786E-27</v>
      </c>
      <c r="R338" s="290">
        <f t="shared" si="58"/>
        <v>2.0437404769635575E-28</v>
      </c>
      <c r="S338" s="290">
        <f t="shared" si="59"/>
        <v>8.1749619078542299E-28</v>
      </c>
      <c r="T338" s="290">
        <f t="shared" si="53"/>
        <v>5200</v>
      </c>
      <c r="U338" s="290">
        <f t="shared" si="54"/>
        <v>-5200</v>
      </c>
      <c r="V338" s="77"/>
      <c r="W338" s="8"/>
      <c r="X338" s="8"/>
    </row>
    <row r="339" spans="3:24" x14ac:dyDescent="0.25">
      <c r="C339" s="295">
        <f t="shared" si="50"/>
        <v>0</v>
      </c>
      <c r="D339" s="92">
        <f t="shared" si="51"/>
        <v>0</v>
      </c>
      <c r="E339" s="92">
        <f t="shared" si="52"/>
        <v>0</v>
      </c>
      <c r="F339" s="92">
        <f t="shared" si="55"/>
        <v>0</v>
      </c>
      <c r="G339" s="92"/>
      <c r="H339" s="233"/>
      <c r="I339" s="233"/>
      <c r="J339" s="233"/>
      <c r="K339" s="233"/>
      <c r="L339" s="233"/>
      <c r="M339" s="233"/>
      <c r="O339" s="138"/>
      <c r="P339" s="138">
        <f t="shared" si="56"/>
        <v>328</v>
      </c>
      <c r="Q339" s="290">
        <f t="shared" si="57"/>
        <v>8.1749619078542299E-28</v>
      </c>
      <c r="R339" s="290">
        <f t="shared" si="58"/>
        <v>1.6349923815708461E-28</v>
      </c>
      <c r="S339" s="290">
        <f t="shared" si="59"/>
        <v>6.5399695262833836E-28</v>
      </c>
      <c r="T339" s="290">
        <f t="shared" si="53"/>
        <v>5200</v>
      </c>
      <c r="U339" s="290">
        <f t="shared" si="54"/>
        <v>-5200</v>
      </c>
      <c r="V339" s="77"/>
      <c r="W339" s="8"/>
      <c r="X339" s="8"/>
    </row>
    <row r="340" spans="3:24" x14ac:dyDescent="0.25">
      <c r="C340" s="295">
        <f t="shared" si="50"/>
        <v>0</v>
      </c>
      <c r="D340" s="92">
        <f t="shared" si="51"/>
        <v>0</v>
      </c>
      <c r="E340" s="92">
        <f t="shared" si="52"/>
        <v>0</v>
      </c>
      <c r="F340" s="92">
        <f t="shared" si="55"/>
        <v>0</v>
      </c>
      <c r="G340" s="92"/>
      <c r="H340" s="233"/>
      <c r="I340" s="233"/>
      <c r="J340" s="233"/>
      <c r="K340" s="233"/>
      <c r="L340" s="233"/>
      <c r="M340" s="233"/>
      <c r="O340" s="138"/>
      <c r="P340" s="138">
        <f t="shared" si="56"/>
        <v>329</v>
      </c>
      <c r="Q340" s="290">
        <f t="shared" si="57"/>
        <v>6.5399695262833836E-28</v>
      </c>
      <c r="R340" s="290">
        <f t="shared" si="58"/>
        <v>1.3079939052566768E-28</v>
      </c>
      <c r="S340" s="290">
        <f t="shared" si="59"/>
        <v>5.2319756210267065E-28</v>
      </c>
      <c r="T340" s="290">
        <f t="shared" si="53"/>
        <v>5200</v>
      </c>
      <c r="U340" s="290">
        <f t="shared" si="54"/>
        <v>-5200</v>
      </c>
      <c r="V340" s="77"/>
      <c r="W340" s="8"/>
      <c r="X340" s="8"/>
    </row>
    <row r="341" spans="3:24" x14ac:dyDescent="0.25">
      <c r="C341" s="295">
        <f t="shared" si="50"/>
        <v>0</v>
      </c>
      <c r="D341" s="92">
        <f t="shared" si="51"/>
        <v>0</v>
      </c>
      <c r="E341" s="92">
        <f t="shared" si="52"/>
        <v>0</v>
      </c>
      <c r="F341" s="92">
        <f t="shared" si="55"/>
        <v>0</v>
      </c>
      <c r="G341" s="92"/>
      <c r="H341" s="233"/>
      <c r="I341" s="233"/>
      <c r="J341" s="233"/>
      <c r="K341" s="233"/>
      <c r="L341" s="233"/>
      <c r="M341" s="233"/>
      <c r="O341" s="138"/>
      <c r="P341" s="138">
        <f t="shared" si="56"/>
        <v>330</v>
      </c>
      <c r="Q341" s="290">
        <f t="shared" si="57"/>
        <v>5.2319756210267065E-28</v>
      </c>
      <c r="R341" s="290">
        <f t="shared" si="58"/>
        <v>1.0463951242053413E-28</v>
      </c>
      <c r="S341" s="290">
        <f t="shared" si="59"/>
        <v>4.1855804968213652E-28</v>
      </c>
      <c r="T341" s="290">
        <f t="shared" si="53"/>
        <v>5200</v>
      </c>
      <c r="U341" s="290">
        <f t="shared" si="54"/>
        <v>-5200</v>
      </c>
      <c r="V341" s="77"/>
      <c r="W341" s="8"/>
      <c r="X341" s="8"/>
    </row>
    <row r="342" spans="3:24" x14ac:dyDescent="0.25">
      <c r="C342" s="295">
        <f t="shared" si="50"/>
        <v>0</v>
      </c>
      <c r="D342" s="92">
        <f t="shared" si="51"/>
        <v>0</v>
      </c>
      <c r="E342" s="92">
        <f t="shared" si="52"/>
        <v>0</v>
      </c>
      <c r="F342" s="92">
        <f t="shared" si="55"/>
        <v>0</v>
      </c>
      <c r="G342" s="92"/>
      <c r="H342" s="233"/>
      <c r="I342" s="233"/>
      <c r="J342" s="233"/>
      <c r="K342" s="233"/>
      <c r="L342" s="233"/>
      <c r="M342" s="233"/>
      <c r="O342" s="138"/>
      <c r="P342" s="138">
        <f t="shared" si="56"/>
        <v>331</v>
      </c>
      <c r="Q342" s="290">
        <f t="shared" si="57"/>
        <v>4.1855804968213652E-28</v>
      </c>
      <c r="R342" s="290">
        <f t="shared" si="58"/>
        <v>8.3711609936427311E-29</v>
      </c>
      <c r="S342" s="290">
        <f t="shared" si="59"/>
        <v>3.348464397457092E-28</v>
      </c>
      <c r="T342" s="290">
        <f t="shared" si="53"/>
        <v>5200</v>
      </c>
      <c r="U342" s="290">
        <f t="shared" si="54"/>
        <v>-5200</v>
      </c>
      <c r="V342" s="77"/>
      <c r="W342" s="8"/>
      <c r="X342" s="8"/>
    </row>
    <row r="343" spans="3:24" x14ac:dyDescent="0.25">
      <c r="C343" s="295">
        <f t="shared" si="50"/>
        <v>0</v>
      </c>
      <c r="D343" s="92">
        <f t="shared" si="51"/>
        <v>0</v>
      </c>
      <c r="E343" s="92">
        <f t="shared" si="52"/>
        <v>0</v>
      </c>
      <c r="F343" s="92">
        <f t="shared" si="55"/>
        <v>0</v>
      </c>
      <c r="G343" s="92"/>
      <c r="H343" s="233"/>
      <c r="I343" s="233"/>
      <c r="J343" s="233"/>
      <c r="K343" s="233"/>
      <c r="L343" s="233"/>
      <c r="M343" s="233"/>
      <c r="O343" s="138"/>
      <c r="P343" s="138">
        <f t="shared" si="56"/>
        <v>332</v>
      </c>
      <c r="Q343" s="290">
        <f t="shared" si="57"/>
        <v>3.348464397457092E-28</v>
      </c>
      <c r="R343" s="290">
        <f t="shared" si="58"/>
        <v>6.6969287949141846E-29</v>
      </c>
      <c r="S343" s="290">
        <f t="shared" si="59"/>
        <v>2.6787715179656734E-28</v>
      </c>
      <c r="T343" s="290">
        <f t="shared" si="53"/>
        <v>5200</v>
      </c>
      <c r="U343" s="290">
        <f t="shared" si="54"/>
        <v>-5200</v>
      </c>
      <c r="V343" s="77"/>
      <c r="W343" s="8"/>
      <c r="X343" s="8"/>
    </row>
    <row r="344" spans="3:24" x14ac:dyDescent="0.25">
      <c r="C344" s="295">
        <f t="shared" si="50"/>
        <v>0</v>
      </c>
      <c r="D344" s="92">
        <f t="shared" si="51"/>
        <v>0</v>
      </c>
      <c r="E344" s="92">
        <f t="shared" si="52"/>
        <v>0</v>
      </c>
      <c r="F344" s="92">
        <f t="shared" si="55"/>
        <v>0</v>
      </c>
      <c r="G344" s="92"/>
      <c r="H344" s="233"/>
      <c r="I344" s="233"/>
      <c r="J344" s="233"/>
      <c r="K344" s="233"/>
      <c r="L344" s="233"/>
      <c r="M344" s="233"/>
      <c r="O344" s="138"/>
      <c r="P344" s="138">
        <f t="shared" si="56"/>
        <v>333</v>
      </c>
      <c r="Q344" s="290">
        <f t="shared" si="57"/>
        <v>2.6787715179656734E-28</v>
      </c>
      <c r="R344" s="290">
        <f t="shared" si="58"/>
        <v>5.3575430359313475E-29</v>
      </c>
      <c r="S344" s="290">
        <f t="shared" si="59"/>
        <v>2.1430172143725385E-28</v>
      </c>
      <c r="T344" s="290">
        <f t="shared" si="53"/>
        <v>5200</v>
      </c>
      <c r="U344" s="290">
        <f t="shared" si="54"/>
        <v>-5200</v>
      </c>
      <c r="V344" s="77"/>
      <c r="W344" s="8"/>
      <c r="X344" s="8"/>
    </row>
    <row r="345" spans="3:24" x14ac:dyDescent="0.25">
      <c r="C345" s="295">
        <f t="shared" si="50"/>
        <v>0</v>
      </c>
      <c r="D345" s="92">
        <f t="shared" si="51"/>
        <v>0</v>
      </c>
      <c r="E345" s="92">
        <f t="shared" si="52"/>
        <v>0</v>
      </c>
      <c r="F345" s="92">
        <f t="shared" si="55"/>
        <v>0</v>
      </c>
      <c r="G345" s="92"/>
      <c r="H345" s="233"/>
      <c r="I345" s="233"/>
      <c r="J345" s="233"/>
      <c r="K345" s="233"/>
      <c r="L345" s="233"/>
      <c r="M345" s="233"/>
      <c r="O345" s="138"/>
      <c r="P345" s="138">
        <f t="shared" si="56"/>
        <v>334</v>
      </c>
      <c r="Q345" s="290">
        <f t="shared" si="57"/>
        <v>2.1430172143725385E-28</v>
      </c>
      <c r="R345" s="290">
        <f t="shared" si="58"/>
        <v>4.2860344287450773E-29</v>
      </c>
      <c r="S345" s="290">
        <f t="shared" si="59"/>
        <v>1.7144137714980309E-28</v>
      </c>
      <c r="T345" s="290">
        <f t="shared" si="53"/>
        <v>5200</v>
      </c>
      <c r="U345" s="290">
        <f t="shared" si="54"/>
        <v>-5200</v>
      </c>
      <c r="V345" s="77"/>
      <c r="W345" s="8"/>
      <c r="X345" s="8"/>
    </row>
    <row r="346" spans="3:24" x14ac:dyDescent="0.25">
      <c r="C346" s="295">
        <f t="shared" si="50"/>
        <v>0</v>
      </c>
      <c r="D346" s="92">
        <f t="shared" si="51"/>
        <v>0</v>
      </c>
      <c r="E346" s="92">
        <f t="shared" si="52"/>
        <v>0</v>
      </c>
      <c r="F346" s="92">
        <f t="shared" si="55"/>
        <v>0</v>
      </c>
      <c r="G346" s="92"/>
      <c r="H346" s="233"/>
      <c r="I346" s="233"/>
      <c r="J346" s="233"/>
      <c r="K346" s="233"/>
      <c r="L346" s="233"/>
      <c r="M346" s="233"/>
      <c r="O346" s="138"/>
      <c r="P346" s="138">
        <f t="shared" si="56"/>
        <v>335</v>
      </c>
      <c r="Q346" s="290">
        <f t="shared" si="57"/>
        <v>1.7144137714980309E-28</v>
      </c>
      <c r="R346" s="290">
        <f t="shared" si="58"/>
        <v>3.4288275429960622E-29</v>
      </c>
      <c r="S346" s="290">
        <f t="shared" si="59"/>
        <v>1.3715310171984246E-28</v>
      </c>
      <c r="T346" s="290">
        <f t="shared" si="53"/>
        <v>5200</v>
      </c>
      <c r="U346" s="290">
        <f t="shared" si="54"/>
        <v>-5200</v>
      </c>
      <c r="V346" s="77"/>
      <c r="W346" s="8"/>
      <c r="X346" s="8"/>
    </row>
    <row r="347" spans="3:24" x14ac:dyDescent="0.25">
      <c r="C347" s="295">
        <f t="shared" si="50"/>
        <v>0</v>
      </c>
      <c r="D347" s="92">
        <f t="shared" si="51"/>
        <v>0</v>
      </c>
      <c r="E347" s="92">
        <f t="shared" si="52"/>
        <v>0</v>
      </c>
      <c r="F347" s="92">
        <f t="shared" si="55"/>
        <v>0</v>
      </c>
      <c r="G347" s="92"/>
      <c r="H347" s="233"/>
      <c r="I347" s="233"/>
      <c r="J347" s="233"/>
      <c r="K347" s="233"/>
      <c r="L347" s="233"/>
      <c r="M347" s="233"/>
      <c r="O347" s="138"/>
      <c r="P347" s="138">
        <f t="shared" si="56"/>
        <v>336</v>
      </c>
      <c r="Q347" s="290">
        <f t="shared" si="57"/>
        <v>1.3715310171984246E-28</v>
      </c>
      <c r="R347" s="290">
        <f t="shared" si="58"/>
        <v>2.7430620343968496E-29</v>
      </c>
      <c r="S347" s="290">
        <f t="shared" si="59"/>
        <v>1.0972248137587396E-28</v>
      </c>
      <c r="T347" s="290">
        <f t="shared" si="53"/>
        <v>5200</v>
      </c>
      <c r="U347" s="290">
        <f t="shared" si="54"/>
        <v>-5200</v>
      </c>
      <c r="V347" s="77"/>
      <c r="W347" s="8"/>
      <c r="X347" s="8"/>
    </row>
    <row r="348" spans="3:24" x14ac:dyDescent="0.25">
      <c r="C348" s="295">
        <f t="shared" si="50"/>
        <v>0</v>
      </c>
      <c r="D348" s="92">
        <f t="shared" si="51"/>
        <v>0</v>
      </c>
      <c r="E348" s="92">
        <f t="shared" si="52"/>
        <v>0</v>
      </c>
      <c r="F348" s="92">
        <f t="shared" si="55"/>
        <v>0</v>
      </c>
      <c r="G348" s="92"/>
      <c r="H348" s="233"/>
      <c r="I348" s="233"/>
      <c r="J348" s="233"/>
      <c r="K348" s="233"/>
      <c r="L348" s="233"/>
      <c r="M348" s="233"/>
      <c r="O348" s="138"/>
      <c r="P348" s="138">
        <f t="shared" si="56"/>
        <v>337</v>
      </c>
      <c r="Q348" s="290">
        <f t="shared" si="57"/>
        <v>1.0972248137587396E-28</v>
      </c>
      <c r="R348" s="290">
        <f t="shared" si="58"/>
        <v>2.1944496275174794E-29</v>
      </c>
      <c r="S348" s="290">
        <f t="shared" si="59"/>
        <v>8.7777985100699166E-29</v>
      </c>
      <c r="T348" s="290">
        <f t="shared" si="53"/>
        <v>5200</v>
      </c>
      <c r="U348" s="290">
        <f t="shared" si="54"/>
        <v>-5200</v>
      </c>
      <c r="V348" s="77"/>
      <c r="W348" s="8"/>
      <c r="X348" s="8"/>
    </row>
    <row r="349" spans="3:24" x14ac:dyDescent="0.25">
      <c r="C349" s="295">
        <f t="shared" si="50"/>
        <v>0</v>
      </c>
      <c r="D349" s="92">
        <f t="shared" si="51"/>
        <v>0</v>
      </c>
      <c r="E349" s="92">
        <f t="shared" si="52"/>
        <v>0</v>
      </c>
      <c r="F349" s="92">
        <f t="shared" si="55"/>
        <v>0</v>
      </c>
      <c r="G349" s="92"/>
      <c r="H349" s="233"/>
      <c r="I349" s="233"/>
      <c r="J349" s="233"/>
      <c r="K349" s="233"/>
      <c r="L349" s="233"/>
      <c r="M349" s="233"/>
      <c r="O349" s="138"/>
      <c r="P349" s="138">
        <f t="shared" si="56"/>
        <v>338</v>
      </c>
      <c r="Q349" s="290">
        <f t="shared" si="57"/>
        <v>8.7777985100699166E-29</v>
      </c>
      <c r="R349" s="290">
        <f t="shared" si="58"/>
        <v>1.7555597020139835E-29</v>
      </c>
      <c r="S349" s="290">
        <f t="shared" si="59"/>
        <v>7.0222388080559328E-29</v>
      </c>
      <c r="T349" s="290">
        <f t="shared" si="53"/>
        <v>5200</v>
      </c>
      <c r="U349" s="290">
        <f t="shared" si="54"/>
        <v>-5200</v>
      </c>
      <c r="V349" s="77"/>
      <c r="W349" s="8"/>
      <c r="X349" s="8"/>
    </row>
    <row r="350" spans="3:24" x14ac:dyDescent="0.25">
      <c r="C350" s="295">
        <f t="shared" si="50"/>
        <v>0</v>
      </c>
      <c r="D350" s="92">
        <f t="shared" si="51"/>
        <v>0</v>
      </c>
      <c r="E350" s="92">
        <f t="shared" si="52"/>
        <v>0</v>
      </c>
      <c r="F350" s="92">
        <f t="shared" si="55"/>
        <v>0</v>
      </c>
      <c r="G350" s="92"/>
      <c r="H350" s="233"/>
      <c r="I350" s="233"/>
      <c r="J350" s="233"/>
      <c r="K350" s="233"/>
      <c r="L350" s="233"/>
      <c r="M350" s="233"/>
      <c r="O350" s="138"/>
      <c r="P350" s="138">
        <f t="shared" si="56"/>
        <v>339</v>
      </c>
      <c r="Q350" s="290">
        <f t="shared" si="57"/>
        <v>7.0222388080559328E-29</v>
      </c>
      <c r="R350" s="290">
        <f t="shared" si="58"/>
        <v>1.4044477616111866E-29</v>
      </c>
      <c r="S350" s="290">
        <f t="shared" si="59"/>
        <v>5.6177910464447463E-29</v>
      </c>
      <c r="T350" s="290">
        <f t="shared" si="53"/>
        <v>5200</v>
      </c>
      <c r="U350" s="290">
        <f t="shared" si="54"/>
        <v>-5200</v>
      </c>
      <c r="V350" s="77"/>
      <c r="W350" s="8"/>
      <c r="X350" s="8"/>
    </row>
    <row r="351" spans="3:24" x14ac:dyDescent="0.25">
      <c r="C351" s="295">
        <f t="shared" si="50"/>
        <v>0</v>
      </c>
      <c r="D351" s="92">
        <f t="shared" si="51"/>
        <v>0</v>
      </c>
      <c r="E351" s="92">
        <f t="shared" si="52"/>
        <v>0</v>
      </c>
      <c r="F351" s="92">
        <f t="shared" si="55"/>
        <v>0</v>
      </c>
      <c r="G351" s="92"/>
      <c r="H351" s="233"/>
      <c r="I351" s="233"/>
      <c r="J351" s="233"/>
      <c r="K351" s="233"/>
      <c r="L351" s="233"/>
      <c r="M351" s="233"/>
      <c r="O351" s="138"/>
      <c r="P351" s="138">
        <f t="shared" si="56"/>
        <v>340</v>
      </c>
      <c r="Q351" s="290">
        <f t="shared" si="57"/>
        <v>5.6177910464447463E-29</v>
      </c>
      <c r="R351" s="290">
        <f t="shared" si="58"/>
        <v>1.1235582092889493E-29</v>
      </c>
      <c r="S351" s="290">
        <f t="shared" si="59"/>
        <v>4.494232837155797E-29</v>
      </c>
      <c r="T351" s="290">
        <f t="shared" si="53"/>
        <v>5200</v>
      </c>
      <c r="U351" s="290">
        <f t="shared" si="54"/>
        <v>-5200</v>
      </c>
      <c r="V351" s="77"/>
      <c r="W351" s="8"/>
      <c r="X351" s="8"/>
    </row>
    <row r="352" spans="3:24" x14ac:dyDescent="0.25">
      <c r="C352" s="295">
        <f t="shared" si="50"/>
        <v>0</v>
      </c>
      <c r="D352" s="92">
        <f t="shared" si="51"/>
        <v>0</v>
      </c>
      <c r="E352" s="92">
        <f t="shared" si="52"/>
        <v>0</v>
      </c>
      <c r="F352" s="92">
        <f t="shared" si="55"/>
        <v>0</v>
      </c>
      <c r="G352" s="92"/>
      <c r="H352" s="233"/>
      <c r="I352" s="233"/>
      <c r="J352" s="233"/>
      <c r="K352" s="233"/>
      <c r="L352" s="233"/>
      <c r="M352" s="233"/>
      <c r="O352" s="138"/>
      <c r="P352" s="138">
        <f t="shared" si="56"/>
        <v>341</v>
      </c>
      <c r="Q352" s="290">
        <f t="shared" si="57"/>
        <v>4.494232837155797E-29</v>
      </c>
      <c r="R352" s="290">
        <f t="shared" si="58"/>
        <v>8.9884656743115951E-30</v>
      </c>
      <c r="S352" s="290">
        <f t="shared" si="59"/>
        <v>3.5953862697246375E-29</v>
      </c>
      <c r="T352" s="290">
        <f t="shared" si="53"/>
        <v>5200</v>
      </c>
      <c r="U352" s="290">
        <f t="shared" si="54"/>
        <v>-5200</v>
      </c>
      <c r="V352" s="77"/>
      <c r="W352" s="8"/>
      <c r="X352" s="8"/>
    </row>
    <row r="353" spans="3:24" x14ac:dyDescent="0.25">
      <c r="C353" s="295">
        <f t="shared" si="50"/>
        <v>0</v>
      </c>
      <c r="D353" s="92">
        <f t="shared" si="51"/>
        <v>0</v>
      </c>
      <c r="E353" s="92">
        <f t="shared" si="52"/>
        <v>0</v>
      </c>
      <c r="F353" s="92">
        <f t="shared" si="55"/>
        <v>0</v>
      </c>
      <c r="G353" s="92"/>
      <c r="H353" s="233"/>
      <c r="I353" s="233"/>
      <c r="J353" s="233"/>
      <c r="K353" s="233"/>
      <c r="L353" s="233"/>
      <c r="M353" s="233"/>
      <c r="O353" s="138"/>
      <c r="P353" s="138">
        <f t="shared" si="56"/>
        <v>342</v>
      </c>
      <c r="Q353" s="290">
        <f t="shared" si="57"/>
        <v>3.5953862697246375E-29</v>
      </c>
      <c r="R353" s="290">
        <f t="shared" si="58"/>
        <v>7.1907725394492753E-30</v>
      </c>
      <c r="S353" s="290">
        <f t="shared" si="59"/>
        <v>2.8763090157797101E-29</v>
      </c>
      <c r="T353" s="290">
        <f t="shared" si="53"/>
        <v>5200</v>
      </c>
      <c r="U353" s="290">
        <f t="shared" si="54"/>
        <v>-5200</v>
      </c>
      <c r="V353" s="77"/>
      <c r="W353" s="8"/>
      <c r="X353" s="8"/>
    </row>
    <row r="354" spans="3:24" x14ac:dyDescent="0.25">
      <c r="C354" s="295">
        <f t="shared" si="50"/>
        <v>0</v>
      </c>
      <c r="D354" s="92">
        <f t="shared" si="51"/>
        <v>0</v>
      </c>
      <c r="E354" s="92">
        <f t="shared" si="52"/>
        <v>0</v>
      </c>
      <c r="F354" s="92">
        <f t="shared" si="55"/>
        <v>0</v>
      </c>
      <c r="G354" s="92"/>
      <c r="H354" s="233"/>
      <c r="I354" s="233"/>
      <c r="J354" s="233"/>
      <c r="K354" s="233"/>
      <c r="L354" s="233"/>
      <c r="M354" s="233"/>
      <c r="O354" s="138"/>
      <c r="P354" s="138">
        <f t="shared" si="56"/>
        <v>343</v>
      </c>
      <c r="Q354" s="290">
        <f t="shared" si="57"/>
        <v>2.8763090157797101E-29</v>
      </c>
      <c r="R354" s="290">
        <f t="shared" si="58"/>
        <v>5.7526180315594208E-30</v>
      </c>
      <c r="S354" s="290">
        <f t="shared" si="59"/>
        <v>2.301047212623768E-29</v>
      </c>
      <c r="T354" s="290">
        <f t="shared" si="53"/>
        <v>5200</v>
      </c>
      <c r="U354" s="290">
        <f t="shared" si="54"/>
        <v>-5200</v>
      </c>
      <c r="V354" s="77"/>
      <c r="W354" s="8"/>
      <c r="X354" s="8"/>
    </row>
    <row r="355" spans="3:24" x14ac:dyDescent="0.25">
      <c r="C355" s="295">
        <f t="shared" si="50"/>
        <v>0</v>
      </c>
      <c r="D355" s="92">
        <f t="shared" si="51"/>
        <v>0</v>
      </c>
      <c r="E355" s="92">
        <f t="shared" si="52"/>
        <v>0</v>
      </c>
      <c r="F355" s="92">
        <f t="shared" si="55"/>
        <v>0</v>
      </c>
      <c r="G355" s="92"/>
      <c r="H355" s="233"/>
      <c r="I355" s="233"/>
      <c r="J355" s="233"/>
      <c r="K355" s="233"/>
      <c r="L355" s="233"/>
      <c r="M355" s="233"/>
      <c r="O355" s="138"/>
      <c r="P355" s="138">
        <f t="shared" si="56"/>
        <v>344</v>
      </c>
      <c r="Q355" s="290">
        <f t="shared" si="57"/>
        <v>2.301047212623768E-29</v>
      </c>
      <c r="R355" s="290">
        <f t="shared" si="58"/>
        <v>4.6020944252475365E-30</v>
      </c>
      <c r="S355" s="290">
        <f t="shared" si="59"/>
        <v>1.8408377700990143E-29</v>
      </c>
      <c r="T355" s="290">
        <f t="shared" si="53"/>
        <v>5200</v>
      </c>
      <c r="U355" s="290">
        <f t="shared" si="54"/>
        <v>-5200</v>
      </c>
      <c r="V355" s="77"/>
      <c r="W355" s="8"/>
      <c r="X355" s="8"/>
    </row>
    <row r="356" spans="3:24" x14ac:dyDescent="0.25">
      <c r="C356" s="295">
        <f t="shared" si="50"/>
        <v>0</v>
      </c>
      <c r="D356" s="92">
        <f t="shared" si="51"/>
        <v>0</v>
      </c>
      <c r="E356" s="92">
        <f t="shared" si="52"/>
        <v>0</v>
      </c>
      <c r="F356" s="92">
        <f t="shared" si="55"/>
        <v>0</v>
      </c>
      <c r="G356" s="92"/>
      <c r="H356" s="233"/>
      <c r="I356" s="233"/>
      <c r="J356" s="233"/>
      <c r="K356" s="233"/>
      <c r="L356" s="233"/>
      <c r="M356" s="233"/>
      <c r="O356" s="138"/>
      <c r="P356" s="138">
        <f t="shared" si="56"/>
        <v>345</v>
      </c>
      <c r="Q356" s="290">
        <f t="shared" si="57"/>
        <v>1.8408377700990143E-29</v>
      </c>
      <c r="R356" s="290">
        <f t="shared" si="58"/>
        <v>3.6816755401980288E-30</v>
      </c>
      <c r="S356" s="290">
        <f t="shared" si="59"/>
        <v>1.4726702160792115E-29</v>
      </c>
      <c r="T356" s="290">
        <f t="shared" si="53"/>
        <v>5200</v>
      </c>
      <c r="U356" s="290">
        <f t="shared" si="54"/>
        <v>-5200</v>
      </c>
      <c r="V356" s="77"/>
      <c r="W356" s="8"/>
      <c r="X356" s="8"/>
    </row>
    <row r="357" spans="3:24" x14ac:dyDescent="0.25">
      <c r="C357" s="295">
        <f t="shared" si="50"/>
        <v>0</v>
      </c>
      <c r="D357" s="92">
        <f t="shared" si="51"/>
        <v>0</v>
      </c>
      <c r="E357" s="92">
        <f t="shared" si="52"/>
        <v>0</v>
      </c>
      <c r="F357" s="92">
        <f t="shared" si="55"/>
        <v>0</v>
      </c>
      <c r="G357" s="92"/>
      <c r="H357" s="233"/>
      <c r="I357" s="233"/>
      <c r="J357" s="233"/>
      <c r="K357" s="233"/>
      <c r="L357" s="233"/>
      <c r="M357" s="233"/>
      <c r="O357" s="138"/>
      <c r="P357" s="138">
        <f t="shared" si="56"/>
        <v>346</v>
      </c>
      <c r="Q357" s="290">
        <f t="shared" si="57"/>
        <v>1.4726702160792115E-29</v>
      </c>
      <c r="R357" s="290">
        <f t="shared" si="58"/>
        <v>2.945340432158423E-30</v>
      </c>
      <c r="S357" s="290">
        <f t="shared" si="59"/>
        <v>1.1781361728633692E-29</v>
      </c>
      <c r="T357" s="290">
        <f t="shared" si="53"/>
        <v>5200</v>
      </c>
      <c r="U357" s="290">
        <f t="shared" si="54"/>
        <v>-5200</v>
      </c>
      <c r="V357" s="77"/>
      <c r="W357" s="8"/>
      <c r="X357" s="8"/>
    </row>
    <row r="358" spans="3:24" x14ac:dyDescent="0.25">
      <c r="C358" s="295">
        <f t="shared" si="50"/>
        <v>0</v>
      </c>
      <c r="D358" s="92">
        <f t="shared" si="51"/>
        <v>0</v>
      </c>
      <c r="E358" s="92">
        <f t="shared" si="52"/>
        <v>0</v>
      </c>
      <c r="F358" s="92">
        <f t="shared" si="55"/>
        <v>0</v>
      </c>
      <c r="G358" s="92"/>
      <c r="H358" s="233"/>
      <c r="I358" s="233"/>
      <c r="J358" s="233"/>
      <c r="K358" s="233"/>
      <c r="L358" s="233"/>
      <c r="M358" s="233"/>
      <c r="O358" s="138"/>
      <c r="P358" s="138">
        <f t="shared" si="56"/>
        <v>347</v>
      </c>
      <c r="Q358" s="290">
        <f t="shared" si="57"/>
        <v>1.1781361728633692E-29</v>
      </c>
      <c r="R358" s="290">
        <f t="shared" si="58"/>
        <v>2.3562723457267386E-30</v>
      </c>
      <c r="S358" s="290">
        <f t="shared" si="59"/>
        <v>9.4250893829069531E-30</v>
      </c>
      <c r="T358" s="290">
        <f t="shared" si="53"/>
        <v>5200</v>
      </c>
      <c r="U358" s="290">
        <f t="shared" si="54"/>
        <v>-5200</v>
      </c>
      <c r="V358" s="77"/>
      <c r="W358" s="8"/>
      <c r="X358" s="8"/>
    </row>
    <row r="359" spans="3:24" x14ac:dyDescent="0.25">
      <c r="C359" s="295">
        <f t="shared" si="50"/>
        <v>0</v>
      </c>
      <c r="D359" s="92">
        <f t="shared" si="51"/>
        <v>0</v>
      </c>
      <c r="E359" s="92">
        <f t="shared" si="52"/>
        <v>0</v>
      </c>
      <c r="F359" s="92">
        <f t="shared" si="55"/>
        <v>0</v>
      </c>
      <c r="G359" s="92"/>
      <c r="H359" s="233"/>
      <c r="I359" s="233"/>
      <c r="J359" s="233"/>
      <c r="K359" s="233"/>
      <c r="L359" s="233"/>
      <c r="M359" s="233"/>
      <c r="O359" s="138"/>
      <c r="P359" s="138">
        <f t="shared" si="56"/>
        <v>348</v>
      </c>
      <c r="Q359" s="290">
        <f t="shared" si="57"/>
        <v>9.4250893829069531E-30</v>
      </c>
      <c r="R359" s="290">
        <f t="shared" si="58"/>
        <v>1.8850178765813905E-30</v>
      </c>
      <c r="S359" s="290">
        <f t="shared" si="59"/>
        <v>7.5400715063255622E-30</v>
      </c>
      <c r="T359" s="290">
        <f t="shared" si="53"/>
        <v>5200</v>
      </c>
      <c r="U359" s="290">
        <f t="shared" si="54"/>
        <v>-5200</v>
      </c>
      <c r="V359" s="77"/>
      <c r="W359" s="8"/>
      <c r="X359" s="8"/>
    </row>
    <row r="360" spans="3:24" x14ac:dyDescent="0.25">
      <c r="C360" s="295">
        <f t="shared" si="50"/>
        <v>0</v>
      </c>
      <c r="D360" s="92">
        <f t="shared" si="51"/>
        <v>0</v>
      </c>
      <c r="E360" s="92">
        <f t="shared" si="52"/>
        <v>0</v>
      </c>
      <c r="F360" s="92">
        <f t="shared" si="55"/>
        <v>0</v>
      </c>
      <c r="G360" s="92"/>
      <c r="H360" s="233"/>
      <c r="I360" s="233"/>
      <c r="J360" s="233"/>
      <c r="K360" s="233"/>
      <c r="L360" s="233"/>
      <c r="M360" s="233"/>
      <c r="O360" s="138"/>
      <c r="P360" s="138">
        <f t="shared" si="56"/>
        <v>349</v>
      </c>
      <c r="Q360" s="290">
        <f t="shared" si="57"/>
        <v>7.5400715063255622E-30</v>
      </c>
      <c r="R360" s="290">
        <f t="shared" si="58"/>
        <v>1.5080143012651124E-30</v>
      </c>
      <c r="S360" s="290">
        <f t="shared" si="59"/>
        <v>6.0320572050604497E-30</v>
      </c>
      <c r="T360" s="290">
        <f t="shared" si="53"/>
        <v>5200</v>
      </c>
      <c r="U360" s="290">
        <f t="shared" si="54"/>
        <v>-5200</v>
      </c>
      <c r="V360" s="77"/>
      <c r="W360" s="8"/>
      <c r="X360" s="8"/>
    </row>
    <row r="361" spans="3:24" x14ac:dyDescent="0.25">
      <c r="C361" s="295">
        <f t="shared" si="50"/>
        <v>0</v>
      </c>
      <c r="D361" s="92">
        <f t="shared" si="51"/>
        <v>0</v>
      </c>
      <c r="E361" s="92">
        <f t="shared" si="52"/>
        <v>0</v>
      </c>
      <c r="F361" s="92">
        <f t="shared" si="55"/>
        <v>0</v>
      </c>
      <c r="G361" s="92"/>
      <c r="H361" s="233"/>
      <c r="I361" s="233"/>
      <c r="J361" s="233"/>
      <c r="K361" s="233"/>
      <c r="L361" s="233"/>
      <c r="M361" s="233"/>
      <c r="O361" s="138"/>
      <c r="P361" s="138">
        <f t="shared" si="56"/>
        <v>350</v>
      </c>
      <c r="Q361" s="290">
        <f t="shared" si="57"/>
        <v>6.0320572050604497E-30</v>
      </c>
      <c r="R361" s="290">
        <f t="shared" si="58"/>
        <v>1.2064114410120901E-30</v>
      </c>
      <c r="S361" s="290">
        <f t="shared" si="59"/>
        <v>4.8256457640483595E-30</v>
      </c>
      <c r="T361" s="290">
        <f t="shared" si="53"/>
        <v>5200</v>
      </c>
      <c r="U361" s="290">
        <f t="shared" si="54"/>
        <v>-5200</v>
      </c>
      <c r="V361" s="77"/>
      <c r="W361" s="8"/>
      <c r="X361" s="8"/>
    </row>
    <row r="362" spans="3:24" x14ac:dyDescent="0.25">
      <c r="C362" s="295">
        <f t="shared" si="50"/>
        <v>0</v>
      </c>
      <c r="D362" s="92">
        <f t="shared" si="51"/>
        <v>0</v>
      </c>
      <c r="E362" s="92">
        <f t="shared" si="52"/>
        <v>0</v>
      </c>
      <c r="F362" s="92">
        <f t="shared" si="55"/>
        <v>0</v>
      </c>
      <c r="G362" s="92"/>
      <c r="H362" s="233"/>
      <c r="I362" s="233"/>
      <c r="J362" s="233"/>
      <c r="K362" s="233"/>
      <c r="L362" s="233"/>
      <c r="M362" s="233"/>
      <c r="O362" s="138"/>
      <c r="P362" s="138">
        <f t="shared" si="56"/>
        <v>351</v>
      </c>
      <c r="Q362" s="290">
        <f t="shared" si="57"/>
        <v>4.8256457640483595E-30</v>
      </c>
      <c r="R362" s="290">
        <f t="shared" si="58"/>
        <v>9.651291528096719E-31</v>
      </c>
      <c r="S362" s="290">
        <f t="shared" si="59"/>
        <v>3.8605166112386876E-30</v>
      </c>
      <c r="T362" s="290">
        <f t="shared" si="53"/>
        <v>5200</v>
      </c>
      <c r="U362" s="290">
        <f t="shared" si="54"/>
        <v>-5200</v>
      </c>
      <c r="V362" s="77"/>
      <c r="W362" s="8"/>
      <c r="X362" s="8"/>
    </row>
    <row r="363" spans="3:24" x14ac:dyDescent="0.25">
      <c r="C363" s="295">
        <f t="shared" si="50"/>
        <v>0</v>
      </c>
      <c r="D363" s="92">
        <f t="shared" si="51"/>
        <v>0</v>
      </c>
      <c r="E363" s="92">
        <f t="shared" si="52"/>
        <v>0</v>
      </c>
      <c r="F363" s="92">
        <f t="shared" si="55"/>
        <v>0</v>
      </c>
      <c r="G363" s="92"/>
      <c r="H363" s="233"/>
      <c r="I363" s="233"/>
      <c r="J363" s="233"/>
      <c r="K363" s="233"/>
      <c r="L363" s="233"/>
      <c r="M363" s="233"/>
      <c r="O363" s="138"/>
      <c r="P363" s="138">
        <f t="shared" si="56"/>
        <v>352</v>
      </c>
      <c r="Q363" s="290">
        <f t="shared" si="57"/>
        <v>3.8605166112386876E-30</v>
      </c>
      <c r="R363" s="290">
        <f t="shared" si="58"/>
        <v>7.7210332224773754E-31</v>
      </c>
      <c r="S363" s="290">
        <f t="shared" si="59"/>
        <v>3.0884132889909502E-30</v>
      </c>
      <c r="T363" s="290">
        <f t="shared" si="53"/>
        <v>5200</v>
      </c>
      <c r="U363" s="290">
        <f t="shared" si="54"/>
        <v>-5200</v>
      </c>
      <c r="V363" s="77"/>
      <c r="W363" s="8"/>
      <c r="X363" s="8"/>
    </row>
    <row r="364" spans="3:24" x14ac:dyDescent="0.25">
      <c r="C364" s="295">
        <f t="shared" si="50"/>
        <v>0</v>
      </c>
      <c r="D364" s="92">
        <f t="shared" si="51"/>
        <v>0</v>
      </c>
      <c r="E364" s="92">
        <f t="shared" si="52"/>
        <v>0</v>
      </c>
      <c r="F364" s="92">
        <f t="shared" si="55"/>
        <v>0</v>
      </c>
      <c r="G364" s="92"/>
      <c r="H364" s="233"/>
      <c r="I364" s="233"/>
      <c r="J364" s="233"/>
      <c r="K364" s="233"/>
      <c r="L364" s="233"/>
      <c r="M364" s="233"/>
      <c r="O364" s="138"/>
      <c r="P364" s="138">
        <f t="shared" si="56"/>
        <v>353</v>
      </c>
      <c r="Q364" s="290">
        <f t="shared" si="57"/>
        <v>3.0884132889909502E-30</v>
      </c>
      <c r="R364" s="290">
        <f t="shared" si="58"/>
        <v>6.1768265779819007E-31</v>
      </c>
      <c r="S364" s="290">
        <f t="shared" si="59"/>
        <v>2.4707306311927603E-30</v>
      </c>
      <c r="T364" s="290">
        <f t="shared" si="53"/>
        <v>5200</v>
      </c>
      <c r="U364" s="290">
        <f t="shared" si="54"/>
        <v>-5200</v>
      </c>
      <c r="V364" s="77"/>
      <c r="W364" s="8"/>
      <c r="X364" s="8"/>
    </row>
    <row r="365" spans="3:24" x14ac:dyDescent="0.25">
      <c r="C365" s="295">
        <f t="shared" si="50"/>
        <v>0</v>
      </c>
      <c r="D365" s="92">
        <f t="shared" si="51"/>
        <v>0</v>
      </c>
      <c r="E365" s="92">
        <f t="shared" si="52"/>
        <v>0</v>
      </c>
      <c r="F365" s="92">
        <f t="shared" si="55"/>
        <v>0</v>
      </c>
      <c r="G365" s="92"/>
      <c r="H365" s="233"/>
      <c r="I365" s="233"/>
      <c r="J365" s="233"/>
      <c r="K365" s="233"/>
      <c r="L365" s="233"/>
      <c r="M365" s="233"/>
      <c r="O365" s="138"/>
      <c r="P365" s="138">
        <f t="shared" si="56"/>
        <v>354</v>
      </c>
      <c r="Q365" s="290">
        <f t="shared" si="57"/>
        <v>2.4707306311927603E-30</v>
      </c>
      <c r="R365" s="290">
        <f t="shared" si="58"/>
        <v>4.9414612623855212E-31</v>
      </c>
      <c r="S365" s="290">
        <f t="shared" si="59"/>
        <v>1.9765845049542081E-30</v>
      </c>
      <c r="T365" s="290">
        <f t="shared" si="53"/>
        <v>5200</v>
      </c>
      <c r="U365" s="290">
        <f t="shared" si="54"/>
        <v>-5200</v>
      </c>
      <c r="V365" s="77"/>
      <c r="W365" s="8"/>
      <c r="X365" s="8"/>
    </row>
    <row r="366" spans="3:24" x14ac:dyDescent="0.25">
      <c r="C366" s="295">
        <f t="shared" si="50"/>
        <v>0</v>
      </c>
      <c r="D366" s="92">
        <f t="shared" si="51"/>
        <v>0</v>
      </c>
      <c r="E366" s="92">
        <f t="shared" si="52"/>
        <v>0</v>
      </c>
      <c r="F366" s="92">
        <f t="shared" si="55"/>
        <v>0</v>
      </c>
      <c r="G366" s="92"/>
      <c r="H366" s="233"/>
      <c r="I366" s="233"/>
      <c r="J366" s="233"/>
      <c r="K366" s="233"/>
      <c r="L366" s="233"/>
      <c r="M366" s="233"/>
      <c r="O366" s="138"/>
      <c r="P366" s="138">
        <f t="shared" si="56"/>
        <v>355</v>
      </c>
      <c r="Q366" s="290">
        <f t="shared" si="57"/>
        <v>1.9765845049542081E-30</v>
      </c>
      <c r="R366" s="290">
        <f t="shared" si="58"/>
        <v>3.9531690099084165E-31</v>
      </c>
      <c r="S366" s="290">
        <f t="shared" si="59"/>
        <v>1.5812676039633666E-30</v>
      </c>
      <c r="T366" s="290">
        <f t="shared" si="53"/>
        <v>5200</v>
      </c>
      <c r="U366" s="290">
        <f t="shared" si="54"/>
        <v>-5200</v>
      </c>
      <c r="V366" s="77"/>
      <c r="W366" s="8"/>
      <c r="X366" s="8"/>
    </row>
    <row r="367" spans="3:24" x14ac:dyDescent="0.25">
      <c r="C367" s="295">
        <f t="shared" si="50"/>
        <v>0</v>
      </c>
      <c r="D367" s="92">
        <f t="shared" si="51"/>
        <v>0</v>
      </c>
      <c r="E367" s="92">
        <f t="shared" si="52"/>
        <v>0</v>
      </c>
      <c r="F367" s="92">
        <f t="shared" si="55"/>
        <v>0</v>
      </c>
      <c r="G367" s="92"/>
      <c r="H367" s="233"/>
      <c r="I367" s="233"/>
      <c r="J367" s="233"/>
      <c r="K367" s="233"/>
      <c r="L367" s="233"/>
      <c r="M367" s="233"/>
      <c r="O367" s="138"/>
      <c r="P367" s="138">
        <f t="shared" si="56"/>
        <v>356</v>
      </c>
      <c r="Q367" s="290">
        <f t="shared" si="57"/>
        <v>1.5812676039633666E-30</v>
      </c>
      <c r="R367" s="290">
        <f t="shared" si="58"/>
        <v>3.1625352079267333E-31</v>
      </c>
      <c r="S367" s="290">
        <f t="shared" si="59"/>
        <v>1.2650140831706933E-30</v>
      </c>
      <c r="T367" s="290">
        <f t="shared" si="53"/>
        <v>5200</v>
      </c>
      <c r="U367" s="290">
        <f t="shared" si="54"/>
        <v>-5200</v>
      </c>
      <c r="V367" s="77"/>
      <c r="W367" s="8"/>
      <c r="X367" s="8"/>
    </row>
    <row r="368" spans="3:24" x14ac:dyDescent="0.25">
      <c r="C368" s="295">
        <f t="shared" si="50"/>
        <v>0</v>
      </c>
      <c r="D368" s="92">
        <f t="shared" si="51"/>
        <v>0</v>
      </c>
      <c r="E368" s="92">
        <f t="shared" si="52"/>
        <v>0</v>
      </c>
      <c r="F368" s="92">
        <f t="shared" si="55"/>
        <v>0</v>
      </c>
      <c r="G368" s="92"/>
      <c r="H368" s="233"/>
      <c r="I368" s="233"/>
      <c r="J368" s="233"/>
      <c r="K368" s="233"/>
      <c r="L368" s="233"/>
      <c r="M368" s="233"/>
      <c r="O368" s="138"/>
      <c r="P368" s="138">
        <f t="shared" si="56"/>
        <v>357</v>
      </c>
      <c r="Q368" s="290">
        <f t="shared" si="57"/>
        <v>1.2650140831706933E-30</v>
      </c>
      <c r="R368" s="290">
        <f t="shared" si="58"/>
        <v>2.530028166341387E-31</v>
      </c>
      <c r="S368" s="290">
        <f t="shared" si="59"/>
        <v>1.0120112665365546E-30</v>
      </c>
      <c r="T368" s="290">
        <f t="shared" si="53"/>
        <v>5200</v>
      </c>
      <c r="U368" s="290">
        <f t="shared" si="54"/>
        <v>-5200</v>
      </c>
      <c r="V368" s="77"/>
      <c r="W368" s="8"/>
      <c r="X368" s="8"/>
    </row>
    <row r="369" spans="3:24" x14ac:dyDescent="0.25">
      <c r="C369" s="295">
        <f t="shared" si="50"/>
        <v>0</v>
      </c>
      <c r="D369" s="92">
        <f t="shared" si="51"/>
        <v>0</v>
      </c>
      <c r="E369" s="92">
        <f t="shared" si="52"/>
        <v>0</v>
      </c>
      <c r="F369" s="92">
        <f t="shared" si="55"/>
        <v>0</v>
      </c>
      <c r="G369" s="92"/>
      <c r="H369" s="233"/>
      <c r="I369" s="233"/>
      <c r="J369" s="233"/>
      <c r="K369" s="233"/>
      <c r="L369" s="233"/>
      <c r="M369" s="233"/>
      <c r="O369" s="138"/>
      <c r="P369" s="138">
        <f t="shared" si="56"/>
        <v>358</v>
      </c>
      <c r="Q369" s="290">
        <f t="shared" si="57"/>
        <v>1.0120112665365546E-30</v>
      </c>
      <c r="R369" s="290">
        <f t="shared" si="58"/>
        <v>2.0240225330731092E-31</v>
      </c>
      <c r="S369" s="290">
        <f t="shared" si="59"/>
        <v>8.0960901322924369E-31</v>
      </c>
      <c r="T369" s="290">
        <f t="shared" si="53"/>
        <v>5200</v>
      </c>
      <c r="U369" s="290">
        <f t="shared" si="54"/>
        <v>-5200</v>
      </c>
      <c r="V369" s="77"/>
      <c r="W369" s="8"/>
      <c r="X369" s="8"/>
    </row>
    <row r="370" spans="3:24" x14ac:dyDescent="0.25">
      <c r="C370" s="295">
        <f t="shared" si="50"/>
        <v>0</v>
      </c>
      <c r="D370" s="92">
        <f t="shared" si="51"/>
        <v>0</v>
      </c>
      <c r="E370" s="92">
        <f t="shared" si="52"/>
        <v>0</v>
      </c>
      <c r="F370" s="92">
        <f t="shared" si="55"/>
        <v>0</v>
      </c>
      <c r="G370" s="92"/>
      <c r="H370" s="233"/>
      <c r="I370" s="233"/>
      <c r="J370" s="233"/>
      <c r="K370" s="233"/>
      <c r="L370" s="233"/>
      <c r="M370" s="233"/>
      <c r="O370" s="138"/>
      <c r="P370" s="138">
        <f t="shared" si="56"/>
        <v>359</v>
      </c>
      <c r="Q370" s="290">
        <f t="shared" si="57"/>
        <v>8.0960901322924369E-31</v>
      </c>
      <c r="R370" s="290">
        <f t="shared" si="58"/>
        <v>1.6192180264584874E-31</v>
      </c>
      <c r="S370" s="290">
        <f t="shared" si="59"/>
        <v>6.4768721058339497E-31</v>
      </c>
      <c r="T370" s="290">
        <f t="shared" si="53"/>
        <v>5200</v>
      </c>
      <c r="U370" s="290">
        <f t="shared" si="54"/>
        <v>-5200</v>
      </c>
      <c r="V370" s="77"/>
      <c r="W370" s="8"/>
      <c r="X370" s="8"/>
    </row>
    <row r="371" spans="3:24" x14ac:dyDescent="0.25">
      <c r="C371" s="295">
        <f t="shared" si="50"/>
        <v>0</v>
      </c>
      <c r="D371" s="92">
        <f t="shared" si="51"/>
        <v>0</v>
      </c>
      <c r="E371" s="92">
        <f t="shared" si="52"/>
        <v>0</v>
      </c>
      <c r="F371" s="92">
        <f t="shared" si="55"/>
        <v>0</v>
      </c>
      <c r="G371" s="92"/>
      <c r="H371" s="233"/>
      <c r="I371" s="233"/>
      <c r="J371" s="233"/>
      <c r="K371" s="233"/>
      <c r="L371" s="233"/>
      <c r="M371" s="233"/>
      <c r="O371" s="138"/>
      <c r="P371" s="138">
        <f t="shared" si="56"/>
        <v>360</v>
      </c>
      <c r="Q371" s="290">
        <f t="shared" si="57"/>
        <v>6.4768721058339497E-31</v>
      </c>
      <c r="R371" s="290">
        <f t="shared" si="58"/>
        <v>1.29537442116679E-31</v>
      </c>
      <c r="S371" s="290">
        <f t="shared" si="59"/>
        <v>5.1814976846671601E-31</v>
      </c>
      <c r="T371" s="290">
        <f t="shared" si="53"/>
        <v>5200</v>
      </c>
      <c r="U371" s="290">
        <f t="shared" si="54"/>
        <v>-5200</v>
      </c>
      <c r="V371" s="77"/>
      <c r="W371" s="8"/>
      <c r="X371" s="8"/>
    </row>
    <row r="372" spans="3:24" x14ac:dyDescent="0.25">
      <c r="C372" s="295">
        <f t="shared" si="50"/>
        <v>0</v>
      </c>
      <c r="D372" s="92">
        <f t="shared" si="51"/>
        <v>0</v>
      </c>
      <c r="E372" s="92">
        <f t="shared" si="52"/>
        <v>0</v>
      </c>
      <c r="F372" s="92">
        <f t="shared" si="55"/>
        <v>0</v>
      </c>
      <c r="G372" s="92"/>
      <c r="H372" s="233"/>
      <c r="I372" s="233"/>
      <c r="J372" s="233"/>
      <c r="K372" s="233"/>
      <c r="L372" s="233"/>
      <c r="M372" s="233"/>
      <c r="O372" s="138"/>
      <c r="P372" s="138">
        <f t="shared" si="56"/>
        <v>361</v>
      </c>
      <c r="Q372" s="290">
        <f t="shared" si="57"/>
        <v>5.1814976846671601E-31</v>
      </c>
      <c r="R372" s="290">
        <f t="shared" si="58"/>
        <v>1.0362995369334321E-31</v>
      </c>
      <c r="S372" s="290">
        <f t="shared" si="59"/>
        <v>4.1451981477337284E-31</v>
      </c>
      <c r="T372" s="290">
        <f t="shared" si="53"/>
        <v>5200</v>
      </c>
      <c r="U372" s="290">
        <f t="shared" si="54"/>
        <v>-5200</v>
      </c>
      <c r="V372" s="77"/>
      <c r="W372" s="8"/>
      <c r="X372" s="8"/>
    </row>
    <row r="373" spans="3:24" x14ac:dyDescent="0.25">
      <c r="C373" s="295">
        <f t="shared" si="50"/>
        <v>0</v>
      </c>
      <c r="D373" s="92">
        <f t="shared" si="51"/>
        <v>0</v>
      </c>
      <c r="E373" s="92">
        <f t="shared" si="52"/>
        <v>0</v>
      </c>
      <c r="F373" s="92">
        <f t="shared" si="55"/>
        <v>0</v>
      </c>
      <c r="G373" s="92"/>
      <c r="H373" s="233"/>
      <c r="I373" s="233"/>
      <c r="J373" s="233"/>
      <c r="K373" s="233"/>
      <c r="L373" s="233"/>
      <c r="M373" s="233"/>
      <c r="O373" s="138"/>
      <c r="P373" s="138">
        <f t="shared" si="56"/>
        <v>362</v>
      </c>
      <c r="Q373" s="290">
        <f t="shared" si="57"/>
        <v>4.1451981477337284E-31</v>
      </c>
      <c r="R373" s="290">
        <f t="shared" si="58"/>
        <v>8.2903962954674573E-32</v>
      </c>
      <c r="S373" s="290">
        <f t="shared" si="59"/>
        <v>3.3161585181869829E-31</v>
      </c>
      <c r="T373" s="290">
        <f t="shared" si="53"/>
        <v>5200</v>
      </c>
      <c r="U373" s="290">
        <f t="shared" si="54"/>
        <v>-5200</v>
      </c>
      <c r="V373" s="77"/>
      <c r="W373" s="8"/>
      <c r="X373" s="8"/>
    </row>
    <row r="374" spans="3:24" x14ac:dyDescent="0.25">
      <c r="C374" s="295">
        <f t="shared" si="50"/>
        <v>0</v>
      </c>
      <c r="D374" s="92">
        <f t="shared" si="51"/>
        <v>0</v>
      </c>
      <c r="E374" s="92">
        <f t="shared" si="52"/>
        <v>0</v>
      </c>
      <c r="F374" s="92">
        <f t="shared" si="55"/>
        <v>0</v>
      </c>
      <c r="G374" s="92"/>
      <c r="H374" s="233"/>
      <c r="I374" s="233"/>
      <c r="J374" s="233"/>
      <c r="K374" s="233"/>
      <c r="L374" s="233"/>
      <c r="M374" s="233"/>
      <c r="O374" s="138"/>
      <c r="P374" s="138">
        <f t="shared" si="56"/>
        <v>363</v>
      </c>
      <c r="Q374" s="290">
        <f t="shared" si="57"/>
        <v>3.3161585181869829E-31</v>
      </c>
      <c r="R374" s="290">
        <f t="shared" si="58"/>
        <v>6.6323170363739665E-32</v>
      </c>
      <c r="S374" s="290">
        <f t="shared" si="59"/>
        <v>2.6529268145495861E-31</v>
      </c>
      <c r="T374" s="290">
        <f t="shared" si="53"/>
        <v>5200</v>
      </c>
      <c r="U374" s="290">
        <f t="shared" si="54"/>
        <v>-5200</v>
      </c>
      <c r="V374" s="77"/>
      <c r="W374" s="8"/>
      <c r="X374" s="8"/>
    </row>
    <row r="375" spans="3:24" x14ac:dyDescent="0.25">
      <c r="C375" s="295">
        <f t="shared" ref="C375:C438" si="60">IF(U375&lt;0,0,P375)</f>
        <v>0</v>
      </c>
      <c r="D375" s="92">
        <f t="shared" si="51"/>
        <v>0</v>
      </c>
      <c r="E375" s="92">
        <f t="shared" si="52"/>
        <v>0</v>
      </c>
      <c r="F375" s="92">
        <f t="shared" si="55"/>
        <v>0</v>
      </c>
      <c r="G375" s="92"/>
      <c r="H375" s="233"/>
      <c r="I375" s="233"/>
      <c r="J375" s="233"/>
      <c r="K375" s="233"/>
      <c r="L375" s="233"/>
      <c r="M375" s="233"/>
      <c r="O375" s="138"/>
      <c r="P375" s="138">
        <f t="shared" si="56"/>
        <v>364</v>
      </c>
      <c r="Q375" s="290">
        <f t="shared" si="57"/>
        <v>2.6529268145495861E-31</v>
      </c>
      <c r="R375" s="290">
        <f t="shared" si="58"/>
        <v>5.3058536290991723E-32</v>
      </c>
      <c r="S375" s="290">
        <f t="shared" si="59"/>
        <v>2.1223414516396689E-31</v>
      </c>
      <c r="T375" s="290">
        <f t="shared" si="53"/>
        <v>5200</v>
      </c>
      <c r="U375" s="290">
        <f t="shared" si="54"/>
        <v>-5200</v>
      </c>
      <c r="V375" s="77"/>
      <c r="W375" s="8"/>
      <c r="X375" s="8"/>
    </row>
    <row r="376" spans="3:24" x14ac:dyDescent="0.25">
      <c r="C376" s="295">
        <f t="shared" si="60"/>
        <v>0</v>
      </c>
      <c r="D376" s="92">
        <f t="shared" si="51"/>
        <v>0</v>
      </c>
      <c r="E376" s="92">
        <f t="shared" si="52"/>
        <v>0</v>
      </c>
      <c r="F376" s="92">
        <f t="shared" si="55"/>
        <v>0</v>
      </c>
      <c r="G376" s="92"/>
      <c r="H376" s="233"/>
      <c r="I376" s="233"/>
      <c r="J376" s="233"/>
      <c r="K376" s="233"/>
      <c r="L376" s="233"/>
      <c r="M376" s="233"/>
      <c r="O376" s="138"/>
      <c r="P376" s="138">
        <f t="shared" si="56"/>
        <v>365</v>
      </c>
      <c r="Q376" s="290">
        <f t="shared" si="57"/>
        <v>2.1223414516396689E-31</v>
      </c>
      <c r="R376" s="290">
        <f t="shared" si="58"/>
        <v>4.2446829032793381E-32</v>
      </c>
      <c r="S376" s="290">
        <f t="shared" si="59"/>
        <v>1.6978731613117352E-31</v>
      </c>
      <c r="T376" s="290">
        <f t="shared" si="53"/>
        <v>5200</v>
      </c>
      <c r="U376" s="290">
        <f t="shared" si="54"/>
        <v>-5200</v>
      </c>
      <c r="V376" s="77"/>
      <c r="W376" s="8"/>
      <c r="X376" s="8"/>
    </row>
    <row r="377" spans="3:24" x14ac:dyDescent="0.25">
      <c r="C377" s="295">
        <f t="shared" si="60"/>
        <v>0</v>
      </c>
      <c r="D377" s="92">
        <f t="shared" si="51"/>
        <v>0</v>
      </c>
      <c r="E377" s="92">
        <f t="shared" si="52"/>
        <v>0</v>
      </c>
      <c r="F377" s="92">
        <f t="shared" si="55"/>
        <v>0</v>
      </c>
      <c r="G377" s="92"/>
      <c r="H377" s="233"/>
      <c r="I377" s="233"/>
      <c r="J377" s="233"/>
      <c r="K377" s="233"/>
      <c r="L377" s="233"/>
      <c r="M377" s="233"/>
      <c r="O377" s="138"/>
      <c r="P377" s="138">
        <f t="shared" si="56"/>
        <v>366</v>
      </c>
      <c r="Q377" s="290">
        <f t="shared" si="57"/>
        <v>1.6978731613117352E-31</v>
      </c>
      <c r="R377" s="290">
        <f t="shared" si="58"/>
        <v>3.3957463226234709E-32</v>
      </c>
      <c r="S377" s="290">
        <f t="shared" si="59"/>
        <v>1.3582985290493881E-31</v>
      </c>
      <c r="T377" s="290">
        <f t="shared" si="53"/>
        <v>5200</v>
      </c>
      <c r="U377" s="290">
        <f t="shared" si="54"/>
        <v>-5200</v>
      </c>
      <c r="V377" s="77"/>
      <c r="W377" s="8"/>
      <c r="X377" s="8"/>
    </row>
    <row r="378" spans="3:24" x14ac:dyDescent="0.25">
      <c r="C378" s="295">
        <f t="shared" si="60"/>
        <v>0</v>
      </c>
      <c r="D378" s="92">
        <f t="shared" si="51"/>
        <v>0</v>
      </c>
      <c r="E378" s="92">
        <f t="shared" si="52"/>
        <v>0</v>
      </c>
      <c r="F378" s="92">
        <f t="shared" si="55"/>
        <v>0</v>
      </c>
      <c r="G378" s="92"/>
      <c r="H378" s="233"/>
      <c r="I378" s="233"/>
      <c r="J378" s="233"/>
      <c r="K378" s="233"/>
      <c r="L378" s="233"/>
      <c r="M378" s="233"/>
      <c r="O378" s="138"/>
      <c r="P378" s="138">
        <f t="shared" si="56"/>
        <v>367</v>
      </c>
      <c r="Q378" s="290">
        <f t="shared" si="57"/>
        <v>1.3582985290493881E-31</v>
      </c>
      <c r="R378" s="290">
        <f t="shared" si="58"/>
        <v>2.7165970580987766E-32</v>
      </c>
      <c r="S378" s="290">
        <f t="shared" si="59"/>
        <v>1.0866388232395104E-31</v>
      </c>
      <c r="T378" s="290">
        <f t="shared" si="53"/>
        <v>5200</v>
      </c>
      <c r="U378" s="290">
        <f t="shared" si="54"/>
        <v>-5200</v>
      </c>
      <c r="V378" s="77"/>
      <c r="W378" s="8"/>
      <c r="X378" s="8"/>
    </row>
    <row r="379" spans="3:24" x14ac:dyDescent="0.25">
      <c r="C379" s="295">
        <f t="shared" si="60"/>
        <v>0</v>
      </c>
      <c r="D379" s="92">
        <f t="shared" si="51"/>
        <v>0</v>
      </c>
      <c r="E379" s="92">
        <f t="shared" si="52"/>
        <v>0</v>
      </c>
      <c r="F379" s="92">
        <f t="shared" si="55"/>
        <v>0</v>
      </c>
      <c r="G379" s="92"/>
      <c r="H379" s="233"/>
      <c r="I379" s="233"/>
      <c r="J379" s="233"/>
      <c r="K379" s="233"/>
      <c r="L379" s="233"/>
      <c r="M379" s="233"/>
      <c r="O379" s="138"/>
      <c r="P379" s="138">
        <f t="shared" si="56"/>
        <v>368</v>
      </c>
      <c r="Q379" s="290">
        <f t="shared" si="57"/>
        <v>1.0866388232395104E-31</v>
      </c>
      <c r="R379" s="290">
        <f t="shared" si="58"/>
        <v>2.173277646479021E-32</v>
      </c>
      <c r="S379" s="290">
        <f t="shared" si="59"/>
        <v>8.6931105859160829E-32</v>
      </c>
      <c r="T379" s="290">
        <f t="shared" si="53"/>
        <v>5200</v>
      </c>
      <c r="U379" s="290">
        <f t="shared" si="54"/>
        <v>-5200</v>
      </c>
      <c r="V379" s="77"/>
      <c r="W379" s="8"/>
      <c r="X379" s="8"/>
    </row>
    <row r="380" spans="3:24" x14ac:dyDescent="0.25">
      <c r="C380" s="295">
        <f t="shared" si="60"/>
        <v>0</v>
      </c>
      <c r="D380" s="92">
        <f t="shared" si="51"/>
        <v>0</v>
      </c>
      <c r="E380" s="92">
        <f t="shared" si="52"/>
        <v>0</v>
      </c>
      <c r="F380" s="92">
        <f t="shared" si="55"/>
        <v>0</v>
      </c>
      <c r="G380" s="92"/>
      <c r="H380" s="233"/>
      <c r="I380" s="233"/>
      <c r="J380" s="233"/>
      <c r="K380" s="233"/>
      <c r="L380" s="233"/>
      <c r="M380" s="233"/>
      <c r="O380" s="138"/>
      <c r="P380" s="138">
        <f t="shared" si="56"/>
        <v>369</v>
      </c>
      <c r="Q380" s="290">
        <f t="shared" si="57"/>
        <v>8.6931105859160829E-32</v>
      </c>
      <c r="R380" s="290">
        <f t="shared" si="58"/>
        <v>1.7386221171832166E-32</v>
      </c>
      <c r="S380" s="290">
        <f t="shared" si="59"/>
        <v>6.9544884687328663E-32</v>
      </c>
      <c r="T380" s="290">
        <f t="shared" si="53"/>
        <v>5200</v>
      </c>
      <c r="U380" s="290">
        <f t="shared" si="54"/>
        <v>-5200</v>
      </c>
      <c r="V380" s="77"/>
      <c r="W380" s="8"/>
      <c r="X380" s="8"/>
    </row>
    <row r="381" spans="3:24" x14ac:dyDescent="0.25">
      <c r="C381" s="295">
        <f t="shared" si="60"/>
        <v>0</v>
      </c>
      <c r="D381" s="92">
        <f t="shared" si="51"/>
        <v>0</v>
      </c>
      <c r="E381" s="92">
        <f t="shared" si="52"/>
        <v>0</v>
      </c>
      <c r="F381" s="92">
        <f t="shared" si="55"/>
        <v>0</v>
      </c>
      <c r="G381" s="92"/>
      <c r="H381" s="233"/>
      <c r="I381" s="233"/>
      <c r="J381" s="233"/>
      <c r="K381" s="233"/>
      <c r="L381" s="233"/>
      <c r="M381" s="233"/>
      <c r="O381" s="138"/>
      <c r="P381" s="138">
        <f t="shared" si="56"/>
        <v>370</v>
      </c>
      <c r="Q381" s="290">
        <f t="shared" si="57"/>
        <v>6.9544884687328663E-32</v>
      </c>
      <c r="R381" s="290">
        <f t="shared" si="58"/>
        <v>1.3908976937465733E-32</v>
      </c>
      <c r="S381" s="290">
        <f t="shared" si="59"/>
        <v>5.5635907749862931E-32</v>
      </c>
      <c r="T381" s="290">
        <f t="shared" si="53"/>
        <v>5200</v>
      </c>
      <c r="U381" s="290">
        <f t="shared" si="54"/>
        <v>-5200</v>
      </c>
      <c r="V381" s="77"/>
      <c r="W381" s="8"/>
      <c r="X381" s="8"/>
    </row>
    <row r="382" spans="3:24" x14ac:dyDescent="0.25">
      <c r="C382" s="295">
        <f t="shared" si="60"/>
        <v>0</v>
      </c>
      <c r="D382" s="92">
        <f t="shared" si="51"/>
        <v>0</v>
      </c>
      <c r="E382" s="92">
        <f t="shared" si="52"/>
        <v>0</v>
      </c>
      <c r="F382" s="92">
        <f t="shared" si="55"/>
        <v>0</v>
      </c>
      <c r="G382" s="92"/>
      <c r="H382" s="233"/>
      <c r="I382" s="233"/>
      <c r="J382" s="233"/>
      <c r="K382" s="233"/>
      <c r="L382" s="233"/>
      <c r="M382" s="233"/>
      <c r="O382" s="138"/>
      <c r="P382" s="138">
        <f t="shared" si="56"/>
        <v>371</v>
      </c>
      <c r="Q382" s="290">
        <f t="shared" si="57"/>
        <v>5.5635907749862931E-32</v>
      </c>
      <c r="R382" s="290">
        <f t="shared" si="58"/>
        <v>1.1127181549972587E-32</v>
      </c>
      <c r="S382" s="290">
        <f t="shared" si="59"/>
        <v>4.4508726199890342E-32</v>
      </c>
      <c r="T382" s="290">
        <f t="shared" si="53"/>
        <v>5200</v>
      </c>
      <c r="U382" s="290">
        <f t="shared" si="54"/>
        <v>-5200</v>
      </c>
      <c r="V382" s="77"/>
      <c r="W382" s="8"/>
      <c r="X382" s="8"/>
    </row>
    <row r="383" spans="3:24" x14ac:dyDescent="0.25">
      <c r="C383" s="295">
        <f t="shared" si="60"/>
        <v>0</v>
      </c>
      <c r="D383" s="92">
        <f t="shared" si="51"/>
        <v>0</v>
      </c>
      <c r="E383" s="92">
        <f t="shared" si="52"/>
        <v>0</v>
      </c>
      <c r="F383" s="92">
        <f t="shared" si="55"/>
        <v>0</v>
      </c>
      <c r="G383" s="92"/>
      <c r="H383" s="233"/>
      <c r="I383" s="233"/>
      <c r="J383" s="233"/>
      <c r="K383" s="233"/>
      <c r="L383" s="233"/>
      <c r="M383" s="233"/>
      <c r="O383" s="138"/>
      <c r="P383" s="138">
        <f t="shared" si="56"/>
        <v>372</v>
      </c>
      <c r="Q383" s="290">
        <f t="shared" si="57"/>
        <v>4.4508726199890342E-32</v>
      </c>
      <c r="R383" s="290">
        <f t="shared" si="58"/>
        <v>8.9017452399780696E-33</v>
      </c>
      <c r="S383" s="290">
        <f t="shared" si="59"/>
        <v>3.5606980959912273E-32</v>
      </c>
      <c r="T383" s="290">
        <f t="shared" si="53"/>
        <v>5200</v>
      </c>
      <c r="U383" s="290">
        <f t="shared" si="54"/>
        <v>-5200</v>
      </c>
      <c r="V383" s="77"/>
      <c r="W383" s="8"/>
      <c r="X383" s="8"/>
    </row>
    <row r="384" spans="3:24" x14ac:dyDescent="0.25">
      <c r="C384" s="295">
        <f t="shared" si="60"/>
        <v>0</v>
      </c>
      <c r="D384" s="92">
        <f t="shared" si="51"/>
        <v>0</v>
      </c>
      <c r="E384" s="92">
        <f t="shared" si="52"/>
        <v>0</v>
      </c>
      <c r="F384" s="92">
        <f t="shared" si="55"/>
        <v>0</v>
      </c>
      <c r="G384" s="92"/>
      <c r="H384" s="233"/>
      <c r="I384" s="233"/>
      <c r="J384" s="233"/>
      <c r="K384" s="233"/>
      <c r="L384" s="233"/>
      <c r="M384" s="233"/>
      <c r="O384" s="138"/>
      <c r="P384" s="138">
        <f t="shared" si="56"/>
        <v>373</v>
      </c>
      <c r="Q384" s="290">
        <f t="shared" si="57"/>
        <v>3.5606980959912273E-32</v>
      </c>
      <c r="R384" s="290">
        <f t="shared" si="58"/>
        <v>7.1213961919824543E-33</v>
      </c>
      <c r="S384" s="290">
        <f t="shared" si="59"/>
        <v>2.8485584767929817E-32</v>
      </c>
      <c r="T384" s="290">
        <f t="shared" si="53"/>
        <v>5200</v>
      </c>
      <c r="U384" s="290">
        <f t="shared" si="54"/>
        <v>-5200</v>
      </c>
      <c r="V384" s="77"/>
      <c r="W384" s="8"/>
      <c r="X384" s="8"/>
    </row>
    <row r="385" spans="3:24" x14ac:dyDescent="0.25">
      <c r="C385" s="295">
        <f t="shared" si="60"/>
        <v>0</v>
      </c>
      <c r="D385" s="92">
        <f t="shared" si="51"/>
        <v>0</v>
      </c>
      <c r="E385" s="92">
        <f t="shared" si="52"/>
        <v>0</v>
      </c>
      <c r="F385" s="92">
        <f t="shared" si="55"/>
        <v>0</v>
      </c>
      <c r="G385" s="92"/>
      <c r="H385" s="233"/>
      <c r="I385" s="233"/>
      <c r="J385" s="233"/>
      <c r="K385" s="233"/>
      <c r="L385" s="233"/>
      <c r="M385" s="233"/>
      <c r="O385" s="138"/>
      <c r="P385" s="138">
        <f t="shared" si="56"/>
        <v>374</v>
      </c>
      <c r="Q385" s="290">
        <f t="shared" si="57"/>
        <v>2.8485584767929817E-32</v>
      </c>
      <c r="R385" s="290">
        <f t="shared" si="58"/>
        <v>5.697116953585964E-33</v>
      </c>
      <c r="S385" s="290">
        <f t="shared" si="59"/>
        <v>2.2788467814343853E-32</v>
      </c>
      <c r="T385" s="290">
        <f t="shared" si="53"/>
        <v>5200</v>
      </c>
      <c r="U385" s="290">
        <f t="shared" si="54"/>
        <v>-5200</v>
      </c>
      <c r="V385" s="77"/>
      <c r="W385" s="8"/>
      <c r="X385" s="8"/>
    </row>
    <row r="386" spans="3:24" x14ac:dyDescent="0.25">
      <c r="C386" s="295">
        <f t="shared" si="60"/>
        <v>0</v>
      </c>
      <c r="D386" s="92">
        <f t="shared" si="51"/>
        <v>0</v>
      </c>
      <c r="E386" s="92">
        <f t="shared" si="52"/>
        <v>0</v>
      </c>
      <c r="F386" s="92">
        <f t="shared" si="55"/>
        <v>0</v>
      </c>
      <c r="G386" s="92"/>
      <c r="H386" s="233"/>
      <c r="I386" s="233"/>
      <c r="J386" s="233"/>
      <c r="K386" s="233"/>
      <c r="L386" s="233"/>
      <c r="M386" s="233"/>
      <c r="O386" s="138"/>
      <c r="P386" s="138">
        <f t="shared" si="56"/>
        <v>375</v>
      </c>
      <c r="Q386" s="290">
        <f t="shared" si="57"/>
        <v>2.2788467814343853E-32</v>
      </c>
      <c r="R386" s="290">
        <f t="shared" si="58"/>
        <v>4.5576935628687708E-33</v>
      </c>
      <c r="S386" s="290">
        <f t="shared" si="59"/>
        <v>1.8230774251475083E-32</v>
      </c>
      <c r="T386" s="290">
        <f t="shared" si="53"/>
        <v>5200</v>
      </c>
      <c r="U386" s="290">
        <f t="shared" si="54"/>
        <v>-5200</v>
      </c>
      <c r="V386" s="77"/>
      <c r="W386" s="8"/>
      <c r="X386" s="8"/>
    </row>
    <row r="387" spans="3:24" x14ac:dyDescent="0.25">
      <c r="C387" s="295">
        <f t="shared" si="60"/>
        <v>0</v>
      </c>
      <c r="D387" s="92">
        <f t="shared" si="51"/>
        <v>0</v>
      </c>
      <c r="E387" s="92">
        <f t="shared" si="52"/>
        <v>0</v>
      </c>
      <c r="F387" s="92">
        <f t="shared" si="55"/>
        <v>0</v>
      </c>
      <c r="G387" s="92"/>
      <c r="H387" s="233"/>
      <c r="I387" s="233"/>
      <c r="J387" s="233"/>
      <c r="K387" s="233"/>
      <c r="L387" s="233"/>
      <c r="M387" s="233"/>
      <c r="O387" s="138"/>
      <c r="P387" s="138">
        <f t="shared" si="56"/>
        <v>376</v>
      </c>
      <c r="Q387" s="290">
        <f t="shared" si="57"/>
        <v>1.8230774251475083E-32</v>
      </c>
      <c r="R387" s="290">
        <f t="shared" si="58"/>
        <v>3.6461548502950166E-33</v>
      </c>
      <c r="S387" s="290">
        <f t="shared" si="59"/>
        <v>1.4584619401180066E-32</v>
      </c>
      <c r="T387" s="290">
        <f t="shared" si="53"/>
        <v>5200</v>
      </c>
      <c r="U387" s="290">
        <f t="shared" si="54"/>
        <v>-5200</v>
      </c>
      <c r="V387" s="77"/>
      <c r="W387" s="8"/>
      <c r="X387" s="8"/>
    </row>
    <row r="388" spans="3:24" x14ac:dyDescent="0.25">
      <c r="C388" s="295">
        <f t="shared" si="60"/>
        <v>0</v>
      </c>
      <c r="D388" s="92">
        <f t="shared" si="51"/>
        <v>0</v>
      </c>
      <c r="E388" s="92">
        <f t="shared" si="52"/>
        <v>0</v>
      </c>
      <c r="F388" s="92">
        <f t="shared" si="55"/>
        <v>0</v>
      </c>
      <c r="G388" s="92"/>
      <c r="H388" s="233"/>
      <c r="I388" s="233"/>
      <c r="J388" s="233"/>
      <c r="K388" s="233"/>
      <c r="L388" s="233"/>
      <c r="M388" s="233"/>
      <c r="O388" s="138"/>
      <c r="P388" s="138">
        <f t="shared" si="56"/>
        <v>377</v>
      </c>
      <c r="Q388" s="290">
        <f t="shared" si="57"/>
        <v>1.4584619401180066E-32</v>
      </c>
      <c r="R388" s="290">
        <f t="shared" si="58"/>
        <v>2.9169238802360133E-33</v>
      </c>
      <c r="S388" s="290">
        <f t="shared" si="59"/>
        <v>1.1667695520944053E-32</v>
      </c>
      <c r="T388" s="290">
        <f t="shared" si="53"/>
        <v>5200</v>
      </c>
      <c r="U388" s="290">
        <f t="shared" si="54"/>
        <v>-5200</v>
      </c>
      <c r="V388" s="77"/>
      <c r="W388" s="8"/>
      <c r="X388" s="8"/>
    </row>
    <row r="389" spans="3:24" x14ac:dyDescent="0.25">
      <c r="C389" s="295">
        <f t="shared" si="60"/>
        <v>0</v>
      </c>
      <c r="D389" s="92">
        <f t="shared" si="51"/>
        <v>0</v>
      </c>
      <c r="E389" s="92">
        <f t="shared" si="52"/>
        <v>0</v>
      </c>
      <c r="F389" s="92">
        <f t="shared" si="55"/>
        <v>0</v>
      </c>
      <c r="G389" s="92"/>
      <c r="H389" s="233"/>
      <c r="I389" s="233"/>
      <c r="J389" s="233"/>
      <c r="K389" s="233"/>
      <c r="L389" s="233"/>
      <c r="M389" s="233"/>
      <c r="O389" s="138"/>
      <c r="P389" s="138">
        <f t="shared" si="56"/>
        <v>378</v>
      </c>
      <c r="Q389" s="290">
        <f t="shared" si="57"/>
        <v>1.1667695520944053E-32</v>
      </c>
      <c r="R389" s="290">
        <f t="shared" si="58"/>
        <v>2.3335391041888108E-33</v>
      </c>
      <c r="S389" s="290">
        <f t="shared" si="59"/>
        <v>9.334156416755242E-33</v>
      </c>
      <c r="T389" s="290">
        <f t="shared" si="53"/>
        <v>5200</v>
      </c>
      <c r="U389" s="290">
        <f t="shared" si="54"/>
        <v>-5200</v>
      </c>
      <c r="V389" s="77"/>
      <c r="W389" s="8"/>
      <c r="X389" s="8"/>
    </row>
    <row r="390" spans="3:24" x14ac:dyDescent="0.25">
      <c r="C390" s="295">
        <f t="shared" si="60"/>
        <v>0</v>
      </c>
      <c r="D390" s="92">
        <f t="shared" si="51"/>
        <v>0</v>
      </c>
      <c r="E390" s="92">
        <f t="shared" si="52"/>
        <v>0</v>
      </c>
      <c r="F390" s="92">
        <f t="shared" si="55"/>
        <v>0</v>
      </c>
      <c r="G390" s="92"/>
      <c r="H390" s="233"/>
      <c r="I390" s="233"/>
      <c r="J390" s="233"/>
      <c r="K390" s="233"/>
      <c r="L390" s="233"/>
      <c r="M390" s="233"/>
      <c r="O390" s="138"/>
      <c r="P390" s="138">
        <f t="shared" si="56"/>
        <v>379</v>
      </c>
      <c r="Q390" s="290">
        <f t="shared" si="57"/>
        <v>9.334156416755242E-33</v>
      </c>
      <c r="R390" s="290">
        <f t="shared" si="58"/>
        <v>1.8668312833510484E-33</v>
      </c>
      <c r="S390" s="290">
        <f t="shared" si="59"/>
        <v>7.4673251334041936E-33</v>
      </c>
      <c r="T390" s="290">
        <f t="shared" si="53"/>
        <v>5200</v>
      </c>
      <c r="U390" s="290">
        <f t="shared" si="54"/>
        <v>-5200</v>
      </c>
      <c r="V390" s="77"/>
      <c r="W390" s="8"/>
      <c r="X390" s="8"/>
    </row>
    <row r="391" spans="3:24" x14ac:dyDescent="0.25">
      <c r="C391" s="295">
        <f t="shared" si="60"/>
        <v>0</v>
      </c>
      <c r="D391" s="92">
        <f t="shared" si="51"/>
        <v>0</v>
      </c>
      <c r="E391" s="92">
        <f t="shared" si="52"/>
        <v>0</v>
      </c>
      <c r="F391" s="92">
        <f t="shared" si="55"/>
        <v>0</v>
      </c>
      <c r="G391" s="92"/>
      <c r="H391" s="233"/>
      <c r="I391" s="233"/>
      <c r="J391" s="233"/>
      <c r="K391" s="233"/>
      <c r="L391" s="233"/>
      <c r="M391" s="233"/>
      <c r="O391" s="138"/>
      <c r="P391" s="138">
        <f t="shared" si="56"/>
        <v>380</v>
      </c>
      <c r="Q391" s="290">
        <f t="shared" si="57"/>
        <v>7.4673251334041936E-33</v>
      </c>
      <c r="R391" s="290">
        <f t="shared" si="58"/>
        <v>1.4934650266808388E-33</v>
      </c>
      <c r="S391" s="290">
        <f t="shared" si="59"/>
        <v>5.9738601067233551E-33</v>
      </c>
      <c r="T391" s="290">
        <f t="shared" si="53"/>
        <v>5200</v>
      </c>
      <c r="U391" s="290">
        <f t="shared" si="54"/>
        <v>-5200</v>
      </c>
      <c r="V391" s="77"/>
      <c r="W391" s="8"/>
      <c r="X391" s="8"/>
    </row>
    <row r="392" spans="3:24" x14ac:dyDescent="0.25">
      <c r="C392" s="295">
        <f t="shared" si="60"/>
        <v>0</v>
      </c>
      <c r="D392" s="92">
        <f t="shared" si="51"/>
        <v>0</v>
      </c>
      <c r="E392" s="92">
        <f t="shared" si="52"/>
        <v>0</v>
      </c>
      <c r="F392" s="92">
        <f t="shared" si="55"/>
        <v>0</v>
      </c>
      <c r="G392" s="92"/>
      <c r="H392" s="233"/>
      <c r="I392" s="233"/>
      <c r="J392" s="233"/>
      <c r="K392" s="233"/>
      <c r="L392" s="233"/>
      <c r="M392" s="233"/>
      <c r="O392" s="138"/>
      <c r="P392" s="138">
        <f t="shared" si="56"/>
        <v>381</v>
      </c>
      <c r="Q392" s="290">
        <f t="shared" si="57"/>
        <v>5.9738601067233551E-33</v>
      </c>
      <c r="R392" s="290">
        <f t="shared" si="58"/>
        <v>1.1947720213446711E-33</v>
      </c>
      <c r="S392" s="290">
        <f t="shared" si="59"/>
        <v>4.7790880853786843E-33</v>
      </c>
      <c r="T392" s="290">
        <f t="shared" si="53"/>
        <v>5200</v>
      </c>
      <c r="U392" s="290">
        <f t="shared" si="54"/>
        <v>-5200</v>
      </c>
      <c r="V392" s="77"/>
      <c r="W392" s="8"/>
      <c r="X392" s="8"/>
    </row>
    <row r="393" spans="3:24" x14ac:dyDescent="0.25">
      <c r="C393" s="295">
        <f t="shared" si="60"/>
        <v>0</v>
      </c>
      <c r="D393" s="92">
        <f t="shared" si="51"/>
        <v>0</v>
      </c>
      <c r="E393" s="92">
        <f t="shared" si="52"/>
        <v>0</v>
      </c>
      <c r="F393" s="92">
        <f t="shared" si="55"/>
        <v>0</v>
      </c>
      <c r="G393" s="92"/>
      <c r="H393" s="233"/>
      <c r="I393" s="233"/>
      <c r="J393" s="233"/>
      <c r="K393" s="233"/>
      <c r="L393" s="233"/>
      <c r="M393" s="233"/>
      <c r="O393" s="138"/>
      <c r="P393" s="138">
        <f t="shared" si="56"/>
        <v>382</v>
      </c>
      <c r="Q393" s="290">
        <f t="shared" si="57"/>
        <v>4.7790880853786843E-33</v>
      </c>
      <c r="R393" s="290">
        <f t="shared" si="58"/>
        <v>9.5581761707573692E-34</v>
      </c>
      <c r="S393" s="290">
        <f t="shared" si="59"/>
        <v>3.8232704683029477E-33</v>
      </c>
      <c r="T393" s="290">
        <f t="shared" si="53"/>
        <v>5200</v>
      </c>
      <c r="U393" s="290">
        <f t="shared" si="54"/>
        <v>-5200</v>
      </c>
      <c r="V393" s="77"/>
      <c r="W393" s="8"/>
      <c r="X393" s="8"/>
    </row>
    <row r="394" spans="3:24" x14ac:dyDescent="0.25">
      <c r="C394" s="295">
        <f t="shared" si="60"/>
        <v>0</v>
      </c>
      <c r="D394" s="92">
        <f t="shared" si="51"/>
        <v>0</v>
      </c>
      <c r="E394" s="92">
        <f t="shared" si="52"/>
        <v>0</v>
      </c>
      <c r="F394" s="92">
        <f t="shared" si="55"/>
        <v>0</v>
      </c>
      <c r="G394" s="92"/>
      <c r="H394" s="233"/>
      <c r="I394" s="233"/>
      <c r="J394" s="233"/>
      <c r="K394" s="233"/>
      <c r="L394" s="233"/>
      <c r="M394" s="233"/>
      <c r="O394" s="138"/>
      <c r="P394" s="138">
        <f t="shared" si="56"/>
        <v>383</v>
      </c>
      <c r="Q394" s="290">
        <f t="shared" si="57"/>
        <v>3.8232704683029477E-33</v>
      </c>
      <c r="R394" s="290">
        <f t="shared" si="58"/>
        <v>7.6465409366058957E-34</v>
      </c>
      <c r="S394" s="290">
        <f t="shared" si="59"/>
        <v>3.0586163746423583E-33</v>
      </c>
      <c r="T394" s="290">
        <f t="shared" si="53"/>
        <v>5200</v>
      </c>
      <c r="U394" s="290">
        <f t="shared" si="54"/>
        <v>-5200</v>
      </c>
      <c r="V394" s="77"/>
      <c r="W394" s="8"/>
      <c r="X394" s="8"/>
    </row>
    <row r="395" spans="3:24" x14ac:dyDescent="0.25">
      <c r="C395" s="295">
        <f t="shared" si="60"/>
        <v>0</v>
      </c>
      <c r="D395" s="92">
        <f t="shared" si="51"/>
        <v>0</v>
      </c>
      <c r="E395" s="92">
        <f t="shared" si="52"/>
        <v>0</v>
      </c>
      <c r="F395" s="92">
        <f t="shared" si="55"/>
        <v>0</v>
      </c>
      <c r="G395" s="92"/>
      <c r="H395" s="233"/>
      <c r="I395" s="233"/>
      <c r="J395" s="233"/>
      <c r="K395" s="233"/>
      <c r="L395" s="233"/>
      <c r="M395" s="233"/>
      <c r="O395" s="138"/>
      <c r="P395" s="138">
        <f t="shared" si="56"/>
        <v>384</v>
      </c>
      <c r="Q395" s="290">
        <f t="shared" si="57"/>
        <v>3.0586163746423583E-33</v>
      </c>
      <c r="R395" s="290">
        <f t="shared" si="58"/>
        <v>6.1172327492847172E-34</v>
      </c>
      <c r="S395" s="290">
        <f t="shared" si="59"/>
        <v>2.4468930997138866E-33</v>
      </c>
      <c r="T395" s="290">
        <f t="shared" si="53"/>
        <v>5200</v>
      </c>
      <c r="U395" s="290">
        <f t="shared" si="54"/>
        <v>-5200</v>
      </c>
      <c r="V395" s="77"/>
      <c r="W395" s="8"/>
      <c r="X395" s="8"/>
    </row>
    <row r="396" spans="3:24" x14ac:dyDescent="0.25">
      <c r="C396" s="295">
        <f t="shared" si="60"/>
        <v>0</v>
      </c>
      <c r="D396" s="92">
        <f t="shared" si="51"/>
        <v>0</v>
      </c>
      <c r="E396" s="92">
        <f t="shared" si="52"/>
        <v>0</v>
      </c>
      <c r="F396" s="92">
        <f t="shared" si="55"/>
        <v>0</v>
      </c>
      <c r="G396" s="92"/>
      <c r="H396" s="233"/>
      <c r="I396" s="233"/>
      <c r="J396" s="233"/>
      <c r="K396" s="233"/>
      <c r="L396" s="233"/>
      <c r="M396" s="233"/>
      <c r="O396" s="138"/>
      <c r="P396" s="138">
        <f t="shared" si="56"/>
        <v>385</v>
      </c>
      <c r="Q396" s="290">
        <f t="shared" si="57"/>
        <v>2.4468930997138866E-33</v>
      </c>
      <c r="R396" s="290">
        <f t="shared" si="58"/>
        <v>4.8937861994277735E-34</v>
      </c>
      <c r="S396" s="290">
        <f t="shared" si="59"/>
        <v>1.9575144797711094E-33</v>
      </c>
      <c r="T396" s="290">
        <f t="shared" si="53"/>
        <v>5200</v>
      </c>
      <c r="U396" s="290">
        <f t="shared" si="54"/>
        <v>-5200</v>
      </c>
      <c r="V396" s="77"/>
      <c r="W396" s="8"/>
      <c r="X396" s="8"/>
    </row>
    <row r="397" spans="3:24" x14ac:dyDescent="0.25">
      <c r="C397" s="295">
        <f t="shared" si="60"/>
        <v>0</v>
      </c>
      <c r="D397" s="92">
        <f t="shared" ref="D397:D460" si="61">IF(U397&lt;0,0,F396)</f>
        <v>0</v>
      </c>
      <c r="E397" s="92">
        <f t="shared" ref="E397:E460" si="62">IF(U397&lt;0,0,U397)</f>
        <v>0</v>
      </c>
      <c r="F397" s="92">
        <f t="shared" si="55"/>
        <v>0</v>
      </c>
      <c r="G397" s="92"/>
      <c r="H397" s="233"/>
      <c r="I397" s="233"/>
      <c r="J397" s="233"/>
      <c r="K397" s="233"/>
      <c r="L397" s="233"/>
      <c r="M397" s="233"/>
      <c r="O397" s="138"/>
      <c r="P397" s="138">
        <f t="shared" si="56"/>
        <v>386</v>
      </c>
      <c r="Q397" s="290">
        <f t="shared" si="57"/>
        <v>1.9575144797711094E-33</v>
      </c>
      <c r="R397" s="290">
        <f t="shared" si="58"/>
        <v>3.9150289595422186E-34</v>
      </c>
      <c r="S397" s="290">
        <f t="shared" si="59"/>
        <v>1.5660115838168874E-33</v>
      </c>
      <c r="T397" s="290">
        <f t="shared" ref="T397:T460" si="63">IF(S397&lt;$R$9,$R$9,S397)</f>
        <v>5200</v>
      </c>
      <c r="U397" s="290">
        <f t="shared" ref="U397:U460" si="64">+Q397-T397</f>
        <v>-5200</v>
      </c>
      <c r="V397" s="77"/>
      <c r="W397" s="8"/>
      <c r="X397" s="8"/>
    </row>
    <row r="398" spans="3:24" x14ac:dyDescent="0.25">
      <c r="C398" s="295">
        <f t="shared" si="60"/>
        <v>0</v>
      </c>
      <c r="D398" s="92">
        <f t="shared" si="61"/>
        <v>0</v>
      </c>
      <c r="E398" s="92">
        <f t="shared" si="62"/>
        <v>0</v>
      </c>
      <c r="F398" s="92">
        <f t="shared" ref="F398:F461" si="65">+D398-E398</f>
        <v>0</v>
      </c>
      <c r="G398" s="92"/>
      <c r="H398" s="233"/>
      <c r="I398" s="233"/>
      <c r="J398" s="233"/>
      <c r="K398" s="233"/>
      <c r="L398" s="233"/>
      <c r="M398" s="233"/>
      <c r="O398" s="138"/>
      <c r="P398" s="138">
        <f t="shared" ref="P398:P461" si="66">+P397+1</f>
        <v>387</v>
      </c>
      <c r="Q398" s="290">
        <f t="shared" ref="Q398:Q461" si="67">+S397</f>
        <v>1.5660115838168874E-33</v>
      </c>
      <c r="R398" s="290">
        <f t="shared" ref="R398:R461" si="68">+Q398*$F$5</f>
        <v>3.132023167633775E-34</v>
      </c>
      <c r="S398" s="290">
        <f t="shared" ref="S398:S461" si="69">+Q398-R398</f>
        <v>1.25280926705351E-33</v>
      </c>
      <c r="T398" s="290">
        <f t="shared" si="63"/>
        <v>5200</v>
      </c>
      <c r="U398" s="290">
        <f t="shared" si="64"/>
        <v>-5200</v>
      </c>
      <c r="V398" s="77"/>
      <c r="W398" s="8"/>
      <c r="X398" s="8"/>
    </row>
    <row r="399" spans="3:24" x14ac:dyDescent="0.25">
      <c r="C399" s="295">
        <f t="shared" si="60"/>
        <v>0</v>
      </c>
      <c r="D399" s="92">
        <f t="shared" si="61"/>
        <v>0</v>
      </c>
      <c r="E399" s="92">
        <f t="shared" si="62"/>
        <v>0</v>
      </c>
      <c r="F399" s="92">
        <f t="shared" si="65"/>
        <v>0</v>
      </c>
      <c r="G399" s="92"/>
      <c r="H399" s="233"/>
      <c r="I399" s="233"/>
      <c r="J399" s="233"/>
      <c r="K399" s="233"/>
      <c r="L399" s="233"/>
      <c r="M399" s="233"/>
      <c r="O399" s="138"/>
      <c r="P399" s="138">
        <f t="shared" si="66"/>
        <v>388</v>
      </c>
      <c r="Q399" s="290">
        <f t="shared" si="67"/>
        <v>1.25280926705351E-33</v>
      </c>
      <c r="R399" s="290">
        <f t="shared" si="68"/>
        <v>2.5056185341070202E-34</v>
      </c>
      <c r="S399" s="290">
        <f t="shared" si="69"/>
        <v>1.0022474136428079E-33</v>
      </c>
      <c r="T399" s="290">
        <f t="shared" si="63"/>
        <v>5200</v>
      </c>
      <c r="U399" s="290">
        <f t="shared" si="64"/>
        <v>-5200</v>
      </c>
      <c r="V399" s="77"/>
      <c r="W399" s="8"/>
      <c r="X399" s="8"/>
    </row>
    <row r="400" spans="3:24" x14ac:dyDescent="0.25">
      <c r="C400" s="295">
        <f t="shared" si="60"/>
        <v>0</v>
      </c>
      <c r="D400" s="92">
        <f t="shared" si="61"/>
        <v>0</v>
      </c>
      <c r="E400" s="92">
        <f t="shared" si="62"/>
        <v>0</v>
      </c>
      <c r="F400" s="92">
        <f t="shared" si="65"/>
        <v>0</v>
      </c>
      <c r="G400" s="92"/>
      <c r="H400" s="233"/>
      <c r="I400" s="233"/>
      <c r="J400" s="233"/>
      <c r="K400" s="233"/>
      <c r="L400" s="233"/>
      <c r="M400" s="233"/>
      <c r="O400" s="138"/>
      <c r="P400" s="138">
        <f t="shared" si="66"/>
        <v>389</v>
      </c>
      <c r="Q400" s="290">
        <f t="shared" si="67"/>
        <v>1.0022474136428079E-33</v>
      </c>
      <c r="R400" s="290">
        <f t="shared" si="68"/>
        <v>2.0044948272856159E-34</v>
      </c>
      <c r="S400" s="290">
        <f t="shared" si="69"/>
        <v>8.0179793091424637E-34</v>
      </c>
      <c r="T400" s="290">
        <f t="shared" si="63"/>
        <v>5200</v>
      </c>
      <c r="U400" s="290">
        <f t="shared" si="64"/>
        <v>-5200</v>
      </c>
      <c r="V400" s="77"/>
      <c r="W400" s="8"/>
      <c r="X400" s="8"/>
    </row>
    <row r="401" spans="3:24" x14ac:dyDescent="0.25">
      <c r="C401" s="295">
        <f t="shared" si="60"/>
        <v>0</v>
      </c>
      <c r="D401" s="92">
        <f t="shared" si="61"/>
        <v>0</v>
      </c>
      <c r="E401" s="92">
        <f t="shared" si="62"/>
        <v>0</v>
      </c>
      <c r="F401" s="92">
        <f t="shared" si="65"/>
        <v>0</v>
      </c>
      <c r="G401" s="92"/>
      <c r="H401" s="233"/>
      <c r="I401" s="233"/>
      <c r="J401" s="233"/>
      <c r="K401" s="233"/>
      <c r="L401" s="233"/>
      <c r="M401" s="233"/>
      <c r="O401" s="138"/>
      <c r="P401" s="138">
        <f t="shared" si="66"/>
        <v>390</v>
      </c>
      <c r="Q401" s="290">
        <f t="shared" si="67"/>
        <v>8.0179793091424637E-34</v>
      </c>
      <c r="R401" s="290">
        <f t="shared" si="68"/>
        <v>1.6035958618284927E-34</v>
      </c>
      <c r="S401" s="290">
        <f t="shared" si="69"/>
        <v>6.414383447313971E-34</v>
      </c>
      <c r="T401" s="290">
        <f t="shared" si="63"/>
        <v>5200</v>
      </c>
      <c r="U401" s="290">
        <f t="shared" si="64"/>
        <v>-5200</v>
      </c>
      <c r="V401" s="77"/>
      <c r="W401" s="8"/>
      <c r="X401" s="8"/>
    </row>
    <row r="402" spans="3:24" x14ac:dyDescent="0.25">
      <c r="C402" s="295">
        <f t="shared" si="60"/>
        <v>0</v>
      </c>
      <c r="D402" s="92">
        <f t="shared" si="61"/>
        <v>0</v>
      </c>
      <c r="E402" s="92">
        <f t="shared" si="62"/>
        <v>0</v>
      </c>
      <c r="F402" s="92">
        <f t="shared" si="65"/>
        <v>0</v>
      </c>
      <c r="G402" s="92"/>
      <c r="H402" s="233"/>
      <c r="I402" s="233"/>
      <c r="J402" s="233"/>
      <c r="K402" s="233"/>
      <c r="L402" s="233"/>
      <c r="M402" s="233"/>
      <c r="O402" s="138"/>
      <c r="P402" s="138">
        <f t="shared" si="66"/>
        <v>391</v>
      </c>
      <c r="Q402" s="290">
        <f t="shared" si="67"/>
        <v>6.414383447313971E-34</v>
      </c>
      <c r="R402" s="290">
        <f t="shared" si="68"/>
        <v>1.2828766894627943E-34</v>
      </c>
      <c r="S402" s="290">
        <f t="shared" si="69"/>
        <v>5.1315067578511764E-34</v>
      </c>
      <c r="T402" s="290">
        <f t="shared" si="63"/>
        <v>5200</v>
      </c>
      <c r="U402" s="290">
        <f t="shared" si="64"/>
        <v>-5200</v>
      </c>
      <c r="V402" s="77"/>
      <c r="W402" s="8"/>
      <c r="X402" s="8"/>
    </row>
    <row r="403" spans="3:24" x14ac:dyDescent="0.25">
      <c r="C403" s="295">
        <f t="shared" si="60"/>
        <v>0</v>
      </c>
      <c r="D403" s="92">
        <f t="shared" si="61"/>
        <v>0</v>
      </c>
      <c r="E403" s="92">
        <f t="shared" si="62"/>
        <v>0</v>
      </c>
      <c r="F403" s="92">
        <f t="shared" si="65"/>
        <v>0</v>
      </c>
      <c r="G403" s="92"/>
      <c r="H403" s="233"/>
      <c r="I403" s="233"/>
      <c r="J403" s="233"/>
      <c r="K403" s="233"/>
      <c r="L403" s="233"/>
      <c r="M403" s="233"/>
      <c r="O403" s="138"/>
      <c r="P403" s="138">
        <f t="shared" si="66"/>
        <v>392</v>
      </c>
      <c r="Q403" s="290">
        <f t="shared" si="67"/>
        <v>5.1315067578511764E-34</v>
      </c>
      <c r="R403" s="290">
        <f t="shared" si="68"/>
        <v>1.0263013515702353E-34</v>
      </c>
      <c r="S403" s="290">
        <f t="shared" si="69"/>
        <v>4.1052054062809411E-34</v>
      </c>
      <c r="T403" s="290">
        <f t="shared" si="63"/>
        <v>5200</v>
      </c>
      <c r="U403" s="290">
        <f t="shared" si="64"/>
        <v>-5200</v>
      </c>
      <c r="V403" s="77"/>
      <c r="W403" s="8"/>
      <c r="X403" s="8"/>
    </row>
    <row r="404" spans="3:24" x14ac:dyDescent="0.25">
      <c r="C404" s="295">
        <f t="shared" si="60"/>
        <v>0</v>
      </c>
      <c r="D404" s="92">
        <f t="shared" si="61"/>
        <v>0</v>
      </c>
      <c r="E404" s="92">
        <f t="shared" si="62"/>
        <v>0</v>
      </c>
      <c r="F404" s="92">
        <f t="shared" si="65"/>
        <v>0</v>
      </c>
      <c r="G404" s="92"/>
      <c r="H404" s="233"/>
      <c r="I404" s="233"/>
      <c r="J404" s="233"/>
      <c r="K404" s="233"/>
      <c r="L404" s="233"/>
      <c r="M404" s="233"/>
      <c r="O404" s="138"/>
      <c r="P404" s="138">
        <f t="shared" si="66"/>
        <v>393</v>
      </c>
      <c r="Q404" s="290">
        <f t="shared" si="67"/>
        <v>4.1052054062809411E-34</v>
      </c>
      <c r="R404" s="290">
        <f t="shared" si="68"/>
        <v>8.2104108125618827E-35</v>
      </c>
      <c r="S404" s="290">
        <f t="shared" si="69"/>
        <v>3.2841643250247531E-34</v>
      </c>
      <c r="T404" s="290">
        <f t="shared" si="63"/>
        <v>5200</v>
      </c>
      <c r="U404" s="290">
        <f t="shared" si="64"/>
        <v>-5200</v>
      </c>
      <c r="V404" s="77"/>
      <c r="W404" s="8"/>
      <c r="X404" s="8"/>
    </row>
    <row r="405" spans="3:24" x14ac:dyDescent="0.25">
      <c r="C405" s="295">
        <f t="shared" si="60"/>
        <v>0</v>
      </c>
      <c r="D405" s="92">
        <f t="shared" si="61"/>
        <v>0</v>
      </c>
      <c r="E405" s="92">
        <f t="shared" si="62"/>
        <v>0</v>
      </c>
      <c r="F405" s="92">
        <f t="shared" si="65"/>
        <v>0</v>
      </c>
      <c r="G405" s="92"/>
      <c r="H405" s="233"/>
      <c r="I405" s="233"/>
      <c r="J405" s="233"/>
      <c r="K405" s="233"/>
      <c r="L405" s="233"/>
      <c r="M405" s="233"/>
      <c r="O405" s="138"/>
      <c r="P405" s="138">
        <f t="shared" si="66"/>
        <v>394</v>
      </c>
      <c r="Q405" s="290">
        <f t="shared" si="67"/>
        <v>3.2841643250247531E-34</v>
      </c>
      <c r="R405" s="290">
        <f t="shared" si="68"/>
        <v>6.5683286500495064E-35</v>
      </c>
      <c r="S405" s="290">
        <f t="shared" si="69"/>
        <v>2.6273314600198025E-34</v>
      </c>
      <c r="T405" s="290">
        <f t="shared" si="63"/>
        <v>5200</v>
      </c>
      <c r="U405" s="290">
        <f t="shared" si="64"/>
        <v>-5200</v>
      </c>
      <c r="V405" s="77"/>
      <c r="W405" s="8"/>
      <c r="X405" s="8"/>
    </row>
    <row r="406" spans="3:24" x14ac:dyDescent="0.25">
      <c r="C406" s="295">
        <f t="shared" si="60"/>
        <v>0</v>
      </c>
      <c r="D406" s="92">
        <f t="shared" si="61"/>
        <v>0</v>
      </c>
      <c r="E406" s="92">
        <f t="shared" si="62"/>
        <v>0</v>
      </c>
      <c r="F406" s="92">
        <f t="shared" si="65"/>
        <v>0</v>
      </c>
      <c r="G406" s="92"/>
      <c r="H406" s="233"/>
      <c r="I406" s="233"/>
      <c r="J406" s="233"/>
      <c r="K406" s="233"/>
      <c r="L406" s="233"/>
      <c r="M406" s="233"/>
      <c r="O406" s="138"/>
      <c r="P406" s="138">
        <f t="shared" si="66"/>
        <v>395</v>
      </c>
      <c r="Q406" s="290">
        <f t="shared" si="67"/>
        <v>2.6273314600198025E-34</v>
      </c>
      <c r="R406" s="290">
        <f t="shared" si="68"/>
        <v>5.2546629200396057E-35</v>
      </c>
      <c r="S406" s="290">
        <f t="shared" si="69"/>
        <v>2.1018651680158419E-34</v>
      </c>
      <c r="T406" s="290">
        <f t="shared" si="63"/>
        <v>5200</v>
      </c>
      <c r="U406" s="290">
        <f t="shared" si="64"/>
        <v>-5200</v>
      </c>
      <c r="V406" s="77"/>
      <c r="W406" s="8"/>
      <c r="X406" s="8"/>
    </row>
    <row r="407" spans="3:24" x14ac:dyDescent="0.25">
      <c r="C407" s="295">
        <f t="shared" si="60"/>
        <v>0</v>
      </c>
      <c r="D407" s="92">
        <f t="shared" si="61"/>
        <v>0</v>
      </c>
      <c r="E407" s="92">
        <f t="shared" si="62"/>
        <v>0</v>
      </c>
      <c r="F407" s="92">
        <f t="shared" si="65"/>
        <v>0</v>
      </c>
      <c r="G407" s="92"/>
      <c r="H407" s="233"/>
      <c r="I407" s="233"/>
      <c r="J407" s="233"/>
      <c r="K407" s="233"/>
      <c r="L407" s="233"/>
      <c r="M407" s="233"/>
      <c r="O407" s="138"/>
      <c r="P407" s="138">
        <f t="shared" si="66"/>
        <v>396</v>
      </c>
      <c r="Q407" s="290">
        <f t="shared" si="67"/>
        <v>2.1018651680158419E-34</v>
      </c>
      <c r="R407" s="290">
        <f t="shared" si="68"/>
        <v>4.2037303360316841E-35</v>
      </c>
      <c r="S407" s="290">
        <f t="shared" si="69"/>
        <v>1.6814921344126734E-34</v>
      </c>
      <c r="T407" s="290">
        <f t="shared" si="63"/>
        <v>5200</v>
      </c>
      <c r="U407" s="290">
        <f t="shared" si="64"/>
        <v>-5200</v>
      </c>
      <c r="V407" s="77"/>
      <c r="W407" s="8"/>
      <c r="X407" s="8"/>
    </row>
    <row r="408" spans="3:24" x14ac:dyDescent="0.25">
      <c r="C408" s="295">
        <f t="shared" si="60"/>
        <v>0</v>
      </c>
      <c r="D408" s="92">
        <f t="shared" si="61"/>
        <v>0</v>
      </c>
      <c r="E408" s="92">
        <f t="shared" si="62"/>
        <v>0</v>
      </c>
      <c r="F408" s="92">
        <f t="shared" si="65"/>
        <v>0</v>
      </c>
      <c r="G408" s="92"/>
      <c r="H408" s="233"/>
      <c r="I408" s="233"/>
      <c r="J408" s="233"/>
      <c r="K408" s="233"/>
      <c r="L408" s="233"/>
      <c r="M408" s="233"/>
      <c r="O408" s="138"/>
      <c r="P408" s="138">
        <f t="shared" si="66"/>
        <v>397</v>
      </c>
      <c r="Q408" s="290">
        <f t="shared" si="67"/>
        <v>1.6814921344126734E-34</v>
      </c>
      <c r="R408" s="290">
        <f t="shared" si="68"/>
        <v>3.362984268825347E-35</v>
      </c>
      <c r="S408" s="290">
        <f t="shared" si="69"/>
        <v>1.3451937075301388E-34</v>
      </c>
      <c r="T408" s="290">
        <f t="shared" si="63"/>
        <v>5200</v>
      </c>
      <c r="U408" s="290">
        <f t="shared" si="64"/>
        <v>-5200</v>
      </c>
      <c r="V408" s="77"/>
      <c r="W408" s="8"/>
      <c r="X408" s="8"/>
    </row>
    <row r="409" spans="3:24" x14ac:dyDescent="0.25">
      <c r="C409" s="295">
        <f t="shared" si="60"/>
        <v>0</v>
      </c>
      <c r="D409" s="92">
        <f t="shared" si="61"/>
        <v>0</v>
      </c>
      <c r="E409" s="92">
        <f t="shared" si="62"/>
        <v>0</v>
      </c>
      <c r="F409" s="92">
        <f t="shared" si="65"/>
        <v>0</v>
      </c>
      <c r="G409" s="92"/>
      <c r="H409" s="233"/>
      <c r="I409" s="233"/>
      <c r="J409" s="233"/>
      <c r="K409" s="233"/>
      <c r="L409" s="233"/>
      <c r="M409" s="233"/>
      <c r="O409" s="138"/>
      <c r="P409" s="138">
        <f t="shared" si="66"/>
        <v>398</v>
      </c>
      <c r="Q409" s="290">
        <f t="shared" si="67"/>
        <v>1.3451937075301388E-34</v>
      </c>
      <c r="R409" s="290">
        <f t="shared" si="68"/>
        <v>2.6903874150602778E-35</v>
      </c>
      <c r="S409" s="290">
        <f t="shared" si="69"/>
        <v>1.0761549660241111E-34</v>
      </c>
      <c r="T409" s="290">
        <f t="shared" si="63"/>
        <v>5200</v>
      </c>
      <c r="U409" s="290">
        <f t="shared" si="64"/>
        <v>-5200</v>
      </c>
      <c r="V409" s="77"/>
      <c r="W409" s="8"/>
      <c r="X409" s="8"/>
    </row>
    <row r="410" spans="3:24" x14ac:dyDescent="0.25">
      <c r="C410" s="295">
        <f t="shared" si="60"/>
        <v>0</v>
      </c>
      <c r="D410" s="92">
        <f t="shared" si="61"/>
        <v>0</v>
      </c>
      <c r="E410" s="92">
        <f t="shared" si="62"/>
        <v>0</v>
      </c>
      <c r="F410" s="92">
        <f t="shared" si="65"/>
        <v>0</v>
      </c>
      <c r="G410" s="92"/>
      <c r="H410" s="233"/>
      <c r="I410" s="233"/>
      <c r="J410" s="233"/>
      <c r="K410" s="233"/>
      <c r="L410" s="233"/>
      <c r="M410" s="233"/>
      <c r="O410" s="138"/>
      <c r="P410" s="138">
        <f t="shared" si="66"/>
        <v>399</v>
      </c>
      <c r="Q410" s="290">
        <f t="shared" si="67"/>
        <v>1.0761549660241111E-34</v>
      </c>
      <c r="R410" s="290">
        <f t="shared" si="68"/>
        <v>2.1523099320482224E-35</v>
      </c>
      <c r="S410" s="290">
        <f t="shared" si="69"/>
        <v>8.6092397281928895E-35</v>
      </c>
      <c r="T410" s="290">
        <f t="shared" si="63"/>
        <v>5200</v>
      </c>
      <c r="U410" s="290">
        <f t="shared" si="64"/>
        <v>-5200</v>
      </c>
      <c r="V410" s="77"/>
      <c r="W410" s="8"/>
      <c r="X410" s="8"/>
    </row>
    <row r="411" spans="3:24" x14ac:dyDescent="0.25">
      <c r="C411" s="295">
        <f t="shared" si="60"/>
        <v>0</v>
      </c>
      <c r="D411" s="92">
        <f t="shared" si="61"/>
        <v>0</v>
      </c>
      <c r="E411" s="92">
        <f t="shared" si="62"/>
        <v>0</v>
      </c>
      <c r="F411" s="92">
        <f t="shared" si="65"/>
        <v>0</v>
      </c>
      <c r="G411" s="92"/>
      <c r="H411" s="233"/>
      <c r="I411" s="233"/>
      <c r="J411" s="233"/>
      <c r="K411" s="233"/>
      <c r="L411" s="233"/>
      <c r="M411" s="233"/>
      <c r="O411" s="138"/>
      <c r="P411" s="138">
        <f t="shared" si="66"/>
        <v>400</v>
      </c>
      <c r="Q411" s="290">
        <f t="shared" si="67"/>
        <v>8.6092397281928895E-35</v>
      </c>
      <c r="R411" s="290">
        <f t="shared" si="68"/>
        <v>1.721847945638578E-35</v>
      </c>
      <c r="S411" s="290">
        <f t="shared" si="69"/>
        <v>6.8873917825543118E-35</v>
      </c>
      <c r="T411" s="290">
        <f t="shared" si="63"/>
        <v>5200</v>
      </c>
      <c r="U411" s="290">
        <f t="shared" si="64"/>
        <v>-5200</v>
      </c>
      <c r="V411" s="77"/>
      <c r="W411" s="8"/>
      <c r="X411" s="8"/>
    </row>
    <row r="412" spans="3:24" x14ac:dyDescent="0.25">
      <c r="C412" s="295">
        <f t="shared" si="60"/>
        <v>0</v>
      </c>
      <c r="D412" s="92">
        <f t="shared" si="61"/>
        <v>0</v>
      </c>
      <c r="E412" s="92">
        <f t="shared" si="62"/>
        <v>0</v>
      </c>
      <c r="F412" s="92">
        <f t="shared" si="65"/>
        <v>0</v>
      </c>
      <c r="G412" s="92"/>
      <c r="H412" s="233"/>
      <c r="I412" s="233"/>
      <c r="J412" s="233"/>
      <c r="K412" s="233"/>
      <c r="L412" s="233"/>
      <c r="M412" s="233"/>
      <c r="O412" s="138"/>
      <c r="P412" s="138">
        <f t="shared" si="66"/>
        <v>401</v>
      </c>
      <c r="Q412" s="290">
        <f t="shared" si="67"/>
        <v>6.8873917825543118E-35</v>
      </c>
      <c r="R412" s="290">
        <f t="shared" si="68"/>
        <v>1.3774783565108624E-35</v>
      </c>
      <c r="S412" s="290">
        <f t="shared" si="69"/>
        <v>5.5099134260434497E-35</v>
      </c>
      <c r="T412" s="290">
        <f t="shared" si="63"/>
        <v>5200</v>
      </c>
      <c r="U412" s="290">
        <f t="shared" si="64"/>
        <v>-5200</v>
      </c>
      <c r="V412" s="77"/>
      <c r="W412" s="8"/>
      <c r="X412" s="8"/>
    </row>
    <row r="413" spans="3:24" x14ac:dyDescent="0.25">
      <c r="C413" s="295">
        <f t="shared" si="60"/>
        <v>0</v>
      </c>
      <c r="D413" s="92">
        <f t="shared" si="61"/>
        <v>0</v>
      </c>
      <c r="E413" s="92">
        <f t="shared" si="62"/>
        <v>0</v>
      </c>
      <c r="F413" s="92">
        <f t="shared" si="65"/>
        <v>0</v>
      </c>
      <c r="G413" s="92"/>
      <c r="H413" s="233"/>
      <c r="I413" s="233"/>
      <c r="J413" s="233"/>
      <c r="K413" s="233"/>
      <c r="L413" s="233"/>
      <c r="M413" s="233"/>
      <c r="O413" s="138"/>
      <c r="P413" s="138">
        <f t="shared" si="66"/>
        <v>402</v>
      </c>
      <c r="Q413" s="290">
        <f t="shared" si="67"/>
        <v>5.5099134260434497E-35</v>
      </c>
      <c r="R413" s="290">
        <f t="shared" si="68"/>
        <v>1.10198268520869E-35</v>
      </c>
      <c r="S413" s="290">
        <f t="shared" si="69"/>
        <v>4.4079307408347596E-35</v>
      </c>
      <c r="T413" s="290">
        <f t="shared" si="63"/>
        <v>5200</v>
      </c>
      <c r="U413" s="290">
        <f t="shared" si="64"/>
        <v>-5200</v>
      </c>
      <c r="V413" s="77"/>
      <c r="W413" s="8"/>
      <c r="X413" s="8"/>
    </row>
    <row r="414" spans="3:24" x14ac:dyDescent="0.25">
      <c r="C414" s="295">
        <f t="shared" si="60"/>
        <v>0</v>
      </c>
      <c r="D414" s="92">
        <f t="shared" si="61"/>
        <v>0</v>
      </c>
      <c r="E414" s="92">
        <f t="shared" si="62"/>
        <v>0</v>
      </c>
      <c r="F414" s="92">
        <f t="shared" si="65"/>
        <v>0</v>
      </c>
      <c r="G414" s="92"/>
      <c r="H414" s="233"/>
      <c r="I414" s="233"/>
      <c r="J414" s="233"/>
      <c r="K414" s="233"/>
      <c r="L414" s="233"/>
      <c r="M414" s="233"/>
      <c r="O414" s="138"/>
      <c r="P414" s="138">
        <f t="shared" si="66"/>
        <v>403</v>
      </c>
      <c r="Q414" s="290">
        <f t="shared" si="67"/>
        <v>4.4079307408347596E-35</v>
      </c>
      <c r="R414" s="290">
        <f t="shared" si="68"/>
        <v>8.8158614816695201E-36</v>
      </c>
      <c r="S414" s="290">
        <f t="shared" si="69"/>
        <v>3.5263445926678075E-35</v>
      </c>
      <c r="T414" s="290">
        <f t="shared" si="63"/>
        <v>5200</v>
      </c>
      <c r="U414" s="290">
        <f t="shared" si="64"/>
        <v>-5200</v>
      </c>
      <c r="V414" s="77"/>
      <c r="W414" s="8"/>
      <c r="X414" s="8"/>
    </row>
    <row r="415" spans="3:24" x14ac:dyDescent="0.25">
      <c r="C415" s="295">
        <f t="shared" si="60"/>
        <v>0</v>
      </c>
      <c r="D415" s="92">
        <f t="shared" si="61"/>
        <v>0</v>
      </c>
      <c r="E415" s="92">
        <f t="shared" si="62"/>
        <v>0</v>
      </c>
      <c r="F415" s="92">
        <f t="shared" si="65"/>
        <v>0</v>
      </c>
      <c r="G415" s="92"/>
      <c r="H415" s="233"/>
      <c r="I415" s="233"/>
      <c r="J415" s="233"/>
      <c r="K415" s="233"/>
      <c r="L415" s="233"/>
      <c r="M415" s="233"/>
      <c r="O415" s="138"/>
      <c r="P415" s="138">
        <f t="shared" si="66"/>
        <v>404</v>
      </c>
      <c r="Q415" s="290">
        <f t="shared" si="67"/>
        <v>3.5263445926678075E-35</v>
      </c>
      <c r="R415" s="290">
        <f t="shared" si="68"/>
        <v>7.052689185335615E-36</v>
      </c>
      <c r="S415" s="290">
        <f t="shared" si="69"/>
        <v>2.821075674134246E-35</v>
      </c>
      <c r="T415" s="290">
        <f t="shared" si="63"/>
        <v>5200</v>
      </c>
      <c r="U415" s="290">
        <f t="shared" si="64"/>
        <v>-5200</v>
      </c>
      <c r="V415" s="77"/>
      <c r="W415" s="8"/>
      <c r="X415" s="8"/>
    </row>
    <row r="416" spans="3:24" x14ac:dyDescent="0.25">
      <c r="C416" s="295">
        <f t="shared" si="60"/>
        <v>0</v>
      </c>
      <c r="D416" s="92">
        <f t="shared" si="61"/>
        <v>0</v>
      </c>
      <c r="E416" s="92">
        <f t="shared" si="62"/>
        <v>0</v>
      </c>
      <c r="F416" s="92">
        <f t="shared" si="65"/>
        <v>0</v>
      </c>
      <c r="G416" s="92"/>
      <c r="H416" s="233"/>
      <c r="I416" s="233"/>
      <c r="J416" s="233"/>
      <c r="K416" s="233"/>
      <c r="L416" s="233"/>
      <c r="M416" s="233"/>
      <c r="O416" s="138"/>
      <c r="P416" s="138">
        <f t="shared" si="66"/>
        <v>405</v>
      </c>
      <c r="Q416" s="290">
        <f t="shared" si="67"/>
        <v>2.821075674134246E-35</v>
      </c>
      <c r="R416" s="290">
        <f t="shared" si="68"/>
        <v>5.6421513482684924E-36</v>
      </c>
      <c r="S416" s="290">
        <f t="shared" si="69"/>
        <v>2.2568605393073967E-35</v>
      </c>
      <c r="T416" s="290">
        <f t="shared" si="63"/>
        <v>5200</v>
      </c>
      <c r="U416" s="290">
        <f t="shared" si="64"/>
        <v>-5200</v>
      </c>
      <c r="V416" s="77"/>
      <c r="W416" s="8"/>
      <c r="X416" s="8"/>
    </row>
    <row r="417" spans="3:24" x14ac:dyDescent="0.25">
      <c r="C417" s="295">
        <f t="shared" si="60"/>
        <v>0</v>
      </c>
      <c r="D417" s="92">
        <f t="shared" si="61"/>
        <v>0</v>
      </c>
      <c r="E417" s="92">
        <f t="shared" si="62"/>
        <v>0</v>
      </c>
      <c r="F417" s="92">
        <f t="shared" si="65"/>
        <v>0</v>
      </c>
      <c r="G417" s="92"/>
      <c r="H417" s="233"/>
      <c r="I417" s="233"/>
      <c r="J417" s="233"/>
      <c r="K417" s="233"/>
      <c r="L417" s="233"/>
      <c r="M417" s="233"/>
      <c r="O417" s="138"/>
      <c r="P417" s="138">
        <f t="shared" si="66"/>
        <v>406</v>
      </c>
      <c r="Q417" s="290">
        <f t="shared" si="67"/>
        <v>2.2568605393073967E-35</v>
      </c>
      <c r="R417" s="290">
        <f t="shared" si="68"/>
        <v>4.5137210786147938E-36</v>
      </c>
      <c r="S417" s="290">
        <f t="shared" si="69"/>
        <v>1.8054884314459172E-35</v>
      </c>
      <c r="T417" s="290">
        <f t="shared" si="63"/>
        <v>5200</v>
      </c>
      <c r="U417" s="290">
        <f t="shared" si="64"/>
        <v>-5200</v>
      </c>
      <c r="V417" s="77"/>
      <c r="W417" s="8"/>
      <c r="X417" s="8"/>
    </row>
    <row r="418" spans="3:24" x14ac:dyDescent="0.25">
      <c r="C418" s="295">
        <f t="shared" si="60"/>
        <v>0</v>
      </c>
      <c r="D418" s="92">
        <f t="shared" si="61"/>
        <v>0</v>
      </c>
      <c r="E418" s="92">
        <f t="shared" si="62"/>
        <v>0</v>
      </c>
      <c r="F418" s="92">
        <f t="shared" si="65"/>
        <v>0</v>
      </c>
      <c r="G418" s="92"/>
      <c r="H418" s="233"/>
      <c r="I418" s="233"/>
      <c r="J418" s="233"/>
      <c r="K418" s="233"/>
      <c r="L418" s="233"/>
      <c r="M418" s="233"/>
      <c r="O418" s="138"/>
      <c r="P418" s="138">
        <f t="shared" si="66"/>
        <v>407</v>
      </c>
      <c r="Q418" s="290">
        <f t="shared" si="67"/>
        <v>1.8054884314459172E-35</v>
      </c>
      <c r="R418" s="290">
        <f t="shared" si="68"/>
        <v>3.6109768628918348E-36</v>
      </c>
      <c r="S418" s="290">
        <f t="shared" si="69"/>
        <v>1.4443907451567339E-35</v>
      </c>
      <c r="T418" s="290">
        <f t="shared" si="63"/>
        <v>5200</v>
      </c>
      <c r="U418" s="290">
        <f t="shared" si="64"/>
        <v>-5200</v>
      </c>
      <c r="V418" s="77"/>
      <c r="W418" s="8"/>
      <c r="X418" s="8"/>
    </row>
    <row r="419" spans="3:24" x14ac:dyDescent="0.25">
      <c r="C419" s="295">
        <f t="shared" si="60"/>
        <v>0</v>
      </c>
      <c r="D419" s="92">
        <f t="shared" si="61"/>
        <v>0</v>
      </c>
      <c r="E419" s="92">
        <f t="shared" si="62"/>
        <v>0</v>
      </c>
      <c r="F419" s="92">
        <f t="shared" si="65"/>
        <v>0</v>
      </c>
      <c r="G419" s="92"/>
      <c r="H419" s="233"/>
      <c r="I419" s="233"/>
      <c r="J419" s="233"/>
      <c r="K419" s="233"/>
      <c r="L419" s="233"/>
      <c r="M419" s="233"/>
      <c r="O419" s="138"/>
      <c r="P419" s="138">
        <f t="shared" si="66"/>
        <v>408</v>
      </c>
      <c r="Q419" s="290">
        <f t="shared" si="67"/>
        <v>1.4443907451567339E-35</v>
      </c>
      <c r="R419" s="290">
        <f t="shared" si="68"/>
        <v>2.888781490313468E-36</v>
      </c>
      <c r="S419" s="290">
        <f t="shared" si="69"/>
        <v>1.1555125961253871E-35</v>
      </c>
      <c r="T419" s="290">
        <f t="shared" si="63"/>
        <v>5200</v>
      </c>
      <c r="U419" s="290">
        <f t="shared" si="64"/>
        <v>-5200</v>
      </c>
      <c r="V419" s="77"/>
      <c r="W419" s="8"/>
      <c r="X419" s="8"/>
    </row>
    <row r="420" spans="3:24" x14ac:dyDescent="0.25">
      <c r="C420" s="295">
        <f t="shared" si="60"/>
        <v>0</v>
      </c>
      <c r="D420" s="92">
        <f t="shared" si="61"/>
        <v>0</v>
      </c>
      <c r="E420" s="92">
        <f t="shared" si="62"/>
        <v>0</v>
      </c>
      <c r="F420" s="92">
        <f t="shared" si="65"/>
        <v>0</v>
      </c>
      <c r="G420" s="92"/>
      <c r="H420" s="233"/>
      <c r="I420" s="233"/>
      <c r="J420" s="233"/>
      <c r="K420" s="233"/>
      <c r="L420" s="233"/>
      <c r="M420" s="233"/>
      <c r="O420" s="138"/>
      <c r="P420" s="138">
        <f t="shared" si="66"/>
        <v>409</v>
      </c>
      <c r="Q420" s="290">
        <f t="shared" si="67"/>
        <v>1.1555125961253871E-35</v>
      </c>
      <c r="R420" s="290">
        <f t="shared" si="68"/>
        <v>2.3110251922507742E-36</v>
      </c>
      <c r="S420" s="290">
        <f t="shared" si="69"/>
        <v>9.2441007690030968E-36</v>
      </c>
      <c r="T420" s="290">
        <f t="shared" si="63"/>
        <v>5200</v>
      </c>
      <c r="U420" s="290">
        <f t="shared" si="64"/>
        <v>-5200</v>
      </c>
      <c r="V420" s="77"/>
      <c r="W420" s="8"/>
      <c r="X420" s="8"/>
    </row>
    <row r="421" spans="3:24" x14ac:dyDescent="0.25">
      <c r="C421" s="295">
        <f t="shared" si="60"/>
        <v>0</v>
      </c>
      <c r="D421" s="92">
        <f t="shared" si="61"/>
        <v>0</v>
      </c>
      <c r="E421" s="92">
        <f t="shared" si="62"/>
        <v>0</v>
      </c>
      <c r="F421" s="92">
        <f t="shared" si="65"/>
        <v>0</v>
      </c>
      <c r="G421" s="92"/>
      <c r="H421" s="233"/>
      <c r="I421" s="233"/>
      <c r="J421" s="233"/>
      <c r="K421" s="233"/>
      <c r="L421" s="233"/>
      <c r="M421" s="233"/>
      <c r="O421" s="138"/>
      <c r="P421" s="138">
        <f t="shared" si="66"/>
        <v>410</v>
      </c>
      <c r="Q421" s="290">
        <f t="shared" si="67"/>
        <v>9.2441007690030968E-36</v>
      </c>
      <c r="R421" s="290">
        <f t="shared" si="68"/>
        <v>1.8488201538006194E-36</v>
      </c>
      <c r="S421" s="290">
        <f t="shared" si="69"/>
        <v>7.3952806152024777E-36</v>
      </c>
      <c r="T421" s="290">
        <f t="shared" si="63"/>
        <v>5200</v>
      </c>
      <c r="U421" s="290">
        <f t="shared" si="64"/>
        <v>-5200</v>
      </c>
      <c r="V421" s="77"/>
      <c r="W421" s="8"/>
      <c r="X421" s="8"/>
    </row>
    <row r="422" spans="3:24" x14ac:dyDescent="0.25">
      <c r="C422" s="295">
        <f t="shared" si="60"/>
        <v>0</v>
      </c>
      <c r="D422" s="92">
        <f t="shared" si="61"/>
        <v>0</v>
      </c>
      <c r="E422" s="92">
        <f t="shared" si="62"/>
        <v>0</v>
      </c>
      <c r="F422" s="92">
        <f t="shared" si="65"/>
        <v>0</v>
      </c>
      <c r="G422" s="92"/>
      <c r="H422" s="233"/>
      <c r="I422" s="233"/>
      <c r="J422" s="233"/>
      <c r="K422" s="233"/>
      <c r="L422" s="233"/>
      <c r="M422" s="233"/>
      <c r="O422" s="138"/>
      <c r="P422" s="138">
        <f t="shared" si="66"/>
        <v>411</v>
      </c>
      <c r="Q422" s="290">
        <f t="shared" si="67"/>
        <v>7.3952806152024777E-36</v>
      </c>
      <c r="R422" s="290">
        <f t="shared" si="68"/>
        <v>1.4790561230404956E-36</v>
      </c>
      <c r="S422" s="290">
        <f t="shared" si="69"/>
        <v>5.9162244921619823E-36</v>
      </c>
      <c r="T422" s="290">
        <f t="shared" si="63"/>
        <v>5200</v>
      </c>
      <c r="U422" s="290">
        <f t="shared" si="64"/>
        <v>-5200</v>
      </c>
      <c r="V422" s="77"/>
      <c r="W422" s="8"/>
      <c r="X422" s="8"/>
    </row>
    <row r="423" spans="3:24" x14ac:dyDescent="0.25">
      <c r="C423" s="295">
        <f t="shared" si="60"/>
        <v>0</v>
      </c>
      <c r="D423" s="92">
        <f t="shared" si="61"/>
        <v>0</v>
      </c>
      <c r="E423" s="92">
        <f t="shared" si="62"/>
        <v>0</v>
      </c>
      <c r="F423" s="92">
        <f t="shared" si="65"/>
        <v>0</v>
      </c>
      <c r="G423" s="92"/>
      <c r="H423" s="233"/>
      <c r="I423" s="233"/>
      <c r="J423" s="233"/>
      <c r="K423" s="233"/>
      <c r="L423" s="233"/>
      <c r="M423" s="233"/>
      <c r="O423" s="138"/>
      <c r="P423" s="138">
        <f t="shared" si="66"/>
        <v>412</v>
      </c>
      <c r="Q423" s="290">
        <f t="shared" si="67"/>
        <v>5.9162244921619823E-36</v>
      </c>
      <c r="R423" s="290">
        <f t="shared" si="68"/>
        <v>1.1832448984323966E-36</v>
      </c>
      <c r="S423" s="290">
        <f t="shared" si="69"/>
        <v>4.7329795937295856E-36</v>
      </c>
      <c r="T423" s="290">
        <f t="shared" si="63"/>
        <v>5200</v>
      </c>
      <c r="U423" s="290">
        <f t="shared" si="64"/>
        <v>-5200</v>
      </c>
      <c r="V423" s="77"/>
      <c r="W423" s="8"/>
      <c r="X423" s="8"/>
    </row>
    <row r="424" spans="3:24" x14ac:dyDescent="0.25">
      <c r="C424" s="295">
        <f t="shared" si="60"/>
        <v>0</v>
      </c>
      <c r="D424" s="92">
        <f t="shared" si="61"/>
        <v>0</v>
      </c>
      <c r="E424" s="92">
        <f t="shared" si="62"/>
        <v>0</v>
      </c>
      <c r="F424" s="92">
        <f t="shared" si="65"/>
        <v>0</v>
      </c>
      <c r="G424" s="92"/>
      <c r="H424" s="233"/>
      <c r="I424" s="233"/>
      <c r="J424" s="233"/>
      <c r="K424" s="233"/>
      <c r="L424" s="233"/>
      <c r="M424" s="233"/>
      <c r="O424" s="138"/>
      <c r="P424" s="138">
        <f t="shared" si="66"/>
        <v>413</v>
      </c>
      <c r="Q424" s="290">
        <f t="shared" si="67"/>
        <v>4.7329795937295856E-36</v>
      </c>
      <c r="R424" s="290">
        <f t="shared" si="68"/>
        <v>9.4659591874591712E-37</v>
      </c>
      <c r="S424" s="290">
        <f t="shared" si="69"/>
        <v>3.7863836749836685E-36</v>
      </c>
      <c r="T424" s="290">
        <f t="shared" si="63"/>
        <v>5200</v>
      </c>
      <c r="U424" s="290">
        <f t="shared" si="64"/>
        <v>-5200</v>
      </c>
      <c r="V424" s="77"/>
      <c r="W424" s="8"/>
      <c r="X424" s="8"/>
    </row>
    <row r="425" spans="3:24" x14ac:dyDescent="0.25">
      <c r="C425" s="295">
        <f t="shared" si="60"/>
        <v>0</v>
      </c>
      <c r="D425" s="92">
        <f t="shared" si="61"/>
        <v>0</v>
      </c>
      <c r="E425" s="92">
        <f t="shared" si="62"/>
        <v>0</v>
      </c>
      <c r="F425" s="92">
        <f t="shared" si="65"/>
        <v>0</v>
      </c>
      <c r="G425" s="92"/>
      <c r="H425" s="233"/>
      <c r="I425" s="233"/>
      <c r="J425" s="233"/>
      <c r="K425" s="233"/>
      <c r="L425" s="233"/>
      <c r="M425" s="233"/>
      <c r="O425" s="138"/>
      <c r="P425" s="138">
        <f t="shared" si="66"/>
        <v>414</v>
      </c>
      <c r="Q425" s="290">
        <f t="shared" si="67"/>
        <v>3.7863836749836685E-36</v>
      </c>
      <c r="R425" s="290">
        <f t="shared" si="68"/>
        <v>7.5727673499673376E-37</v>
      </c>
      <c r="S425" s="290">
        <f t="shared" si="69"/>
        <v>3.029106939986935E-36</v>
      </c>
      <c r="T425" s="290">
        <f t="shared" si="63"/>
        <v>5200</v>
      </c>
      <c r="U425" s="290">
        <f t="shared" si="64"/>
        <v>-5200</v>
      </c>
      <c r="V425" s="77"/>
      <c r="W425" s="8"/>
      <c r="X425" s="8"/>
    </row>
    <row r="426" spans="3:24" x14ac:dyDescent="0.25">
      <c r="C426" s="295">
        <f t="shared" si="60"/>
        <v>0</v>
      </c>
      <c r="D426" s="92">
        <f t="shared" si="61"/>
        <v>0</v>
      </c>
      <c r="E426" s="92">
        <f t="shared" si="62"/>
        <v>0</v>
      </c>
      <c r="F426" s="92">
        <f t="shared" si="65"/>
        <v>0</v>
      </c>
      <c r="G426" s="92"/>
      <c r="H426" s="233"/>
      <c r="I426" s="233"/>
      <c r="J426" s="233"/>
      <c r="K426" s="233"/>
      <c r="L426" s="233"/>
      <c r="M426" s="233"/>
      <c r="O426" s="138"/>
      <c r="P426" s="138">
        <f t="shared" si="66"/>
        <v>415</v>
      </c>
      <c r="Q426" s="290">
        <f t="shared" si="67"/>
        <v>3.029106939986935E-36</v>
      </c>
      <c r="R426" s="290">
        <f t="shared" si="68"/>
        <v>6.0582138799738702E-37</v>
      </c>
      <c r="S426" s="290">
        <f t="shared" si="69"/>
        <v>2.4232855519895481E-36</v>
      </c>
      <c r="T426" s="290">
        <f t="shared" si="63"/>
        <v>5200</v>
      </c>
      <c r="U426" s="290">
        <f t="shared" si="64"/>
        <v>-5200</v>
      </c>
      <c r="V426" s="77"/>
      <c r="W426" s="8"/>
      <c r="X426" s="8"/>
    </row>
    <row r="427" spans="3:24" x14ac:dyDescent="0.25">
      <c r="C427" s="295">
        <f t="shared" si="60"/>
        <v>0</v>
      </c>
      <c r="D427" s="92">
        <f t="shared" si="61"/>
        <v>0</v>
      </c>
      <c r="E427" s="92">
        <f t="shared" si="62"/>
        <v>0</v>
      </c>
      <c r="F427" s="92">
        <f t="shared" si="65"/>
        <v>0</v>
      </c>
      <c r="G427" s="92"/>
      <c r="H427" s="233"/>
      <c r="I427" s="233"/>
      <c r="J427" s="233"/>
      <c r="K427" s="233"/>
      <c r="L427" s="233"/>
      <c r="M427" s="233"/>
      <c r="O427" s="138"/>
      <c r="P427" s="138">
        <f t="shared" si="66"/>
        <v>416</v>
      </c>
      <c r="Q427" s="290">
        <f t="shared" si="67"/>
        <v>2.4232855519895481E-36</v>
      </c>
      <c r="R427" s="290">
        <f t="shared" si="68"/>
        <v>4.8465711039790965E-37</v>
      </c>
      <c r="S427" s="290">
        <f t="shared" si="69"/>
        <v>1.9386284415916386E-36</v>
      </c>
      <c r="T427" s="290">
        <f t="shared" si="63"/>
        <v>5200</v>
      </c>
      <c r="U427" s="290">
        <f t="shared" si="64"/>
        <v>-5200</v>
      </c>
      <c r="V427" s="77"/>
      <c r="W427" s="8"/>
      <c r="X427" s="8"/>
    </row>
    <row r="428" spans="3:24" x14ac:dyDescent="0.25">
      <c r="C428" s="295">
        <f t="shared" si="60"/>
        <v>0</v>
      </c>
      <c r="D428" s="92">
        <f t="shared" si="61"/>
        <v>0</v>
      </c>
      <c r="E428" s="92">
        <f t="shared" si="62"/>
        <v>0</v>
      </c>
      <c r="F428" s="92">
        <f t="shared" si="65"/>
        <v>0</v>
      </c>
      <c r="G428" s="92"/>
      <c r="H428" s="233"/>
      <c r="I428" s="233"/>
      <c r="J428" s="233"/>
      <c r="K428" s="233"/>
      <c r="L428" s="233"/>
      <c r="M428" s="233"/>
      <c r="O428" s="138"/>
      <c r="P428" s="138">
        <f t="shared" si="66"/>
        <v>417</v>
      </c>
      <c r="Q428" s="290">
        <f t="shared" si="67"/>
        <v>1.9386284415916386E-36</v>
      </c>
      <c r="R428" s="290">
        <f t="shared" si="68"/>
        <v>3.8772568831832772E-37</v>
      </c>
      <c r="S428" s="290">
        <f t="shared" si="69"/>
        <v>1.5509027532733109E-36</v>
      </c>
      <c r="T428" s="290">
        <f t="shared" si="63"/>
        <v>5200</v>
      </c>
      <c r="U428" s="290">
        <f t="shared" si="64"/>
        <v>-5200</v>
      </c>
      <c r="V428" s="77"/>
      <c r="W428" s="8"/>
      <c r="X428" s="8"/>
    </row>
    <row r="429" spans="3:24" x14ac:dyDescent="0.25">
      <c r="C429" s="295">
        <f t="shared" si="60"/>
        <v>0</v>
      </c>
      <c r="D429" s="92">
        <f t="shared" si="61"/>
        <v>0</v>
      </c>
      <c r="E429" s="92">
        <f t="shared" si="62"/>
        <v>0</v>
      </c>
      <c r="F429" s="92">
        <f t="shared" si="65"/>
        <v>0</v>
      </c>
      <c r="G429" s="92"/>
      <c r="H429" s="233"/>
      <c r="I429" s="233"/>
      <c r="J429" s="233"/>
      <c r="K429" s="233"/>
      <c r="L429" s="233"/>
      <c r="M429" s="233"/>
      <c r="O429" s="138"/>
      <c r="P429" s="138">
        <f t="shared" si="66"/>
        <v>418</v>
      </c>
      <c r="Q429" s="290">
        <f t="shared" si="67"/>
        <v>1.5509027532733109E-36</v>
      </c>
      <c r="R429" s="290">
        <f t="shared" si="68"/>
        <v>3.1018055065466219E-37</v>
      </c>
      <c r="S429" s="290">
        <f t="shared" si="69"/>
        <v>1.2407222026186488E-36</v>
      </c>
      <c r="T429" s="290">
        <f t="shared" si="63"/>
        <v>5200</v>
      </c>
      <c r="U429" s="290">
        <f t="shared" si="64"/>
        <v>-5200</v>
      </c>
      <c r="V429" s="77"/>
      <c r="W429" s="8"/>
      <c r="X429" s="8"/>
    </row>
    <row r="430" spans="3:24" x14ac:dyDescent="0.25">
      <c r="C430" s="295">
        <f t="shared" si="60"/>
        <v>0</v>
      </c>
      <c r="D430" s="92">
        <f t="shared" si="61"/>
        <v>0</v>
      </c>
      <c r="E430" s="92">
        <f t="shared" si="62"/>
        <v>0</v>
      </c>
      <c r="F430" s="92">
        <f t="shared" si="65"/>
        <v>0</v>
      </c>
      <c r="G430" s="92"/>
      <c r="H430" s="233"/>
      <c r="I430" s="233"/>
      <c r="J430" s="233"/>
      <c r="K430" s="233"/>
      <c r="L430" s="233"/>
      <c r="M430" s="233"/>
      <c r="O430" s="138"/>
      <c r="P430" s="138">
        <f t="shared" si="66"/>
        <v>419</v>
      </c>
      <c r="Q430" s="290">
        <f t="shared" si="67"/>
        <v>1.2407222026186488E-36</v>
      </c>
      <c r="R430" s="290">
        <f t="shared" si="68"/>
        <v>2.4814444052372979E-37</v>
      </c>
      <c r="S430" s="290">
        <f t="shared" si="69"/>
        <v>9.9257776209491899E-37</v>
      </c>
      <c r="T430" s="290">
        <f t="shared" si="63"/>
        <v>5200</v>
      </c>
      <c r="U430" s="290">
        <f t="shared" si="64"/>
        <v>-5200</v>
      </c>
      <c r="V430" s="77"/>
      <c r="W430" s="8"/>
      <c r="X430" s="8"/>
    </row>
    <row r="431" spans="3:24" x14ac:dyDescent="0.25">
      <c r="C431" s="295">
        <f t="shared" si="60"/>
        <v>0</v>
      </c>
      <c r="D431" s="92">
        <f t="shared" si="61"/>
        <v>0</v>
      </c>
      <c r="E431" s="92">
        <f t="shared" si="62"/>
        <v>0</v>
      </c>
      <c r="F431" s="92">
        <f t="shared" si="65"/>
        <v>0</v>
      </c>
      <c r="G431" s="92"/>
      <c r="H431" s="233"/>
      <c r="I431" s="233"/>
      <c r="J431" s="233"/>
      <c r="K431" s="233"/>
      <c r="L431" s="233"/>
      <c r="M431" s="233"/>
      <c r="O431" s="138"/>
      <c r="P431" s="138">
        <f t="shared" si="66"/>
        <v>420</v>
      </c>
      <c r="Q431" s="290">
        <f t="shared" si="67"/>
        <v>9.9257776209491899E-37</v>
      </c>
      <c r="R431" s="290">
        <f t="shared" si="68"/>
        <v>1.9851555241898381E-37</v>
      </c>
      <c r="S431" s="290">
        <f t="shared" si="69"/>
        <v>7.9406220967593526E-37</v>
      </c>
      <c r="T431" s="290">
        <f t="shared" si="63"/>
        <v>5200</v>
      </c>
      <c r="U431" s="290">
        <f t="shared" si="64"/>
        <v>-5200</v>
      </c>
      <c r="V431" s="77"/>
      <c r="W431" s="8"/>
      <c r="X431" s="8"/>
    </row>
    <row r="432" spans="3:24" x14ac:dyDescent="0.25">
      <c r="C432" s="295">
        <f t="shared" si="60"/>
        <v>0</v>
      </c>
      <c r="D432" s="92">
        <f t="shared" si="61"/>
        <v>0</v>
      </c>
      <c r="E432" s="92">
        <f t="shared" si="62"/>
        <v>0</v>
      </c>
      <c r="F432" s="92">
        <f t="shared" si="65"/>
        <v>0</v>
      </c>
      <c r="G432" s="92"/>
      <c r="H432" s="233"/>
      <c r="I432" s="233"/>
      <c r="J432" s="233"/>
      <c r="K432" s="233"/>
      <c r="L432" s="233"/>
      <c r="M432" s="233"/>
      <c r="O432" s="138"/>
      <c r="P432" s="138">
        <f t="shared" si="66"/>
        <v>421</v>
      </c>
      <c r="Q432" s="290">
        <f t="shared" si="67"/>
        <v>7.9406220967593526E-37</v>
      </c>
      <c r="R432" s="290">
        <f t="shared" si="68"/>
        <v>1.5881244193518706E-37</v>
      </c>
      <c r="S432" s="290">
        <f t="shared" si="69"/>
        <v>6.3524976774074822E-37</v>
      </c>
      <c r="T432" s="290">
        <f t="shared" si="63"/>
        <v>5200</v>
      </c>
      <c r="U432" s="290">
        <f t="shared" si="64"/>
        <v>-5200</v>
      </c>
      <c r="V432" s="77"/>
      <c r="W432" s="8"/>
      <c r="X432" s="8"/>
    </row>
    <row r="433" spans="3:24" x14ac:dyDescent="0.25">
      <c r="C433" s="295">
        <f t="shared" si="60"/>
        <v>0</v>
      </c>
      <c r="D433" s="92">
        <f t="shared" si="61"/>
        <v>0</v>
      </c>
      <c r="E433" s="92">
        <f t="shared" si="62"/>
        <v>0</v>
      </c>
      <c r="F433" s="92">
        <f t="shared" si="65"/>
        <v>0</v>
      </c>
      <c r="G433" s="92"/>
      <c r="H433" s="233"/>
      <c r="I433" s="233"/>
      <c r="J433" s="233"/>
      <c r="K433" s="233"/>
      <c r="L433" s="233"/>
      <c r="M433" s="233"/>
      <c r="O433" s="138"/>
      <c r="P433" s="138">
        <f t="shared" si="66"/>
        <v>422</v>
      </c>
      <c r="Q433" s="290">
        <f t="shared" si="67"/>
        <v>6.3524976774074822E-37</v>
      </c>
      <c r="R433" s="290">
        <f t="shared" si="68"/>
        <v>1.2704995354814966E-37</v>
      </c>
      <c r="S433" s="290">
        <f t="shared" si="69"/>
        <v>5.0819981419259854E-37</v>
      </c>
      <c r="T433" s="290">
        <f t="shared" si="63"/>
        <v>5200</v>
      </c>
      <c r="U433" s="290">
        <f t="shared" si="64"/>
        <v>-5200</v>
      </c>
      <c r="V433" s="77"/>
      <c r="W433" s="8"/>
      <c r="X433" s="8"/>
    </row>
    <row r="434" spans="3:24" x14ac:dyDescent="0.25">
      <c r="C434" s="295">
        <f t="shared" si="60"/>
        <v>0</v>
      </c>
      <c r="D434" s="92">
        <f t="shared" si="61"/>
        <v>0</v>
      </c>
      <c r="E434" s="92">
        <f t="shared" si="62"/>
        <v>0</v>
      </c>
      <c r="F434" s="92">
        <f t="shared" si="65"/>
        <v>0</v>
      </c>
      <c r="G434" s="92"/>
      <c r="H434" s="233"/>
      <c r="I434" s="233"/>
      <c r="J434" s="233"/>
      <c r="K434" s="233"/>
      <c r="L434" s="233"/>
      <c r="M434" s="233"/>
      <c r="O434" s="138"/>
      <c r="P434" s="138">
        <f t="shared" si="66"/>
        <v>423</v>
      </c>
      <c r="Q434" s="290">
        <f t="shared" si="67"/>
        <v>5.0819981419259854E-37</v>
      </c>
      <c r="R434" s="290">
        <f t="shared" si="68"/>
        <v>1.0163996283851971E-37</v>
      </c>
      <c r="S434" s="290">
        <f t="shared" si="69"/>
        <v>4.0655985135407885E-37</v>
      </c>
      <c r="T434" s="290">
        <f t="shared" si="63"/>
        <v>5200</v>
      </c>
      <c r="U434" s="290">
        <f t="shared" si="64"/>
        <v>-5200</v>
      </c>
      <c r="V434" s="77"/>
      <c r="W434" s="8"/>
      <c r="X434" s="8"/>
    </row>
    <row r="435" spans="3:24" x14ac:dyDescent="0.25">
      <c r="C435" s="295">
        <f t="shared" si="60"/>
        <v>0</v>
      </c>
      <c r="D435" s="92">
        <f t="shared" si="61"/>
        <v>0</v>
      </c>
      <c r="E435" s="92">
        <f t="shared" si="62"/>
        <v>0</v>
      </c>
      <c r="F435" s="92">
        <f t="shared" si="65"/>
        <v>0</v>
      </c>
      <c r="G435" s="92"/>
      <c r="H435" s="233"/>
      <c r="I435" s="233"/>
      <c r="J435" s="233"/>
      <c r="K435" s="233"/>
      <c r="L435" s="233"/>
      <c r="M435" s="233"/>
      <c r="O435" s="138"/>
      <c r="P435" s="138">
        <f t="shared" si="66"/>
        <v>424</v>
      </c>
      <c r="Q435" s="290">
        <f t="shared" si="67"/>
        <v>4.0655985135407885E-37</v>
      </c>
      <c r="R435" s="290">
        <f t="shared" si="68"/>
        <v>8.1311970270815775E-38</v>
      </c>
      <c r="S435" s="290">
        <f t="shared" si="69"/>
        <v>3.252478810832631E-37</v>
      </c>
      <c r="T435" s="290">
        <f t="shared" si="63"/>
        <v>5200</v>
      </c>
      <c r="U435" s="290">
        <f t="shared" si="64"/>
        <v>-5200</v>
      </c>
      <c r="V435" s="77"/>
      <c r="W435" s="8"/>
      <c r="X435" s="8"/>
    </row>
    <row r="436" spans="3:24" x14ac:dyDescent="0.25">
      <c r="C436" s="295">
        <f t="shared" si="60"/>
        <v>0</v>
      </c>
      <c r="D436" s="92">
        <f t="shared" si="61"/>
        <v>0</v>
      </c>
      <c r="E436" s="92">
        <f t="shared" si="62"/>
        <v>0</v>
      </c>
      <c r="F436" s="92">
        <f t="shared" si="65"/>
        <v>0</v>
      </c>
      <c r="G436" s="92"/>
      <c r="H436" s="233"/>
      <c r="I436" s="233"/>
      <c r="J436" s="233"/>
      <c r="K436" s="233"/>
      <c r="L436" s="233"/>
      <c r="M436" s="233"/>
      <c r="O436" s="138"/>
      <c r="P436" s="138">
        <f t="shared" si="66"/>
        <v>425</v>
      </c>
      <c r="Q436" s="290">
        <f t="shared" si="67"/>
        <v>3.252478810832631E-37</v>
      </c>
      <c r="R436" s="290">
        <f t="shared" si="68"/>
        <v>6.5049576216652622E-38</v>
      </c>
      <c r="S436" s="290">
        <f t="shared" si="69"/>
        <v>2.6019830486661049E-37</v>
      </c>
      <c r="T436" s="290">
        <f t="shared" si="63"/>
        <v>5200</v>
      </c>
      <c r="U436" s="290">
        <f t="shared" si="64"/>
        <v>-5200</v>
      </c>
      <c r="V436" s="77"/>
      <c r="W436" s="8"/>
      <c r="X436" s="8"/>
    </row>
    <row r="437" spans="3:24" x14ac:dyDescent="0.25">
      <c r="C437" s="295">
        <f t="shared" si="60"/>
        <v>0</v>
      </c>
      <c r="D437" s="92">
        <f t="shared" si="61"/>
        <v>0</v>
      </c>
      <c r="E437" s="92">
        <f t="shared" si="62"/>
        <v>0</v>
      </c>
      <c r="F437" s="92">
        <f t="shared" si="65"/>
        <v>0</v>
      </c>
      <c r="G437" s="92"/>
      <c r="H437" s="233"/>
      <c r="I437" s="233"/>
      <c r="J437" s="233"/>
      <c r="K437" s="233"/>
      <c r="L437" s="233"/>
      <c r="M437" s="233"/>
      <c r="O437" s="138"/>
      <c r="P437" s="138">
        <f t="shared" si="66"/>
        <v>426</v>
      </c>
      <c r="Q437" s="290">
        <f t="shared" si="67"/>
        <v>2.6019830486661049E-37</v>
      </c>
      <c r="R437" s="290">
        <f t="shared" si="68"/>
        <v>5.2039660973322097E-38</v>
      </c>
      <c r="S437" s="290">
        <f t="shared" si="69"/>
        <v>2.0815864389328839E-37</v>
      </c>
      <c r="T437" s="290">
        <f t="shared" si="63"/>
        <v>5200</v>
      </c>
      <c r="U437" s="290">
        <f t="shared" si="64"/>
        <v>-5200</v>
      </c>
      <c r="V437" s="77"/>
      <c r="W437" s="8"/>
      <c r="X437" s="8"/>
    </row>
    <row r="438" spans="3:24" x14ac:dyDescent="0.25">
      <c r="C438" s="295">
        <f t="shared" si="60"/>
        <v>0</v>
      </c>
      <c r="D438" s="92">
        <f t="shared" si="61"/>
        <v>0</v>
      </c>
      <c r="E438" s="92">
        <f t="shared" si="62"/>
        <v>0</v>
      </c>
      <c r="F438" s="92">
        <f t="shared" si="65"/>
        <v>0</v>
      </c>
      <c r="G438" s="92"/>
      <c r="H438" s="233"/>
      <c r="I438" s="233"/>
      <c r="J438" s="233"/>
      <c r="K438" s="233"/>
      <c r="L438" s="233"/>
      <c r="M438" s="233"/>
      <c r="O438" s="138"/>
      <c r="P438" s="138">
        <f t="shared" si="66"/>
        <v>427</v>
      </c>
      <c r="Q438" s="290">
        <f t="shared" si="67"/>
        <v>2.0815864389328839E-37</v>
      </c>
      <c r="R438" s="290">
        <f t="shared" si="68"/>
        <v>4.163172877865768E-38</v>
      </c>
      <c r="S438" s="290">
        <f t="shared" si="69"/>
        <v>1.6652691511463072E-37</v>
      </c>
      <c r="T438" s="290">
        <f t="shared" si="63"/>
        <v>5200</v>
      </c>
      <c r="U438" s="290">
        <f t="shared" si="64"/>
        <v>-5200</v>
      </c>
      <c r="V438" s="77"/>
      <c r="W438" s="8"/>
      <c r="X438" s="8"/>
    </row>
    <row r="439" spans="3:24" x14ac:dyDescent="0.25">
      <c r="C439" s="295">
        <f t="shared" ref="C439:C502" si="70">IF(U439&lt;0,0,P439)</f>
        <v>0</v>
      </c>
      <c r="D439" s="92">
        <f t="shared" si="61"/>
        <v>0</v>
      </c>
      <c r="E439" s="92">
        <f t="shared" si="62"/>
        <v>0</v>
      </c>
      <c r="F439" s="92">
        <f t="shared" si="65"/>
        <v>0</v>
      </c>
      <c r="G439" s="92"/>
      <c r="H439" s="233"/>
      <c r="I439" s="233"/>
      <c r="J439" s="233"/>
      <c r="K439" s="233"/>
      <c r="L439" s="233"/>
      <c r="M439" s="233"/>
      <c r="O439" s="138"/>
      <c r="P439" s="138">
        <f t="shared" si="66"/>
        <v>428</v>
      </c>
      <c r="Q439" s="290">
        <f t="shared" si="67"/>
        <v>1.6652691511463072E-37</v>
      </c>
      <c r="R439" s="290">
        <f t="shared" si="68"/>
        <v>3.3305383022926148E-38</v>
      </c>
      <c r="S439" s="290">
        <f t="shared" si="69"/>
        <v>1.3322153209170457E-37</v>
      </c>
      <c r="T439" s="290">
        <f t="shared" si="63"/>
        <v>5200</v>
      </c>
      <c r="U439" s="290">
        <f t="shared" si="64"/>
        <v>-5200</v>
      </c>
      <c r="V439" s="77"/>
      <c r="W439" s="8"/>
      <c r="X439" s="8"/>
    </row>
    <row r="440" spans="3:24" x14ac:dyDescent="0.25">
      <c r="C440" s="295">
        <f t="shared" si="70"/>
        <v>0</v>
      </c>
      <c r="D440" s="92">
        <f t="shared" si="61"/>
        <v>0</v>
      </c>
      <c r="E440" s="92">
        <f t="shared" si="62"/>
        <v>0</v>
      </c>
      <c r="F440" s="92">
        <f t="shared" si="65"/>
        <v>0</v>
      </c>
      <c r="G440" s="92"/>
      <c r="H440" s="233"/>
      <c r="I440" s="233"/>
      <c r="J440" s="233"/>
      <c r="K440" s="233"/>
      <c r="L440" s="233"/>
      <c r="M440" s="233"/>
      <c r="O440" s="138"/>
      <c r="P440" s="138">
        <f t="shared" si="66"/>
        <v>429</v>
      </c>
      <c r="Q440" s="290">
        <f t="shared" si="67"/>
        <v>1.3322153209170457E-37</v>
      </c>
      <c r="R440" s="290">
        <f t="shared" si="68"/>
        <v>2.6644306418340913E-38</v>
      </c>
      <c r="S440" s="290">
        <f t="shared" si="69"/>
        <v>1.0657722567336365E-37</v>
      </c>
      <c r="T440" s="290">
        <f t="shared" si="63"/>
        <v>5200</v>
      </c>
      <c r="U440" s="290">
        <f t="shared" si="64"/>
        <v>-5200</v>
      </c>
      <c r="V440" s="77"/>
      <c r="W440" s="8"/>
      <c r="X440" s="8"/>
    </row>
    <row r="441" spans="3:24" x14ac:dyDescent="0.25">
      <c r="C441" s="295">
        <f t="shared" si="70"/>
        <v>0</v>
      </c>
      <c r="D441" s="92">
        <f t="shared" si="61"/>
        <v>0</v>
      </c>
      <c r="E441" s="92">
        <f t="shared" si="62"/>
        <v>0</v>
      </c>
      <c r="F441" s="92">
        <f t="shared" si="65"/>
        <v>0</v>
      </c>
      <c r="G441" s="92"/>
      <c r="H441" s="233"/>
      <c r="I441" s="233"/>
      <c r="J441" s="233"/>
      <c r="K441" s="233"/>
      <c r="L441" s="233"/>
      <c r="M441" s="233"/>
      <c r="O441" s="138"/>
      <c r="P441" s="138">
        <f t="shared" si="66"/>
        <v>430</v>
      </c>
      <c r="Q441" s="290">
        <f t="shared" si="67"/>
        <v>1.0657722567336365E-37</v>
      </c>
      <c r="R441" s="290">
        <f t="shared" si="68"/>
        <v>2.1315445134672732E-38</v>
      </c>
      <c r="S441" s="290">
        <f t="shared" si="69"/>
        <v>8.5261780538690919E-38</v>
      </c>
      <c r="T441" s="290">
        <f t="shared" si="63"/>
        <v>5200</v>
      </c>
      <c r="U441" s="290">
        <f t="shared" si="64"/>
        <v>-5200</v>
      </c>
      <c r="V441" s="77"/>
      <c r="W441" s="8"/>
      <c r="X441" s="8"/>
    </row>
    <row r="442" spans="3:24" x14ac:dyDescent="0.25">
      <c r="C442" s="295">
        <f t="shared" si="70"/>
        <v>0</v>
      </c>
      <c r="D442" s="92">
        <f t="shared" si="61"/>
        <v>0</v>
      </c>
      <c r="E442" s="92">
        <f t="shared" si="62"/>
        <v>0</v>
      </c>
      <c r="F442" s="92">
        <f t="shared" si="65"/>
        <v>0</v>
      </c>
      <c r="G442" s="92"/>
      <c r="H442" s="233"/>
      <c r="I442" s="233"/>
      <c r="J442" s="233"/>
      <c r="K442" s="233"/>
      <c r="L442" s="233"/>
      <c r="M442" s="233"/>
      <c r="O442" s="138"/>
      <c r="P442" s="138">
        <f t="shared" si="66"/>
        <v>431</v>
      </c>
      <c r="Q442" s="290">
        <f t="shared" si="67"/>
        <v>8.5261780538690919E-38</v>
      </c>
      <c r="R442" s="290">
        <f t="shared" si="68"/>
        <v>1.7052356107738184E-38</v>
      </c>
      <c r="S442" s="290">
        <f t="shared" si="69"/>
        <v>6.8209424430952737E-38</v>
      </c>
      <c r="T442" s="290">
        <f t="shared" si="63"/>
        <v>5200</v>
      </c>
      <c r="U442" s="290">
        <f t="shared" si="64"/>
        <v>-5200</v>
      </c>
      <c r="V442" s="77"/>
      <c r="W442" s="8"/>
      <c r="X442" s="8"/>
    </row>
    <row r="443" spans="3:24" x14ac:dyDescent="0.25">
      <c r="C443" s="295">
        <f t="shared" si="70"/>
        <v>0</v>
      </c>
      <c r="D443" s="92">
        <f t="shared" si="61"/>
        <v>0</v>
      </c>
      <c r="E443" s="92">
        <f t="shared" si="62"/>
        <v>0</v>
      </c>
      <c r="F443" s="92">
        <f t="shared" si="65"/>
        <v>0</v>
      </c>
      <c r="G443" s="92"/>
      <c r="H443" s="233"/>
      <c r="I443" s="233"/>
      <c r="J443" s="233"/>
      <c r="K443" s="233"/>
      <c r="L443" s="233"/>
      <c r="M443" s="233"/>
      <c r="O443" s="138"/>
      <c r="P443" s="138">
        <f t="shared" si="66"/>
        <v>432</v>
      </c>
      <c r="Q443" s="290">
        <f t="shared" si="67"/>
        <v>6.8209424430952737E-38</v>
      </c>
      <c r="R443" s="290">
        <f t="shared" si="68"/>
        <v>1.3641884886190549E-38</v>
      </c>
      <c r="S443" s="290">
        <f t="shared" si="69"/>
        <v>5.4567539544762185E-38</v>
      </c>
      <c r="T443" s="290">
        <f t="shared" si="63"/>
        <v>5200</v>
      </c>
      <c r="U443" s="290">
        <f t="shared" si="64"/>
        <v>-5200</v>
      </c>
      <c r="V443" s="77"/>
      <c r="W443" s="8"/>
      <c r="X443" s="8"/>
    </row>
    <row r="444" spans="3:24" x14ac:dyDescent="0.25">
      <c r="C444" s="295">
        <f t="shared" si="70"/>
        <v>0</v>
      </c>
      <c r="D444" s="92">
        <f t="shared" si="61"/>
        <v>0</v>
      </c>
      <c r="E444" s="92">
        <f t="shared" si="62"/>
        <v>0</v>
      </c>
      <c r="F444" s="92">
        <f t="shared" si="65"/>
        <v>0</v>
      </c>
      <c r="G444" s="92"/>
      <c r="H444" s="233"/>
      <c r="I444" s="233"/>
      <c r="J444" s="233"/>
      <c r="K444" s="233"/>
      <c r="L444" s="233"/>
      <c r="M444" s="233"/>
      <c r="O444" s="138"/>
      <c r="P444" s="138">
        <f t="shared" si="66"/>
        <v>433</v>
      </c>
      <c r="Q444" s="290">
        <f t="shared" si="67"/>
        <v>5.4567539544762185E-38</v>
      </c>
      <c r="R444" s="290">
        <f t="shared" si="68"/>
        <v>1.0913507908952438E-38</v>
      </c>
      <c r="S444" s="290">
        <f t="shared" si="69"/>
        <v>4.3654031635809746E-38</v>
      </c>
      <c r="T444" s="290">
        <f t="shared" si="63"/>
        <v>5200</v>
      </c>
      <c r="U444" s="290">
        <f t="shared" si="64"/>
        <v>-5200</v>
      </c>
      <c r="V444" s="77"/>
      <c r="W444" s="8"/>
      <c r="X444" s="8"/>
    </row>
    <row r="445" spans="3:24" x14ac:dyDescent="0.25">
      <c r="C445" s="295">
        <f t="shared" si="70"/>
        <v>0</v>
      </c>
      <c r="D445" s="92">
        <f t="shared" si="61"/>
        <v>0</v>
      </c>
      <c r="E445" s="92">
        <f t="shared" si="62"/>
        <v>0</v>
      </c>
      <c r="F445" s="92">
        <f t="shared" si="65"/>
        <v>0</v>
      </c>
      <c r="G445" s="92"/>
      <c r="H445" s="233"/>
      <c r="I445" s="233"/>
      <c r="J445" s="233"/>
      <c r="K445" s="233"/>
      <c r="L445" s="233"/>
      <c r="M445" s="233"/>
      <c r="O445" s="138"/>
      <c r="P445" s="138">
        <f t="shared" si="66"/>
        <v>434</v>
      </c>
      <c r="Q445" s="290">
        <f t="shared" si="67"/>
        <v>4.3654031635809746E-38</v>
      </c>
      <c r="R445" s="290">
        <f t="shared" si="68"/>
        <v>8.7308063271619492E-39</v>
      </c>
      <c r="S445" s="290">
        <f t="shared" si="69"/>
        <v>3.4923225308647797E-38</v>
      </c>
      <c r="T445" s="290">
        <f t="shared" si="63"/>
        <v>5200</v>
      </c>
      <c r="U445" s="290">
        <f t="shared" si="64"/>
        <v>-5200</v>
      </c>
      <c r="V445" s="77"/>
      <c r="W445" s="8"/>
      <c r="X445" s="8"/>
    </row>
    <row r="446" spans="3:24" x14ac:dyDescent="0.25">
      <c r="C446" s="295">
        <f t="shared" si="70"/>
        <v>0</v>
      </c>
      <c r="D446" s="92">
        <f t="shared" si="61"/>
        <v>0</v>
      </c>
      <c r="E446" s="92">
        <f t="shared" si="62"/>
        <v>0</v>
      </c>
      <c r="F446" s="92">
        <f t="shared" si="65"/>
        <v>0</v>
      </c>
      <c r="G446" s="92"/>
      <c r="H446" s="233"/>
      <c r="I446" s="233"/>
      <c r="J446" s="233"/>
      <c r="K446" s="233"/>
      <c r="L446" s="233"/>
      <c r="M446" s="233"/>
      <c r="O446" s="138"/>
      <c r="P446" s="138">
        <f t="shared" si="66"/>
        <v>435</v>
      </c>
      <c r="Q446" s="290">
        <f t="shared" si="67"/>
        <v>3.4923225308647797E-38</v>
      </c>
      <c r="R446" s="290">
        <f t="shared" si="68"/>
        <v>6.9846450617295602E-39</v>
      </c>
      <c r="S446" s="290">
        <f t="shared" si="69"/>
        <v>2.7938580246918235E-38</v>
      </c>
      <c r="T446" s="290">
        <f t="shared" si="63"/>
        <v>5200</v>
      </c>
      <c r="U446" s="290">
        <f t="shared" si="64"/>
        <v>-5200</v>
      </c>
      <c r="V446" s="77"/>
      <c r="W446" s="8"/>
      <c r="X446" s="8"/>
    </row>
    <row r="447" spans="3:24" x14ac:dyDescent="0.25">
      <c r="C447" s="295">
        <f t="shared" si="70"/>
        <v>0</v>
      </c>
      <c r="D447" s="92">
        <f t="shared" si="61"/>
        <v>0</v>
      </c>
      <c r="E447" s="92">
        <f t="shared" si="62"/>
        <v>0</v>
      </c>
      <c r="F447" s="92">
        <f t="shared" si="65"/>
        <v>0</v>
      </c>
      <c r="G447" s="92"/>
      <c r="H447" s="233"/>
      <c r="I447" s="233"/>
      <c r="J447" s="233"/>
      <c r="K447" s="233"/>
      <c r="L447" s="233"/>
      <c r="M447" s="233"/>
      <c r="O447" s="138"/>
      <c r="P447" s="138">
        <f t="shared" si="66"/>
        <v>436</v>
      </c>
      <c r="Q447" s="290">
        <f t="shared" si="67"/>
        <v>2.7938580246918235E-38</v>
      </c>
      <c r="R447" s="290">
        <f t="shared" si="68"/>
        <v>5.5877160493836471E-39</v>
      </c>
      <c r="S447" s="290">
        <f t="shared" si="69"/>
        <v>2.2350864197534588E-38</v>
      </c>
      <c r="T447" s="290">
        <f t="shared" si="63"/>
        <v>5200</v>
      </c>
      <c r="U447" s="290">
        <f t="shared" si="64"/>
        <v>-5200</v>
      </c>
      <c r="V447" s="77"/>
      <c r="W447" s="8"/>
      <c r="X447" s="8"/>
    </row>
    <row r="448" spans="3:24" x14ac:dyDescent="0.25">
      <c r="C448" s="295">
        <f t="shared" si="70"/>
        <v>0</v>
      </c>
      <c r="D448" s="92">
        <f t="shared" si="61"/>
        <v>0</v>
      </c>
      <c r="E448" s="92">
        <f t="shared" si="62"/>
        <v>0</v>
      </c>
      <c r="F448" s="92">
        <f t="shared" si="65"/>
        <v>0</v>
      </c>
      <c r="G448" s="92"/>
      <c r="H448" s="233"/>
      <c r="I448" s="233"/>
      <c r="J448" s="233"/>
      <c r="K448" s="233"/>
      <c r="L448" s="233"/>
      <c r="M448" s="233"/>
      <c r="O448" s="138"/>
      <c r="P448" s="138">
        <f t="shared" si="66"/>
        <v>437</v>
      </c>
      <c r="Q448" s="290">
        <f t="shared" si="67"/>
        <v>2.2350864197534588E-38</v>
      </c>
      <c r="R448" s="290">
        <f t="shared" si="68"/>
        <v>4.4701728395069177E-39</v>
      </c>
      <c r="S448" s="290">
        <f t="shared" si="69"/>
        <v>1.7880691358027671E-38</v>
      </c>
      <c r="T448" s="290">
        <f t="shared" si="63"/>
        <v>5200</v>
      </c>
      <c r="U448" s="290">
        <f t="shared" si="64"/>
        <v>-5200</v>
      </c>
      <c r="V448" s="77"/>
      <c r="W448" s="8"/>
      <c r="X448" s="8"/>
    </row>
    <row r="449" spans="3:24" x14ac:dyDescent="0.25">
      <c r="C449" s="295">
        <f t="shared" si="70"/>
        <v>0</v>
      </c>
      <c r="D449" s="92">
        <f t="shared" si="61"/>
        <v>0</v>
      </c>
      <c r="E449" s="92">
        <f t="shared" si="62"/>
        <v>0</v>
      </c>
      <c r="F449" s="92">
        <f t="shared" si="65"/>
        <v>0</v>
      </c>
      <c r="G449" s="92"/>
      <c r="H449" s="233"/>
      <c r="I449" s="233"/>
      <c r="J449" s="233"/>
      <c r="K449" s="233"/>
      <c r="L449" s="233"/>
      <c r="M449" s="233"/>
      <c r="O449" s="138"/>
      <c r="P449" s="138">
        <f t="shared" si="66"/>
        <v>438</v>
      </c>
      <c r="Q449" s="290">
        <f t="shared" si="67"/>
        <v>1.7880691358027671E-38</v>
      </c>
      <c r="R449" s="290">
        <f t="shared" si="68"/>
        <v>3.5761382716055341E-39</v>
      </c>
      <c r="S449" s="290">
        <f t="shared" si="69"/>
        <v>1.4304553086422137E-38</v>
      </c>
      <c r="T449" s="290">
        <f t="shared" si="63"/>
        <v>5200</v>
      </c>
      <c r="U449" s="290">
        <f t="shared" si="64"/>
        <v>-5200</v>
      </c>
      <c r="V449" s="77"/>
      <c r="W449" s="8"/>
      <c r="X449" s="8"/>
    </row>
    <row r="450" spans="3:24" x14ac:dyDescent="0.25">
      <c r="C450" s="295">
        <f t="shared" si="70"/>
        <v>0</v>
      </c>
      <c r="D450" s="92">
        <f t="shared" si="61"/>
        <v>0</v>
      </c>
      <c r="E450" s="92">
        <f t="shared" si="62"/>
        <v>0</v>
      </c>
      <c r="F450" s="92">
        <f t="shared" si="65"/>
        <v>0</v>
      </c>
      <c r="G450" s="92"/>
      <c r="H450" s="233"/>
      <c r="I450" s="233"/>
      <c r="J450" s="233"/>
      <c r="K450" s="233"/>
      <c r="L450" s="233"/>
      <c r="M450" s="233"/>
      <c r="O450" s="138"/>
      <c r="P450" s="138">
        <f t="shared" si="66"/>
        <v>439</v>
      </c>
      <c r="Q450" s="290">
        <f t="shared" si="67"/>
        <v>1.4304553086422137E-38</v>
      </c>
      <c r="R450" s="290">
        <f t="shared" si="68"/>
        <v>2.8609106172844274E-39</v>
      </c>
      <c r="S450" s="290">
        <f t="shared" si="69"/>
        <v>1.144364246913771E-38</v>
      </c>
      <c r="T450" s="290">
        <f t="shared" si="63"/>
        <v>5200</v>
      </c>
      <c r="U450" s="290">
        <f t="shared" si="64"/>
        <v>-5200</v>
      </c>
      <c r="V450" s="77"/>
      <c r="W450" s="8"/>
      <c r="X450" s="8"/>
    </row>
    <row r="451" spans="3:24" x14ac:dyDescent="0.25">
      <c r="C451" s="295">
        <f t="shared" si="70"/>
        <v>0</v>
      </c>
      <c r="D451" s="92">
        <f t="shared" si="61"/>
        <v>0</v>
      </c>
      <c r="E451" s="92">
        <f t="shared" si="62"/>
        <v>0</v>
      </c>
      <c r="F451" s="92">
        <f t="shared" si="65"/>
        <v>0</v>
      </c>
      <c r="G451" s="92"/>
      <c r="H451" s="233"/>
      <c r="I451" s="233"/>
      <c r="J451" s="233"/>
      <c r="K451" s="233"/>
      <c r="L451" s="233"/>
      <c r="M451" s="233"/>
      <c r="O451" s="138"/>
      <c r="P451" s="138">
        <f t="shared" si="66"/>
        <v>440</v>
      </c>
      <c r="Q451" s="290">
        <f t="shared" si="67"/>
        <v>1.144364246913771E-38</v>
      </c>
      <c r="R451" s="290">
        <f t="shared" si="68"/>
        <v>2.2887284938275419E-39</v>
      </c>
      <c r="S451" s="290">
        <f t="shared" si="69"/>
        <v>9.1549139753101676E-39</v>
      </c>
      <c r="T451" s="290">
        <f t="shared" si="63"/>
        <v>5200</v>
      </c>
      <c r="U451" s="290">
        <f t="shared" si="64"/>
        <v>-5200</v>
      </c>
      <c r="V451" s="77"/>
      <c r="W451" s="8"/>
      <c r="X451" s="8"/>
    </row>
    <row r="452" spans="3:24" x14ac:dyDescent="0.25">
      <c r="C452" s="295">
        <f t="shared" si="70"/>
        <v>0</v>
      </c>
      <c r="D452" s="92">
        <f t="shared" si="61"/>
        <v>0</v>
      </c>
      <c r="E452" s="92">
        <f t="shared" si="62"/>
        <v>0</v>
      </c>
      <c r="F452" s="92">
        <f t="shared" si="65"/>
        <v>0</v>
      </c>
      <c r="G452" s="92"/>
      <c r="H452" s="233"/>
      <c r="I452" s="233"/>
      <c r="J452" s="233"/>
      <c r="K452" s="233"/>
      <c r="L452" s="233"/>
      <c r="M452" s="233"/>
      <c r="O452" s="138"/>
      <c r="P452" s="138">
        <f t="shared" si="66"/>
        <v>441</v>
      </c>
      <c r="Q452" s="290">
        <f t="shared" si="67"/>
        <v>9.1549139753101676E-39</v>
      </c>
      <c r="R452" s="290">
        <f t="shared" si="68"/>
        <v>1.8309827950620335E-39</v>
      </c>
      <c r="S452" s="290">
        <f t="shared" si="69"/>
        <v>7.3239311802481341E-39</v>
      </c>
      <c r="T452" s="290">
        <f t="shared" si="63"/>
        <v>5200</v>
      </c>
      <c r="U452" s="290">
        <f t="shared" si="64"/>
        <v>-5200</v>
      </c>
      <c r="V452" s="77"/>
      <c r="W452" s="8"/>
      <c r="X452" s="8"/>
    </row>
    <row r="453" spans="3:24" x14ac:dyDescent="0.25">
      <c r="C453" s="295">
        <f t="shared" si="70"/>
        <v>0</v>
      </c>
      <c r="D453" s="92">
        <f t="shared" si="61"/>
        <v>0</v>
      </c>
      <c r="E453" s="92">
        <f t="shared" si="62"/>
        <v>0</v>
      </c>
      <c r="F453" s="92">
        <f t="shared" si="65"/>
        <v>0</v>
      </c>
      <c r="G453" s="92"/>
      <c r="H453" s="233"/>
      <c r="I453" s="233"/>
      <c r="J453" s="233"/>
      <c r="K453" s="233"/>
      <c r="L453" s="233"/>
      <c r="M453" s="233"/>
      <c r="O453" s="138"/>
      <c r="P453" s="138">
        <f t="shared" si="66"/>
        <v>442</v>
      </c>
      <c r="Q453" s="290">
        <f t="shared" si="67"/>
        <v>7.3239311802481341E-39</v>
      </c>
      <c r="R453" s="290">
        <f t="shared" si="68"/>
        <v>1.4647862360496269E-39</v>
      </c>
      <c r="S453" s="290">
        <f t="shared" si="69"/>
        <v>5.8591449441985075E-39</v>
      </c>
      <c r="T453" s="290">
        <f t="shared" si="63"/>
        <v>5200</v>
      </c>
      <c r="U453" s="290">
        <f t="shared" si="64"/>
        <v>-5200</v>
      </c>
      <c r="V453" s="77"/>
      <c r="W453" s="8"/>
      <c r="X453" s="8"/>
    </row>
    <row r="454" spans="3:24" x14ac:dyDescent="0.25">
      <c r="C454" s="295">
        <f t="shared" si="70"/>
        <v>0</v>
      </c>
      <c r="D454" s="92">
        <f t="shared" si="61"/>
        <v>0</v>
      </c>
      <c r="E454" s="92">
        <f t="shared" si="62"/>
        <v>0</v>
      </c>
      <c r="F454" s="92">
        <f t="shared" si="65"/>
        <v>0</v>
      </c>
      <c r="G454" s="92"/>
      <c r="H454" s="233"/>
      <c r="I454" s="233"/>
      <c r="J454" s="233"/>
      <c r="K454" s="233"/>
      <c r="L454" s="233"/>
      <c r="M454" s="233"/>
      <c r="O454" s="138"/>
      <c r="P454" s="138">
        <f t="shared" si="66"/>
        <v>443</v>
      </c>
      <c r="Q454" s="290">
        <f t="shared" si="67"/>
        <v>5.8591449441985075E-39</v>
      </c>
      <c r="R454" s="290">
        <f t="shared" si="68"/>
        <v>1.1718289888397015E-39</v>
      </c>
      <c r="S454" s="290">
        <f t="shared" si="69"/>
        <v>4.687315955358806E-39</v>
      </c>
      <c r="T454" s="290">
        <f t="shared" si="63"/>
        <v>5200</v>
      </c>
      <c r="U454" s="290">
        <f t="shared" si="64"/>
        <v>-5200</v>
      </c>
      <c r="V454" s="77"/>
      <c r="W454" s="8"/>
      <c r="X454" s="8"/>
    </row>
    <row r="455" spans="3:24" x14ac:dyDescent="0.25">
      <c r="C455" s="295">
        <f t="shared" si="70"/>
        <v>0</v>
      </c>
      <c r="D455" s="92">
        <f t="shared" si="61"/>
        <v>0</v>
      </c>
      <c r="E455" s="92">
        <f t="shared" si="62"/>
        <v>0</v>
      </c>
      <c r="F455" s="92">
        <f t="shared" si="65"/>
        <v>0</v>
      </c>
      <c r="G455" s="92"/>
      <c r="H455" s="233"/>
      <c r="I455" s="233"/>
      <c r="J455" s="233"/>
      <c r="K455" s="233"/>
      <c r="L455" s="233"/>
      <c r="M455" s="233"/>
      <c r="O455" s="138"/>
      <c r="P455" s="138">
        <f t="shared" si="66"/>
        <v>444</v>
      </c>
      <c r="Q455" s="290">
        <f t="shared" si="67"/>
        <v>4.687315955358806E-39</v>
      </c>
      <c r="R455" s="290">
        <f t="shared" si="68"/>
        <v>9.3746319107176134E-40</v>
      </c>
      <c r="S455" s="290">
        <f t="shared" si="69"/>
        <v>3.7498527642870447E-39</v>
      </c>
      <c r="T455" s="290">
        <f t="shared" si="63"/>
        <v>5200</v>
      </c>
      <c r="U455" s="290">
        <f t="shared" si="64"/>
        <v>-5200</v>
      </c>
      <c r="V455" s="77"/>
      <c r="W455" s="8"/>
      <c r="X455" s="8"/>
    </row>
    <row r="456" spans="3:24" x14ac:dyDescent="0.25">
      <c r="C456" s="295">
        <f t="shared" si="70"/>
        <v>0</v>
      </c>
      <c r="D456" s="92">
        <f t="shared" si="61"/>
        <v>0</v>
      </c>
      <c r="E456" s="92">
        <f t="shared" si="62"/>
        <v>0</v>
      </c>
      <c r="F456" s="92">
        <f t="shared" si="65"/>
        <v>0</v>
      </c>
      <c r="G456" s="92"/>
      <c r="H456" s="233"/>
      <c r="I456" s="233"/>
      <c r="J456" s="233"/>
      <c r="K456" s="233"/>
      <c r="L456" s="233"/>
      <c r="M456" s="233"/>
      <c r="O456" s="138"/>
      <c r="P456" s="138">
        <f t="shared" si="66"/>
        <v>445</v>
      </c>
      <c r="Q456" s="290">
        <f t="shared" si="67"/>
        <v>3.7498527642870447E-39</v>
      </c>
      <c r="R456" s="290">
        <f t="shared" si="68"/>
        <v>7.4997055285740904E-40</v>
      </c>
      <c r="S456" s="290">
        <f t="shared" si="69"/>
        <v>2.9998822114296355E-39</v>
      </c>
      <c r="T456" s="290">
        <f t="shared" si="63"/>
        <v>5200</v>
      </c>
      <c r="U456" s="290">
        <f t="shared" si="64"/>
        <v>-5200</v>
      </c>
      <c r="V456" s="77"/>
      <c r="W456" s="8"/>
      <c r="X456" s="8"/>
    </row>
    <row r="457" spans="3:24" x14ac:dyDescent="0.25">
      <c r="C457" s="295">
        <f t="shared" si="70"/>
        <v>0</v>
      </c>
      <c r="D457" s="92">
        <f t="shared" si="61"/>
        <v>0</v>
      </c>
      <c r="E457" s="92">
        <f t="shared" si="62"/>
        <v>0</v>
      </c>
      <c r="F457" s="92">
        <f t="shared" si="65"/>
        <v>0</v>
      </c>
      <c r="G457" s="92"/>
      <c r="H457" s="233"/>
      <c r="I457" s="233"/>
      <c r="J457" s="233"/>
      <c r="K457" s="233"/>
      <c r="L457" s="233"/>
      <c r="M457" s="233"/>
      <c r="O457" s="138"/>
      <c r="P457" s="138">
        <f t="shared" si="66"/>
        <v>446</v>
      </c>
      <c r="Q457" s="290">
        <f t="shared" si="67"/>
        <v>2.9998822114296355E-39</v>
      </c>
      <c r="R457" s="290">
        <f t="shared" si="68"/>
        <v>5.9997644228592711E-40</v>
      </c>
      <c r="S457" s="290">
        <f t="shared" si="69"/>
        <v>2.3999057691437085E-39</v>
      </c>
      <c r="T457" s="290">
        <f t="shared" si="63"/>
        <v>5200</v>
      </c>
      <c r="U457" s="290">
        <f t="shared" si="64"/>
        <v>-5200</v>
      </c>
      <c r="V457" s="77"/>
      <c r="W457" s="8"/>
      <c r="X457" s="8"/>
    </row>
    <row r="458" spans="3:24" x14ac:dyDescent="0.25">
      <c r="C458" s="295">
        <f t="shared" si="70"/>
        <v>0</v>
      </c>
      <c r="D458" s="92">
        <f t="shared" si="61"/>
        <v>0</v>
      </c>
      <c r="E458" s="92">
        <f t="shared" si="62"/>
        <v>0</v>
      </c>
      <c r="F458" s="92">
        <f t="shared" si="65"/>
        <v>0</v>
      </c>
      <c r="G458" s="92"/>
      <c r="H458" s="233"/>
      <c r="I458" s="233"/>
      <c r="J458" s="233"/>
      <c r="K458" s="233"/>
      <c r="L458" s="233"/>
      <c r="M458" s="233"/>
      <c r="O458" s="138"/>
      <c r="P458" s="138">
        <f t="shared" si="66"/>
        <v>447</v>
      </c>
      <c r="Q458" s="290">
        <f t="shared" si="67"/>
        <v>2.3999057691437085E-39</v>
      </c>
      <c r="R458" s="290">
        <f t="shared" si="68"/>
        <v>4.7998115382874176E-40</v>
      </c>
      <c r="S458" s="290">
        <f t="shared" si="69"/>
        <v>1.9199246153149667E-39</v>
      </c>
      <c r="T458" s="290">
        <f t="shared" si="63"/>
        <v>5200</v>
      </c>
      <c r="U458" s="290">
        <f t="shared" si="64"/>
        <v>-5200</v>
      </c>
      <c r="V458" s="77"/>
      <c r="W458" s="8"/>
      <c r="X458" s="8"/>
    </row>
    <row r="459" spans="3:24" x14ac:dyDescent="0.25">
      <c r="C459" s="295">
        <f t="shared" si="70"/>
        <v>0</v>
      </c>
      <c r="D459" s="92">
        <f t="shared" si="61"/>
        <v>0</v>
      </c>
      <c r="E459" s="92">
        <f t="shared" si="62"/>
        <v>0</v>
      </c>
      <c r="F459" s="92">
        <f t="shared" si="65"/>
        <v>0</v>
      </c>
      <c r="G459" s="92"/>
      <c r="H459" s="233"/>
      <c r="I459" s="233"/>
      <c r="J459" s="233"/>
      <c r="K459" s="233"/>
      <c r="L459" s="233"/>
      <c r="M459" s="233"/>
      <c r="O459" s="138"/>
      <c r="P459" s="138">
        <f t="shared" si="66"/>
        <v>448</v>
      </c>
      <c r="Q459" s="290">
        <f t="shared" si="67"/>
        <v>1.9199246153149667E-39</v>
      </c>
      <c r="R459" s="290">
        <f t="shared" si="68"/>
        <v>3.8398492306299337E-40</v>
      </c>
      <c r="S459" s="290">
        <f t="shared" si="69"/>
        <v>1.5359396922519735E-39</v>
      </c>
      <c r="T459" s="290">
        <f t="shared" si="63"/>
        <v>5200</v>
      </c>
      <c r="U459" s="290">
        <f t="shared" si="64"/>
        <v>-5200</v>
      </c>
      <c r="V459" s="77"/>
      <c r="W459" s="8"/>
      <c r="X459" s="8"/>
    </row>
    <row r="460" spans="3:24" x14ac:dyDescent="0.25">
      <c r="C460" s="295">
        <f t="shared" si="70"/>
        <v>0</v>
      </c>
      <c r="D460" s="92">
        <f t="shared" si="61"/>
        <v>0</v>
      </c>
      <c r="E460" s="92">
        <f t="shared" si="62"/>
        <v>0</v>
      </c>
      <c r="F460" s="92">
        <f t="shared" si="65"/>
        <v>0</v>
      </c>
      <c r="G460" s="92"/>
      <c r="H460" s="233"/>
      <c r="I460" s="233"/>
      <c r="J460" s="233"/>
      <c r="K460" s="233"/>
      <c r="L460" s="233"/>
      <c r="M460" s="233"/>
      <c r="O460" s="138"/>
      <c r="P460" s="138">
        <f t="shared" si="66"/>
        <v>449</v>
      </c>
      <c r="Q460" s="290">
        <f t="shared" si="67"/>
        <v>1.5359396922519735E-39</v>
      </c>
      <c r="R460" s="290">
        <f t="shared" si="68"/>
        <v>3.071879384503947E-40</v>
      </c>
      <c r="S460" s="290">
        <f t="shared" si="69"/>
        <v>1.2287517538015788E-39</v>
      </c>
      <c r="T460" s="290">
        <f t="shared" si="63"/>
        <v>5200</v>
      </c>
      <c r="U460" s="290">
        <f t="shared" si="64"/>
        <v>-5200</v>
      </c>
      <c r="V460" s="77"/>
      <c r="W460" s="8"/>
      <c r="X460" s="8"/>
    </row>
    <row r="461" spans="3:24" x14ac:dyDescent="0.25">
      <c r="C461" s="295">
        <f t="shared" si="70"/>
        <v>0</v>
      </c>
      <c r="D461" s="92">
        <f t="shared" ref="D461:D524" si="71">IF(U461&lt;0,0,F460)</f>
        <v>0</v>
      </c>
      <c r="E461" s="92">
        <f t="shared" ref="E461:E524" si="72">IF(U461&lt;0,0,U461)</f>
        <v>0</v>
      </c>
      <c r="F461" s="92">
        <f t="shared" si="65"/>
        <v>0</v>
      </c>
      <c r="G461" s="92"/>
      <c r="H461" s="233"/>
      <c r="I461" s="233"/>
      <c r="J461" s="233"/>
      <c r="K461" s="233"/>
      <c r="L461" s="233"/>
      <c r="M461" s="233"/>
      <c r="O461" s="138"/>
      <c r="P461" s="138">
        <f t="shared" si="66"/>
        <v>450</v>
      </c>
      <c r="Q461" s="290">
        <f t="shared" si="67"/>
        <v>1.2287517538015788E-39</v>
      </c>
      <c r="R461" s="290">
        <f t="shared" si="68"/>
        <v>2.4575035076031576E-40</v>
      </c>
      <c r="S461" s="290">
        <f t="shared" si="69"/>
        <v>9.8300140304126304E-40</v>
      </c>
      <c r="T461" s="290">
        <f t="shared" ref="T461:T524" si="73">IF(S461&lt;$R$9,$R$9,S461)</f>
        <v>5200</v>
      </c>
      <c r="U461" s="290">
        <f t="shared" ref="U461:U524" si="74">+Q461-T461</f>
        <v>-5200</v>
      </c>
      <c r="V461" s="77"/>
      <c r="W461" s="8"/>
      <c r="X461" s="8"/>
    </row>
    <row r="462" spans="3:24" x14ac:dyDescent="0.25">
      <c r="C462" s="295">
        <f t="shared" si="70"/>
        <v>0</v>
      </c>
      <c r="D462" s="92">
        <f t="shared" si="71"/>
        <v>0</v>
      </c>
      <c r="E462" s="92">
        <f t="shared" si="72"/>
        <v>0</v>
      </c>
      <c r="F462" s="92">
        <f t="shared" ref="F462:F525" si="75">+D462-E462</f>
        <v>0</v>
      </c>
      <c r="G462" s="92"/>
      <c r="H462" s="233"/>
      <c r="I462" s="233"/>
      <c r="J462" s="233"/>
      <c r="K462" s="233"/>
      <c r="L462" s="233"/>
      <c r="M462" s="233"/>
      <c r="O462" s="138"/>
      <c r="P462" s="138">
        <f t="shared" ref="P462:P525" si="76">+P461+1</f>
        <v>451</v>
      </c>
      <c r="Q462" s="290">
        <f t="shared" ref="Q462:Q525" si="77">+S461</f>
        <v>9.8300140304126304E-40</v>
      </c>
      <c r="R462" s="290">
        <f t="shared" ref="R462:R525" si="78">+Q462*$F$5</f>
        <v>1.9660028060825262E-40</v>
      </c>
      <c r="S462" s="290">
        <f t="shared" ref="S462:S525" si="79">+Q462-R462</f>
        <v>7.8640112243301049E-40</v>
      </c>
      <c r="T462" s="290">
        <f t="shared" si="73"/>
        <v>5200</v>
      </c>
      <c r="U462" s="290">
        <f t="shared" si="74"/>
        <v>-5200</v>
      </c>
      <c r="V462" s="77"/>
      <c r="W462" s="8"/>
      <c r="X462" s="8"/>
    </row>
    <row r="463" spans="3:24" x14ac:dyDescent="0.25">
      <c r="C463" s="295">
        <f t="shared" si="70"/>
        <v>0</v>
      </c>
      <c r="D463" s="92">
        <f t="shared" si="71"/>
        <v>0</v>
      </c>
      <c r="E463" s="92">
        <f t="shared" si="72"/>
        <v>0</v>
      </c>
      <c r="F463" s="92">
        <f t="shared" si="75"/>
        <v>0</v>
      </c>
      <c r="G463" s="92"/>
      <c r="H463" s="233"/>
      <c r="I463" s="233"/>
      <c r="J463" s="233"/>
      <c r="K463" s="233"/>
      <c r="L463" s="233"/>
      <c r="M463" s="233"/>
      <c r="O463" s="138"/>
      <c r="P463" s="138">
        <f t="shared" si="76"/>
        <v>452</v>
      </c>
      <c r="Q463" s="290">
        <f t="shared" si="77"/>
        <v>7.8640112243301049E-40</v>
      </c>
      <c r="R463" s="290">
        <f t="shared" si="78"/>
        <v>1.5728022448660211E-40</v>
      </c>
      <c r="S463" s="290">
        <f t="shared" si="79"/>
        <v>6.2912089794640836E-40</v>
      </c>
      <c r="T463" s="290">
        <f t="shared" si="73"/>
        <v>5200</v>
      </c>
      <c r="U463" s="290">
        <f t="shared" si="74"/>
        <v>-5200</v>
      </c>
      <c r="V463" s="77"/>
      <c r="W463" s="8"/>
      <c r="X463" s="8"/>
    </row>
    <row r="464" spans="3:24" x14ac:dyDescent="0.25">
      <c r="C464" s="295">
        <f t="shared" si="70"/>
        <v>0</v>
      </c>
      <c r="D464" s="92">
        <f t="shared" si="71"/>
        <v>0</v>
      </c>
      <c r="E464" s="92">
        <f t="shared" si="72"/>
        <v>0</v>
      </c>
      <c r="F464" s="92">
        <f t="shared" si="75"/>
        <v>0</v>
      </c>
      <c r="G464" s="92"/>
      <c r="H464" s="233"/>
      <c r="I464" s="233"/>
      <c r="J464" s="233"/>
      <c r="K464" s="233"/>
      <c r="L464" s="233"/>
      <c r="M464" s="233"/>
      <c r="O464" s="138"/>
      <c r="P464" s="138">
        <f t="shared" si="76"/>
        <v>453</v>
      </c>
      <c r="Q464" s="290">
        <f t="shared" si="77"/>
        <v>6.2912089794640836E-40</v>
      </c>
      <c r="R464" s="290">
        <f t="shared" si="78"/>
        <v>1.2582417958928168E-40</v>
      </c>
      <c r="S464" s="290">
        <f t="shared" si="79"/>
        <v>5.0329671835712666E-40</v>
      </c>
      <c r="T464" s="290">
        <f t="shared" si="73"/>
        <v>5200</v>
      </c>
      <c r="U464" s="290">
        <f t="shared" si="74"/>
        <v>-5200</v>
      </c>
      <c r="V464" s="77"/>
      <c r="W464" s="8"/>
      <c r="X464" s="8"/>
    </row>
    <row r="465" spans="3:24" x14ac:dyDescent="0.25">
      <c r="C465" s="295">
        <f t="shared" si="70"/>
        <v>0</v>
      </c>
      <c r="D465" s="92">
        <f t="shared" si="71"/>
        <v>0</v>
      </c>
      <c r="E465" s="92">
        <f t="shared" si="72"/>
        <v>0</v>
      </c>
      <c r="F465" s="92">
        <f t="shared" si="75"/>
        <v>0</v>
      </c>
      <c r="G465" s="92"/>
      <c r="H465" s="233"/>
      <c r="I465" s="233"/>
      <c r="J465" s="233"/>
      <c r="K465" s="233"/>
      <c r="L465" s="233"/>
      <c r="M465" s="233"/>
      <c r="O465" s="138"/>
      <c r="P465" s="138">
        <f t="shared" si="76"/>
        <v>454</v>
      </c>
      <c r="Q465" s="290">
        <f t="shared" si="77"/>
        <v>5.0329671835712666E-40</v>
      </c>
      <c r="R465" s="290">
        <f t="shared" si="78"/>
        <v>1.0065934367142533E-40</v>
      </c>
      <c r="S465" s="290">
        <f t="shared" si="79"/>
        <v>4.0263737468570131E-40</v>
      </c>
      <c r="T465" s="290">
        <f t="shared" si="73"/>
        <v>5200</v>
      </c>
      <c r="U465" s="290">
        <f t="shared" si="74"/>
        <v>-5200</v>
      </c>
      <c r="V465" s="77"/>
      <c r="W465" s="8"/>
      <c r="X465" s="8"/>
    </row>
    <row r="466" spans="3:24" x14ac:dyDescent="0.25">
      <c r="C466" s="295">
        <f t="shared" si="70"/>
        <v>0</v>
      </c>
      <c r="D466" s="92">
        <f t="shared" si="71"/>
        <v>0</v>
      </c>
      <c r="E466" s="92">
        <f t="shared" si="72"/>
        <v>0</v>
      </c>
      <c r="F466" s="92">
        <f t="shared" si="75"/>
        <v>0</v>
      </c>
      <c r="G466" s="92"/>
      <c r="H466" s="233"/>
      <c r="I466" s="233"/>
      <c r="J466" s="233"/>
      <c r="K466" s="233"/>
      <c r="L466" s="233"/>
      <c r="M466" s="233"/>
      <c r="O466" s="138"/>
      <c r="P466" s="138">
        <f t="shared" si="76"/>
        <v>455</v>
      </c>
      <c r="Q466" s="290">
        <f t="shared" si="77"/>
        <v>4.0263737468570131E-40</v>
      </c>
      <c r="R466" s="290">
        <f t="shared" si="78"/>
        <v>8.0527474937140264E-41</v>
      </c>
      <c r="S466" s="290">
        <f t="shared" si="79"/>
        <v>3.2210989974856106E-40</v>
      </c>
      <c r="T466" s="290">
        <f t="shared" si="73"/>
        <v>5200</v>
      </c>
      <c r="U466" s="290">
        <f t="shared" si="74"/>
        <v>-5200</v>
      </c>
      <c r="V466" s="77"/>
      <c r="W466" s="8"/>
      <c r="X466" s="8"/>
    </row>
    <row r="467" spans="3:24" x14ac:dyDescent="0.25">
      <c r="C467" s="295">
        <f t="shared" si="70"/>
        <v>0</v>
      </c>
      <c r="D467" s="92">
        <f t="shared" si="71"/>
        <v>0</v>
      </c>
      <c r="E467" s="92">
        <f t="shared" si="72"/>
        <v>0</v>
      </c>
      <c r="F467" s="92">
        <f t="shared" si="75"/>
        <v>0</v>
      </c>
      <c r="G467" s="92"/>
      <c r="H467" s="233"/>
      <c r="I467" s="233"/>
      <c r="J467" s="233"/>
      <c r="K467" s="233"/>
      <c r="L467" s="233"/>
      <c r="M467" s="233"/>
      <c r="O467" s="138"/>
      <c r="P467" s="138">
        <f t="shared" si="76"/>
        <v>456</v>
      </c>
      <c r="Q467" s="290">
        <f t="shared" si="77"/>
        <v>3.2210989974856106E-40</v>
      </c>
      <c r="R467" s="290">
        <f t="shared" si="78"/>
        <v>6.4421979949712217E-41</v>
      </c>
      <c r="S467" s="290">
        <f t="shared" si="79"/>
        <v>2.5768791979884883E-40</v>
      </c>
      <c r="T467" s="290">
        <f t="shared" si="73"/>
        <v>5200</v>
      </c>
      <c r="U467" s="290">
        <f t="shared" si="74"/>
        <v>-5200</v>
      </c>
      <c r="V467" s="77"/>
      <c r="W467" s="8"/>
      <c r="X467" s="8"/>
    </row>
    <row r="468" spans="3:24" x14ac:dyDescent="0.25">
      <c r="C468" s="295">
        <f t="shared" si="70"/>
        <v>0</v>
      </c>
      <c r="D468" s="92">
        <f t="shared" si="71"/>
        <v>0</v>
      </c>
      <c r="E468" s="92">
        <f t="shared" si="72"/>
        <v>0</v>
      </c>
      <c r="F468" s="92">
        <f t="shared" si="75"/>
        <v>0</v>
      </c>
      <c r="G468" s="92"/>
      <c r="H468" s="233"/>
      <c r="I468" s="233"/>
      <c r="J468" s="233"/>
      <c r="K468" s="233"/>
      <c r="L468" s="233"/>
      <c r="M468" s="233"/>
      <c r="O468" s="138"/>
      <c r="P468" s="138">
        <f t="shared" si="76"/>
        <v>457</v>
      </c>
      <c r="Q468" s="290">
        <f t="shared" si="77"/>
        <v>2.5768791979884883E-40</v>
      </c>
      <c r="R468" s="290">
        <f t="shared" si="78"/>
        <v>5.153758395976977E-41</v>
      </c>
      <c r="S468" s="290">
        <f t="shared" si="79"/>
        <v>2.0615033583907908E-40</v>
      </c>
      <c r="T468" s="290">
        <f t="shared" si="73"/>
        <v>5200</v>
      </c>
      <c r="U468" s="290">
        <f t="shared" si="74"/>
        <v>-5200</v>
      </c>
      <c r="V468" s="77"/>
      <c r="W468" s="8"/>
      <c r="X468" s="8"/>
    </row>
    <row r="469" spans="3:24" x14ac:dyDescent="0.25">
      <c r="C469" s="295">
        <f t="shared" si="70"/>
        <v>0</v>
      </c>
      <c r="D469" s="92">
        <f t="shared" si="71"/>
        <v>0</v>
      </c>
      <c r="E469" s="92">
        <f t="shared" si="72"/>
        <v>0</v>
      </c>
      <c r="F469" s="92">
        <f t="shared" si="75"/>
        <v>0</v>
      </c>
      <c r="G469" s="92"/>
      <c r="H469" s="233"/>
      <c r="I469" s="233"/>
      <c r="J469" s="233"/>
      <c r="K469" s="233"/>
      <c r="L469" s="233"/>
      <c r="M469" s="233"/>
      <c r="O469" s="138"/>
      <c r="P469" s="138">
        <f t="shared" si="76"/>
        <v>458</v>
      </c>
      <c r="Q469" s="290">
        <f t="shared" si="77"/>
        <v>2.0615033583907908E-40</v>
      </c>
      <c r="R469" s="290">
        <f t="shared" si="78"/>
        <v>4.1230067167815818E-41</v>
      </c>
      <c r="S469" s="290">
        <f t="shared" si="79"/>
        <v>1.6492026867126327E-40</v>
      </c>
      <c r="T469" s="290">
        <f t="shared" si="73"/>
        <v>5200</v>
      </c>
      <c r="U469" s="290">
        <f t="shared" si="74"/>
        <v>-5200</v>
      </c>
      <c r="V469" s="77"/>
      <c r="W469" s="8"/>
      <c r="X469" s="8"/>
    </row>
    <row r="470" spans="3:24" x14ac:dyDescent="0.25">
      <c r="C470" s="295">
        <f t="shared" si="70"/>
        <v>0</v>
      </c>
      <c r="D470" s="92">
        <f t="shared" si="71"/>
        <v>0</v>
      </c>
      <c r="E470" s="92">
        <f t="shared" si="72"/>
        <v>0</v>
      </c>
      <c r="F470" s="92">
        <f t="shared" si="75"/>
        <v>0</v>
      </c>
      <c r="G470" s="92"/>
      <c r="H470" s="233"/>
      <c r="I470" s="233"/>
      <c r="J470" s="233"/>
      <c r="K470" s="233"/>
      <c r="L470" s="233"/>
      <c r="M470" s="233"/>
      <c r="O470" s="138"/>
      <c r="P470" s="138">
        <f t="shared" si="76"/>
        <v>459</v>
      </c>
      <c r="Q470" s="290">
        <f t="shared" si="77"/>
        <v>1.6492026867126327E-40</v>
      </c>
      <c r="R470" s="290">
        <f t="shared" si="78"/>
        <v>3.2984053734252654E-41</v>
      </c>
      <c r="S470" s="290">
        <f t="shared" si="79"/>
        <v>1.3193621493701062E-40</v>
      </c>
      <c r="T470" s="290">
        <f t="shared" si="73"/>
        <v>5200</v>
      </c>
      <c r="U470" s="290">
        <f t="shared" si="74"/>
        <v>-5200</v>
      </c>
      <c r="V470" s="77"/>
      <c r="W470" s="8"/>
      <c r="X470" s="8"/>
    </row>
    <row r="471" spans="3:24" x14ac:dyDescent="0.25">
      <c r="C471" s="295">
        <f t="shared" si="70"/>
        <v>0</v>
      </c>
      <c r="D471" s="92">
        <f t="shared" si="71"/>
        <v>0</v>
      </c>
      <c r="E471" s="92">
        <f t="shared" si="72"/>
        <v>0</v>
      </c>
      <c r="F471" s="92">
        <f t="shared" si="75"/>
        <v>0</v>
      </c>
      <c r="G471" s="92"/>
      <c r="H471" s="233"/>
      <c r="I471" s="233"/>
      <c r="J471" s="233"/>
      <c r="K471" s="233"/>
      <c r="L471" s="233"/>
      <c r="M471" s="233"/>
      <c r="O471" s="138"/>
      <c r="P471" s="138">
        <f t="shared" si="76"/>
        <v>460</v>
      </c>
      <c r="Q471" s="290">
        <f t="shared" si="77"/>
        <v>1.3193621493701062E-40</v>
      </c>
      <c r="R471" s="290">
        <f t="shared" si="78"/>
        <v>2.6387242987402125E-41</v>
      </c>
      <c r="S471" s="290">
        <f t="shared" si="79"/>
        <v>1.055489719496085E-40</v>
      </c>
      <c r="T471" s="290">
        <f t="shared" si="73"/>
        <v>5200</v>
      </c>
      <c r="U471" s="290">
        <f t="shared" si="74"/>
        <v>-5200</v>
      </c>
      <c r="V471" s="77"/>
      <c r="W471" s="8"/>
      <c r="X471" s="8"/>
    </row>
    <row r="472" spans="3:24" x14ac:dyDescent="0.25">
      <c r="C472" s="295">
        <f t="shared" si="70"/>
        <v>0</v>
      </c>
      <c r="D472" s="92">
        <f t="shared" si="71"/>
        <v>0</v>
      </c>
      <c r="E472" s="92">
        <f t="shared" si="72"/>
        <v>0</v>
      </c>
      <c r="F472" s="92">
        <f t="shared" si="75"/>
        <v>0</v>
      </c>
      <c r="G472" s="92"/>
      <c r="H472" s="233"/>
      <c r="I472" s="233"/>
      <c r="J472" s="233"/>
      <c r="K472" s="233"/>
      <c r="L472" s="233"/>
      <c r="M472" s="233"/>
      <c r="O472" s="138"/>
      <c r="P472" s="138">
        <f t="shared" si="76"/>
        <v>461</v>
      </c>
      <c r="Q472" s="290">
        <f t="shared" si="77"/>
        <v>1.055489719496085E-40</v>
      </c>
      <c r="R472" s="290">
        <f t="shared" si="78"/>
        <v>2.1109794389921702E-41</v>
      </c>
      <c r="S472" s="290">
        <f t="shared" si="79"/>
        <v>8.4439177559686799E-41</v>
      </c>
      <c r="T472" s="290">
        <f t="shared" si="73"/>
        <v>5200</v>
      </c>
      <c r="U472" s="290">
        <f t="shared" si="74"/>
        <v>-5200</v>
      </c>
      <c r="V472" s="77"/>
      <c r="W472" s="8"/>
      <c r="X472" s="8"/>
    </row>
    <row r="473" spans="3:24" x14ac:dyDescent="0.25">
      <c r="C473" s="295">
        <f t="shared" si="70"/>
        <v>0</v>
      </c>
      <c r="D473" s="92">
        <f t="shared" si="71"/>
        <v>0</v>
      </c>
      <c r="E473" s="92">
        <f t="shared" si="72"/>
        <v>0</v>
      </c>
      <c r="F473" s="92">
        <f t="shared" si="75"/>
        <v>0</v>
      </c>
      <c r="G473" s="92"/>
      <c r="H473" s="233"/>
      <c r="I473" s="233"/>
      <c r="J473" s="233"/>
      <c r="K473" s="233"/>
      <c r="L473" s="233"/>
      <c r="M473" s="233"/>
      <c r="O473" s="138"/>
      <c r="P473" s="138">
        <f t="shared" si="76"/>
        <v>462</v>
      </c>
      <c r="Q473" s="290">
        <f t="shared" si="77"/>
        <v>8.4439177559686799E-41</v>
      </c>
      <c r="R473" s="290">
        <f t="shared" si="78"/>
        <v>1.688783551193736E-41</v>
      </c>
      <c r="S473" s="290">
        <f t="shared" si="79"/>
        <v>6.7551342047749439E-41</v>
      </c>
      <c r="T473" s="290">
        <f t="shared" si="73"/>
        <v>5200</v>
      </c>
      <c r="U473" s="290">
        <f t="shared" si="74"/>
        <v>-5200</v>
      </c>
      <c r="V473" s="77"/>
      <c r="W473" s="8"/>
      <c r="X473" s="8"/>
    </row>
    <row r="474" spans="3:24" x14ac:dyDescent="0.25">
      <c r="C474" s="295">
        <f t="shared" si="70"/>
        <v>0</v>
      </c>
      <c r="D474" s="92">
        <f t="shared" si="71"/>
        <v>0</v>
      </c>
      <c r="E474" s="92">
        <f t="shared" si="72"/>
        <v>0</v>
      </c>
      <c r="F474" s="92">
        <f t="shared" si="75"/>
        <v>0</v>
      </c>
      <c r="G474" s="92"/>
      <c r="H474" s="233"/>
      <c r="I474" s="233"/>
      <c r="J474" s="233"/>
      <c r="K474" s="233"/>
      <c r="L474" s="233"/>
      <c r="M474" s="233"/>
      <c r="O474" s="138"/>
      <c r="P474" s="138">
        <f t="shared" si="76"/>
        <v>463</v>
      </c>
      <c r="Q474" s="290">
        <f t="shared" si="77"/>
        <v>6.7551342047749439E-41</v>
      </c>
      <c r="R474" s="290">
        <f t="shared" si="78"/>
        <v>1.3510268409549888E-41</v>
      </c>
      <c r="S474" s="290">
        <f t="shared" si="79"/>
        <v>5.4041073638199554E-41</v>
      </c>
      <c r="T474" s="290">
        <f t="shared" si="73"/>
        <v>5200</v>
      </c>
      <c r="U474" s="290">
        <f t="shared" si="74"/>
        <v>-5200</v>
      </c>
      <c r="V474" s="77"/>
      <c r="W474" s="8"/>
      <c r="X474" s="8"/>
    </row>
    <row r="475" spans="3:24" x14ac:dyDescent="0.25">
      <c r="C475" s="295">
        <f t="shared" si="70"/>
        <v>0</v>
      </c>
      <c r="D475" s="92">
        <f t="shared" si="71"/>
        <v>0</v>
      </c>
      <c r="E475" s="92">
        <f t="shared" si="72"/>
        <v>0</v>
      </c>
      <c r="F475" s="92">
        <f t="shared" si="75"/>
        <v>0</v>
      </c>
      <c r="G475" s="92"/>
      <c r="H475" s="233"/>
      <c r="I475" s="233"/>
      <c r="J475" s="233"/>
      <c r="K475" s="233"/>
      <c r="L475" s="233"/>
      <c r="M475" s="233"/>
      <c r="O475" s="138"/>
      <c r="P475" s="138">
        <f t="shared" si="76"/>
        <v>464</v>
      </c>
      <c r="Q475" s="290">
        <f t="shared" si="77"/>
        <v>5.4041073638199554E-41</v>
      </c>
      <c r="R475" s="290">
        <f t="shared" si="78"/>
        <v>1.0808214727639911E-41</v>
      </c>
      <c r="S475" s="290">
        <f t="shared" si="79"/>
        <v>4.3232858910559645E-41</v>
      </c>
      <c r="T475" s="290">
        <f t="shared" si="73"/>
        <v>5200</v>
      </c>
      <c r="U475" s="290">
        <f t="shared" si="74"/>
        <v>-5200</v>
      </c>
      <c r="V475" s="77"/>
      <c r="W475" s="8"/>
      <c r="X475" s="8"/>
    </row>
    <row r="476" spans="3:24" x14ac:dyDescent="0.25">
      <c r="C476" s="295">
        <f t="shared" si="70"/>
        <v>0</v>
      </c>
      <c r="D476" s="92">
        <f t="shared" si="71"/>
        <v>0</v>
      </c>
      <c r="E476" s="92">
        <f t="shared" si="72"/>
        <v>0</v>
      </c>
      <c r="F476" s="92">
        <f t="shared" si="75"/>
        <v>0</v>
      </c>
      <c r="G476" s="92"/>
      <c r="H476" s="233"/>
      <c r="I476" s="233"/>
      <c r="J476" s="233"/>
      <c r="K476" s="233"/>
      <c r="L476" s="233"/>
      <c r="M476" s="233"/>
      <c r="O476" s="138"/>
      <c r="P476" s="138">
        <f t="shared" si="76"/>
        <v>465</v>
      </c>
      <c r="Q476" s="290">
        <f t="shared" si="77"/>
        <v>4.3232858910559645E-41</v>
      </c>
      <c r="R476" s="290">
        <f t="shared" si="78"/>
        <v>8.6465717821119292E-42</v>
      </c>
      <c r="S476" s="290">
        <f t="shared" si="79"/>
        <v>3.4586287128447717E-41</v>
      </c>
      <c r="T476" s="290">
        <f t="shared" si="73"/>
        <v>5200</v>
      </c>
      <c r="U476" s="290">
        <f t="shared" si="74"/>
        <v>-5200</v>
      </c>
      <c r="V476" s="77"/>
      <c r="W476" s="8"/>
      <c r="X476" s="8"/>
    </row>
    <row r="477" spans="3:24" x14ac:dyDescent="0.25">
      <c r="C477" s="295">
        <f t="shared" si="70"/>
        <v>0</v>
      </c>
      <c r="D477" s="92">
        <f t="shared" si="71"/>
        <v>0</v>
      </c>
      <c r="E477" s="92">
        <f t="shared" si="72"/>
        <v>0</v>
      </c>
      <c r="F477" s="92">
        <f t="shared" si="75"/>
        <v>0</v>
      </c>
      <c r="G477" s="92"/>
      <c r="H477" s="233"/>
      <c r="I477" s="233"/>
      <c r="J477" s="233"/>
      <c r="K477" s="233"/>
      <c r="L477" s="233"/>
      <c r="M477" s="233"/>
      <c r="O477" s="138"/>
      <c r="P477" s="138">
        <f t="shared" si="76"/>
        <v>466</v>
      </c>
      <c r="Q477" s="290">
        <f t="shared" si="77"/>
        <v>3.4586287128447717E-41</v>
      </c>
      <c r="R477" s="290">
        <f t="shared" si="78"/>
        <v>6.9172574256895439E-42</v>
      </c>
      <c r="S477" s="290">
        <f t="shared" si="79"/>
        <v>2.7669029702758176E-41</v>
      </c>
      <c r="T477" s="290">
        <f t="shared" si="73"/>
        <v>5200</v>
      </c>
      <c r="U477" s="290">
        <f t="shared" si="74"/>
        <v>-5200</v>
      </c>
      <c r="V477" s="77"/>
      <c r="W477" s="8"/>
      <c r="X477" s="8"/>
    </row>
    <row r="478" spans="3:24" x14ac:dyDescent="0.25">
      <c r="C478" s="295">
        <f t="shared" si="70"/>
        <v>0</v>
      </c>
      <c r="D478" s="92">
        <f t="shared" si="71"/>
        <v>0</v>
      </c>
      <c r="E478" s="92">
        <f t="shared" si="72"/>
        <v>0</v>
      </c>
      <c r="F478" s="92">
        <f t="shared" si="75"/>
        <v>0</v>
      </c>
      <c r="G478" s="92"/>
      <c r="H478" s="233"/>
      <c r="I478" s="233"/>
      <c r="J478" s="233"/>
      <c r="K478" s="233"/>
      <c r="L478" s="233"/>
      <c r="M478" s="233"/>
      <c r="O478" s="138"/>
      <c r="P478" s="138">
        <f t="shared" si="76"/>
        <v>467</v>
      </c>
      <c r="Q478" s="290">
        <f t="shared" si="77"/>
        <v>2.7669029702758176E-41</v>
      </c>
      <c r="R478" s="290">
        <f t="shared" si="78"/>
        <v>5.5338059405516351E-42</v>
      </c>
      <c r="S478" s="290">
        <f t="shared" si="79"/>
        <v>2.213522376220654E-41</v>
      </c>
      <c r="T478" s="290">
        <f t="shared" si="73"/>
        <v>5200</v>
      </c>
      <c r="U478" s="290">
        <f t="shared" si="74"/>
        <v>-5200</v>
      </c>
      <c r="V478" s="77"/>
      <c r="W478" s="8"/>
      <c r="X478" s="8"/>
    </row>
    <row r="479" spans="3:24" x14ac:dyDescent="0.25">
      <c r="C479" s="295">
        <f t="shared" si="70"/>
        <v>0</v>
      </c>
      <c r="D479" s="92">
        <f t="shared" si="71"/>
        <v>0</v>
      </c>
      <c r="E479" s="92">
        <f t="shared" si="72"/>
        <v>0</v>
      </c>
      <c r="F479" s="92">
        <f t="shared" si="75"/>
        <v>0</v>
      </c>
      <c r="G479" s="92"/>
      <c r="H479" s="233"/>
      <c r="I479" s="233"/>
      <c r="J479" s="233"/>
      <c r="K479" s="233"/>
      <c r="L479" s="233"/>
      <c r="M479" s="233"/>
      <c r="O479" s="138"/>
      <c r="P479" s="138">
        <f t="shared" si="76"/>
        <v>468</v>
      </c>
      <c r="Q479" s="290">
        <f t="shared" si="77"/>
        <v>2.213522376220654E-41</v>
      </c>
      <c r="R479" s="290">
        <f t="shared" si="78"/>
        <v>4.4270447524413085E-42</v>
      </c>
      <c r="S479" s="290">
        <f t="shared" si="79"/>
        <v>1.7708179009765231E-41</v>
      </c>
      <c r="T479" s="290">
        <f t="shared" si="73"/>
        <v>5200</v>
      </c>
      <c r="U479" s="290">
        <f t="shared" si="74"/>
        <v>-5200</v>
      </c>
      <c r="V479" s="77"/>
      <c r="W479" s="8"/>
      <c r="X479" s="8"/>
    </row>
    <row r="480" spans="3:24" x14ac:dyDescent="0.25">
      <c r="C480" s="295">
        <f t="shared" si="70"/>
        <v>0</v>
      </c>
      <c r="D480" s="92">
        <f t="shared" si="71"/>
        <v>0</v>
      </c>
      <c r="E480" s="92">
        <f t="shared" si="72"/>
        <v>0</v>
      </c>
      <c r="F480" s="92">
        <f t="shared" si="75"/>
        <v>0</v>
      </c>
      <c r="G480" s="92"/>
      <c r="H480" s="233"/>
      <c r="I480" s="233"/>
      <c r="J480" s="233"/>
      <c r="K480" s="233"/>
      <c r="L480" s="233"/>
      <c r="M480" s="233"/>
      <c r="O480" s="138"/>
      <c r="P480" s="138">
        <f t="shared" si="76"/>
        <v>469</v>
      </c>
      <c r="Q480" s="290">
        <f t="shared" si="77"/>
        <v>1.7708179009765231E-41</v>
      </c>
      <c r="R480" s="290">
        <f t="shared" si="78"/>
        <v>3.5416358019530467E-42</v>
      </c>
      <c r="S480" s="290">
        <f t="shared" si="79"/>
        <v>1.4166543207812184E-41</v>
      </c>
      <c r="T480" s="290">
        <f t="shared" si="73"/>
        <v>5200</v>
      </c>
      <c r="U480" s="290">
        <f t="shared" si="74"/>
        <v>-5200</v>
      </c>
      <c r="V480" s="77"/>
      <c r="W480" s="8"/>
      <c r="X480" s="8"/>
    </row>
    <row r="481" spans="3:24" x14ac:dyDescent="0.25">
      <c r="C481" s="295">
        <f t="shared" si="70"/>
        <v>0</v>
      </c>
      <c r="D481" s="92">
        <f t="shared" si="71"/>
        <v>0</v>
      </c>
      <c r="E481" s="92">
        <f t="shared" si="72"/>
        <v>0</v>
      </c>
      <c r="F481" s="92">
        <f t="shared" si="75"/>
        <v>0</v>
      </c>
      <c r="G481" s="92"/>
      <c r="H481" s="233"/>
      <c r="I481" s="233"/>
      <c r="J481" s="233"/>
      <c r="K481" s="233"/>
      <c r="L481" s="233"/>
      <c r="M481" s="233"/>
      <c r="O481" s="138"/>
      <c r="P481" s="138">
        <f t="shared" si="76"/>
        <v>470</v>
      </c>
      <c r="Q481" s="290">
        <f t="shared" si="77"/>
        <v>1.4166543207812184E-41</v>
      </c>
      <c r="R481" s="290">
        <f t="shared" si="78"/>
        <v>2.8333086415624369E-42</v>
      </c>
      <c r="S481" s="290">
        <f t="shared" si="79"/>
        <v>1.1333234566249748E-41</v>
      </c>
      <c r="T481" s="290">
        <f t="shared" si="73"/>
        <v>5200</v>
      </c>
      <c r="U481" s="290">
        <f t="shared" si="74"/>
        <v>-5200</v>
      </c>
      <c r="V481" s="77"/>
      <c r="W481" s="8"/>
      <c r="X481" s="8"/>
    </row>
    <row r="482" spans="3:24" x14ac:dyDescent="0.25">
      <c r="C482" s="295">
        <f t="shared" si="70"/>
        <v>0</v>
      </c>
      <c r="D482" s="92">
        <f t="shared" si="71"/>
        <v>0</v>
      </c>
      <c r="E482" s="92">
        <f t="shared" si="72"/>
        <v>0</v>
      </c>
      <c r="F482" s="92">
        <f t="shared" si="75"/>
        <v>0</v>
      </c>
      <c r="G482" s="92"/>
      <c r="H482" s="233"/>
      <c r="I482" s="233"/>
      <c r="J482" s="233"/>
      <c r="K482" s="233"/>
      <c r="L482" s="233"/>
      <c r="M482" s="233"/>
      <c r="O482" s="138"/>
      <c r="P482" s="138">
        <f t="shared" si="76"/>
        <v>471</v>
      </c>
      <c r="Q482" s="290">
        <f t="shared" si="77"/>
        <v>1.1333234566249748E-41</v>
      </c>
      <c r="R482" s="290">
        <f t="shared" si="78"/>
        <v>2.2666469132499496E-42</v>
      </c>
      <c r="S482" s="290">
        <f t="shared" si="79"/>
        <v>9.0665876529997985E-42</v>
      </c>
      <c r="T482" s="290">
        <f t="shared" si="73"/>
        <v>5200</v>
      </c>
      <c r="U482" s="290">
        <f t="shared" si="74"/>
        <v>-5200</v>
      </c>
      <c r="V482" s="77"/>
      <c r="W482" s="8"/>
      <c r="X482" s="8"/>
    </row>
    <row r="483" spans="3:24" x14ac:dyDescent="0.25">
      <c r="C483" s="295">
        <f t="shared" si="70"/>
        <v>0</v>
      </c>
      <c r="D483" s="92">
        <f t="shared" si="71"/>
        <v>0</v>
      </c>
      <c r="E483" s="92">
        <f t="shared" si="72"/>
        <v>0</v>
      </c>
      <c r="F483" s="92">
        <f t="shared" si="75"/>
        <v>0</v>
      </c>
      <c r="G483" s="92"/>
      <c r="H483" s="233"/>
      <c r="I483" s="233"/>
      <c r="J483" s="233"/>
      <c r="K483" s="233"/>
      <c r="L483" s="233"/>
      <c r="M483" s="233"/>
      <c r="O483" s="138"/>
      <c r="P483" s="138">
        <f t="shared" si="76"/>
        <v>472</v>
      </c>
      <c r="Q483" s="290">
        <f t="shared" si="77"/>
        <v>9.0665876529997985E-42</v>
      </c>
      <c r="R483" s="290">
        <f t="shared" si="78"/>
        <v>1.8133175305999598E-42</v>
      </c>
      <c r="S483" s="290">
        <f t="shared" si="79"/>
        <v>7.253270122399839E-42</v>
      </c>
      <c r="T483" s="290">
        <f t="shared" si="73"/>
        <v>5200</v>
      </c>
      <c r="U483" s="290">
        <f t="shared" si="74"/>
        <v>-5200</v>
      </c>
      <c r="V483" s="77"/>
      <c r="W483" s="8"/>
      <c r="X483" s="8"/>
    </row>
    <row r="484" spans="3:24" x14ac:dyDescent="0.25">
      <c r="C484" s="295">
        <f t="shared" si="70"/>
        <v>0</v>
      </c>
      <c r="D484" s="92">
        <f t="shared" si="71"/>
        <v>0</v>
      </c>
      <c r="E484" s="92">
        <f t="shared" si="72"/>
        <v>0</v>
      </c>
      <c r="F484" s="92">
        <f t="shared" si="75"/>
        <v>0</v>
      </c>
      <c r="G484" s="92"/>
      <c r="H484" s="233"/>
      <c r="I484" s="233"/>
      <c r="J484" s="233"/>
      <c r="K484" s="233"/>
      <c r="L484" s="233"/>
      <c r="M484" s="233"/>
      <c r="O484" s="138"/>
      <c r="P484" s="138">
        <f t="shared" si="76"/>
        <v>473</v>
      </c>
      <c r="Q484" s="290">
        <f t="shared" si="77"/>
        <v>7.253270122399839E-42</v>
      </c>
      <c r="R484" s="290">
        <f t="shared" si="78"/>
        <v>1.4506540244799677E-42</v>
      </c>
      <c r="S484" s="290">
        <f t="shared" si="79"/>
        <v>5.802616097919871E-42</v>
      </c>
      <c r="T484" s="290">
        <f t="shared" si="73"/>
        <v>5200</v>
      </c>
      <c r="U484" s="290">
        <f t="shared" si="74"/>
        <v>-5200</v>
      </c>
      <c r="V484" s="77"/>
      <c r="W484" s="8"/>
      <c r="X484" s="8"/>
    </row>
    <row r="485" spans="3:24" x14ac:dyDescent="0.25">
      <c r="C485" s="295">
        <f t="shared" si="70"/>
        <v>0</v>
      </c>
      <c r="D485" s="92">
        <f t="shared" si="71"/>
        <v>0</v>
      </c>
      <c r="E485" s="92">
        <f t="shared" si="72"/>
        <v>0</v>
      </c>
      <c r="F485" s="92">
        <f t="shared" si="75"/>
        <v>0</v>
      </c>
      <c r="G485" s="92"/>
      <c r="H485" s="233"/>
      <c r="I485" s="233"/>
      <c r="J485" s="233"/>
      <c r="K485" s="233"/>
      <c r="L485" s="233"/>
      <c r="M485" s="233"/>
      <c r="O485" s="138"/>
      <c r="P485" s="138">
        <f t="shared" si="76"/>
        <v>474</v>
      </c>
      <c r="Q485" s="290">
        <f t="shared" si="77"/>
        <v>5.802616097919871E-42</v>
      </c>
      <c r="R485" s="290">
        <f t="shared" si="78"/>
        <v>1.1605232195839743E-42</v>
      </c>
      <c r="S485" s="290">
        <f t="shared" si="79"/>
        <v>4.6420928783358965E-42</v>
      </c>
      <c r="T485" s="290">
        <f t="shared" si="73"/>
        <v>5200</v>
      </c>
      <c r="U485" s="290">
        <f t="shared" si="74"/>
        <v>-5200</v>
      </c>
      <c r="V485" s="77"/>
      <c r="W485" s="8"/>
      <c r="X485" s="8"/>
    </row>
    <row r="486" spans="3:24" x14ac:dyDescent="0.25">
      <c r="C486" s="295">
        <f t="shared" si="70"/>
        <v>0</v>
      </c>
      <c r="D486" s="92">
        <f t="shared" si="71"/>
        <v>0</v>
      </c>
      <c r="E486" s="92">
        <f t="shared" si="72"/>
        <v>0</v>
      </c>
      <c r="F486" s="92">
        <f t="shared" si="75"/>
        <v>0</v>
      </c>
      <c r="G486" s="92"/>
      <c r="H486" s="233"/>
      <c r="I486" s="233"/>
      <c r="J486" s="233"/>
      <c r="K486" s="233"/>
      <c r="L486" s="233"/>
      <c r="M486" s="233"/>
      <c r="O486" s="138"/>
      <c r="P486" s="138">
        <f t="shared" si="76"/>
        <v>475</v>
      </c>
      <c r="Q486" s="290">
        <f t="shared" si="77"/>
        <v>4.6420928783358965E-42</v>
      </c>
      <c r="R486" s="290">
        <f t="shared" si="78"/>
        <v>9.2841857566717937E-43</v>
      </c>
      <c r="S486" s="290">
        <f t="shared" si="79"/>
        <v>3.7136743026687175E-42</v>
      </c>
      <c r="T486" s="290">
        <f t="shared" si="73"/>
        <v>5200</v>
      </c>
      <c r="U486" s="290">
        <f t="shared" si="74"/>
        <v>-5200</v>
      </c>
      <c r="V486" s="77"/>
      <c r="W486" s="8"/>
      <c r="X486" s="8"/>
    </row>
    <row r="487" spans="3:24" x14ac:dyDescent="0.25">
      <c r="C487" s="295">
        <f t="shared" si="70"/>
        <v>0</v>
      </c>
      <c r="D487" s="92">
        <f t="shared" si="71"/>
        <v>0</v>
      </c>
      <c r="E487" s="92">
        <f t="shared" si="72"/>
        <v>0</v>
      </c>
      <c r="F487" s="92">
        <f t="shared" si="75"/>
        <v>0</v>
      </c>
      <c r="G487" s="92"/>
      <c r="H487" s="233"/>
      <c r="I487" s="233"/>
      <c r="J487" s="233"/>
      <c r="K487" s="233"/>
      <c r="L487" s="233"/>
      <c r="M487" s="233"/>
      <c r="O487" s="138"/>
      <c r="P487" s="138">
        <f t="shared" si="76"/>
        <v>476</v>
      </c>
      <c r="Q487" s="290">
        <f t="shared" si="77"/>
        <v>3.7136743026687175E-42</v>
      </c>
      <c r="R487" s="290">
        <f t="shared" si="78"/>
        <v>7.4273486053374356E-43</v>
      </c>
      <c r="S487" s="290">
        <f t="shared" si="79"/>
        <v>2.9709394421349742E-42</v>
      </c>
      <c r="T487" s="290">
        <f t="shared" si="73"/>
        <v>5200</v>
      </c>
      <c r="U487" s="290">
        <f t="shared" si="74"/>
        <v>-5200</v>
      </c>
      <c r="V487" s="77"/>
      <c r="W487" s="8"/>
      <c r="X487" s="8"/>
    </row>
    <row r="488" spans="3:24" x14ac:dyDescent="0.25">
      <c r="C488" s="295">
        <f t="shared" si="70"/>
        <v>0</v>
      </c>
      <c r="D488" s="92">
        <f t="shared" si="71"/>
        <v>0</v>
      </c>
      <c r="E488" s="92">
        <f t="shared" si="72"/>
        <v>0</v>
      </c>
      <c r="F488" s="92">
        <f t="shared" si="75"/>
        <v>0</v>
      </c>
      <c r="G488" s="92"/>
      <c r="H488" s="233"/>
      <c r="I488" s="233"/>
      <c r="J488" s="233"/>
      <c r="K488" s="233"/>
      <c r="L488" s="233"/>
      <c r="M488" s="233"/>
      <c r="O488" s="138"/>
      <c r="P488" s="138">
        <f t="shared" si="76"/>
        <v>477</v>
      </c>
      <c r="Q488" s="290">
        <f t="shared" si="77"/>
        <v>2.9709394421349742E-42</v>
      </c>
      <c r="R488" s="290">
        <f t="shared" si="78"/>
        <v>5.9418788842699488E-43</v>
      </c>
      <c r="S488" s="290">
        <f t="shared" si="79"/>
        <v>2.3767515537079795E-42</v>
      </c>
      <c r="T488" s="290">
        <f t="shared" si="73"/>
        <v>5200</v>
      </c>
      <c r="U488" s="290">
        <f t="shared" si="74"/>
        <v>-5200</v>
      </c>
      <c r="V488" s="77"/>
      <c r="W488" s="8"/>
      <c r="X488" s="8"/>
    </row>
    <row r="489" spans="3:24" x14ac:dyDescent="0.25">
      <c r="C489" s="295">
        <f t="shared" si="70"/>
        <v>0</v>
      </c>
      <c r="D489" s="92">
        <f t="shared" si="71"/>
        <v>0</v>
      </c>
      <c r="E489" s="92">
        <f t="shared" si="72"/>
        <v>0</v>
      </c>
      <c r="F489" s="92">
        <f t="shared" si="75"/>
        <v>0</v>
      </c>
      <c r="G489" s="92"/>
      <c r="H489" s="233"/>
      <c r="I489" s="233"/>
      <c r="J489" s="233"/>
      <c r="K489" s="233"/>
      <c r="L489" s="233"/>
      <c r="M489" s="233"/>
      <c r="O489" s="138"/>
      <c r="P489" s="138">
        <f t="shared" si="76"/>
        <v>478</v>
      </c>
      <c r="Q489" s="290">
        <f t="shared" si="77"/>
        <v>2.3767515537079795E-42</v>
      </c>
      <c r="R489" s="290">
        <f t="shared" si="78"/>
        <v>4.7535031074159597E-43</v>
      </c>
      <c r="S489" s="290">
        <f t="shared" si="79"/>
        <v>1.9014012429663835E-42</v>
      </c>
      <c r="T489" s="290">
        <f t="shared" si="73"/>
        <v>5200</v>
      </c>
      <c r="U489" s="290">
        <f t="shared" si="74"/>
        <v>-5200</v>
      </c>
      <c r="V489" s="77"/>
      <c r="W489" s="8"/>
      <c r="X489" s="8"/>
    </row>
    <row r="490" spans="3:24" x14ac:dyDescent="0.25">
      <c r="C490" s="295">
        <f t="shared" si="70"/>
        <v>0</v>
      </c>
      <c r="D490" s="92">
        <f t="shared" si="71"/>
        <v>0</v>
      </c>
      <c r="E490" s="92">
        <f t="shared" si="72"/>
        <v>0</v>
      </c>
      <c r="F490" s="92">
        <f t="shared" si="75"/>
        <v>0</v>
      </c>
      <c r="G490" s="92"/>
      <c r="H490" s="233"/>
      <c r="I490" s="233"/>
      <c r="J490" s="233"/>
      <c r="K490" s="233"/>
      <c r="L490" s="233"/>
      <c r="M490" s="233"/>
      <c r="O490" s="138"/>
      <c r="P490" s="138">
        <f t="shared" si="76"/>
        <v>479</v>
      </c>
      <c r="Q490" s="290">
        <f t="shared" si="77"/>
        <v>1.9014012429663835E-42</v>
      </c>
      <c r="R490" s="290">
        <f t="shared" si="78"/>
        <v>3.8028024859327669E-43</v>
      </c>
      <c r="S490" s="290">
        <f t="shared" si="79"/>
        <v>1.5211209943731068E-42</v>
      </c>
      <c r="T490" s="290">
        <f t="shared" si="73"/>
        <v>5200</v>
      </c>
      <c r="U490" s="290">
        <f t="shared" si="74"/>
        <v>-5200</v>
      </c>
      <c r="V490" s="77"/>
      <c r="W490" s="8"/>
      <c r="X490" s="8"/>
    </row>
    <row r="491" spans="3:24" x14ac:dyDescent="0.25">
      <c r="C491" s="295">
        <f t="shared" si="70"/>
        <v>0</v>
      </c>
      <c r="D491" s="92">
        <f t="shared" si="71"/>
        <v>0</v>
      </c>
      <c r="E491" s="92">
        <f t="shared" si="72"/>
        <v>0</v>
      </c>
      <c r="F491" s="92">
        <f t="shared" si="75"/>
        <v>0</v>
      </c>
      <c r="G491" s="92"/>
      <c r="H491" s="233"/>
      <c r="I491" s="233"/>
      <c r="J491" s="233"/>
      <c r="K491" s="233"/>
      <c r="L491" s="233"/>
      <c r="M491" s="233"/>
      <c r="O491" s="138"/>
      <c r="P491" s="138">
        <f t="shared" si="76"/>
        <v>480</v>
      </c>
      <c r="Q491" s="290">
        <f t="shared" si="77"/>
        <v>1.5211209943731068E-42</v>
      </c>
      <c r="R491" s="290">
        <f t="shared" si="78"/>
        <v>3.0422419887462137E-43</v>
      </c>
      <c r="S491" s="290">
        <f t="shared" si="79"/>
        <v>1.2168967954984855E-42</v>
      </c>
      <c r="T491" s="290">
        <f t="shared" si="73"/>
        <v>5200</v>
      </c>
      <c r="U491" s="290">
        <f t="shared" si="74"/>
        <v>-5200</v>
      </c>
      <c r="V491" s="77"/>
      <c r="W491" s="8"/>
      <c r="X491" s="8"/>
    </row>
    <row r="492" spans="3:24" x14ac:dyDescent="0.25">
      <c r="C492" s="295">
        <f t="shared" si="70"/>
        <v>0</v>
      </c>
      <c r="D492" s="92">
        <f t="shared" si="71"/>
        <v>0</v>
      </c>
      <c r="E492" s="92">
        <f t="shared" si="72"/>
        <v>0</v>
      </c>
      <c r="F492" s="92">
        <f t="shared" si="75"/>
        <v>0</v>
      </c>
      <c r="G492" s="92"/>
      <c r="H492" s="233"/>
      <c r="I492" s="233"/>
      <c r="J492" s="233"/>
      <c r="K492" s="233"/>
      <c r="L492" s="233"/>
      <c r="M492" s="233"/>
      <c r="O492" s="138"/>
      <c r="P492" s="138">
        <f t="shared" si="76"/>
        <v>481</v>
      </c>
      <c r="Q492" s="290">
        <f t="shared" si="77"/>
        <v>1.2168967954984855E-42</v>
      </c>
      <c r="R492" s="290">
        <f t="shared" si="78"/>
        <v>2.4337935909969713E-43</v>
      </c>
      <c r="S492" s="290">
        <f t="shared" si="79"/>
        <v>9.7351743639878835E-43</v>
      </c>
      <c r="T492" s="290">
        <f t="shared" si="73"/>
        <v>5200</v>
      </c>
      <c r="U492" s="290">
        <f t="shared" si="74"/>
        <v>-5200</v>
      </c>
      <c r="V492" s="77"/>
      <c r="W492" s="8"/>
      <c r="X492" s="8"/>
    </row>
    <row r="493" spans="3:24" x14ac:dyDescent="0.25">
      <c r="C493" s="295">
        <f t="shared" si="70"/>
        <v>0</v>
      </c>
      <c r="D493" s="92">
        <f t="shared" si="71"/>
        <v>0</v>
      </c>
      <c r="E493" s="92">
        <f t="shared" si="72"/>
        <v>0</v>
      </c>
      <c r="F493" s="92">
        <f t="shared" si="75"/>
        <v>0</v>
      </c>
      <c r="G493" s="92"/>
      <c r="H493" s="233"/>
      <c r="I493" s="233"/>
      <c r="J493" s="233"/>
      <c r="K493" s="233"/>
      <c r="L493" s="233"/>
      <c r="M493" s="233"/>
      <c r="O493" s="138"/>
      <c r="P493" s="138">
        <f t="shared" si="76"/>
        <v>482</v>
      </c>
      <c r="Q493" s="290">
        <f t="shared" si="77"/>
        <v>9.7351743639878835E-43</v>
      </c>
      <c r="R493" s="290">
        <f t="shared" si="78"/>
        <v>1.9470348727975769E-43</v>
      </c>
      <c r="S493" s="290">
        <f t="shared" si="79"/>
        <v>7.7881394911903075E-43</v>
      </c>
      <c r="T493" s="290">
        <f t="shared" si="73"/>
        <v>5200</v>
      </c>
      <c r="U493" s="290">
        <f t="shared" si="74"/>
        <v>-5200</v>
      </c>
      <c r="V493" s="77"/>
      <c r="W493" s="8"/>
      <c r="X493" s="8"/>
    </row>
    <row r="494" spans="3:24" x14ac:dyDescent="0.25">
      <c r="C494" s="295">
        <f t="shared" si="70"/>
        <v>0</v>
      </c>
      <c r="D494" s="92">
        <f t="shared" si="71"/>
        <v>0</v>
      </c>
      <c r="E494" s="92">
        <f t="shared" si="72"/>
        <v>0</v>
      </c>
      <c r="F494" s="92">
        <f t="shared" si="75"/>
        <v>0</v>
      </c>
      <c r="G494" s="92"/>
      <c r="H494" s="233"/>
      <c r="I494" s="233"/>
      <c r="J494" s="233"/>
      <c r="K494" s="233"/>
      <c r="L494" s="233"/>
      <c r="M494" s="233"/>
      <c r="O494" s="138"/>
      <c r="P494" s="138">
        <f t="shared" si="76"/>
        <v>483</v>
      </c>
      <c r="Q494" s="290">
        <f t="shared" si="77"/>
        <v>7.7881394911903075E-43</v>
      </c>
      <c r="R494" s="290">
        <f t="shared" si="78"/>
        <v>1.5576278982380617E-43</v>
      </c>
      <c r="S494" s="290">
        <f t="shared" si="79"/>
        <v>6.2305115929522458E-43</v>
      </c>
      <c r="T494" s="290">
        <f t="shared" si="73"/>
        <v>5200</v>
      </c>
      <c r="U494" s="290">
        <f t="shared" si="74"/>
        <v>-5200</v>
      </c>
      <c r="V494" s="77"/>
      <c r="W494" s="8"/>
      <c r="X494" s="8"/>
    </row>
    <row r="495" spans="3:24" x14ac:dyDescent="0.25">
      <c r="C495" s="295">
        <f t="shared" si="70"/>
        <v>0</v>
      </c>
      <c r="D495" s="92">
        <f t="shared" si="71"/>
        <v>0</v>
      </c>
      <c r="E495" s="92">
        <f t="shared" si="72"/>
        <v>0</v>
      </c>
      <c r="F495" s="92">
        <f t="shared" si="75"/>
        <v>0</v>
      </c>
      <c r="G495" s="92"/>
      <c r="H495" s="233"/>
      <c r="I495" s="233"/>
      <c r="J495" s="233"/>
      <c r="K495" s="233"/>
      <c r="L495" s="233"/>
      <c r="M495" s="233"/>
      <c r="O495" s="138"/>
      <c r="P495" s="138">
        <f t="shared" si="76"/>
        <v>484</v>
      </c>
      <c r="Q495" s="290">
        <f t="shared" si="77"/>
        <v>6.2305115929522458E-43</v>
      </c>
      <c r="R495" s="290">
        <f t="shared" si="78"/>
        <v>1.2461023185904492E-43</v>
      </c>
      <c r="S495" s="290">
        <f t="shared" si="79"/>
        <v>4.9844092743617967E-43</v>
      </c>
      <c r="T495" s="290">
        <f t="shared" si="73"/>
        <v>5200</v>
      </c>
      <c r="U495" s="290">
        <f t="shared" si="74"/>
        <v>-5200</v>
      </c>
      <c r="V495" s="77"/>
      <c r="W495" s="8"/>
      <c r="X495" s="8"/>
    </row>
    <row r="496" spans="3:24" x14ac:dyDescent="0.25">
      <c r="C496" s="295">
        <f t="shared" si="70"/>
        <v>0</v>
      </c>
      <c r="D496" s="92">
        <f t="shared" si="71"/>
        <v>0</v>
      </c>
      <c r="E496" s="92">
        <f t="shared" si="72"/>
        <v>0</v>
      </c>
      <c r="F496" s="92">
        <f t="shared" si="75"/>
        <v>0</v>
      </c>
      <c r="G496" s="92"/>
      <c r="H496" s="233"/>
      <c r="I496" s="233"/>
      <c r="J496" s="233"/>
      <c r="K496" s="233"/>
      <c r="L496" s="233"/>
      <c r="M496" s="233"/>
      <c r="O496" s="138"/>
      <c r="P496" s="138">
        <f t="shared" si="76"/>
        <v>485</v>
      </c>
      <c r="Q496" s="290">
        <f t="shared" si="77"/>
        <v>4.9844092743617967E-43</v>
      </c>
      <c r="R496" s="290">
        <f t="shared" si="78"/>
        <v>9.9688185487235933E-44</v>
      </c>
      <c r="S496" s="290">
        <f t="shared" si="79"/>
        <v>3.9875274194894373E-43</v>
      </c>
      <c r="T496" s="290">
        <f t="shared" si="73"/>
        <v>5200</v>
      </c>
      <c r="U496" s="290">
        <f t="shared" si="74"/>
        <v>-5200</v>
      </c>
      <c r="V496" s="77"/>
      <c r="W496" s="8"/>
      <c r="X496" s="8"/>
    </row>
    <row r="497" spans="3:24" x14ac:dyDescent="0.25">
      <c r="C497" s="295">
        <f t="shared" si="70"/>
        <v>0</v>
      </c>
      <c r="D497" s="92">
        <f t="shared" si="71"/>
        <v>0</v>
      </c>
      <c r="E497" s="92">
        <f t="shared" si="72"/>
        <v>0</v>
      </c>
      <c r="F497" s="92">
        <f t="shared" si="75"/>
        <v>0</v>
      </c>
      <c r="G497" s="92"/>
      <c r="H497" s="233"/>
      <c r="I497" s="233"/>
      <c r="J497" s="233"/>
      <c r="K497" s="233"/>
      <c r="L497" s="233"/>
      <c r="M497" s="233"/>
      <c r="O497" s="138"/>
      <c r="P497" s="138">
        <f t="shared" si="76"/>
        <v>486</v>
      </c>
      <c r="Q497" s="290">
        <f t="shared" si="77"/>
        <v>3.9875274194894373E-43</v>
      </c>
      <c r="R497" s="290">
        <f t="shared" si="78"/>
        <v>7.9750548389788752E-44</v>
      </c>
      <c r="S497" s="290">
        <f t="shared" si="79"/>
        <v>3.1900219355915497E-43</v>
      </c>
      <c r="T497" s="290">
        <f t="shared" si="73"/>
        <v>5200</v>
      </c>
      <c r="U497" s="290">
        <f t="shared" si="74"/>
        <v>-5200</v>
      </c>
      <c r="V497" s="77"/>
      <c r="W497" s="8"/>
      <c r="X497" s="8"/>
    </row>
    <row r="498" spans="3:24" x14ac:dyDescent="0.25">
      <c r="C498" s="295">
        <f t="shared" si="70"/>
        <v>0</v>
      </c>
      <c r="D498" s="92">
        <f t="shared" si="71"/>
        <v>0</v>
      </c>
      <c r="E498" s="92">
        <f t="shared" si="72"/>
        <v>0</v>
      </c>
      <c r="F498" s="92">
        <f t="shared" si="75"/>
        <v>0</v>
      </c>
      <c r="G498" s="92"/>
      <c r="H498" s="233"/>
      <c r="I498" s="233"/>
      <c r="J498" s="233"/>
      <c r="K498" s="233"/>
      <c r="L498" s="233"/>
      <c r="M498" s="233"/>
      <c r="O498" s="138"/>
      <c r="P498" s="138">
        <f t="shared" si="76"/>
        <v>487</v>
      </c>
      <c r="Q498" s="290">
        <f t="shared" si="77"/>
        <v>3.1900219355915497E-43</v>
      </c>
      <c r="R498" s="290">
        <f t="shared" si="78"/>
        <v>6.3800438711831E-44</v>
      </c>
      <c r="S498" s="290">
        <f t="shared" si="79"/>
        <v>2.5520175484732396E-43</v>
      </c>
      <c r="T498" s="290">
        <f t="shared" si="73"/>
        <v>5200</v>
      </c>
      <c r="U498" s="290">
        <f t="shared" si="74"/>
        <v>-5200</v>
      </c>
      <c r="V498" s="77"/>
      <c r="W498" s="8"/>
      <c r="X498" s="8"/>
    </row>
    <row r="499" spans="3:24" x14ac:dyDescent="0.25">
      <c r="C499" s="295">
        <f t="shared" si="70"/>
        <v>0</v>
      </c>
      <c r="D499" s="92">
        <f t="shared" si="71"/>
        <v>0</v>
      </c>
      <c r="E499" s="92">
        <f t="shared" si="72"/>
        <v>0</v>
      </c>
      <c r="F499" s="92">
        <f t="shared" si="75"/>
        <v>0</v>
      </c>
      <c r="G499" s="92"/>
      <c r="H499" s="233"/>
      <c r="I499" s="233"/>
      <c r="J499" s="233"/>
      <c r="K499" s="233"/>
      <c r="L499" s="233"/>
      <c r="M499" s="233"/>
      <c r="O499" s="138"/>
      <c r="P499" s="138">
        <f t="shared" si="76"/>
        <v>488</v>
      </c>
      <c r="Q499" s="290">
        <f t="shared" si="77"/>
        <v>2.5520175484732396E-43</v>
      </c>
      <c r="R499" s="290">
        <f t="shared" si="78"/>
        <v>5.104035096946479E-44</v>
      </c>
      <c r="S499" s="290">
        <f t="shared" si="79"/>
        <v>2.0416140387785916E-43</v>
      </c>
      <c r="T499" s="290">
        <f t="shared" si="73"/>
        <v>5200</v>
      </c>
      <c r="U499" s="290">
        <f t="shared" si="74"/>
        <v>-5200</v>
      </c>
      <c r="V499" s="77"/>
      <c r="W499" s="8"/>
      <c r="X499" s="8"/>
    </row>
    <row r="500" spans="3:24" x14ac:dyDescent="0.25">
      <c r="C500" s="295">
        <f t="shared" si="70"/>
        <v>0</v>
      </c>
      <c r="D500" s="92">
        <f t="shared" si="71"/>
        <v>0</v>
      </c>
      <c r="E500" s="92">
        <f t="shared" si="72"/>
        <v>0</v>
      </c>
      <c r="F500" s="92">
        <f t="shared" si="75"/>
        <v>0</v>
      </c>
      <c r="G500" s="92"/>
      <c r="H500" s="233"/>
      <c r="I500" s="233"/>
      <c r="J500" s="233"/>
      <c r="K500" s="233"/>
      <c r="L500" s="233"/>
      <c r="M500" s="233"/>
      <c r="O500" s="138"/>
      <c r="P500" s="138">
        <f t="shared" si="76"/>
        <v>489</v>
      </c>
      <c r="Q500" s="290">
        <f t="shared" si="77"/>
        <v>2.0416140387785916E-43</v>
      </c>
      <c r="R500" s="290">
        <f t="shared" si="78"/>
        <v>4.0832280775571833E-44</v>
      </c>
      <c r="S500" s="290">
        <f t="shared" si="79"/>
        <v>1.6332912310228733E-43</v>
      </c>
      <c r="T500" s="290">
        <f t="shared" si="73"/>
        <v>5200</v>
      </c>
      <c r="U500" s="290">
        <f t="shared" si="74"/>
        <v>-5200</v>
      </c>
      <c r="V500" s="77"/>
      <c r="W500" s="8"/>
      <c r="X500" s="8"/>
    </row>
    <row r="501" spans="3:24" x14ac:dyDescent="0.25">
      <c r="C501" s="295">
        <f t="shared" si="70"/>
        <v>0</v>
      </c>
      <c r="D501" s="92">
        <f t="shared" si="71"/>
        <v>0</v>
      </c>
      <c r="E501" s="92">
        <f t="shared" si="72"/>
        <v>0</v>
      </c>
      <c r="F501" s="92">
        <f t="shared" si="75"/>
        <v>0</v>
      </c>
      <c r="G501" s="92"/>
      <c r="H501" s="233"/>
      <c r="I501" s="233"/>
      <c r="J501" s="233"/>
      <c r="K501" s="233"/>
      <c r="L501" s="233"/>
      <c r="M501" s="233"/>
      <c r="O501" s="138"/>
      <c r="P501" s="138">
        <f t="shared" si="76"/>
        <v>490</v>
      </c>
      <c r="Q501" s="290">
        <f t="shared" si="77"/>
        <v>1.6332912310228733E-43</v>
      </c>
      <c r="R501" s="290">
        <f t="shared" si="78"/>
        <v>3.2665824620457467E-44</v>
      </c>
      <c r="S501" s="290">
        <f t="shared" si="79"/>
        <v>1.3066329848182987E-43</v>
      </c>
      <c r="T501" s="290">
        <f t="shared" si="73"/>
        <v>5200</v>
      </c>
      <c r="U501" s="290">
        <f t="shared" si="74"/>
        <v>-5200</v>
      </c>
      <c r="V501" s="77"/>
      <c r="W501" s="8"/>
      <c r="X501" s="8"/>
    </row>
    <row r="502" spans="3:24" x14ac:dyDescent="0.25">
      <c r="C502" s="295">
        <f t="shared" si="70"/>
        <v>0</v>
      </c>
      <c r="D502" s="92">
        <f t="shared" si="71"/>
        <v>0</v>
      </c>
      <c r="E502" s="92">
        <f t="shared" si="72"/>
        <v>0</v>
      </c>
      <c r="F502" s="92">
        <f t="shared" si="75"/>
        <v>0</v>
      </c>
      <c r="G502" s="92"/>
      <c r="H502" s="233"/>
      <c r="I502" s="233"/>
      <c r="J502" s="233"/>
      <c r="K502" s="233"/>
      <c r="L502" s="233"/>
      <c r="M502" s="233"/>
      <c r="O502" s="138"/>
      <c r="P502" s="138">
        <f t="shared" si="76"/>
        <v>491</v>
      </c>
      <c r="Q502" s="290">
        <f t="shared" si="77"/>
        <v>1.3066329848182987E-43</v>
      </c>
      <c r="R502" s="290">
        <f t="shared" si="78"/>
        <v>2.6132659696365976E-44</v>
      </c>
      <c r="S502" s="290">
        <f t="shared" si="79"/>
        <v>1.045306387854639E-43</v>
      </c>
      <c r="T502" s="290">
        <f t="shared" si="73"/>
        <v>5200</v>
      </c>
      <c r="U502" s="290">
        <f t="shared" si="74"/>
        <v>-5200</v>
      </c>
      <c r="V502" s="77"/>
      <c r="W502" s="8"/>
      <c r="X502" s="8"/>
    </row>
    <row r="503" spans="3:24" x14ac:dyDescent="0.25">
      <c r="C503" s="295">
        <f t="shared" ref="C503:C566" si="80">IF(U503&lt;0,0,P503)</f>
        <v>0</v>
      </c>
      <c r="D503" s="92">
        <f t="shared" si="71"/>
        <v>0</v>
      </c>
      <c r="E503" s="92">
        <f t="shared" si="72"/>
        <v>0</v>
      </c>
      <c r="F503" s="92">
        <f t="shared" si="75"/>
        <v>0</v>
      </c>
      <c r="G503" s="92"/>
      <c r="H503" s="233"/>
      <c r="I503" s="233"/>
      <c r="J503" s="233"/>
      <c r="K503" s="233"/>
      <c r="L503" s="233"/>
      <c r="M503" s="233"/>
      <c r="O503" s="138"/>
      <c r="P503" s="138">
        <f t="shared" si="76"/>
        <v>492</v>
      </c>
      <c r="Q503" s="290">
        <f t="shared" si="77"/>
        <v>1.045306387854639E-43</v>
      </c>
      <c r="R503" s="290">
        <f t="shared" si="78"/>
        <v>2.0906127757092781E-44</v>
      </c>
      <c r="S503" s="290">
        <f t="shared" si="79"/>
        <v>8.3624511028371123E-44</v>
      </c>
      <c r="T503" s="290">
        <f t="shared" si="73"/>
        <v>5200</v>
      </c>
      <c r="U503" s="290">
        <f t="shared" si="74"/>
        <v>-5200</v>
      </c>
      <c r="V503" s="77"/>
      <c r="W503" s="8"/>
      <c r="X503" s="8"/>
    </row>
    <row r="504" spans="3:24" x14ac:dyDescent="0.25">
      <c r="C504" s="295">
        <f t="shared" si="80"/>
        <v>0</v>
      </c>
      <c r="D504" s="92">
        <f t="shared" si="71"/>
        <v>0</v>
      </c>
      <c r="E504" s="92">
        <f t="shared" si="72"/>
        <v>0</v>
      </c>
      <c r="F504" s="92">
        <f t="shared" si="75"/>
        <v>0</v>
      </c>
      <c r="G504" s="92"/>
      <c r="H504" s="233"/>
      <c r="I504" s="233"/>
      <c r="J504" s="233"/>
      <c r="K504" s="233"/>
      <c r="L504" s="233"/>
      <c r="M504" s="233"/>
      <c r="O504" s="138"/>
      <c r="P504" s="138">
        <f t="shared" si="76"/>
        <v>493</v>
      </c>
      <c r="Q504" s="290">
        <f t="shared" si="77"/>
        <v>8.3624511028371123E-44</v>
      </c>
      <c r="R504" s="290">
        <f t="shared" si="78"/>
        <v>1.6724902205674225E-44</v>
      </c>
      <c r="S504" s="290">
        <f t="shared" si="79"/>
        <v>6.68996088226969E-44</v>
      </c>
      <c r="T504" s="290">
        <f t="shared" si="73"/>
        <v>5200</v>
      </c>
      <c r="U504" s="290">
        <f t="shared" si="74"/>
        <v>-5200</v>
      </c>
      <c r="V504" s="77"/>
      <c r="W504" s="8"/>
      <c r="X504" s="8"/>
    </row>
    <row r="505" spans="3:24" x14ac:dyDescent="0.25">
      <c r="C505" s="295">
        <f t="shared" si="80"/>
        <v>0</v>
      </c>
      <c r="D505" s="92">
        <f t="shared" si="71"/>
        <v>0</v>
      </c>
      <c r="E505" s="92">
        <f t="shared" si="72"/>
        <v>0</v>
      </c>
      <c r="F505" s="92">
        <f t="shared" si="75"/>
        <v>0</v>
      </c>
      <c r="G505" s="92"/>
      <c r="H505" s="233"/>
      <c r="I505" s="233"/>
      <c r="J505" s="233"/>
      <c r="K505" s="233"/>
      <c r="L505" s="233"/>
      <c r="M505" s="233"/>
      <c r="O505" s="138"/>
      <c r="P505" s="138">
        <f t="shared" si="76"/>
        <v>494</v>
      </c>
      <c r="Q505" s="290">
        <f t="shared" si="77"/>
        <v>6.68996088226969E-44</v>
      </c>
      <c r="R505" s="290">
        <f t="shared" si="78"/>
        <v>1.3379921764539382E-44</v>
      </c>
      <c r="S505" s="290">
        <f t="shared" si="79"/>
        <v>5.3519687058157516E-44</v>
      </c>
      <c r="T505" s="290">
        <f t="shared" si="73"/>
        <v>5200</v>
      </c>
      <c r="U505" s="290">
        <f t="shared" si="74"/>
        <v>-5200</v>
      </c>
      <c r="V505" s="77"/>
      <c r="W505" s="8"/>
      <c r="X505" s="8"/>
    </row>
    <row r="506" spans="3:24" x14ac:dyDescent="0.25">
      <c r="C506" s="295">
        <f t="shared" si="80"/>
        <v>0</v>
      </c>
      <c r="D506" s="92">
        <f t="shared" si="71"/>
        <v>0</v>
      </c>
      <c r="E506" s="92">
        <f t="shared" si="72"/>
        <v>0</v>
      </c>
      <c r="F506" s="92">
        <f t="shared" si="75"/>
        <v>0</v>
      </c>
      <c r="G506" s="92"/>
      <c r="H506" s="233"/>
      <c r="I506" s="233"/>
      <c r="J506" s="233"/>
      <c r="K506" s="233"/>
      <c r="L506" s="233"/>
      <c r="M506" s="233"/>
      <c r="O506" s="138"/>
      <c r="P506" s="138">
        <f t="shared" si="76"/>
        <v>495</v>
      </c>
      <c r="Q506" s="290">
        <f t="shared" si="77"/>
        <v>5.3519687058157516E-44</v>
      </c>
      <c r="R506" s="290">
        <f t="shared" si="78"/>
        <v>1.0703937411631504E-44</v>
      </c>
      <c r="S506" s="290">
        <f t="shared" si="79"/>
        <v>4.2815749646526012E-44</v>
      </c>
      <c r="T506" s="290">
        <f t="shared" si="73"/>
        <v>5200</v>
      </c>
      <c r="U506" s="290">
        <f t="shared" si="74"/>
        <v>-5200</v>
      </c>
      <c r="V506" s="77"/>
      <c r="W506" s="8"/>
      <c r="X506" s="8"/>
    </row>
    <row r="507" spans="3:24" x14ac:dyDescent="0.25">
      <c r="C507" s="295">
        <f t="shared" si="80"/>
        <v>0</v>
      </c>
      <c r="D507" s="92">
        <f t="shared" si="71"/>
        <v>0</v>
      </c>
      <c r="E507" s="92">
        <f t="shared" si="72"/>
        <v>0</v>
      </c>
      <c r="F507" s="92">
        <f t="shared" si="75"/>
        <v>0</v>
      </c>
      <c r="G507" s="92"/>
      <c r="H507" s="233"/>
      <c r="I507" s="233"/>
      <c r="J507" s="233"/>
      <c r="K507" s="233"/>
      <c r="L507" s="233"/>
      <c r="M507" s="233"/>
      <c r="O507" s="138"/>
      <c r="P507" s="138">
        <f t="shared" si="76"/>
        <v>496</v>
      </c>
      <c r="Q507" s="290">
        <f t="shared" si="77"/>
        <v>4.2815749646526012E-44</v>
      </c>
      <c r="R507" s="290">
        <f t="shared" si="78"/>
        <v>8.5631499293052032E-45</v>
      </c>
      <c r="S507" s="290">
        <f t="shared" si="79"/>
        <v>3.4252599717220808E-44</v>
      </c>
      <c r="T507" s="290">
        <f t="shared" si="73"/>
        <v>5200</v>
      </c>
      <c r="U507" s="290">
        <f t="shared" si="74"/>
        <v>-5200</v>
      </c>
      <c r="V507" s="77"/>
      <c r="W507" s="8"/>
      <c r="X507" s="8"/>
    </row>
    <row r="508" spans="3:24" x14ac:dyDescent="0.25">
      <c r="C508" s="295">
        <f t="shared" si="80"/>
        <v>0</v>
      </c>
      <c r="D508" s="92">
        <f t="shared" si="71"/>
        <v>0</v>
      </c>
      <c r="E508" s="92">
        <f t="shared" si="72"/>
        <v>0</v>
      </c>
      <c r="F508" s="92">
        <f t="shared" si="75"/>
        <v>0</v>
      </c>
      <c r="G508" s="92"/>
      <c r="H508" s="233"/>
      <c r="I508" s="233"/>
      <c r="J508" s="233"/>
      <c r="K508" s="233"/>
      <c r="L508" s="233"/>
      <c r="M508" s="233"/>
      <c r="O508" s="138"/>
      <c r="P508" s="138">
        <f t="shared" si="76"/>
        <v>497</v>
      </c>
      <c r="Q508" s="290">
        <f t="shared" si="77"/>
        <v>3.4252599717220808E-44</v>
      </c>
      <c r="R508" s="290">
        <f t="shared" si="78"/>
        <v>6.8505199434441618E-45</v>
      </c>
      <c r="S508" s="290">
        <f t="shared" si="79"/>
        <v>2.7402079773776647E-44</v>
      </c>
      <c r="T508" s="290">
        <f t="shared" si="73"/>
        <v>5200</v>
      </c>
      <c r="U508" s="290">
        <f t="shared" si="74"/>
        <v>-5200</v>
      </c>
      <c r="V508" s="77"/>
      <c r="W508" s="8"/>
      <c r="X508" s="8"/>
    </row>
    <row r="509" spans="3:24" x14ac:dyDescent="0.25">
      <c r="C509" s="295">
        <f t="shared" si="80"/>
        <v>0</v>
      </c>
      <c r="D509" s="92">
        <f t="shared" si="71"/>
        <v>0</v>
      </c>
      <c r="E509" s="92">
        <f t="shared" si="72"/>
        <v>0</v>
      </c>
      <c r="F509" s="92">
        <f t="shared" si="75"/>
        <v>0</v>
      </c>
      <c r="G509" s="92"/>
      <c r="H509" s="233"/>
      <c r="I509" s="233"/>
      <c r="J509" s="233"/>
      <c r="K509" s="233"/>
      <c r="L509" s="233"/>
      <c r="M509" s="233"/>
      <c r="O509" s="138"/>
      <c r="P509" s="138">
        <f t="shared" si="76"/>
        <v>498</v>
      </c>
      <c r="Q509" s="290">
        <f t="shared" si="77"/>
        <v>2.7402079773776647E-44</v>
      </c>
      <c r="R509" s="290">
        <f t="shared" si="78"/>
        <v>5.4804159547553294E-45</v>
      </c>
      <c r="S509" s="290">
        <f t="shared" si="79"/>
        <v>2.1921663819021318E-44</v>
      </c>
      <c r="T509" s="290">
        <f t="shared" si="73"/>
        <v>5200</v>
      </c>
      <c r="U509" s="290">
        <f t="shared" si="74"/>
        <v>-5200</v>
      </c>
      <c r="V509" s="77"/>
      <c r="W509" s="8"/>
      <c r="X509" s="8"/>
    </row>
    <row r="510" spans="3:24" x14ac:dyDescent="0.25">
      <c r="C510" s="295">
        <f t="shared" si="80"/>
        <v>0</v>
      </c>
      <c r="D510" s="92">
        <f t="shared" si="71"/>
        <v>0</v>
      </c>
      <c r="E510" s="92">
        <f t="shared" si="72"/>
        <v>0</v>
      </c>
      <c r="F510" s="92">
        <f t="shared" si="75"/>
        <v>0</v>
      </c>
      <c r="G510" s="92"/>
      <c r="H510" s="233"/>
      <c r="I510" s="233"/>
      <c r="J510" s="233"/>
      <c r="K510" s="233"/>
      <c r="L510" s="233"/>
      <c r="M510" s="233"/>
      <c r="O510" s="138"/>
      <c r="P510" s="138">
        <f t="shared" si="76"/>
        <v>499</v>
      </c>
      <c r="Q510" s="290">
        <f t="shared" si="77"/>
        <v>2.1921663819021318E-44</v>
      </c>
      <c r="R510" s="290">
        <f t="shared" si="78"/>
        <v>4.3843327638042637E-45</v>
      </c>
      <c r="S510" s="290">
        <f t="shared" si="79"/>
        <v>1.7537331055217055E-44</v>
      </c>
      <c r="T510" s="290">
        <f t="shared" si="73"/>
        <v>5200</v>
      </c>
      <c r="U510" s="290">
        <f t="shared" si="74"/>
        <v>-5200</v>
      </c>
      <c r="V510" s="77"/>
      <c r="W510" s="8"/>
      <c r="X510" s="8"/>
    </row>
    <row r="511" spans="3:24" x14ac:dyDescent="0.25">
      <c r="C511" s="295">
        <f t="shared" si="80"/>
        <v>0</v>
      </c>
      <c r="D511" s="92">
        <f t="shared" si="71"/>
        <v>0</v>
      </c>
      <c r="E511" s="92">
        <f t="shared" si="72"/>
        <v>0</v>
      </c>
      <c r="F511" s="92">
        <f t="shared" si="75"/>
        <v>0</v>
      </c>
      <c r="G511" s="92"/>
      <c r="H511" s="233"/>
      <c r="I511" s="233"/>
      <c r="J511" s="233"/>
      <c r="K511" s="233"/>
      <c r="L511" s="233"/>
      <c r="M511" s="233"/>
      <c r="O511" s="138"/>
      <c r="P511" s="138">
        <f t="shared" si="76"/>
        <v>500</v>
      </c>
      <c r="Q511" s="290">
        <f t="shared" si="77"/>
        <v>1.7537331055217055E-44</v>
      </c>
      <c r="R511" s="290">
        <f t="shared" si="78"/>
        <v>3.5074662110434112E-45</v>
      </c>
      <c r="S511" s="290">
        <f t="shared" si="79"/>
        <v>1.4029864844173645E-44</v>
      </c>
      <c r="T511" s="290">
        <f t="shared" si="73"/>
        <v>5200</v>
      </c>
      <c r="U511" s="290">
        <f t="shared" si="74"/>
        <v>-5200</v>
      </c>
      <c r="V511" s="77"/>
      <c r="W511" s="8"/>
      <c r="X511" s="8"/>
    </row>
    <row r="512" spans="3:24" x14ac:dyDescent="0.25">
      <c r="C512" s="295">
        <f t="shared" si="80"/>
        <v>0</v>
      </c>
      <c r="D512" s="92">
        <f t="shared" si="71"/>
        <v>0</v>
      </c>
      <c r="E512" s="92">
        <f t="shared" si="72"/>
        <v>0</v>
      </c>
      <c r="F512" s="92">
        <f t="shared" si="75"/>
        <v>0</v>
      </c>
      <c r="G512" s="92"/>
      <c r="H512" s="233"/>
      <c r="I512" s="233"/>
      <c r="J512" s="233"/>
      <c r="K512" s="233"/>
      <c r="L512" s="233"/>
      <c r="M512" s="233"/>
      <c r="O512" s="138"/>
      <c r="P512" s="138">
        <f t="shared" si="76"/>
        <v>501</v>
      </c>
      <c r="Q512" s="290">
        <f t="shared" si="77"/>
        <v>1.4029864844173645E-44</v>
      </c>
      <c r="R512" s="290">
        <f t="shared" si="78"/>
        <v>2.8059729688347289E-45</v>
      </c>
      <c r="S512" s="290">
        <f t="shared" si="79"/>
        <v>1.1223891875338916E-44</v>
      </c>
      <c r="T512" s="290">
        <f t="shared" si="73"/>
        <v>5200</v>
      </c>
      <c r="U512" s="290">
        <f t="shared" si="74"/>
        <v>-5200</v>
      </c>
      <c r="V512" s="77"/>
      <c r="W512" s="8"/>
      <c r="X512" s="8"/>
    </row>
    <row r="513" spans="3:24" x14ac:dyDescent="0.25">
      <c r="C513" s="295">
        <f t="shared" si="80"/>
        <v>0</v>
      </c>
      <c r="D513" s="92">
        <f t="shared" si="71"/>
        <v>0</v>
      </c>
      <c r="E513" s="92">
        <f t="shared" si="72"/>
        <v>0</v>
      </c>
      <c r="F513" s="92">
        <f t="shared" si="75"/>
        <v>0</v>
      </c>
      <c r="G513" s="92"/>
      <c r="H513" s="233"/>
      <c r="I513" s="233"/>
      <c r="J513" s="233"/>
      <c r="K513" s="233"/>
      <c r="L513" s="233"/>
      <c r="M513" s="233"/>
      <c r="O513" s="138"/>
      <c r="P513" s="138">
        <f t="shared" si="76"/>
        <v>502</v>
      </c>
      <c r="Q513" s="290">
        <f t="shared" si="77"/>
        <v>1.1223891875338916E-44</v>
      </c>
      <c r="R513" s="290">
        <f t="shared" si="78"/>
        <v>2.2447783750677834E-45</v>
      </c>
      <c r="S513" s="290">
        <f t="shared" si="79"/>
        <v>8.9791135002711324E-45</v>
      </c>
      <c r="T513" s="290">
        <f t="shared" si="73"/>
        <v>5200</v>
      </c>
      <c r="U513" s="290">
        <f t="shared" si="74"/>
        <v>-5200</v>
      </c>
      <c r="V513" s="77"/>
      <c r="W513" s="8"/>
      <c r="X513" s="8"/>
    </row>
    <row r="514" spans="3:24" x14ac:dyDescent="0.25">
      <c r="C514" s="295">
        <f t="shared" si="80"/>
        <v>0</v>
      </c>
      <c r="D514" s="92">
        <f t="shared" si="71"/>
        <v>0</v>
      </c>
      <c r="E514" s="92">
        <f t="shared" si="72"/>
        <v>0</v>
      </c>
      <c r="F514" s="92">
        <f t="shared" si="75"/>
        <v>0</v>
      </c>
      <c r="G514" s="92"/>
      <c r="H514" s="233"/>
      <c r="I514" s="233"/>
      <c r="J514" s="233"/>
      <c r="K514" s="233"/>
      <c r="L514" s="233"/>
      <c r="M514" s="233"/>
      <c r="O514" s="138"/>
      <c r="P514" s="138">
        <f t="shared" si="76"/>
        <v>503</v>
      </c>
      <c r="Q514" s="290">
        <f t="shared" si="77"/>
        <v>8.9791135002711324E-45</v>
      </c>
      <c r="R514" s="290">
        <f t="shared" si="78"/>
        <v>1.7958227000542265E-45</v>
      </c>
      <c r="S514" s="290">
        <f t="shared" si="79"/>
        <v>7.1832908002169059E-45</v>
      </c>
      <c r="T514" s="290">
        <f t="shared" si="73"/>
        <v>5200</v>
      </c>
      <c r="U514" s="290">
        <f t="shared" si="74"/>
        <v>-5200</v>
      </c>
      <c r="V514" s="77"/>
      <c r="W514" s="8"/>
      <c r="X514" s="8"/>
    </row>
    <row r="515" spans="3:24" x14ac:dyDescent="0.25">
      <c r="C515" s="295">
        <f t="shared" si="80"/>
        <v>0</v>
      </c>
      <c r="D515" s="92">
        <f t="shared" si="71"/>
        <v>0</v>
      </c>
      <c r="E515" s="92">
        <f t="shared" si="72"/>
        <v>0</v>
      </c>
      <c r="F515" s="92">
        <f t="shared" si="75"/>
        <v>0</v>
      </c>
      <c r="G515" s="92"/>
      <c r="H515" s="233"/>
      <c r="I515" s="233"/>
      <c r="J515" s="233"/>
      <c r="K515" s="233"/>
      <c r="L515" s="233"/>
      <c r="M515" s="233"/>
      <c r="O515" s="138"/>
      <c r="P515" s="138">
        <f t="shared" si="76"/>
        <v>504</v>
      </c>
      <c r="Q515" s="290">
        <f t="shared" si="77"/>
        <v>7.1832908002169059E-45</v>
      </c>
      <c r="R515" s="290">
        <f t="shared" si="78"/>
        <v>1.4366581600433812E-45</v>
      </c>
      <c r="S515" s="290">
        <f t="shared" si="79"/>
        <v>5.746632640173525E-45</v>
      </c>
      <c r="T515" s="290">
        <f t="shared" si="73"/>
        <v>5200</v>
      </c>
      <c r="U515" s="290">
        <f t="shared" si="74"/>
        <v>-5200</v>
      </c>
      <c r="V515" s="77"/>
      <c r="W515" s="8"/>
      <c r="X515" s="8"/>
    </row>
    <row r="516" spans="3:24" x14ac:dyDescent="0.25">
      <c r="C516" s="295">
        <f t="shared" si="80"/>
        <v>0</v>
      </c>
      <c r="D516" s="92">
        <f t="shared" si="71"/>
        <v>0</v>
      </c>
      <c r="E516" s="92">
        <f t="shared" si="72"/>
        <v>0</v>
      </c>
      <c r="F516" s="92">
        <f t="shared" si="75"/>
        <v>0</v>
      </c>
      <c r="G516" s="92"/>
      <c r="H516" s="233"/>
      <c r="I516" s="233"/>
      <c r="J516" s="233"/>
      <c r="K516" s="233"/>
      <c r="L516" s="233"/>
      <c r="M516" s="233"/>
      <c r="O516" s="138"/>
      <c r="P516" s="138">
        <f t="shared" si="76"/>
        <v>505</v>
      </c>
      <c r="Q516" s="290">
        <f t="shared" si="77"/>
        <v>5.746632640173525E-45</v>
      </c>
      <c r="R516" s="290">
        <f t="shared" si="78"/>
        <v>1.1493265280347051E-45</v>
      </c>
      <c r="S516" s="290">
        <f t="shared" si="79"/>
        <v>4.5973061121388202E-45</v>
      </c>
      <c r="T516" s="290">
        <f t="shared" si="73"/>
        <v>5200</v>
      </c>
      <c r="U516" s="290">
        <f t="shared" si="74"/>
        <v>-5200</v>
      </c>
      <c r="V516" s="77"/>
      <c r="W516" s="8"/>
      <c r="X516" s="8"/>
    </row>
    <row r="517" spans="3:24" x14ac:dyDescent="0.25">
      <c r="C517" s="295">
        <f t="shared" si="80"/>
        <v>0</v>
      </c>
      <c r="D517" s="92">
        <f t="shared" si="71"/>
        <v>0</v>
      </c>
      <c r="E517" s="92">
        <f t="shared" si="72"/>
        <v>0</v>
      </c>
      <c r="F517" s="92">
        <f t="shared" si="75"/>
        <v>0</v>
      </c>
      <c r="G517" s="92"/>
      <c r="H517" s="233"/>
      <c r="I517" s="233"/>
      <c r="J517" s="233"/>
      <c r="K517" s="233"/>
      <c r="L517" s="233"/>
      <c r="M517" s="233"/>
      <c r="O517" s="138"/>
      <c r="P517" s="138">
        <f t="shared" si="76"/>
        <v>506</v>
      </c>
      <c r="Q517" s="290">
        <f t="shared" si="77"/>
        <v>4.5973061121388202E-45</v>
      </c>
      <c r="R517" s="290">
        <f t="shared" si="78"/>
        <v>9.1946122242776414E-46</v>
      </c>
      <c r="S517" s="290">
        <f t="shared" si="79"/>
        <v>3.6778448897110559E-45</v>
      </c>
      <c r="T517" s="290">
        <f t="shared" si="73"/>
        <v>5200</v>
      </c>
      <c r="U517" s="290">
        <f t="shared" si="74"/>
        <v>-5200</v>
      </c>
      <c r="V517" s="77"/>
      <c r="W517" s="8"/>
      <c r="X517" s="8"/>
    </row>
    <row r="518" spans="3:24" x14ac:dyDescent="0.25">
      <c r="C518" s="295">
        <f t="shared" si="80"/>
        <v>0</v>
      </c>
      <c r="D518" s="92">
        <f t="shared" si="71"/>
        <v>0</v>
      </c>
      <c r="E518" s="92">
        <f t="shared" si="72"/>
        <v>0</v>
      </c>
      <c r="F518" s="92">
        <f t="shared" si="75"/>
        <v>0</v>
      </c>
      <c r="G518" s="92"/>
      <c r="H518" s="233"/>
      <c r="I518" s="233"/>
      <c r="J518" s="233"/>
      <c r="K518" s="233"/>
      <c r="L518" s="233"/>
      <c r="M518" s="233"/>
      <c r="O518" s="138"/>
      <c r="P518" s="138">
        <f t="shared" si="76"/>
        <v>507</v>
      </c>
      <c r="Q518" s="290">
        <f t="shared" si="77"/>
        <v>3.6778448897110559E-45</v>
      </c>
      <c r="R518" s="290">
        <f t="shared" si="78"/>
        <v>7.3556897794221122E-46</v>
      </c>
      <c r="S518" s="290">
        <f t="shared" si="79"/>
        <v>2.9422759117688449E-45</v>
      </c>
      <c r="T518" s="290">
        <f t="shared" si="73"/>
        <v>5200</v>
      </c>
      <c r="U518" s="290">
        <f t="shared" si="74"/>
        <v>-5200</v>
      </c>
      <c r="V518" s="77"/>
      <c r="W518" s="8"/>
      <c r="X518" s="8"/>
    </row>
    <row r="519" spans="3:24" x14ac:dyDescent="0.25">
      <c r="C519" s="295">
        <f t="shared" si="80"/>
        <v>0</v>
      </c>
      <c r="D519" s="92">
        <f t="shared" si="71"/>
        <v>0</v>
      </c>
      <c r="E519" s="92">
        <f t="shared" si="72"/>
        <v>0</v>
      </c>
      <c r="F519" s="92">
        <f t="shared" si="75"/>
        <v>0</v>
      </c>
      <c r="G519" s="92"/>
      <c r="H519" s="233"/>
      <c r="I519" s="233"/>
      <c r="J519" s="233"/>
      <c r="K519" s="233"/>
      <c r="L519" s="233"/>
      <c r="M519" s="233"/>
      <c r="O519" s="138"/>
      <c r="P519" s="138">
        <f t="shared" si="76"/>
        <v>508</v>
      </c>
      <c r="Q519" s="290">
        <f t="shared" si="77"/>
        <v>2.9422759117688449E-45</v>
      </c>
      <c r="R519" s="290">
        <f t="shared" si="78"/>
        <v>5.8845518235376897E-46</v>
      </c>
      <c r="S519" s="290">
        <f t="shared" si="79"/>
        <v>2.3538207294150759E-45</v>
      </c>
      <c r="T519" s="290">
        <f t="shared" si="73"/>
        <v>5200</v>
      </c>
      <c r="U519" s="290">
        <f t="shared" si="74"/>
        <v>-5200</v>
      </c>
      <c r="V519" s="77"/>
      <c r="W519" s="8"/>
      <c r="X519" s="8"/>
    </row>
    <row r="520" spans="3:24" x14ac:dyDescent="0.25">
      <c r="C520" s="295">
        <f t="shared" si="80"/>
        <v>0</v>
      </c>
      <c r="D520" s="92">
        <f t="shared" si="71"/>
        <v>0</v>
      </c>
      <c r="E520" s="92">
        <f t="shared" si="72"/>
        <v>0</v>
      </c>
      <c r="F520" s="92">
        <f t="shared" si="75"/>
        <v>0</v>
      </c>
      <c r="G520" s="92"/>
      <c r="H520" s="233"/>
      <c r="I520" s="233"/>
      <c r="J520" s="233"/>
      <c r="K520" s="233"/>
      <c r="L520" s="233"/>
      <c r="M520" s="233"/>
      <c r="O520" s="138"/>
      <c r="P520" s="138">
        <f t="shared" si="76"/>
        <v>509</v>
      </c>
      <c r="Q520" s="290">
        <f t="shared" si="77"/>
        <v>2.3538207294150759E-45</v>
      </c>
      <c r="R520" s="290">
        <f t="shared" si="78"/>
        <v>4.7076414588301524E-46</v>
      </c>
      <c r="S520" s="290">
        <f t="shared" si="79"/>
        <v>1.8830565835320607E-45</v>
      </c>
      <c r="T520" s="290">
        <f t="shared" si="73"/>
        <v>5200</v>
      </c>
      <c r="U520" s="290">
        <f t="shared" si="74"/>
        <v>-5200</v>
      </c>
      <c r="V520" s="77"/>
      <c r="W520" s="8"/>
      <c r="X520" s="8"/>
    </row>
    <row r="521" spans="3:24" x14ac:dyDescent="0.25">
      <c r="C521" s="295">
        <f t="shared" si="80"/>
        <v>0</v>
      </c>
      <c r="D521" s="92">
        <f t="shared" si="71"/>
        <v>0</v>
      </c>
      <c r="E521" s="92">
        <f t="shared" si="72"/>
        <v>0</v>
      </c>
      <c r="F521" s="92">
        <f t="shared" si="75"/>
        <v>0</v>
      </c>
      <c r="G521" s="92"/>
      <c r="H521" s="233"/>
      <c r="I521" s="233"/>
      <c r="J521" s="233"/>
      <c r="K521" s="233"/>
      <c r="L521" s="233"/>
      <c r="M521" s="233"/>
      <c r="O521" s="138"/>
      <c r="P521" s="138">
        <f t="shared" si="76"/>
        <v>510</v>
      </c>
      <c r="Q521" s="290">
        <f t="shared" si="77"/>
        <v>1.8830565835320607E-45</v>
      </c>
      <c r="R521" s="290">
        <f t="shared" si="78"/>
        <v>3.7661131670641215E-46</v>
      </c>
      <c r="S521" s="290">
        <f t="shared" si="79"/>
        <v>1.5064452668256486E-45</v>
      </c>
      <c r="T521" s="290">
        <f t="shared" si="73"/>
        <v>5200</v>
      </c>
      <c r="U521" s="290">
        <f t="shared" si="74"/>
        <v>-5200</v>
      </c>
      <c r="V521" s="77"/>
      <c r="W521" s="8"/>
      <c r="X521" s="8"/>
    </row>
    <row r="522" spans="3:24" x14ac:dyDescent="0.25">
      <c r="C522" s="295">
        <f t="shared" si="80"/>
        <v>0</v>
      </c>
      <c r="D522" s="92">
        <f t="shared" si="71"/>
        <v>0</v>
      </c>
      <c r="E522" s="92">
        <f t="shared" si="72"/>
        <v>0</v>
      </c>
      <c r="F522" s="92">
        <f t="shared" si="75"/>
        <v>0</v>
      </c>
      <c r="G522" s="92"/>
      <c r="H522" s="233"/>
      <c r="I522" s="233"/>
      <c r="J522" s="233"/>
      <c r="K522" s="233"/>
      <c r="L522" s="233"/>
      <c r="M522" s="233"/>
      <c r="O522" s="138"/>
      <c r="P522" s="138">
        <f t="shared" si="76"/>
        <v>511</v>
      </c>
      <c r="Q522" s="290">
        <f t="shared" si="77"/>
        <v>1.5064452668256486E-45</v>
      </c>
      <c r="R522" s="290">
        <f t="shared" si="78"/>
        <v>3.0128905336512973E-46</v>
      </c>
      <c r="S522" s="290">
        <f t="shared" si="79"/>
        <v>1.2051562134605189E-45</v>
      </c>
      <c r="T522" s="290">
        <f t="shared" si="73"/>
        <v>5200</v>
      </c>
      <c r="U522" s="290">
        <f t="shared" si="74"/>
        <v>-5200</v>
      </c>
      <c r="V522" s="77"/>
      <c r="W522" s="8"/>
      <c r="X522" s="8"/>
    </row>
    <row r="523" spans="3:24" x14ac:dyDescent="0.25">
      <c r="C523" s="295">
        <f t="shared" si="80"/>
        <v>0</v>
      </c>
      <c r="D523" s="92">
        <f t="shared" si="71"/>
        <v>0</v>
      </c>
      <c r="E523" s="92">
        <f t="shared" si="72"/>
        <v>0</v>
      </c>
      <c r="F523" s="92">
        <f t="shared" si="75"/>
        <v>0</v>
      </c>
      <c r="G523" s="92"/>
      <c r="H523" s="233"/>
      <c r="I523" s="233"/>
      <c r="J523" s="233"/>
      <c r="K523" s="233"/>
      <c r="L523" s="233"/>
      <c r="M523" s="233"/>
      <c r="O523" s="138"/>
      <c r="P523" s="138">
        <f t="shared" si="76"/>
        <v>512</v>
      </c>
      <c r="Q523" s="290">
        <f t="shared" si="77"/>
        <v>1.2051562134605189E-45</v>
      </c>
      <c r="R523" s="290">
        <f t="shared" si="78"/>
        <v>2.4103124269210379E-46</v>
      </c>
      <c r="S523" s="290">
        <f t="shared" si="79"/>
        <v>9.6412497076841517E-46</v>
      </c>
      <c r="T523" s="290">
        <f t="shared" si="73"/>
        <v>5200</v>
      </c>
      <c r="U523" s="290">
        <f t="shared" si="74"/>
        <v>-5200</v>
      </c>
      <c r="V523" s="77"/>
      <c r="W523" s="8"/>
      <c r="X523" s="8"/>
    </row>
    <row r="524" spans="3:24" x14ac:dyDescent="0.25">
      <c r="C524" s="295">
        <f t="shared" si="80"/>
        <v>0</v>
      </c>
      <c r="D524" s="92">
        <f t="shared" si="71"/>
        <v>0</v>
      </c>
      <c r="E524" s="92">
        <f t="shared" si="72"/>
        <v>0</v>
      </c>
      <c r="F524" s="92">
        <f t="shared" si="75"/>
        <v>0</v>
      </c>
      <c r="G524" s="92"/>
      <c r="H524" s="233"/>
      <c r="I524" s="233"/>
      <c r="J524" s="233"/>
      <c r="K524" s="233"/>
      <c r="L524" s="233"/>
      <c r="M524" s="233"/>
      <c r="O524" s="138"/>
      <c r="P524" s="138">
        <f t="shared" si="76"/>
        <v>513</v>
      </c>
      <c r="Q524" s="290">
        <f t="shared" si="77"/>
        <v>9.6412497076841517E-46</v>
      </c>
      <c r="R524" s="290">
        <f t="shared" si="78"/>
        <v>1.9282499415368306E-46</v>
      </c>
      <c r="S524" s="290">
        <f t="shared" si="79"/>
        <v>7.7129997661473208E-46</v>
      </c>
      <c r="T524" s="290">
        <f t="shared" si="73"/>
        <v>5200</v>
      </c>
      <c r="U524" s="290">
        <f t="shared" si="74"/>
        <v>-5200</v>
      </c>
      <c r="V524" s="77"/>
      <c r="W524" s="8"/>
      <c r="X524" s="8"/>
    </row>
    <row r="525" spans="3:24" x14ac:dyDescent="0.25">
      <c r="C525" s="295">
        <f t="shared" si="80"/>
        <v>0</v>
      </c>
      <c r="D525" s="92">
        <f t="shared" ref="D525:D588" si="81">IF(U525&lt;0,0,F524)</f>
        <v>0</v>
      </c>
      <c r="E525" s="92">
        <f t="shared" ref="E525:E588" si="82">IF(U525&lt;0,0,U525)</f>
        <v>0</v>
      </c>
      <c r="F525" s="92">
        <f t="shared" si="75"/>
        <v>0</v>
      </c>
      <c r="G525" s="92"/>
      <c r="H525" s="233"/>
      <c r="I525" s="233"/>
      <c r="J525" s="233"/>
      <c r="K525" s="233"/>
      <c r="L525" s="233"/>
      <c r="M525" s="233"/>
      <c r="O525" s="138"/>
      <c r="P525" s="138">
        <f t="shared" si="76"/>
        <v>514</v>
      </c>
      <c r="Q525" s="290">
        <f t="shared" si="77"/>
        <v>7.7129997661473208E-46</v>
      </c>
      <c r="R525" s="290">
        <f t="shared" si="78"/>
        <v>1.5425999532294642E-46</v>
      </c>
      <c r="S525" s="290">
        <f t="shared" si="79"/>
        <v>6.1703998129178566E-46</v>
      </c>
      <c r="T525" s="290">
        <f t="shared" ref="T525:T588" si="83">IF(S525&lt;$R$9,$R$9,S525)</f>
        <v>5200</v>
      </c>
      <c r="U525" s="290">
        <f t="shared" ref="U525:U588" si="84">+Q525-T525</f>
        <v>-5200</v>
      </c>
      <c r="V525" s="77"/>
      <c r="W525" s="8"/>
      <c r="X525" s="8"/>
    </row>
    <row r="526" spans="3:24" x14ac:dyDescent="0.25">
      <c r="C526" s="295">
        <f t="shared" si="80"/>
        <v>0</v>
      </c>
      <c r="D526" s="92">
        <f t="shared" si="81"/>
        <v>0</v>
      </c>
      <c r="E526" s="92">
        <f t="shared" si="82"/>
        <v>0</v>
      </c>
      <c r="F526" s="92">
        <f t="shared" ref="F526:F589" si="85">+D526-E526</f>
        <v>0</v>
      </c>
      <c r="G526" s="92"/>
      <c r="H526" s="233"/>
      <c r="I526" s="233"/>
      <c r="J526" s="233"/>
      <c r="K526" s="233"/>
      <c r="L526" s="233"/>
      <c r="M526" s="233"/>
      <c r="O526" s="138"/>
      <c r="P526" s="138">
        <f t="shared" ref="P526:P589" si="86">+P525+1</f>
        <v>515</v>
      </c>
      <c r="Q526" s="290">
        <f t="shared" ref="Q526:Q589" si="87">+S525</f>
        <v>6.1703998129178566E-46</v>
      </c>
      <c r="R526" s="290">
        <f t="shared" ref="R526:R589" si="88">+Q526*$F$5</f>
        <v>1.2340799625835714E-46</v>
      </c>
      <c r="S526" s="290">
        <f t="shared" ref="S526:S589" si="89">+Q526-R526</f>
        <v>4.936319850334285E-46</v>
      </c>
      <c r="T526" s="290">
        <f t="shared" si="83"/>
        <v>5200</v>
      </c>
      <c r="U526" s="290">
        <f t="shared" si="84"/>
        <v>-5200</v>
      </c>
      <c r="V526" s="77"/>
      <c r="W526" s="8"/>
      <c r="X526" s="8"/>
    </row>
    <row r="527" spans="3:24" x14ac:dyDescent="0.25">
      <c r="C527" s="295">
        <f t="shared" si="80"/>
        <v>0</v>
      </c>
      <c r="D527" s="92">
        <f t="shared" si="81"/>
        <v>0</v>
      </c>
      <c r="E527" s="92">
        <f t="shared" si="82"/>
        <v>0</v>
      </c>
      <c r="F527" s="92">
        <f t="shared" si="85"/>
        <v>0</v>
      </c>
      <c r="G527" s="92"/>
      <c r="H527" s="233"/>
      <c r="I527" s="233"/>
      <c r="J527" s="233"/>
      <c r="K527" s="233"/>
      <c r="L527" s="233"/>
      <c r="M527" s="233"/>
      <c r="O527" s="138"/>
      <c r="P527" s="138">
        <f t="shared" si="86"/>
        <v>516</v>
      </c>
      <c r="Q527" s="290">
        <f t="shared" si="87"/>
        <v>4.936319850334285E-46</v>
      </c>
      <c r="R527" s="290">
        <f t="shared" si="88"/>
        <v>9.8726397006685704E-47</v>
      </c>
      <c r="S527" s="290">
        <f t="shared" si="89"/>
        <v>3.9490558802674281E-46</v>
      </c>
      <c r="T527" s="290">
        <f t="shared" si="83"/>
        <v>5200</v>
      </c>
      <c r="U527" s="290">
        <f t="shared" si="84"/>
        <v>-5200</v>
      </c>
      <c r="V527" s="77"/>
      <c r="W527" s="8"/>
      <c r="X527" s="8"/>
    </row>
    <row r="528" spans="3:24" x14ac:dyDescent="0.25">
      <c r="C528" s="295">
        <f t="shared" si="80"/>
        <v>0</v>
      </c>
      <c r="D528" s="92">
        <f t="shared" si="81"/>
        <v>0</v>
      </c>
      <c r="E528" s="92">
        <f t="shared" si="82"/>
        <v>0</v>
      </c>
      <c r="F528" s="92">
        <f t="shared" si="85"/>
        <v>0</v>
      </c>
      <c r="G528" s="92"/>
      <c r="H528" s="233"/>
      <c r="I528" s="233"/>
      <c r="J528" s="233"/>
      <c r="K528" s="233"/>
      <c r="L528" s="233"/>
      <c r="M528" s="233"/>
      <c r="O528" s="138"/>
      <c r="P528" s="138">
        <f t="shared" si="86"/>
        <v>517</v>
      </c>
      <c r="Q528" s="290">
        <f t="shared" si="87"/>
        <v>3.9490558802674281E-46</v>
      </c>
      <c r="R528" s="290">
        <f t="shared" si="88"/>
        <v>7.8981117605348563E-47</v>
      </c>
      <c r="S528" s="290">
        <f t="shared" si="89"/>
        <v>3.1592447042139425E-46</v>
      </c>
      <c r="T528" s="290">
        <f t="shared" si="83"/>
        <v>5200</v>
      </c>
      <c r="U528" s="290">
        <f t="shared" si="84"/>
        <v>-5200</v>
      </c>
      <c r="V528" s="77"/>
      <c r="W528" s="8"/>
      <c r="X528" s="8"/>
    </row>
    <row r="529" spans="3:24" x14ac:dyDescent="0.25">
      <c r="C529" s="295">
        <f t="shared" si="80"/>
        <v>0</v>
      </c>
      <c r="D529" s="92">
        <f t="shared" si="81"/>
        <v>0</v>
      </c>
      <c r="E529" s="92">
        <f t="shared" si="82"/>
        <v>0</v>
      </c>
      <c r="F529" s="92">
        <f t="shared" si="85"/>
        <v>0</v>
      </c>
      <c r="G529" s="92"/>
      <c r="H529" s="233"/>
      <c r="I529" s="233"/>
      <c r="J529" s="233"/>
      <c r="K529" s="233"/>
      <c r="L529" s="233"/>
      <c r="M529" s="233"/>
      <c r="O529" s="138"/>
      <c r="P529" s="138">
        <f t="shared" si="86"/>
        <v>518</v>
      </c>
      <c r="Q529" s="290">
        <f t="shared" si="87"/>
        <v>3.1592447042139425E-46</v>
      </c>
      <c r="R529" s="290">
        <f t="shared" si="88"/>
        <v>6.318489408427885E-47</v>
      </c>
      <c r="S529" s="290">
        <f t="shared" si="89"/>
        <v>2.527395763371154E-46</v>
      </c>
      <c r="T529" s="290">
        <f t="shared" si="83"/>
        <v>5200</v>
      </c>
      <c r="U529" s="290">
        <f t="shared" si="84"/>
        <v>-5200</v>
      </c>
      <c r="V529" s="77"/>
      <c r="W529" s="8"/>
      <c r="X529" s="8"/>
    </row>
    <row r="530" spans="3:24" x14ac:dyDescent="0.25">
      <c r="C530" s="295">
        <f t="shared" si="80"/>
        <v>0</v>
      </c>
      <c r="D530" s="92">
        <f t="shared" si="81"/>
        <v>0</v>
      </c>
      <c r="E530" s="92">
        <f t="shared" si="82"/>
        <v>0</v>
      </c>
      <c r="F530" s="92">
        <f t="shared" si="85"/>
        <v>0</v>
      </c>
      <c r="G530" s="92"/>
      <c r="H530" s="233"/>
      <c r="I530" s="233"/>
      <c r="J530" s="233"/>
      <c r="K530" s="233"/>
      <c r="L530" s="233"/>
      <c r="M530" s="233"/>
      <c r="O530" s="138"/>
      <c r="P530" s="138">
        <f t="shared" si="86"/>
        <v>519</v>
      </c>
      <c r="Q530" s="290">
        <f t="shared" si="87"/>
        <v>2.527395763371154E-46</v>
      </c>
      <c r="R530" s="290">
        <f t="shared" si="88"/>
        <v>5.054791526742308E-47</v>
      </c>
      <c r="S530" s="290">
        <f t="shared" si="89"/>
        <v>2.0219166106969232E-46</v>
      </c>
      <c r="T530" s="290">
        <f t="shared" si="83"/>
        <v>5200</v>
      </c>
      <c r="U530" s="290">
        <f t="shared" si="84"/>
        <v>-5200</v>
      </c>
      <c r="V530" s="77"/>
      <c r="W530" s="8"/>
      <c r="X530" s="8"/>
    </row>
    <row r="531" spans="3:24" x14ac:dyDescent="0.25">
      <c r="C531" s="295">
        <f t="shared" si="80"/>
        <v>0</v>
      </c>
      <c r="D531" s="92">
        <f t="shared" si="81"/>
        <v>0</v>
      </c>
      <c r="E531" s="92">
        <f t="shared" si="82"/>
        <v>0</v>
      </c>
      <c r="F531" s="92">
        <f t="shared" si="85"/>
        <v>0</v>
      </c>
      <c r="G531" s="92"/>
      <c r="H531" s="233"/>
      <c r="I531" s="233"/>
      <c r="J531" s="233"/>
      <c r="K531" s="233"/>
      <c r="L531" s="233"/>
      <c r="M531" s="233"/>
      <c r="O531" s="138"/>
      <c r="P531" s="138">
        <f t="shared" si="86"/>
        <v>520</v>
      </c>
      <c r="Q531" s="290">
        <f t="shared" si="87"/>
        <v>2.0219166106969232E-46</v>
      </c>
      <c r="R531" s="290">
        <f t="shared" si="88"/>
        <v>4.0438332213938465E-47</v>
      </c>
      <c r="S531" s="290">
        <f t="shared" si="89"/>
        <v>1.6175332885575386E-46</v>
      </c>
      <c r="T531" s="290">
        <f t="shared" si="83"/>
        <v>5200</v>
      </c>
      <c r="U531" s="290">
        <f t="shared" si="84"/>
        <v>-5200</v>
      </c>
      <c r="V531" s="77"/>
      <c r="W531" s="8"/>
      <c r="X531" s="8"/>
    </row>
    <row r="532" spans="3:24" x14ac:dyDescent="0.25">
      <c r="C532" s="295">
        <f t="shared" si="80"/>
        <v>0</v>
      </c>
      <c r="D532" s="92">
        <f t="shared" si="81"/>
        <v>0</v>
      </c>
      <c r="E532" s="92">
        <f t="shared" si="82"/>
        <v>0</v>
      </c>
      <c r="F532" s="92">
        <f t="shared" si="85"/>
        <v>0</v>
      </c>
      <c r="G532" s="92"/>
      <c r="H532" s="233"/>
      <c r="I532" s="233"/>
      <c r="J532" s="233"/>
      <c r="K532" s="233"/>
      <c r="L532" s="233"/>
      <c r="M532" s="233"/>
      <c r="O532" s="138"/>
      <c r="P532" s="138">
        <f t="shared" si="86"/>
        <v>521</v>
      </c>
      <c r="Q532" s="290">
        <f t="shared" si="87"/>
        <v>1.6175332885575386E-46</v>
      </c>
      <c r="R532" s="290">
        <f t="shared" si="88"/>
        <v>3.2350665771150772E-47</v>
      </c>
      <c r="S532" s="290">
        <f t="shared" si="89"/>
        <v>1.2940266308460309E-46</v>
      </c>
      <c r="T532" s="290">
        <f t="shared" si="83"/>
        <v>5200</v>
      </c>
      <c r="U532" s="290">
        <f t="shared" si="84"/>
        <v>-5200</v>
      </c>
      <c r="V532" s="77"/>
      <c r="W532" s="8"/>
      <c r="X532" s="8"/>
    </row>
    <row r="533" spans="3:24" x14ac:dyDescent="0.25">
      <c r="C533" s="295">
        <f t="shared" si="80"/>
        <v>0</v>
      </c>
      <c r="D533" s="92">
        <f t="shared" si="81"/>
        <v>0</v>
      </c>
      <c r="E533" s="92">
        <f t="shared" si="82"/>
        <v>0</v>
      </c>
      <c r="F533" s="92">
        <f t="shared" si="85"/>
        <v>0</v>
      </c>
      <c r="G533" s="92"/>
      <c r="H533" s="233"/>
      <c r="I533" s="233"/>
      <c r="J533" s="233"/>
      <c r="K533" s="233"/>
      <c r="L533" s="233"/>
      <c r="M533" s="233"/>
      <c r="O533" s="138"/>
      <c r="P533" s="138">
        <f t="shared" si="86"/>
        <v>522</v>
      </c>
      <c r="Q533" s="290">
        <f t="shared" si="87"/>
        <v>1.2940266308460309E-46</v>
      </c>
      <c r="R533" s="290">
        <f t="shared" si="88"/>
        <v>2.5880532616920621E-47</v>
      </c>
      <c r="S533" s="290">
        <f t="shared" si="89"/>
        <v>1.0352213046768246E-46</v>
      </c>
      <c r="T533" s="290">
        <f t="shared" si="83"/>
        <v>5200</v>
      </c>
      <c r="U533" s="290">
        <f t="shared" si="84"/>
        <v>-5200</v>
      </c>
      <c r="V533" s="77"/>
      <c r="W533" s="8"/>
      <c r="X533" s="8"/>
    </row>
    <row r="534" spans="3:24" x14ac:dyDescent="0.25">
      <c r="C534" s="295">
        <f t="shared" si="80"/>
        <v>0</v>
      </c>
      <c r="D534" s="92">
        <f t="shared" si="81"/>
        <v>0</v>
      </c>
      <c r="E534" s="92">
        <f t="shared" si="82"/>
        <v>0</v>
      </c>
      <c r="F534" s="92">
        <f t="shared" si="85"/>
        <v>0</v>
      </c>
      <c r="G534" s="92"/>
      <c r="H534" s="233"/>
      <c r="I534" s="233"/>
      <c r="J534" s="233"/>
      <c r="K534" s="233"/>
      <c r="L534" s="233"/>
      <c r="M534" s="233"/>
      <c r="O534" s="138"/>
      <c r="P534" s="138">
        <f t="shared" si="86"/>
        <v>523</v>
      </c>
      <c r="Q534" s="290">
        <f t="shared" si="87"/>
        <v>1.0352213046768246E-46</v>
      </c>
      <c r="R534" s="290">
        <f t="shared" si="88"/>
        <v>2.0704426093536494E-47</v>
      </c>
      <c r="S534" s="290">
        <f t="shared" si="89"/>
        <v>8.2817704374145967E-47</v>
      </c>
      <c r="T534" s="290">
        <f t="shared" si="83"/>
        <v>5200</v>
      </c>
      <c r="U534" s="290">
        <f t="shared" si="84"/>
        <v>-5200</v>
      </c>
      <c r="V534" s="77"/>
      <c r="W534" s="8"/>
      <c r="X534" s="8"/>
    </row>
    <row r="535" spans="3:24" x14ac:dyDescent="0.25">
      <c r="C535" s="295">
        <f t="shared" si="80"/>
        <v>0</v>
      </c>
      <c r="D535" s="92">
        <f t="shared" si="81"/>
        <v>0</v>
      </c>
      <c r="E535" s="92">
        <f t="shared" si="82"/>
        <v>0</v>
      </c>
      <c r="F535" s="92">
        <f t="shared" si="85"/>
        <v>0</v>
      </c>
      <c r="G535" s="92"/>
      <c r="H535" s="233"/>
      <c r="I535" s="233"/>
      <c r="J535" s="233"/>
      <c r="K535" s="233"/>
      <c r="L535" s="233"/>
      <c r="M535" s="233"/>
      <c r="O535" s="138"/>
      <c r="P535" s="138">
        <f t="shared" si="86"/>
        <v>524</v>
      </c>
      <c r="Q535" s="290">
        <f t="shared" si="87"/>
        <v>8.2817704374145967E-47</v>
      </c>
      <c r="R535" s="290">
        <f t="shared" si="88"/>
        <v>1.6563540874829195E-47</v>
      </c>
      <c r="S535" s="290">
        <f t="shared" si="89"/>
        <v>6.6254163499316769E-47</v>
      </c>
      <c r="T535" s="290">
        <f t="shared" si="83"/>
        <v>5200</v>
      </c>
      <c r="U535" s="290">
        <f t="shared" si="84"/>
        <v>-5200</v>
      </c>
      <c r="V535" s="77"/>
      <c r="W535" s="8"/>
      <c r="X535" s="8"/>
    </row>
    <row r="536" spans="3:24" x14ac:dyDescent="0.25">
      <c r="C536" s="295">
        <f t="shared" si="80"/>
        <v>0</v>
      </c>
      <c r="D536" s="92">
        <f t="shared" si="81"/>
        <v>0</v>
      </c>
      <c r="E536" s="92">
        <f t="shared" si="82"/>
        <v>0</v>
      </c>
      <c r="F536" s="92">
        <f t="shared" si="85"/>
        <v>0</v>
      </c>
      <c r="G536" s="92"/>
      <c r="H536" s="233"/>
      <c r="I536" s="233"/>
      <c r="J536" s="233"/>
      <c r="K536" s="233"/>
      <c r="L536" s="233"/>
      <c r="M536" s="233"/>
      <c r="O536" s="138"/>
      <c r="P536" s="138">
        <f t="shared" si="86"/>
        <v>525</v>
      </c>
      <c r="Q536" s="290">
        <f t="shared" si="87"/>
        <v>6.6254163499316769E-47</v>
      </c>
      <c r="R536" s="290">
        <f t="shared" si="88"/>
        <v>1.3250832699863355E-47</v>
      </c>
      <c r="S536" s="290">
        <f t="shared" si="89"/>
        <v>5.3003330799453412E-47</v>
      </c>
      <c r="T536" s="290">
        <f t="shared" si="83"/>
        <v>5200</v>
      </c>
      <c r="U536" s="290">
        <f t="shared" si="84"/>
        <v>-5200</v>
      </c>
      <c r="V536" s="77"/>
      <c r="W536" s="8"/>
      <c r="X536" s="8"/>
    </row>
    <row r="537" spans="3:24" x14ac:dyDescent="0.25">
      <c r="C537" s="295">
        <f t="shared" si="80"/>
        <v>0</v>
      </c>
      <c r="D537" s="92">
        <f t="shared" si="81"/>
        <v>0</v>
      </c>
      <c r="E537" s="92">
        <f t="shared" si="82"/>
        <v>0</v>
      </c>
      <c r="F537" s="92">
        <f t="shared" si="85"/>
        <v>0</v>
      </c>
      <c r="G537" s="92"/>
      <c r="H537" s="233"/>
      <c r="I537" s="233"/>
      <c r="J537" s="233"/>
      <c r="K537" s="233"/>
      <c r="L537" s="233"/>
      <c r="M537" s="233"/>
      <c r="O537" s="138"/>
      <c r="P537" s="138">
        <f t="shared" si="86"/>
        <v>526</v>
      </c>
      <c r="Q537" s="290">
        <f t="shared" si="87"/>
        <v>5.3003330799453412E-47</v>
      </c>
      <c r="R537" s="290">
        <f t="shared" si="88"/>
        <v>1.0600666159890683E-47</v>
      </c>
      <c r="S537" s="290">
        <f t="shared" si="89"/>
        <v>4.2402664639562728E-47</v>
      </c>
      <c r="T537" s="290">
        <f t="shared" si="83"/>
        <v>5200</v>
      </c>
      <c r="U537" s="290">
        <f t="shared" si="84"/>
        <v>-5200</v>
      </c>
      <c r="V537" s="77"/>
      <c r="W537" s="8"/>
      <c r="X537" s="8"/>
    </row>
    <row r="538" spans="3:24" x14ac:dyDescent="0.25">
      <c r="C538" s="295">
        <f t="shared" si="80"/>
        <v>0</v>
      </c>
      <c r="D538" s="92">
        <f t="shared" si="81"/>
        <v>0</v>
      </c>
      <c r="E538" s="92">
        <f t="shared" si="82"/>
        <v>0</v>
      </c>
      <c r="F538" s="92">
        <f t="shared" si="85"/>
        <v>0</v>
      </c>
      <c r="G538" s="92"/>
      <c r="H538" s="233"/>
      <c r="I538" s="233"/>
      <c r="J538" s="233"/>
      <c r="K538" s="233"/>
      <c r="L538" s="233"/>
      <c r="M538" s="233"/>
      <c r="O538" s="138"/>
      <c r="P538" s="138">
        <f t="shared" si="86"/>
        <v>527</v>
      </c>
      <c r="Q538" s="290">
        <f t="shared" si="87"/>
        <v>4.2402664639562728E-47</v>
      </c>
      <c r="R538" s="290">
        <f t="shared" si="88"/>
        <v>8.4805329279125464E-48</v>
      </c>
      <c r="S538" s="290">
        <f t="shared" si="89"/>
        <v>3.3922131711650181E-47</v>
      </c>
      <c r="T538" s="290">
        <f t="shared" si="83"/>
        <v>5200</v>
      </c>
      <c r="U538" s="290">
        <f t="shared" si="84"/>
        <v>-5200</v>
      </c>
      <c r="V538" s="77"/>
      <c r="W538" s="8"/>
      <c r="X538" s="8"/>
    </row>
    <row r="539" spans="3:24" x14ac:dyDescent="0.25">
      <c r="C539" s="295">
        <f t="shared" si="80"/>
        <v>0</v>
      </c>
      <c r="D539" s="92">
        <f t="shared" si="81"/>
        <v>0</v>
      </c>
      <c r="E539" s="92">
        <f t="shared" si="82"/>
        <v>0</v>
      </c>
      <c r="F539" s="92">
        <f t="shared" si="85"/>
        <v>0</v>
      </c>
      <c r="G539" s="92"/>
      <c r="H539" s="233"/>
      <c r="I539" s="233"/>
      <c r="J539" s="233"/>
      <c r="K539" s="233"/>
      <c r="L539" s="233"/>
      <c r="M539" s="233"/>
      <c r="O539" s="138"/>
      <c r="P539" s="138">
        <f t="shared" si="86"/>
        <v>528</v>
      </c>
      <c r="Q539" s="290">
        <f t="shared" si="87"/>
        <v>3.3922131711650181E-47</v>
      </c>
      <c r="R539" s="290">
        <f t="shared" si="88"/>
        <v>6.7844263423300366E-48</v>
      </c>
      <c r="S539" s="290">
        <f t="shared" si="89"/>
        <v>2.7137705369320147E-47</v>
      </c>
      <c r="T539" s="290">
        <f t="shared" si="83"/>
        <v>5200</v>
      </c>
      <c r="U539" s="290">
        <f t="shared" si="84"/>
        <v>-5200</v>
      </c>
      <c r="V539" s="77"/>
      <c r="W539" s="8"/>
      <c r="X539" s="8"/>
    </row>
    <row r="540" spans="3:24" x14ac:dyDescent="0.25">
      <c r="C540" s="295">
        <f t="shared" si="80"/>
        <v>0</v>
      </c>
      <c r="D540" s="92">
        <f t="shared" si="81"/>
        <v>0</v>
      </c>
      <c r="E540" s="92">
        <f t="shared" si="82"/>
        <v>0</v>
      </c>
      <c r="F540" s="92">
        <f t="shared" si="85"/>
        <v>0</v>
      </c>
      <c r="G540" s="92"/>
      <c r="H540" s="233"/>
      <c r="I540" s="233"/>
      <c r="J540" s="233"/>
      <c r="K540" s="233"/>
      <c r="L540" s="233"/>
      <c r="M540" s="233"/>
      <c r="O540" s="138"/>
      <c r="P540" s="138">
        <f t="shared" si="86"/>
        <v>529</v>
      </c>
      <c r="Q540" s="290">
        <f t="shared" si="87"/>
        <v>2.7137705369320147E-47</v>
      </c>
      <c r="R540" s="290">
        <f t="shared" si="88"/>
        <v>5.4275410738640294E-48</v>
      </c>
      <c r="S540" s="290">
        <f t="shared" si="89"/>
        <v>2.1710164295456118E-47</v>
      </c>
      <c r="T540" s="290">
        <f t="shared" si="83"/>
        <v>5200</v>
      </c>
      <c r="U540" s="290">
        <f t="shared" si="84"/>
        <v>-5200</v>
      </c>
      <c r="V540" s="77"/>
      <c r="W540" s="8"/>
      <c r="X540" s="8"/>
    </row>
    <row r="541" spans="3:24" x14ac:dyDescent="0.25">
      <c r="C541" s="295">
        <f t="shared" si="80"/>
        <v>0</v>
      </c>
      <c r="D541" s="92">
        <f t="shared" si="81"/>
        <v>0</v>
      </c>
      <c r="E541" s="92">
        <f t="shared" si="82"/>
        <v>0</v>
      </c>
      <c r="F541" s="92">
        <f t="shared" si="85"/>
        <v>0</v>
      </c>
      <c r="G541" s="92"/>
      <c r="H541" s="233"/>
      <c r="I541" s="233"/>
      <c r="J541" s="233"/>
      <c r="K541" s="233"/>
      <c r="L541" s="233"/>
      <c r="M541" s="233"/>
      <c r="O541" s="138"/>
      <c r="P541" s="138">
        <f t="shared" si="86"/>
        <v>530</v>
      </c>
      <c r="Q541" s="290">
        <f t="shared" si="87"/>
        <v>2.1710164295456118E-47</v>
      </c>
      <c r="R541" s="290">
        <f t="shared" si="88"/>
        <v>4.3420328590912239E-48</v>
      </c>
      <c r="S541" s="290">
        <f t="shared" si="89"/>
        <v>1.7368131436364893E-47</v>
      </c>
      <c r="T541" s="290">
        <f t="shared" si="83"/>
        <v>5200</v>
      </c>
      <c r="U541" s="290">
        <f t="shared" si="84"/>
        <v>-5200</v>
      </c>
      <c r="V541" s="77"/>
      <c r="W541" s="8"/>
      <c r="X541" s="8"/>
    </row>
    <row r="542" spans="3:24" x14ac:dyDescent="0.25">
      <c r="C542" s="295">
        <f t="shared" si="80"/>
        <v>0</v>
      </c>
      <c r="D542" s="92">
        <f t="shared" si="81"/>
        <v>0</v>
      </c>
      <c r="E542" s="92">
        <f t="shared" si="82"/>
        <v>0</v>
      </c>
      <c r="F542" s="92">
        <f t="shared" si="85"/>
        <v>0</v>
      </c>
      <c r="G542" s="92"/>
      <c r="H542" s="233"/>
      <c r="I542" s="233"/>
      <c r="J542" s="233"/>
      <c r="K542" s="233"/>
      <c r="L542" s="233"/>
      <c r="M542" s="233"/>
      <c r="O542" s="138"/>
      <c r="P542" s="138">
        <f t="shared" si="86"/>
        <v>531</v>
      </c>
      <c r="Q542" s="290">
        <f t="shared" si="87"/>
        <v>1.7368131436364893E-47</v>
      </c>
      <c r="R542" s="290">
        <f t="shared" si="88"/>
        <v>3.4736262872729791E-48</v>
      </c>
      <c r="S542" s="290">
        <f t="shared" si="89"/>
        <v>1.3894505149091914E-47</v>
      </c>
      <c r="T542" s="290">
        <f t="shared" si="83"/>
        <v>5200</v>
      </c>
      <c r="U542" s="290">
        <f t="shared" si="84"/>
        <v>-5200</v>
      </c>
      <c r="V542" s="77"/>
      <c r="W542" s="8"/>
      <c r="X542" s="8"/>
    </row>
    <row r="543" spans="3:24" x14ac:dyDescent="0.25">
      <c r="C543" s="295">
        <f t="shared" si="80"/>
        <v>0</v>
      </c>
      <c r="D543" s="92">
        <f t="shared" si="81"/>
        <v>0</v>
      </c>
      <c r="E543" s="92">
        <f t="shared" si="82"/>
        <v>0</v>
      </c>
      <c r="F543" s="92">
        <f t="shared" si="85"/>
        <v>0</v>
      </c>
      <c r="G543" s="92"/>
      <c r="H543" s="233"/>
      <c r="I543" s="233"/>
      <c r="J543" s="233"/>
      <c r="K543" s="233"/>
      <c r="L543" s="233"/>
      <c r="M543" s="233"/>
      <c r="O543" s="138"/>
      <c r="P543" s="138">
        <f t="shared" si="86"/>
        <v>532</v>
      </c>
      <c r="Q543" s="290">
        <f t="shared" si="87"/>
        <v>1.3894505149091914E-47</v>
      </c>
      <c r="R543" s="290">
        <f t="shared" si="88"/>
        <v>2.7789010298183831E-48</v>
      </c>
      <c r="S543" s="290">
        <f t="shared" si="89"/>
        <v>1.1115604119273532E-47</v>
      </c>
      <c r="T543" s="290">
        <f t="shared" si="83"/>
        <v>5200</v>
      </c>
      <c r="U543" s="290">
        <f t="shared" si="84"/>
        <v>-5200</v>
      </c>
      <c r="V543" s="77"/>
      <c r="W543" s="8"/>
      <c r="X543" s="8"/>
    </row>
    <row r="544" spans="3:24" x14ac:dyDescent="0.25">
      <c r="C544" s="295">
        <f t="shared" si="80"/>
        <v>0</v>
      </c>
      <c r="D544" s="92">
        <f t="shared" si="81"/>
        <v>0</v>
      </c>
      <c r="E544" s="92">
        <f t="shared" si="82"/>
        <v>0</v>
      </c>
      <c r="F544" s="92">
        <f t="shared" si="85"/>
        <v>0</v>
      </c>
      <c r="G544" s="92"/>
      <c r="H544" s="233"/>
      <c r="I544" s="233"/>
      <c r="J544" s="233"/>
      <c r="K544" s="233"/>
      <c r="L544" s="233"/>
      <c r="M544" s="233"/>
      <c r="O544" s="138"/>
      <c r="P544" s="138">
        <f t="shared" si="86"/>
        <v>533</v>
      </c>
      <c r="Q544" s="290">
        <f t="shared" si="87"/>
        <v>1.1115604119273532E-47</v>
      </c>
      <c r="R544" s="290">
        <f t="shared" si="88"/>
        <v>2.2231208238547067E-48</v>
      </c>
      <c r="S544" s="290">
        <f t="shared" si="89"/>
        <v>8.8924832954188255E-48</v>
      </c>
      <c r="T544" s="290">
        <f t="shared" si="83"/>
        <v>5200</v>
      </c>
      <c r="U544" s="290">
        <f t="shared" si="84"/>
        <v>-5200</v>
      </c>
      <c r="V544" s="77"/>
      <c r="W544" s="8"/>
      <c r="X544" s="8"/>
    </row>
    <row r="545" spans="3:24" x14ac:dyDescent="0.25">
      <c r="C545" s="295">
        <f t="shared" si="80"/>
        <v>0</v>
      </c>
      <c r="D545" s="92">
        <f t="shared" si="81"/>
        <v>0</v>
      </c>
      <c r="E545" s="92">
        <f t="shared" si="82"/>
        <v>0</v>
      </c>
      <c r="F545" s="92">
        <f t="shared" si="85"/>
        <v>0</v>
      </c>
      <c r="G545" s="92"/>
      <c r="H545" s="233"/>
      <c r="I545" s="233"/>
      <c r="J545" s="233"/>
      <c r="K545" s="233"/>
      <c r="L545" s="233"/>
      <c r="M545" s="233"/>
      <c r="O545" s="138"/>
      <c r="P545" s="138">
        <f t="shared" si="86"/>
        <v>534</v>
      </c>
      <c r="Q545" s="290">
        <f t="shared" si="87"/>
        <v>8.8924832954188255E-48</v>
      </c>
      <c r="R545" s="290">
        <f t="shared" si="88"/>
        <v>1.7784966590837652E-48</v>
      </c>
      <c r="S545" s="290">
        <f t="shared" si="89"/>
        <v>7.1139866363350609E-48</v>
      </c>
      <c r="T545" s="290">
        <f t="shared" si="83"/>
        <v>5200</v>
      </c>
      <c r="U545" s="290">
        <f t="shared" si="84"/>
        <v>-5200</v>
      </c>
      <c r="V545" s="77"/>
      <c r="W545" s="8"/>
      <c r="X545" s="8"/>
    </row>
    <row r="546" spans="3:24" x14ac:dyDescent="0.25">
      <c r="C546" s="295">
        <f t="shared" si="80"/>
        <v>0</v>
      </c>
      <c r="D546" s="92">
        <f t="shared" si="81"/>
        <v>0</v>
      </c>
      <c r="E546" s="92">
        <f t="shared" si="82"/>
        <v>0</v>
      </c>
      <c r="F546" s="92">
        <f t="shared" si="85"/>
        <v>0</v>
      </c>
      <c r="G546" s="92"/>
      <c r="H546" s="233"/>
      <c r="I546" s="233"/>
      <c r="J546" s="233"/>
      <c r="K546" s="233"/>
      <c r="L546" s="233"/>
      <c r="M546" s="233"/>
      <c r="O546" s="138"/>
      <c r="P546" s="138">
        <f t="shared" si="86"/>
        <v>535</v>
      </c>
      <c r="Q546" s="290">
        <f t="shared" si="87"/>
        <v>7.1139866363350609E-48</v>
      </c>
      <c r="R546" s="290">
        <f t="shared" si="88"/>
        <v>1.4227973272670122E-48</v>
      </c>
      <c r="S546" s="290">
        <f t="shared" si="89"/>
        <v>5.6911893090680487E-48</v>
      </c>
      <c r="T546" s="290">
        <f t="shared" si="83"/>
        <v>5200</v>
      </c>
      <c r="U546" s="290">
        <f t="shared" si="84"/>
        <v>-5200</v>
      </c>
      <c r="V546" s="77"/>
      <c r="W546" s="8"/>
      <c r="X546" s="8"/>
    </row>
    <row r="547" spans="3:24" x14ac:dyDescent="0.25">
      <c r="C547" s="295">
        <f t="shared" si="80"/>
        <v>0</v>
      </c>
      <c r="D547" s="92">
        <f t="shared" si="81"/>
        <v>0</v>
      </c>
      <c r="E547" s="92">
        <f t="shared" si="82"/>
        <v>0</v>
      </c>
      <c r="F547" s="92">
        <f t="shared" si="85"/>
        <v>0</v>
      </c>
      <c r="G547" s="92"/>
      <c r="H547" s="233"/>
      <c r="I547" s="233"/>
      <c r="J547" s="233"/>
      <c r="K547" s="233"/>
      <c r="L547" s="233"/>
      <c r="M547" s="233"/>
      <c r="O547" s="138"/>
      <c r="P547" s="138">
        <f t="shared" si="86"/>
        <v>536</v>
      </c>
      <c r="Q547" s="290">
        <f t="shared" si="87"/>
        <v>5.6911893090680487E-48</v>
      </c>
      <c r="R547" s="290">
        <f t="shared" si="88"/>
        <v>1.1382378618136097E-48</v>
      </c>
      <c r="S547" s="290">
        <f t="shared" si="89"/>
        <v>4.552951447254439E-48</v>
      </c>
      <c r="T547" s="290">
        <f t="shared" si="83"/>
        <v>5200</v>
      </c>
      <c r="U547" s="290">
        <f t="shared" si="84"/>
        <v>-5200</v>
      </c>
      <c r="V547" s="77"/>
      <c r="W547" s="8"/>
      <c r="X547" s="8"/>
    </row>
    <row r="548" spans="3:24" x14ac:dyDescent="0.25">
      <c r="C548" s="295">
        <f t="shared" si="80"/>
        <v>0</v>
      </c>
      <c r="D548" s="92">
        <f t="shared" si="81"/>
        <v>0</v>
      </c>
      <c r="E548" s="92">
        <f t="shared" si="82"/>
        <v>0</v>
      </c>
      <c r="F548" s="92">
        <f t="shared" si="85"/>
        <v>0</v>
      </c>
      <c r="G548" s="92"/>
      <c r="H548" s="233"/>
      <c r="I548" s="233"/>
      <c r="J548" s="233"/>
      <c r="K548" s="233"/>
      <c r="L548" s="233"/>
      <c r="M548" s="233"/>
      <c r="O548" s="138"/>
      <c r="P548" s="138">
        <f t="shared" si="86"/>
        <v>537</v>
      </c>
      <c r="Q548" s="290">
        <f t="shared" si="87"/>
        <v>4.552951447254439E-48</v>
      </c>
      <c r="R548" s="290">
        <f t="shared" si="88"/>
        <v>9.105902894508878E-49</v>
      </c>
      <c r="S548" s="290">
        <f t="shared" si="89"/>
        <v>3.6423611578035512E-48</v>
      </c>
      <c r="T548" s="290">
        <f t="shared" si="83"/>
        <v>5200</v>
      </c>
      <c r="U548" s="290">
        <f t="shared" si="84"/>
        <v>-5200</v>
      </c>
      <c r="V548" s="77"/>
      <c r="W548" s="8"/>
      <c r="X548" s="8"/>
    </row>
    <row r="549" spans="3:24" x14ac:dyDescent="0.25">
      <c r="C549" s="295">
        <f t="shared" si="80"/>
        <v>0</v>
      </c>
      <c r="D549" s="92">
        <f t="shared" si="81"/>
        <v>0</v>
      </c>
      <c r="E549" s="92">
        <f t="shared" si="82"/>
        <v>0</v>
      </c>
      <c r="F549" s="92">
        <f t="shared" si="85"/>
        <v>0</v>
      </c>
      <c r="G549" s="92"/>
      <c r="H549" s="233"/>
      <c r="I549" s="233"/>
      <c r="J549" s="233"/>
      <c r="K549" s="233"/>
      <c r="L549" s="233"/>
      <c r="M549" s="233"/>
      <c r="O549" s="138"/>
      <c r="P549" s="138">
        <f t="shared" si="86"/>
        <v>538</v>
      </c>
      <c r="Q549" s="290">
        <f t="shared" si="87"/>
        <v>3.6423611578035512E-48</v>
      </c>
      <c r="R549" s="290">
        <f t="shared" si="88"/>
        <v>7.2847223156071033E-49</v>
      </c>
      <c r="S549" s="290">
        <f t="shared" si="89"/>
        <v>2.9138889262428407E-48</v>
      </c>
      <c r="T549" s="290">
        <f t="shared" si="83"/>
        <v>5200</v>
      </c>
      <c r="U549" s="290">
        <f t="shared" si="84"/>
        <v>-5200</v>
      </c>
      <c r="V549" s="77"/>
      <c r="W549" s="8"/>
      <c r="X549" s="8"/>
    </row>
    <row r="550" spans="3:24" x14ac:dyDescent="0.25">
      <c r="C550" s="295">
        <f t="shared" si="80"/>
        <v>0</v>
      </c>
      <c r="D550" s="92">
        <f t="shared" si="81"/>
        <v>0</v>
      </c>
      <c r="E550" s="92">
        <f t="shared" si="82"/>
        <v>0</v>
      </c>
      <c r="F550" s="92">
        <f t="shared" si="85"/>
        <v>0</v>
      </c>
      <c r="G550" s="92"/>
      <c r="H550" s="233"/>
      <c r="I550" s="233"/>
      <c r="J550" s="233"/>
      <c r="K550" s="233"/>
      <c r="L550" s="233"/>
      <c r="M550" s="233"/>
      <c r="O550" s="138"/>
      <c r="P550" s="138">
        <f t="shared" si="86"/>
        <v>539</v>
      </c>
      <c r="Q550" s="290">
        <f t="shared" si="87"/>
        <v>2.9138889262428407E-48</v>
      </c>
      <c r="R550" s="290">
        <f t="shared" si="88"/>
        <v>5.8277778524856814E-49</v>
      </c>
      <c r="S550" s="290">
        <f t="shared" si="89"/>
        <v>2.3311111409942726E-48</v>
      </c>
      <c r="T550" s="290">
        <f t="shared" si="83"/>
        <v>5200</v>
      </c>
      <c r="U550" s="290">
        <f t="shared" si="84"/>
        <v>-5200</v>
      </c>
      <c r="V550" s="77"/>
      <c r="W550" s="8"/>
      <c r="X550" s="8"/>
    </row>
    <row r="551" spans="3:24" x14ac:dyDescent="0.25">
      <c r="C551" s="295">
        <f t="shared" si="80"/>
        <v>0</v>
      </c>
      <c r="D551" s="92">
        <f t="shared" si="81"/>
        <v>0</v>
      </c>
      <c r="E551" s="92">
        <f t="shared" si="82"/>
        <v>0</v>
      </c>
      <c r="F551" s="92">
        <f t="shared" si="85"/>
        <v>0</v>
      </c>
      <c r="G551" s="92"/>
      <c r="H551" s="233"/>
      <c r="I551" s="233"/>
      <c r="J551" s="233"/>
      <c r="K551" s="233"/>
      <c r="L551" s="233"/>
      <c r="M551" s="233"/>
      <c r="O551" s="138"/>
      <c r="P551" s="138">
        <f t="shared" si="86"/>
        <v>540</v>
      </c>
      <c r="Q551" s="290">
        <f t="shared" si="87"/>
        <v>2.3311111409942726E-48</v>
      </c>
      <c r="R551" s="290">
        <f t="shared" si="88"/>
        <v>4.6622222819885457E-49</v>
      </c>
      <c r="S551" s="290">
        <f t="shared" si="89"/>
        <v>1.864888912795418E-48</v>
      </c>
      <c r="T551" s="290">
        <f t="shared" si="83"/>
        <v>5200</v>
      </c>
      <c r="U551" s="290">
        <f t="shared" si="84"/>
        <v>-5200</v>
      </c>
      <c r="V551" s="77"/>
      <c r="W551" s="8"/>
      <c r="X551" s="8"/>
    </row>
    <row r="552" spans="3:24" x14ac:dyDescent="0.25">
      <c r="C552" s="295">
        <f t="shared" si="80"/>
        <v>0</v>
      </c>
      <c r="D552" s="92">
        <f t="shared" si="81"/>
        <v>0</v>
      </c>
      <c r="E552" s="92">
        <f t="shared" si="82"/>
        <v>0</v>
      </c>
      <c r="F552" s="92">
        <f t="shared" si="85"/>
        <v>0</v>
      </c>
      <c r="G552" s="92"/>
      <c r="H552" s="233"/>
      <c r="I552" s="233"/>
      <c r="J552" s="233"/>
      <c r="K552" s="233"/>
      <c r="L552" s="233"/>
      <c r="M552" s="233"/>
      <c r="O552" s="138"/>
      <c r="P552" s="138">
        <f t="shared" si="86"/>
        <v>541</v>
      </c>
      <c r="Q552" s="290">
        <f t="shared" si="87"/>
        <v>1.864888912795418E-48</v>
      </c>
      <c r="R552" s="290">
        <f t="shared" si="88"/>
        <v>3.7297778255908358E-49</v>
      </c>
      <c r="S552" s="290">
        <f t="shared" si="89"/>
        <v>1.4919111302363343E-48</v>
      </c>
      <c r="T552" s="290">
        <f t="shared" si="83"/>
        <v>5200</v>
      </c>
      <c r="U552" s="290">
        <f t="shared" si="84"/>
        <v>-5200</v>
      </c>
      <c r="V552" s="77"/>
      <c r="W552" s="8"/>
      <c r="X552" s="8"/>
    </row>
    <row r="553" spans="3:24" x14ac:dyDescent="0.25">
      <c r="C553" s="295">
        <f t="shared" si="80"/>
        <v>0</v>
      </c>
      <c r="D553" s="92">
        <f t="shared" si="81"/>
        <v>0</v>
      </c>
      <c r="E553" s="92">
        <f t="shared" si="82"/>
        <v>0</v>
      </c>
      <c r="F553" s="92">
        <f t="shared" si="85"/>
        <v>0</v>
      </c>
      <c r="G553" s="92"/>
      <c r="H553" s="233"/>
      <c r="I553" s="233"/>
      <c r="J553" s="233"/>
      <c r="K553" s="233"/>
      <c r="L553" s="233"/>
      <c r="M553" s="233"/>
      <c r="O553" s="138"/>
      <c r="P553" s="138">
        <f t="shared" si="86"/>
        <v>542</v>
      </c>
      <c r="Q553" s="290">
        <f t="shared" si="87"/>
        <v>1.4919111302363343E-48</v>
      </c>
      <c r="R553" s="290">
        <f t="shared" si="88"/>
        <v>2.9838222604726689E-49</v>
      </c>
      <c r="S553" s="290">
        <f t="shared" si="89"/>
        <v>1.1935289041890674E-48</v>
      </c>
      <c r="T553" s="290">
        <f t="shared" si="83"/>
        <v>5200</v>
      </c>
      <c r="U553" s="290">
        <f t="shared" si="84"/>
        <v>-5200</v>
      </c>
      <c r="V553" s="77"/>
      <c r="W553" s="8"/>
      <c r="X553" s="8"/>
    </row>
    <row r="554" spans="3:24" x14ac:dyDescent="0.25">
      <c r="C554" s="295">
        <f t="shared" si="80"/>
        <v>0</v>
      </c>
      <c r="D554" s="92">
        <f t="shared" si="81"/>
        <v>0</v>
      </c>
      <c r="E554" s="92">
        <f t="shared" si="82"/>
        <v>0</v>
      </c>
      <c r="F554" s="92">
        <f t="shared" si="85"/>
        <v>0</v>
      </c>
      <c r="G554" s="92"/>
      <c r="H554" s="233"/>
      <c r="I554" s="233"/>
      <c r="J554" s="233"/>
      <c r="K554" s="233"/>
      <c r="L554" s="233"/>
      <c r="M554" s="233"/>
      <c r="O554" s="138"/>
      <c r="P554" s="138">
        <f t="shared" si="86"/>
        <v>543</v>
      </c>
      <c r="Q554" s="290">
        <f t="shared" si="87"/>
        <v>1.1935289041890674E-48</v>
      </c>
      <c r="R554" s="290">
        <f t="shared" si="88"/>
        <v>2.387057808378135E-49</v>
      </c>
      <c r="S554" s="290">
        <f t="shared" si="89"/>
        <v>9.5482312335125398E-49</v>
      </c>
      <c r="T554" s="290">
        <f t="shared" si="83"/>
        <v>5200</v>
      </c>
      <c r="U554" s="290">
        <f t="shared" si="84"/>
        <v>-5200</v>
      </c>
      <c r="V554" s="77"/>
      <c r="W554" s="8"/>
      <c r="X554" s="8"/>
    </row>
    <row r="555" spans="3:24" x14ac:dyDescent="0.25">
      <c r="C555" s="295">
        <f t="shared" si="80"/>
        <v>0</v>
      </c>
      <c r="D555" s="92">
        <f t="shared" si="81"/>
        <v>0</v>
      </c>
      <c r="E555" s="92">
        <f t="shared" si="82"/>
        <v>0</v>
      </c>
      <c r="F555" s="92">
        <f t="shared" si="85"/>
        <v>0</v>
      </c>
      <c r="G555" s="92"/>
      <c r="H555" s="233"/>
      <c r="I555" s="233"/>
      <c r="J555" s="233"/>
      <c r="K555" s="233"/>
      <c r="L555" s="233"/>
      <c r="M555" s="233"/>
      <c r="O555" s="138"/>
      <c r="P555" s="138">
        <f t="shared" si="86"/>
        <v>544</v>
      </c>
      <c r="Q555" s="290">
        <f t="shared" si="87"/>
        <v>9.5482312335125398E-49</v>
      </c>
      <c r="R555" s="290">
        <f t="shared" si="88"/>
        <v>1.909646246702508E-49</v>
      </c>
      <c r="S555" s="290">
        <f t="shared" si="89"/>
        <v>7.6385849868100322E-49</v>
      </c>
      <c r="T555" s="290">
        <f t="shared" si="83"/>
        <v>5200</v>
      </c>
      <c r="U555" s="290">
        <f t="shared" si="84"/>
        <v>-5200</v>
      </c>
      <c r="V555" s="77"/>
      <c r="W555" s="8"/>
      <c r="X555" s="8"/>
    </row>
    <row r="556" spans="3:24" x14ac:dyDescent="0.25">
      <c r="C556" s="295">
        <f t="shared" si="80"/>
        <v>0</v>
      </c>
      <c r="D556" s="92">
        <f t="shared" si="81"/>
        <v>0</v>
      </c>
      <c r="E556" s="92">
        <f t="shared" si="82"/>
        <v>0</v>
      </c>
      <c r="F556" s="92">
        <f t="shared" si="85"/>
        <v>0</v>
      </c>
      <c r="G556" s="92"/>
      <c r="H556" s="233"/>
      <c r="I556" s="233"/>
      <c r="J556" s="233"/>
      <c r="K556" s="233"/>
      <c r="L556" s="233"/>
      <c r="M556" s="233"/>
      <c r="O556" s="138"/>
      <c r="P556" s="138">
        <f t="shared" si="86"/>
        <v>545</v>
      </c>
      <c r="Q556" s="290">
        <f t="shared" si="87"/>
        <v>7.6385849868100322E-49</v>
      </c>
      <c r="R556" s="290">
        <f t="shared" si="88"/>
        <v>1.5277169973620065E-49</v>
      </c>
      <c r="S556" s="290">
        <f t="shared" si="89"/>
        <v>6.110867989448026E-49</v>
      </c>
      <c r="T556" s="290">
        <f t="shared" si="83"/>
        <v>5200</v>
      </c>
      <c r="U556" s="290">
        <f t="shared" si="84"/>
        <v>-5200</v>
      </c>
      <c r="V556" s="77"/>
      <c r="W556" s="8"/>
      <c r="X556" s="8"/>
    </row>
    <row r="557" spans="3:24" x14ac:dyDescent="0.25">
      <c r="C557" s="295">
        <f t="shared" si="80"/>
        <v>0</v>
      </c>
      <c r="D557" s="92">
        <f t="shared" si="81"/>
        <v>0</v>
      </c>
      <c r="E557" s="92">
        <f t="shared" si="82"/>
        <v>0</v>
      </c>
      <c r="F557" s="92">
        <f t="shared" si="85"/>
        <v>0</v>
      </c>
      <c r="G557" s="92"/>
      <c r="H557" s="233"/>
      <c r="I557" s="233"/>
      <c r="J557" s="233"/>
      <c r="K557" s="233"/>
      <c r="L557" s="233"/>
      <c r="M557" s="233"/>
      <c r="O557" s="138"/>
      <c r="P557" s="138">
        <f t="shared" si="86"/>
        <v>546</v>
      </c>
      <c r="Q557" s="290">
        <f t="shared" si="87"/>
        <v>6.110867989448026E-49</v>
      </c>
      <c r="R557" s="290">
        <f t="shared" si="88"/>
        <v>1.2221735978896053E-49</v>
      </c>
      <c r="S557" s="290">
        <f t="shared" si="89"/>
        <v>4.8886943915584211E-49</v>
      </c>
      <c r="T557" s="290">
        <f t="shared" si="83"/>
        <v>5200</v>
      </c>
      <c r="U557" s="290">
        <f t="shared" si="84"/>
        <v>-5200</v>
      </c>
      <c r="V557" s="77"/>
      <c r="W557" s="8"/>
      <c r="X557" s="8"/>
    </row>
    <row r="558" spans="3:24" x14ac:dyDescent="0.25">
      <c r="C558" s="295">
        <f t="shared" si="80"/>
        <v>0</v>
      </c>
      <c r="D558" s="92">
        <f t="shared" si="81"/>
        <v>0</v>
      </c>
      <c r="E558" s="92">
        <f t="shared" si="82"/>
        <v>0</v>
      </c>
      <c r="F558" s="92">
        <f t="shared" si="85"/>
        <v>0</v>
      </c>
      <c r="G558" s="92"/>
      <c r="H558" s="233"/>
      <c r="I558" s="233"/>
      <c r="J558" s="233"/>
      <c r="K558" s="233"/>
      <c r="L558" s="233"/>
      <c r="M558" s="233"/>
      <c r="O558" s="138"/>
      <c r="P558" s="138">
        <f t="shared" si="86"/>
        <v>547</v>
      </c>
      <c r="Q558" s="290">
        <f t="shared" si="87"/>
        <v>4.8886943915584211E-49</v>
      </c>
      <c r="R558" s="290">
        <f t="shared" si="88"/>
        <v>9.777388783116843E-50</v>
      </c>
      <c r="S558" s="290">
        <f t="shared" si="89"/>
        <v>3.9109555132467372E-49</v>
      </c>
      <c r="T558" s="290">
        <f t="shared" si="83"/>
        <v>5200</v>
      </c>
      <c r="U558" s="290">
        <f t="shared" si="84"/>
        <v>-5200</v>
      </c>
      <c r="V558" s="77"/>
      <c r="W558" s="8"/>
      <c r="X558" s="8"/>
    </row>
    <row r="559" spans="3:24" x14ac:dyDescent="0.25">
      <c r="C559" s="295">
        <f t="shared" si="80"/>
        <v>0</v>
      </c>
      <c r="D559" s="92">
        <f t="shared" si="81"/>
        <v>0</v>
      </c>
      <c r="E559" s="92">
        <f t="shared" si="82"/>
        <v>0</v>
      </c>
      <c r="F559" s="92">
        <f t="shared" si="85"/>
        <v>0</v>
      </c>
      <c r="G559" s="92"/>
      <c r="H559" s="233"/>
      <c r="I559" s="233"/>
      <c r="J559" s="233"/>
      <c r="K559" s="233"/>
      <c r="L559" s="233"/>
      <c r="M559" s="233"/>
      <c r="O559" s="138"/>
      <c r="P559" s="138">
        <f t="shared" si="86"/>
        <v>548</v>
      </c>
      <c r="Q559" s="290">
        <f t="shared" si="87"/>
        <v>3.9109555132467372E-49</v>
      </c>
      <c r="R559" s="290">
        <f t="shared" si="88"/>
        <v>7.8219110264934752E-50</v>
      </c>
      <c r="S559" s="290">
        <f t="shared" si="89"/>
        <v>3.1287644105973897E-49</v>
      </c>
      <c r="T559" s="290">
        <f t="shared" si="83"/>
        <v>5200</v>
      </c>
      <c r="U559" s="290">
        <f t="shared" si="84"/>
        <v>-5200</v>
      </c>
      <c r="V559" s="77"/>
      <c r="W559" s="8"/>
      <c r="X559" s="8"/>
    </row>
    <row r="560" spans="3:24" x14ac:dyDescent="0.25">
      <c r="C560" s="295">
        <f t="shared" si="80"/>
        <v>0</v>
      </c>
      <c r="D560" s="92">
        <f t="shared" si="81"/>
        <v>0</v>
      </c>
      <c r="E560" s="92">
        <f t="shared" si="82"/>
        <v>0</v>
      </c>
      <c r="F560" s="92">
        <f t="shared" si="85"/>
        <v>0</v>
      </c>
      <c r="G560" s="92"/>
      <c r="H560" s="233"/>
      <c r="I560" s="233"/>
      <c r="J560" s="233"/>
      <c r="K560" s="233"/>
      <c r="L560" s="233"/>
      <c r="M560" s="233"/>
      <c r="O560" s="138"/>
      <c r="P560" s="138">
        <f t="shared" si="86"/>
        <v>549</v>
      </c>
      <c r="Q560" s="290">
        <f t="shared" si="87"/>
        <v>3.1287644105973897E-49</v>
      </c>
      <c r="R560" s="290">
        <f t="shared" si="88"/>
        <v>6.25752882119478E-50</v>
      </c>
      <c r="S560" s="290">
        <f t="shared" si="89"/>
        <v>2.5030115284779116E-49</v>
      </c>
      <c r="T560" s="290">
        <f t="shared" si="83"/>
        <v>5200</v>
      </c>
      <c r="U560" s="290">
        <f t="shared" si="84"/>
        <v>-5200</v>
      </c>
      <c r="V560" s="77"/>
      <c r="W560" s="8"/>
      <c r="X560" s="8"/>
    </row>
    <row r="561" spans="3:24" x14ac:dyDescent="0.25">
      <c r="C561" s="295">
        <f t="shared" si="80"/>
        <v>0</v>
      </c>
      <c r="D561" s="92">
        <f t="shared" si="81"/>
        <v>0</v>
      </c>
      <c r="E561" s="92">
        <f t="shared" si="82"/>
        <v>0</v>
      </c>
      <c r="F561" s="92">
        <f t="shared" si="85"/>
        <v>0</v>
      </c>
      <c r="G561" s="92"/>
      <c r="H561" s="233"/>
      <c r="I561" s="233"/>
      <c r="J561" s="233"/>
      <c r="K561" s="233"/>
      <c r="L561" s="233"/>
      <c r="M561" s="233"/>
      <c r="O561" s="138"/>
      <c r="P561" s="138">
        <f t="shared" si="86"/>
        <v>550</v>
      </c>
      <c r="Q561" s="290">
        <f t="shared" si="87"/>
        <v>2.5030115284779116E-49</v>
      </c>
      <c r="R561" s="290">
        <f t="shared" si="88"/>
        <v>5.006023056955823E-50</v>
      </c>
      <c r="S561" s="290">
        <f t="shared" si="89"/>
        <v>2.0024092227823292E-49</v>
      </c>
      <c r="T561" s="290">
        <f t="shared" si="83"/>
        <v>5200</v>
      </c>
      <c r="U561" s="290">
        <f t="shared" si="84"/>
        <v>-5200</v>
      </c>
      <c r="V561" s="77"/>
      <c r="W561" s="8"/>
      <c r="X561" s="8"/>
    </row>
    <row r="562" spans="3:24" x14ac:dyDescent="0.25">
      <c r="C562" s="295">
        <f t="shared" si="80"/>
        <v>0</v>
      </c>
      <c r="D562" s="92">
        <f t="shared" si="81"/>
        <v>0</v>
      </c>
      <c r="E562" s="92">
        <f t="shared" si="82"/>
        <v>0</v>
      </c>
      <c r="F562" s="92">
        <f t="shared" si="85"/>
        <v>0</v>
      </c>
      <c r="G562" s="92"/>
      <c r="H562" s="233"/>
      <c r="I562" s="233"/>
      <c r="J562" s="233"/>
      <c r="K562" s="233"/>
      <c r="L562" s="233"/>
      <c r="M562" s="233"/>
      <c r="O562" s="138"/>
      <c r="P562" s="138">
        <f t="shared" si="86"/>
        <v>551</v>
      </c>
      <c r="Q562" s="290">
        <f t="shared" si="87"/>
        <v>2.0024092227823292E-49</v>
      </c>
      <c r="R562" s="290">
        <f t="shared" si="88"/>
        <v>4.0048184455646587E-50</v>
      </c>
      <c r="S562" s="290">
        <f t="shared" si="89"/>
        <v>1.6019273782258633E-49</v>
      </c>
      <c r="T562" s="290">
        <f t="shared" si="83"/>
        <v>5200</v>
      </c>
      <c r="U562" s="290">
        <f t="shared" si="84"/>
        <v>-5200</v>
      </c>
      <c r="V562" s="77"/>
      <c r="W562" s="8"/>
      <c r="X562" s="8"/>
    </row>
    <row r="563" spans="3:24" x14ac:dyDescent="0.25">
      <c r="C563" s="295">
        <f t="shared" si="80"/>
        <v>0</v>
      </c>
      <c r="D563" s="92">
        <f t="shared" si="81"/>
        <v>0</v>
      </c>
      <c r="E563" s="92">
        <f t="shared" si="82"/>
        <v>0</v>
      </c>
      <c r="F563" s="92">
        <f t="shared" si="85"/>
        <v>0</v>
      </c>
      <c r="G563" s="92"/>
      <c r="H563" s="233"/>
      <c r="I563" s="233"/>
      <c r="J563" s="233"/>
      <c r="K563" s="233"/>
      <c r="L563" s="233"/>
      <c r="M563" s="233"/>
      <c r="O563" s="138"/>
      <c r="P563" s="138">
        <f t="shared" si="86"/>
        <v>552</v>
      </c>
      <c r="Q563" s="290">
        <f t="shared" si="87"/>
        <v>1.6019273782258633E-49</v>
      </c>
      <c r="R563" s="290">
        <f t="shared" si="88"/>
        <v>3.2038547564517268E-50</v>
      </c>
      <c r="S563" s="290">
        <f t="shared" si="89"/>
        <v>1.2815419025806907E-49</v>
      </c>
      <c r="T563" s="290">
        <f t="shared" si="83"/>
        <v>5200</v>
      </c>
      <c r="U563" s="290">
        <f t="shared" si="84"/>
        <v>-5200</v>
      </c>
      <c r="V563" s="77"/>
      <c r="W563" s="8"/>
      <c r="X563" s="8"/>
    </row>
    <row r="564" spans="3:24" x14ac:dyDescent="0.25">
      <c r="C564" s="295">
        <f t="shared" si="80"/>
        <v>0</v>
      </c>
      <c r="D564" s="92">
        <f t="shared" si="81"/>
        <v>0</v>
      </c>
      <c r="E564" s="92">
        <f t="shared" si="82"/>
        <v>0</v>
      </c>
      <c r="F564" s="92">
        <f t="shared" si="85"/>
        <v>0</v>
      </c>
      <c r="G564" s="92"/>
      <c r="H564" s="233"/>
      <c r="I564" s="233"/>
      <c r="J564" s="233"/>
      <c r="K564" s="233"/>
      <c r="L564" s="233"/>
      <c r="M564" s="233"/>
      <c r="O564" s="138"/>
      <c r="P564" s="138">
        <f t="shared" si="86"/>
        <v>553</v>
      </c>
      <c r="Q564" s="290">
        <f t="shared" si="87"/>
        <v>1.2815419025806907E-49</v>
      </c>
      <c r="R564" s="290">
        <f t="shared" si="88"/>
        <v>2.5630838051613814E-50</v>
      </c>
      <c r="S564" s="290">
        <f t="shared" si="89"/>
        <v>1.0252335220645526E-49</v>
      </c>
      <c r="T564" s="290">
        <f t="shared" si="83"/>
        <v>5200</v>
      </c>
      <c r="U564" s="290">
        <f t="shared" si="84"/>
        <v>-5200</v>
      </c>
      <c r="V564" s="77"/>
      <c r="W564" s="8"/>
      <c r="X564" s="8"/>
    </row>
    <row r="565" spans="3:24" x14ac:dyDescent="0.25">
      <c r="C565" s="295">
        <f t="shared" si="80"/>
        <v>0</v>
      </c>
      <c r="D565" s="92">
        <f t="shared" si="81"/>
        <v>0</v>
      </c>
      <c r="E565" s="92">
        <f t="shared" si="82"/>
        <v>0</v>
      </c>
      <c r="F565" s="92">
        <f t="shared" si="85"/>
        <v>0</v>
      </c>
      <c r="G565" s="92"/>
      <c r="H565" s="233"/>
      <c r="I565" s="233"/>
      <c r="J565" s="233"/>
      <c r="K565" s="233"/>
      <c r="L565" s="233"/>
      <c r="M565" s="233"/>
      <c r="O565" s="138"/>
      <c r="P565" s="138">
        <f t="shared" si="86"/>
        <v>554</v>
      </c>
      <c r="Q565" s="290">
        <f t="shared" si="87"/>
        <v>1.0252335220645526E-49</v>
      </c>
      <c r="R565" s="290">
        <f t="shared" si="88"/>
        <v>2.0504670441291052E-50</v>
      </c>
      <c r="S565" s="290">
        <f t="shared" si="89"/>
        <v>8.2018681765164209E-50</v>
      </c>
      <c r="T565" s="290">
        <f t="shared" si="83"/>
        <v>5200</v>
      </c>
      <c r="U565" s="290">
        <f t="shared" si="84"/>
        <v>-5200</v>
      </c>
      <c r="V565" s="77"/>
      <c r="W565" s="8"/>
      <c r="X565" s="8"/>
    </row>
    <row r="566" spans="3:24" x14ac:dyDescent="0.25">
      <c r="C566" s="295">
        <f t="shared" si="80"/>
        <v>0</v>
      </c>
      <c r="D566" s="92">
        <f t="shared" si="81"/>
        <v>0</v>
      </c>
      <c r="E566" s="92">
        <f t="shared" si="82"/>
        <v>0</v>
      </c>
      <c r="F566" s="92">
        <f t="shared" si="85"/>
        <v>0</v>
      </c>
      <c r="G566" s="92"/>
      <c r="H566" s="233"/>
      <c r="I566" s="233"/>
      <c r="J566" s="233"/>
      <c r="K566" s="233"/>
      <c r="L566" s="233"/>
      <c r="M566" s="233"/>
      <c r="O566" s="138"/>
      <c r="P566" s="138">
        <f t="shared" si="86"/>
        <v>555</v>
      </c>
      <c r="Q566" s="290">
        <f t="shared" si="87"/>
        <v>8.2018681765164209E-50</v>
      </c>
      <c r="R566" s="290">
        <f t="shared" si="88"/>
        <v>1.6403736353032842E-50</v>
      </c>
      <c r="S566" s="290">
        <f t="shared" si="89"/>
        <v>6.5614945412131369E-50</v>
      </c>
      <c r="T566" s="290">
        <f t="shared" si="83"/>
        <v>5200</v>
      </c>
      <c r="U566" s="290">
        <f t="shared" si="84"/>
        <v>-5200</v>
      </c>
      <c r="V566" s="77"/>
      <c r="W566" s="8"/>
      <c r="X566" s="8"/>
    </row>
    <row r="567" spans="3:24" x14ac:dyDescent="0.25">
      <c r="C567" s="295">
        <f t="shared" ref="C567:C630" si="90">IF(U567&lt;0,0,P567)</f>
        <v>0</v>
      </c>
      <c r="D567" s="92">
        <f t="shared" si="81"/>
        <v>0</v>
      </c>
      <c r="E567" s="92">
        <f t="shared" si="82"/>
        <v>0</v>
      </c>
      <c r="F567" s="92">
        <f t="shared" si="85"/>
        <v>0</v>
      </c>
      <c r="G567" s="92"/>
      <c r="H567" s="233"/>
      <c r="I567" s="233"/>
      <c r="J567" s="233"/>
      <c r="K567" s="233"/>
      <c r="L567" s="233"/>
      <c r="M567" s="233"/>
      <c r="O567" s="138"/>
      <c r="P567" s="138">
        <f t="shared" si="86"/>
        <v>556</v>
      </c>
      <c r="Q567" s="290">
        <f t="shared" si="87"/>
        <v>6.5614945412131369E-50</v>
      </c>
      <c r="R567" s="290">
        <f t="shared" si="88"/>
        <v>1.3122989082426275E-50</v>
      </c>
      <c r="S567" s="290">
        <f t="shared" si="89"/>
        <v>5.2491956329705099E-50</v>
      </c>
      <c r="T567" s="290">
        <f t="shared" si="83"/>
        <v>5200</v>
      </c>
      <c r="U567" s="290">
        <f t="shared" si="84"/>
        <v>-5200</v>
      </c>
      <c r="V567" s="77"/>
      <c r="W567" s="8"/>
      <c r="X567" s="8"/>
    </row>
    <row r="568" spans="3:24" x14ac:dyDescent="0.25">
      <c r="C568" s="295">
        <f t="shared" si="90"/>
        <v>0</v>
      </c>
      <c r="D568" s="92">
        <f t="shared" si="81"/>
        <v>0</v>
      </c>
      <c r="E568" s="92">
        <f t="shared" si="82"/>
        <v>0</v>
      </c>
      <c r="F568" s="92">
        <f t="shared" si="85"/>
        <v>0</v>
      </c>
      <c r="G568" s="92"/>
      <c r="H568" s="233"/>
      <c r="I568" s="233"/>
      <c r="J568" s="233"/>
      <c r="K568" s="233"/>
      <c r="L568" s="233"/>
      <c r="M568" s="233"/>
      <c r="O568" s="138"/>
      <c r="P568" s="138">
        <f t="shared" si="86"/>
        <v>557</v>
      </c>
      <c r="Q568" s="290">
        <f t="shared" si="87"/>
        <v>5.2491956329705099E-50</v>
      </c>
      <c r="R568" s="290">
        <f t="shared" si="88"/>
        <v>1.049839126594102E-50</v>
      </c>
      <c r="S568" s="290">
        <f t="shared" si="89"/>
        <v>4.1993565063764079E-50</v>
      </c>
      <c r="T568" s="290">
        <f t="shared" si="83"/>
        <v>5200</v>
      </c>
      <c r="U568" s="290">
        <f t="shared" si="84"/>
        <v>-5200</v>
      </c>
      <c r="V568" s="77"/>
      <c r="W568" s="8"/>
      <c r="X568" s="8"/>
    </row>
    <row r="569" spans="3:24" x14ac:dyDescent="0.25">
      <c r="C569" s="295">
        <f t="shared" si="90"/>
        <v>0</v>
      </c>
      <c r="D569" s="92">
        <f t="shared" si="81"/>
        <v>0</v>
      </c>
      <c r="E569" s="92">
        <f t="shared" si="82"/>
        <v>0</v>
      </c>
      <c r="F569" s="92">
        <f t="shared" si="85"/>
        <v>0</v>
      </c>
      <c r="G569" s="92"/>
      <c r="H569" s="233"/>
      <c r="I569" s="233"/>
      <c r="J569" s="233"/>
      <c r="K569" s="233"/>
      <c r="L569" s="233"/>
      <c r="M569" s="233"/>
      <c r="O569" s="138"/>
      <c r="P569" s="138">
        <f t="shared" si="86"/>
        <v>558</v>
      </c>
      <c r="Q569" s="290">
        <f t="shared" si="87"/>
        <v>4.1993565063764079E-50</v>
      </c>
      <c r="R569" s="290">
        <f t="shared" si="88"/>
        <v>8.3987130127528163E-51</v>
      </c>
      <c r="S569" s="290">
        <f t="shared" si="89"/>
        <v>3.3594852051011265E-50</v>
      </c>
      <c r="T569" s="290">
        <f t="shared" si="83"/>
        <v>5200</v>
      </c>
      <c r="U569" s="290">
        <f t="shared" si="84"/>
        <v>-5200</v>
      </c>
      <c r="V569" s="77"/>
      <c r="W569" s="8"/>
      <c r="X569" s="8"/>
    </row>
    <row r="570" spans="3:24" x14ac:dyDescent="0.25">
      <c r="C570" s="295">
        <f t="shared" si="90"/>
        <v>0</v>
      </c>
      <c r="D570" s="92">
        <f t="shared" si="81"/>
        <v>0</v>
      </c>
      <c r="E570" s="92">
        <f t="shared" si="82"/>
        <v>0</v>
      </c>
      <c r="F570" s="92">
        <f t="shared" si="85"/>
        <v>0</v>
      </c>
      <c r="G570" s="92"/>
      <c r="H570" s="233"/>
      <c r="I570" s="233"/>
      <c r="J570" s="233"/>
      <c r="K570" s="233"/>
      <c r="L570" s="233"/>
      <c r="M570" s="233"/>
      <c r="O570" s="138"/>
      <c r="P570" s="138">
        <f t="shared" si="86"/>
        <v>559</v>
      </c>
      <c r="Q570" s="290">
        <f t="shared" si="87"/>
        <v>3.3594852051011265E-50</v>
      </c>
      <c r="R570" s="290">
        <f t="shared" si="88"/>
        <v>6.7189704102022531E-51</v>
      </c>
      <c r="S570" s="290">
        <f t="shared" si="89"/>
        <v>2.6875881640809012E-50</v>
      </c>
      <c r="T570" s="290">
        <f t="shared" si="83"/>
        <v>5200</v>
      </c>
      <c r="U570" s="290">
        <f t="shared" si="84"/>
        <v>-5200</v>
      </c>
      <c r="V570" s="77"/>
      <c r="W570" s="8"/>
      <c r="X570" s="8"/>
    </row>
    <row r="571" spans="3:24" x14ac:dyDescent="0.25">
      <c r="C571" s="295">
        <f t="shared" si="90"/>
        <v>0</v>
      </c>
      <c r="D571" s="92">
        <f t="shared" si="81"/>
        <v>0</v>
      </c>
      <c r="E571" s="92">
        <f t="shared" si="82"/>
        <v>0</v>
      </c>
      <c r="F571" s="92">
        <f t="shared" si="85"/>
        <v>0</v>
      </c>
      <c r="G571" s="92"/>
      <c r="H571" s="233"/>
      <c r="I571" s="233"/>
      <c r="J571" s="233"/>
      <c r="K571" s="233"/>
      <c r="L571" s="233"/>
      <c r="M571" s="233"/>
      <c r="O571" s="138"/>
      <c r="P571" s="138">
        <f t="shared" si="86"/>
        <v>560</v>
      </c>
      <c r="Q571" s="290">
        <f t="shared" si="87"/>
        <v>2.6875881640809012E-50</v>
      </c>
      <c r="R571" s="290">
        <f t="shared" si="88"/>
        <v>5.3751763281618025E-51</v>
      </c>
      <c r="S571" s="290">
        <f t="shared" si="89"/>
        <v>2.150070531264721E-50</v>
      </c>
      <c r="T571" s="290">
        <f t="shared" si="83"/>
        <v>5200</v>
      </c>
      <c r="U571" s="290">
        <f t="shared" si="84"/>
        <v>-5200</v>
      </c>
      <c r="V571" s="77"/>
      <c r="W571" s="8"/>
      <c r="X571" s="8"/>
    </row>
    <row r="572" spans="3:24" x14ac:dyDescent="0.25">
      <c r="C572" s="295">
        <f t="shared" si="90"/>
        <v>0</v>
      </c>
      <c r="D572" s="92">
        <f t="shared" si="81"/>
        <v>0</v>
      </c>
      <c r="E572" s="92">
        <f t="shared" si="82"/>
        <v>0</v>
      </c>
      <c r="F572" s="92">
        <f t="shared" si="85"/>
        <v>0</v>
      </c>
      <c r="G572" s="92"/>
      <c r="H572" s="233"/>
      <c r="I572" s="233"/>
      <c r="J572" s="233"/>
      <c r="K572" s="233"/>
      <c r="L572" s="233"/>
      <c r="M572" s="233"/>
      <c r="O572" s="138"/>
      <c r="P572" s="138">
        <f t="shared" si="86"/>
        <v>561</v>
      </c>
      <c r="Q572" s="290">
        <f t="shared" si="87"/>
        <v>2.150070531264721E-50</v>
      </c>
      <c r="R572" s="290">
        <f t="shared" si="88"/>
        <v>4.300141062529442E-51</v>
      </c>
      <c r="S572" s="290">
        <f t="shared" si="89"/>
        <v>1.7200564250117768E-50</v>
      </c>
      <c r="T572" s="290">
        <f t="shared" si="83"/>
        <v>5200</v>
      </c>
      <c r="U572" s="290">
        <f t="shared" si="84"/>
        <v>-5200</v>
      </c>
      <c r="V572" s="77"/>
      <c r="W572" s="8"/>
      <c r="X572" s="8"/>
    </row>
    <row r="573" spans="3:24" x14ac:dyDescent="0.25">
      <c r="C573" s="295">
        <f t="shared" si="90"/>
        <v>0</v>
      </c>
      <c r="D573" s="92">
        <f t="shared" si="81"/>
        <v>0</v>
      </c>
      <c r="E573" s="92">
        <f t="shared" si="82"/>
        <v>0</v>
      </c>
      <c r="F573" s="92">
        <f t="shared" si="85"/>
        <v>0</v>
      </c>
      <c r="G573" s="92"/>
      <c r="H573" s="233"/>
      <c r="I573" s="233"/>
      <c r="J573" s="233"/>
      <c r="K573" s="233"/>
      <c r="L573" s="233"/>
      <c r="M573" s="233"/>
      <c r="O573" s="138"/>
      <c r="P573" s="138">
        <f t="shared" si="86"/>
        <v>562</v>
      </c>
      <c r="Q573" s="290">
        <f t="shared" si="87"/>
        <v>1.7200564250117768E-50</v>
      </c>
      <c r="R573" s="290">
        <f t="shared" si="88"/>
        <v>3.4401128500235536E-51</v>
      </c>
      <c r="S573" s="290">
        <f t="shared" si="89"/>
        <v>1.3760451400094214E-50</v>
      </c>
      <c r="T573" s="290">
        <f t="shared" si="83"/>
        <v>5200</v>
      </c>
      <c r="U573" s="290">
        <f t="shared" si="84"/>
        <v>-5200</v>
      </c>
      <c r="V573" s="77"/>
      <c r="W573" s="8"/>
      <c r="X573" s="8"/>
    </row>
    <row r="574" spans="3:24" x14ac:dyDescent="0.25">
      <c r="C574" s="295">
        <f t="shared" si="90"/>
        <v>0</v>
      </c>
      <c r="D574" s="92">
        <f t="shared" si="81"/>
        <v>0</v>
      </c>
      <c r="E574" s="92">
        <f t="shared" si="82"/>
        <v>0</v>
      </c>
      <c r="F574" s="92">
        <f t="shared" si="85"/>
        <v>0</v>
      </c>
      <c r="G574" s="92"/>
      <c r="H574" s="233"/>
      <c r="I574" s="233"/>
      <c r="J574" s="233"/>
      <c r="K574" s="233"/>
      <c r="L574" s="233"/>
      <c r="M574" s="233"/>
      <c r="O574" s="138"/>
      <c r="P574" s="138">
        <f t="shared" si="86"/>
        <v>563</v>
      </c>
      <c r="Q574" s="290">
        <f t="shared" si="87"/>
        <v>1.3760451400094214E-50</v>
      </c>
      <c r="R574" s="290">
        <f t="shared" si="88"/>
        <v>2.7520902800188431E-51</v>
      </c>
      <c r="S574" s="290">
        <f t="shared" si="89"/>
        <v>1.1008361120075372E-50</v>
      </c>
      <c r="T574" s="290">
        <f t="shared" si="83"/>
        <v>5200</v>
      </c>
      <c r="U574" s="290">
        <f t="shared" si="84"/>
        <v>-5200</v>
      </c>
      <c r="V574" s="77"/>
      <c r="W574" s="8"/>
      <c r="X574" s="8"/>
    </row>
    <row r="575" spans="3:24" x14ac:dyDescent="0.25">
      <c r="C575" s="295">
        <f t="shared" si="90"/>
        <v>0</v>
      </c>
      <c r="D575" s="92">
        <f t="shared" si="81"/>
        <v>0</v>
      </c>
      <c r="E575" s="92">
        <f t="shared" si="82"/>
        <v>0</v>
      </c>
      <c r="F575" s="92">
        <f t="shared" si="85"/>
        <v>0</v>
      </c>
      <c r="G575" s="92"/>
      <c r="H575" s="233"/>
      <c r="I575" s="233"/>
      <c r="J575" s="233"/>
      <c r="K575" s="233"/>
      <c r="L575" s="233"/>
      <c r="M575" s="233"/>
      <c r="O575" s="138"/>
      <c r="P575" s="138">
        <f t="shared" si="86"/>
        <v>564</v>
      </c>
      <c r="Q575" s="290">
        <f t="shared" si="87"/>
        <v>1.1008361120075372E-50</v>
      </c>
      <c r="R575" s="290">
        <f t="shared" si="88"/>
        <v>2.2016722240150745E-51</v>
      </c>
      <c r="S575" s="290">
        <f t="shared" si="89"/>
        <v>8.8066888960602979E-51</v>
      </c>
      <c r="T575" s="290">
        <f t="shared" si="83"/>
        <v>5200</v>
      </c>
      <c r="U575" s="290">
        <f t="shared" si="84"/>
        <v>-5200</v>
      </c>
      <c r="V575" s="77"/>
      <c r="W575" s="8"/>
      <c r="X575" s="8"/>
    </row>
    <row r="576" spans="3:24" x14ac:dyDescent="0.25">
      <c r="C576" s="295">
        <f t="shared" si="90"/>
        <v>0</v>
      </c>
      <c r="D576" s="92">
        <f t="shared" si="81"/>
        <v>0</v>
      </c>
      <c r="E576" s="92">
        <f t="shared" si="82"/>
        <v>0</v>
      </c>
      <c r="F576" s="92">
        <f t="shared" si="85"/>
        <v>0</v>
      </c>
      <c r="G576" s="92"/>
      <c r="H576" s="233"/>
      <c r="I576" s="233"/>
      <c r="J576" s="233"/>
      <c r="K576" s="233"/>
      <c r="L576" s="233"/>
      <c r="M576" s="233"/>
      <c r="O576" s="138"/>
      <c r="P576" s="138">
        <f t="shared" si="86"/>
        <v>565</v>
      </c>
      <c r="Q576" s="290">
        <f t="shared" si="87"/>
        <v>8.8066888960602979E-51</v>
      </c>
      <c r="R576" s="290">
        <f t="shared" si="88"/>
        <v>1.7613377792120598E-51</v>
      </c>
      <c r="S576" s="290">
        <f t="shared" si="89"/>
        <v>7.0453511168482379E-51</v>
      </c>
      <c r="T576" s="290">
        <f t="shared" si="83"/>
        <v>5200</v>
      </c>
      <c r="U576" s="290">
        <f t="shared" si="84"/>
        <v>-5200</v>
      </c>
      <c r="V576" s="77"/>
      <c r="W576" s="8"/>
      <c r="X576" s="8"/>
    </row>
    <row r="577" spans="3:24" x14ac:dyDescent="0.25">
      <c r="C577" s="295">
        <f t="shared" si="90"/>
        <v>0</v>
      </c>
      <c r="D577" s="92">
        <f t="shared" si="81"/>
        <v>0</v>
      </c>
      <c r="E577" s="92">
        <f t="shared" si="82"/>
        <v>0</v>
      </c>
      <c r="F577" s="92">
        <f t="shared" si="85"/>
        <v>0</v>
      </c>
      <c r="G577" s="92"/>
      <c r="H577" s="233"/>
      <c r="I577" s="233"/>
      <c r="J577" s="233"/>
      <c r="K577" s="233"/>
      <c r="L577" s="233"/>
      <c r="M577" s="233"/>
      <c r="O577" s="138"/>
      <c r="P577" s="138">
        <f t="shared" si="86"/>
        <v>566</v>
      </c>
      <c r="Q577" s="290">
        <f t="shared" si="87"/>
        <v>7.0453511168482379E-51</v>
      </c>
      <c r="R577" s="290">
        <f t="shared" si="88"/>
        <v>1.4090702233696475E-51</v>
      </c>
      <c r="S577" s="290">
        <f t="shared" si="89"/>
        <v>5.63628089347859E-51</v>
      </c>
      <c r="T577" s="290">
        <f t="shared" si="83"/>
        <v>5200</v>
      </c>
      <c r="U577" s="290">
        <f t="shared" si="84"/>
        <v>-5200</v>
      </c>
      <c r="V577" s="77"/>
      <c r="W577" s="8"/>
      <c r="X577" s="8"/>
    </row>
    <row r="578" spans="3:24" x14ac:dyDescent="0.25">
      <c r="C578" s="295">
        <f t="shared" si="90"/>
        <v>0</v>
      </c>
      <c r="D578" s="92">
        <f t="shared" si="81"/>
        <v>0</v>
      </c>
      <c r="E578" s="92">
        <f t="shared" si="82"/>
        <v>0</v>
      </c>
      <c r="F578" s="92">
        <f t="shared" si="85"/>
        <v>0</v>
      </c>
      <c r="G578" s="92"/>
      <c r="H578" s="233"/>
      <c r="I578" s="233"/>
      <c r="J578" s="233"/>
      <c r="K578" s="233"/>
      <c r="L578" s="233"/>
      <c r="M578" s="233"/>
      <c r="O578" s="138"/>
      <c r="P578" s="138">
        <f t="shared" si="86"/>
        <v>567</v>
      </c>
      <c r="Q578" s="290">
        <f t="shared" si="87"/>
        <v>5.63628089347859E-51</v>
      </c>
      <c r="R578" s="290">
        <f t="shared" si="88"/>
        <v>1.1272561786957181E-51</v>
      </c>
      <c r="S578" s="290">
        <f t="shared" si="89"/>
        <v>4.5090247147828719E-51</v>
      </c>
      <c r="T578" s="290">
        <f t="shared" si="83"/>
        <v>5200</v>
      </c>
      <c r="U578" s="290">
        <f t="shared" si="84"/>
        <v>-5200</v>
      </c>
      <c r="V578" s="77"/>
      <c r="W578" s="8"/>
      <c r="X578" s="8"/>
    </row>
    <row r="579" spans="3:24" x14ac:dyDescent="0.25">
      <c r="C579" s="295">
        <f t="shared" si="90"/>
        <v>0</v>
      </c>
      <c r="D579" s="92">
        <f t="shared" si="81"/>
        <v>0</v>
      </c>
      <c r="E579" s="92">
        <f t="shared" si="82"/>
        <v>0</v>
      </c>
      <c r="F579" s="92">
        <f t="shared" si="85"/>
        <v>0</v>
      </c>
      <c r="G579" s="92"/>
      <c r="H579" s="233"/>
      <c r="I579" s="233"/>
      <c r="J579" s="233"/>
      <c r="K579" s="233"/>
      <c r="L579" s="233"/>
      <c r="M579" s="233"/>
      <c r="O579" s="138"/>
      <c r="P579" s="138">
        <f t="shared" si="86"/>
        <v>568</v>
      </c>
      <c r="Q579" s="290">
        <f t="shared" si="87"/>
        <v>4.5090247147828719E-51</v>
      </c>
      <c r="R579" s="290">
        <f t="shared" si="88"/>
        <v>9.0180494295657444E-52</v>
      </c>
      <c r="S579" s="290">
        <f t="shared" si="89"/>
        <v>3.6072197718262978E-51</v>
      </c>
      <c r="T579" s="290">
        <f t="shared" si="83"/>
        <v>5200</v>
      </c>
      <c r="U579" s="290">
        <f t="shared" si="84"/>
        <v>-5200</v>
      </c>
      <c r="V579" s="77"/>
      <c r="W579" s="8"/>
      <c r="X579" s="8"/>
    </row>
    <row r="580" spans="3:24" x14ac:dyDescent="0.25">
      <c r="C580" s="295">
        <f t="shared" si="90"/>
        <v>0</v>
      </c>
      <c r="D580" s="92">
        <f t="shared" si="81"/>
        <v>0</v>
      </c>
      <c r="E580" s="92">
        <f t="shared" si="82"/>
        <v>0</v>
      </c>
      <c r="F580" s="92">
        <f t="shared" si="85"/>
        <v>0</v>
      </c>
      <c r="G580" s="92"/>
      <c r="H580" s="233"/>
      <c r="I580" s="233"/>
      <c r="J580" s="233"/>
      <c r="K580" s="233"/>
      <c r="L580" s="233"/>
      <c r="M580" s="233"/>
      <c r="O580" s="138"/>
      <c r="P580" s="138">
        <f t="shared" si="86"/>
        <v>569</v>
      </c>
      <c r="Q580" s="290">
        <f t="shared" si="87"/>
        <v>3.6072197718262978E-51</v>
      </c>
      <c r="R580" s="290">
        <f t="shared" si="88"/>
        <v>7.2144395436525964E-52</v>
      </c>
      <c r="S580" s="290">
        <f t="shared" si="89"/>
        <v>2.885775817461038E-51</v>
      </c>
      <c r="T580" s="290">
        <f t="shared" si="83"/>
        <v>5200</v>
      </c>
      <c r="U580" s="290">
        <f t="shared" si="84"/>
        <v>-5200</v>
      </c>
      <c r="V580" s="77"/>
      <c r="W580" s="8"/>
      <c r="X580" s="8"/>
    </row>
    <row r="581" spans="3:24" x14ac:dyDescent="0.25">
      <c r="C581" s="295">
        <f t="shared" si="90"/>
        <v>0</v>
      </c>
      <c r="D581" s="92">
        <f t="shared" si="81"/>
        <v>0</v>
      </c>
      <c r="E581" s="92">
        <f t="shared" si="82"/>
        <v>0</v>
      </c>
      <c r="F581" s="92">
        <f t="shared" si="85"/>
        <v>0</v>
      </c>
      <c r="G581" s="92"/>
      <c r="H581" s="233"/>
      <c r="I581" s="233"/>
      <c r="J581" s="233"/>
      <c r="K581" s="233"/>
      <c r="L581" s="233"/>
      <c r="M581" s="233"/>
      <c r="O581" s="138"/>
      <c r="P581" s="138">
        <f t="shared" si="86"/>
        <v>570</v>
      </c>
      <c r="Q581" s="290">
        <f t="shared" si="87"/>
        <v>2.885775817461038E-51</v>
      </c>
      <c r="R581" s="290">
        <f t="shared" si="88"/>
        <v>5.7715516349220764E-52</v>
      </c>
      <c r="S581" s="290">
        <f t="shared" si="89"/>
        <v>2.3086206539688303E-51</v>
      </c>
      <c r="T581" s="290">
        <f t="shared" si="83"/>
        <v>5200</v>
      </c>
      <c r="U581" s="290">
        <f t="shared" si="84"/>
        <v>-5200</v>
      </c>
      <c r="V581" s="77"/>
      <c r="W581" s="8"/>
      <c r="X581" s="8"/>
    </row>
    <row r="582" spans="3:24" x14ac:dyDescent="0.25">
      <c r="C582" s="295">
        <f t="shared" si="90"/>
        <v>0</v>
      </c>
      <c r="D582" s="92">
        <f t="shared" si="81"/>
        <v>0</v>
      </c>
      <c r="E582" s="92">
        <f t="shared" si="82"/>
        <v>0</v>
      </c>
      <c r="F582" s="92">
        <f t="shared" si="85"/>
        <v>0</v>
      </c>
      <c r="G582" s="92"/>
      <c r="H582" s="233"/>
      <c r="I582" s="233"/>
      <c r="J582" s="233"/>
      <c r="K582" s="233"/>
      <c r="L582" s="233"/>
      <c r="M582" s="233"/>
      <c r="O582" s="138"/>
      <c r="P582" s="138">
        <f t="shared" si="86"/>
        <v>571</v>
      </c>
      <c r="Q582" s="290">
        <f t="shared" si="87"/>
        <v>2.3086206539688303E-51</v>
      </c>
      <c r="R582" s="290">
        <f t="shared" si="88"/>
        <v>4.6172413079376608E-52</v>
      </c>
      <c r="S582" s="290">
        <f t="shared" si="89"/>
        <v>1.8468965231750643E-51</v>
      </c>
      <c r="T582" s="290">
        <f t="shared" si="83"/>
        <v>5200</v>
      </c>
      <c r="U582" s="290">
        <f t="shared" si="84"/>
        <v>-5200</v>
      </c>
      <c r="V582" s="77"/>
      <c r="W582" s="8"/>
      <c r="X582" s="8"/>
    </row>
    <row r="583" spans="3:24" x14ac:dyDescent="0.25">
      <c r="C583" s="295">
        <f t="shared" si="90"/>
        <v>0</v>
      </c>
      <c r="D583" s="92">
        <f t="shared" si="81"/>
        <v>0</v>
      </c>
      <c r="E583" s="92">
        <f t="shared" si="82"/>
        <v>0</v>
      </c>
      <c r="F583" s="92">
        <f t="shared" si="85"/>
        <v>0</v>
      </c>
      <c r="G583" s="92"/>
      <c r="H583" s="233"/>
      <c r="I583" s="233"/>
      <c r="J583" s="233"/>
      <c r="K583" s="233"/>
      <c r="L583" s="233"/>
      <c r="M583" s="233"/>
      <c r="O583" s="138"/>
      <c r="P583" s="138">
        <f t="shared" si="86"/>
        <v>572</v>
      </c>
      <c r="Q583" s="290">
        <f t="shared" si="87"/>
        <v>1.8468965231750643E-51</v>
      </c>
      <c r="R583" s="290">
        <f t="shared" si="88"/>
        <v>3.6937930463501287E-52</v>
      </c>
      <c r="S583" s="290">
        <f t="shared" si="89"/>
        <v>1.4775172185400515E-51</v>
      </c>
      <c r="T583" s="290">
        <f t="shared" si="83"/>
        <v>5200</v>
      </c>
      <c r="U583" s="290">
        <f t="shared" si="84"/>
        <v>-5200</v>
      </c>
      <c r="V583" s="77"/>
      <c r="W583" s="8"/>
      <c r="X583" s="8"/>
    </row>
    <row r="584" spans="3:24" x14ac:dyDescent="0.25">
      <c r="C584" s="295">
        <f t="shared" si="90"/>
        <v>0</v>
      </c>
      <c r="D584" s="92">
        <f t="shared" si="81"/>
        <v>0</v>
      </c>
      <c r="E584" s="92">
        <f t="shared" si="82"/>
        <v>0</v>
      </c>
      <c r="F584" s="92">
        <f t="shared" si="85"/>
        <v>0</v>
      </c>
      <c r="G584" s="92"/>
      <c r="H584" s="233"/>
      <c r="I584" s="233"/>
      <c r="J584" s="233"/>
      <c r="K584" s="233"/>
      <c r="L584" s="233"/>
      <c r="M584" s="233"/>
      <c r="O584" s="138"/>
      <c r="P584" s="138">
        <f t="shared" si="86"/>
        <v>573</v>
      </c>
      <c r="Q584" s="290">
        <f t="shared" si="87"/>
        <v>1.4775172185400515E-51</v>
      </c>
      <c r="R584" s="290">
        <f t="shared" si="88"/>
        <v>2.955034437080103E-52</v>
      </c>
      <c r="S584" s="290">
        <f t="shared" si="89"/>
        <v>1.1820137748320412E-51</v>
      </c>
      <c r="T584" s="290">
        <f t="shared" si="83"/>
        <v>5200</v>
      </c>
      <c r="U584" s="290">
        <f t="shared" si="84"/>
        <v>-5200</v>
      </c>
      <c r="V584" s="77"/>
      <c r="W584" s="8"/>
      <c r="X584" s="8"/>
    </row>
    <row r="585" spans="3:24" x14ac:dyDescent="0.25">
      <c r="C585" s="295">
        <f t="shared" si="90"/>
        <v>0</v>
      </c>
      <c r="D585" s="92">
        <f t="shared" si="81"/>
        <v>0</v>
      </c>
      <c r="E585" s="92">
        <f t="shared" si="82"/>
        <v>0</v>
      </c>
      <c r="F585" s="92">
        <f t="shared" si="85"/>
        <v>0</v>
      </c>
      <c r="G585" s="92"/>
      <c r="H585" s="233"/>
      <c r="I585" s="233"/>
      <c r="J585" s="233"/>
      <c r="K585" s="233"/>
      <c r="L585" s="233"/>
      <c r="M585" s="233"/>
      <c r="O585" s="138"/>
      <c r="P585" s="138">
        <f t="shared" si="86"/>
        <v>574</v>
      </c>
      <c r="Q585" s="290">
        <f t="shared" si="87"/>
        <v>1.1820137748320412E-51</v>
      </c>
      <c r="R585" s="290">
        <f t="shared" si="88"/>
        <v>2.3640275496640827E-52</v>
      </c>
      <c r="S585" s="290">
        <f t="shared" si="89"/>
        <v>9.4561101986563293E-52</v>
      </c>
      <c r="T585" s="290">
        <f t="shared" si="83"/>
        <v>5200</v>
      </c>
      <c r="U585" s="290">
        <f t="shared" si="84"/>
        <v>-5200</v>
      </c>
      <c r="V585" s="77"/>
      <c r="W585" s="8"/>
      <c r="X585" s="8"/>
    </row>
    <row r="586" spans="3:24" x14ac:dyDescent="0.25">
      <c r="C586" s="295">
        <f t="shared" si="90"/>
        <v>0</v>
      </c>
      <c r="D586" s="92">
        <f t="shared" si="81"/>
        <v>0</v>
      </c>
      <c r="E586" s="92">
        <f t="shared" si="82"/>
        <v>0</v>
      </c>
      <c r="F586" s="92">
        <f t="shared" si="85"/>
        <v>0</v>
      </c>
      <c r="G586" s="92"/>
      <c r="H586" s="233"/>
      <c r="I586" s="233"/>
      <c r="J586" s="233"/>
      <c r="K586" s="233"/>
      <c r="L586" s="233"/>
      <c r="M586" s="233"/>
      <c r="O586" s="138"/>
      <c r="P586" s="138">
        <f t="shared" si="86"/>
        <v>575</v>
      </c>
      <c r="Q586" s="290">
        <f t="shared" si="87"/>
        <v>9.4561101986563293E-52</v>
      </c>
      <c r="R586" s="290">
        <f t="shared" si="88"/>
        <v>1.891222039731266E-52</v>
      </c>
      <c r="S586" s="290">
        <f t="shared" si="89"/>
        <v>7.564888158925064E-52</v>
      </c>
      <c r="T586" s="290">
        <f t="shared" si="83"/>
        <v>5200</v>
      </c>
      <c r="U586" s="290">
        <f t="shared" si="84"/>
        <v>-5200</v>
      </c>
      <c r="V586" s="77"/>
      <c r="W586" s="8"/>
      <c r="X586" s="8"/>
    </row>
    <row r="587" spans="3:24" x14ac:dyDescent="0.25">
      <c r="C587" s="295">
        <f t="shared" si="90"/>
        <v>0</v>
      </c>
      <c r="D587" s="92">
        <f t="shared" si="81"/>
        <v>0</v>
      </c>
      <c r="E587" s="92">
        <f t="shared" si="82"/>
        <v>0</v>
      </c>
      <c r="F587" s="92">
        <f t="shared" si="85"/>
        <v>0</v>
      </c>
      <c r="G587" s="92"/>
      <c r="H587" s="233"/>
      <c r="I587" s="233"/>
      <c r="J587" s="233"/>
      <c r="K587" s="233"/>
      <c r="L587" s="233"/>
      <c r="M587" s="233"/>
      <c r="O587" s="138"/>
      <c r="P587" s="138">
        <f t="shared" si="86"/>
        <v>576</v>
      </c>
      <c r="Q587" s="290">
        <f t="shared" si="87"/>
        <v>7.564888158925064E-52</v>
      </c>
      <c r="R587" s="290">
        <f t="shared" si="88"/>
        <v>1.5129776317850128E-52</v>
      </c>
      <c r="S587" s="290">
        <f t="shared" si="89"/>
        <v>6.0519105271400514E-52</v>
      </c>
      <c r="T587" s="290">
        <f t="shared" si="83"/>
        <v>5200</v>
      </c>
      <c r="U587" s="290">
        <f t="shared" si="84"/>
        <v>-5200</v>
      </c>
      <c r="V587" s="77"/>
      <c r="W587" s="8"/>
      <c r="X587" s="8"/>
    </row>
    <row r="588" spans="3:24" x14ac:dyDescent="0.25">
      <c r="C588" s="295">
        <f t="shared" si="90"/>
        <v>0</v>
      </c>
      <c r="D588" s="92">
        <f t="shared" si="81"/>
        <v>0</v>
      </c>
      <c r="E588" s="92">
        <f t="shared" si="82"/>
        <v>0</v>
      </c>
      <c r="F588" s="92">
        <f t="shared" si="85"/>
        <v>0</v>
      </c>
      <c r="G588" s="92"/>
      <c r="H588" s="233"/>
      <c r="I588" s="233"/>
      <c r="J588" s="233"/>
      <c r="K588" s="233"/>
      <c r="L588" s="233"/>
      <c r="M588" s="233"/>
      <c r="O588" s="138"/>
      <c r="P588" s="138">
        <f t="shared" si="86"/>
        <v>577</v>
      </c>
      <c r="Q588" s="290">
        <f t="shared" si="87"/>
        <v>6.0519105271400514E-52</v>
      </c>
      <c r="R588" s="290">
        <f t="shared" si="88"/>
        <v>1.2103821054280103E-52</v>
      </c>
      <c r="S588" s="290">
        <f t="shared" si="89"/>
        <v>4.8415284217120411E-52</v>
      </c>
      <c r="T588" s="290">
        <f t="shared" si="83"/>
        <v>5200</v>
      </c>
      <c r="U588" s="290">
        <f t="shared" si="84"/>
        <v>-5200</v>
      </c>
      <c r="V588" s="77"/>
      <c r="W588" s="8"/>
      <c r="X588" s="8"/>
    </row>
    <row r="589" spans="3:24" x14ac:dyDescent="0.25">
      <c r="C589" s="295">
        <f t="shared" si="90"/>
        <v>0</v>
      </c>
      <c r="D589" s="92">
        <f t="shared" ref="D589:D652" si="91">IF(U589&lt;0,0,F588)</f>
        <v>0</v>
      </c>
      <c r="E589" s="92">
        <f t="shared" ref="E589:E652" si="92">IF(U589&lt;0,0,U589)</f>
        <v>0</v>
      </c>
      <c r="F589" s="92">
        <f t="shared" si="85"/>
        <v>0</v>
      </c>
      <c r="G589" s="92"/>
      <c r="H589" s="233"/>
      <c r="I589" s="233"/>
      <c r="J589" s="233"/>
      <c r="K589" s="233"/>
      <c r="L589" s="233"/>
      <c r="M589" s="233"/>
      <c r="O589" s="138"/>
      <c r="P589" s="138">
        <f t="shared" si="86"/>
        <v>578</v>
      </c>
      <c r="Q589" s="290">
        <f t="shared" si="87"/>
        <v>4.8415284217120411E-52</v>
      </c>
      <c r="R589" s="290">
        <f t="shared" si="88"/>
        <v>9.683056843424083E-53</v>
      </c>
      <c r="S589" s="290">
        <f t="shared" si="89"/>
        <v>3.8732227373696332E-52</v>
      </c>
      <c r="T589" s="290">
        <f t="shared" ref="T589:T652" si="93">IF(S589&lt;$R$9,$R$9,S589)</f>
        <v>5200</v>
      </c>
      <c r="U589" s="290">
        <f t="shared" ref="U589:U652" si="94">+Q589-T589</f>
        <v>-5200</v>
      </c>
      <c r="V589" s="77"/>
      <c r="W589" s="8"/>
      <c r="X589" s="8"/>
    </row>
    <row r="590" spans="3:24" x14ac:dyDescent="0.25">
      <c r="C590" s="295">
        <f t="shared" si="90"/>
        <v>0</v>
      </c>
      <c r="D590" s="92">
        <f t="shared" si="91"/>
        <v>0</v>
      </c>
      <c r="E590" s="92">
        <f t="shared" si="92"/>
        <v>0</v>
      </c>
      <c r="F590" s="92">
        <f t="shared" ref="F590:F653" si="95">+D590-E590</f>
        <v>0</v>
      </c>
      <c r="G590" s="92"/>
      <c r="H590" s="233"/>
      <c r="I590" s="233"/>
      <c r="J590" s="233"/>
      <c r="K590" s="233"/>
      <c r="L590" s="233"/>
      <c r="M590" s="233"/>
      <c r="O590" s="138"/>
      <c r="P590" s="138">
        <f t="shared" ref="P590:P653" si="96">+P589+1</f>
        <v>579</v>
      </c>
      <c r="Q590" s="290">
        <f t="shared" ref="Q590:Q653" si="97">+S589</f>
        <v>3.8732227373696332E-52</v>
      </c>
      <c r="R590" s="290">
        <f t="shared" ref="R590:R653" si="98">+Q590*$F$5</f>
        <v>7.7464454747392667E-53</v>
      </c>
      <c r="S590" s="290">
        <f t="shared" ref="S590:S653" si="99">+Q590-R590</f>
        <v>3.0985781898957067E-52</v>
      </c>
      <c r="T590" s="290">
        <f t="shared" si="93"/>
        <v>5200</v>
      </c>
      <c r="U590" s="290">
        <f t="shared" si="94"/>
        <v>-5200</v>
      </c>
      <c r="V590" s="77"/>
      <c r="W590" s="8"/>
      <c r="X590" s="8"/>
    </row>
    <row r="591" spans="3:24" x14ac:dyDescent="0.25">
      <c r="C591" s="295">
        <f t="shared" si="90"/>
        <v>0</v>
      </c>
      <c r="D591" s="92">
        <f t="shared" si="91"/>
        <v>0</v>
      </c>
      <c r="E591" s="92">
        <f t="shared" si="92"/>
        <v>0</v>
      </c>
      <c r="F591" s="92">
        <f t="shared" si="95"/>
        <v>0</v>
      </c>
      <c r="G591" s="92"/>
      <c r="H591" s="233"/>
      <c r="I591" s="233"/>
      <c r="J591" s="233"/>
      <c r="K591" s="233"/>
      <c r="L591" s="233"/>
      <c r="M591" s="233"/>
      <c r="O591" s="138"/>
      <c r="P591" s="138">
        <f t="shared" si="96"/>
        <v>580</v>
      </c>
      <c r="Q591" s="290">
        <f t="shared" si="97"/>
        <v>3.0985781898957067E-52</v>
      </c>
      <c r="R591" s="290">
        <f t="shared" si="98"/>
        <v>6.1971563797914138E-53</v>
      </c>
      <c r="S591" s="290">
        <f t="shared" si="99"/>
        <v>2.4788625519165655E-52</v>
      </c>
      <c r="T591" s="290">
        <f t="shared" si="93"/>
        <v>5200</v>
      </c>
      <c r="U591" s="290">
        <f t="shared" si="94"/>
        <v>-5200</v>
      </c>
      <c r="V591" s="77"/>
      <c r="W591" s="8"/>
      <c r="X591" s="8"/>
    </row>
    <row r="592" spans="3:24" x14ac:dyDescent="0.25">
      <c r="C592" s="295">
        <f t="shared" si="90"/>
        <v>0</v>
      </c>
      <c r="D592" s="92">
        <f t="shared" si="91"/>
        <v>0</v>
      </c>
      <c r="E592" s="92">
        <f t="shared" si="92"/>
        <v>0</v>
      </c>
      <c r="F592" s="92">
        <f t="shared" si="95"/>
        <v>0</v>
      </c>
      <c r="G592" s="92"/>
      <c r="H592" s="233"/>
      <c r="I592" s="233"/>
      <c r="J592" s="233"/>
      <c r="K592" s="233"/>
      <c r="L592" s="233"/>
      <c r="M592" s="233"/>
      <c r="O592" s="138"/>
      <c r="P592" s="138">
        <f t="shared" si="96"/>
        <v>581</v>
      </c>
      <c r="Q592" s="290">
        <f t="shared" si="97"/>
        <v>2.4788625519165655E-52</v>
      </c>
      <c r="R592" s="290">
        <f t="shared" si="98"/>
        <v>4.9577251038331308E-53</v>
      </c>
      <c r="S592" s="290">
        <f t="shared" si="99"/>
        <v>1.9830900415332523E-52</v>
      </c>
      <c r="T592" s="290">
        <f t="shared" si="93"/>
        <v>5200</v>
      </c>
      <c r="U592" s="290">
        <f t="shared" si="94"/>
        <v>-5200</v>
      </c>
      <c r="V592" s="77"/>
      <c r="W592" s="8"/>
      <c r="X592" s="8"/>
    </row>
    <row r="593" spans="3:24" x14ac:dyDescent="0.25">
      <c r="C593" s="295">
        <f t="shared" si="90"/>
        <v>0</v>
      </c>
      <c r="D593" s="92">
        <f t="shared" si="91"/>
        <v>0</v>
      </c>
      <c r="E593" s="92">
        <f t="shared" si="92"/>
        <v>0</v>
      </c>
      <c r="F593" s="92">
        <f t="shared" si="95"/>
        <v>0</v>
      </c>
      <c r="G593" s="92"/>
      <c r="H593" s="233"/>
      <c r="I593" s="233"/>
      <c r="J593" s="233"/>
      <c r="K593" s="233"/>
      <c r="L593" s="233"/>
      <c r="M593" s="233"/>
      <c r="O593" s="138"/>
      <c r="P593" s="138">
        <f t="shared" si="96"/>
        <v>582</v>
      </c>
      <c r="Q593" s="290">
        <f t="shared" si="97"/>
        <v>1.9830900415332523E-52</v>
      </c>
      <c r="R593" s="290">
        <f t="shared" si="98"/>
        <v>3.9661800830665048E-53</v>
      </c>
      <c r="S593" s="290">
        <f t="shared" si="99"/>
        <v>1.5864720332266019E-52</v>
      </c>
      <c r="T593" s="290">
        <f t="shared" si="93"/>
        <v>5200</v>
      </c>
      <c r="U593" s="290">
        <f t="shared" si="94"/>
        <v>-5200</v>
      </c>
      <c r="V593" s="77"/>
      <c r="W593" s="8"/>
      <c r="X593" s="8"/>
    </row>
    <row r="594" spans="3:24" x14ac:dyDescent="0.25">
      <c r="C594" s="295">
        <f t="shared" si="90"/>
        <v>0</v>
      </c>
      <c r="D594" s="92">
        <f t="shared" si="91"/>
        <v>0</v>
      </c>
      <c r="E594" s="92">
        <f t="shared" si="92"/>
        <v>0</v>
      </c>
      <c r="F594" s="92">
        <f t="shared" si="95"/>
        <v>0</v>
      </c>
      <c r="G594" s="92"/>
      <c r="H594" s="233"/>
      <c r="I594" s="233"/>
      <c r="J594" s="233"/>
      <c r="K594" s="233"/>
      <c r="L594" s="233"/>
      <c r="M594" s="233"/>
      <c r="O594" s="138"/>
      <c r="P594" s="138">
        <f t="shared" si="96"/>
        <v>583</v>
      </c>
      <c r="Q594" s="290">
        <f t="shared" si="97"/>
        <v>1.5864720332266019E-52</v>
      </c>
      <c r="R594" s="290">
        <f t="shared" si="98"/>
        <v>3.1729440664532038E-53</v>
      </c>
      <c r="S594" s="290">
        <f t="shared" si="99"/>
        <v>1.2691776265812815E-52</v>
      </c>
      <c r="T594" s="290">
        <f t="shared" si="93"/>
        <v>5200</v>
      </c>
      <c r="U594" s="290">
        <f t="shared" si="94"/>
        <v>-5200</v>
      </c>
      <c r="V594" s="77"/>
      <c r="W594" s="8"/>
      <c r="X594" s="8"/>
    </row>
    <row r="595" spans="3:24" x14ac:dyDescent="0.25">
      <c r="C595" s="295">
        <f t="shared" si="90"/>
        <v>0</v>
      </c>
      <c r="D595" s="92">
        <f t="shared" si="91"/>
        <v>0</v>
      </c>
      <c r="E595" s="92">
        <f t="shared" si="92"/>
        <v>0</v>
      </c>
      <c r="F595" s="92">
        <f t="shared" si="95"/>
        <v>0</v>
      </c>
      <c r="G595" s="92"/>
      <c r="H595" s="233"/>
      <c r="I595" s="233"/>
      <c r="J595" s="233"/>
      <c r="K595" s="233"/>
      <c r="L595" s="233"/>
      <c r="M595" s="233"/>
      <c r="O595" s="138"/>
      <c r="P595" s="138">
        <f t="shared" si="96"/>
        <v>584</v>
      </c>
      <c r="Q595" s="290">
        <f t="shared" si="97"/>
        <v>1.2691776265812815E-52</v>
      </c>
      <c r="R595" s="290">
        <f t="shared" si="98"/>
        <v>2.5383552531625631E-53</v>
      </c>
      <c r="S595" s="290">
        <f t="shared" si="99"/>
        <v>1.0153421012650253E-52</v>
      </c>
      <c r="T595" s="290">
        <f t="shared" si="93"/>
        <v>5200</v>
      </c>
      <c r="U595" s="290">
        <f t="shared" si="94"/>
        <v>-5200</v>
      </c>
      <c r="V595" s="77"/>
      <c r="W595" s="8"/>
      <c r="X595" s="8"/>
    </row>
    <row r="596" spans="3:24" x14ac:dyDescent="0.25">
      <c r="C596" s="295">
        <f t="shared" si="90"/>
        <v>0</v>
      </c>
      <c r="D596" s="92">
        <f t="shared" si="91"/>
        <v>0</v>
      </c>
      <c r="E596" s="92">
        <f t="shared" si="92"/>
        <v>0</v>
      </c>
      <c r="F596" s="92">
        <f t="shared" si="95"/>
        <v>0</v>
      </c>
      <c r="G596" s="92"/>
      <c r="H596" s="233"/>
      <c r="I596" s="233"/>
      <c r="J596" s="233"/>
      <c r="K596" s="233"/>
      <c r="L596" s="233"/>
      <c r="M596" s="233"/>
      <c r="O596" s="138"/>
      <c r="P596" s="138">
        <f t="shared" si="96"/>
        <v>585</v>
      </c>
      <c r="Q596" s="290">
        <f t="shared" si="97"/>
        <v>1.0153421012650253E-52</v>
      </c>
      <c r="R596" s="290">
        <f t="shared" si="98"/>
        <v>2.0306842025300506E-53</v>
      </c>
      <c r="S596" s="290">
        <f t="shared" si="99"/>
        <v>8.1227368101202017E-53</v>
      </c>
      <c r="T596" s="290">
        <f t="shared" si="93"/>
        <v>5200</v>
      </c>
      <c r="U596" s="290">
        <f t="shared" si="94"/>
        <v>-5200</v>
      </c>
      <c r="V596" s="77"/>
      <c r="W596" s="8"/>
      <c r="X596" s="8"/>
    </row>
    <row r="597" spans="3:24" x14ac:dyDescent="0.25">
      <c r="C597" s="295">
        <f t="shared" si="90"/>
        <v>0</v>
      </c>
      <c r="D597" s="92">
        <f t="shared" si="91"/>
        <v>0</v>
      </c>
      <c r="E597" s="92">
        <f t="shared" si="92"/>
        <v>0</v>
      </c>
      <c r="F597" s="92">
        <f t="shared" si="95"/>
        <v>0</v>
      </c>
      <c r="G597" s="92"/>
      <c r="H597" s="233"/>
      <c r="I597" s="233"/>
      <c r="J597" s="233"/>
      <c r="K597" s="233"/>
      <c r="L597" s="233"/>
      <c r="M597" s="233"/>
      <c r="O597" s="138"/>
      <c r="P597" s="138">
        <f t="shared" si="96"/>
        <v>586</v>
      </c>
      <c r="Q597" s="290">
        <f t="shared" si="97"/>
        <v>8.1227368101202017E-53</v>
      </c>
      <c r="R597" s="290">
        <f t="shared" si="98"/>
        <v>1.6245473620240405E-53</v>
      </c>
      <c r="S597" s="290">
        <f t="shared" si="99"/>
        <v>6.498189448096161E-53</v>
      </c>
      <c r="T597" s="290">
        <f t="shared" si="93"/>
        <v>5200</v>
      </c>
      <c r="U597" s="290">
        <f t="shared" si="94"/>
        <v>-5200</v>
      </c>
      <c r="V597" s="77"/>
      <c r="W597" s="8"/>
      <c r="X597" s="8"/>
    </row>
    <row r="598" spans="3:24" x14ac:dyDescent="0.25">
      <c r="C598" s="295">
        <f t="shared" si="90"/>
        <v>0</v>
      </c>
      <c r="D598" s="92">
        <f t="shared" si="91"/>
        <v>0</v>
      </c>
      <c r="E598" s="92">
        <f t="shared" si="92"/>
        <v>0</v>
      </c>
      <c r="F598" s="92">
        <f t="shared" si="95"/>
        <v>0</v>
      </c>
      <c r="G598" s="92"/>
      <c r="H598" s="233"/>
      <c r="I598" s="233"/>
      <c r="J598" s="233"/>
      <c r="K598" s="233"/>
      <c r="L598" s="233"/>
      <c r="M598" s="233"/>
      <c r="O598" s="138"/>
      <c r="P598" s="138">
        <f t="shared" si="96"/>
        <v>587</v>
      </c>
      <c r="Q598" s="290">
        <f t="shared" si="97"/>
        <v>6.498189448096161E-53</v>
      </c>
      <c r="R598" s="290">
        <f t="shared" si="98"/>
        <v>1.2996378896192323E-53</v>
      </c>
      <c r="S598" s="290">
        <f t="shared" si="99"/>
        <v>5.1985515584769291E-53</v>
      </c>
      <c r="T598" s="290">
        <f t="shared" si="93"/>
        <v>5200</v>
      </c>
      <c r="U598" s="290">
        <f t="shared" si="94"/>
        <v>-5200</v>
      </c>
      <c r="V598" s="77"/>
      <c r="W598" s="8"/>
      <c r="X598" s="8"/>
    </row>
    <row r="599" spans="3:24" x14ac:dyDescent="0.25">
      <c r="C599" s="295">
        <f t="shared" si="90"/>
        <v>0</v>
      </c>
      <c r="D599" s="92">
        <f t="shared" si="91"/>
        <v>0</v>
      </c>
      <c r="E599" s="92">
        <f t="shared" si="92"/>
        <v>0</v>
      </c>
      <c r="F599" s="92">
        <f t="shared" si="95"/>
        <v>0</v>
      </c>
      <c r="G599" s="92"/>
      <c r="H599" s="233"/>
      <c r="I599" s="233"/>
      <c r="J599" s="233"/>
      <c r="K599" s="233"/>
      <c r="L599" s="233"/>
      <c r="M599" s="233"/>
      <c r="O599" s="138"/>
      <c r="P599" s="138">
        <f t="shared" si="96"/>
        <v>588</v>
      </c>
      <c r="Q599" s="290">
        <f t="shared" si="97"/>
        <v>5.1985515584769291E-53</v>
      </c>
      <c r="R599" s="290">
        <f t="shared" si="98"/>
        <v>1.0397103116953859E-53</v>
      </c>
      <c r="S599" s="290">
        <f t="shared" si="99"/>
        <v>4.1588412467815431E-53</v>
      </c>
      <c r="T599" s="290">
        <f t="shared" si="93"/>
        <v>5200</v>
      </c>
      <c r="U599" s="290">
        <f t="shared" si="94"/>
        <v>-5200</v>
      </c>
      <c r="V599" s="77"/>
      <c r="W599" s="8"/>
      <c r="X599" s="8"/>
    </row>
    <row r="600" spans="3:24" x14ac:dyDescent="0.25">
      <c r="C600" s="295">
        <f t="shared" si="90"/>
        <v>0</v>
      </c>
      <c r="D600" s="92">
        <f t="shared" si="91"/>
        <v>0</v>
      </c>
      <c r="E600" s="92">
        <f t="shared" si="92"/>
        <v>0</v>
      </c>
      <c r="F600" s="92">
        <f t="shared" si="95"/>
        <v>0</v>
      </c>
      <c r="G600" s="92"/>
      <c r="H600" s="233"/>
      <c r="I600" s="233"/>
      <c r="J600" s="233"/>
      <c r="K600" s="233"/>
      <c r="L600" s="233"/>
      <c r="M600" s="233"/>
      <c r="O600" s="138"/>
      <c r="P600" s="138">
        <f t="shared" si="96"/>
        <v>589</v>
      </c>
      <c r="Q600" s="290">
        <f t="shared" si="97"/>
        <v>4.1588412467815431E-53</v>
      </c>
      <c r="R600" s="290">
        <f t="shared" si="98"/>
        <v>8.3176824935630872E-54</v>
      </c>
      <c r="S600" s="290">
        <f t="shared" si="99"/>
        <v>3.3270729974252344E-53</v>
      </c>
      <c r="T600" s="290">
        <f t="shared" si="93"/>
        <v>5200</v>
      </c>
      <c r="U600" s="290">
        <f t="shared" si="94"/>
        <v>-5200</v>
      </c>
      <c r="V600" s="77"/>
      <c r="W600" s="8"/>
      <c r="X600" s="8"/>
    </row>
    <row r="601" spans="3:24" x14ac:dyDescent="0.25">
      <c r="C601" s="295">
        <f t="shared" si="90"/>
        <v>0</v>
      </c>
      <c r="D601" s="92">
        <f t="shared" si="91"/>
        <v>0</v>
      </c>
      <c r="E601" s="92">
        <f t="shared" si="92"/>
        <v>0</v>
      </c>
      <c r="F601" s="92">
        <f t="shared" si="95"/>
        <v>0</v>
      </c>
      <c r="G601" s="92"/>
      <c r="H601" s="233"/>
      <c r="I601" s="233"/>
      <c r="J601" s="233"/>
      <c r="K601" s="233"/>
      <c r="L601" s="233"/>
      <c r="M601" s="233"/>
      <c r="O601" s="138"/>
      <c r="P601" s="138">
        <f t="shared" si="96"/>
        <v>590</v>
      </c>
      <c r="Q601" s="290">
        <f t="shared" si="97"/>
        <v>3.3270729974252344E-53</v>
      </c>
      <c r="R601" s="290">
        <f t="shared" si="98"/>
        <v>6.6541459948504693E-54</v>
      </c>
      <c r="S601" s="290">
        <f t="shared" si="99"/>
        <v>2.6616583979401877E-53</v>
      </c>
      <c r="T601" s="290">
        <f t="shared" si="93"/>
        <v>5200</v>
      </c>
      <c r="U601" s="290">
        <f t="shared" si="94"/>
        <v>-5200</v>
      </c>
      <c r="V601" s="77"/>
      <c r="W601" s="8"/>
      <c r="X601" s="8"/>
    </row>
    <row r="602" spans="3:24" x14ac:dyDescent="0.25">
      <c r="C602" s="295">
        <f t="shared" si="90"/>
        <v>0</v>
      </c>
      <c r="D602" s="92">
        <f t="shared" si="91"/>
        <v>0</v>
      </c>
      <c r="E602" s="92">
        <f t="shared" si="92"/>
        <v>0</v>
      </c>
      <c r="F602" s="92">
        <f t="shared" si="95"/>
        <v>0</v>
      </c>
      <c r="G602" s="92"/>
      <c r="H602" s="233"/>
      <c r="I602" s="233"/>
      <c r="J602" s="233"/>
      <c r="K602" s="233"/>
      <c r="L602" s="233"/>
      <c r="M602" s="233"/>
      <c r="O602" s="138"/>
      <c r="P602" s="138">
        <f t="shared" si="96"/>
        <v>591</v>
      </c>
      <c r="Q602" s="290">
        <f t="shared" si="97"/>
        <v>2.6616583979401877E-53</v>
      </c>
      <c r="R602" s="290">
        <f t="shared" si="98"/>
        <v>5.3233167958803757E-54</v>
      </c>
      <c r="S602" s="290">
        <f t="shared" si="99"/>
        <v>2.1293267183521503E-53</v>
      </c>
      <c r="T602" s="290">
        <f t="shared" si="93"/>
        <v>5200</v>
      </c>
      <c r="U602" s="290">
        <f t="shared" si="94"/>
        <v>-5200</v>
      </c>
      <c r="V602" s="77"/>
      <c r="W602" s="8"/>
      <c r="X602" s="8"/>
    </row>
    <row r="603" spans="3:24" x14ac:dyDescent="0.25">
      <c r="C603" s="295">
        <f t="shared" si="90"/>
        <v>0</v>
      </c>
      <c r="D603" s="92">
        <f t="shared" si="91"/>
        <v>0</v>
      </c>
      <c r="E603" s="92">
        <f t="shared" si="92"/>
        <v>0</v>
      </c>
      <c r="F603" s="92">
        <f t="shared" si="95"/>
        <v>0</v>
      </c>
      <c r="G603" s="92"/>
      <c r="H603" s="233"/>
      <c r="I603" s="233"/>
      <c r="J603" s="233"/>
      <c r="K603" s="233"/>
      <c r="L603" s="233"/>
      <c r="M603" s="233"/>
      <c r="O603" s="138"/>
      <c r="P603" s="138">
        <f t="shared" si="96"/>
        <v>592</v>
      </c>
      <c r="Q603" s="290">
        <f t="shared" si="97"/>
        <v>2.1293267183521503E-53</v>
      </c>
      <c r="R603" s="290">
        <f t="shared" si="98"/>
        <v>4.2586534367043009E-54</v>
      </c>
      <c r="S603" s="290">
        <f t="shared" si="99"/>
        <v>1.7034613746817201E-53</v>
      </c>
      <c r="T603" s="290">
        <f t="shared" si="93"/>
        <v>5200</v>
      </c>
      <c r="U603" s="290">
        <f t="shared" si="94"/>
        <v>-5200</v>
      </c>
      <c r="V603" s="77"/>
      <c r="W603" s="8"/>
      <c r="X603" s="8"/>
    </row>
    <row r="604" spans="3:24" x14ac:dyDescent="0.25">
      <c r="C604" s="295">
        <f t="shared" si="90"/>
        <v>0</v>
      </c>
      <c r="D604" s="92">
        <f t="shared" si="91"/>
        <v>0</v>
      </c>
      <c r="E604" s="92">
        <f t="shared" si="92"/>
        <v>0</v>
      </c>
      <c r="F604" s="92">
        <f t="shared" si="95"/>
        <v>0</v>
      </c>
      <c r="G604" s="92"/>
      <c r="H604" s="233"/>
      <c r="I604" s="233"/>
      <c r="J604" s="233"/>
      <c r="K604" s="233"/>
      <c r="L604" s="233"/>
      <c r="M604" s="233"/>
      <c r="O604" s="138"/>
      <c r="P604" s="138">
        <f t="shared" si="96"/>
        <v>593</v>
      </c>
      <c r="Q604" s="290">
        <f t="shared" si="97"/>
        <v>1.7034613746817201E-53</v>
      </c>
      <c r="R604" s="290">
        <f t="shared" si="98"/>
        <v>3.4069227493634403E-54</v>
      </c>
      <c r="S604" s="290">
        <f t="shared" si="99"/>
        <v>1.3627690997453761E-53</v>
      </c>
      <c r="T604" s="290">
        <f t="shared" si="93"/>
        <v>5200</v>
      </c>
      <c r="U604" s="290">
        <f t="shared" si="94"/>
        <v>-5200</v>
      </c>
      <c r="V604" s="77"/>
      <c r="W604" s="8"/>
      <c r="X604" s="8"/>
    </row>
    <row r="605" spans="3:24" x14ac:dyDescent="0.25">
      <c r="C605" s="295">
        <f t="shared" si="90"/>
        <v>0</v>
      </c>
      <c r="D605" s="92">
        <f t="shared" si="91"/>
        <v>0</v>
      </c>
      <c r="E605" s="92">
        <f t="shared" si="92"/>
        <v>0</v>
      </c>
      <c r="F605" s="92">
        <f t="shared" si="95"/>
        <v>0</v>
      </c>
      <c r="G605" s="92"/>
      <c r="H605" s="233"/>
      <c r="I605" s="233"/>
      <c r="J605" s="233"/>
      <c r="K605" s="233"/>
      <c r="L605" s="233"/>
      <c r="M605" s="233"/>
      <c r="O605" s="138"/>
      <c r="P605" s="138">
        <f t="shared" si="96"/>
        <v>594</v>
      </c>
      <c r="Q605" s="290">
        <f t="shared" si="97"/>
        <v>1.3627690997453761E-53</v>
      </c>
      <c r="R605" s="290">
        <f t="shared" si="98"/>
        <v>2.7255381994907525E-54</v>
      </c>
      <c r="S605" s="290">
        <f t="shared" si="99"/>
        <v>1.090215279796301E-53</v>
      </c>
      <c r="T605" s="290">
        <f t="shared" si="93"/>
        <v>5200</v>
      </c>
      <c r="U605" s="290">
        <f t="shared" si="94"/>
        <v>-5200</v>
      </c>
      <c r="V605" s="77"/>
      <c r="W605" s="8"/>
      <c r="X605" s="8"/>
    </row>
    <row r="606" spans="3:24" x14ac:dyDescent="0.25">
      <c r="C606" s="295">
        <f t="shared" si="90"/>
        <v>0</v>
      </c>
      <c r="D606" s="92">
        <f t="shared" si="91"/>
        <v>0</v>
      </c>
      <c r="E606" s="92">
        <f t="shared" si="92"/>
        <v>0</v>
      </c>
      <c r="F606" s="92">
        <f t="shared" si="95"/>
        <v>0</v>
      </c>
      <c r="G606" s="92"/>
      <c r="H606" s="233"/>
      <c r="I606" s="233"/>
      <c r="J606" s="233"/>
      <c r="K606" s="233"/>
      <c r="L606" s="233"/>
      <c r="M606" s="233"/>
      <c r="O606" s="138"/>
      <c r="P606" s="138">
        <f t="shared" si="96"/>
        <v>595</v>
      </c>
      <c r="Q606" s="290">
        <f t="shared" si="97"/>
        <v>1.090215279796301E-53</v>
      </c>
      <c r="R606" s="290">
        <f t="shared" si="98"/>
        <v>2.1804305595926021E-54</v>
      </c>
      <c r="S606" s="290">
        <f t="shared" si="99"/>
        <v>8.7217222383704083E-54</v>
      </c>
      <c r="T606" s="290">
        <f t="shared" si="93"/>
        <v>5200</v>
      </c>
      <c r="U606" s="290">
        <f t="shared" si="94"/>
        <v>-5200</v>
      </c>
      <c r="V606" s="77"/>
      <c r="W606" s="8"/>
      <c r="X606" s="8"/>
    </row>
    <row r="607" spans="3:24" x14ac:dyDescent="0.25">
      <c r="C607" s="295">
        <f t="shared" si="90"/>
        <v>0</v>
      </c>
      <c r="D607" s="92">
        <f t="shared" si="91"/>
        <v>0</v>
      </c>
      <c r="E607" s="92">
        <f t="shared" si="92"/>
        <v>0</v>
      </c>
      <c r="F607" s="92">
        <f t="shared" si="95"/>
        <v>0</v>
      </c>
      <c r="G607" s="92"/>
      <c r="H607" s="233"/>
      <c r="I607" s="233"/>
      <c r="J607" s="233"/>
      <c r="K607" s="233"/>
      <c r="L607" s="233"/>
      <c r="M607" s="233"/>
      <c r="O607" s="138"/>
      <c r="P607" s="138">
        <f t="shared" si="96"/>
        <v>596</v>
      </c>
      <c r="Q607" s="290">
        <f t="shared" si="97"/>
        <v>8.7217222383704083E-54</v>
      </c>
      <c r="R607" s="290">
        <f t="shared" si="98"/>
        <v>1.7443444476740818E-54</v>
      </c>
      <c r="S607" s="290">
        <f t="shared" si="99"/>
        <v>6.9773777906963261E-54</v>
      </c>
      <c r="T607" s="290">
        <f t="shared" si="93"/>
        <v>5200</v>
      </c>
      <c r="U607" s="290">
        <f t="shared" si="94"/>
        <v>-5200</v>
      </c>
      <c r="V607" s="77"/>
      <c r="W607" s="8"/>
      <c r="X607" s="8"/>
    </row>
    <row r="608" spans="3:24" x14ac:dyDescent="0.25">
      <c r="C608" s="295">
        <f t="shared" si="90"/>
        <v>0</v>
      </c>
      <c r="D608" s="92">
        <f t="shared" si="91"/>
        <v>0</v>
      </c>
      <c r="E608" s="92">
        <f t="shared" si="92"/>
        <v>0</v>
      </c>
      <c r="F608" s="92">
        <f t="shared" si="95"/>
        <v>0</v>
      </c>
      <c r="G608" s="92"/>
      <c r="H608" s="233"/>
      <c r="I608" s="233"/>
      <c r="J608" s="233"/>
      <c r="K608" s="233"/>
      <c r="L608" s="233"/>
      <c r="M608" s="233"/>
      <c r="O608" s="138"/>
      <c r="P608" s="138">
        <f t="shared" si="96"/>
        <v>597</v>
      </c>
      <c r="Q608" s="290">
        <f t="shared" si="97"/>
        <v>6.9773777906963261E-54</v>
      </c>
      <c r="R608" s="290">
        <f t="shared" si="98"/>
        <v>1.3954755581392654E-54</v>
      </c>
      <c r="S608" s="290">
        <f t="shared" si="99"/>
        <v>5.5819022325570605E-54</v>
      </c>
      <c r="T608" s="290">
        <f t="shared" si="93"/>
        <v>5200</v>
      </c>
      <c r="U608" s="290">
        <f t="shared" si="94"/>
        <v>-5200</v>
      </c>
      <c r="V608" s="77"/>
      <c r="W608" s="8"/>
      <c r="X608" s="8"/>
    </row>
    <row r="609" spans="3:24" x14ac:dyDescent="0.25">
      <c r="C609" s="295">
        <f t="shared" si="90"/>
        <v>0</v>
      </c>
      <c r="D609" s="92">
        <f t="shared" si="91"/>
        <v>0</v>
      </c>
      <c r="E609" s="92">
        <f t="shared" si="92"/>
        <v>0</v>
      </c>
      <c r="F609" s="92">
        <f t="shared" si="95"/>
        <v>0</v>
      </c>
      <c r="G609" s="92"/>
      <c r="H609" s="233"/>
      <c r="I609" s="233"/>
      <c r="J609" s="233"/>
      <c r="K609" s="233"/>
      <c r="L609" s="233"/>
      <c r="M609" s="233"/>
      <c r="O609" s="138"/>
      <c r="P609" s="138">
        <f t="shared" si="96"/>
        <v>598</v>
      </c>
      <c r="Q609" s="290">
        <f t="shared" si="97"/>
        <v>5.5819022325570605E-54</v>
      </c>
      <c r="R609" s="290">
        <f t="shared" si="98"/>
        <v>1.1163804465114121E-54</v>
      </c>
      <c r="S609" s="290">
        <f t="shared" si="99"/>
        <v>4.4655217860456485E-54</v>
      </c>
      <c r="T609" s="290">
        <f t="shared" si="93"/>
        <v>5200</v>
      </c>
      <c r="U609" s="290">
        <f t="shared" si="94"/>
        <v>-5200</v>
      </c>
      <c r="V609" s="77"/>
      <c r="W609" s="8"/>
      <c r="X609" s="8"/>
    </row>
    <row r="610" spans="3:24" x14ac:dyDescent="0.25">
      <c r="C610" s="295">
        <f t="shared" si="90"/>
        <v>0</v>
      </c>
      <c r="D610" s="92">
        <f t="shared" si="91"/>
        <v>0</v>
      </c>
      <c r="E610" s="92">
        <f t="shared" si="92"/>
        <v>0</v>
      </c>
      <c r="F610" s="92">
        <f t="shared" si="95"/>
        <v>0</v>
      </c>
      <c r="G610" s="92"/>
      <c r="H610" s="233"/>
      <c r="I610" s="233"/>
      <c r="J610" s="233"/>
      <c r="K610" s="233"/>
      <c r="L610" s="233"/>
      <c r="M610" s="233"/>
      <c r="O610" s="138"/>
      <c r="P610" s="138">
        <f t="shared" si="96"/>
        <v>599</v>
      </c>
      <c r="Q610" s="290">
        <f t="shared" si="97"/>
        <v>4.4655217860456485E-54</v>
      </c>
      <c r="R610" s="290">
        <f t="shared" si="98"/>
        <v>8.9310435720912975E-55</v>
      </c>
      <c r="S610" s="290">
        <f t="shared" si="99"/>
        <v>3.572417428836519E-54</v>
      </c>
      <c r="T610" s="290">
        <f t="shared" si="93"/>
        <v>5200</v>
      </c>
      <c r="U610" s="290">
        <f t="shared" si="94"/>
        <v>-5200</v>
      </c>
      <c r="V610" s="77"/>
      <c r="W610" s="8"/>
      <c r="X610" s="8"/>
    </row>
    <row r="611" spans="3:24" x14ac:dyDescent="0.25">
      <c r="C611" s="295">
        <f t="shared" si="90"/>
        <v>0</v>
      </c>
      <c r="D611" s="92">
        <f t="shared" si="91"/>
        <v>0</v>
      </c>
      <c r="E611" s="92">
        <f t="shared" si="92"/>
        <v>0</v>
      </c>
      <c r="F611" s="92">
        <f t="shared" si="95"/>
        <v>0</v>
      </c>
      <c r="G611" s="92"/>
      <c r="H611" s="233"/>
      <c r="I611" s="233"/>
      <c r="J611" s="233"/>
      <c r="K611" s="233"/>
      <c r="L611" s="233"/>
      <c r="M611" s="233"/>
      <c r="O611" s="138"/>
      <c r="P611" s="138">
        <f t="shared" si="96"/>
        <v>600</v>
      </c>
      <c r="Q611" s="290">
        <f t="shared" si="97"/>
        <v>3.572417428836519E-54</v>
      </c>
      <c r="R611" s="290">
        <f t="shared" si="98"/>
        <v>7.1448348576730383E-55</v>
      </c>
      <c r="S611" s="290">
        <f t="shared" si="99"/>
        <v>2.8579339430692153E-54</v>
      </c>
      <c r="T611" s="290">
        <f t="shared" si="93"/>
        <v>5200</v>
      </c>
      <c r="U611" s="290">
        <f t="shared" si="94"/>
        <v>-5200</v>
      </c>
      <c r="V611" s="77"/>
      <c r="W611" s="8"/>
      <c r="X611" s="8"/>
    </row>
    <row r="612" spans="3:24" x14ac:dyDescent="0.25">
      <c r="C612" s="295">
        <f t="shared" si="90"/>
        <v>0</v>
      </c>
      <c r="D612" s="92">
        <f t="shared" si="91"/>
        <v>0</v>
      </c>
      <c r="E612" s="92">
        <f t="shared" si="92"/>
        <v>0</v>
      </c>
      <c r="F612" s="92">
        <f t="shared" si="95"/>
        <v>0</v>
      </c>
      <c r="G612" s="92"/>
      <c r="H612" s="233"/>
      <c r="I612" s="233"/>
      <c r="J612" s="233"/>
      <c r="K612" s="233"/>
      <c r="L612" s="233"/>
      <c r="M612" s="233"/>
      <c r="O612" s="138"/>
      <c r="P612" s="138">
        <f t="shared" si="96"/>
        <v>601</v>
      </c>
      <c r="Q612" s="290">
        <f t="shared" si="97"/>
        <v>2.8579339430692153E-54</v>
      </c>
      <c r="R612" s="290">
        <f t="shared" si="98"/>
        <v>5.7158678861384312E-55</v>
      </c>
      <c r="S612" s="290">
        <f t="shared" si="99"/>
        <v>2.2863471544553722E-54</v>
      </c>
      <c r="T612" s="290">
        <f t="shared" si="93"/>
        <v>5200</v>
      </c>
      <c r="U612" s="290">
        <f t="shared" si="94"/>
        <v>-5200</v>
      </c>
      <c r="V612" s="77"/>
      <c r="W612" s="8"/>
      <c r="X612" s="8"/>
    </row>
    <row r="613" spans="3:24" x14ac:dyDescent="0.25">
      <c r="C613" s="295">
        <f t="shared" si="90"/>
        <v>0</v>
      </c>
      <c r="D613" s="92">
        <f t="shared" si="91"/>
        <v>0</v>
      </c>
      <c r="E613" s="92">
        <f t="shared" si="92"/>
        <v>0</v>
      </c>
      <c r="F613" s="92">
        <f t="shared" si="95"/>
        <v>0</v>
      </c>
      <c r="G613" s="92"/>
      <c r="H613" s="233"/>
      <c r="I613" s="233"/>
      <c r="J613" s="233"/>
      <c r="K613" s="233"/>
      <c r="L613" s="233"/>
      <c r="M613" s="233"/>
      <c r="O613" s="138"/>
      <c r="P613" s="138">
        <f t="shared" si="96"/>
        <v>602</v>
      </c>
      <c r="Q613" s="290">
        <f t="shared" si="97"/>
        <v>2.2863471544553722E-54</v>
      </c>
      <c r="R613" s="290">
        <f t="shared" si="98"/>
        <v>4.5726943089107448E-55</v>
      </c>
      <c r="S613" s="290">
        <f t="shared" si="99"/>
        <v>1.8290777235642976E-54</v>
      </c>
      <c r="T613" s="290">
        <f t="shared" si="93"/>
        <v>5200</v>
      </c>
      <c r="U613" s="290">
        <f t="shared" si="94"/>
        <v>-5200</v>
      </c>
      <c r="V613" s="77"/>
      <c r="W613" s="8"/>
      <c r="X613" s="8"/>
    </row>
    <row r="614" spans="3:24" x14ac:dyDescent="0.25">
      <c r="C614" s="295">
        <f t="shared" si="90"/>
        <v>0</v>
      </c>
      <c r="D614" s="92">
        <f t="shared" si="91"/>
        <v>0</v>
      </c>
      <c r="E614" s="92">
        <f t="shared" si="92"/>
        <v>0</v>
      </c>
      <c r="F614" s="92">
        <f t="shared" si="95"/>
        <v>0</v>
      </c>
      <c r="G614" s="92"/>
      <c r="H614" s="233"/>
      <c r="I614" s="233"/>
      <c r="J614" s="233"/>
      <c r="K614" s="233"/>
      <c r="L614" s="233"/>
      <c r="M614" s="233"/>
      <c r="O614" s="138"/>
      <c r="P614" s="138">
        <f t="shared" si="96"/>
        <v>603</v>
      </c>
      <c r="Q614" s="290">
        <f t="shared" si="97"/>
        <v>1.8290777235642976E-54</v>
      </c>
      <c r="R614" s="290">
        <f t="shared" si="98"/>
        <v>3.6581554471285954E-55</v>
      </c>
      <c r="S614" s="290">
        <f t="shared" si="99"/>
        <v>1.4632621788514382E-54</v>
      </c>
      <c r="T614" s="290">
        <f t="shared" si="93"/>
        <v>5200</v>
      </c>
      <c r="U614" s="290">
        <f t="shared" si="94"/>
        <v>-5200</v>
      </c>
      <c r="V614" s="77"/>
      <c r="W614" s="8"/>
      <c r="X614" s="8"/>
    </row>
    <row r="615" spans="3:24" x14ac:dyDescent="0.25">
      <c r="C615" s="295">
        <f t="shared" si="90"/>
        <v>0</v>
      </c>
      <c r="D615" s="92">
        <f t="shared" si="91"/>
        <v>0</v>
      </c>
      <c r="E615" s="92">
        <f t="shared" si="92"/>
        <v>0</v>
      </c>
      <c r="F615" s="92">
        <f t="shared" si="95"/>
        <v>0</v>
      </c>
      <c r="G615" s="92"/>
      <c r="H615" s="233"/>
      <c r="I615" s="233"/>
      <c r="J615" s="233"/>
      <c r="K615" s="233"/>
      <c r="L615" s="233"/>
      <c r="M615" s="233"/>
      <c r="O615" s="138"/>
      <c r="P615" s="138">
        <f t="shared" si="96"/>
        <v>604</v>
      </c>
      <c r="Q615" s="290">
        <f t="shared" si="97"/>
        <v>1.4632621788514382E-54</v>
      </c>
      <c r="R615" s="290">
        <f t="shared" si="98"/>
        <v>2.9265243577028766E-55</v>
      </c>
      <c r="S615" s="290">
        <f t="shared" si="99"/>
        <v>1.1706097430811505E-54</v>
      </c>
      <c r="T615" s="290">
        <f t="shared" si="93"/>
        <v>5200</v>
      </c>
      <c r="U615" s="290">
        <f t="shared" si="94"/>
        <v>-5200</v>
      </c>
      <c r="V615" s="77"/>
      <c r="W615" s="8"/>
      <c r="X615" s="8"/>
    </row>
    <row r="616" spans="3:24" x14ac:dyDescent="0.25">
      <c r="C616" s="295">
        <f t="shared" si="90"/>
        <v>0</v>
      </c>
      <c r="D616" s="92">
        <f t="shared" si="91"/>
        <v>0</v>
      </c>
      <c r="E616" s="92">
        <f t="shared" si="92"/>
        <v>0</v>
      </c>
      <c r="F616" s="92">
        <f t="shared" si="95"/>
        <v>0</v>
      </c>
      <c r="G616" s="92"/>
      <c r="H616" s="233"/>
      <c r="I616" s="233"/>
      <c r="J616" s="233"/>
      <c r="K616" s="233"/>
      <c r="L616" s="233"/>
      <c r="M616" s="233"/>
      <c r="O616" s="138"/>
      <c r="P616" s="138">
        <f t="shared" si="96"/>
        <v>605</v>
      </c>
      <c r="Q616" s="290">
        <f t="shared" si="97"/>
        <v>1.1706097430811505E-54</v>
      </c>
      <c r="R616" s="290">
        <f t="shared" si="98"/>
        <v>2.3412194861623011E-55</v>
      </c>
      <c r="S616" s="290">
        <f t="shared" si="99"/>
        <v>9.3648779446492044E-55</v>
      </c>
      <c r="T616" s="290">
        <f t="shared" si="93"/>
        <v>5200</v>
      </c>
      <c r="U616" s="290">
        <f t="shared" si="94"/>
        <v>-5200</v>
      </c>
      <c r="V616" s="77"/>
      <c r="W616" s="8"/>
      <c r="X616" s="8"/>
    </row>
    <row r="617" spans="3:24" x14ac:dyDescent="0.25">
      <c r="C617" s="295">
        <f t="shared" si="90"/>
        <v>0</v>
      </c>
      <c r="D617" s="92">
        <f t="shared" si="91"/>
        <v>0</v>
      </c>
      <c r="E617" s="92">
        <f t="shared" si="92"/>
        <v>0</v>
      </c>
      <c r="F617" s="92">
        <f t="shared" si="95"/>
        <v>0</v>
      </c>
      <c r="G617" s="92"/>
      <c r="H617" s="233"/>
      <c r="I617" s="233"/>
      <c r="J617" s="233"/>
      <c r="K617" s="233"/>
      <c r="L617" s="233"/>
      <c r="M617" s="233"/>
      <c r="O617" s="138"/>
      <c r="P617" s="138">
        <f t="shared" si="96"/>
        <v>606</v>
      </c>
      <c r="Q617" s="290">
        <f t="shared" si="97"/>
        <v>9.3648779446492044E-55</v>
      </c>
      <c r="R617" s="290">
        <f t="shared" si="98"/>
        <v>1.872975588929841E-55</v>
      </c>
      <c r="S617" s="290">
        <f t="shared" si="99"/>
        <v>7.4919023557193641E-55</v>
      </c>
      <c r="T617" s="290">
        <f t="shared" si="93"/>
        <v>5200</v>
      </c>
      <c r="U617" s="290">
        <f t="shared" si="94"/>
        <v>-5200</v>
      </c>
      <c r="V617" s="77"/>
      <c r="W617" s="8"/>
      <c r="X617" s="8"/>
    </row>
    <row r="618" spans="3:24" x14ac:dyDescent="0.25">
      <c r="C618" s="295">
        <f t="shared" si="90"/>
        <v>0</v>
      </c>
      <c r="D618" s="92">
        <f t="shared" si="91"/>
        <v>0</v>
      </c>
      <c r="E618" s="92">
        <f t="shared" si="92"/>
        <v>0</v>
      </c>
      <c r="F618" s="92">
        <f t="shared" si="95"/>
        <v>0</v>
      </c>
      <c r="G618" s="92"/>
      <c r="H618" s="233"/>
      <c r="I618" s="233"/>
      <c r="J618" s="233"/>
      <c r="K618" s="233"/>
      <c r="L618" s="233"/>
      <c r="M618" s="233"/>
      <c r="O618" s="138"/>
      <c r="P618" s="138">
        <f t="shared" si="96"/>
        <v>607</v>
      </c>
      <c r="Q618" s="290">
        <f t="shared" si="97"/>
        <v>7.4919023557193641E-55</v>
      </c>
      <c r="R618" s="290">
        <f t="shared" si="98"/>
        <v>1.4983804711438729E-55</v>
      </c>
      <c r="S618" s="290">
        <f t="shared" si="99"/>
        <v>5.993521884575491E-55</v>
      </c>
      <c r="T618" s="290">
        <f t="shared" si="93"/>
        <v>5200</v>
      </c>
      <c r="U618" s="290">
        <f t="shared" si="94"/>
        <v>-5200</v>
      </c>
      <c r="V618" s="77"/>
      <c r="W618" s="8"/>
      <c r="X618" s="8"/>
    </row>
    <row r="619" spans="3:24" x14ac:dyDescent="0.25">
      <c r="C619" s="295">
        <f t="shared" si="90"/>
        <v>0</v>
      </c>
      <c r="D619" s="92">
        <f t="shared" si="91"/>
        <v>0</v>
      </c>
      <c r="E619" s="92">
        <f t="shared" si="92"/>
        <v>0</v>
      </c>
      <c r="F619" s="92">
        <f t="shared" si="95"/>
        <v>0</v>
      </c>
      <c r="G619" s="92"/>
      <c r="H619" s="233"/>
      <c r="I619" s="233"/>
      <c r="J619" s="233"/>
      <c r="K619" s="233"/>
      <c r="L619" s="233"/>
      <c r="M619" s="233"/>
      <c r="O619" s="138"/>
      <c r="P619" s="138">
        <f t="shared" si="96"/>
        <v>608</v>
      </c>
      <c r="Q619" s="290">
        <f t="shared" si="97"/>
        <v>5.993521884575491E-55</v>
      </c>
      <c r="R619" s="290">
        <f t="shared" si="98"/>
        <v>1.1987043769150983E-55</v>
      </c>
      <c r="S619" s="290">
        <f t="shared" si="99"/>
        <v>4.7948175076603925E-55</v>
      </c>
      <c r="T619" s="290">
        <f t="shared" si="93"/>
        <v>5200</v>
      </c>
      <c r="U619" s="290">
        <f t="shared" si="94"/>
        <v>-5200</v>
      </c>
      <c r="V619" s="77"/>
      <c r="W619" s="8"/>
      <c r="X619" s="8"/>
    </row>
    <row r="620" spans="3:24" x14ac:dyDescent="0.25">
      <c r="C620" s="295">
        <f t="shared" si="90"/>
        <v>0</v>
      </c>
      <c r="D620" s="92">
        <f t="shared" si="91"/>
        <v>0</v>
      </c>
      <c r="E620" s="92">
        <f t="shared" si="92"/>
        <v>0</v>
      </c>
      <c r="F620" s="92">
        <f t="shared" si="95"/>
        <v>0</v>
      </c>
      <c r="G620" s="92"/>
      <c r="H620" s="233"/>
      <c r="I620" s="233"/>
      <c r="J620" s="233"/>
      <c r="K620" s="233"/>
      <c r="L620" s="233"/>
      <c r="M620" s="233"/>
      <c r="O620" s="138"/>
      <c r="P620" s="138">
        <f t="shared" si="96"/>
        <v>609</v>
      </c>
      <c r="Q620" s="290">
        <f t="shared" si="97"/>
        <v>4.7948175076603925E-55</v>
      </c>
      <c r="R620" s="290">
        <f t="shared" si="98"/>
        <v>9.589635015320785E-56</v>
      </c>
      <c r="S620" s="290">
        <f t="shared" si="99"/>
        <v>3.835854006128314E-55</v>
      </c>
      <c r="T620" s="290">
        <f t="shared" si="93"/>
        <v>5200</v>
      </c>
      <c r="U620" s="290">
        <f t="shared" si="94"/>
        <v>-5200</v>
      </c>
      <c r="V620" s="77"/>
      <c r="W620" s="8"/>
      <c r="X620" s="8"/>
    </row>
    <row r="621" spans="3:24" x14ac:dyDescent="0.25">
      <c r="C621" s="295">
        <f t="shared" si="90"/>
        <v>0</v>
      </c>
      <c r="D621" s="92">
        <f t="shared" si="91"/>
        <v>0</v>
      </c>
      <c r="E621" s="92">
        <f t="shared" si="92"/>
        <v>0</v>
      </c>
      <c r="F621" s="92">
        <f t="shared" si="95"/>
        <v>0</v>
      </c>
      <c r="G621" s="92"/>
      <c r="H621" s="233"/>
      <c r="I621" s="233"/>
      <c r="J621" s="233"/>
      <c r="K621" s="233"/>
      <c r="L621" s="233"/>
      <c r="M621" s="233"/>
      <c r="O621" s="138"/>
      <c r="P621" s="138">
        <f t="shared" si="96"/>
        <v>610</v>
      </c>
      <c r="Q621" s="290">
        <f t="shared" si="97"/>
        <v>3.835854006128314E-55</v>
      </c>
      <c r="R621" s="290">
        <f t="shared" si="98"/>
        <v>7.6717080122566282E-56</v>
      </c>
      <c r="S621" s="290">
        <f t="shared" si="99"/>
        <v>3.0686832049026513E-55</v>
      </c>
      <c r="T621" s="290">
        <f t="shared" si="93"/>
        <v>5200</v>
      </c>
      <c r="U621" s="290">
        <f t="shared" si="94"/>
        <v>-5200</v>
      </c>
      <c r="V621" s="77"/>
      <c r="W621" s="8"/>
      <c r="X621" s="8"/>
    </row>
    <row r="622" spans="3:24" x14ac:dyDescent="0.25">
      <c r="C622" s="295">
        <f t="shared" si="90"/>
        <v>0</v>
      </c>
      <c r="D622" s="92">
        <f t="shared" si="91"/>
        <v>0</v>
      </c>
      <c r="E622" s="92">
        <f t="shared" si="92"/>
        <v>0</v>
      </c>
      <c r="F622" s="92">
        <f t="shared" si="95"/>
        <v>0</v>
      </c>
      <c r="G622" s="92"/>
      <c r="H622" s="233"/>
      <c r="I622" s="233"/>
      <c r="J622" s="233"/>
      <c r="K622" s="233"/>
      <c r="L622" s="233"/>
      <c r="M622" s="233"/>
      <c r="O622" s="138"/>
      <c r="P622" s="138">
        <f t="shared" si="96"/>
        <v>611</v>
      </c>
      <c r="Q622" s="290">
        <f t="shared" si="97"/>
        <v>3.0686832049026513E-55</v>
      </c>
      <c r="R622" s="290">
        <f t="shared" si="98"/>
        <v>6.1373664098053031E-56</v>
      </c>
      <c r="S622" s="290">
        <f t="shared" si="99"/>
        <v>2.4549465639221209E-55</v>
      </c>
      <c r="T622" s="290">
        <f t="shared" si="93"/>
        <v>5200</v>
      </c>
      <c r="U622" s="290">
        <f t="shared" si="94"/>
        <v>-5200</v>
      </c>
      <c r="V622" s="77"/>
      <c r="W622" s="8"/>
      <c r="X622" s="8"/>
    </row>
    <row r="623" spans="3:24" x14ac:dyDescent="0.25">
      <c r="C623" s="295">
        <f t="shared" si="90"/>
        <v>0</v>
      </c>
      <c r="D623" s="92">
        <f t="shared" si="91"/>
        <v>0</v>
      </c>
      <c r="E623" s="92">
        <f t="shared" si="92"/>
        <v>0</v>
      </c>
      <c r="F623" s="92">
        <f t="shared" si="95"/>
        <v>0</v>
      </c>
      <c r="G623" s="92"/>
      <c r="H623" s="233"/>
      <c r="I623" s="233"/>
      <c r="J623" s="233"/>
      <c r="K623" s="233"/>
      <c r="L623" s="233"/>
      <c r="M623" s="233"/>
      <c r="O623" s="138"/>
      <c r="P623" s="138">
        <f t="shared" si="96"/>
        <v>612</v>
      </c>
      <c r="Q623" s="290">
        <f t="shared" si="97"/>
        <v>2.4549465639221209E-55</v>
      </c>
      <c r="R623" s="290">
        <f t="shared" si="98"/>
        <v>4.9098931278442423E-56</v>
      </c>
      <c r="S623" s="290">
        <f t="shared" si="99"/>
        <v>1.9639572511376966E-55</v>
      </c>
      <c r="T623" s="290">
        <f t="shared" si="93"/>
        <v>5200</v>
      </c>
      <c r="U623" s="290">
        <f t="shared" si="94"/>
        <v>-5200</v>
      </c>
      <c r="V623" s="77"/>
      <c r="W623" s="8"/>
      <c r="X623" s="8"/>
    </row>
    <row r="624" spans="3:24" x14ac:dyDescent="0.25">
      <c r="C624" s="295">
        <f t="shared" si="90"/>
        <v>0</v>
      </c>
      <c r="D624" s="92">
        <f t="shared" si="91"/>
        <v>0</v>
      </c>
      <c r="E624" s="92">
        <f t="shared" si="92"/>
        <v>0</v>
      </c>
      <c r="F624" s="92">
        <f t="shared" si="95"/>
        <v>0</v>
      </c>
      <c r="G624" s="92"/>
      <c r="H624" s="233"/>
      <c r="I624" s="233"/>
      <c r="J624" s="233"/>
      <c r="K624" s="233"/>
      <c r="L624" s="233"/>
      <c r="M624" s="233"/>
      <c r="O624" s="138"/>
      <c r="P624" s="138">
        <f t="shared" si="96"/>
        <v>613</v>
      </c>
      <c r="Q624" s="290">
        <f t="shared" si="97"/>
        <v>1.9639572511376966E-55</v>
      </c>
      <c r="R624" s="290">
        <f t="shared" si="98"/>
        <v>3.9279145022753934E-56</v>
      </c>
      <c r="S624" s="290">
        <f t="shared" si="99"/>
        <v>1.5711658009101572E-55</v>
      </c>
      <c r="T624" s="290">
        <f t="shared" si="93"/>
        <v>5200</v>
      </c>
      <c r="U624" s="290">
        <f t="shared" si="94"/>
        <v>-5200</v>
      </c>
      <c r="V624" s="77"/>
      <c r="W624" s="8"/>
      <c r="X624" s="8"/>
    </row>
    <row r="625" spans="3:24" x14ac:dyDescent="0.25">
      <c r="C625" s="295">
        <f t="shared" si="90"/>
        <v>0</v>
      </c>
      <c r="D625" s="92">
        <f t="shared" si="91"/>
        <v>0</v>
      </c>
      <c r="E625" s="92">
        <f t="shared" si="92"/>
        <v>0</v>
      </c>
      <c r="F625" s="92">
        <f t="shared" si="95"/>
        <v>0</v>
      </c>
      <c r="G625" s="92"/>
      <c r="H625" s="233"/>
      <c r="I625" s="233"/>
      <c r="J625" s="233"/>
      <c r="K625" s="233"/>
      <c r="L625" s="233"/>
      <c r="M625" s="233"/>
      <c r="O625" s="138"/>
      <c r="P625" s="138">
        <f t="shared" si="96"/>
        <v>614</v>
      </c>
      <c r="Q625" s="290">
        <f t="shared" si="97"/>
        <v>1.5711658009101572E-55</v>
      </c>
      <c r="R625" s="290">
        <f t="shared" si="98"/>
        <v>3.1423316018203146E-56</v>
      </c>
      <c r="S625" s="290">
        <f t="shared" si="99"/>
        <v>1.2569326407281257E-55</v>
      </c>
      <c r="T625" s="290">
        <f t="shared" si="93"/>
        <v>5200</v>
      </c>
      <c r="U625" s="290">
        <f t="shared" si="94"/>
        <v>-5200</v>
      </c>
      <c r="V625" s="77"/>
      <c r="W625" s="8"/>
      <c r="X625" s="8"/>
    </row>
    <row r="626" spans="3:24" x14ac:dyDescent="0.25">
      <c r="C626" s="295">
        <f t="shared" si="90"/>
        <v>0</v>
      </c>
      <c r="D626" s="92">
        <f t="shared" si="91"/>
        <v>0</v>
      </c>
      <c r="E626" s="92">
        <f t="shared" si="92"/>
        <v>0</v>
      </c>
      <c r="F626" s="92">
        <f t="shared" si="95"/>
        <v>0</v>
      </c>
      <c r="G626" s="92"/>
      <c r="H626" s="233"/>
      <c r="I626" s="233"/>
      <c r="J626" s="233"/>
      <c r="K626" s="233"/>
      <c r="L626" s="233"/>
      <c r="M626" s="233"/>
      <c r="O626" s="138"/>
      <c r="P626" s="138">
        <f t="shared" si="96"/>
        <v>615</v>
      </c>
      <c r="Q626" s="290">
        <f t="shared" si="97"/>
        <v>1.2569326407281257E-55</v>
      </c>
      <c r="R626" s="290">
        <f t="shared" si="98"/>
        <v>2.5138652814562514E-56</v>
      </c>
      <c r="S626" s="290">
        <f t="shared" si="99"/>
        <v>1.0055461125825006E-55</v>
      </c>
      <c r="T626" s="290">
        <f t="shared" si="93"/>
        <v>5200</v>
      </c>
      <c r="U626" s="290">
        <f t="shared" si="94"/>
        <v>-5200</v>
      </c>
      <c r="V626" s="77"/>
      <c r="W626" s="8"/>
      <c r="X626" s="8"/>
    </row>
    <row r="627" spans="3:24" x14ac:dyDescent="0.25">
      <c r="C627" s="295">
        <f t="shared" si="90"/>
        <v>0</v>
      </c>
      <c r="D627" s="92">
        <f t="shared" si="91"/>
        <v>0</v>
      </c>
      <c r="E627" s="92">
        <f t="shared" si="92"/>
        <v>0</v>
      </c>
      <c r="F627" s="92">
        <f t="shared" si="95"/>
        <v>0</v>
      </c>
      <c r="G627" s="92"/>
      <c r="H627" s="233"/>
      <c r="I627" s="233"/>
      <c r="J627" s="233"/>
      <c r="K627" s="233"/>
      <c r="L627" s="233"/>
      <c r="M627" s="233"/>
      <c r="O627" s="138"/>
      <c r="P627" s="138">
        <f t="shared" si="96"/>
        <v>616</v>
      </c>
      <c r="Q627" s="290">
        <f t="shared" si="97"/>
        <v>1.0055461125825006E-55</v>
      </c>
      <c r="R627" s="290">
        <f t="shared" si="98"/>
        <v>2.0110922251650012E-56</v>
      </c>
      <c r="S627" s="290">
        <f t="shared" si="99"/>
        <v>8.0443689006600049E-56</v>
      </c>
      <c r="T627" s="290">
        <f t="shared" si="93"/>
        <v>5200</v>
      </c>
      <c r="U627" s="290">
        <f t="shared" si="94"/>
        <v>-5200</v>
      </c>
      <c r="V627" s="77"/>
      <c r="W627" s="8"/>
      <c r="X627" s="8"/>
    </row>
    <row r="628" spans="3:24" x14ac:dyDescent="0.25">
      <c r="C628" s="295">
        <f t="shared" si="90"/>
        <v>0</v>
      </c>
      <c r="D628" s="92">
        <f t="shared" si="91"/>
        <v>0</v>
      </c>
      <c r="E628" s="92">
        <f t="shared" si="92"/>
        <v>0</v>
      </c>
      <c r="F628" s="92">
        <f t="shared" si="95"/>
        <v>0</v>
      </c>
      <c r="G628" s="92"/>
      <c r="H628" s="233"/>
      <c r="I628" s="233"/>
      <c r="J628" s="233"/>
      <c r="K628" s="233"/>
      <c r="L628" s="233"/>
      <c r="M628" s="233"/>
      <c r="O628" s="138"/>
      <c r="P628" s="138">
        <f t="shared" si="96"/>
        <v>617</v>
      </c>
      <c r="Q628" s="290">
        <f t="shared" si="97"/>
        <v>8.0443689006600049E-56</v>
      </c>
      <c r="R628" s="290">
        <f t="shared" si="98"/>
        <v>1.608873780132001E-56</v>
      </c>
      <c r="S628" s="290">
        <f t="shared" si="99"/>
        <v>6.4354951205280039E-56</v>
      </c>
      <c r="T628" s="290">
        <f t="shared" si="93"/>
        <v>5200</v>
      </c>
      <c r="U628" s="290">
        <f t="shared" si="94"/>
        <v>-5200</v>
      </c>
      <c r="V628" s="77"/>
      <c r="W628" s="8"/>
      <c r="X628" s="8"/>
    </row>
    <row r="629" spans="3:24" x14ac:dyDescent="0.25">
      <c r="C629" s="295">
        <f t="shared" si="90"/>
        <v>0</v>
      </c>
      <c r="D629" s="92">
        <f t="shared" si="91"/>
        <v>0</v>
      </c>
      <c r="E629" s="92">
        <f t="shared" si="92"/>
        <v>0</v>
      </c>
      <c r="F629" s="92">
        <f t="shared" si="95"/>
        <v>0</v>
      </c>
      <c r="G629" s="92"/>
      <c r="H629" s="233"/>
      <c r="I629" s="233"/>
      <c r="J629" s="233"/>
      <c r="K629" s="233"/>
      <c r="L629" s="233"/>
      <c r="M629" s="233"/>
      <c r="O629" s="138"/>
      <c r="P629" s="138">
        <f t="shared" si="96"/>
        <v>618</v>
      </c>
      <c r="Q629" s="290">
        <f t="shared" si="97"/>
        <v>6.4354951205280039E-56</v>
      </c>
      <c r="R629" s="290">
        <f t="shared" si="98"/>
        <v>1.287099024105601E-56</v>
      </c>
      <c r="S629" s="290">
        <f t="shared" si="99"/>
        <v>5.148396096422403E-56</v>
      </c>
      <c r="T629" s="290">
        <f t="shared" si="93"/>
        <v>5200</v>
      </c>
      <c r="U629" s="290">
        <f t="shared" si="94"/>
        <v>-5200</v>
      </c>
      <c r="V629" s="77"/>
      <c r="W629" s="8"/>
      <c r="X629" s="8"/>
    </row>
    <row r="630" spans="3:24" x14ac:dyDescent="0.25">
      <c r="C630" s="295">
        <f t="shared" si="90"/>
        <v>0</v>
      </c>
      <c r="D630" s="92">
        <f t="shared" si="91"/>
        <v>0</v>
      </c>
      <c r="E630" s="92">
        <f t="shared" si="92"/>
        <v>0</v>
      </c>
      <c r="F630" s="92">
        <f t="shared" si="95"/>
        <v>0</v>
      </c>
      <c r="G630" s="92"/>
      <c r="H630" s="233"/>
      <c r="I630" s="233"/>
      <c r="J630" s="233"/>
      <c r="K630" s="233"/>
      <c r="L630" s="233"/>
      <c r="M630" s="233"/>
      <c r="O630" s="138"/>
      <c r="P630" s="138">
        <f t="shared" si="96"/>
        <v>619</v>
      </c>
      <c r="Q630" s="290">
        <f t="shared" si="97"/>
        <v>5.148396096422403E-56</v>
      </c>
      <c r="R630" s="290">
        <f t="shared" si="98"/>
        <v>1.0296792192844805E-56</v>
      </c>
      <c r="S630" s="290">
        <f t="shared" si="99"/>
        <v>4.1187168771379222E-56</v>
      </c>
      <c r="T630" s="290">
        <f t="shared" si="93"/>
        <v>5200</v>
      </c>
      <c r="U630" s="290">
        <f t="shared" si="94"/>
        <v>-5200</v>
      </c>
      <c r="V630" s="77"/>
      <c r="W630" s="8"/>
      <c r="X630" s="8"/>
    </row>
    <row r="631" spans="3:24" x14ac:dyDescent="0.25">
      <c r="C631" s="295">
        <f t="shared" ref="C631:C694" si="100">IF(U631&lt;0,0,P631)</f>
        <v>0</v>
      </c>
      <c r="D631" s="92">
        <f t="shared" si="91"/>
        <v>0</v>
      </c>
      <c r="E631" s="92">
        <f t="shared" si="92"/>
        <v>0</v>
      </c>
      <c r="F631" s="92">
        <f t="shared" si="95"/>
        <v>0</v>
      </c>
      <c r="G631" s="92"/>
      <c r="H631" s="233"/>
      <c r="I631" s="233"/>
      <c r="J631" s="233"/>
      <c r="K631" s="233"/>
      <c r="L631" s="233"/>
      <c r="M631" s="233"/>
      <c r="O631" s="138"/>
      <c r="P631" s="138">
        <f t="shared" si="96"/>
        <v>620</v>
      </c>
      <c r="Q631" s="290">
        <f t="shared" si="97"/>
        <v>4.1187168771379222E-56</v>
      </c>
      <c r="R631" s="290">
        <f t="shared" si="98"/>
        <v>8.2374337542758453E-57</v>
      </c>
      <c r="S631" s="290">
        <f t="shared" si="99"/>
        <v>3.2949735017103377E-56</v>
      </c>
      <c r="T631" s="290">
        <f t="shared" si="93"/>
        <v>5200</v>
      </c>
      <c r="U631" s="290">
        <f t="shared" si="94"/>
        <v>-5200</v>
      </c>
      <c r="V631" s="77"/>
      <c r="W631" s="8"/>
      <c r="X631" s="8"/>
    </row>
    <row r="632" spans="3:24" x14ac:dyDescent="0.25">
      <c r="C632" s="295">
        <f t="shared" si="100"/>
        <v>0</v>
      </c>
      <c r="D632" s="92">
        <f t="shared" si="91"/>
        <v>0</v>
      </c>
      <c r="E632" s="92">
        <f t="shared" si="92"/>
        <v>0</v>
      </c>
      <c r="F632" s="92">
        <f t="shared" si="95"/>
        <v>0</v>
      </c>
      <c r="G632" s="92"/>
      <c r="H632" s="233"/>
      <c r="I632" s="233"/>
      <c r="J632" s="233"/>
      <c r="K632" s="233"/>
      <c r="L632" s="233"/>
      <c r="M632" s="233"/>
      <c r="O632" s="138"/>
      <c r="P632" s="138">
        <f t="shared" si="96"/>
        <v>621</v>
      </c>
      <c r="Q632" s="290">
        <f t="shared" si="97"/>
        <v>3.2949735017103377E-56</v>
      </c>
      <c r="R632" s="290">
        <f t="shared" si="98"/>
        <v>6.5899470034206755E-57</v>
      </c>
      <c r="S632" s="290">
        <f t="shared" si="99"/>
        <v>2.6359788013682702E-56</v>
      </c>
      <c r="T632" s="290">
        <f t="shared" si="93"/>
        <v>5200</v>
      </c>
      <c r="U632" s="290">
        <f t="shared" si="94"/>
        <v>-5200</v>
      </c>
      <c r="V632" s="77"/>
      <c r="W632" s="8"/>
      <c r="X632" s="8"/>
    </row>
    <row r="633" spans="3:24" x14ac:dyDescent="0.25">
      <c r="C633" s="295">
        <f t="shared" si="100"/>
        <v>0</v>
      </c>
      <c r="D633" s="92">
        <f t="shared" si="91"/>
        <v>0</v>
      </c>
      <c r="E633" s="92">
        <f t="shared" si="92"/>
        <v>0</v>
      </c>
      <c r="F633" s="92">
        <f t="shared" si="95"/>
        <v>0</v>
      </c>
      <c r="G633" s="92"/>
      <c r="H633" s="233"/>
      <c r="I633" s="233"/>
      <c r="J633" s="233"/>
      <c r="K633" s="233"/>
      <c r="L633" s="233"/>
      <c r="M633" s="233"/>
      <c r="O633" s="138"/>
      <c r="P633" s="138">
        <f t="shared" si="96"/>
        <v>622</v>
      </c>
      <c r="Q633" s="290">
        <f t="shared" si="97"/>
        <v>2.6359788013682702E-56</v>
      </c>
      <c r="R633" s="290">
        <f t="shared" si="98"/>
        <v>5.2719576027365404E-57</v>
      </c>
      <c r="S633" s="290">
        <f t="shared" si="99"/>
        <v>2.1087830410946162E-56</v>
      </c>
      <c r="T633" s="290">
        <f t="shared" si="93"/>
        <v>5200</v>
      </c>
      <c r="U633" s="290">
        <f t="shared" si="94"/>
        <v>-5200</v>
      </c>
      <c r="V633" s="77"/>
      <c r="W633" s="8"/>
      <c r="X633" s="8"/>
    </row>
    <row r="634" spans="3:24" x14ac:dyDescent="0.25">
      <c r="C634" s="295">
        <f t="shared" si="100"/>
        <v>0</v>
      </c>
      <c r="D634" s="92">
        <f t="shared" si="91"/>
        <v>0</v>
      </c>
      <c r="E634" s="92">
        <f t="shared" si="92"/>
        <v>0</v>
      </c>
      <c r="F634" s="92">
        <f t="shared" si="95"/>
        <v>0</v>
      </c>
      <c r="G634" s="92"/>
      <c r="H634" s="233"/>
      <c r="I634" s="233"/>
      <c r="J634" s="233"/>
      <c r="K634" s="233"/>
      <c r="L634" s="233"/>
      <c r="M634" s="233"/>
      <c r="O634" s="138"/>
      <c r="P634" s="138">
        <f t="shared" si="96"/>
        <v>623</v>
      </c>
      <c r="Q634" s="290">
        <f t="shared" si="97"/>
        <v>2.1087830410946162E-56</v>
      </c>
      <c r="R634" s="290">
        <f t="shared" si="98"/>
        <v>4.2175660821892328E-57</v>
      </c>
      <c r="S634" s="290">
        <f t="shared" si="99"/>
        <v>1.6870264328756929E-56</v>
      </c>
      <c r="T634" s="290">
        <f t="shared" si="93"/>
        <v>5200</v>
      </c>
      <c r="U634" s="290">
        <f t="shared" si="94"/>
        <v>-5200</v>
      </c>
      <c r="V634" s="77"/>
      <c r="W634" s="8"/>
      <c r="X634" s="8"/>
    </row>
    <row r="635" spans="3:24" x14ac:dyDescent="0.25">
      <c r="C635" s="295">
        <f t="shared" si="100"/>
        <v>0</v>
      </c>
      <c r="D635" s="92">
        <f t="shared" si="91"/>
        <v>0</v>
      </c>
      <c r="E635" s="92">
        <f t="shared" si="92"/>
        <v>0</v>
      </c>
      <c r="F635" s="92">
        <f t="shared" si="95"/>
        <v>0</v>
      </c>
      <c r="G635" s="92"/>
      <c r="H635" s="233"/>
      <c r="I635" s="233"/>
      <c r="J635" s="233"/>
      <c r="K635" s="233"/>
      <c r="L635" s="233"/>
      <c r="M635" s="233"/>
      <c r="O635" s="138"/>
      <c r="P635" s="138">
        <f t="shared" si="96"/>
        <v>624</v>
      </c>
      <c r="Q635" s="290">
        <f t="shared" si="97"/>
        <v>1.6870264328756929E-56</v>
      </c>
      <c r="R635" s="290">
        <f t="shared" si="98"/>
        <v>3.3740528657513858E-57</v>
      </c>
      <c r="S635" s="290">
        <f t="shared" si="99"/>
        <v>1.3496211463005543E-56</v>
      </c>
      <c r="T635" s="290">
        <f t="shared" si="93"/>
        <v>5200</v>
      </c>
      <c r="U635" s="290">
        <f t="shared" si="94"/>
        <v>-5200</v>
      </c>
      <c r="V635" s="77"/>
      <c r="W635" s="8"/>
      <c r="X635" s="8"/>
    </row>
    <row r="636" spans="3:24" x14ac:dyDescent="0.25">
      <c r="C636" s="295">
        <f t="shared" si="100"/>
        <v>0</v>
      </c>
      <c r="D636" s="92">
        <f t="shared" si="91"/>
        <v>0</v>
      </c>
      <c r="E636" s="92">
        <f t="shared" si="92"/>
        <v>0</v>
      </c>
      <c r="F636" s="92">
        <f t="shared" si="95"/>
        <v>0</v>
      </c>
      <c r="G636" s="92"/>
      <c r="H636" s="233"/>
      <c r="I636" s="233"/>
      <c r="J636" s="233"/>
      <c r="K636" s="233"/>
      <c r="L636" s="233"/>
      <c r="M636" s="233"/>
      <c r="O636" s="138"/>
      <c r="P636" s="138">
        <f t="shared" si="96"/>
        <v>625</v>
      </c>
      <c r="Q636" s="290">
        <f t="shared" si="97"/>
        <v>1.3496211463005543E-56</v>
      </c>
      <c r="R636" s="290">
        <f t="shared" si="98"/>
        <v>2.6992422926011089E-57</v>
      </c>
      <c r="S636" s="290">
        <f t="shared" si="99"/>
        <v>1.0796969170404435E-56</v>
      </c>
      <c r="T636" s="290">
        <f t="shared" si="93"/>
        <v>5200</v>
      </c>
      <c r="U636" s="290">
        <f t="shared" si="94"/>
        <v>-5200</v>
      </c>
      <c r="V636" s="77"/>
      <c r="W636" s="8"/>
      <c r="X636" s="8"/>
    </row>
    <row r="637" spans="3:24" x14ac:dyDescent="0.25">
      <c r="C637" s="295">
        <f t="shared" si="100"/>
        <v>0</v>
      </c>
      <c r="D637" s="92">
        <f t="shared" si="91"/>
        <v>0</v>
      </c>
      <c r="E637" s="92">
        <f t="shared" si="92"/>
        <v>0</v>
      </c>
      <c r="F637" s="92">
        <f t="shared" si="95"/>
        <v>0</v>
      </c>
      <c r="G637" s="92"/>
      <c r="H637" s="233"/>
      <c r="I637" s="233"/>
      <c r="J637" s="233"/>
      <c r="K637" s="233"/>
      <c r="L637" s="233"/>
      <c r="M637" s="233"/>
      <c r="O637" s="138"/>
      <c r="P637" s="138">
        <f t="shared" si="96"/>
        <v>626</v>
      </c>
      <c r="Q637" s="290">
        <f t="shared" si="97"/>
        <v>1.0796969170404435E-56</v>
      </c>
      <c r="R637" s="290">
        <f t="shared" si="98"/>
        <v>2.1593938340808872E-57</v>
      </c>
      <c r="S637" s="290">
        <f t="shared" si="99"/>
        <v>8.6375753363235488E-57</v>
      </c>
      <c r="T637" s="290">
        <f t="shared" si="93"/>
        <v>5200</v>
      </c>
      <c r="U637" s="290">
        <f t="shared" si="94"/>
        <v>-5200</v>
      </c>
      <c r="V637" s="77"/>
      <c r="W637" s="8"/>
      <c r="X637" s="8"/>
    </row>
    <row r="638" spans="3:24" x14ac:dyDescent="0.25">
      <c r="C638" s="295">
        <f t="shared" si="100"/>
        <v>0</v>
      </c>
      <c r="D638" s="92">
        <f t="shared" si="91"/>
        <v>0</v>
      </c>
      <c r="E638" s="92">
        <f t="shared" si="92"/>
        <v>0</v>
      </c>
      <c r="F638" s="92">
        <f t="shared" si="95"/>
        <v>0</v>
      </c>
      <c r="G638" s="92"/>
      <c r="H638" s="233"/>
      <c r="I638" s="233"/>
      <c r="J638" s="233"/>
      <c r="K638" s="233"/>
      <c r="L638" s="233"/>
      <c r="M638" s="233"/>
      <c r="O638" s="138"/>
      <c r="P638" s="138">
        <f t="shared" si="96"/>
        <v>627</v>
      </c>
      <c r="Q638" s="290">
        <f t="shared" si="97"/>
        <v>8.6375753363235488E-57</v>
      </c>
      <c r="R638" s="290">
        <f t="shared" si="98"/>
        <v>1.72751506726471E-57</v>
      </c>
      <c r="S638" s="290">
        <f t="shared" si="99"/>
        <v>6.9100602690588388E-57</v>
      </c>
      <c r="T638" s="290">
        <f t="shared" si="93"/>
        <v>5200</v>
      </c>
      <c r="U638" s="290">
        <f t="shared" si="94"/>
        <v>-5200</v>
      </c>
      <c r="V638" s="77"/>
      <c r="W638" s="8"/>
      <c r="X638" s="8"/>
    </row>
    <row r="639" spans="3:24" x14ac:dyDescent="0.25">
      <c r="C639" s="295">
        <f t="shared" si="100"/>
        <v>0</v>
      </c>
      <c r="D639" s="92">
        <f t="shared" si="91"/>
        <v>0</v>
      </c>
      <c r="E639" s="92">
        <f t="shared" si="92"/>
        <v>0</v>
      </c>
      <c r="F639" s="92">
        <f t="shared" si="95"/>
        <v>0</v>
      </c>
      <c r="G639" s="92"/>
      <c r="H639" s="233"/>
      <c r="I639" s="233"/>
      <c r="J639" s="233"/>
      <c r="K639" s="233"/>
      <c r="L639" s="233"/>
      <c r="M639" s="233"/>
      <c r="O639" s="138"/>
      <c r="P639" s="138">
        <f t="shared" si="96"/>
        <v>628</v>
      </c>
      <c r="Q639" s="290">
        <f t="shared" si="97"/>
        <v>6.9100602690588388E-57</v>
      </c>
      <c r="R639" s="290">
        <f t="shared" si="98"/>
        <v>1.3820120538117678E-57</v>
      </c>
      <c r="S639" s="290">
        <f t="shared" si="99"/>
        <v>5.5280482152470713E-57</v>
      </c>
      <c r="T639" s="290">
        <f t="shared" si="93"/>
        <v>5200</v>
      </c>
      <c r="U639" s="290">
        <f t="shared" si="94"/>
        <v>-5200</v>
      </c>
      <c r="V639" s="77"/>
      <c r="W639" s="8"/>
      <c r="X639" s="8"/>
    </row>
    <row r="640" spans="3:24" x14ac:dyDescent="0.25">
      <c r="C640" s="295">
        <f t="shared" si="100"/>
        <v>0</v>
      </c>
      <c r="D640" s="92">
        <f t="shared" si="91"/>
        <v>0</v>
      </c>
      <c r="E640" s="92">
        <f t="shared" si="92"/>
        <v>0</v>
      </c>
      <c r="F640" s="92">
        <f t="shared" si="95"/>
        <v>0</v>
      </c>
      <c r="G640" s="92"/>
      <c r="H640" s="233"/>
      <c r="I640" s="233"/>
      <c r="J640" s="233"/>
      <c r="K640" s="233"/>
      <c r="L640" s="233"/>
      <c r="M640" s="233"/>
      <c r="O640" s="138"/>
      <c r="P640" s="138">
        <f t="shared" si="96"/>
        <v>629</v>
      </c>
      <c r="Q640" s="290">
        <f t="shared" si="97"/>
        <v>5.5280482152470713E-57</v>
      </c>
      <c r="R640" s="290">
        <f t="shared" si="98"/>
        <v>1.1056096430494144E-57</v>
      </c>
      <c r="S640" s="290">
        <f t="shared" si="99"/>
        <v>4.4224385721976569E-57</v>
      </c>
      <c r="T640" s="290">
        <f t="shared" si="93"/>
        <v>5200</v>
      </c>
      <c r="U640" s="290">
        <f t="shared" si="94"/>
        <v>-5200</v>
      </c>
      <c r="V640" s="77"/>
      <c r="W640" s="8"/>
      <c r="X640" s="8"/>
    </row>
    <row r="641" spans="3:24" x14ac:dyDescent="0.25">
      <c r="C641" s="295">
        <f t="shared" si="100"/>
        <v>0</v>
      </c>
      <c r="D641" s="92">
        <f t="shared" si="91"/>
        <v>0</v>
      </c>
      <c r="E641" s="92">
        <f t="shared" si="92"/>
        <v>0</v>
      </c>
      <c r="F641" s="92">
        <f t="shared" si="95"/>
        <v>0</v>
      </c>
      <c r="G641" s="92"/>
      <c r="H641" s="233"/>
      <c r="I641" s="233"/>
      <c r="J641" s="233"/>
      <c r="K641" s="233"/>
      <c r="L641" s="233"/>
      <c r="M641" s="233"/>
      <c r="O641" s="138"/>
      <c r="P641" s="138">
        <f t="shared" si="96"/>
        <v>630</v>
      </c>
      <c r="Q641" s="290">
        <f t="shared" si="97"/>
        <v>4.4224385721976569E-57</v>
      </c>
      <c r="R641" s="290">
        <f t="shared" si="98"/>
        <v>8.8448771443953149E-58</v>
      </c>
      <c r="S641" s="290">
        <f t="shared" si="99"/>
        <v>3.5379508577581254E-57</v>
      </c>
      <c r="T641" s="290">
        <f t="shared" si="93"/>
        <v>5200</v>
      </c>
      <c r="U641" s="290">
        <f t="shared" si="94"/>
        <v>-5200</v>
      </c>
      <c r="V641" s="77"/>
      <c r="W641" s="8"/>
      <c r="X641" s="8"/>
    </row>
    <row r="642" spans="3:24" x14ac:dyDescent="0.25">
      <c r="C642" s="295">
        <f t="shared" si="100"/>
        <v>0</v>
      </c>
      <c r="D642" s="92">
        <f t="shared" si="91"/>
        <v>0</v>
      </c>
      <c r="E642" s="92">
        <f t="shared" si="92"/>
        <v>0</v>
      </c>
      <c r="F642" s="92">
        <f t="shared" si="95"/>
        <v>0</v>
      </c>
      <c r="G642" s="92"/>
      <c r="H642" s="233"/>
      <c r="I642" s="233"/>
      <c r="J642" s="233"/>
      <c r="K642" s="233"/>
      <c r="L642" s="233"/>
      <c r="M642" s="233"/>
      <c r="O642" s="138"/>
      <c r="P642" s="138">
        <f t="shared" si="96"/>
        <v>631</v>
      </c>
      <c r="Q642" s="290">
        <f t="shared" si="97"/>
        <v>3.5379508577581254E-57</v>
      </c>
      <c r="R642" s="290">
        <f t="shared" si="98"/>
        <v>7.0759017155162511E-58</v>
      </c>
      <c r="S642" s="290">
        <f t="shared" si="99"/>
        <v>2.8303606862065004E-57</v>
      </c>
      <c r="T642" s="290">
        <f t="shared" si="93"/>
        <v>5200</v>
      </c>
      <c r="U642" s="290">
        <f t="shared" si="94"/>
        <v>-5200</v>
      </c>
      <c r="V642" s="77"/>
      <c r="W642" s="8"/>
      <c r="X642" s="8"/>
    </row>
    <row r="643" spans="3:24" x14ac:dyDescent="0.25">
      <c r="C643" s="295">
        <f t="shared" si="100"/>
        <v>0</v>
      </c>
      <c r="D643" s="92">
        <f t="shared" si="91"/>
        <v>0</v>
      </c>
      <c r="E643" s="92">
        <f t="shared" si="92"/>
        <v>0</v>
      </c>
      <c r="F643" s="92">
        <f t="shared" si="95"/>
        <v>0</v>
      </c>
      <c r="G643" s="92"/>
      <c r="H643" s="233"/>
      <c r="I643" s="233"/>
      <c r="J643" s="233"/>
      <c r="K643" s="233"/>
      <c r="L643" s="233"/>
      <c r="M643" s="233"/>
      <c r="O643" s="138"/>
      <c r="P643" s="138">
        <f t="shared" si="96"/>
        <v>632</v>
      </c>
      <c r="Q643" s="290">
        <f t="shared" si="97"/>
        <v>2.8303606862065004E-57</v>
      </c>
      <c r="R643" s="290">
        <f t="shared" si="98"/>
        <v>5.6607213724130013E-58</v>
      </c>
      <c r="S643" s="290">
        <f t="shared" si="99"/>
        <v>2.2642885489652002E-57</v>
      </c>
      <c r="T643" s="290">
        <f t="shared" si="93"/>
        <v>5200</v>
      </c>
      <c r="U643" s="290">
        <f t="shared" si="94"/>
        <v>-5200</v>
      </c>
      <c r="V643" s="77"/>
      <c r="W643" s="8"/>
      <c r="X643" s="8"/>
    </row>
    <row r="644" spans="3:24" x14ac:dyDescent="0.25">
      <c r="C644" s="295">
        <f t="shared" si="100"/>
        <v>0</v>
      </c>
      <c r="D644" s="92">
        <f t="shared" si="91"/>
        <v>0</v>
      </c>
      <c r="E644" s="92">
        <f t="shared" si="92"/>
        <v>0</v>
      </c>
      <c r="F644" s="92">
        <f t="shared" si="95"/>
        <v>0</v>
      </c>
      <c r="G644" s="92"/>
      <c r="H644" s="233"/>
      <c r="I644" s="233"/>
      <c r="J644" s="233"/>
      <c r="K644" s="233"/>
      <c r="L644" s="233"/>
      <c r="M644" s="233"/>
      <c r="O644" s="138"/>
      <c r="P644" s="138">
        <f t="shared" si="96"/>
        <v>633</v>
      </c>
      <c r="Q644" s="290">
        <f t="shared" si="97"/>
        <v>2.2642885489652002E-57</v>
      </c>
      <c r="R644" s="290">
        <f t="shared" si="98"/>
        <v>4.5285770979304008E-58</v>
      </c>
      <c r="S644" s="290">
        <f t="shared" si="99"/>
        <v>1.8114308391721603E-57</v>
      </c>
      <c r="T644" s="290">
        <f t="shared" si="93"/>
        <v>5200</v>
      </c>
      <c r="U644" s="290">
        <f t="shared" si="94"/>
        <v>-5200</v>
      </c>
      <c r="V644" s="77"/>
      <c r="W644" s="8"/>
      <c r="X644" s="8"/>
    </row>
    <row r="645" spans="3:24" x14ac:dyDescent="0.25">
      <c r="C645" s="295">
        <f t="shared" si="100"/>
        <v>0</v>
      </c>
      <c r="D645" s="92">
        <f t="shared" si="91"/>
        <v>0</v>
      </c>
      <c r="E645" s="92">
        <f t="shared" si="92"/>
        <v>0</v>
      </c>
      <c r="F645" s="92">
        <f t="shared" si="95"/>
        <v>0</v>
      </c>
      <c r="G645" s="92"/>
      <c r="H645" s="233"/>
      <c r="I645" s="233"/>
      <c r="J645" s="233"/>
      <c r="K645" s="233"/>
      <c r="L645" s="233"/>
      <c r="M645" s="233"/>
      <c r="O645" s="138"/>
      <c r="P645" s="138">
        <f t="shared" si="96"/>
        <v>634</v>
      </c>
      <c r="Q645" s="290">
        <f t="shared" si="97"/>
        <v>1.8114308391721603E-57</v>
      </c>
      <c r="R645" s="290">
        <f t="shared" si="98"/>
        <v>3.6228616783443205E-58</v>
      </c>
      <c r="S645" s="290">
        <f t="shared" si="99"/>
        <v>1.4491446713377282E-57</v>
      </c>
      <c r="T645" s="290">
        <f t="shared" si="93"/>
        <v>5200</v>
      </c>
      <c r="U645" s="290">
        <f t="shared" si="94"/>
        <v>-5200</v>
      </c>
      <c r="V645" s="77"/>
      <c r="W645" s="8"/>
      <c r="X645" s="8"/>
    </row>
    <row r="646" spans="3:24" x14ac:dyDescent="0.25">
      <c r="C646" s="295">
        <f t="shared" si="100"/>
        <v>0</v>
      </c>
      <c r="D646" s="92">
        <f t="shared" si="91"/>
        <v>0</v>
      </c>
      <c r="E646" s="92">
        <f t="shared" si="92"/>
        <v>0</v>
      </c>
      <c r="F646" s="92">
        <f t="shared" si="95"/>
        <v>0</v>
      </c>
      <c r="G646" s="92"/>
      <c r="H646" s="233"/>
      <c r="I646" s="233"/>
      <c r="J646" s="233"/>
      <c r="K646" s="233"/>
      <c r="L646" s="233"/>
      <c r="M646" s="233"/>
      <c r="O646" s="138"/>
      <c r="P646" s="138">
        <f t="shared" si="96"/>
        <v>635</v>
      </c>
      <c r="Q646" s="290">
        <f t="shared" si="97"/>
        <v>1.4491446713377282E-57</v>
      </c>
      <c r="R646" s="290">
        <f t="shared" si="98"/>
        <v>2.8982893426754564E-58</v>
      </c>
      <c r="S646" s="290">
        <f t="shared" si="99"/>
        <v>1.1593157370701826E-57</v>
      </c>
      <c r="T646" s="290">
        <f t="shared" si="93"/>
        <v>5200</v>
      </c>
      <c r="U646" s="290">
        <f t="shared" si="94"/>
        <v>-5200</v>
      </c>
      <c r="V646" s="77"/>
      <c r="W646" s="8"/>
      <c r="X646" s="8"/>
    </row>
    <row r="647" spans="3:24" x14ac:dyDescent="0.25">
      <c r="C647" s="295">
        <f t="shared" si="100"/>
        <v>0</v>
      </c>
      <c r="D647" s="92">
        <f t="shared" si="91"/>
        <v>0</v>
      </c>
      <c r="E647" s="92">
        <f t="shared" si="92"/>
        <v>0</v>
      </c>
      <c r="F647" s="92">
        <f t="shared" si="95"/>
        <v>0</v>
      </c>
      <c r="G647" s="92"/>
      <c r="H647" s="233"/>
      <c r="I647" s="233"/>
      <c r="J647" s="233"/>
      <c r="K647" s="233"/>
      <c r="L647" s="233"/>
      <c r="M647" s="233"/>
      <c r="O647" s="138"/>
      <c r="P647" s="138">
        <f t="shared" si="96"/>
        <v>636</v>
      </c>
      <c r="Q647" s="290">
        <f t="shared" si="97"/>
        <v>1.1593157370701826E-57</v>
      </c>
      <c r="R647" s="290">
        <f t="shared" si="98"/>
        <v>2.3186314741403652E-58</v>
      </c>
      <c r="S647" s="290">
        <f t="shared" si="99"/>
        <v>9.2745258965614606E-58</v>
      </c>
      <c r="T647" s="290">
        <f t="shared" si="93"/>
        <v>5200</v>
      </c>
      <c r="U647" s="290">
        <f t="shared" si="94"/>
        <v>-5200</v>
      </c>
      <c r="V647" s="77"/>
      <c r="W647" s="8"/>
      <c r="X647" s="8"/>
    </row>
    <row r="648" spans="3:24" x14ac:dyDescent="0.25">
      <c r="C648" s="295">
        <f t="shared" si="100"/>
        <v>0</v>
      </c>
      <c r="D648" s="92">
        <f t="shared" si="91"/>
        <v>0</v>
      </c>
      <c r="E648" s="92">
        <f t="shared" si="92"/>
        <v>0</v>
      </c>
      <c r="F648" s="92">
        <f t="shared" si="95"/>
        <v>0</v>
      </c>
      <c r="G648" s="92"/>
      <c r="H648" s="233"/>
      <c r="I648" s="233"/>
      <c r="J648" s="233"/>
      <c r="K648" s="233"/>
      <c r="L648" s="233"/>
      <c r="M648" s="233"/>
      <c r="O648" s="138"/>
      <c r="P648" s="138">
        <f t="shared" si="96"/>
        <v>637</v>
      </c>
      <c r="Q648" s="290">
        <f t="shared" si="97"/>
        <v>9.2745258965614606E-58</v>
      </c>
      <c r="R648" s="290">
        <f t="shared" si="98"/>
        <v>1.8549051793122923E-58</v>
      </c>
      <c r="S648" s="290">
        <f t="shared" si="99"/>
        <v>7.4196207172491691E-58</v>
      </c>
      <c r="T648" s="290">
        <f t="shared" si="93"/>
        <v>5200</v>
      </c>
      <c r="U648" s="290">
        <f t="shared" si="94"/>
        <v>-5200</v>
      </c>
      <c r="V648" s="77"/>
      <c r="W648" s="8"/>
      <c r="X648" s="8"/>
    </row>
    <row r="649" spans="3:24" x14ac:dyDescent="0.25">
      <c r="C649" s="295">
        <f t="shared" si="100"/>
        <v>0</v>
      </c>
      <c r="D649" s="92">
        <f t="shared" si="91"/>
        <v>0</v>
      </c>
      <c r="E649" s="92">
        <f t="shared" si="92"/>
        <v>0</v>
      </c>
      <c r="F649" s="92">
        <f t="shared" si="95"/>
        <v>0</v>
      </c>
      <c r="G649" s="92"/>
      <c r="H649" s="233"/>
      <c r="I649" s="233"/>
      <c r="J649" s="233"/>
      <c r="K649" s="233"/>
      <c r="L649" s="233"/>
      <c r="M649" s="233"/>
      <c r="O649" s="138"/>
      <c r="P649" s="138">
        <f t="shared" si="96"/>
        <v>638</v>
      </c>
      <c r="Q649" s="290">
        <f t="shared" si="97"/>
        <v>7.4196207172491691E-58</v>
      </c>
      <c r="R649" s="290">
        <f t="shared" si="98"/>
        <v>1.4839241434498339E-58</v>
      </c>
      <c r="S649" s="290">
        <f t="shared" si="99"/>
        <v>5.935696573799335E-58</v>
      </c>
      <c r="T649" s="290">
        <f t="shared" si="93"/>
        <v>5200</v>
      </c>
      <c r="U649" s="290">
        <f t="shared" si="94"/>
        <v>-5200</v>
      </c>
      <c r="V649" s="77"/>
      <c r="W649" s="8"/>
      <c r="X649" s="8"/>
    </row>
    <row r="650" spans="3:24" x14ac:dyDescent="0.25">
      <c r="C650" s="295">
        <f t="shared" si="100"/>
        <v>0</v>
      </c>
      <c r="D650" s="92">
        <f t="shared" si="91"/>
        <v>0</v>
      </c>
      <c r="E650" s="92">
        <f t="shared" si="92"/>
        <v>0</v>
      </c>
      <c r="F650" s="92">
        <f t="shared" si="95"/>
        <v>0</v>
      </c>
      <c r="G650" s="92"/>
      <c r="H650" s="233"/>
      <c r="I650" s="233"/>
      <c r="J650" s="233"/>
      <c r="K650" s="233"/>
      <c r="L650" s="233"/>
      <c r="M650" s="233"/>
      <c r="O650" s="138"/>
      <c r="P650" s="138">
        <f t="shared" si="96"/>
        <v>639</v>
      </c>
      <c r="Q650" s="290">
        <f t="shared" si="97"/>
        <v>5.935696573799335E-58</v>
      </c>
      <c r="R650" s="290">
        <f t="shared" si="98"/>
        <v>1.1871393147598671E-58</v>
      </c>
      <c r="S650" s="290">
        <f t="shared" si="99"/>
        <v>4.7485572590394678E-58</v>
      </c>
      <c r="T650" s="290">
        <f t="shared" si="93"/>
        <v>5200</v>
      </c>
      <c r="U650" s="290">
        <f t="shared" si="94"/>
        <v>-5200</v>
      </c>
      <c r="V650" s="77"/>
      <c r="W650" s="8"/>
      <c r="X650" s="8"/>
    </row>
    <row r="651" spans="3:24" x14ac:dyDescent="0.25">
      <c r="C651" s="295">
        <f t="shared" si="100"/>
        <v>0</v>
      </c>
      <c r="D651" s="92">
        <f t="shared" si="91"/>
        <v>0</v>
      </c>
      <c r="E651" s="92">
        <f t="shared" si="92"/>
        <v>0</v>
      </c>
      <c r="F651" s="92">
        <f t="shared" si="95"/>
        <v>0</v>
      </c>
      <c r="G651" s="92"/>
      <c r="H651" s="233"/>
      <c r="I651" s="233"/>
      <c r="J651" s="233"/>
      <c r="K651" s="233"/>
      <c r="L651" s="233"/>
      <c r="M651" s="233"/>
      <c r="O651" s="138"/>
      <c r="P651" s="138">
        <f t="shared" si="96"/>
        <v>640</v>
      </c>
      <c r="Q651" s="290">
        <f t="shared" si="97"/>
        <v>4.7485572590394678E-58</v>
      </c>
      <c r="R651" s="290">
        <f t="shared" si="98"/>
        <v>9.4971145180789353E-59</v>
      </c>
      <c r="S651" s="290">
        <f t="shared" si="99"/>
        <v>3.7988458072315741E-58</v>
      </c>
      <c r="T651" s="290">
        <f t="shared" si="93"/>
        <v>5200</v>
      </c>
      <c r="U651" s="290">
        <f t="shared" si="94"/>
        <v>-5200</v>
      </c>
      <c r="V651" s="77"/>
      <c r="W651" s="8"/>
      <c r="X651" s="8"/>
    </row>
    <row r="652" spans="3:24" x14ac:dyDescent="0.25">
      <c r="C652" s="295">
        <f t="shared" si="100"/>
        <v>0</v>
      </c>
      <c r="D652" s="92">
        <f t="shared" si="91"/>
        <v>0</v>
      </c>
      <c r="E652" s="92">
        <f t="shared" si="92"/>
        <v>0</v>
      </c>
      <c r="F652" s="92">
        <f t="shared" si="95"/>
        <v>0</v>
      </c>
      <c r="G652" s="92"/>
      <c r="H652" s="233"/>
      <c r="I652" s="233"/>
      <c r="J652" s="233"/>
      <c r="K652" s="233"/>
      <c r="L652" s="233"/>
      <c r="M652" s="233"/>
      <c r="O652" s="138"/>
      <c r="P652" s="138">
        <f t="shared" si="96"/>
        <v>641</v>
      </c>
      <c r="Q652" s="290">
        <f t="shared" si="97"/>
        <v>3.7988458072315741E-58</v>
      </c>
      <c r="R652" s="290">
        <f t="shared" si="98"/>
        <v>7.5976916144631484E-59</v>
      </c>
      <c r="S652" s="290">
        <f t="shared" si="99"/>
        <v>3.0390766457852594E-58</v>
      </c>
      <c r="T652" s="290">
        <f t="shared" si="93"/>
        <v>5200</v>
      </c>
      <c r="U652" s="290">
        <f t="shared" si="94"/>
        <v>-5200</v>
      </c>
      <c r="V652" s="77"/>
      <c r="W652" s="8"/>
      <c r="X652" s="8"/>
    </row>
    <row r="653" spans="3:24" x14ac:dyDescent="0.25">
      <c r="C653" s="295">
        <f t="shared" si="100"/>
        <v>0</v>
      </c>
      <c r="D653" s="92">
        <f t="shared" ref="D653:D716" si="101">IF(U653&lt;0,0,F652)</f>
        <v>0</v>
      </c>
      <c r="E653" s="92">
        <f t="shared" ref="E653:E716" si="102">IF(U653&lt;0,0,U653)</f>
        <v>0</v>
      </c>
      <c r="F653" s="92">
        <f t="shared" si="95"/>
        <v>0</v>
      </c>
      <c r="G653" s="92"/>
      <c r="H653" s="233"/>
      <c r="I653" s="233"/>
      <c r="J653" s="233"/>
      <c r="K653" s="233"/>
      <c r="L653" s="233"/>
      <c r="M653" s="233"/>
      <c r="O653" s="138"/>
      <c r="P653" s="138">
        <f t="shared" si="96"/>
        <v>642</v>
      </c>
      <c r="Q653" s="290">
        <f t="shared" si="97"/>
        <v>3.0390766457852594E-58</v>
      </c>
      <c r="R653" s="290">
        <f t="shared" si="98"/>
        <v>6.0781532915705191E-59</v>
      </c>
      <c r="S653" s="290">
        <f t="shared" si="99"/>
        <v>2.4312613166282076E-58</v>
      </c>
      <c r="T653" s="290">
        <f t="shared" ref="T653:T716" si="103">IF(S653&lt;$R$9,$R$9,S653)</f>
        <v>5200</v>
      </c>
      <c r="U653" s="290">
        <f t="shared" ref="U653:U716" si="104">+Q653-T653</f>
        <v>-5200</v>
      </c>
      <c r="V653" s="77"/>
      <c r="W653" s="8"/>
      <c r="X653" s="8"/>
    </row>
    <row r="654" spans="3:24" x14ac:dyDescent="0.25">
      <c r="C654" s="295">
        <f t="shared" si="100"/>
        <v>0</v>
      </c>
      <c r="D654" s="92">
        <f t="shared" si="101"/>
        <v>0</v>
      </c>
      <c r="E654" s="92">
        <f t="shared" si="102"/>
        <v>0</v>
      </c>
      <c r="F654" s="92">
        <f t="shared" ref="F654:F717" si="105">+D654-E654</f>
        <v>0</v>
      </c>
      <c r="G654" s="92"/>
      <c r="H654" s="233"/>
      <c r="I654" s="233"/>
      <c r="J654" s="233"/>
      <c r="K654" s="233"/>
      <c r="L654" s="233"/>
      <c r="M654" s="233"/>
      <c r="O654" s="138"/>
      <c r="P654" s="138">
        <f t="shared" ref="P654:P717" si="106">+P653+1</f>
        <v>643</v>
      </c>
      <c r="Q654" s="290">
        <f t="shared" ref="Q654:Q717" si="107">+S653</f>
        <v>2.4312613166282076E-58</v>
      </c>
      <c r="R654" s="290">
        <f t="shared" ref="R654:R717" si="108">+Q654*$F$5</f>
        <v>4.8625226332564154E-59</v>
      </c>
      <c r="S654" s="290">
        <f t="shared" ref="S654:S717" si="109">+Q654-R654</f>
        <v>1.9450090533025662E-58</v>
      </c>
      <c r="T654" s="290">
        <f t="shared" si="103"/>
        <v>5200</v>
      </c>
      <c r="U654" s="290">
        <f t="shared" si="104"/>
        <v>-5200</v>
      </c>
      <c r="V654" s="77"/>
      <c r="W654" s="8"/>
      <c r="X654" s="8"/>
    </row>
    <row r="655" spans="3:24" x14ac:dyDescent="0.25">
      <c r="C655" s="295">
        <f t="shared" si="100"/>
        <v>0</v>
      </c>
      <c r="D655" s="92">
        <f t="shared" si="101"/>
        <v>0</v>
      </c>
      <c r="E655" s="92">
        <f t="shared" si="102"/>
        <v>0</v>
      </c>
      <c r="F655" s="92">
        <f t="shared" si="105"/>
        <v>0</v>
      </c>
      <c r="G655" s="92"/>
      <c r="H655" s="233"/>
      <c r="I655" s="233"/>
      <c r="J655" s="233"/>
      <c r="K655" s="233"/>
      <c r="L655" s="233"/>
      <c r="M655" s="233"/>
      <c r="O655" s="138"/>
      <c r="P655" s="138">
        <f t="shared" si="106"/>
        <v>644</v>
      </c>
      <c r="Q655" s="290">
        <f t="shared" si="107"/>
        <v>1.9450090533025662E-58</v>
      </c>
      <c r="R655" s="290">
        <f t="shared" si="108"/>
        <v>3.8900181066051327E-59</v>
      </c>
      <c r="S655" s="290">
        <f t="shared" si="109"/>
        <v>1.5560072426420529E-58</v>
      </c>
      <c r="T655" s="290">
        <f t="shared" si="103"/>
        <v>5200</v>
      </c>
      <c r="U655" s="290">
        <f t="shared" si="104"/>
        <v>-5200</v>
      </c>
      <c r="V655" s="77"/>
      <c r="W655" s="8"/>
      <c r="X655" s="8"/>
    </row>
    <row r="656" spans="3:24" x14ac:dyDescent="0.25">
      <c r="C656" s="295">
        <f t="shared" si="100"/>
        <v>0</v>
      </c>
      <c r="D656" s="92">
        <f t="shared" si="101"/>
        <v>0</v>
      </c>
      <c r="E656" s="92">
        <f t="shared" si="102"/>
        <v>0</v>
      </c>
      <c r="F656" s="92">
        <f t="shared" si="105"/>
        <v>0</v>
      </c>
      <c r="G656" s="92"/>
      <c r="H656" s="233"/>
      <c r="I656" s="233"/>
      <c r="J656" s="233"/>
      <c r="K656" s="233"/>
      <c r="L656" s="233"/>
      <c r="M656" s="233"/>
      <c r="O656" s="138"/>
      <c r="P656" s="138">
        <f t="shared" si="106"/>
        <v>645</v>
      </c>
      <c r="Q656" s="290">
        <f t="shared" si="107"/>
        <v>1.5560072426420529E-58</v>
      </c>
      <c r="R656" s="290">
        <f t="shared" si="108"/>
        <v>3.1120144852841062E-59</v>
      </c>
      <c r="S656" s="290">
        <f t="shared" si="109"/>
        <v>1.2448057941136423E-58</v>
      </c>
      <c r="T656" s="290">
        <f t="shared" si="103"/>
        <v>5200</v>
      </c>
      <c r="U656" s="290">
        <f t="shared" si="104"/>
        <v>-5200</v>
      </c>
      <c r="V656" s="77"/>
      <c r="W656" s="8"/>
      <c r="X656" s="8"/>
    </row>
    <row r="657" spans="3:24" x14ac:dyDescent="0.25">
      <c r="C657" s="295">
        <f t="shared" si="100"/>
        <v>0</v>
      </c>
      <c r="D657" s="92">
        <f t="shared" si="101"/>
        <v>0</v>
      </c>
      <c r="E657" s="92">
        <f t="shared" si="102"/>
        <v>0</v>
      </c>
      <c r="F657" s="92">
        <f t="shared" si="105"/>
        <v>0</v>
      </c>
      <c r="G657" s="92"/>
      <c r="H657" s="233"/>
      <c r="I657" s="233"/>
      <c r="J657" s="233"/>
      <c r="K657" s="233"/>
      <c r="L657" s="233"/>
      <c r="M657" s="233"/>
      <c r="O657" s="138"/>
      <c r="P657" s="138">
        <f t="shared" si="106"/>
        <v>646</v>
      </c>
      <c r="Q657" s="290">
        <f t="shared" si="107"/>
        <v>1.2448057941136423E-58</v>
      </c>
      <c r="R657" s="290">
        <f t="shared" si="108"/>
        <v>2.4896115882272848E-59</v>
      </c>
      <c r="S657" s="290">
        <f t="shared" si="109"/>
        <v>9.958446352909139E-59</v>
      </c>
      <c r="T657" s="290">
        <f t="shared" si="103"/>
        <v>5200</v>
      </c>
      <c r="U657" s="290">
        <f t="shared" si="104"/>
        <v>-5200</v>
      </c>
      <c r="V657" s="77"/>
      <c r="W657" s="8"/>
      <c r="X657" s="8"/>
    </row>
    <row r="658" spans="3:24" x14ac:dyDescent="0.25">
      <c r="C658" s="295">
        <f t="shared" si="100"/>
        <v>0</v>
      </c>
      <c r="D658" s="92">
        <f t="shared" si="101"/>
        <v>0</v>
      </c>
      <c r="E658" s="92">
        <f t="shared" si="102"/>
        <v>0</v>
      </c>
      <c r="F658" s="92">
        <f t="shared" si="105"/>
        <v>0</v>
      </c>
      <c r="G658" s="92"/>
      <c r="H658" s="233"/>
      <c r="I658" s="233"/>
      <c r="J658" s="233"/>
      <c r="K658" s="233"/>
      <c r="L658" s="233"/>
      <c r="M658" s="233"/>
      <c r="O658" s="138"/>
      <c r="P658" s="138">
        <f t="shared" si="106"/>
        <v>647</v>
      </c>
      <c r="Q658" s="290">
        <f t="shared" si="107"/>
        <v>9.958446352909139E-59</v>
      </c>
      <c r="R658" s="290">
        <f t="shared" si="108"/>
        <v>1.9916892705818279E-59</v>
      </c>
      <c r="S658" s="290">
        <f t="shared" si="109"/>
        <v>7.9667570823273116E-59</v>
      </c>
      <c r="T658" s="290">
        <f t="shared" si="103"/>
        <v>5200</v>
      </c>
      <c r="U658" s="290">
        <f t="shared" si="104"/>
        <v>-5200</v>
      </c>
      <c r="V658" s="77"/>
      <c r="W658" s="8"/>
      <c r="X658" s="8"/>
    </row>
    <row r="659" spans="3:24" x14ac:dyDescent="0.25">
      <c r="C659" s="295">
        <f t="shared" si="100"/>
        <v>0</v>
      </c>
      <c r="D659" s="92">
        <f t="shared" si="101"/>
        <v>0</v>
      </c>
      <c r="E659" s="92">
        <f t="shared" si="102"/>
        <v>0</v>
      </c>
      <c r="F659" s="92">
        <f t="shared" si="105"/>
        <v>0</v>
      </c>
      <c r="G659" s="92"/>
      <c r="H659" s="233"/>
      <c r="I659" s="233"/>
      <c r="J659" s="233"/>
      <c r="K659" s="233"/>
      <c r="L659" s="233"/>
      <c r="M659" s="233"/>
      <c r="O659" s="138"/>
      <c r="P659" s="138">
        <f t="shared" si="106"/>
        <v>648</v>
      </c>
      <c r="Q659" s="290">
        <f t="shared" si="107"/>
        <v>7.9667570823273116E-59</v>
      </c>
      <c r="R659" s="290">
        <f t="shared" si="108"/>
        <v>1.5933514164654624E-59</v>
      </c>
      <c r="S659" s="290">
        <f t="shared" si="109"/>
        <v>6.3734056658618494E-59</v>
      </c>
      <c r="T659" s="290">
        <f t="shared" si="103"/>
        <v>5200</v>
      </c>
      <c r="U659" s="290">
        <f t="shared" si="104"/>
        <v>-5200</v>
      </c>
      <c r="V659" s="77"/>
      <c r="W659" s="8"/>
      <c r="X659" s="8"/>
    </row>
    <row r="660" spans="3:24" x14ac:dyDescent="0.25">
      <c r="C660" s="295">
        <f t="shared" si="100"/>
        <v>0</v>
      </c>
      <c r="D660" s="92">
        <f t="shared" si="101"/>
        <v>0</v>
      </c>
      <c r="E660" s="92">
        <f t="shared" si="102"/>
        <v>0</v>
      </c>
      <c r="F660" s="92">
        <f t="shared" si="105"/>
        <v>0</v>
      </c>
      <c r="G660" s="92"/>
      <c r="H660" s="233"/>
      <c r="I660" s="233"/>
      <c r="J660" s="233"/>
      <c r="K660" s="233"/>
      <c r="L660" s="233"/>
      <c r="M660" s="233"/>
      <c r="O660" s="138"/>
      <c r="P660" s="138">
        <f t="shared" si="106"/>
        <v>649</v>
      </c>
      <c r="Q660" s="290">
        <f t="shared" si="107"/>
        <v>6.3734056658618494E-59</v>
      </c>
      <c r="R660" s="290">
        <f t="shared" si="108"/>
        <v>1.27468113317237E-59</v>
      </c>
      <c r="S660" s="290">
        <f t="shared" si="109"/>
        <v>5.0987245326894799E-59</v>
      </c>
      <c r="T660" s="290">
        <f t="shared" si="103"/>
        <v>5200</v>
      </c>
      <c r="U660" s="290">
        <f t="shared" si="104"/>
        <v>-5200</v>
      </c>
      <c r="V660" s="77"/>
      <c r="W660" s="8"/>
      <c r="X660" s="8"/>
    </row>
    <row r="661" spans="3:24" x14ac:dyDescent="0.25">
      <c r="C661" s="295">
        <f t="shared" si="100"/>
        <v>0</v>
      </c>
      <c r="D661" s="92">
        <f t="shared" si="101"/>
        <v>0</v>
      </c>
      <c r="E661" s="92">
        <f t="shared" si="102"/>
        <v>0</v>
      </c>
      <c r="F661" s="92">
        <f t="shared" si="105"/>
        <v>0</v>
      </c>
      <c r="G661" s="92"/>
      <c r="H661" s="233"/>
      <c r="I661" s="233"/>
      <c r="J661" s="233"/>
      <c r="K661" s="233"/>
      <c r="L661" s="233"/>
      <c r="M661" s="233"/>
      <c r="O661" s="138"/>
      <c r="P661" s="138">
        <f t="shared" si="106"/>
        <v>650</v>
      </c>
      <c r="Q661" s="290">
        <f t="shared" si="107"/>
        <v>5.0987245326894799E-59</v>
      </c>
      <c r="R661" s="290">
        <f t="shared" si="108"/>
        <v>1.019744906537896E-59</v>
      </c>
      <c r="S661" s="290">
        <f t="shared" si="109"/>
        <v>4.0789796261515841E-59</v>
      </c>
      <c r="T661" s="290">
        <f t="shared" si="103"/>
        <v>5200</v>
      </c>
      <c r="U661" s="290">
        <f t="shared" si="104"/>
        <v>-5200</v>
      </c>
      <c r="V661" s="77"/>
      <c r="W661" s="8"/>
      <c r="X661" s="8"/>
    </row>
    <row r="662" spans="3:24" x14ac:dyDescent="0.25">
      <c r="C662" s="295">
        <f t="shared" si="100"/>
        <v>0</v>
      </c>
      <c r="D662" s="92">
        <f t="shared" si="101"/>
        <v>0</v>
      </c>
      <c r="E662" s="92">
        <f t="shared" si="102"/>
        <v>0</v>
      </c>
      <c r="F662" s="92">
        <f t="shared" si="105"/>
        <v>0</v>
      </c>
      <c r="G662" s="92"/>
      <c r="H662" s="233"/>
      <c r="I662" s="233"/>
      <c r="J662" s="233"/>
      <c r="K662" s="233"/>
      <c r="L662" s="233"/>
      <c r="M662" s="233"/>
      <c r="O662" s="138"/>
      <c r="P662" s="138">
        <f t="shared" si="106"/>
        <v>651</v>
      </c>
      <c r="Q662" s="290">
        <f t="shared" si="107"/>
        <v>4.0789796261515841E-59</v>
      </c>
      <c r="R662" s="290">
        <f t="shared" si="108"/>
        <v>8.1579592523031682E-60</v>
      </c>
      <c r="S662" s="290">
        <f t="shared" si="109"/>
        <v>3.2631837009212673E-59</v>
      </c>
      <c r="T662" s="290">
        <f t="shared" si="103"/>
        <v>5200</v>
      </c>
      <c r="U662" s="290">
        <f t="shared" si="104"/>
        <v>-5200</v>
      </c>
      <c r="V662" s="77"/>
      <c r="W662" s="8"/>
      <c r="X662" s="8"/>
    </row>
    <row r="663" spans="3:24" x14ac:dyDescent="0.25">
      <c r="C663" s="295">
        <f t="shared" si="100"/>
        <v>0</v>
      </c>
      <c r="D663" s="92">
        <f t="shared" si="101"/>
        <v>0</v>
      </c>
      <c r="E663" s="92">
        <f t="shared" si="102"/>
        <v>0</v>
      </c>
      <c r="F663" s="92">
        <f t="shared" si="105"/>
        <v>0</v>
      </c>
      <c r="G663" s="92"/>
      <c r="H663" s="233"/>
      <c r="I663" s="233"/>
      <c r="J663" s="233"/>
      <c r="K663" s="233"/>
      <c r="L663" s="233"/>
      <c r="M663" s="233"/>
      <c r="O663" s="138"/>
      <c r="P663" s="138">
        <f t="shared" si="106"/>
        <v>652</v>
      </c>
      <c r="Q663" s="290">
        <f t="shared" si="107"/>
        <v>3.2631837009212673E-59</v>
      </c>
      <c r="R663" s="290">
        <f t="shared" si="108"/>
        <v>6.5263674018425346E-60</v>
      </c>
      <c r="S663" s="290">
        <f t="shared" si="109"/>
        <v>2.6105469607370138E-59</v>
      </c>
      <c r="T663" s="290">
        <f t="shared" si="103"/>
        <v>5200</v>
      </c>
      <c r="U663" s="290">
        <f t="shared" si="104"/>
        <v>-5200</v>
      </c>
      <c r="V663" s="77"/>
      <c r="W663" s="8"/>
      <c r="X663" s="8"/>
    </row>
    <row r="664" spans="3:24" x14ac:dyDescent="0.25">
      <c r="C664" s="295">
        <f t="shared" si="100"/>
        <v>0</v>
      </c>
      <c r="D664" s="92">
        <f t="shared" si="101"/>
        <v>0</v>
      </c>
      <c r="E664" s="92">
        <f t="shared" si="102"/>
        <v>0</v>
      </c>
      <c r="F664" s="92">
        <f t="shared" si="105"/>
        <v>0</v>
      </c>
      <c r="G664" s="92"/>
      <c r="H664" s="233"/>
      <c r="I664" s="233"/>
      <c r="J664" s="233"/>
      <c r="K664" s="233"/>
      <c r="L664" s="233"/>
      <c r="M664" s="233"/>
      <c r="O664" s="138"/>
      <c r="P664" s="138">
        <f t="shared" si="106"/>
        <v>653</v>
      </c>
      <c r="Q664" s="290">
        <f t="shared" si="107"/>
        <v>2.6105469607370138E-59</v>
      </c>
      <c r="R664" s="290">
        <f t="shared" si="108"/>
        <v>5.2210939214740279E-60</v>
      </c>
      <c r="S664" s="290">
        <f t="shared" si="109"/>
        <v>2.0884375685896111E-59</v>
      </c>
      <c r="T664" s="290">
        <f t="shared" si="103"/>
        <v>5200</v>
      </c>
      <c r="U664" s="290">
        <f t="shared" si="104"/>
        <v>-5200</v>
      </c>
      <c r="V664" s="77"/>
      <c r="W664" s="8"/>
      <c r="X664" s="8"/>
    </row>
    <row r="665" spans="3:24" x14ac:dyDescent="0.25">
      <c r="C665" s="295">
        <f t="shared" si="100"/>
        <v>0</v>
      </c>
      <c r="D665" s="92">
        <f t="shared" si="101"/>
        <v>0</v>
      </c>
      <c r="E665" s="92">
        <f t="shared" si="102"/>
        <v>0</v>
      </c>
      <c r="F665" s="92">
        <f t="shared" si="105"/>
        <v>0</v>
      </c>
      <c r="G665" s="92"/>
      <c r="H665" s="233"/>
      <c r="I665" s="233"/>
      <c r="J665" s="233"/>
      <c r="K665" s="233"/>
      <c r="L665" s="233"/>
      <c r="M665" s="233"/>
      <c r="O665" s="138"/>
      <c r="P665" s="138">
        <f t="shared" si="106"/>
        <v>654</v>
      </c>
      <c r="Q665" s="290">
        <f t="shared" si="107"/>
        <v>2.0884375685896111E-59</v>
      </c>
      <c r="R665" s="290">
        <f t="shared" si="108"/>
        <v>4.1768751371792226E-60</v>
      </c>
      <c r="S665" s="290">
        <f t="shared" si="109"/>
        <v>1.6707500548716888E-59</v>
      </c>
      <c r="T665" s="290">
        <f t="shared" si="103"/>
        <v>5200</v>
      </c>
      <c r="U665" s="290">
        <f t="shared" si="104"/>
        <v>-5200</v>
      </c>
      <c r="V665" s="77"/>
      <c r="W665" s="8"/>
      <c r="X665" s="8"/>
    </row>
    <row r="666" spans="3:24" x14ac:dyDescent="0.25">
      <c r="C666" s="295">
        <f t="shared" si="100"/>
        <v>0</v>
      </c>
      <c r="D666" s="92">
        <f t="shared" si="101"/>
        <v>0</v>
      </c>
      <c r="E666" s="92">
        <f t="shared" si="102"/>
        <v>0</v>
      </c>
      <c r="F666" s="92">
        <f t="shared" si="105"/>
        <v>0</v>
      </c>
      <c r="G666" s="92"/>
      <c r="H666" s="233"/>
      <c r="I666" s="233"/>
      <c r="J666" s="233"/>
      <c r="K666" s="233"/>
      <c r="L666" s="233"/>
      <c r="M666" s="233"/>
      <c r="O666" s="138"/>
      <c r="P666" s="138">
        <f t="shared" si="106"/>
        <v>655</v>
      </c>
      <c r="Q666" s="290">
        <f t="shared" si="107"/>
        <v>1.6707500548716888E-59</v>
      </c>
      <c r="R666" s="290">
        <f t="shared" si="108"/>
        <v>3.3415001097433779E-60</v>
      </c>
      <c r="S666" s="290">
        <f t="shared" si="109"/>
        <v>1.3366000438973512E-59</v>
      </c>
      <c r="T666" s="290">
        <f t="shared" si="103"/>
        <v>5200</v>
      </c>
      <c r="U666" s="290">
        <f t="shared" si="104"/>
        <v>-5200</v>
      </c>
      <c r="V666" s="77"/>
      <c r="W666" s="8"/>
      <c r="X666" s="8"/>
    </row>
    <row r="667" spans="3:24" x14ac:dyDescent="0.25">
      <c r="C667" s="295">
        <f t="shared" si="100"/>
        <v>0</v>
      </c>
      <c r="D667" s="92">
        <f t="shared" si="101"/>
        <v>0</v>
      </c>
      <c r="E667" s="92">
        <f t="shared" si="102"/>
        <v>0</v>
      </c>
      <c r="F667" s="92">
        <f t="shared" si="105"/>
        <v>0</v>
      </c>
      <c r="G667" s="92"/>
      <c r="H667" s="233"/>
      <c r="I667" s="233"/>
      <c r="J667" s="233"/>
      <c r="K667" s="233"/>
      <c r="L667" s="233"/>
      <c r="M667" s="233"/>
      <c r="O667" s="138"/>
      <c r="P667" s="138">
        <f t="shared" si="106"/>
        <v>656</v>
      </c>
      <c r="Q667" s="290">
        <f t="shared" si="107"/>
        <v>1.3366000438973512E-59</v>
      </c>
      <c r="R667" s="290">
        <f t="shared" si="108"/>
        <v>2.6732000877947026E-60</v>
      </c>
      <c r="S667" s="290">
        <f t="shared" si="109"/>
        <v>1.0692800351178808E-59</v>
      </c>
      <c r="T667" s="290">
        <f t="shared" si="103"/>
        <v>5200</v>
      </c>
      <c r="U667" s="290">
        <f t="shared" si="104"/>
        <v>-5200</v>
      </c>
      <c r="V667" s="77"/>
      <c r="W667" s="8"/>
      <c r="X667" s="8"/>
    </row>
    <row r="668" spans="3:24" x14ac:dyDescent="0.25">
      <c r="C668" s="295">
        <f t="shared" si="100"/>
        <v>0</v>
      </c>
      <c r="D668" s="92">
        <f t="shared" si="101"/>
        <v>0</v>
      </c>
      <c r="E668" s="92">
        <f t="shared" si="102"/>
        <v>0</v>
      </c>
      <c r="F668" s="92">
        <f t="shared" si="105"/>
        <v>0</v>
      </c>
      <c r="G668" s="92"/>
      <c r="H668" s="233"/>
      <c r="I668" s="233"/>
      <c r="J668" s="233"/>
      <c r="K668" s="233"/>
      <c r="L668" s="233"/>
      <c r="M668" s="233"/>
      <c r="O668" s="138"/>
      <c r="P668" s="138">
        <f t="shared" si="106"/>
        <v>657</v>
      </c>
      <c r="Q668" s="290">
        <f t="shared" si="107"/>
        <v>1.0692800351178808E-59</v>
      </c>
      <c r="R668" s="290">
        <f t="shared" si="108"/>
        <v>2.1385600702357617E-60</v>
      </c>
      <c r="S668" s="290">
        <f t="shared" si="109"/>
        <v>8.5542402809430469E-60</v>
      </c>
      <c r="T668" s="290">
        <f t="shared" si="103"/>
        <v>5200</v>
      </c>
      <c r="U668" s="290">
        <f t="shared" si="104"/>
        <v>-5200</v>
      </c>
      <c r="V668" s="77"/>
      <c r="W668" s="8"/>
      <c r="X668" s="8"/>
    </row>
    <row r="669" spans="3:24" x14ac:dyDescent="0.25">
      <c r="C669" s="295">
        <f t="shared" si="100"/>
        <v>0</v>
      </c>
      <c r="D669" s="92">
        <f t="shared" si="101"/>
        <v>0</v>
      </c>
      <c r="E669" s="92">
        <f t="shared" si="102"/>
        <v>0</v>
      </c>
      <c r="F669" s="92">
        <f t="shared" si="105"/>
        <v>0</v>
      </c>
      <c r="G669" s="92"/>
      <c r="H669" s="233"/>
      <c r="I669" s="233"/>
      <c r="J669" s="233"/>
      <c r="K669" s="233"/>
      <c r="L669" s="233"/>
      <c r="M669" s="233"/>
      <c r="O669" s="138"/>
      <c r="P669" s="138">
        <f t="shared" si="106"/>
        <v>658</v>
      </c>
      <c r="Q669" s="290">
        <f t="shared" si="107"/>
        <v>8.5542402809430469E-60</v>
      </c>
      <c r="R669" s="290">
        <f t="shared" si="108"/>
        <v>1.7108480561886094E-60</v>
      </c>
      <c r="S669" s="290">
        <f t="shared" si="109"/>
        <v>6.8433922247544377E-60</v>
      </c>
      <c r="T669" s="290">
        <f t="shared" si="103"/>
        <v>5200</v>
      </c>
      <c r="U669" s="290">
        <f t="shared" si="104"/>
        <v>-5200</v>
      </c>
      <c r="V669" s="77"/>
      <c r="W669" s="8"/>
      <c r="X669" s="8"/>
    </row>
    <row r="670" spans="3:24" x14ac:dyDescent="0.25">
      <c r="C670" s="295">
        <f t="shared" si="100"/>
        <v>0</v>
      </c>
      <c r="D670" s="92">
        <f t="shared" si="101"/>
        <v>0</v>
      </c>
      <c r="E670" s="92">
        <f t="shared" si="102"/>
        <v>0</v>
      </c>
      <c r="F670" s="92">
        <f t="shared" si="105"/>
        <v>0</v>
      </c>
      <c r="G670" s="92"/>
      <c r="H670" s="233"/>
      <c r="I670" s="233"/>
      <c r="J670" s="233"/>
      <c r="K670" s="233"/>
      <c r="L670" s="233"/>
      <c r="M670" s="233"/>
      <c r="O670" s="138"/>
      <c r="P670" s="138">
        <f t="shared" si="106"/>
        <v>659</v>
      </c>
      <c r="Q670" s="290">
        <f t="shared" si="107"/>
        <v>6.8433922247544377E-60</v>
      </c>
      <c r="R670" s="290">
        <f t="shared" si="108"/>
        <v>1.3686784449508877E-60</v>
      </c>
      <c r="S670" s="290">
        <f t="shared" si="109"/>
        <v>5.4747137798035497E-60</v>
      </c>
      <c r="T670" s="290">
        <f t="shared" si="103"/>
        <v>5200</v>
      </c>
      <c r="U670" s="290">
        <f t="shared" si="104"/>
        <v>-5200</v>
      </c>
      <c r="V670" s="77"/>
      <c r="W670" s="8"/>
      <c r="X670" s="8"/>
    </row>
    <row r="671" spans="3:24" x14ac:dyDescent="0.25">
      <c r="C671" s="295">
        <f t="shared" si="100"/>
        <v>0</v>
      </c>
      <c r="D671" s="92">
        <f t="shared" si="101"/>
        <v>0</v>
      </c>
      <c r="E671" s="92">
        <f t="shared" si="102"/>
        <v>0</v>
      </c>
      <c r="F671" s="92">
        <f t="shared" si="105"/>
        <v>0</v>
      </c>
      <c r="G671" s="92"/>
      <c r="H671" s="233"/>
      <c r="I671" s="233"/>
      <c r="J671" s="233"/>
      <c r="K671" s="233"/>
      <c r="L671" s="233"/>
      <c r="M671" s="233"/>
      <c r="O671" s="138"/>
      <c r="P671" s="138">
        <f t="shared" si="106"/>
        <v>660</v>
      </c>
      <c r="Q671" s="290">
        <f t="shared" si="107"/>
        <v>5.4747137798035497E-60</v>
      </c>
      <c r="R671" s="290">
        <f t="shared" si="108"/>
        <v>1.0949427559607099E-60</v>
      </c>
      <c r="S671" s="290">
        <f t="shared" si="109"/>
        <v>4.3797710238428398E-60</v>
      </c>
      <c r="T671" s="290">
        <f t="shared" si="103"/>
        <v>5200</v>
      </c>
      <c r="U671" s="290">
        <f t="shared" si="104"/>
        <v>-5200</v>
      </c>
      <c r="V671" s="77"/>
      <c r="W671" s="8"/>
      <c r="X671" s="8"/>
    </row>
    <row r="672" spans="3:24" x14ac:dyDescent="0.25">
      <c r="C672" s="295">
        <f t="shared" si="100"/>
        <v>0</v>
      </c>
      <c r="D672" s="92">
        <f t="shared" si="101"/>
        <v>0</v>
      </c>
      <c r="E672" s="92">
        <f t="shared" si="102"/>
        <v>0</v>
      </c>
      <c r="F672" s="92">
        <f t="shared" si="105"/>
        <v>0</v>
      </c>
      <c r="G672" s="92"/>
      <c r="H672" s="233"/>
      <c r="I672" s="233"/>
      <c r="J672" s="233"/>
      <c r="K672" s="233"/>
      <c r="L672" s="233"/>
      <c r="M672" s="233"/>
      <c r="O672" s="138"/>
      <c r="P672" s="138">
        <f t="shared" si="106"/>
        <v>661</v>
      </c>
      <c r="Q672" s="290">
        <f t="shared" si="107"/>
        <v>4.3797710238428398E-60</v>
      </c>
      <c r="R672" s="290">
        <f t="shared" si="108"/>
        <v>8.7595420476856799E-61</v>
      </c>
      <c r="S672" s="290">
        <f t="shared" si="109"/>
        <v>3.5038168190742719E-60</v>
      </c>
      <c r="T672" s="290">
        <f t="shared" si="103"/>
        <v>5200</v>
      </c>
      <c r="U672" s="290">
        <f t="shared" si="104"/>
        <v>-5200</v>
      </c>
      <c r="V672" s="77"/>
      <c r="W672" s="8"/>
      <c r="X672" s="8"/>
    </row>
    <row r="673" spans="3:24" x14ac:dyDescent="0.25">
      <c r="C673" s="295">
        <f t="shared" si="100"/>
        <v>0</v>
      </c>
      <c r="D673" s="92">
        <f t="shared" si="101"/>
        <v>0</v>
      </c>
      <c r="E673" s="92">
        <f t="shared" si="102"/>
        <v>0</v>
      </c>
      <c r="F673" s="92">
        <f t="shared" si="105"/>
        <v>0</v>
      </c>
      <c r="G673" s="92"/>
      <c r="H673" s="233"/>
      <c r="I673" s="233"/>
      <c r="J673" s="233"/>
      <c r="K673" s="233"/>
      <c r="L673" s="233"/>
      <c r="M673" s="233"/>
      <c r="O673" s="138"/>
      <c r="P673" s="138">
        <f t="shared" si="106"/>
        <v>662</v>
      </c>
      <c r="Q673" s="290">
        <f t="shared" si="107"/>
        <v>3.5038168190742719E-60</v>
      </c>
      <c r="R673" s="290">
        <f t="shared" si="108"/>
        <v>7.0076336381485447E-61</v>
      </c>
      <c r="S673" s="290">
        <f t="shared" si="109"/>
        <v>2.8030534552594173E-60</v>
      </c>
      <c r="T673" s="290">
        <f t="shared" si="103"/>
        <v>5200</v>
      </c>
      <c r="U673" s="290">
        <f t="shared" si="104"/>
        <v>-5200</v>
      </c>
      <c r="V673" s="77"/>
      <c r="W673" s="8"/>
      <c r="X673" s="8"/>
    </row>
    <row r="674" spans="3:24" x14ac:dyDescent="0.25">
      <c r="C674" s="295">
        <f t="shared" si="100"/>
        <v>0</v>
      </c>
      <c r="D674" s="92">
        <f t="shared" si="101"/>
        <v>0</v>
      </c>
      <c r="E674" s="92">
        <f t="shared" si="102"/>
        <v>0</v>
      </c>
      <c r="F674" s="92">
        <f t="shared" si="105"/>
        <v>0</v>
      </c>
      <c r="G674" s="92"/>
      <c r="H674" s="233"/>
      <c r="I674" s="233"/>
      <c r="J674" s="233"/>
      <c r="K674" s="233"/>
      <c r="L674" s="233"/>
      <c r="M674" s="233"/>
      <c r="O674" s="138"/>
      <c r="P674" s="138">
        <f t="shared" si="106"/>
        <v>663</v>
      </c>
      <c r="Q674" s="290">
        <f t="shared" si="107"/>
        <v>2.8030534552594173E-60</v>
      </c>
      <c r="R674" s="290">
        <f t="shared" si="108"/>
        <v>5.6061069105188348E-61</v>
      </c>
      <c r="S674" s="290">
        <f t="shared" si="109"/>
        <v>2.2424427642075339E-60</v>
      </c>
      <c r="T674" s="290">
        <f t="shared" si="103"/>
        <v>5200</v>
      </c>
      <c r="U674" s="290">
        <f t="shared" si="104"/>
        <v>-5200</v>
      </c>
      <c r="V674" s="77"/>
      <c r="W674" s="8"/>
      <c r="X674" s="8"/>
    </row>
    <row r="675" spans="3:24" x14ac:dyDescent="0.25">
      <c r="C675" s="295">
        <f t="shared" si="100"/>
        <v>0</v>
      </c>
      <c r="D675" s="92">
        <f t="shared" si="101"/>
        <v>0</v>
      </c>
      <c r="E675" s="92">
        <f t="shared" si="102"/>
        <v>0</v>
      </c>
      <c r="F675" s="92">
        <f t="shared" si="105"/>
        <v>0</v>
      </c>
      <c r="G675" s="92"/>
      <c r="H675" s="233"/>
      <c r="I675" s="233"/>
      <c r="J675" s="233"/>
      <c r="K675" s="233"/>
      <c r="L675" s="233"/>
      <c r="M675" s="233"/>
      <c r="O675" s="138"/>
      <c r="P675" s="138">
        <f t="shared" si="106"/>
        <v>664</v>
      </c>
      <c r="Q675" s="290">
        <f t="shared" si="107"/>
        <v>2.2424427642075339E-60</v>
      </c>
      <c r="R675" s="290">
        <f t="shared" si="108"/>
        <v>4.4848855284150684E-61</v>
      </c>
      <c r="S675" s="290">
        <f t="shared" si="109"/>
        <v>1.7939542113660271E-60</v>
      </c>
      <c r="T675" s="290">
        <f t="shared" si="103"/>
        <v>5200</v>
      </c>
      <c r="U675" s="290">
        <f t="shared" si="104"/>
        <v>-5200</v>
      </c>
      <c r="V675" s="77"/>
      <c r="W675" s="8"/>
      <c r="X675" s="8"/>
    </row>
    <row r="676" spans="3:24" x14ac:dyDescent="0.25">
      <c r="C676" s="295">
        <f t="shared" si="100"/>
        <v>0</v>
      </c>
      <c r="D676" s="92">
        <f t="shared" si="101"/>
        <v>0</v>
      </c>
      <c r="E676" s="92">
        <f t="shared" si="102"/>
        <v>0</v>
      </c>
      <c r="F676" s="92">
        <f t="shared" si="105"/>
        <v>0</v>
      </c>
      <c r="G676" s="92"/>
      <c r="H676" s="233"/>
      <c r="I676" s="233"/>
      <c r="J676" s="233"/>
      <c r="K676" s="233"/>
      <c r="L676" s="233"/>
      <c r="M676" s="233"/>
      <c r="O676" s="138"/>
      <c r="P676" s="138">
        <f t="shared" si="106"/>
        <v>665</v>
      </c>
      <c r="Q676" s="290">
        <f t="shared" si="107"/>
        <v>1.7939542113660271E-60</v>
      </c>
      <c r="R676" s="290">
        <f t="shared" si="108"/>
        <v>3.587908422732054E-61</v>
      </c>
      <c r="S676" s="290">
        <f t="shared" si="109"/>
        <v>1.4351633690928216E-60</v>
      </c>
      <c r="T676" s="290">
        <f t="shared" si="103"/>
        <v>5200</v>
      </c>
      <c r="U676" s="290">
        <f t="shared" si="104"/>
        <v>-5200</v>
      </c>
      <c r="V676" s="77"/>
      <c r="W676" s="8"/>
      <c r="X676" s="8"/>
    </row>
    <row r="677" spans="3:24" x14ac:dyDescent="0.25">
      <c r="C677" s="295">
        <f t="shared" si="100"/>
        <v>0</v>
      </c>
      <c r="D677" s="92">
        <f t="shared" si="101"/>
        <v>0</v>
      </c>
      <c r="E677" s="92">
        <f t="shared" si="102"/>
        <v>0</v>
      </c>
      <c r="F677" s="92">
        <f t="shared" si="105"/>
        <v>0</v>
      </c>
      <c r="G677" s="92"/>
      <c r="H677" s="233"/>
      <c r="I677" s="233"/>
      <c r="J677" s="233"/>
      <c r="K677" s="233"/>
      <c r="L677" s="233"/>
      <c r="M677" s="233"/>
      <c r="O677" s="138"/>
      <c r="P677" s="138">
        <f t="shared" si="106"/>
        <v>666</v>
      </c>
      <c r="Q677" s="290">
        <f t="shared" si="107"/>
        <v>1.4351633690928216E-60</v>
      </c>
      <c r="R677" s="290">
        <f t="shared" si="108"/>
        <v>2.8703267381856432E-61</v>
      </c>
      <c r="S677" s="290">
        <f t="shared" si="109"/>
        <v>1.1481306952742573E-60</v>
      </c>
      <c r="T677" s="290">
        <f t="shared" si="103"/>
        <v>5200</v>
      </c>
      <c r="U677" s="290">
        <f t="shared" si="104"/>
        <v>-5200</v>
      </c>
      <c r="V677" s="77"/>
      <c r="W677" s="8"/>
      <c r="X677" s="8"/>
    </row>
    <row r="678" spans="3:24" x14ac:dyDescent="0.25">
      <c r="C678" s="295">
        <f t="shared" si="100"/>
        <v>0</v>
      </c>
      <c r="D678" s="92">
        <f t="shared" si="101"/>
        <v>0</v>
      </c>
      <c r="E678" s="92">
        <f t="shared" si="102"/>
        <v>0</v>
      </c>
      <c r="F678" s="92">
        <f t="shared" si="105"/>
        <v>0</v>
      </c>
      <c r="G678" s="92"/>
      <c r="H678" s="233"/>
      <c r="I678" s="233"/>
      <c r="J678" s="233"/>
      <c r="K678" s="233"/>
      <c r="L678" s="233"/>
      <c r="M678" s="233"/>
      <c r="O678" s="138"/>
      <c r="P678" s="138">
        <f t="shared" si="106"/>
        <v>667</v>
      </c>
      <c r="Q678" s="290">
        <f t="shared" si="107"/>
        <v>1.1481306952742573E-60</v>
      </c>
      <c r="R678" s="290">
        <f t="shared" si="108"/>
        <v>2.2962613905485148E-61</v>
      </c>
      <c r="S678" s="290">
        <f t="shared" si="109"/>
        <v>9.1850455621940578E-61</v>
      </c>
      <c r="T678" s="290">
        <f t="shared" si="103"/>
        <v>5200</v>
      </c>
      <c r="U678" s="290">
        <f t="shared" si="104"/>
        <v>-5200</v>
      </c>
      <c r="V678" s="77"/>
      <c r="W678" s="8"/>
      <c r="X678" s="8"/>
    </row>
    <row r="679" spans="3:24" x14ac:dyDescent="0.25">
      <c r="C679" s="295">
        <f t="shared" si="100"/>
        <v>0</v>
      </c>
      <c r="D679" s="92">
        <f t="shared" si="101"/>
        <v>0</v>
      </c>
      <c r="E679" s="92">
        <f t="shared" si="102"/>
        <v>0</v>
      </c>
      <c r="F679" s="92">
        <f t="shared" si="105"/>
        <v>0</v>
      </c>
      <c r="G679" s="92"/>
      <c r="H679" s="233"/>
      <c r="I679" s="233"/>
      <c r="J679" s="233"/>
      <c r="K679" s="233"/>
      <c r="L679" s="233"/>
      <c r="M679" s="233"/>
      <c r="O679" s="138"/>
      <c r="P679" s="138">
        <f t="shared" si="106"/>
        <v>668</v>
      </c>
      <c r="Q679" s="290">
        <f t="shared" si="107"/>
        <v>9.1850455621940578E-61</v>
      </c>
      <c r="R679" s="290">
        <f t="shared" si="108"/>
        <v>1.8370091124388115E-61</v>
      </c>
      <c r="S679" s="290">
        <f t="shared" si="109"/>
        <v>7.3480364497552459E-61</v>
      </c>
      <c r="T679" s="290">
        <f t="shared" si="103"/>
        <v>5200</v>
      </c>
      <c r="U679" s="290">
        <f t="shared" si="104"/>
        <v>-5200</v>
      </c>
      <c r="V679" s="77"/>
      <c r="W679" s="8"/>
      <c r="X679" s="8"/>
    </row>
    <row r="680" spans="3:24" x14ac:dyDescent="0.25">
      <c r="C680" s="295">
        <f t="shared" si="100"/>
        <v>0</v>
      </c>
      <c r="D680" s="92">
        <f t="shared" si="101"/>
        <v>0</v>
      </c>
      <c r="E680" s="92">
        <f t="shared" si="102"/>
        <v>0</v>
      </c>
      <c r="F680" s="92">
        <f t="shared" si="105"/>
        <v>0</v>
      </c>
      <c r="G680" s="92"/>
      <c r="H680" s="233"/>
      <c r="I680" s="233"/>
      <c r="J680" s="233"/>
      <c r="K680" s="233"/>
      <c r="L680" s="233"/>
      <c r="M680" s="233"/>
      <c r="O680" s="138"/>
      <c r="P680" s="138">
        <f t="shared" si="106"/>
        <v>669</v>
      </c>
      <c r="Q680" s="290">
        <f t="shared" si="107"/>
        <v>7.3480364497552459E-61</v>
      </c>
      <c r="R680" s="290">
        <f t="shared" si="108"/>
        <v>1.4696072899510493E-61</v>
      </c>
      <c r="S680" s="290">
        <f t="shared" si="109"/>
        <v>5.8784291598041966E-61</v>
      </c>
      <c r="T680" s="290">
        <f t="shared" si="103"/>
        <v>5200</v>
      </c>
      <c r="U680" s="290">
        <f t="shared" si="104"/>
        <v>-5200</v>
      </c>
      <c r="V680" s="77"/>
      <c r="W680" s="8"/>
      <c r="X680" s="8"/>
    </row>
    <row r="681" spans="3:24" x14ac:dyDescent="0.25">
      <c r="C681" s="295">
        <f t="shared" si="100"/>
        <v>0</v>
      </c>
      <c r="D681" s="92">
        <f t="shared" si="101"/>
        <v>0</v>
      </c>
      <c r="E681" s="92">
        <f t="shared" si="102"/>
        <v>0</v>
      </c>
      <c r="F681" s="92">
        <f t="shared" si="105"/>
        <v>0</v>
      </c>
      <c r="G681" s="92"/>
      <c r="H681" s="233"/>
      <c r="I681" s="233"/>
      <c r="J681" s="233"/>
      <c r="K681" s="233"/>
      <c r="L681" s="233"/>
      <c r="M681" s="233"/>
      <c r="O681" s="138"/>
      <c r="P681" s="138">
        <f t="shared" si="106"/>
        <v>670</v>
      </c>
      <c r="Q681" s="290">
        <f t="shared" si="107"/>
        <v>5.8784291598041966E-61</v>
      </c>
      <c r="R681" s="290">
        <f t="shared" si="108"/>
        <v>1.1756858319608393E-61</v>
      </c>
      <c r="S681" s="290">
        <f t="shared" si="109"/>
        <v>4.7027433278433573E-61</v>
      </c>
      <c r="T681" s="290">
        <f t="shared" si="103"/>
        <v>5200</v>
      </c>
      <c r="U681" s="290">
        <f t="shared" si="104"/>
        <v>-5200</v>
      </c>
      <c r="V681" s="77"/>
      <c r="W681" s="8"/>
      <c r="X681" s="8"/>
    </row>
    <row r="682" spans="3:24" x14ac:dyDescent="0.25">
      <c r="C682" s="295">
        <f t="shared" si="100"/>
        <v>0</v>
      </c>
      <c r="D682" s="92">
        <f t="shared" si="101"/>
        <v>0</v>
      </c>
      <c r="E682" s="92">
        <f t="shared" si="102"/>
        <v>0</v>
      </c>
      <c r="F682" s="92">
        <f t="shared" si="105"/>
        <v>0</v>
      </c>
      <c r="G682" s="92"/>
      <c r="H682" s="233"/>
      <c r="I682" s="233"/>
      <c r="J682" s="233"/>
      <c r="K682" s="233"/>
      <c r="L682" s="233"/>
      <c r="M682" s="233"/>
      <c r="O682" s="138"/>
      <c r="P682" s="138">
        <f t="shared" si="106"/>
        <v>671</v>
      </c>
      <c r="Q682" s="290">
        <f t="shared" si="107"/>
        <v>4.7027433278433573E-61</v>
      </c>
      <c r="R682" s="290">
        <f t="shared" si="108"/>
        <v>9.4054866556867153E-62</v>
      </c>
      <c r="S682" s="290">
        <f t="shared" si="109"/>
        <v>3.7621946622746861E-61</v>
      </c>
      <c r="T682" s="290">
        <f t="shared" si="103"/>
        <v>5200</v>
      </c>
      <c r="U682" s="290">
        <f t="shared" si="104"/>
        <v>-5200</v>
      </c>
      <c r="V682" s="77"/>
      <c r="W682" s="8"/>
      <c r="X682" s="8"/>
    </row>
    <row r="683" spans="3:24" x14ac:dyDescent="0.25">
      <c r="C683" s="295">
        <f t="shared" si="100"/>
        <v>0</v>
      </c>
      <c r="D683" s="92">
        <f t="shared" si="101"/>
        <v>0</v>
      </c>
      <c r="E683" s="92">
        <f t="shared" si="102"/>
        <v>0</v>
      </c>
      <c r="F683" s="92">
        <f t="shared" si="105"/>
        <v>0</v>
      </c>
      <c r="G683" s="92"/>
      <c r="H683" s="233"/>
      <c r="I683" s="233"/>
      <c r="J683" s="233"/>
      <c r="K683" s="233"/>
      <c r="L683" s="233"/>
      <c r="M683" s="233"/>
      <c r="O683" s="138"/>
      <c r="P683" s="138">
        <f t="shared" si="106"/>
        <v>672</v>
      </c>
      <c r="Q683" s="290">
        <f t="shared" si="107"/>
        <v>3.7621946622746861E-61</v>
      </c>
      <c r="R683" s="290">
        <f t="shared" si="108"/>
        <v>7.5243893245493727E-62</v>
      </c>
      <c r="S683" s="290">
        <f t="shared" si="109"/>
        <v>3.0097557298197487E-61</v>
      </c>
      <c r="T683" s="290">
        <f t="shared" si="103"/>
        <v>5200</v>
      </c>
      <c r="U683" s="290">
        <f t="shared" si="104"/>
        <v>-5200</v>
      </c>
      <c r="V683" s="77"/>
      <c r="W683" s="8"/>
      <c r="X683" s="8"/>
    </row>
    <row r="684" spans="3:24" x14ac:dyDescent="0.25">
      <c r="C684" s="295">
        <f t="shared" si="100"/>
        <v>0</v>
      </c>
      <c r="D684" s="92">
        <f t="shared" si="101"/>
        <v>0</v>
      </c>
      <c r="E684" s="92">
        <f t="shared" si="102"/>
        <v>0</v>
      </c>
      <c r="F684" s="92">
        <f t="shared" si="105"/>
        <v>0</v>
      </c>
      <c r="G684" s="92"/>
      <c r="H684" s="233"/>
      <c r="I684" s="233"/>
      <c r="J684" s="233"/>
      <c r="K684" s="233"/>
      <c r="L684" s="233"/>
      <c r="M684" s="233"/>
      <c r="O684" s="138"/>
      <c r="P684" s="138">
        <f t="shared" si="106"/>
        <v>673</v>
      </c>
      <c r="Q684" s="290">
        <f t="shared" si="107"/>
        <v>3.0097557298197487E-61</v>
      </c>
      <c r="R684" s="290">
        <f t="shared" si="108"/>
        <v>6.0195114596394978E-62</v>
      </c>
      <c r="S684" s="290">
        <f t="shared" si="109"/>
        <v>2.4078045838557991E-61</v>
      </c>
      <c r="T684" s="290">
        <f t="shared" si="103"/>
        <v>5200</v>
      </c>
      <c r="U684" s="290">
        <f t="shared" si="104"/>
        <v>-5200</v>
      </c>
      <c r="V684" s="77"/>
      <c r="W684" s="8"/>
      <c r="X684" s="8"/>
    </row>
    <row r="685" spans="3:24" x14ac:dyDescent="0.25">
      <c r="C685" s="295">
        <f t="shared" si="100"/>
        <v>0</v>
      </c>
      <c r="D685" s="92">
        <f t="shared" si="101"/>
        <v>0</v>
      </c>
      <c r="E685" s="92">
        <f t="shared" si="102"/>
        <v>0</v>
      </c>
      <c r="F685" s="92">
        <f t="shared" si="105"/>
        <v>0</v>
      </c>
      <c r="G685" s="92"/>
      <c r="H685" s="233"/>
      <c r="I685" s="233"/>
      <c r="J685" s="233"/>
      <c r="K685" s="233"/>
      <c r="L685" s="233"/>
      <c r="M685" s="233"/>
      <c r="O685" s="138"/>
      <c r="P685" s="138">
        <f t="shared" si="106"/>
        <v>674</v>
      </c>
      <c r="Q685" s="290">
        <f t="shared" si="107"/>
        <v>2.4078045838557991E-61</v>
      </c>
      <c r="R685" s="290">
        <f t="shared" si="108"/>
        <v>4.8156091677115986E-62</v>
      </c>
      <c r="S685" s="290">
        <f t="shared" si="109"/>
        <v>1.9262436670846394E-61</v>
      </c>
      <c r="T685" s="290">
        <f t="shared" si="103"/>
        <v>5200</v>
      </c>
      <c r="U685" s="290">
        <f t="shared" si="104"/>
        <v>-5200</v>
      </c>
      <c r="V685" s="77"/>
      <c r="W685" s="8"/>
      <c r="X685" s="8"/>
    </row>
    <row r="686" spans="3:24" x14ac:dyDescent="0.25">
      <c r="C686" s="295">
        <f t="shared" si="100"/>
        <v>0</v>
      </c>
      <c r="D686" s="92">
        <f t="shared" si="101"/>
        <v>0</v>
      </c>
      <c r="E686" s="92">
        <f t="shared" si="102"/>
        <v>0</v>
      </c>
      <c r="F686" s="92">
        <f t="shared" si="105"/>
        <v>0</v>
      </c>
      <c r="G686" s="92"/>
      <c r="H686" s="233"/>
      <c r="I686" s="233"/>
      <c r="J686" s="233"/>
      <c r="K686" s="233"/>
      <c r="L686" s="233"/>
      <c r="M686" s="233"/>
      <c r="O686" s="138"/>
      <c r="P686" s="138">
        <f t="shared" si="106"/>
        <v>675</v>
      </c>
      <c r="Q686" s="290">
        <f t="shared" si="107"/>
        <v>1.9262436670846394E-61</v>
      </c>
      <c r="R686" s="290">
        <f t="shared" si="108"/>
        <v>3.8524873341692792E-62</v>
      </c>
      <c r="S686" s="290">
        <f t="shared" si="109"/>
        <v>1.5409949336677115E-61</v>
      </c>
      <c r="T686" s="290">
        <f t="shared" si="103"/>
        <v>5200</v>
      </c>
      <c r="U686" s="290">
        <f t="shared" si="104"/>
        <v>-5200</v>
      </c>
      <c r="V686" s="77"/>
      <c r="W686" s="8"/>
      <c r="X686" s="8"/>
    </row>
    <row r="687" spans="3:24" x14ac:dyDescent="0.25">
      <c r="C687" s="295">
        <f t="shared" si="100"/>
        <v>0</v>
      </c>
      <c r="D687" s="92">
        <f t="shared" si="101"/>
        <v>0</v>
      </c>
      <c r="E687" s="92">
        <f t="shared" si="102"/>
        <v>0</v>
      </c>
      <c r="F687" s="92">
        <f t="shared" si="105"/>
        <v>0</v>
      </c>
      <c r="G687" s="92"/>
      <c r="H687" s="233"/>
      <c r="I687" s="233"/>
      <c r="J687" s="233"/>
      <c r="K687" s="233"/>
      <c r="L687" s="233"/>
      <c r="M687" s="233"/>
      <c r="O687" s="138"/>
      <c r="P687" s="138">
        <f t="shared" si="106"/>
        <v>676</v>
      </c>
      <c r="Q687" s="290">
        <f t="shared" si="107"/>
        <v>1.5409949336677115E-61</v>
      </c>
      <c r="R687" s="290">
        <f t="shared" si="108"/>
        <v>3.081989867335423E-62</v>
      </c>
      <c r="S687" s="290">
        <f t="shared" si="109"/>
        <v>1.2327959469341692E-61</v>
      </c>
      <c r="T687" s="290">
        <f t="shared" si="103"/>
        <v>5200</v>
      </c>
      <c r="U687" s="290">
        <f t="shared" si="104"/>
        <v>-5200</v>
      </c>
      <c r="V687" s="77"/>
      <c r="W687" s="8"/>
      <c r="X687" s="8"/>
    </row>
    <row r="688" spans="3:24" x14ac:dyDescent="0.25">
      <c r="C688" s="295">
        <f t="shared" si="100"/>
        <v>0</v>
      </c>
      <c r="D688" s="92">
        <f t="shared" si="101"/>
        <v>0</v>
      </c>
      <c r="E688" s="92">
        <f t="shared" si="102"/>
        <v>0</v>
      </c>
      <c r="F688" s="92">
        <f t="shared" si="105"/>
        <v>0</v>
      </c>
      <c r="G688" s="92"/>
      <c r="H688" s="233"/>
      <c r="I688" s="233"/>
      <c r="J688" s="233"/>
      <c r="K688" s="233"/>
      <c r="L688" s="233"/>
      <c r="M688" s="233"/>
      <c r="O688" s="138"/>
      <c r="P688" s="138">
        <f t="shared" si="106"/>
        <v>677</v>
      </c>
      <c r="Q688" s="290">
        <f t="shared" si="107"/>
        <v>1.2327959469341692E-61</v>
      </c>
      <c r="R688" s="290">
        <f t="shared" si="108"/>
        <v>2.4655918938683386E-62</v>
      </c>
      <c r="S688" s="290">
        <f t="shared" si="109"/>
        <v>9.8623675754733542E-62</v>
      </c>
      <c r="T688" s="290">
        <f t="shared" si="103"/>
        <v>5200</v>
      </c>
      <c r="U688" s="290">
        <f t="shared" si="104"/>
        <v>-5200</v>
      </c>
      <c r="V688" s="77"/>
      <c r="W688" s="8"/>
      <c r="X688" s="8"/>
    </row>
    <row r="689" spans="3:24" x14ac:dyDescent="0.25">
      <c r="C689" s="295">
        <f t="shared" si="100"/>
        <v>0</v>
      </c>
      <c r="D689" s="92">
        <f t="shared" si="101"/>
        <v>0</v>
      </c>
      <c r="E689" s="92">
        <f t="shared" si="102"/>
        <v>0</v>
      </c>
      <c r="F689" s="92">
        <f t="shared" si="105"/>
        <v>0</v>
      </c>
      <c r="G689" s="92"/>
      <c r="H689" s="233"/>
      <c r="I689" s="233"/>
      <c r="J689" s="233"/>
      <c r="K689" s="233"/>
      <c r="L689" s="233"/>
      <c r="M689" s="233"/>
      <c r="O689" s="138"/>
      <c r="P689" s="138">
        <f t="shared" si="106"/>
        <v>678</v>
      </c>
      <c r="Q689" s="290">
        <f t="shared" si="107"/>
        <v>9.8623675754733542E-62</v>
      </c>
      <c r="R689" s="290">
        <f t="shared" si="108"/>
        <v>1.972473515094671E-62</v>
      </c>
      <c r="S689" s="290">
        <f t="shared" si="109"/>
        <v>7.8898940603786841E-62</v>
      </c>
      <c r="T689" s="290">
        <f t="shared" si="103"/>
        <v>5200</v>
      </c>
      <c r="U689" s="290">
        <f t="shared" si="104"/>
        <v>-5200</v>
      </c>
      <c r="V689" s="77"/>
      <c r="W689" s="8"/>
      <c r="X689" s="8"/>
    </row>
    <row r="690" spans="3:24" x14ac:dyDescent="0.25">
      <c r="C690" s="295">
        <f t="shared" si="100"/>
        <v>0</v>
      </c>
      <c r="D690" s="92">
        <f t="shared" si="101"/>
        <v>0</v>
      </c>
      <c r="E690" s="92">
        <f t="shared" si="102"/>
        <v>0</v>
      </c>
      <c r="F690" s="92">
        <f t="shared" si="105"/>
        <v>0</v>
      </c>
      <c r="G690" s="92"/>
      <c r="H690" s="233"/>
      <c r="I690" s="233"/>
      <c r="J690" s="233"/>
      <c r="K690" s="233"/>
      <c r="L690" s="233"/>
      <c r="M690" s="233"/>
      <c r="O690" s="138"/>
      <c r="P690" s="138">
        <f t="shared" si="106"/>
        <v>679</v>
      </c>
      <c r="Q690" s="290">
        <f t="shared" si="107"/>
        <v>7.8898940603786841E-62</v>
      </c>
      <c r="R690" s="290">
        <f t="shared" si="108"/>
        <v>1.5779788120757369E-62</v>
      </c>
      <c r="S690" s="290">
        <f t="shared" si="109"/>
        <v>6.3119152483029474E-62</v>
      </c>
      <c r="T690" s="290">
        <f t="shared" si="103"/>
        <v>5200</v>
      </c>
      <c r="U690" s="290">
        <f t="shared" si="104"/>
        <v>-5200</v>
      </c>
      <c r="V690" s="77"/>
      <c r="W690" s="8"/>
      <c r="X690" s="8"/>
    </row>
    <row r="691" spans="3:24" x14ac:dyDescent="0.25">
      <c r="C691" s="295">
        <f t="shared" si="100"/>
        <v>0</v>
      </c>
      <c r="D691" s="92">
        <f t="shared" si="101"/>
        <v>0</v>
      </c>
      <c r="E691" s="92">
        <f t="shared" si="102"/>
        <v>0</v>
      </c>
      <c r="F691" s="92">
        <f t="shared" si="105"/>
        <v>0</v>
      </c>
      <c r="G691" s="92"/>
      <c r="H691" s="233"/>
      <c r="I691" s="233"/>
      <c r="J691" s="233"/>
      <c r="K691" s="233"/>
      <c r="L691" s="233"/>
      <c r="M691" s="233"/>
      <c r="O691" s="138"/>
      <c r="P691" s="138">
        <f t="shared" si="106"/>
        <v>680</v>
      </c>
      <c r="Q691" s="290">
        <f t="shared" si="107"/>
        <v>6.3119152483029474E-62</v>
      </c>
      <c r="R691" s="290">
        <f t="shared" si="108"/>
        <v>1.2623830496605896E-62</v>
      </c>
      <c r="S691" s="290">
        <f t="shared" si="109"/>
        <v>5.0495321986423583E-62</v>
      </c>
      <c r="T691" s="290">
        <f t="shared" si="103"/>
        <v>5200</v>
      </c>
      <c r="U691" s="290">
        <f t="shared" si="104"/>
        <v>-5200</v>
      </c>
      <c r="V691" s="77"/>
      <c r="W691" s="8"/>
      <c r="X691" s="8"/>
    </row>
    <row r="692" spans="3:24" x14ac:dyDescent="0.25">
      <c r="C692" s="295">
        <f t="shared" si="100"/>
        <v>0</v>
      </c>
      <c r="D692" s="92">
        <f t="shared" si="101"/>
        <v>0</v>
      </c>
      <c r="E692" s="92">
        <f t="shared" si="102"/>
        <v>0</v>
      </c>
      <c r="F692" s="92">
        <f t="shared" si="105"/>
        <v>0</v>
      </c>
      <c r="G692" s="92"/>
      <c r="H692" s="233"/>
      <c r="I692" s="233"/>
      <c r="J692" s="233"/>
      <c r="K692" s="233"/>
      <c r="L692" s="233"/>
      <c r="M692" s="233"/>
      <c r="O692" s="138"/>
      <c r="P692" s="138">
        <f t="shared" si="106"/>
        <v>681</v>
      </c>
      <c r="Q692" s="290">
        <f t="shared" si="107"/>
        <v>5.0495321986423583E-62</v>
      </c>
      <c r="R692" s="290">
        <f t="shared" si="108"/>
        <v>1.0099064397284716E-62</v>
      </c>
      <c r="S692" s="290">
        <f t="shared" si="109"/>
        <v>4.0396257589138865E-62</v>
      </c>
      <c r="T692" s="290">
        <f t="shared" si="103"/>
        <v>5200</v>
      </c>
      <c r="U692" s="290">
        <f t="shared" si="104"/>
        <v>-5200</v>
      </c>
      <c r="V692" s="77"/>
      <c r="W692" s="8"/>
      <c r="X692" s="8"/>
    </row>
    <row r="693" spans="3:24" x14ac:dyDescent="0.25">
      <c r="C693" s="295">
        <f t="shared" si="100"/>
        <v>0</v>
      </c>
      <c r="D693" s="92">
        <f t="shared" si="101"/>
        <v>0</v>
      </c>
      <c r="E693" s="92">
        <f t="shared" si="102"/>
        <v>0</v>
      </c>
      <c r="F693" s="92">
        <f t="shared" si="105"/>
        <v>0</v>
      </c>
      <c r="G693" s="92"/>
      <c r="H693" s="233"/>
      <c r="I693" s="233"/>
      <c r="J693" s="233"/>
      <c r="K693" s="233"/>
      <c r="L693" s="233"/>
      <c r="M693" s="233"/>
      <c r="O693" s="138"/>
      <c r="P693" s="138">
        <f t="shared" si="106"/>
        <v>682</v>
      </c>
      <c r="Q693" s="290">
        <f t="shared" si="107"/>
        <v>4.0396257589138865E-62</v>
      </c>
      <c r="R693" s="290">
        <f t="shared" si="108"/>
        <v>8.0792515178277736E-63</v>
      </c>
      <c r="S693" s="290">
        <f t="shared" si="109"/>
        <v>3.231700607131109E-62</v>
      </c>
      <c r="T693" s="290">
        <f t="shared" si="103"/>
        <v>5200</v>
      </c>
      <c r="U693" s="290">
        <f t="shared" si="104"/>
        <v>-5200</v>
      </c>
      <c r="V693" s="77"/>
      <c r="W693" s="8"/>
      <c r="X693" s="8"/>
    </row>
    <row r="694" spans="3:24" x14ac:dyDescent="0.25">
      <c r="C694" s="295">
        <f t="shared" si="100"/>
        <v>0</v>
      </c>
      <c r="D694" s="92">
        <f t="shared" si="101"/>
        <v>0</v>
      </c>
      <c r="E694" s="92">
        <f t="shared" si="102"/>
        <v>0</v>
      </c>
      <c r="F694" s="92">
        <f t="shared" si="105"/>
        <v>0</v>
      </c>
      <c r="G694" s="92"/>
      <c r="H694" s="233"/>
      <c r="I694" s="233"/>
      <c r="J694" s="233"/>
      <c r="K694" s="233"/>
      <c r="L694" s="233"/>
      <c r="M694" s="233"/>
      <c r="O694" s="138"/>
      <c r="P694" s="138">
        <f t="shared" si="106"/>
        <v>683</v>
      </c>
      <c r="Q694" s="290">
        <f t="shared" si="107"/>
        <v>3.231700607131109E-62</v>
      </c>
      <c r="R694" s="290">
        <f t="shared" si="108"/>
        <v>6.4634012142622182E-63</v>
      </c>
      <c r="S694" s="290">
        <f t="shared" si="109"/>
        <v>2.5853604857048873E-62</v>
      </c>
      <c r="T694" s="290">
        <f t="shared" si="103"/>
        <v>5200</v>
      </c>
      <c r="U694" s="290">
        <f t="shared" si="104"/>
        <v>-5200</v>
      </c>
      <c r="V694" s="77"/>
      <c r="W694" s="8"/>
      <c r="X694" s="8"/>
    </row>
    <row r="695" spans="3:24" x14ac:dyDescent="0.25">
      <c r="C695" s="295">
        <f t="shared" ref="C695:C758" si="110">IF(U695&lt;0,0,P695)</f>
        <v>0</v>
      </c>
      <c r="D695" s="92">
        <f t="shared" si="101"/>
        <v>0</v>
      </c>
      <c r="E695" s="92">
        <f t="shared" si="102"/>
        <v>0</v>
      </c>
      <c r="F695" s="92">
        <f t="shared" si="105"/>
        <v>0</v>
      </c>
      <c r="G695" s="92"/>
      <c r="H695" s="233"/>
      <c r="I695" s="233"/>
      <c r="J695" s="233"/>
      <c r="K695" s="233"/>
      <c r="L695" s="233"/>
      <c r="M695" s="233"/>
      <c r="O695" s="138"/>
      <c r="P695" s="138">
        <f t="shared" si="106"/>
        <v>684</v>
      </c>
      <c r="Q695" s="290">
        <f t="shared" si="107"/>
        <v>2.5853604857048873E-62</v>
      </c>
      <c r="R695" s="290">
        <f t="shared" si="108"/>
        <v>5.1707209714097743E-63</v>
      </c>
      <c r="S695" s="290">
        <f t="shared" si="109"/>
        <v>2.0682883885639097E-62</v>
      </c>
      <c r="T695" s="290">
        <f t="shared" si="103"/>
        <v>5200</v>
      </c>
      <c r="U695" s="290">
        <f t="shared" si="104"/>
        <v>-5200</v>
      </c>
      <c r="V695" s="77"/>
      <c r="W695" s="8"/>
      <c r="X695" s="8"/>
    </row>
    <row r="696" spans="3:24" x14ac:dyDescent="0.25">
      <c r="C696" s="295">
        <f t="shared" si="110"/>
        <v>0</v>
      </c>
      <c r="D696" s="92">
        <f t="shared" si="101"/>
        <v>0</v>
      </c>
      <c r="E696" s="92">
        <f t="shared" si="102"/>
        <v>0</v>
      </c>
      <c r="F696" s="92">
        <f t="shared" si="105"/>
        <v>0</v>
      </c>
      <c r="G696" s="92"/>
      <c r="H696" s="233"/>
      <c r="I696" s="233"/>
      <c r="J696" s="233"/>
      <c r="K696" s="233"/>
      <c r="L696" s="233"/>
      <c r="M696" s="233"/>
      <c r="O696" s="138"/>
      <c r="P696" s="138">
        <f t="shared" si="106"/>
        <v>685</v>
      </c>
      <c r="Q696" s="290">
        <f t="shared" si="107"/>
        <v>2.0682883885639097E-62</v>
      </c>
      <c r="R696" s="290">
        <f t="shared" si="108"/>
        <v>4.1365767771278196E-63</v>
      </c>
      <c r="S696" s="290">
        <f t="shared" si="109"/>
        <v>1.6546307108511278E-62</v>
      </c>
      <c r="T696" s="290">
        <f t="shared" si="103"/>
        <v>5200</v>
      </c>
      <c r="U696" s="290">
        <f t="shared" si="104"/>
        <v>-5200</v>
      </c>
      <c r="V696" s="77"/>
      <c r="W696" s="8"/>
      <c r="X696" s="8"/>
    </row>
    <row r="697" spans="3:24" x14ac:dyDescent="0.25">
      <c r="C697" s="295">
        <f t="shared" si="110"/>
        <v>0</v>
      </c>
      <c r="D697" s="92">
        <f t="shared" si="101"/>
        <v>0</v>
      </c>
      <c r="E697" s="92">
        <f t="shared" si="102"/>
        <v>0</v>
      </c>
      <c r="F697" s="92">
        <f t="shared" si="105"/>
        <v>0</v>
      </c>
      <c r="G697" s="92"/>
      <c r="H697" s="233"/>
      <c r="I697" s="233"/>
      <c r="J697" s="233"/>
      <c r="K697" s="233"/>
      <c r="L697" s="233"/>
      <c r="M697" s="233"/>
      <c r="O697" s="138"/>
      <c r="P697" s="138">
        <f t="shared" si="106"/>
        <v>686</v>
      </c>
      <c r="Q697" s="290">
        <f t="shared" si="107"/>
        <v>1.6546307108511278E-62</v>
      </c>
      <c r="R697" s="290">
        <f t="shared" si="108"/>
        <v>3.3092614217022561E-63</v>
      </c>
      <c r="S697" s="290">
        <f t="shared" si="109"/>
        <v>1.3237045686809022E-62</v>
      </c>
      <c r="T697" s="290">
        <f t="shared" si="103"/>
        <v>5200</v>
      </c>
      <c r="U697" s="290">
        <f t="shared" si="104"/>
        <v>-5200</v>
      </c>
      <c r="V697" s="77"/>
      <c r="W697" s="8"/>
      <c r="X697" s="8"/>
    </row>
    <row r="698" spans="3:24" x14ac:dyDescent="0.25">
      <c r="C698" s="295">
        <f t="shared" si="110"/>
        <v>0</v>
      </c>
      <c r="D698" s="92">
        <f t="shared" si="101"/>
        <v>0</v>
      </c>
      <c r="E698" s="92">
        <f t="shared" si="102"/>
        <v>0</v>
      </c>
      <c r="F698" s="92">
        <f t="shared" si="105"/>
        <v>0</v>
      </c>
      <c r="G698" s="92"/>
      <c r="H698" s="233"/>
      <c r="I698" s="233"/>
      <c r="J698" s="233"/>
      <c r="K698" s="233"/>
      <c r="L698" s="233"/>
      <c r="M698" s="233"/>
      <c r="O698" s="138"/>
      <c r="P698" s="138">
        <f t="shared" si="106"/>
        <v>687</v>
      </c>
      <c r="Q698" s="290">
        <f t="shared" si="107"/>
        <v>1.3237045686809022E-62</v>
      </c>
      <c r="R698" s="290">
        <f t="shared" si="108"/>
        <v>2.6474091373618047E-63</v>
      </c>
      <c r="S698" s="290">
        <f t="shared" si="109"/>
        <v>1.0589636549447219E-62</v>
      </c>
      <c r="T698" s="290">
        <f t="shared" si="103"/>
        <v>5200</v>
      </c>
      <c r="U698" s="290">
        <f t="shared" si="104"/>
        <v>-5200</v>
      </c>
      <c r="V698" s="77"/>
      <c r="W698" s="8"/>
      <c r="X698" s="8"/>
    </row>
    <row r="699" spans="3:24" x14ac:dyDescent="0.25">
      <c r="C699" s="295">
        <f t="shared" si="110"/>
        <v>0</v>
      </c>
      <c r="D699" s="92">
        <f t="shared" si="101"/>
        <v>0</v>
      </c>
      <c r="E699" s="92">
        <f t="shared" si="102"/>
        <v>0</v>
      </c>
      <c r="F699" s="92">
        <f t="shared" si="105"/>
        <v>0</v>
      </c>
      <c r="G699" s="92"/>
      <c r="H699" s="233"/>
      <c r="I699" s="233"/>
      <c r="J699" s="233"/>
      <c r="K699" s="233"/>
      <c r="L699" s="233"/>
      <c r="M699" s="233"/>
      <c r="O699" s="138"/>
      <c r="P699" s="138">
        <f t="shared" si="106"/>
        <v>688</v>
      </c>
      <c r="Q699" s="290">
        <f t="shared" si="107"/>
        <v>1.0589636549447219E-62</v>
      </c>
      <c r="R699" s="290">
        <f t="shared" si="108"/>
        <v>2.1179273098894437E-63</v>
      </c>
      <c r="S699" s="290">
        <f t="shared" si="109"/>
        <v>8.4717092395577749E-63</v>
      </c>
      <c r="T699" s="290">
        <f t="shared" si="103"/>
        <v>5200</v>
      </c>
      <c r="U699" s="290">
        <f t="shared" si="104"/>
        <v>-5200</v>
      </c>
      <c r="V699" s="77"/>
      <c r="W699" s="8"/>
      <c r="X699" s="8"/>
    </row>
    <row r="700" spans="3:24" x14ac:dyDescent="0.25">
      <c r="C700" s="295">
        <f t="shared" si="110"/>
        <v>0</v>
      </c>
      <c r="D700" s="92">
        <f t="shared" si="101"/>
        <v>0</v>
      </c>
      <c r="E700" s="92">
        <f t="shared" si="102"/>
        <v>0</v>
      </c>
      <c r="F700" s="92">
        <f t="shared" si="105"/>
        <v>0</v>
      </c>
      <c r="G700" s="92"/>
      <c r="H700" s="233"/>
      <c r="I700" s="233"/>
      <c r="J700" s="233"/>
      <c r="K700" s="233"/>
      <c r="L700" s="233"/>
      <c r="M700" s="233"/>
      <c r="O700" s="138"/>
      <c r="P700" s="138">
        <f t="shared" si="106"/>
        <v>689</v>
      </c>
      <c r="Q700" s="290">
        <f t="shared" si="107"/>
        <v>8.4717092395577749E-63</v>
      </c>
      <c r="R700" s="290">
        <f t="shared" si="108"/>
        <v>1.694341847911555E-63</v>
      </c>
      <c r="S700" s="290">
        <f t="shared" si="109"/>
        <v>6.7773673916462199E-63</v>
      </c>
      <c r="T700" s="290">
        <f t="shared" si="103"/>
        <v>5200</v>
      </c>
      <c r="U700" s="290">
        <f t="shared" si="104"/>
        <v>-5200</v>
      </c>
      <c r="V700" s="77"/>
      <c r="W700" s="8"/>
      <c r="X700" s="8"/>
    </row>
    <row r="701" spans="3:24" x14ac:dyDescent="0.25">
      <c r="C701" s="295">
        <f t="shared" si="110"/>
        <v>0</v>
      </c>
      <c r="D701" s="92">
        <f t="shared" si="101"/>
        <v>0</v>
      </c>
      <c r="E701" s="92">
        <f t="shared" si="102"/>
        <v>0</v>
      </c>
      <c r="F701" s="92">
        <f t="shared" si="105"/>
        <v>0</v>
      </c>
      <c r="G701" s="92"/>
      <c r="H701" s="233"/>
      <c r="I701" s="233"/>
      <c r="J701" s="233"/>
      <c r="K701" s="233"/>
      <c r="L701" s="233"/>
      <c r="M701" s="233"/>
      <c r="O701" s="138"/>
      <c r="P701" s="138">
        <f t="shared" si="106"/>
        <v>690</v>
      </c>
      <c r="Q701" s="290">
        <f t="shared" si="107"/>
        <v>6.7773673916462199E-63</v>
      </c>
      <c r="R701" s="290">
        <f t="shared" si="108"/>
        <v>1.3554734783292441E-63</v>
      </c>
      <c r="S701" s="290">
        <f t="shared" si="109"/>
        <v>5.4218939133169755E-63</v>
      </c>
      <c r="T701" s="290">
        <f t="shared" si="103"/>
        <v>5200</v>
      </c>
      <c r="U701" s="290">
        <f t="shared" si="104"/>
        <v>-5200</v>
      </c>
      <c r="V701" s="77"/>
      <c r="W701" s="8"/>
      <c r="X701" s="8"/>
    </row>
    <row r="702" spans="3:24" x14ac:dyDescent="0.25">
      <c r="C702" s="295">
        <f t="shared" si="110"/>
        <v>0</v>
      </c>
      <c r="D702" s="92">
        <f t="shared" si="101"/>
        <v>0</v>
      </c>
      <c r="E702" s="92">
        <f t="shared" si="102"/>
        <v>0</v>
      </c>
      <c r="F702" s="92">
        <f t="shared" si="105"/>
        <v>0</v>
      </c>
      <c r="G702" s="92"/>
      <c r="H702" s="233"/>
      <c r="I702" s="233"/>
      <c r="J702" s="233"/>
      <c r="K702" s="233"/>
      <c r="L702" s="233"/>
      <c r="M702" s="233"/>
      <c r="O702" s="138"/>
      <c r="P702" s="138">
        <f t="shared" si="106"/>
        <v>691</v>
      </c>
      <c r="Q702" s="290">
        <f t="shared" si="107"/>
        <v>5.4218939133169755E-63</v>
      </c>
      <c r="R702" s="290">
        <f t="shared" si="108"/>
        <v>1.0843787826633952E-63</v>
      </c>
      <c r="S702" s="290">
        <f t="shared" si="109"/>
        <v>4.3375151306535806E-63</v>
      </c>
      <c r="T702" s="290">
        <f t="shared" si="103"/>
        <v>5200</v>
      </c>
      <c r="U702" s="290">
        <f t="shared" si="104"/>
        <v>-5200</v>
      </c>
      <c r="V702" s="77"/>
      <c r="W702" s="8"/>
      <c r="X702" s="8"/>
    </row>
    <row r="703" spans="3:24" x14ac:dyDescent="0.25">
      <c r="C703" s="295">
        <f t="shared" si="110"/>
        <v>0</v>
      </c>
      <c r="D703" s="92">
        <f t="shared" si="101"/>
        <v>0</v>
      </c>
      <c r="E703" s="92">
        <f t="shared" si="102"/>
        <v>0</v>
      </c>
      <c r="F703" s="92">
        <f t="shared" si="105"/>
        <v>0</v>
      </c>
      <c r="G703" s="92"/>
      <c r="H703" s="233"/>
      <c r="I703" s="233"/>
      <c r="J703" s="233"/>
      <c r="K703" s="233"/>
      <c r="L703" s="233"/>
      <c r="M703" s="233"/>
      <c r="O703" s="138"/>
      <c r="P703" s="138">
        <f t="shared" si="106"/>
        <v>692</v>
      </c>
      <c r="Q703" s="290">
        <f t="shared" si="107"/>
        <v>4.3375151306535806E-63</v>
      </c>
      <c r="R703" s="290">
        <f t="shared" si="108"/>
        <v>8.6750302613071621E-64</v>
      </c>
      <c r="S703" s="290">
        <f t="shared" si="109"/>
        <v>3.4700121045228643E-63</v>
      </c>
      <c r="T703" s="290">
        <f t="shared" si="103"/>
        <v>5200</v>
      </c>
      <c r="U703" s="290">
        <f t="shared" si="104"/>
        <v>-5200</v>
      </c>
      <c r="V703" s="77"/>
      <c r="W703" s="8"/>
      <c r="X703" s="8"/>
    </row>
    <row r="704" spans="3:24" x14ac:dyDescent="0.25">
      <c r="C704" s="295">
        <f t="shared" si="110"/>
        <v>0</v>
      </c>
      <c r="D704" s="92">
        <f t="shared" si="101"/>
        <v>0</v>
      </c>
      <c r="E704" s="92">
        <f t="shared" si="102"/>
        <v>0</v>
      </c>
      <c r="F704" s="92">
        <f t="shared" si="105"/>
        <v>0</v>
      </c>
      <c r="G704" s="92"/>
      <c r="H704" s="233"/>
      <c r="I704" s="233"/>
      <c r="J704" s="233"/>
      <c r="K704" s="233"/>
      <c r="L704" s="233"/>
      <c r="M704" s="233"/>
      <c r="O704" s="138"/>
      <c r="P704" s="138">
        <f t="shared" si="106"/>
        <v>693</v>
      </c>
      <c r="Q704" s="290">
        <f t="shared" si="107"/>
        <v>3.4700121045228643E-63</v>
      </c>
      <c r="R704" s="290">
        <f t="shared" si="108"/>
        <v>6.9400242090457291E-64</v>
      </c>
      <c r="S704" s="290">
        <f t="shared" si="109"/>
        <v>2.7760096836182916E-63</v>
      </c>
      <c r="T704" s="290">
        <f t="shared" si="103"/>
        <v>5200</v>
      </c>
      <c r="U704" s="290">
        <f t="shared" si="104"/>
        <v>-5200</v>
      </c>
      <c r="V704" s="77"/>
      <c r="W704" s="8"/>
      <c r="X704" s="8"/>
    </row>
    <row r="705" spans="3:24" x14ac:dyDescent="0.25">
      <c r="C705" s="295">
        <f t="shared" si="110"/>
        <v>0</v>
      </c>
      <c r="D705" s="92">
        <f t="shared" si="101"/>
        <v>0</v>
      </c>
      <c r="E705" s="92">
        <f t="shared" si="102"/>
        <v>0</v>
      </c>
      <c r="F705" s="92">
        <f t="shared" si="105"/>
        <v>0</v>
      </c>
      <c r="G705" s="92"/>
      <c r="H705" s="233"/>
      <c r="I705" s="233"/>
      <c r="J705" s="233"/>
      <c r="K705" s="233"/>
      <c r="L705" s="233"/>
      <c r="M705" s="233"/>
      <c r="O705" s="138"/>
      <c r="P705" s="138">
        <f t="shared" si="106"/>
        <v>694</v>
      </c>
      <c r="Q705" s="290">
        <f t="shared" si="107"/>
        <v>2.7760096836182916E-63</v>
      </c>
      <c r="R705" s="290">
        <f t="shared" si="108"/>
        <v>5.5520193672365833E-64</v>
      </c>
      <c r="S705" s="290">
        <f t="shared" si="109"/>
        <v>2.2208077468946333E-63</v>
      </c>
      <c r="T705" s="290">
        <f t="shared" si="103"/>
        <v>5200</v>
      </c>
      <c r="U705" s="290">
        <f t="shared" si="104"/>
        <v>-5200</v>
      </c>
      <c r="V705" s="77"/>
      <c r="W705" s="8"/>
      <c r="X705" s="8"/>
    </row>
    <row r="706" spans="3:24" x14ac:dyDescent="0.25">
      <c r="C706" s="295">
        <f t="shared" si="110"/>
        <v>0</v>
      </c>
      <c r="D706" s="92">
        <f t="shared" si="101"/>
        <v>0</v>
      </c>
      <c r="E706" s="92">
        <f t="shared" si="102"/>
        <v>0</v>
      </c>
      <c r="F706" s="92">
        <f t="shared" si="105"/>
        <v>0</v>
      </c>
      <c r="G706" s="92"/>
      <c r="H706" s="233"/>
      <c r="I706" s="233"/>
      <c r="J706" s="233"/>
      <c r="K706" s="233"/>
      <c r="L706" s="233"/>
      <c r="M706" s="233"/>
      <c r="O706" s="138"/>
      <c r="P706" s="138">
        <f t="shared" si="106"/>
        <v>695</v>
      </c>
      <c r="Q706" s="290">
        <f t="shared" si="107"/>
        <v>2.2208077468946333E-63</v>
      </c>
      <c r="R706" s="290">
        <f t="shared" si="108"/>
        <v>4.441615493789267E-64</v>
      </c>
      <c r="S706" s="290">
        <f t="shared" si="109"/>
        <v>1.7766461975157065E-63</v>
      </c>
      <c r="T706" s="290">
        <f t="shared" si="103"/>
        <v>5200</v>
      </c>
      <c r="U706" s="290">
        <f t="shared" si="104"/>
        <v>-5200</v>
      </c>
      <c r="V706" s="77"/>
      <c r="W706" s="8"/>
      <c r="X706" s="8"/>
    </row>
    <row r="707" spans="3:24" x14ac:dyDescent="0.25">
      <c r="C707" s="295">
        <f t="shared" si="110"/>
        <v>0</v>
      </c>
      <c r="D707" s="92">
        <f t="shared" si="101"/>
        <v>0</v>
      </c>
      <c r="E707" s="92">
        <f t="shared" si="102"/>
        <v>0</v>
      </c>
      <c r="F707" s="92">
        <f t="shared" si="105"/>
        <v>0</v>
      </c>
      <c r="G707" s="92"/>
      <c r="H707" s="233"/>
      <c r="I707" s="233"/>
      <c r="J707" s="233"/>
      <c r="K707" s="233"/>
      <c r="L707" s="233"/>
      <c r="M707" s="233"/>
      <c r="O707" s="138"/>
      <c r="P707" s="138">
        <f t="shared" si="106"/>
        <v>696</v>
      </c>
      <c r="Q707" s="290">
        <f t="shared" si="107"/>
        <v>1.7766461975157065E-63</v>
      </c>
      <c r="R707" s="290">
        <f t="shared" si="108"/>
        <v>3.5532923950314131E-64</v>
      </c>
      <c r="S707" s="290">
        <f t="shared" si="109"/>
        <v>1.4213169580125652E-63</v>
      </c>
      <c r="T707" s="290">
        <f t="shared" si="103"/>
        <v>5200</v>
      </c>
      <c r="U707" s="290">
        <f t="shared" si="104"/>
        <v>-5200</v>
      </c>
      <c r="V707" s="77"/>
      <c r="W707" s="8"/>
      <c r="X707" s="8"/>
    </row>
    <row r="708" spans="3:24" x14ac:dyDescent="0.25">
      <c r="C708" s="295">
        <f t="shared" si="110"/>
        <v>0</v>
      </c>
      <c r="D708" s="92">
        <f t="shared" si="101"/>
        <v>0</v>
      </c>
      <c r="E708" s="92">
        <f t="shared" si="102"/>
        <v>0</v>
      </c>
      <c r="F708" s="92">
        <f t="shared" si="105"/>
        <v>0</v>
      </c>
      <c r="G708" s="92"/>
      <c r="H708" s="233"/>
      <c r="I708" s="233"/>
      <c r="J708" s="233"/>
      <c r="K708" s="233"/>
      <c r="L708" s="233"/>
      <c r="M708" s="233"/>
      <c r="O708" s="138"/>
      <c r="P708" s="138">
        <f t="shared" si="106"/>
        <v>697</v>
      </c>
      <c r="Q708" s="290">
        <f t="shared" si="107"/>
        <v>1.4213169580125652E-63</v>
      </c>
      <c r="R708" s="290">
        <f t="shared" si="108"/>
        <v>2.8426339160251306E-64</v>
      </c>
      <c r="S708" s="290">
        <f t="shared" si="109"/>
        <v>1.1370535664100522E-63</v>
      </c>
      <c r="T708" s="290">
        <f t="shared" si="103"/>
        <v>5200</v>
      </c>
      <c r="U708" s="290">
        <f t="shared" si="104"/>
        <v>-5200</v>
      </c>
      <c r="V708" s="77"/>
      <c r="W708" s="8"/>
      <c r="X708" s="8"/>
    </row>
    <row r="709" spans="3:24" x14ac:dyDescent="0.25">
      <c r="C709" s="295">
        <f t="shared" si="110"/>
        <v>0</v>
      </c>
      <c r="D709" s="92">
        <f t="shared" si="101"/>
        <v>0</v>
      </c>
      <c r="E709" s="92">
        <f t="shared" si="102"/>
        <v>0</v>
      </c>
      <c r="F709" s="92">
        <f t="shared" si="105"/>
        <v>0</v>
      </c>
      <c r="G709" s="92"/>
      <c r="H709" s="233"/>
      <c r="I709" s="233"/>
      <c r="J709" s="233"/>
      <c r="K709" s="233"/>
      <c r="L709" s="233"/>
      <c r="M709" s="233"/>
      <c r="O709" s="138"/>
      <c r="P709" s="138">
        <f t="shared" si="106"/>
        <v>698</v>
      </c>
      <c r="Q709" s="290">
        <f t="shared" si="107"/>
        <v>1.1370535664100522E-63</v>
      </c>
      <c r="R709" s="290">
        <f t="shared" si="108"/>
        <v>2.2741071328201045E-64</v>
      </c>
      <c r="S709" s="290">
        <f t="shared" si="109"/>
        <v>9.0964285312804179E-64</v>
      </c>
      <c r="T709" s="290">
        <f t="shared" si="103"/>
        <v>5200</v>
      </c>
      <c r="U709" s="290">
        <f t="shared" si="104"/>
        <v>-5200</v>
      </c>
      <c r="V709" s="77"/>
      <c r="W709" s="8"/>
      <c r="X709" s="8"/>
    </row>
    <row r="710" spans="3:24" x14ac:dyDescent="0.25">
      <c r="C710" s="295">
        <f t="shared" si="110"/>
        <v>0</v>
      </c>
      <c r="D710" s="92">
        <f t="shared" si="101"/>
        <v>0</v>
      </c>
      <c r="E710" s="92">
        <f t="shared" si="102"/>
        <v>0</v>
      </c>
      <c r="F710" s="92">
        <f t="shared" si="105"/>
        <v>0</v>
      </c>
      <c r="G710" s="92"/>
      <c r="H710" s="233"/>
      <c r="I710" s="233"/>
      <c r="J710" s="233"/>
      <c r="K710" s="233"/>
      <c r="L710" s="233"/>
      <c r="M710" s="233"/>
      <c r="O710" s="138"/>
      <c r="P710" s="138">
        <f t="shared" si="106"/>
        <v>699</v>
      </c>
      <c r="Q710" s="290">
        <f t="shared" si="107"/>
        <v>9.0964285312804179E-64</v>
      </c>
      <c r="R710" s="290">
        <f t="shared" si="108"/>
        <v>1.8192857062560835E-64</v>
      </c>
      <c r="S710" s="290">
        <f t="shared" si="109"/>
        <v>7.2771428250243341E-64</v>
      </c>
      <c r="T710" s="290">
        <f t="shared" si="103"/>
        <v>5200</v>
      </c>
      <c r="U710" s="290">
        <f t="shared" si="104"/>
        <v>-5200</v>
      </c>
      <c r="V710" s="77"/>
      <c r="W710" s="8"/>
      <c r="X710" s="8"/>
    </row>
    <row r="711" spans="3:24" x14ac:dyDescent="0.25">
      <c r="C711" s="295">
        <f t="shared" si="110"/>
        <v>0</v>
      </c>
      <c r="D711" s="92">
        <f t="shared" si="101"/>
        <v>0</v>
      </c>
      <c r="E711" s="92">
        <f t="shared" si="102"/>
        <v>0</v>
      </c>
      <c r="F711" s="92">
        <f t="shared" si="105"/>
        <v>0</v>
      </c>
      <c r="G711" s="92"/>
      <c r="H711" s="233"/>
      <c r="I711" s="233"/>
      <c r="J711" s="233"/>
      <c r="K711" s="233"/>
      <c r="L711" s="233"/>
      <c r="M711" s="233"/>
      <c r="O711" s="138"/>
      <c r="P711" s="138">
        <f t="shared" si="106"/>
        <v>700</v>
      </c>
      <c r="Q711" s="290">
        <f t="shared" si="107"/>
        <v>7.2771428250243341E-64</v>
      </c>
      <c r="R711" s="290">
        <f t="shared" si="108"/>
        <v>1.4554285650048669E-64</v>
      </c>
      <c r="S711" s="290">
        <f t="shared" si="109"/>
        <v>5.8217142600194674E-64</v>
      </c>
      <c r="T711" s="290">
        <f t="shared" si="103"/>
        <v>5200</v>
      </c>
      <c r="U711" s="290">
        <f t="shared" si="104"/>
        <v>-5200</v>
      </c>
      <c r="V711" s="77"/>
      <c r="W711" s="8"/>
      <c r="X711" s="8"/>
    </row>
    <row r="712" spans="3:24" x14ac:dyDescent="0.25">
      <c r="C712" s="295">
        <f t="shared" si="110"/>
        <v>0</v>
      </c>
      <c r="D712" s="92">
        <f t="shared" si="101"/>
        <v>0</v>
      </c>
      <c r="E712" s="92">
        <f t="shared" si="102"/>
        <v>0</v>
      </c>
      <c r="F712" s="92">
        <f t="shared" si="105"/>
        <v>0</v>
      </c>
      <c r="G712" s="92"/>
      <c r="H712" s="233"/>
      <c r="I712" s="233"/>
      <c r="J712" s="233"/>
      <c r="K712" s="233"/>
      <c r="L712" s="233"/>
      <c r="M712" s="233"/>
      <c r="O712" s="138"/>
      <c r="P712" s="138">
        <f t="shared" si="106"/>
        <v>701</v>
      </c>
      <c r="Q712" s="290">
        <f t="shared" si="107"/>
        <v>5.8217142600194674E-64</v>
      </c>
      <c r="R712" s="290">
        <f t="shared" si="108"/>
        <v>1.1643428520038936E-64</v>
      </c>
      <c r="S712" s="290">
        <f t="shared" si="109"/>
        <v>4.6573714080155738E-64</v>
      </c>
      <c r="T712" s="290">
        <f t="shared" si="103"/>
        <v>5200</v>
      </c>
      <c r="U712" s="290">
        <f t="shared" si="104"/>
        <v>-5200</v>
      </c>
      <c r="V712" s="77"/>
      <c r="W712" s="8"/>
      <c r="X712" s="8"/>
    </row>
    <row r="713" spans="3:24" x14ac:dyDescent="0.25">
      <c r="C713" s="295">
        <f t="shared" si="110"/>
        <v>0</v>
      </c>
      <c r="D713" s="92">
        <f t="shared" si="101"/>
        <v>0</v>
      </c>
      <c r="E713" s="92">
        <f t="shared" si="102"/>
        <v>0</v>
      </c>
      <c r="F713" s="92">
        <f t="shared" si="105"/>
        <v>0</v>
      </c>
      <c r="G713" s="92"/>
      <c r="H713" s="233"/>
      <c r="I713" s="233"/>
      <c r="J713" s="233"/>
      <c r="K713" s="233"/>
      <c r="L713" s="233"/>
      <c r="M713" s="233"/>
      <c r="O713" s="138"/>
      <c r="P713" s="138">
        <f t="shared" si="106"/>
        <v>702</v>
      </c>
      <c r="Q713" s="290">
        <f t="shared" si="107"/>
        <v>4.6573714080155738E-64</v>
      </c>
      <c r="R713" s="290">
        <f t="shared" si="108"/>
        <v>9.3147428160311486E-65</v>
      </c>
      <c r="S713" s="290">
        <f t="shared" si="109"/>
        <v>3.7258971264124588E-64</v>
      </c>
      <c r="T713" s="290">
        <f t="shared" si="103"/>
        <v>5200</v>
      </c>
      <c r="U713" s="290">
        <f t="shared" si="104"/>
        <v>-5200</v>
      </c>
      <c r="V713" s="77"/>
      <c r="W713" s="8"/>
      <c r="X713" s="8"/>
    </row>
    <row r="714" spans="3:24" x14ac:dyDescent="0.25">
      <c r="C714" s="295">
        <f t="shared" si="110"/>
        <v>0</v>
      </c>
      <c r="D714" s="92">
        <f t="shared" si="101"/>
        <v>0</v>
      </c>
      <c r="E714" s="92">
        <f t="shared" si="102"/>
        <v>0</v>
      </c>
      <c r="F714" s="92">
        <f t="shared" si="105"/>
        <v>0</v>
      </c>
      <c r="G714" s="92"/>
      <c r="H714" s="233"/>
      <c r="I714" s="233"/>
      <c r="J714" s="233"/>
      <c r="K714" s="233"/>
      <c r="L714" s="233"/>
      <c r="M714" s="233"/>
      <c r="O714" s="138"/>
      <c r="P714" s="138">
        <f t="shared" si="106"/>
        <v>703</v>
      </c>
      <c r="Q714" s="290">
        <f t="shared" si="107"/>
        <v>3.7258971264124588E-64</v>
      </c>
      <c r="R714" s="290">
        <f t="shared" si="108"/>
        <v>7.4517942528249179E-65</v>
      </c>
      <c r="S714" s="290">
        <f t="shared" si="109"/>
        <v>2.9807177011299671E-64</v>
      </c>
      <c r="T714" s="290">
        <f t="shared" si="103"/>
        <v>5200</v>
      </c>
      <c r="U714" s="290">
        <f t="shared" si="104"/>
        <v>-5200</v>
      </c>
      <c r="V714" s="77"/>
      <c r="W714" s="8"/>
      <c r="X714" s="8"/>
    </row>
    <row r="715" spans="3:24" x14ac:dyDescent="0.25">
      <c r="C715" s="295">
        <f t="shared" si="110"/>
        <v>0</v>
      </c>
      <c r="D715" s="92">
        <f t="shared" si="101"/>
        <v>0</v>
      </c>
      <c r="E715" s="92">
        <f t="shared" si="102"/>
        <v>0</v>
      </c>
      <c r="F715" s="92">
        <f t="shared" si="105"/>
        <v>0</v>
      </c>
      <c r="G715" s="92"/>
      <c r="H715" s="233"/>
      <c r="I715" s="233"/>
      <c r="J715" s="233"/>
      <c r="K715" s="233"/>
      <c r="L715" s="233"/>
      <c r="M715" s="233"/>
      <c r="O715" s="138"/>
      <c r="P715" s="138">
        <f t="shared" si="106"/>
        <v>704</v>
      </c>
      <c r="Q715" s="290">
        <f t="shared" si="107"/>
        <v>2.9807177011299671E-64</v>
      </c>
      <c r="R715" s="290">
        <f t="shared" si="108"/>
        <v>5.9614354022599346E-65</v>
      </c>
      <c r="S715" s="290">
        <f t="shared" si="109"/>
        <v>2.3845741609039739E-64</v>
      </c>
      <c r="T715" s="290">
        <f t="shared" si="103"/>
        <v>5200</v>
      </c>
      <c r="U715" s="290">
        <f t="shared" si="104"/>
        <v>-5200</v>
      </c>
      <c r="V715" s="77"/>
      <c r="W715" s="8"/>
      <c r="X715" s="8"/>
    </row>
    <row r="716" spans="3:24" x14ac:dyDescent="0.25">
      <c r="C716" s="295">
        <f t="shared" si="110"/>
        <v>0</v>
      </c>
      <c r="D716" s="92">
        <f t="shared" si="101"/>
        <v>0</v>
      </c>
      <c r="E716" s="92">
        <f t="shared" si="102"/>
        <v>0</v>
      </c>
      <c r="F716" s="92">
        <f t="shared" si="105"/>
        <v>0</v>
      </c>
      <c r="G716" s="92"/>
      <c r="H716" s="233"/>
      <c r="I716" s="233"/>
      <c r="J716" s="233"/>
      <c r="K716" s="233"/>
      <c r="L716" s="233"/>
      <c r="M716" s="233"/>
      <c r="O716" s="138"/>
      <c r="P716" s="138">
        <f t="shared" si="106"/>
        <v>705</v>
      </c>
      <c r="Q716" s="290">
        <f t="shared" si="107"/>
        <v>2.3845741609039739E-64</v>
      </c>
      <c r="R716" s="290">
        <f t="shared" si="108"/>
        <v>4.7691483218079482E-65</v>
      </c>
      <c r="S716" s="290">
        <f t="shared" si="109"/>
        <v>1.9076593287231789E-64</v>
      </c>
      <c r="T716" s="290">
        <f t="shared" si="103"/>
        <v>5200</v>
      </c>
      <c r="U716" s="290">
        <f t="shared" si="104"/>
        <v>-5200</v>
      </c>
      <c r="V716" s="77"/>
      <c r="W716" s="8"/>
      <c r="X716" s="8"/>
    </row>
    <row r="717" spans="3:24" x14ac:dyDescent="0.25">
      <c r="C717" s="295">
        <f t="shared" si="110"/>
        <v>0</v>
      </c>
      <c r="D717" s="92">
        <f t="shared" ref="D717:D780" si="111">IF(U717&lt;0,0,F716)</f>
        <v>0</v>
      </c>
      <c r="E717" s="92">
        <f t="shared" ref="E717:E780" si="112">IF(U717&lt;0,0,U717)</f>
        <v>0</v>
      </c>
      <c r="F717" s="92">
        <f t="shared" si="105"/>
        <v>0</v>
      </c>
      <c r="G717" s="92"/>
      <c r="H717" s="233"/>
      <c r="I717" s="233"/>
      <c r="J717" s="233"/>
      <c r="K717" s="233"/>
      <c r="L717" s="233"/>
      <c r="M717" s="233"/>
      <c r="O717" s="138"/>
      <c r="P717" s="138">
        <f t="shared" si="106"/>
        <v>706</v>
      </c>
      <c r="Q717" s="290">
        <f t="shared" si="107"/>
        <v>1.9076593287231789E-64</v>
      </c>
      <c r="R717" s="290">
        <f t="shared" si="108"/>
        <v>3.8153186574463577E-65</v>
      </c>
      <c r="S717" s="290">
        <f t="shared" si="109"/>
        <v>1.5261274629785431E-64</v>
      </c>
      <c r="T717" s="290">
        <f t="shared" ref="T717:T780" si="113">IF(S717&lt;$R$9,$R$9,S717)</f>
        <v>5200</v>
      </c>
      <c r="U717" s="290">
        <f t="shared" ref="U717:U780" si="114">+Q717-T717</f>
        <v>-5200</v>
      </c>
      <c r="V717" s="77"/>
      <c r="W717" s="8"/>
      <c r="X717" s="8"/>
    </row>
    <row r="718" spans="3:24" x14ac:dyDescent="0.25">
      <c r="C718" s="295">
        <f t="shared" si="110"/>
        <v>0</v>
      </c>
      <c r="D718" s="92">
        <f t="shared" si="111"/>
        <v>0</v>
      </c>
      <c r="E718" s="92">
        <f t="shared" si="112"/>
        <v>0</v>
      </c>
      <c r="F718" s="92">
        <f t="shared" ref="F718:F781" si="115">+D718-E718</f>
        <v>0</v>
      </c>
      <c r="G718" s="92"/>
      <c r="H718" s="233"/>
      <c r="I718" s="233"/>
      <c r="J718" s="233"/>
      <c r="K718" s="233"/>
      <c r="L718" s="233"/>
      <c r="M718" s="233"/>
      <c r="O718" s="138"/>
      <c r="P718" s="138">
        <f t="shared" ref="P718:P781" si="116">+P717+1</f>
        <v>707</v>
      </c>
      <c r="Q718" s="290">
        <f t="shared" ref="Q718:Q781" si="117">+S717</f>
        <v>1.5261274629785431E-64</v>
      </c>
      <c r="R718" s="290">
        <f t="shared" ref="R718:R781" si="118">+Q718*$F$5</f>
        <v>3.0522549259570864E-65</v>
      </c>
      <c r="S718" s="290">
        <f t="shared" ref="S718:S781" si="119">+Q718-R718</f>
        <v>1.2209019703828344E-64</v>
      </c>
      <c r="T718" s="290">
        <f t="shared" si="113"/>
        <v>5200</v>
      </c>
      <c r="U718" s="290">
        <f t="shared" si="114"/>
        <v>-5200</v>
      </c>
      <c r="V718" s="77"/>
      <c r="W718" s="8"/>
      <c r="X718" s="8"/>
    </row>
    <row r="719" spans="3:24" x14ac:dyDescent="0.25">
      <c r="C719" s="295">
        <f t="shared" si="110"/>
        <v>0</v>
      </c>
      <c r="D719" s="92">
        <f t="shared" si="111"/>
        <v>0</v>
      </c>
      <c r="E719" s="92">
        <f t="shared" si="112"/>
        <v>0</v>
      </c>
      <c r="F719" s="92">
        <f t="shared" si="115"/>
        <v>0</v>
      </c>
      <c r="G719" s="92"/>
      <c r="H719" s="233"/>
      <c r="I719" s="233"/>
      <c r="J719" s="233"/>
      <c r="K719" s="233"/>
      <c r="L719" s="233"/>
      <c r="M719" s="233"/>
      <c r="O719" s="138"/>
      <c r="P719" s="138">
        <f t="shared" si="116"/>
        <v>708</v>
      </c>
      <c r="Q719" s="290">
        <f t="shared" si="117"/>
        <v>1.2209019703828344E-64</v>
      </c>
      <c r="R719" s="290">
        <f t="shared" si="118"/>
        <v>2.4418039407656691E-65</v>
      </c>
      <c r="S719" s="290">
        <f t="shared" si="119"/>
        <v>9.7672157630626746E-65</v>
      </c>
      <c r="T719" s="290">
        <f t="shared" si="113"/>
        <v>5200</v>
      </c>
      <c r="U719" s="290">
        <f t="shared" si="114"/>
        <v>-5200</v>
      </c>
      <c r="V719" s="77"/>
      <c r="W719" s="8"/>
      <c r="X719" s="8"/>
    </row>
    <row r="720" spans="3:24" x14ac:dyDescent="0.25">
      <c r="C720" s="295">
        <f t="shared" si="110"/>
        <v>0</v>
      </c>
      <c r="D720" s="92">
        <f t="shared" si="111"/>
        <v>0</v>
      </c>
      <c r="E720" s="92">
        <f t="shared" si="112"/>
        <v>0</v>
      </c>
      <c r="F720" s="92">
        <f t="shared" si="115"/>
        <v>0</v>
      </c>
      <c r="G720" s="92"/>
      <c r="H720" s="233"/>
      <c r="I720" s="233"/>
      <c r="J720" s="233"/>
      <c r="K720" s="233"/>
      <c r="L720" s="233"/>
      <c r="M720" s="233"/>
      <c r="O720" s="138"/>
      <c r="P720" s="138">
        <f t="shared" si="116"/>
        <v>709</v>
      </c>
      <c r="Q720" s="290">
        <f t="shared" si="117"/>
        <v>9.7672157630626746E-65</v>
      </c>
      <c r="R720" s="290">
        <f t="shared" si="118"/>
        <v>1.9534431526125348E-65</v>
      </c>
      <c r="S720" s="290">
        <f t="shared" si="119"/>
        <v>7.8137726104501393E-65</v>
      </c>
      <c r="T720" s="290">
        <f t="shared" si="113"/>
        <v>5200</v>
      </c>
      <c r="U720" s="290">
        <f t="shared" si="114"/>
        <v>-5200</v>
      </c>
      <c r="V720" s="77"/>
      <c r="W720" s="8"/>
      <c r="X720" s="8"/>
    </row>
    <row r="721" spans="3:24" x14ac:dyDescent="0.25">
      <c r="C721" s="295">
        <f t="shared" si="110"/>
        <v>0</v>
      </c>
      <c r="D721" s="92">
        <f t="shared" si="111"/>
        <v>0</v>
      </c>
      <c r="E721" s="92">
        <f t="shared" si="112"/>
        <v>0</v>
      </c>
      <c r="F721" s="92">
        <f t="shared" si="115"/>
        <v>0</v>
      </c>
      <c r="G721" s="92"/>
      <c r="H721" s="233"/>
      <c r="I721" s="233"/>
      <c r="J721" s="233"/>
      <c r="K721" s="233"/>
      <c r="L721" s="233"/>
      <c r="M721" s="233"/>
      <c r="O721" s="138"/>
      <c r="P721" s="138">
        <f t="shared" si="116"/>
        <v>710</v>
      </c>
      <c r="Q721" s="290">
        <f t="shared" si="117"/>
        <v>7.8137726104501393E-65</v>
      </c>
      <c r="R721" s="290">
        <f t="shared" si="118"/>
        <v>1.562754522090028E-65</v>
      </c>
      <c r="S721" s="290">
        <f t="shared" si="119"/>
        <v>6.2510180883601111E-65</v>
      </c>
      <c r="T721" s="290">
        <f t="shared" si="113"/>
        <v>5200</v>
      </c>
      <c r="U721" s="290">
        <f t="shared" si="114"/>
        <v>-5200</v>
      </c>
      <c r="V721" s="77"/>
      <c r="W721" s="8"/>
      <c r="X721" s="8"/>
    </row>
    <row r="722" spans="3:24" x14ac:dyDescent="0.25">
      <c r="C722" s="295">
        <f t="shared" si="110"/>
        <v>0</v>
      </c>
      <c r="D722" s="92">
        <f t="shared" si="111"/>
        <v>0</v>
      </c>
      <c r="E722" s="92">
        <f t="shared" si="112"/>
        <v>0</v>
      </c>
      <c r="F722" s="92">
        <f t="shared" si="115"/>
        <v>0</v>
      </c>
      <c r="G722" s="92"/>
      <c r="H722" s="233"/>
      <c r="I722" s="233"/>
      <c r="J722" s="233"/>
      <c r="K722" s="233"/>
      <c r="L722" s="233"/>
      <c r="M722" s="233"/>
      <c r="O722" s="138"/>
      <c r="P722" s="138">
        <f t="shared" si="116"/>
        <v>711</v>
      </c>
      <c r="Q722" s="290">
        <f t="shared" si="117"/>
        <v>6.2510180883601111E-65</v>
      </c>
      <c r="R722" s="290">
        <f t="shared" si="118"/>
        <v>1.2502036176720222E-65</v>
      </c>
      <c r="S722" s="290">
        <f t="shared" si="119"/>
        <v>5.0008144706880889E-65</v>
      </c>
      <c r="T722" s="290">
        <f t="shared" si="113"/>
        <v>5200</v>
      </c>
      <c r="U722" s="290">
        <f t="shared" si="114"/>
        <v>-5200</v>
      </c>
      <c r="V722" s="77"/>
      <c r="W722" s="8"/>
      <c r="X722" s="8"/>
    </row>
    <row r="723" spans="3:24" x14ac:dyDescent="0.25">
      <c r="C723" s="295">
        <f t="shared" si="110"/>
        <v>0</v>
      </c>
      <c r="D723" s="92">
        <f t="shared" si="111"/>
        <v>0</v>
      </c>
      <c r="E723" s="92">
        <f t="shared" si="112"/>
        <v>0</v>
      </c>
      <c r="F723" s="92">
        <f t="shared" si="115"/>
        <v>0</v>
      </c>
      <c r="G723" s="92"/>
      <c r="H723" s="233"/>
      <c r="I723" s="233"/>
      <c r="J723" s="233"/>
      <c r="K723" s="233"/>
      <c r="L723" s="233"/>
      <c r="M723" s="233"/>
      <c r="O723" s="138"/>
      <c r="P723" s="138">
        <f t="shared" si="116"/>
        <v>712</v>
      </c>
      <c r="Q723" s="290">
        <f t="shared" si="117"/>
        <v>5.0008144706880889E-65</v>
      </c>
      <c r="R723" s="290">
        <f t="shared" si="118"/>
        <v>1.0001628941376178E-65</v>
      </c>
      <c r="S723" s="290">
        <f t="shared" si="119"/>
        <v>4.0006515765504713E-65</v>
      </c>
      <c r="T723" s="290">
        <f t="shared" si="113"/>
        <v>5200</v>
      </c>
      <c r="U723" s="290">
        <f t="shared" si="114"/>
        <v>-5200</v>
      </c>
      <c r="V723" s="77"/>
      <c r="W723" s="8"/>
      <c r="X723" s="8"/>
    </row>
    <row r="724" spans="3:24" x14ac:dyDescent="0.25">
      <c r="C724" s="295">
        <f t="shared" si="110"/>
        <v>0</v>
      </c>
      <c r="D724" s="92">
        <f t="shared" si="111"/>
        <v>0</v>
      </c>
      <c r="E724" s="92">
        <f t="shared" si="112"/>
        <v>0</v>
      </c>
      <c r="F724" s="92">
        <f t="shared" si="115"/>
        <v>0</v>
      </c>
      <c r="G724" s="92"/>
      <c r="H724" s="233"/>
      <c r="I724" s="233"/>
      <c r="J724" s="233"/>
      <c r="K724" s="233"/>
      <c r="L724" s="233"/>
      <c r="M724" s="233"/>
      <c r="O724" s="138"/>
      <c r="P724" s="138">
        <f t="shared" si="116"/>
        <v>713</v>
      </c>
      <c r="Q724" s="290">
        <f t="shared" si="117"/>
        <v>4.0006515765504713E-65</v>
      </c>
      <c r="R724" s="290">
        <f t="shared" si="118"/>
        <v>8.001303153100943E-66</v>
      </c>
      <c r="S724" s="290">
        <f t="shared" si="119"/>
        <v>3.2005212612403772E-65</v>
      </c>
      <c r="T724" s="290">
        <f t="shared" si="113"/>
        <v>5200</v>
      </c>
      <c r="U724" s="290">
        <f t="shared" si="114"/>
        <v>-5200</v>
      </c>
      <c r="V724" s="77"/>
      <c r="W724" s="8"/>
      <c r="X724" s="8"/>
    </row>
    <row r="725" spans="3:24" x14ac:dyDescent="0.25">
      <c r="C725" s="295">
        <f t="shared" si="110"/>
        <v>0</v>
      </c>
      <c r="D725" s="92">
        <f t="shared" si="111"/>
        <v>0</v>
      </c>
      <c r="E725" s="92">
        <f t="shared" si="112"/>
        <v>0</v>
      </c>
      <c r="F725" s="92">
        <f t="shared" si="115"/>
        <v>0</v>
      </c>
      <c r="G725" s="92"/>
      <c r="H725" s="233"/>
      <c r="I725" s="233"/>
      <c r="J725" s="233"/>
      <c r="K725" s="233"/>
      <c r="L725" s="233"/>
      <c r="M725" s="233"/>
      <c r="O725" s="138"/>
      <c r="P725" s="138">
        <f t="shared" si="116"/>
        <v>714</v>
      </c>
      <c r="Q725" s="290">
        <f t="shared" si="117"/>
        <v>3.2005212612403772E-65</v>
      </c>
      <c r="R725" s="290">
        <f t="shared" si="118"/>
        <v>6.401042522480755E-66</v>
      </c>
      <c r="S725" s="290">
        <f t="shared" si="119"/>
        <v>2.5604170089923016E-65</v>
      </c>
      <c r="T725" s="290">
        <f t="shared" si="113"/>
        <v>5200</v>
      </c>
      <c r="U725" s="290">
        <f t="shared" si="114"/>
        <v>-5200</v>
      </c>
      <c r="V725" s="77"/>
      <c r="W725" s="8"/>
      <c r="X725" s="8"/>
    </row>
    <row r="726" spans="3:24" x14ac:dyDescent="0.25">
      <c r="C726" s="295">
        <f t="shared" si="110"/>
        <v>0</v>
      </c>
      <c r="D726" s="92">
        <f t="shared" si="111"/>
        <v>0</v>
      </c>
      <c r="E726" s="92">
        <f t="shared" si="112"/>
        <v>0</v>
      </c>
      <c r="F726" s="92">
        <f t="shared" si="115"/>
        <v>0</v>
      </c>
      <c r="G726" s="92"/>
      <c r="H726" s="233"/>
      <c r="I726" s="233"/>
      <c r="J726" s="233"/>
      <c r="K726" s="233"/>
      <c r="L726" s="233"/>
      <c r="M726" s="233"/>
      <c r="O726" s="138"/>
      <c r="P726" s="138">
        <f t="shared" si="116"/>
        <v>715</v>
      </c>
      <c r="Q726" s="290">
        <f t="shared" si="117"/>
        <v>2.5604170089923016E-65</v>
      </c>
      <c r="R726" s="290">
        <f t="shared" si="118"/>
        <v>5.1208340179846034E-66</v>
      </c>
      <c r="S726" s="290">
        <f t="shared" si="119"/>
        <v>2.0483336071938414E-65</v>
      </c>
      <c r="T726" s="290">
        <f t="shared" si="113"/>
        <v>5200</v>
      </c>
      <c r="U726" s="290">
        <f t="shared" si="114"/>
        <v>-5200</v>
      </c>
      <c r="V726" s="77"/>
      <c r="W726" s="8"/>
      <c r="X726" s="8"/>
    </row>
    <row r="727" spans="3:24" x14ac:dyDescent="0.25">
      <c r="C727" s="295">
        <f t="shared" si="110"/>
        <v>0</v>
      </c>
      <c r="D727" s="92">
        <f t="shared" si="111"/>
        <v>0</v>
      </c>
      <c r="E727" s="92">
        <f t="shared" si="112"/>
        <v>0</v>
      </c>
      <c r="F727" s="92">
        <f t="shared" si="115"/>
        <v>0</v>
      </c>
      <c r="G727" s="92"/>
      <c r="H727" s="233"/>
      <c r="I727" s="233"/>
      <c r="J727" s="233"/>
      <c r="K727" s="233"/>
      <c r="L727" s="233"/>
      <c r="M727" s="233"/>
      <c r="O727" s="138"/>
      <c r="P727" s="138">
        <f t="shared" si="116"/>
        <v>716</v>
      </c>
      <c r="Q727" s="290">
        <f t="shared" si="117"/>
        <v>2.0483336071938414E-65</v>
      </c>
      <c r="R727" s="290">
        <f t="shared" si="118"/>
        <v>4.0966672143876828E-66</v>
      </c>
      <c r="S727" s="290">
        <f t="shared" si="119"/>
        <v>1.6386668857550731E-65</v>
      </c>
      <c r="T727" s="290">
        <f t="shared" si="113"/>
        <v>5200</v>
      </c>
      <c r="U727" s="290">
        <f t="shared" si="114"/>
        <v>-5200</v>
      </c>
      <c r="V727" s="77"/>
      <c r="W727" s="8"/>
      <c r="X727" s="8"/>
    </row>
    <row r="728" spans="3:24" x14ac:dyDescent="0.25">
      <c r="C728" s="295">
        <f t="shared" si="110"/>
        <v>0</v>
      </c>
      <c r="D728" s="92">
        <f t="shared" si="111"/>
        <v>0</v>
      </c>
      <c r="E728" s="92">
        <f t="shared" si="112"/>
        <v>0</v>
      </c>
      <c r="F728" s="92">
        <f t="shared" si="115"/>
        <v>0</v>
      </c>
      <c r="G728" s="92"/>
      <c r="H728" s="233"/>
      <c r="I728" s="233"/>
      <c r="J728" s="233"/>
      <c r="K728" s="233"/>
      <c r="L728" s="233"/>
      <c r="M728" s="233"/>
      <c r="O728" s="138"/>
      <c r="P728" s="138">
        <f t="shared" si="116"/>
        <v>717</v>
      </c>
      <c r="Q728" s="290">
        <f t="shared" si="117"/>
        <v>1.6386668857550731E-65</v>
      </c>
      <c r="R728" s="290">
        <f t="shared" si="118"/>
        <v>3.2773337715101464E-66</v>
      </c>
      <c r="S728" s="290">
        <f t="shared" si="119"/>
        <v>1.3109335086040585E-65</v>
      </c>
      <c r="T728" s="290">
        <f t="shared" si="113"/>
        <v>5200</v>
      </c>
      <c r="U728" s="290">
        <f t="shared" si="114"/>
        <v>-5200</v>
      </c>
      <c r="V728" s="77"/>
      <c r="W728" s="8"/>
      <c r="X728" s="8"/>
    </row>
    <row r="729" spans="3:24" x14ac:dyDescent="0.25">
      <c r="C729" s="295">
        <f t="shared" si="110"/>
        <v>0</v>
      </c>
      <c r="D729" s="92">
        <f t="shared" si="111"/>
        <v>0</v>
      </c>
      <c r="E729" s="92">
        <f t="shared" si="112"/>
        <v>0</v>
      </c>
      <c r="F729" s="92">
        <f t="shared" si="115"/>
        <v>0</v>
      </c>
      <c r="G729" s="92"/>
      <c r="H729" s="233"/>
      <c r="I729" s="233"/>
      <c r="J729" s="233"/>
      <c r="K729" s="233"/>
      <c r="L729" s="233"/>
      <c r="M729" s="233"/>
      <c r="O729" s="138"/>
      <c r="P729" s="138">
        <f t="shared" si="116"/>
        <v>718</v>
      </c>
      <c r="Q729" s="290">
        <f t="shared" si="117"/>
        <v>1.3109335086040585E-65</v>
      </c>
      <c r="R729" s="290">
        <f t="shared" si="118"/>
        <v>2.6218670172081173E-66</v>
      </c>
      <c r="S729" s="290">
        <f t="shared" si="119"/>
        <v>1.0487468068832469E-65</v>
      </c>
      <c r="T729" s="290">
        <f t="shared" si="113"/>
        <v>5200</v>
      </c>
      <c r="U729" s="290">
        <f t="shared" si="114"/>
        <v>-5200</v>
      </c>
      <c r="V729" s="77"/>
      <c r="W729" s="8"/>
      <c r="X729" s="8"/>
    </row>
    <row r="730" spans="3:24" x14ac:dyDescent="0.25">
      <c r="C730" s="295">
        <f t="shared" si="110"/>
        <v>0</v>
      </c>
      <c r="D730" s="92">
        <f t="shared" si="111"/>
        <v>0</v>
      </c>
      <c r="E730" s="92">
        <f t="shared" si="112"/>
        <v>0</v>
      </c>
      <c r="F730" s="92">
        <f t="shared" si="115"/>
        <v>0</v>
      </c>
      <c r="G730" s="92"/>
      <c r="H730" s="233"/>
      <c r="I730" s="233"/>
      <c r="J730" s="233"/>
      <c r="K730" s="233"/>
      <c r="L730" s="233"/>
      <c r="M730" s="233"/>
      <c r="O730" s="138"/>
      <c r="P730" s="138">
        <f t="shared" si="116"/>
        <v>719</v>
      </c>
      <c r="Q730" s="290">
        <f t="shared" si="117"/>
        <v>1.0487468068832469E-65</v>
      </c>
      <c r="R730" s="290">
        <f t="shared" si="118"/>
        <v>2.0974936137664938E-66</v>
      </c>
      <c r="S730" s="290">
        <f t="shared" si="119"/>
        <v>8.3899744550659753E-66</v>
      </c>
      <c r="T730" s="290">
        <f t="shared" si="113"/>
        <v>5200</v>
      </c>
      <c r="U730" s="290">
        <f t="shared" si="114"/>
        <v>-5200</v>
      </c>
      <c r="V730" s="77"/>
      <c r="W730" s="8"/>
      <c r="X730" s="8"/>
    </row>
    <row r="731" spans="3:24" x14ac:dyDescent="0.25">
      <c r="C731" s="295">
        <f t="shared" si="110"/>
        <v>0</v>
      </c>
      <c r="D731" s="92">
        <f t="shared" si="111"/>
        <v>0</v>
      </c>
      <c r="E731" s="92">
        <f t="shared" si="112"/>
        <v>0</v>
      </c>
      <c r="F731" s="92">
        <f t="shared" si="115"/>
        <v>0</v>
      </c>
      <c r="G731" s="92"/>
      <c r="H731" s="233"/>
      <c r="I731" s="233"/>
      <c r="J731" s="233"/>
      <c r="K731" s="233"/>
      <c r="L731" s="233"/>
      <c r="M731" s="233"/>
      <c r="O731" s="138"/>
      <c r="P731" s="138">
        <f t="shared" si="116"/>
        <v>720</v>
      </c>
      <c r="Q731" s="290">
        <f t="shared" si="117"/>
        <v>8.3899744550659753E-66</v>
      </c>
      <c r="R731" s="290">
        <f t="shared" si="118"/>
        <v>1.6779948910131953E-66</v>
      </c>
      <c r="S731" s="290">
        <f t="shared" si="119"/>
        <v>6.7119795640527801E-66</v>
      </c>
      <c r="T731" s="290">
        <f t="shared" si="113"/>
        <v>5200</v>
      </c>
      <c r="U731" s="290">
        <f t="shared" si="114"/>
        <v>-5200</v>
      </c>
      <c r="V731" s="77"/>
      <c r="W731" s="8"/>
      <c r="X731" s="8"/>
    </row>
    <row r="732" spans="3:24" x14ac:dyDescent="0.25">
      <c r="C732" s="295">
        <f t="shared" si="110"/>
        <v>0</v>
      </c>
      <c r="D732" s="92">
        <f t="shared" si="111"/>
        <v>0</v>
      </c>
      <c r="E732" s="92">
        <f t="shared" si="112"/>
        <v>0</v>
      </c>
      <c r="F732" s="92">
        <f t="shared" si="115"/>
        <v>0</v>
      </c>
      <c r="G732" s="92"/>
      <c r="H732" s="233"/>
      <c r="I732" s="233"/>
      <c r="J732" s="233"/>
      <c r="K732" s="233"/>
      <c r="L732" s="233"/>
      <c r="M732" s="233"/>
      <c r="O732" s="138"/>
      <c r="P732" s="138">
        <f t="shared" si="116"/>
        <v>721</v>
      </c>
      <c r="Q732" s="290">
        <f t="shared" si="117"/>
        <v>6.7119795640527801E-66</v>
      </c>
      <c r="R732" s="290">
        <f t="shared" si="118"/>
        <v>1.3423959128105561E-66</v>
      </c>
      <c r="S732" s="290">
        <f t="shared" si="119"/>
        <v>5.3695836512422245E-66</v>
      </c>
      <c r="T732" s="290">
        <f t="shared" si="113"/>
        <v>5200</v>
      </c>
      <c r="U732" s="290">
        <f t="shared" si="114"/>
        <v>-5200</v>
      </c>
      <c r="V732" s="77"/>
      <c r="W732" s="8"/>
      <c r="X732" s="8"/>
    </row>
    <row r="733" spans="3:24" x14ac:dyDescent="0.25">
      <c r="C733" s="295">
        <f t="shared" si="110"/>
        <v>0</v>
      </c>
      <c r="D733" s="92">
        <f t="shared" si="111"/>
        <v>0</v>
      </c>
      <c r="E733" s="92">
        <f t="shared" si="112"/>
        <v>0</v>
      </c>
      <c r="F733" s="92">
        <f t="shared" si="115"/>
        <v>0</v>
      </c>
      <c r="G733" s="92"/>
      <c r="H733" s="233"/>
      <c r="I733" s="233"/>
      <c r="J733" s="233"/>
      <c r="K733" s="233"/>
      <c r="L733" s="233"/>
      <c r="M733" s="233"/>
      <c r="O733" s="138"/>
      <c r="P733" s="138">
        <f t="shared" si="116"/>
        <v>722</v>
      </c>
      <c r="Q733" s="290">
        <f t="shared" si="117"/>
        <v>5.3695836512422245E-66</v>
      </c>
      <c r="R733" s="290">
        <f t="shared" si="118"/>
        <v>1.0739167302484449E-66</v>
      </c>
      <c r="S733" s="290">
        <f t="shared" si="119"/>
        <v>4.2956669209937796E-66</v>
      </c>
      <c r="T733" s="290">
        <f t="shared" si="113"/>
        <v>5200</v>
      </c>
      <c r="U733" s="290">
        <f t="shared" si="114"/>
        <v>-5200</v>
      </c>
      <c r="V733" s="77"/>
      <c r="W733" s="8"/>
      <c r="X733" s="8"/>
    </row>
    <row r="734" spans="3:24" x14ac:dyDescent="0.25">
      <c r="C734" s="295">
        <f t="shared" si="110"/>
        <v>0</v>
      </c>
      <c r="D734" s="92">
        <f t="shared" si="111"/>
        <v>0</v>
      </c>
      <c r="E734" s="92">
        <f t="shared" si="112"/>
        <v>0</v>
      </c>
      <c r="F734" s="92">
        <f t="shared" si="115"/>
        <v>0</v>
      </c>
      <c r="G734" s="92"/>
      <c r="H734" s="233"/>
      <c r="I734" s="233"/>
      <c r="J734" s="233"/>
      <c r="K734" s="233"/>
      <c r="L734" s="233"/>
      <c r="M734" s="233"/>
      <c r="O734" s="138"/>
      <c r="P734" s="138">
        <f t="shared" si="116"/>
        <v>723</v>
      </c>
      <c r="Q734" s="290">
        <f t="shared" si="117"/>
        <v>4.2956669209937796E-66</v>
      </c>
      <c r="R734" s="290">
        <f t="shared" si="118"/>
        <v>8.5913338419875597E-67</v>
      </c>
      <c r="S734" s="290">
        <f t="shared" si="119"/>
        <v>3.4365335367950239E-66</v>
      </c>
      <c r="T734" s="290">
        <f t="shared" si="113"/>
        <v>5200</v>
      </c>
      <c r="U734" s="290">
        <f t="shared" si="114"/>
        <v>-5200</v>
      </c>
      <c r="V734" s="77"/>
      <c r="W734" s="8"/>
      <c r="X734" s="8"/>
    </row>
    <row r="735" spans="3:24" x14ac:dyDescent="0.25">
      <c r="C735" s="295">
        <f t="shared" si="110"/>
        <v>0</v>
      </c>
      <c r="D735" s="92">
        <f t="shared" si="111"/>
        <v>0</v>
      </c>
      <c r="E735" s="92">
        <f t="shared" si="112"/>
        <v>0</v>
      </c>
      <c r="F735" s="92">
        <f t="shared" si="115"/>
        <v>0</v>
      </c>
      <c r="G735" s="92"/>
      <c r="H735" s="233"/>
      <c r="I735" s="233"/>
      <c r="J735" s="233"/>
      <c r="K735" s="233"/>
      <c r="L735" s="233"/>
      <c r="M735" s="233"/>
      <c r="O735" s="138"/>
      <c r="P735" s="138">
        <f t="shared" si="116"/>
        <v>724</v>
      </c>
      <c r="Q735" s="290">
        <f t="shared" si="117"/>
        <v>3.4365335367950239E-66</v>
      </c>
      <c r="R735" s="290">
        <f t="shared" si="118"/>
        <v>6.8730670735900475E-67</v>
      </c>
      <c r="S735" s="290">
        <f t="shared" si="119"/>
        <v>2.749226829436019E-66</v>
      </c>
      <c r="T735" s="290">
        <f t="shared" si="113"/>
        <v>5200</v>
      </c>
      <c r="U735" s="290">
        <f t="shared" si="114"/>
        <v>-5200</v>
      </c>
      <c r="V735" s="77"/>
      <c r="W735" s="8"/>
      <c r="X735" s="8"/>
    </row>
    <row r="736" spans="3:24" x14ac:dyDescent="0.25">
      <c r="C736" s="295">
        <f t="shared" si="110"/>
        <v>0</v>
      </c>
      <c r="D736" s="92">
        <f t="shared" si="111"/>
        <v>0</v>
      </c>
      <c r="E736" s="92">
        <f t="shared" si="112"/>
        <v>0</v>
      </c>
      <c r="F736" s="92">
        <f t="shared" si="115"/>
        <v>0</v>
      </c>
      <c r="G736" s="92"/>
      <c r="H736" s="233"/>
      <c r="I736" s="233"/>
      <c r="J736" s="233"/>
      <c r="K736" s="233"/>
      <c r="L736" s="233"/>
      <c r="M736" s="233"/>
      <c r="O736" s="138"/>
      <c r="P736" s="138">
        <f t="shared" si="116"/>
        <v>725</v>
      </c>
      <c r="Q736" s="290">
        <f t="shared" si="117"/>
        <v>2.749226829436019E-66</v>
      </c>
      <c r="R736" s="290">
        <f t="shared" si="118"/>
        <v>5.4984536588720384E-67</v>
      </c>
      <c r="S736" s="290">
        <f t="shared" si="119"/>
        <v>2.1993814635488151E-66</v>
      </c>
      <c r="T736" s="290">
        <f t="shared" si="113"/>
        <v>5200</v>
      </c>
      <c r="U736" s="290">
        <f t="shared" si="114"/>
        <v>-5200</v>
      </c>
      <c r="V736" s="77"/>
      <c r="W736" s="8"/>
      <c r="X736" s="8"/>
    </row>
    <row r="737" spans="3:24" x14ac:dyDescent="0.25">
      <c r="C737" s="295">
        <f t="shared" si="110"/>
        <v>0</v>
      </c>
      <c r="D737" s="92">
        <f t="shared" si="111"/>
        <v>0</v>
      </c>
      <c r="E737" s="92">
        <f t="shared" si="112"/>
        <v>0</v>
      </c>
      <c r="F737" s="92">
        <f t="shared" si="115"/>
        <v>0</v>
      </c>
      <c r="G737" s="92"/>
      <c r="H737" s="233"/>
      <c r="I737" s="233"/>
      <c r="J737" s="233"/>
      <c r="K737" s="233"/>
      <c r="L737" s="233"/>
      <c r="M737" s="233"/>
      <c r="O737" s="138"/>
      <c r="P737" s="138">
        <f t="shared" si="116"/>
        <v>726</v>
      </c>
      <c r="Q737" s="290">
        <f t="shared" si="117"/>
        <v>2.1993814635488151E-66</v>
      </c>
      <c r="R737" s="290">
        <f t="shared" si="118"/>
        <v>4.3987629270976307E-67</v>
      </c>
      <c r="S737" s="290">
        <f t="shared" si="119"/>
        <v>1.759505170839052E-66</v>
      </c>
      <c r="T737" s="290">
        <f t="shared" si="113"/>
        <v>5200</v>
      </c>
      <c r="U737" s="290">
        <f t="shared" si="114"/>
        <v>-5200</v>
      </c>
      <c r="V737" s="77"/>
      <c r="W737" s="8"/>
      <c r="X737" s="8"/>
    </row>
    <row r="738" spans="3:24" x14ac:dyDescent="0.25">
      <c r="C738" s="295">
        <f t="shared" si="110"/>
        <v>0</v>
      </c>
      <c r="D738" s="92">
        <f t="shared" si="111"/>
        <v>0</v>
      </c>
      <c r="E738" s="92">
        <f t="shared" si="112"/>
        <v>0</v>
      </c>
      <c r="F738" s="92">
        <f t="shared" si="115"/>
        <v>0</v>
      </c>
      <c r="G738" s="92"/>
      <c r="H738" s="233"/>
      <c r="I738" s="233"/>
      <c r="J738" s="233"/>
      <c r="K738" s="233"/>
      <c r="L738" s="233"/>
      <c r="M738" s="233"/>
      <c r="O738" s="138"/>
      <c r="P738" s="138">
        <f t="shared" si="116"/>
        <v>727</v>
      </c>
      <c r="Q738" s="290">
        <f t="shared" si="117"/>
        <v>1.759505170839052E-66</v>
      </c>
      <c r="R738" s="290">
        <f t="shared" si="118"/>
        <v>3.519010341678104E-67</v>
      </c>
      <c r="S738" s="290">
        <f t="shared" si="119"/>
        <v>1.4076041366712416E-66</v>
      </c>
      <c r="T738" s="290">
        <f t="shared" si="113"/>
        <v>5200</v>
      </c>
      <c r="U738" s="290">
        <f t="shared" si="114"/>
        <v>-5200</v>
      </c>
      <c r="V738" s="77"/>
      <c r="W738" s="8"/>
      <c r="X738" s="8"/>
    </row>
    <row r="739" spans="3:24" x14ac:dyDescent="0.25">
      <c r="C739" s="295">
        <f t="shared" si="110"/>
        <v>0</v>
      </c>
      <c r="D739" s="92">
        <f t="shared" si="111"/>
        <v>0</v>
      </c>
      <c r="E739" s="92">
        <f t="shared" si="112"/>
        <v>0</v>
      </c>
      <c r="F739" s="92">
        <f t="shared" si="115"/>
        <v>0</v>
      </c>
      <c r="G739" s="92"/>
      <c r="H739" s="233"/>
      <c r="I739" s="233"/>
      <c r="J739" s="233"/>
      <c r="K739" s="233"/>
      <c r="L739" s="233"/>
      <c r="M739" s="233"/>
      <c r="O739" s="138"/>
      <c r="P739" s="138">
        <f t="shared" si="116"/>
        <v>728</v>
      </c>
      <c r="Q739" s="290">
        <f t="shared" si="117"/>
        <v>1.4076041366712416E-66</v>
      </c>
      <c r="R739" s="290">
        <f t="shared" si="118"/>
        <v>2.8152082733424834E-67</v>
      </c>
      <c r="S739" s="290">
        <f t="shared" si="119"/>
        <v>1.1260833093369932E-66</v>
      </c>
      <c r="T739" s="290">
        <f t="shared" si="113"/>
        <v>5200</v>
      </c>
      <c r="U739" s="290">
        <f t="shared" si="114"/>
        <v>-5200</v>
      </c>
      <c r="V739" s="77"/>
      <c r="W739" s="8"/>
      <c r="X739" s="8"/>
    </row>
    <row r="740" spans="3:24" x14ac:dyDescent="0.25">
      <c r="C740" s="295">
        <f t="shared" si="110"/>
        <v>0</v>
      </c>
      <c r="D740" s="92">
        <f t="shared" si="111"/>
        <v>0</v>
      </c>
      <c r="E740" s="92">
        <f t="shared" si="112"/>
        <v>0</v>
      </c>
      <c r="F740" s="92">
        <f t="shared" si="115"/>
        <v>0</v>
      </c>
      <c r="G740" s="92"/>
      <c r="H740" s="233"/>
      <c r="I740" s="233"/>
      <c r="J740" s="233"/>
      <c r="K740" s="233"/>
      <c r="L740" s="233"/>
      <c r="M740" s="233"/>
      <c r="O740" s="138"/>
      <c r="P740" s="138">
        <f t="shared" si="116"/>
        <v>729</v>
      </c>
      <c r="Q740" s="290">
        <f t="shared" si="117"/>
        <v>1.1260833093369932E-66</v>
      </c>
      <c r="R740" s="290">
        <f t="shared" si="118"/>
        <v>2.2521666186739867E-67</v>
      </c>
      <c r="S740" s="290">
        <f t="shared" si="119"/>
        <v>9.0086664746959454E-67</v>
      </c>
      <c r="T740" s="290">
        <f t="shared" si="113"/>
        <v>5200</v>
      </c>
      <c r="U740" s="290">
        <f t="shared" si="114"/>
        <v>-5200</v>
      </c>
      <c r="V740" s="77"/>
      <c r="W740" s="8"/>
      <c r="X740" s="8"/>
    </row>
    <row r="741" spans="3:24" x14ac:dyDescent="0.25">
      <c r="C741" s="295">
        <f t="shared" si="110"/>
        <v>0</v>
      </c>
      <c r="D741" s="92">
        <f t="shared" si="111"/>
        <v>0</v>
      </c>
      <c r="E741" s="92">
        <f t="shared" si="112"/>
        <v>0</v>
      </c>
      <c r="F741" s="92">
        <f t="shared" si="115"/>
        <v>0</v>
      </c>
      <c r="G741" s="92"/>
      <c r="H741" s="233"/>
      <c r="I741" s="233"/>
      <c r="J741" s="233"/>
      <c r="K741" s="233"/>
      <c r="L741" s="233"/>
      <c r="M741" s="233"/>
      <c r="O741" s="138"/>
      <c r="P741" s="138">
        <f t="shared" si="116"/>
        <v>730</v>
      </c>
      <c r="Q741" s="290">
        <f t="shared" si="117"/>
        <v>9.0086664746959454E-67</v>
      </c>
      <c r="R741" s="290">
        <f t="shared" si="118"/>
        <v>1.8017332949391891E-67</v>
      </c>
      <c r="S741" s="290">
        <f t="shared" si="119"/>
        <v>7.2069331797567566E-67</v>
      </c>
      <c r="T741" s="290">
        <f t="shared" si="113"/>
        <v>5200</v>
      </c>
      <c r="U741" s="290">
        <f t="shared" si="114"/>
        <v>-5200</v>
      </c>
      <c r="V741" s="77"/>
      <c r="W741" s="8"/>
      <c r="X741" s="8"/>
    </row>
    <row r="742" spans="3:24" x14ac:dyDescent="0.25">
      <c r="C742" s="295">
        <f t="shared" si="110"/>
        <v>0</v>
      </c>
      <c r="D742" s="92">
        <f t="shared" si="111"/>
        <v>0</v>
      </c>
      <c r="E742" s="92">
        <f t="shared" si="112"/>
        <v>0</v>
      </c>
      <c r="F742" s="92">
        <f t="shared" si="115"/>
        <v>0</v>
      </c>
      <c r="G742" s="92"/>
      <c r="H742" s="233"/>
      <c r="I742" s="233"/>
      <c r="J742" s="233"/>
      <c r="K742" s="233"/>
      <c r="L742" s="233"/>
      <c r="M742" s="233"/>
      <c r="O742" s="138"/>
      <c r="P742" s="138">
        <f t="shared" si="116"/>
        <v>731</v>
      </c>
      <c r="Q742" s="290">
        <f t="shared" si="117"/>
        <v>7.2069331797567566E-67</v>
      </c>
      <c r="R742" s="290">
        <f t="shared" si="118"/>
        <v>1.4413866359513514E-67</v>
      </c>
      <c r="S742" s="290">
        <f t="shared" si="119"/>
        <v>5.765546543805405E-67</v>
      </c>
      <c r="T742" s="290">
        <f t="shared" si="113"/>
        <v>5200</v>
      </c>
      <c r="U742" s="290">
        <f t="shared" si="114"/>
        <v>-5200</v>
      </c>
      <c r="V742" s="77"/>
      <c r="W742" s="8"/>
      <c r="X742" s="8"/>
    </row>
    <row r="743" spans="3:24" x14ac:dyDescent="0.25">
      <c r="C743" s="295">
        <f t="shared" si="110"/>
        <v>0</v>
      </c>
      <c r="D743" s="92">
        <f t="shared" si="111"/>
        <v>0</v>
      </c>
      <c r="E743" s="92">
        <f t="shared" si="112"/>
        <v>0</v>
      </c>
      <c r="F743" s="92">
        <f t="shared" si="115"/>
        <v>0</v>
      </c>
      <c r="G743" s="92"/>
      <c r="H743" s="233"/>
      <c r="I743" s="233"/>
      <c r="J743" s="233"/>
      <c r="K743" s="233"/>
      <c r="L743" s="233"/>
      <c r="M743" s="233"/>
      <c r="O743" s="138"/>
      <c r="P743" s="138">
        <f t="shared" si="116"/>
        <v>732</v>
      </c>
      <c r="Q743" s="290">
        <f t="shared" si="117"/>
        <v>5.765546543805405E-67</v>
      </c>
      <c r="R743" s="290">
        <f t="shared" si="118"/>
        <v>1.1531093087610811E-67</v>
      </c>
      <c r="S743" s="290">
        <f t="shared" si="119"/>
        <v>4.6124372350443237E-67</v>
      </c>
      <c r="T743" s="290">
        <f t="shared" si="113"/>
        <v>5200</v>
      </c>
      <c r="U743" s="290">
        <f t="shared" si="114"/>
        <v>-5200</v>
      </c>
      <c r="V743" s="77"/>
      <c r="W743" s="8"/>
      <c r="X743" s="8"/>
    </row>
    <row r="744" spans="3:24" x14ac:dyDescent="0.25">
      <c r="C744" s="295">
        <f t="shared" si="110"/>
        <v>0</v>
      </c>
      <c r="D744" s="92">
        <f t="shared" si="111"/>
        <v>0</v>
      </c>
      <c r="E744" s="92">
        <f t="shared" si="112"/>
        <v>0</v>
      </c>
      <c r="F744" s="92">
        <f t="shared" si="115"/>
        <v>0</v>
      </c>
      <c r="G744" s="92"/>
      <c r="H744" s="233"/>
      <c r="I744" s="233"/>
      <c r="J744" s="233"/>
      <c r="K744" s="233"/>
      <c r="L744" s="233"/>
      <c r="M744" s="233"/>
      <c r="O744" s="138"/>
      <c r="P744" s="138">
        <f t="shared" si="116"/>
        <v>733</v>
      </c>
      <c r="Q744" s="290">
        <f t="shared" si="117"/>
        <v>4.6124372350443237E-67</v>
      </c>
      <c r="R744" s="290">
        <f t="shared" si="118"/>
        <v>9.2248744700886488E-68</v>
      </c>
      <c r="S744" s="290">
        <f t="shared" si="119"/>
        <v>3.6899497880354589E-67</v>
      </c>
      <c r="T744" s="290">
        <f t="shared" si="113"/>
        <v>5200</v>
      </c>
      <c r="U744" s="290">
        <f t="shared" si="114"/>
        <v>-5200</v>
      </c>
      <c r="V744" s="77"/>
      <c r="W744" s="8"/>
      <c r="X744" s="8"/>
    </row>
    <row r="745" spans="3:24" x14ac:dyDescent="0.25">
      <c r="C745" s="295">
        <f t="shared" si="110"/>
        <v>0</v>
      </c>
      <c r="D745" s="92">
        <f t="shared" si="111"/>
        <v>0</v>
      </c>
      <c r="E745" s="92">
        <f t="shared" si="112"/>
        <v>0</v>
      </c>
      <c r="F745" s="92">
        <f t="shared" si="115"/>
        <v>0</v>
      </c>
      <c r="G745" s="92"/>
      <c r="H745" s="233"/>
      <c r="I745" s="233"/>
      <c r="J745" s="233"/>
      <c r="K745" s="233"/>
      <c r="L745" s="233"/>
      <c r="M745" s="233"/>
      <c r="O745" s="138"/>
      <c r="P745" s="138">
        <f t="shared" si="116"/>
        <v>734</v>
      </c>
      <c r="Q745" s="290">
        <f t="shared" si="117"/>
        <v>3.6899497880354589E-67</v>
      </c>
      <c r="R745" s="290">
        <f t="shared" si="118"/>
        <v>7.3798995760709179E-68</v>
      </c>
      <c r="S745" s="290">
        <f t="shared" si="119"/>
        <v>2.9519598304283671E-67</v>
      </c>
      <c r="T745" s="290">
        <f t="shared" si="113"/>
        <v>5200</v>
      </c>
      <c r="U745" s="290">
        <f t="shared" si="114"/>
        <v>-5200</v>
      </c>
      <c r="V745" s="77"/>
      <c r="W745" s="8"/>
      <c r="X745" s="8"/>
    </row>
    <row r="746" spans="3:24" x14ac:dyDescent="0.25">
      <c r="C746" s="295">
        <f t="shared" si="110"/>
        <v>0</v>
      </c>
      <c r="D746" s="92">
        <f t="shared" si="111"/>
        <v>0</v>
      </c>
      <c r="E746" s="92">
        <f t="shared" si="112"/>
        <v>0</v>
      </c>
      <c r="F746" s="92">
        <f t="shared" si="115"/>
        <v>0</v>
      </c>
      <c r="G746" s="92"/>
      <c r="H746" s="233"/>
      <c r="I746" s="233"/>
      <c r="J746" s="233"/>
      <c r="K746" s="233"/>
      <c r="L746" s="233"/>
      <c r="M746" s="233"/>
      <c r="O746" s="138"/>
      <c r="P746" s="138">
        <f t="shared" si="116"/>
        <v>735</v>
      </c>
      <c r="Q746" s="290">
        <f t="shared" si="117"/>
        <v>2.9519598304283671E-67</v>
      </c>
      <c r="R746" s="290">
        <f t="shared" si="118"/>
        <v>5.9039196608567345E-68</v>
      </c>
      <c r="S746" s="290">
        <f t="shared" si="119"/>
        <v>2.3615678643426938E-67</v>
      </c>
      <c r="T746" s="290">
        <f t="shared" si="113"/>
        <v>5200</v>
      </c>
      <c r="U746" s="290">
        <f t="shared" si="114"/>
        <v>-5200</v>
      </c>
      <c r="V746" s="77"/>
      <c r="W746" s="8"/>
      <c r="X746" s="8"/>
    </row>
    <row r="747" spans="3:24" x14ac:dyDescent="0.25">
      <c r="C747" s="295">
        <f t="shared" si="110"/>
        <v>0</v>
      </c>
      <c r="D747" s="92">
        <f t="shared" si="111"/>
        <v>0</v>
      </c>
      <c r="E747" s="92">
        <f t="shared" si="112"/>
        <v>0</v>
      </c>
      <c r="F747" s="92">
        <f t="shared" si="115"/>
        <v>0</v>
      </c>
      <c r="G747" s="92"/>
      <c r="H747" s="233"/>
      <c r="I747" s="233"/>
      <c r="J747" s="233"/>
      <c r="K747" s="233"/>
      <c r="L747" s="233"/>
      <c r="M747" s="233"/>
      <c r="O747" s="138"/>
      <c r="P747" s="138">
        <f t="shared" si="116"/>
        <v>736</v>
      </c>
      <c r="Q747" s="290">
        <f t="shared" si="117"/>
        <v>2.3615678643426938E-67</v>
      </c>
      <c r="R747" s="290">
        <f t="shared" si="118"/>
        <v>4.7231357286853882E-68</v>
      </c>
      <c r="S747" s="290">
        <f t="shared" si="119"/>
        <v>1.889254291474155E-67</v>
      </c>
      <c r="T747" s="290">
        <f t="shared" si="113"/>
        <v>5200</v>
      </c>
      <c r="U747" s="290">
        <f t="shared" si="114"/>
        <v>-5200</v>
      </c>
      <c r="V747" s="77"/>
      <c r="W747" s="8"/>
      <c r="X747" s="8"/>
    </row>
    <row r="748" spans="3:24" x14ac:dyDescent="0.25">
      <c r="C748" s="295">
        <f t="shared" si="110"/>
        <v>0</v>
      </c>
      <c r="D748" s="92">
        <f t="shared" si="111"/>
        <v>0</v>
      </c>
      <c r="E748" s="92">
        <f t="shared" si="112"/>
        <v>0</v>
      </c>
      <c r="F748" s="92">
        <f t="shared" si="115"/>
        <v>0</v>
      </c>
      <c r="G748" s="92"/>
      <c r="H748" s="233"/>
      <c r="I748" s="233"/>
      <c r="J748" s="233"/>
      <c r="K748" s="233"/>
      <c r="L748" s="233"/>
      <c r="M748" s="233"/>
      <c r="O748" s="138"/>
      <c r="P748" s="138">
        <f t="shared" si="116"/>
        <v>737</v>
      </c>
      <c r="Q748" s="290">
        <f t="shared" si="117"/>
        <v>1.889254291474155E-67</v>
      </c>
      <c r="R748" s="290">
        <f t="shared" si="118"/>
        <v>3.7785085829483103E-68</v>
      </c>
      <c r="S748" s="290">
        <f t="shared" si="119"/>
        <v>1.5114034331793241E-67</v>
      </c>
      <c r="T748" s="290">
        <f t="shared" si="113"/>
        <v>5200</v>
      </c>
      <c r="U748" s="290">
        <f t="shared" si="114"/>
        <v>-5200</v>
      </c>
      <c r="V748" s="77"/>
      <c r="W748" s="8"/>
      <c r="X748" s="8"/>
    </row>
    <row r="749" spans="3:24" x14ac:dyDescent="0.25">
      <c r="C749" s="295">
        <f t="shared" si="110"/>
        <v>0</v>
      </c>
      <c r="D749" s="92">
        <f t="shared" si="111"/>
        <v>0</v>
      </c>
      <c r="E749" s="92">
        <f t="shared" si="112"/>
        <v>0</v>
      </c>
      <c r="F749" s="92">
        <f t="shared" si="115"/>
        <v>0</v>
      </c>
      <c r="G749" s="92"/>
      <c r="H749" s="233"/>
      <c r="I749" s="233"/>
      <c r="J749" s="233"/>
      <c r="K749" s="233"/>
      <c r="L749" s="233"/>
      <c r="M749" s="233"/>
      <c r="O749" s="138"/>
      <c r="P749" s="138">
        <f t="shared" si="116"/>
        <v>738</v>
      </c>
      <c r="Q749" s="290">
        <f t="shared" si="117"/>
        <v>1.5114034331793241E-67</v>
      </c>
      <c r="R749" s="290">
        <f t="shared" si="118"/>
        <v>3.0228068663586485E-68</v>
      </c>
      <c r="S749" s="290">
        <f t="shared" si="119"/>
        <v>1.2091227465434592E-67</v>
      </c>
      <c r="T749" s="290">
        <f t="shared" si="113"/>
        <v>5200</v>
      </c>
      <c r="U749" s="290">
        <f t="shared" si="114"/>
        <v>-5200</v>
      </c>
      <c r="V749" s="77"/>
      <c r="W749" s="8"/>
      <c r="X749" s="8"/>
    </row>
    <row r="750" spans="3:24" x14ac:dyDescent="0.25">
      <c r="C750" s="295">
        <f t="shared" si="110"/>
        <v>0</v>
      </c>
      <c r="D750" s="92">
        <f t="shared" si="111"/>
        <v>0</v>
      </c>
      <c r="E750" s="92">
        <f t="shared" si="112"/>
        <v>0</v>
      </c>
      <c r="F750" s="92">
        <f t="shared" si="115"/>
        <v>0</v>
      </c>
      <c r="G750" s="92"/>
      <c r="H750" s="233"/>
      <c r="I750" s="233"/>
      <c r="J750" s="233"/>
      <c r="K750" s="233"/>
      <c r="L750" s="233"/>
      <c r="M750" s="233"/>
      <c r="O750" s="138"/>
      <c r="P750" s="138">
        <f t="shared" si="116"/>
        <v>739</v>
      </c>
      <c r="Q750" s="290">
        <f t="shared" si="117"/>
        <v>1.2091227465434592E-67</v>
      </c>
      <c r="R750" s="290">
        <f t="shared" si="118"/>
        <v>2.4182454930869187E-68</v>
      </c>
      <c r="S750" s="290">
        <f t="shared" si="119"/>
        <v>9.6729819723476733E-68</v>
      </c>
      <c r="T750" s="290">
        <f t="shared" si="113"/>
        <v>5200</v>
      </c>
      <c r="U750" s="290">
        <f t="shared" si="114"/>
        <v>-5200</v>
      </c>
      <c r="V750" s="77"/>
      <c r="W750" s="8"/>
      <c r="X750" s="8"/>
    </row>
    <row r="751" spans="3:24" x14ac:dyDescent="0.25">
      <c r="C751" s="295">
        <f t="shared" si="110"/>
        <v>0</v>
      </c>
      <c r="D751" s="92">
        <f t="shared" si="111"/>
        <v>0</v>
      </c>
      <c r="E751" s="92">
        <f t="shared" si="112"/>
        <v>0</v>
      </c>
      <c r="F751" s="92">
        <f t="shared" si="115"/>
        <v>0</v>
      </c>
      <c r="G751" s="92"/>
      <c r="H751" s="233"/>
      <c r="I751" s="233"/>
      <c r="J751" s="233"/>
      <c r="K751" s="233"/>
      <c r="L751" s="233"/>
      <c r="M751" s="233"/>
      <c r="O751" s="138"/>
      <c r="P751" s="138">
        <f t="shared" si="116"/>
        <v>740</v>
      </c>
      <c r="Q751" s="290">
        <f t="shared" si="117"/>
        <v>9.6729819723476733E-68</v>
      </c>
      <c r="R751" s="290">
        <f t="shared" si="118"/>
        <v>1.9345963944695348E-68</v>
      </c>
      <c r="S751" s="290">
        <f t="shared" si="119"/>
        <v>7.7383855778781393E-68</v>
      </c>
      <c r="T751" s="290">
        <f t="shared" si="113"/>
        <v>5200</v>
      </c>
      <c r="U751" s="290">
        <f t="shared" si="114"/>
        <v>-5200</v>
      </c>
      <c r="V751" s="77"/>
      <c r="W751" s="8"/>
      <c r="X751" s="8"/>
    </row>
    <row r="752" spans="3:24" x14ac:dyDescent="0.25">
      <c r="C752" s="295">
        <f t="shared" si="110"/>
        <v>0</v>
      </c>
      <c r="D752" s="92">
        <f t="shared" si="111"/>
        <v>0</v>
      </c>
      <c r="E752" s="92">
        <f t="shared" si="112"/>
        <v>0</v>
      </c>
      <c r="F752" s="92">
        <f t="shared" si="115"/>
        <v>0</v>
      </c>
      <c r="G752" s="92"/>
      <c r="H752" s="233"/>
      <c r="I752" s="233"/>
      <c r="J752" s="233"/>
      <c r="K752" s="233"/>
      <c r="L752" s="233"/>
      <c r="M752" s="233"/>
      <c r="O752" s="138"/>
      <c r="P752" s="138">
        <f t="shared" si="116"/>
        <v>741</v>
      </c>
      <c r="Q752" s="290">
        <f t="shared" si="117"/>
        <v>7.7383855778781393E-68</v>
      </c>
      <c r="R752" s="290">
        <f t="shared" si="118"/>
        <v>1.5476771155756279E-68</v>
      </c>
      <c r="S752" s="290">
        <f t="shared" si="119"/>
        <v>6.1907084623025118E-68</v>
      </c>
      <c r="T752" s="290">
        <f t="shared" si="113"/>
        <v>5200</v>
      </c>
      <c r="U752" s="290">
        <f t="shared" si="114"/>
        <v>-5200</v>
      </c>
      <c r="V752" s="77"/>
      <c r="W752" s="8"/>
      <c r="X752" s="8"/>
    </row>
    <row r="753" spans="3:24" x14ac:dyDescent="0.25">
      <c r="C753" s="295">
        <f t="shared" si="110"/>
        <v>0</v>
      </c>
      <c r="D753" s="92">
        <f t="shared" si="111"/>
        <v>0</v>
      </c>
      <c r="E753" s="92">
        <f t="shared" si="112"/>
        <v>0</v>
      </c>
      <c r="F753" s="92">
        <f t="shared" si="115"/>
        <v>0</v>
      </c>
      <c r="G753" s="92"/>
      <c r="H753" s="233"/>
      <c r="I753" s="233"/>
      <c r="J753" s="233"/>
      <c r="K753" s="233"/>
      <c r="L753" s="233"/>
      <c r="M753" s="233"/>
      <c r="O753" s="138"/>
      <c r="P753" s="138">
        <f t="shared" si="116"/>
        <v>742</v>
      </c>
      <c r="Q753" s="290">
        <f t="shared" si="117"/>
        <v>6.1907084623025118E-68</v>
      </c>
      <c r="R753" s="290">
        <f t="shared" si="118"/>
        <v>1.2381416924605024E-68</v>
      </c>
      <c r="S753" s="290">
        <f t="shared" si="119"/>
        <v>4.9525667698420098E-68</v>
      </c>
      <c r="T753" s="290">
        <f t="shared" si="113"/>
        <v>5200</v>
      </c>
      <c r="U753" s="290">
        <f t="shared" si="114"/>
        <v>-5200</v>
      </c>
      <c r="V753" s="77"/>
      <c r="W753" s="8"/>
      <c r="X753" s="8"/>
    </row>
    <row r="754" spans="3:24" x14ac:dyDescent="0.25">
      <c r="C754" s="295">
        <f t="shared" si="110"/>
        <v>0</v>
      </c>
      <c r="D754" s="92">
        <f t="shared" si="111"/>
        <v>0</v>
      </c>
      <c r="E754" s="92">
        <f t="shared" si="112"/>
        <v>0</v>
      </c>
      <c r="F754" s="92">
        <f t="shared" si="115"/>
        <v>0</v>
      </c>
      <c r="G754" s="92"/>
      <c r="H754" s="233"/>
      <c r="I754" s="233"/>
      <c r="J754" s="233"/>
      <c r="K754" s="233"/>
      <c r="L754" s="233"/>
      <c r="M754" s="233"/>
      <c r="O754" s="138"/>
      <c r="P754" s="138">
        <f t="shared" si="116"/>
        <v>743</v>
      </c>
      <c r="Q754" s="290">
        <f t="shared" si="117"/>
        <v>4.9525667698420098E-68</v>
      </c>
      <c r="R754" s="290">
        <f t="shared" si="118"/>
        <v>9.9051335396840191E-69</v>
      </c>
      <c r="S754" s="290">
        <f t="shared" si="119"/>
        <v>3.9620534158736076E-68</v>
      </c>
      <c r="T754" s="290">
        <f t="shared" si="113"/>
        <v>5200</v>
      </c>
      <c r="U754" s="290">
        <f t="shared" si="114"/>
        <v>-5200</v>
      </c>
      <c r="V754" s="77"/>
      <c r="W754" s="8"/>
      <c r="X754" s="8"/>
    </row>
    <row r="755" spans="3:24" x14ac:dyDescent="0.25">
      <c r="C755" s="295">
        <f t="shared" si="110"/>
        <v>0</v>
      </c>
      <c r="D755" s="92">
        <f t="shared" si="111"/>
        <v>0</v>
      </c>
      <c r="E755" s="92">
        <f t="shared" si="112"/>
        <v>0</v>
      </c>
      <c r="F755" s="92">
        <f t="shared" si="115"/>
        <v>0</v>
      </c>
      <c r="G755" s="92"/>
      <c r="H755" s="233"/>
      <c r="I755" s="233"/>
      <c r="J755" s="233"/>
      <c r="K755" s="233"/>
      <c r="L755" s="233"/>
      <c r="M755" s="233"/>
      <c r="O755" s="138"/>
      <c r="P755" s="138">
        <f t="shared" si="116"/>
        <v>744</v>
      </c>
      <c r="Q755" s="290">
        <f t="shared" si="117"/>
        <v>3.9620534158736076E-68</v>
      </c>
      <c r="R755" s="290">
        <f t="shared" si="118"/>
        <v>7.9241068317472161E-69</v>
      </c>
      <c r="S755" s="290">
        <f t="shared" si="119"/>
        <v>3.169642732698886E-68</v>
      </c>
      <c r="T755" s="290">
        <f t="shared" si="113"/>
        <v>5200</v>
      </c>
      <c r="U755" s="290">
        <f t="shared" si="114"/>
        <v>-5200</v>
      </c>
      <c r="V755" s="77"/>
      <c r="W755" s="8"/>
      <c r="X755" s="8"/>
    </row>
    <row r="756" spans="3:24" x14ac:dyDescent="0.25">
      <c r="C756" s="295">
        <f t="shared" si="110"/>
        <v>0</v>
      </c>
      <c r="D756" s="92">
        <f t="shared" si="111"/>
        <v>0</v>
      </c>
      <c r="E756" s="92">
        <f t="shared" si="112"/>
        <v>0</v>
      </c>
      <c r="F756" s="92">
        <f t="shared" si="115"/>
        <v>0</v>
      </c>
      <c r="G756" s="92"/>
      <c r="H756" s="233"/>
      <c r="I756" s="233"/>
      <c r="J756" s="233"/>
      <c r="K756" s="233"/>
      <c r="L756" s="233"/>
      <c r="M756" s="233"/>
      <c r="O756" s="138"/>
      <c r="P756" s="138">
        <f t="shared" si="116"/>
        <v>745</v>
      </c>
      <c r="Q756" s="290">
        <f t="shared" si="117"/>
        <v>3.169642732698886E-68</v>
      </c>
      <c r="R756" s="290">
        <f t="shared" si="118"/>
        <v>6.3392854653977725E-69</v>
      </c>
      <c r="S756" s="290">
        <f t="shared" si="119"/>
        <v>2.535714186159109E-68</v>
      </c>
      <c r="T756" s="290">
        <f t="shared" si="113"/>
        <v>5200</v>
      </c>
      <c r="U756" s="290">
        <f t="shared" si="114"/>
        <v>-5200</v>
      </c>
      <c r="V756" s="77"/>
      <c r="W756" s="8"/>
      <c r="X756" s="8"/>
    </row>
    <row r="757" spans="3:24" x14ac:dyDescent="0.25">
      <c r="C757" s="295">
        <f t="shared" si="110"/>
        <v>0</v>
      </c>
      <c r="D757" s="92">
        <f t="shared" si="111"/>
        <v>0</v>
      </c>
      <c r="E757" s="92">
        <f t="shared" si="112"/>
        <v>0</v>
      </c>
      <c r="F757" s="92">
        <f t="shared" si="115"/>
        <v>0</v>
      </c>
      <c r="G757" s="92"/>
      <c r="H757" s="233"/>
      <c r="I757" s="233"/>
      <c r="J757" s="233"/>
      <c r="K757" s="233"/>
      <c r="L757" s="233"/>
      <c r="M757" s="233"/>
      <c r="O757" s="138"/>
      <c r="P757" s="138">
        <f t="shared" si="116"/>
        <v>746</v>
      </c>
      <c r="Q757" s="290">
        <f t="shared" si="117"/>
        <v>2.535714186159109E-68</v>
      </c>
      <c r="R757" s="290">
        <f t="shared" si="118"/>
        <v>5.0714283723182186E-69</v>
      </c>
      <c r="S757" s="290">
        <f t="shared" si="119"/>
        <v>2.028571348927287E-68</v>
      </c>
      <c r="T757" s="290">
        <f t="shared" si="113"/>
        <v>5200</v>
      </c>
      <c r="U757" s="290">
        <f t="shared" si="114"/>
        <v>-5200</v>
      </c>
      <c r="V757" s="77"/>
      <c r="W757" s="8"/>
      <c r="X757" s="8"/>
    </row>
    <row r="758" spans="3:24" x14ac:dyDescent="0.25">
      <c r="C758" s="295">
        <f t="shared" si="110"/>
        <v>0</v>
      </c>
      <c r="D758" s="92">
        <f t="shared" si="111"/>
        <v>0</v>
      </c>
      <c r="E758" s="92">
        <f t="shared" si="112"/>
        <v>0</v>
      </c>
      <c r="F758" s="92">
        <f t="shared" si="115"/>
        <v>0</v>
      </c>
      <c r="G758" s="92"/>
      <c r="H758" s="233"/>
      <c r="I758" s="233"/>
      <c r="J758" s="233"/>
      <c r="K758" s="233"/>
      <c r="L758" s="233"/>
      <c r="M758" s="233"/>
      <c r="O758" s="138"/>
      <c r="P758" s="138">
        <f t="shared" si="116"/>
        <v>747</v>
      </c>
      <c r="Q758" s="290">
        <f t="shared" si="117"/>
        <v>2.028571348927287E-68</v>
      </c>
      <c r="R758" s="290">
        <f t="shared" si="118"/>
        <v>4.0571426978545745E-69</v>
      </c>
      <c r="S758" s="290">
        <f t="shared" si="119"/>
        <v>1.6228570791418296E-68</v>
      </c>
      <c r="T758" s="290">
        <f t="shared" si="113"/>
        <v>5200</v>
      </c>
      <c r="U758" s="290">
        <f t="shared" si="114"/>
        <v>-5200</v>
      </c>
      <c r="V758" s="77"/>
      <c r="W758" s="8"/>
      <c r="X758" s="8"/>
    </row>
    <row r="759" spans="3:24" x14ac:dyDescent="0.25">
      <c r="C759" s="295">
        <f t="shared" ref="C759:C822" si="120">IF(U759&lt;0,0,P759)</f>
        <v>0</v>
      </c>
      <c r="D759" s="92">
        <f t="shared" si="111"/>
        <v>0</v>
      </c>
      <c r="E759" s="92">
        <f t="shared" si="112"/>
        <v>0</v>
      </c>
      <c r="F759" s="92">
        <f t="shared" si="115"/>
        <v>0</v>
      </c>
      <c r="G759" s="92"/>
      <c r="H759" s="233"/>
      <c r="I759" s="233"/>
      <c r="J759" s="233"/>
      <c r="K759" s="233"/>
      <c r="L759" s="233"/>
      <c r="M759" s="233"/>
      <c r="O759" s="138"/>
      <c r="P759" s="138">
        <f t="shared" si="116"/>
        <v>748</v>
      </c>
      <c r="Q759" s="290">
        <f t="shared" si="117"/>
        <v>1.6228570791418296E-68</v>
      </c>
      <c r="R759" s="290">
        <f t="shared" si="118"/>
        <v>3.2457141582836593E-69</v>
      </c>
      <c r="S759" s="290">
        <f t="shared" si="119"/>
        <v>1.2982856633134637E-68</v>
      </c>
      <c r="T759" s="290">
        <f t="shared" si="113"/>
        <v>5200</v>
      </c>
      <c r="U759" s="290">
        <f t="shared" si="114"/>
        <v>-5200</v>
      </c>
      <c r="V759" s="77"/>
      <c r="W759" s="8"/>
      <c r="X759" s="8"/>
    </row>
    <row r="760" spans="3:24" x14ac:dyDescent="0.25">
      <c r="C760" s="295">
        <f t="shared" si="120"/>
        <v>0</v>
      </c>
      <c r="D760" s="92">
        <f t="shared" si="111"/>
        <v>0</v>
      </c>
      <c r="E760" s="92">
        <f t="shared" si="112"/>
        <v>0</v>
      </c>
      <c r="F760" s="92">
        <f t="shared" si="115"/>
        <v>0</v>
      </c>
      <c r="G760" s="92"/>
      <c r="H760" s="233"/>
      <c r="I760" s="233"/>
      <c r="J760" s="233"/>
      <c r="K760" s="233"/>
      <c r="L760" s="233"/>
      <c r="M760" s="233"/>
      <c r="O760" s="138"/>
      <c r="P760" s="138">
        <f t="shared" si="116"/>
        <v>749</v>
      </c>
      <c r="Q760" s="290">
        <f t="shared" si="117"/>
        <v>1.2982856633134637E-68</v>
      </c>
      <c r="R760" s="290">
        <f t="shared" si="118"/>
        <v>2.5965713266269275E-69</v>
      </c>
      <c r="S760" s="290">
        <f t="shared" si="119"/>
        <v>1.038628530650771E-68</v>
      </c>
      <c r="T760" s="290">
        <f t="shared" si="113"/>
        <v>5200</v>
      </c>
      <c r="U760" s="290">
        <f t="shared" si="114"/>
        <v>-5200</v>
      </c>
      <c r="V760" s="77"/>
      <c r="W760" s="8"/>
      <c r="X760" s="8"/>
    </row>
    <row r="761" spans="3:24" x14ac:dyDescent="0.25">
      <c r="C761" s="295">
        <f t="shared" si="120"/>
        <v>0</v>
      </c>
      <c r="D761" s="92">
        <f t="shared" si="111"/>
        <v>0</v>
      </c>
      <c r="E761" s="92">
        <f t="shared" si="112"/>
        <v>0</v>
      </c>
      <c r="F761" s="92">
        <f t="shared" si="115"/>
        <v>0</v>
      </c>
      <c r="G761" s="92"/>
      <c r="H761" s="233"/>
      <c r="I761" s="233"/>
      <c r="J761" s="233"/>
      <c r="K761" s="233"/>
      <c r="L761" s="233"/>
      <c r="M761" s="233"/>
      <c r="O761" s="138"/>
      <c r="P761" s="138">
        <f t="shared" si="116"/>
        <v>750</v>
      </c>
      <c r="Q761" s="290">
        <f t="shared" si="117"/>
        <v>1.038628530650771E-68</v>
      </c>
      <c r="R761" s="290">
        <f t="shared" si="118"/>
        <v>2.077257061301542E-69</v>
      </c>
      <c r="S761" s="290">
        <f t="shared" si="119"/>
        <v>8.309028245206168E-69</v>
      </c>
      <c r="T761" s="290">
        <f t="shared" si="113"/>
        <v>5200</v>
      </c>
      <c r="U761" s="290">
        <f t="shared" si="114"/>
        <v>-5200</v>
      </c>
      <c r="V761" s="77"/>
      <c r="W761" s="8"/>
      <c r="X761" s="8"/>
    </row>
    <row r="762" spans="3:24" x14ac:dyDescent="0.25">
      <c r="C762" s="295">
        <f t="shared" si="120"/>
        <v>0</v>
      </c>
      <c r="D762" s="92">
        <f t="shared" si="111"/>
        <v>0</v>
      </c>
      <c r="E762" s="92">
        <f t="shared" si="112"/>
        <v>0</v>
      </c>
      <c r="F762" s="92">
        <f t="shared" si="115"/>
        <v>0</v>
      </c>
      <c r="G762" s="92"/>
      <c r="H762" s="233"/>
      <c r="I762" s="233"/>
      <c r="J762" s="233"/>
      <c r="K762" s="233"/>
      <c r="L762" s="233"/>
      <c r="M762" s="233"/>
      <c r="O762" s="138"/>
      <c r="P762" s="138">
        <f t="shared" si="116"/>
        <v>751</v>
      </c>
      <c r="Q762" s="290">
        <f t="shared" si="117"/>
        <v>8.309028245206168E-69</v>
      </c>
      <c r="R762" s="290">
        <f t="shared" si="118"/>
        <v>1.6618056490412336E-69</v>
      </c>
      <c r="S762" s="290">
        <f t="shared" si="119"/>
        <v>6.6472225961649344E-69</v>
      </c>
      <c r="T762" s="290">
        <f t="shared" si="113"/>
        <v>5200</v>
      </c>
      <c r="U762" s="290">
        <f t="shared" si="114"/>
        <v>-5200</v>
      </c>
      <c r="V762" s="77"/>
      <c r="W762" s="8"/>
      <c r="X762" s="8"/>
    </row>
    <row r="763" spans="3:24" x14ac:dyDescent="0.25">
      <c r="C763" s="295">
        <f t="shared" si="120"/>
        <v>0</v>
      </c>
      <c r="D763" s="92">
        <f t="shared" si="111"/>
        <v>0</v>
      </c>
      <c r="E763" s="92">
        <f t="shared" si="112"/>
        <v>0</v>
      </c>
      <c r="F763" s="92">
        <f t="shared" si="115"/>
        <v>0</v>
      </c>
      <c r="G763" s="92"/>
      <c r="H763" s="233"/>
      <c r="I763" s="233"/>
      <c r="J763" s="233"/>
      <c r="K763" s="233"/>
      <c r="L763" s="233"/>
      <c r="M763" s="233"/>
      <c r="O763" s="138"/>
      <c r="P763" s="138">
        <f t="shared" si="116"/>
        <v>752</v>
      </c>
      <c r="Q763" s="290">
        <f t="shared" si="117"/>
        <v>6.6472225961649344E-69</v>
      </c>
      <c r="R763" s="290">
        <f t="shared" si="118"/>
        <v>1.3294445192329868E-69</v>
      </c>
      <c r="S763" s="290">
        <f t="shared" si="119"/>
        <v>5.3177780769319473E-69</v>
      </c>
      <c r="T763" s="290">
        <f t="shared" si="113"/>
        <v>5200</v>
      </c>
      <c r="U763" s="290">
        <f t="shared" si="114"/>
        <v>-5200</v>
      </c>
      <c r="V763" s="77"/>
      <c r="W763" s="8"/>
      <c r="X763" s="8"/>
    </row>
    <row r="764" spans="3:24" x14ac:dyDescent="0.25">
      <c r="C764" s="295">
        <f t="shared" si="120"/>
        <v>0</v>
      </c>
      <c r="D764" s="92">
        <f t="shared" si="111"/>
        <v>0</v>
      </c>
      <c r="E764" s="92">
        <f t="shared" si="112"/>
        <v>0</v>
      </c>
      <c r="F764" s="92">
        <f t="shared" si="115"/>
        <v>0</v>
      </c>
      <c r="G764" s="92"/>
      <c r="H764" s="233"/>
      <c r="I764" s="233"/>
      <c r="J764" s="233"/>
      <c r="K764" s="233"/>
      <c r="L764" s="233"/>
      <c r="M764" s="233"/>
      <c r="O764" s="138"/>
      <c r="P764" s="138">
        <f t="shared" si="116"/>
        <v>753</v>
      </c>
      <c r="Q764" s="290">
        <f t="shared" si="117"/>
        <v>5.3177780769319473E-69</v>
      </c>
      <c r="R764" s="290">
        <f t="shared" si="118"/>
        <v>1.0635556153863896E-69</v>
      </c>
      <c r="S764" s="290">
        <f t="shared" si="119"/>
        <v>4.2542224615455578E-69</v>
      </c>
      <c r="T764" s="290">
        <f t="shared" si="113"/>
        <v>5200</v>
      </c>
      <c r="U764" s="290">
        <f t="shared" si="114"/>
        <v>-5200</v>
      </c>
      <c r="V764" s="77"/>
      <c r="W764" s="8"/>
      <c r="X764" s="8"/>
    </row>
    <row r="765" spans="3:24" x14ac:dyDescent="0.25">
      <c r="C765" s="295">
        <f t="shared" si="120"/>
        <v>0</v>
      </c>
      <c r="D765" s="92">
        <f t="shared" si="111"/>
        <v>0</v>
      </c>
      <c r="E765" s="92">
        <f t="shared" si="112"/>
        <v>0</v>
      </c>
      <c r="F765" s="92">
        <f t="shared" si="115"/>
        <v>0</v>
      </c>
      <c r="G765" s="92"/>
      <c r="H765" s="233"/>
      <c r="I765" s="233"/>
      <c r="J765" s="233"/>
      <c r="K765" s="233"/>
      <c r="L765" s="233"/>
      <c r="M765" s="233"/>
      <c r="O765" s="138"/>
      <c r="P765" s="138">
        <f t="shared" si="116"/>
        <v>754</v>
      </c>
      <c r="Q765" s="290">
        <f t="shared" si="117"/>
        <v>4.2542224615455578E-69</v>
      </c>
      <c r="R765" s="290">
        <f t="shared" si="118"/>
        <v>8.5084449230911163E-70</v>
      </c>
      <c r="S765" s="290">
        <f t="shared" si="119"/>
        <v>3.403377969236446E-69</v>
      </c>
      <c r="T765" s="290">
        <f t="shared" si="113"/>
        <v>5200</v>
      </c>
      <c r="U765" s="290">
        <f t="shared" si="114"/>
        <v>-5200</v>
      </c>
      <c r="V765" s="77"/>
      <c r="W765" s="8"/>
      <c r="X765" s="8"/>
    </row>
    <row r="766" spans="3:24" x14ac:dyDescent="0.25">
      <c r="C766" s="295">
        <f t="shared" si="120"/>
        <v>0</v>
      </c>
      <c r="D766" s="92">
        <f t="shared" si="111"/>
        <v>0</v>
      </c>
      <c r="E766" s="92">
        <f t="shared" si="112"/>
        <v>0</v>
      </c>
      <c r="F766" s="92">
        <f t="shared" si="115"/>
        <v>0</v>
      </c>
      <c r="G766" s="92"/>
      <c r="H766" s="233"/>
      <c r="I766" s="233"/>
      <c r="J766" s="233"/>
      <c r="K766" s="233"/>
      <c r="L766" s="233"/>
      <c r="M766" s="233"/>
      <c r="O766" s="138"/>
      <c r="P766" s="138">
        <f t="shared" si="116"/>
        <v>755</v>
      </c>
      <c r="Q766" s="290">
        <f t="shared" si="117"/>
        <v>3.403377969236446E-69</v>
      </c>
      <c r="R766" s="290">
        <f t="shared" si="118"/>
        <v>6.8067559384728928E-70</v>
      </c>
      <c r="S766" s="290">
        <f t="shared" si="119"/>
        <v>2.7227023753891566E-69</v>
      </c>
      <c r="T766" s="290">
        <f t="shared" si="113"/>
        <v>5200</v>
      </c>
      <c r="U766" s="290">
        <f t="shared" si="114"/>
        <v>-5200</v>
      </c>
      <c r="V766" s="77"/>
      <c r="W766" s="8"/>
      <c r="X766" s="8"/>
    </row>
    <row r="767" spans="3:24" x14ac:dyDescent="0.25">
      <c r="C767" s="295">
        <f t="shared" si="120"/>
        <v>0</v>
      </c>
      <c r="D767" s="92">
        <f t="shared" si="111"/>
        <v>0</v>
      </c>
      <c r="E767" s="92">
        <f t="shared" si="112"/>
        <v>0</v>
      </c>
      <c r="F767" s="92">
        <f t="shared" si="115"/>
        <v>0</v>
      </c>
      <c r="G767" s="92"/>
      <c r="H767" s="233"/>
      <c r="I767" s="233"/>
      <c r="J767" s="233"/>
      <c r="K767" s="233"/>
      <c r="L767" s="233"/>
      <c r="M767" s="233"/>
      <c r="O767" s="138"/>
      <c r="P767" s="138">
        <f t="shared" si="116"/>
        <v>756</v>
      </c>
      <c r="Q767" s="290">
        <f t="shared" si="117"/>
        <v>2.7227023753891566E-69</v>
      </c>
      <c r="R767" s="290">
        <f t="shared" si="118"/>
        <v>5.4454047507783136E-70</v>
      </c>
      <c r="S767" s="290">
        <f t="shared" si="119"/>
        <v>2.1781619003113252E-69</v>
      </c>
      <c r="T767" s="290">
        <f t="shared" si="113"/>
        <v>5200</v>
      </c>
      <c r="U767" s="290">
        <f t="shared" si="114"/>
        <v>-5200</v>
      </c>
      <c r="V767" s="77"/>
      <c r="W767" s="8"/>
      <c r="X767" s="8"/>
    </row>
    <row r="768" spans="3:24" x14ac:dyDescent="0.25">
      <c r="C768" s="295">
        <f t="shared" si="120"/>
        <v>0</v>
      </c>
      <c r="D768" s="92">
        <f t="shared" si="111"/>
        <v>0</v>
      </c>
      <c r="E768" s="92">
        <f t="shared" si="112"/>
        <v>0</v>
      </c>
      <c r="F768" s="92">
        <f t="shared" si="115"/>
        <v>0</v>
      </c>
      <c r="G768" s="92"/>
      <c r="H768" s="233"/>
      <c r="I768" s="233"/>
      <c r="J768" s="233"/>
      <c r="K768" s="233"/>
      <c r="L768" s="233"/>
      <c r="M768" s="233"/>
      <c r="O768" s="138"/>
      <c r="P768" s="138">
        <f t="shared" si="116"/>
        <v>757</v>
      </c>
      <c r="Q768" s="290">
        <f t="shared" si="117"/>
        <v>2.1781619003113252E-69</v>
      </c>
      <c r="R768" s="290">
        <f t="shared" si="118"/>
        <v>4.3563238006226506E-70</v>
      </c>
      <c r="S768" s="290">
        <f t="shared" si="119"/>
        <v>1.7425295202490602E-69</v>
      </c>
      <c r="T768" s="290">
        <f t="shared" si="113"/>
        <v>5200</v>
      </c>
      <c r="U768" s="290">
        <f t="shared" si="114"/>
        <v>-5200</v>
      </c>
      <c r="V768" s="77"/>
      <c r="W768" s="8"/>
      <c r="X768" s="8"/>
    </row>
    <row r="769" spans="3:24" x14ac:dyDescent="0.25">
      <c r="C769" s="295">
        <f t="shared" si="120"/>
        <v>0</v>
      </c>
      <c r="D769" s="92">
        <f t="shared" si="111"/>
        <v>0</v>
      </c>
      <c r="E769" s="92">
        <f t="shared" si="112"/>
        <v>0</v>
      </c>
      <c r="F769" s="92">
        <f t="shared" si="115"/>
        <v>0</v>
      </c>
      <c r="G769" s="92"/>
      <c r="H769" s="233"/>
      <c r="I769" s="233"/>
      <c r="J769" s="233"/>
      <c r="K769" s="233"/>
      <c r="L769" s="233"/>
      <c r="M769" s="233"/>
      <c r="O769" s="138"/>
      <c r="P769" s="138">
        <f t="shared" si="116"/>
        <v>758</v>
      </c>
      <c r="Q769" s="290">
        <f t="shared" si="117"/>
        <v>1.7425295202490602E-69</v>
      </c>
      <c r="R769" s="290">
        <f t="shared" si="118"/>
        <v>3.4850590404981206E-70</v>
      </c>
      <c r="S769" s="290">
        <f t="shared" si="119"/>
        <v>1.3940236161992482E-69</v>
      </c>
      <c r="T769" s="290">
        <f t="shared" si="113"/>
        <v>5200</v>
      </c>
      <c r="U769" s="290">
        <f t="shared" si="114"/>
        <v>-5200</v>
      </c>
      <c r="V769" s="77"/>
      <c r="W769" s="8"/>
      <c r="X769" s="8"/>
    </row>
    <row r="770" spans="3:24" x14ac:dyDescent="0.25">
      <c r="C770" s="295">
        <f t="shared" si="120"/>
        <v>0</v>
      </c>
      <c r="D770" s="92">
        <f t="shared" si="111"/>
        <v>0</v>
      </c>
      <c r="E770" s="92">
        <f t="shared" si="112"/>
        <v>0</v>
      </c>
      <c r="F770" s="92">
        <f t="shared" si="115"/>
        <v>0</v>
      </c>
      <c r="G770" s="92"/>
      <c r="H770" s="233"/>
      <c r="I770" s="233"/>
      <c r="J770" s="233"/>
      <c r="K770" s="233"/>
      <c r="L770" s="233"/>
      <c r="M770" s="233"/>
      <c r="O770" s="138"/>
      <c r="P770" s="138">
        <f t="shared" si="116"/>
        <v>759</v>
      </c>
      <c r="Q770" s="290">
        <f t="shared" si="117"/>
        <v>1.3940236161992482E-69</v>
      </c>
      <c r="R770" s="290">
        <f t="shared" si="118"/>
        <v>2.7880472323984968E-70</v>
      </c>
      <c r="S770" s="290">
        <f t="shared" si="119"/>
        <v>1.1152188929593986E-69</v>
      </c>
      <c r="T770" s="290">
        <f t="shared" si="113"/>
        <v>5200</v>
      </c>
      <c r="U770" s="290">
        <f t="shared" si="114"/>
        <v>-5200</v>
      </c>
      <c r="V770" s="77"/>
      <c r="W770" s="8"/>
      <c r="X770" s="8"/>
    </row>
    <row r="771" spans="3:24" x14ac:dyDescent="0.25">
      <c r="C771" s="295">
        <f t="shared" si="120"/>
        <v>0</v>
      </c>
      <c r="D771" s="92">
        <f t="shared" si="111"/>
        <v>0</v>
      </c>
      <c r="E771" s="92">
        <f t="shared" si="112"/>
        <v>0</v>
      </c>
      <c r="F771" s="92">
        <f t="shared" si="115"/>
        <v>0</v>
      </c>
      <c r="G771" s="92"/>
      <c r="H771" s="233"/>
      <c r="I771" s="233"/>
      <c r="J771" s="233"/>
      <c r="K771" s="233"/>
      <c r="L771" s="233"/>
      <c r="M771" s="233"/>
      <c r="O771" s="138"/>
      <c r="P771" s="138">
        <f t="shared" si="116"/>
        <v>760</v>
      </c>
      <c r="Q771" s="290">
        <f t="shared" si="117"/>
        <v>1.1152188929593986E-69</v>
      </c>
      <c r="R771" s="290">
        <f t="shared" si="118"/>
        <v>2.2304377859187971E-70</v>
      </c>
      <c r="S771" s="290">
        <f t="shared" si="119"/>
        <v>8.9217511436751886E-70</v>
      </c>
      <c r="T771" s="290">
        <f t="shared" si="113"/>
        <v>5200</v>
      </c>
      <c r="U771" s="290">
        <f t="shared" si="114"/>
        <v>-5200</v>
      </c>
      <c r="V771" s="77"/>
      <c r="W771" s="8"/>
      <c r="X771" s="8"/>
    </row>
    <row r="772" spans="3:24" x14ac:dyDescent="0.25">
      <c r="C772" s="295">
        <f t="shared" si="120"/>
        <v>0</v>
      </c>
      <c r="D772" s="92">
        <f t="shared" si="111"/>
        <v>0</v>
      </c>
      <c r="E772" s="92">
        <f t="shared" si="112"/>
        <v>0</v>
      </c>
      <c r="F772" s="92">
        <f t="shared" si="115"/>
        <v>0</v>
      </c>
      <c r="G772" s="92"/>
      <c r="H772" s="233"/>
      <c r="I772" s="233"/>
      <c r="J772" s="233"/>
      <c r="K772" s="233"/>
      <c r="L772" s="233"/>
      <c r="M772" s="233"/>
      <c r="O772" s="138"/>
      <c r="P772" s="138">
        <f t="shared" si="116"/>
        <v>761</v>
      </c>
      <c r="Q772" s="290">
        <f t="shared" si="117"/>
        <v>8.9217511436751886E-70</v>
      </c>
      <c r="R772" s="290">
        <f t="shared" si="118"/>
        <v>1.784350228735038E-70</v>
      </c>
      <c r="S772" s="290">
        <f t="shared" si="119"/>
        <v>7.1374009149401506E-70</v>
      </c>
      <c r="T772" s="290">
        <f t="shared" si="113"/>
        <v>5200</v>
      </c>
      <c r="U772" s="290">
        <f t="shared" si="114"/>
        <v>-5200</v>
      </c>
      <c r="V772" s="77"/>
      <c r="W772" s="8"/>
      <c r="X772" s="8"/>
    </row>
    <row r="773" spans="3:24" x14ac:dyDescent="0.25">
      <c r="C773" s="295">
        <f t="shared" si="120"/>
        <v>0</v>
      </c>
      <c r="D773" s="92">
        <f t="shared" si="111"/>
        <v>0</v>
      </c>
      <c r="E773" s="92">
        <f t="shared" si="112"/>
        <v>0</v>
      </c>
      <c r="F773" s="92">
        <f t="shared" si="115"/>
        <v>0</v>
      </c>
      <c r="G773" s="92"/>
      <c r="H773" s="233"/>
      <c r="I773" s="233"/>
      <c r="J773" s="233"/>
      <c r="K773" s="233"/>
      <c r="L773" s="233"/>
      <c r="M773" s="233"/>
      <c r="O773" s="138"/>
      <c r="P773" s="138">
        <f t="shared" si="116"/>
        <v>762</v>
      </c>
      <c r="Q773" s="290">
        <f t="shared" si="117"/>
        <v>7.1374009149401506E-70</v>
      </c>
      <c r="R773" s="290">
        <f t="shared" si="118"/>
        <v>1.4274801829880301E-70</v>
      </c>
      <c r="S773" s="290">
        <f t="shared" si="119"/>
        <v>5.7099207319521205E-70</v>
      </c>
      <c r="T773" s="290">
        <f t="shared" si="113"/>
        <v>5200</v>
      </c>
      <c r="U773" s="290">
        <f t="shared" si="114"/>
        <v>-5200</v>
      </c>
      <c r="V773" s="77"/>
      <c r="W773" s="8"/>
      <c r="X773" s="8"/>
    </row>
    <row r="774" spans="3:24" x14ac:dyDescent="0.25">
      <c r="C774" s="295">
        <f t="shared" si="120"/>
        <v>0</v>
      </c>
      <c r="D774" s="92">
        <f t="shared" si="111"/>
        <v>0</v>
      </c>
      <c r="E774" s="92">
        <f t="shared" si="112"/>
        <v>0</v>
      </c>
      <c r="F774" s="92">
        <f t="shared" si="115"/>
        <v>0</v>
      </c>
      <c r="G774" s="92"/>
      <c r="H774" s="233"/>
      <c r="I774" s="233"/>
      <c r="J774" s="233"/>
      <c r="K774" s="233"/>
      <c r="L774" s="233"/>
      <c r="M774" s="233"/>
      <c r="O774" s="138"/>
      <c r="P774" s="138">
        <f t="shared" si="116"/>
        <v>763</v>
      </c>
      <c r="Q774" s="290">
        <f t="shared" si="117"/>
        <v>5.7099207319521205E-70</v>
      </c>
      <c r="R774" s="290">
        <f t="shared" si="118"/>
        <v>1.1419841463904241E-70</v>
      </c>
      <c r="S774" s="290">
        <f t="shared" si="119"/>
        <v>4.5679365855616964E-70</v>
      </c>
      <c r="T774" s="290">
        <f t="shared" si="113"/>
        <v>5200</v>
      </c>
      <c r="U774" s="290">
        <f t="shared" si="114"/>
        <v>-5200</v>
      </c>
      <c r="V774" s="77"/>
      <c r="W774" s="8"/>
      <c r="X774" s="8"/>
    </row>
    <row r="775" spans="3:24" x14ac:dyDescent="0.25">
      <c r="C775" s="295">
        <f t="shared" si="120"/>
        <v>0</v>
      </c>
      <c r="D775" s="92">
        <f t="shared" si="111"/>
        <v>0</v>
      </c>
      <c r="E775" s="92">
        <f t="shared" si="112"/>
        <v>0</v>
      </c>
      <c r="F775" s="92">
        <f t="shared" si="115"/>
        <v>0</v>
      </c>
      <c r="G775" s="92"/>
      <c r="H775" s="233"/>
      <c r="I775" s="233"/>
      <c r="J775" s="233"/>
      <c r="K775" s="233"/>
      <c r="L775" s="233"/>
      <c r="M775" s="233"/>
      <c r="O775" s="138"/>
      <c r="P775" s="138">
        <f t="shared" si="116"/>
        <v>764</v>
      </c>
      <c r="Q775" s="290">
        <f t="shared" si="117"/>
        <v>4.5679365855616964E-70</v>
      </c>
      <c r="R775" s="290">
        <f t="shared" si="118"/>
        <v>9.1358731711233931E-71</v>
      </c>
      <c r="S775" s="290">
        <f t="shared" si="119"/>
        <v>3.6543492684493572E-70</v>
      </c>
      <c r="T775" s="290">
        <f t="shared" si="113"/>
        <v>5200</v>
      </c>
      <c r="U775" s="290">
        <f t="shared" si="114"/>
        <v>-5200</v>
      </c>
      <c r="V775" s="77"/>
      <c r="W775" s="8"/>
      <c r="X775" s="8"/>
    </row>
    <row r="776" spans="3:24" x14ac:dyDescent="0.25">
      <c r="C776" s="295">
        <f t="shared" si="120"/>
        <v>0</v>
      </c>
      <c r="D776" s="92">
        <f t="shared" si="111"/>
        <v>0</v>
      </c>
      <c r="E776" s="92">
        <f t="shared" si="112"/>
        <v>0</v>
      </c>
      <c r="F776" s="92">
        <f t="shared" si="115"/>
        <v>0</v>
      </c>
      <c r="G776" s="92"/>
      <c r="H776" s="233"/>
      <c r="I776" s="233"/>
      <c r="J776" s="233"/>
      <c r="K776" s="233"/>
      <c r="L776" s="233"/>
      <c r="M776" s="233"/>
      <c r="O776" s="138"/>
      <c r="P776" s="138">
        <f t="shared" si="116"/>
        <v>765</v>
      </c>
      <c r="Q776" s="290">
        <f t="shared" si="117"/>
        <v>3.6543492684493572E-70</v>
      </c>
      <c r="R776" s="290">
        <f t="shared" si="118"/>
        <v>7.3086985368987154E-71</v>
      </c>
      <c r="S776" s="290">
        <f t="shared" si="119"/>
        <v>2.9234794147594855E-70</v>
      </c>
      <c r="T776" s="290">
        <f t="shared" si="113"/>
        <v>5200</v>
      </c>
      <c r="U776" s="290">
        <f t="shared" si="114"/>
        <v>-5200</v>
      </c>
      <c r="V776" s="77"/>
      <c r="W776" s="8"/>
      <c r="X776" s="8"/>
    </row>
    <row r="777" spans="3:24" x14ac:dyDescent="0.25">
      <c r="C777" s="295">
        <f t="shared" si="120"/>
        <v>0</v>
      </c>
      <c r="D777" s="92">
        <f t="shared" si="111"/>
        <v>0</v>
      </c>
      <c r="E777" s="92">
        <f t="shared" si="112"/>
        <v>0</v>
      </c>
      <c r="F777" s="92">
        <f t="shared" si="115"/>
        <v>0</v>
      </c>
      <c r="G777" s="92"/>
      <c r="H777" s="233"/>
      <c r="I777" s="233"/>
      <c r="J777" s="233"/>
      <c r="K777" s="233"/>
      <c r="L777" s="233"/>
      <c r="M777" s="233"/>
      <c r="O777" s="138"/>
      <c r="P777" s="138">
        <f t="shared" si="116"/>
        <v>766</v>
      </c>
      <c r="Q777" s="290">
        <f t="shared" si="117"/>
        <v>2.9234794147594855E-70</v>
      </c>
      <c r="R777" s="290">
        <f t="shared" si="118"/>
        <v>5.8469588295189714E-71</v>
      </c>
      <c r="S777" s="290">
        <f t="shared" si="119"/>
        <v>2.3387835318075886E-70</v>
      </c>
      <c r="T777" s="290">
        <f t="shared" si="113"/>
        <v>5200</v>
      </c>
      <c r="U777" s="290">
        <f t="shared" si="114"/>
        <v>-5200</v>
      </c>
      <c r="V777" s="77"/>
      <c r="W777" s="8"/>
      <c r="X777" s="8"/>
    </row>
    <row r="778" spans="3:24" x14ac:dyDescent="0.25">
      <c r="C778" s="295">
        <f t="shared" si="120"/>
        <v>0</v>
      </c>
      <c r="D778" s="92">
        <f t="shared" si="111"/>
        <v>0</v>
      </c>
      <c r="E778" s="92">
        <f t="shared" si="112"/>
        <v>0</v>
      </c>
      <c r="F778" s="92">
        <f t="shared" si="115"/>
        <v>0</v>
      </c>
      <c r="G778" s="92"/>
      <c r="H778" s="233"/>
      <c r="I778" s="233"/>
      <c r="J778" s="233"/>
      <c r="K778" s="233"/>
      <c r="L778" s="233"/>
      <c r="M778" s="233"/>
      <c r="O778" s="138"/>
      <c r="P778" s="138">
        <f t="shared" si="116"/>
        <v>767</v>
      </c>
      <c r="Q778" s="290">
        <f t="shared" si="117"/>
        <v>2.3387835318075886E-70</v>
      </c>
      <c r="R778" s="290">
        <f t="shared" si="118"/>
        <v>4.6775670636151774E-71</v>
      </c>
      <c r="S778" s="290">
        <f t="shared" si="119"/>
        <v>1.871026825446071E-70</v>
      </c>
      <c r="T778" s="290">
        <f t="shared" si="113"/>
        <v>5200</v>
      </c>
      <c r="U778" s="290">
        <f t="shared" si="114"/>
        <v>-5200</v>
      </c>
      <c r="V778" s="77"/>
      <c r="W778" s="8"/>
      <c r="X778" s="8"/>
    </row>
    <row r="779" spans="3:24" x14ac:dyDescent="0.25">
      <c r="C779" s="295">
        <f t="shared" si="120"/>
        <v>0</v>
      </c>
      <c r="D779" s="92">
        <f t="shared" si="111"/>
        <v>0</v>
      </c>
      <c r="E779" s="92">
        <f t="shared" si="112"/>
        <v>0</v>
      </c>
      <c r="F779" s="92">
        <f t="shared" si="115"/>
        <v>0</v>
      </c>
      <c r="G779" s="92"/>
      <c r="H779" s="233"/>
      <c r="I779" s="233"/>
      <c r="J779" s="233"/>
      <c r="K779" s="233"/>
      <c r="L779" s="233"/>
      <c r="M779" s="233"/>
      <c r="O779" s="138"/>
      <c r="P779" s="138">
        <f t="shared" si="116"/>
        <v>768</v>
      </c>
      <c r="Q779" s="290">
        <f t="shared" si="117"/>
        <v>1.871026825446071E-70</v>
      </c>
      <c r="R779" s="290">
        <f t="shared" si="118"/>
        <v>3.7420536508921421E-71</v>
      </c>
      <c r="S779" s="290">
        <f t="shared" si="119"/>
        <v>1.4968214603568568E-70</v>
      </c>
      <c r="T779" s="290">
        <f t="shared" si="113"/>
        <v>5200</v>
      </c>
      <c r="U779" s="290">
        <f t="shared" si="114"/>
        <v>-5200</v>
      </c>
      <c r="V779" s="77"/>
      <c r="W779" s="8"/>
      <c r="X779" s="8"/>
    </row>
    <row r="780" spans="3:24" x14ac:dyDescent="0.25">
      <c r="C780" s="295">
        <f t="shared" si="120"/>
        <v>0</v>
      </c>
      <c r="D780" s="92">
        <f t="shared" si="111"/>
        <v>0</v>
      </c>
      <c r="E780" s="92">
        <f t="shared" si="112"/>
        <v>0</v>
      </c>
      <c r="F780" s="92">
        <f t="shared" si="115"/>
        <v>0</v>
      </c>
      <c r="G780" s="92"/>
      <c r="H780" s="233"/>
      <c r="I780" s="233"/>
      <c r="J780" s="233"/>
      <c r="K780" s="233"/>
      <c r="L780" s="233"/>
      <c r="M780" s="233"/>
      <c r="O780" s="138"/>
      <c r="P780" s="138">
        <f t="shared" si="116"/>
        <v>769</v>
      </c>
      <c r="Q780" s="290">
        <f t="shared" si="117"/>
        <v>1.4968214603568568E-70</v>
      </c>
      <c r="R780" s="290">
        <f t="shared" si="118"/>
        <v>2.9936429207137137E-71</v>
      </c>
      <c r="S780" s="290">
        <f t="shared" si="119"/>
        <v>1.1974571682854855E-70</v>
      </c>
      <c r="T780" s="290">
        <f t="shared" si="113"/>
        <v>5200</v>
      </c>
      <c r="U780" s="290">
        <f t="shared" si="114"/>
        <v>-5200</v>
      </c>
      <c r="V780" s="77"/>
      <c r="W780" s="8"/>
      <c r="X780" s="8"/>
    </row>
    <row r="781" spans="3:24" x14ac:dyDescent="0.25">
      <c r="C781" s="295">
        <f t="shared" si="120"/>
        <v>0</v>
      </c>
      <c r="D781" s="92">
        <f t="shared" ref="D781:D844" si="121">IF(U781&lt;0,0,F780)</f>
        <v>0</v>
      </c>
      <c r="E781" s="92">
        <f t="shared" ref="E781:E844" si="122">IF(U781&lt;0,0,U781)</f>
        <v>0</v>
      </c>
      <c r="F781" s="92">
        <f t="shared" si="115"/>
        <v>0</v>
      </c>
      <c r="G781" s="92"/>
      <c r="H781" s="233"/>
      <c r="I781" s="233"/>
      <c r="J781" s="233"/>
      <c r="K781" s="233"/>
      <c r="L781" s="233"/>
      <c r="M781" s="233"/>
      <c r="O781" s="138"/>
      <c r="P781" s="138">
        <f t="shared" si="116"/>
        <v>770</v>
      </c>
      <c r="Q781" s="290">
        <f t="shared" si="117"/>
        <v>1.1974571682854855E-70</v>
      </c>
      <c r="R781" s="290">
        <f t="shared" si="118"/>
        <v>2.3949143365709711E-71</v>
      </c>
      <c r="S781" s="290">
        <f t="shared" si="119"/>
        <v>9.5796573462838844E-71</v>
      </c>
      <c r="T781" s="290">
        <f t="shared" ref="T781:T844" si="123">IF(S781&lt;$R$9,$R$9,S781)</f>
        <v>5200</v>
      </c>
      <c r="U781" s="290">
        <f t="shared" ref="U781:U844" si="124">+Q781-T781</f>
        <v>-5200</v>
      </c>
      <c r="V781" s="77"/>
      <c r="W781" s="8"/>
      <c r="X781" s="8"/>
    </row>
    <row r="782" spans="3:24" x14ac:dyDescent="0.25">
      <c r="C782" s="295">
        <f t="shared" si="120"/>
        <v>0</v>
      </c>
      <c r="D782" s="92">
        <f t="shared" si="121"/>
        <v>0</v>
      </c>
      <c r="E782" s="92">
        <f t="shared" si="122"/>
        <v>0</v>
      </c>
      <c r="F782" s="92">
        <f t="shared" ref="F782:F845" si="125">+D782-E782</f>
        <v>0</v>
      </c>
      <c r="G782" s="92"/>
      <c r="H782" s="233"/>
      <c r="I782" s="233"/>
      <c r="J782" s="233"/>
      <c r="K782" s="233"/>
      <c r="L782" s="233"/>
      <c r="M782" s="233"/>
      <c r="O782" s="138"/>
      <c r="P782" s="138">
        <f t="shared" ref="P782:P845" si="126">+P781+1</f>
        <v>771</v>
      </c>
      <c r="Q782" s="290">
        <f t="shared" ref="Q782:Q845" si="127">+S781</f>
        <v>9.5796573462838844E-71</v>
      </c>
      <c r="R782" s="290">
        <f t="shared" ref="R782:R845" si="128">+Q782*$F$5</f>
        <v>1.915931469256777E-71</v>
      </c>
      <c r="S782" s="290">
        <f t="shared" ref="S782:S845" si="129">+Q782-R782</f>
        <v>7.6637258770271082E-71</v>
      </c>
      <c r="T782" s="290">
        <f t="shared" si="123"/>
        <v>5200</v>
      </c>
      <c r="U782" s="290">
        <f t="shared" si="124"/>
        <v>-5200</v>
      </c>
      <c r="V782" s="77"/>
      <c r="W782" s="8"/>
      <c r="X782" s="8"/>
    </row>
    <row r="783" spans="3:24" x14ac:dyDescent="0.25">
      <c r="C783" s="295">
        <f t="shared" si="120"/>
        <v>0</v>
      </c>
      <c r="D783" s="92">
        <f t="shared" si="121"/>
        <v>0</v>
      </c>
      <c r="E783" s="92">
        <f t="shared" si="122"/>
        <v>0</v>
      </c>
      <c r="F783" s="92">
        <f t="shared" si="125"/>
        <v>0</v>
      </c>
      <c r="G783" s="92"/>
      <c r="H783" s="233"/>
      <c r="I783" s="233"/>
      <c r="J783" s="233"/>
      <c r="K783" s="233"/>
      <c r="L783" s="233"/>
      <c r="M783" s="233"/>
      <c r="O783" s="138"/>
      <c r="P783" s="138">
        <f t="shared" si="126"/>
        <v>772</v>
      </c>
      <c r="Q783" s="290">
        <f t="shared" si="127"/>
        <v>7.6637258770271082E-71</v>
      </c>
      <c r="R783" s="290">
        <f t="shared" si="128"/>
        <v>1.5327451754054216E-71</v>
      </c>
      <c r="S783" s="290">
        <f t="shared" si="129"/>
        <v>6.1309807016216866E-71</v>
      </c>
      <c r="T783" s="290">
        <f t="shared" si="123"/>
        <v>5200</v>
      </c>
      <c r="U783" s="290">
        <f t="shared" si="124"/>
        <v>-5200</v>
      </c>
      <c r="V783" s="77"/>
      <c r="W783" s="8"/>
      <c r="X783" s="8"/>
    </row>
    <row r="784" spans="3:24" x14ac:dyDescent="0.25">
      <c r="C784" s="295">
        <f t="shared" si="120"/>
        <v>0</v>
      </c>
      <c r="D784" s="92">
        <f t="shared" si="121"/>
        <v>0</v>
      </c>
      <c r="E784" s="92">
        <f t="shared" si="122"/>
        <v>0</v>
      </c>
      <c r="F784" s="92">
        <f t="shared" si="125"/>
        <v>0</v>
      </c>
      <c r="G784" s="92"/>
      <c r="H784" s="233"/>
      <c r="I784" s="233"/>
      <c r="J784" s="233"/>
      <c r="K784" s="233"/>
      <c r="L784" s="233"/>
      <c r="M784" s="233"/>
      <c r="O784" s="138"/>
      <c r="P784" s="138">
        <f t="shared" si="126"/>
        <v>773</v>
      </c>
      <c r="Q784" s="290">
        <f t="shared" si="127"/>
        <v>6.1309807016216866E-71</v>
      </c>
      <c r="R784" s="290">
        <f t="shared" si="128"/>
        <v>1.2261961403243375E-71</v>
      </c>
      <c r="S784" s="290">
        <f t="shared" si="129"/>
        <v>4.9047845612973491E-71</v>
      </c>
      <c r="T784" s="290">
        <f t="shared" si="123"/>
        <v>5200</v>
      </c>
      <c r="U784" s="290">
        <f t="shared" si="124"/>
        <v>-5200</v>
      </c>
      <c r="V784" s="77"/>
      <c r="W784" s="8"/>
      <c r="X784" s="8"/>
    </row>
    <row r="785" spans="3:24" x14ac:dyDescent="0.25">
      <c r="C785" s="295">
        <f t="shared" si="120"/>
        <v>0</v>
      </c>
      <c r="D785" s="92">
        <f t="shared" si="121"/>
        <v>0</v>
      </c>
      <c r="E785" s="92">
        <f t="shared" si="122"/>
        <v>0</v>
      </c>
      <c r="F785" s="92">
        <f t="shared" si="125"/>
        <v>0</v>
      </c>
      <c r="G785" s="92"/>
      <c r="H785" s="233"/>
      <c r="I785" s="233"/>
      <c r="J785" s="233"/>
      <c r="K785" s="233"/>
      <c r="L785" s="233"/>
      <c r="M785" s="233"/>
      <c r="O785" s="138"/>
      <c r="P785" s="138">
        <f t="shared" si="126"/>
        <v>774</v>
      </c>
      <c r="Q785" s="290">
        <f t="shared" si="127"/>
        <v>4.9047845612973491E-71</v>
      </c>
      <c r="R785" s="290">
        <f t="shared" si="128"/>
        <v>9.8095691225946994E-72</v>
      </c>
      <c r="S785" s="290">
        <f t="shared" si="129"/>
        <v>3.9238276490378789E-71</v>
      </c>
      <c r="T785" s="290">
        <f t="shared" si="123"/>
        <v>5200</v>
      </c>
      <c r="U785" s="290">
        <f t="shared" si="124"/>
        <v>-5200</v>
      </c>
      <c r="V785" s="77"/>
      <c r="W785" s="8"/>
      <c r="X785" s="8"/>
    </row>
    <row r="786" spans="3:24" x14ac:dyDescent="0.25">
      <c r="C786" s="295">
        <f t="shared" si="120"/>
        <v>0</v>
      </c>
      <c r="D786" s="92">
        <f t="shared" si="121"/>
        <v>0</v>
      </c>
      <c r="E786" s="92">
        <f t="shared" si="122"/>
        <v>0</v>
      </c>
      <c r="F786" s="92">
        <f t="shared" si="125"/>
        <v>0</v>
      </c>
      <c r="G786" s="92"/>
      <c r="H786" s="233"/>
      <c r="I786" s="233"/>
      <c r="J786" s="233"/>
      <c r="K786" s="233"/>
      <c r="L786" s="233"/>
      <c r="M786" s="233"/>
      <c r="O786" s="138"/>
      <c r="P786" s="138">
        <f t="shared" si="126"/>
        <v>775</v>
      </c>
      <c r="Q786" s="290">
        <f t="shared" si="127"/>
        <v>3.9238276490378789E-71</v>
      </c>
      <c r="R786" s="290">
        <f t="shared" si="128"/>
        <v>7.8476552980757583E-72</v>
      </c>
      <c r="S786" s="290">
        <f t="shared" si="129"/>
        <v>3.1390621192303033E-71</v>
      </c>
      <c r="T786" s="290">
        <f t="shared" si="123"/>
        <v>5200</v>
      </c>
      <c r="U786" s="290">
        <f t="shared" si="124"/>
        <v>-5200</v>
      </c>
      <c r="V786" s="77"/>
      <c r="W786" s="8"/>
      <c r="X786" s="8"/>
    </row>
    <row r="787" spans="3:24" x14ac:dyDescent="0.25">
      <c r="C787" s="295">
        <f t="shared" si="120"/>
        <v>0</v>
      </c>
      <c r="D787" s="92">
        <f t="shared" si="121"/>
        <v>0</v>
      </c>
      <c r="E787" s="92">
        <f t="shared" si="122"/>
        <v>0</v>
      </c>
      <c r="F787" s="92">
        <f t="shared" si="125"/>
        <v>0</v>
      </c>
      <c r="G787" s="92"/>
      <c r="H787" s="233"/>
      <c r="I787" s="233"/>
      <c r="J787" s="233"/>
      <c r="K787" s="233"/>
      <c r="L787" s="233"/>
      <c r="M787" s="233"/>
      <c r="O787" s="138"/>
      <c r="P787" s="138">
        <f t="shared" si="126"/>
        <v>776</v>
      </c>
      <c r="Q787" s="290">
        <f t="shared" si="127"/>
        <v>3.1390621192303033E-71</v>
      </c>
      <c r="R787" s="290">
        <f t="shared" si="128"/>
        <v>6.2781242384606066E-72</v>
      </c>
      <c r="S787" s="290">
        <f t="shared" si="129"/>
        <v>2.5112496953842427E-71</v>
      </c>
      <c r="T787" s="290">
        <f t="shared" si="123"/>
        <v>5200</v>
      </c>
      <c r="U787" s="290">
        <f t="shared" si="124"/>
        <v>-5200</v>
      </c>
      <c r="V787" s="77"/>
      <c r="W787" s="8"/>
      <c r="X787" s="8"/>
    </row>
    <row r="788" spans="3:24" x14ac:dyDescent="0.25">
      <c r="C788" s="295">
        <f t="shared" si="120"/>
        <v>0</v>
      </c>
      <c r="D788" s="92">
        <f t="shared" si="121"/>
        <v>0</v>
      </c>
      <c r="E788" s="92">
        <f t="shared" si="122"/>
        <v>0</v>
      </c>
      <c r="F788" s="92">
        <f t="shared" si="125"/>
        <v>0</v>
      </c>
      <c r="G788" s="92"/>
      <c r="H788" s="233"/>
      <c r="I788" s="233"/>
      <c r="J788" s="233"/>
      <c r="K788" s="233"/>
      <c r="L788" s="233"/>
      <c r="M788" s="233"/>
      <c r="O788" s="138"/>
      <c r="P788" s="138">
        <f t="shared" si="126"/>
        <v>777</v>
      </c>
      <c r="Q788" s="290">
        <f t="shared" si="127"/>
        <v>2.5112496953842427E-71</v>
      </c>
      <c r="R788" s="290">
        <f t="shared" si="128"/>
        <v>5.0224993907684857E-72</v>
      </c>
      <c r="S788" s="290">
        <f t="shared" si="129"/>
        <v>2.0089997563073943E-71</v>
      </c>
      <c r="T788" s="290">
        <f t="shared" si="123"/>
        <v>5200</v>
      </c>
      <c r="U788" s="290">
        <f t="shared" si="124"/>
        <v>-5200</v>
      </c>
      <c r="V788" s="77"/>
      <c r="W788" s="8"/>
      <c r="X788" s="8"/>
    </row>
    <row r="789" spans="3:24" x14ac:dyDescent="0.25">
      <c r="C789" s="295">
        <f t="shared" si="120"/>
        <v>0</v>
      </c>
      <c r="D789" s="92">
        <f t="shared" si="121"/>
        <v>0</v>
      </c>
      <c r="E789" s="92">
        <f t="shared" si="122"/>
        <v>0</v>
      </c>
      <c r="F789" s="92">
        <f t="shared" si="125"/>
        <v>0</v>
      </c>
      <c r="G789" s="92"/>
      <c r="H789" s="233"/>
      <c r="I789" s="233"/>
      <c r="J789" s="233"/>
      <c r="K789" s="233"/>
      <c r="L789" s="233"/>
      <c r="M789" s="233"/>
      <c r="O789" s="138"/>
      <c r="P789" s="138">
        <f t="shared" si="126"/>
        <v>778</v>
      </c>
      <c r="Q789" s="290">
        <f t="shared" si="127"/>
        <v>2.0089997563073943E-71</v>
      </c>
      <c r="R789" s="290">
        <f t="shared" si="128"/>
        <v>4.0179995126147886E-72</v>
      </c>
      <c r="S789" s="290">
        <f t="shared" si="129"/>
        <v>1.6071998050459154E-71</v>
      </c>
      <c r="T789" s="290">
        <f t="shared" si="123"/>
        <v>5200</v>
      </c>
      <c r="U789" s="290">
        <f t="shared" si="124"/>
        <v>-5200</v>
      </c>
      <c r="V789" s="77"/>
      <c r="W789" s="8"/>
      <c r="X789" s="8"/>
    </row>
    <row r="790" spans="3:24" x14ac:dyDescent="0.25">
      <c r="C790" s="295">
        <f t="shared" si="120"/>
        <v>0</v>
      </c>
      <c r="D790" s="92">
        <f t="shared" si="121"/>
        <v>0</v>
      </c>
      <c r="E790" s="92">
        <f t="shared" si="122"/>
        <v>0</v>
      </c>
      <c r="F790" s="92">
        <f t="shared" si="125"/>
        <v>0</v>
      </c>
      <c r="G790" s="92"/>
      <c r="H790" s="233"/>
      <c r="I790" s="233"/>
      <c r="J790" s="233"/>
      <c r="K790" s="233"/>
      <c r="L790" s="233"/>
      <c r="M790" s="233"/>
      <c r="O790" s="138"/>
      <c r="P790" s="138">
        <f t="shared" si="126"/>
        <v>779</v>
      </c>
      <c r="Q790" s="290">
        <f t="shared" si="127"/>
        <v>1.6071998050459154E-71</v>
      </c>
      <c r="R790" s="290">
        <f t="shared" si="128"/>
        <v>3.2143996100918312E-72</v>
      </c>
      <c r="S790" s="290">
        <f t="shared" si="129"/>
        <v>1.2857598440367323E-71</v>
      </c>
      <c r="T790" s="290">
        <f t="shared" si="123"/>
        <v>5200</v>
      </c>
      <c r="U790" s="290">
        <f t="shared" si="124"/>
        <v>-5200</v>
      </c>
      <c r="V790" s="77"/>
      <c r="W790" s="8"/>
      <c r="X790" s="8"/>
    </row>
    <row r="791" spans="3:24" x14ac:dyDescent="0.25">
      <c r="C791" s="295">
        <f t="shared" si="120"/>
        <v>0</v>
      </c>
      <c r="D791" s="92">
        <f t="shared" si="121"/>
        <v>0</v>
      </c>
      <c r="E791" s="92">
        <f t="shared" si="122"/>
        <v>0</v>
      </c>
      <c r="F791" s="92">
        <f t="shared" si="125"/>
        <v>0</v>
      </c>
      <c r="G791" s="92"/>
      <c r="H791" s="233"/>
      <c r="I791" s="233"/>
      <c r="J791" s="233"/>
      <c r="K791" s="233"/>
      <c r="L791" s="233"/>
      <c r="M791" s="233"/>
      <c r="O791" s="138"/>
      <c r="P791" s="138">
        <f t="shared" si="126"/>
        <v>780</v>
      </c>
      <c r="Q791" s="290">
        <f t="shared" si="127"/>
        <v>1.2857598440367323E-71</v>
      </c>
      <c r="R791" s="290">
        <f t="shared" si="128"/>
        <v>2.5715196880734647E-72</v>
      </c>
      <c r="S791" s="290">
        <f t="shared" si="129"/>
        <v>1.0286078752293859E-71</v>
      </c>
      <c r="T791" s="290">
        <f t="shared" si="123"/>
        <v>5200</v>
      </c>
      <c r="U791" s="290">
        <f t="shared" si="124"/>
        <v>-5200</v>
      </c>
      <c r="V791" s="77"/>
      <c r="W791" s="8"/>
      <c r="X791" s="8"/>
    </row>
    <row r="792" spans="3:24" x14ac:dyDescent="0.25">
      <c r="C792" s="295">
        <f t="shared" si="120"/>
        <v>0</v>
      </c>
      <c r="D792" s="92">
        <f t="shared" si="121"/>
        <v>0</v>
      </c>
      <c r="E792" s="92">
        <f t="shared" si="122"/>
        <v>0</v>
      </c>
      <c r="F792" s="92">
        <f t="shared" si="125"/>
        <v>0</v>
      </c>
      <c r="G792" s="92"/>
      <c r="H792" s="233"/>
      <c r="I792" s="233"/>
      <c r="J792" s="233"/>
      <c r="K792" s="233"/>
      <c r="L792" s="233"/>
      <c r="M792" s="233"/>
      <c r="O792" s="138"/>
      <c r="P792" s="138">
        <f t="shared" si="126"/>
        <v>781</v>
      </c>
      <c r="Q792" s="290">
        <f t="shared" si="127"/>
        <v>1.0286078752293859E-71</v>
      </c>
      <c r="R792" s="290">
        <f t="shared" si="128"/>
        <v>2.057215750458772E-72</v>
      </c>
      <c r="S792" s="290">
        <f t="shared" si="129"/>
        <v>8.2288630018350869E-72</v>
      </c>
      <c r="T792" s="290">
        <f t="shared" si="123"/>
        <v>5200</v>
      </c>
      <c r="U792" s="290">
        <f t="shared" si="124"/>
        <v>-5200</v>
      </c>
      <c r="V792" s="77"/>
      <c r="W792" s="8"/>
      <c r="X792" s="8"/>
    </row>
    <row r="793" spans="3:24" x14ac:dyDescent="0.25">
      <c r="C793" s="295">
        <f t="shared" si="120"/>
        <v>0</v>
      </c>
      <c r="D793" s="92">
        <f t="shared" si="121"/>
        <v>0</v>
      </c>
      <c r="E793" s="92">
        <f t="shared" si="122"/>
        <v>0</v>
      </c>
      <c r="F793" s="92">
        <f t="shared" si="125"/>
        <v>0</v>
      </c>
      <c r="G793" s="92"/>
      <c r="H793" s="233"/>
      <c r="I793" s="233"/>
      <c r="J793" s="233"/>
      <c r="K793" s="233"/>
      <c r="L793" s="233"/>
      <c r="M793" s="233"/>
      <c r="O793" s="138"/>
      <c r="P793" s="138">
        <f t="shared" si="126"/>
        <v>782</v>
      </c>
      <c r="Q793" s="290">
        <f t="shared" si="127"/>
        <v>8.2288630018350869E-72</v>
      </c>
      <c r="R793" s="290">
        <f t="shared" si="128"/>
        <v>1.6457726003670174E-72</v>
      </c>
      <c r="S793" s="290">
        <f t="shared" si="129"/>
        <v>6.5830904014680695E-72</v>
      </c>
      <c r="T793" s="290">
        <f t="shared" si="123"/>
        <v>5200</v>
      </c>
      <c r="U793" s="290">
        <f t="shared" si="124"/>
        <v>-5200</v>
      </c>
      <c r="V793" s="77"/>
      <c r="W793" s="8"/>
      <c r="X793" s="8"/>
    </row>
    <row r="794" spans="3:24" x14ac:dyDescent="0.25">
      <c r="C794" s="295">
        <f t="shared" si="120"/>
        <v>0</v>
      </c>
      <c r="D794" s="92">
        <f t="shared" si="121"/>
        <v>0</v>
      </c>
      <c r="E794" s="92">
        <f t="shared" si="122"/>
        <v>0</v>
      </c>
      <c r="F794" s="92">
        <f t="shared" si="125"/>
        <v>0</v>
      </c>
      <c r="G794" s="92"/>
      <c r="H794" s="233"/>
      <c r="I794" s="233"/>
      <c r="J794" s="233"/>
      <c r="K794" s="233"/>
      <c r="L794" s="233"/>
      <c r="M794" s="233"/>
      <c r="O794" s="138"/>
      <c r="P794" s="138">
        <f t="shared" si="126"/>
        <v>783</v>
      </c>
      <c r="Q794" s="290">
        <f t="shared" si="127"/>
        <v>6.5830904014680695E-72</v>
      </c>
      <c r="R794" s="290">
        <f t="shared" si="128"/>
        <v>1.3166180802936139E-72</v>
      </c>
      <c r="S794" s="290">
        <f t="shared" si="129"/>
        <v>5.2664723211744554E-72</v>
      </c>
      <c r="T794" s="290">
        <f t="shared" si="123"/>
        <v>5200</v>
      </c>
      <c r="U794" s="290">
        <f t="shared" si="124"/>
        <v>-5200</v>
      </c>
      <c r="V794" s="77"/>
      <c r="W794" s="8"/>
      <c r="X794" s="8"/>
    </row>
    <row r="795" spans="3:24" x14ac:dyDescent="0.25">
      <c r="C795" s="295">
        <f t="shared" si="120"/>
        <v>0</v>
      </c>
      <c r="D795" s="92">
        <f t="shared" si="121"/>
        <v>0</v>
      </c>
      <c r="E795" s="92">
        <f t="shared" si="122"/>
        <v>0</v>
      </c>
      <c r="F795" s="92">
        <f t="shared" si="125"/>
        <v>0</v>
      </c>
      <c r="G795" s="92"/>
      <c r="H795" s="233"/>
      <c r="I795" s="233"/>
      <c r="J795" s="233"/>
      <c r="K795" s="233"/>
      <c r="L795" s="233"/>
      <c r="M795" s="233"/>
      <c r="O795" s="138"/>
      <c r="P795" s="138">
        <f t="shared" si="126"/>
        <v>784</v>
      </c>
      <c r="Q795" s="290">
        <f t="shared" si="127"/>
        <v>5.2664723211744554E-72</v>
      </c>
      <c r="R795" s="290">
        <f t="shared" si="128"/>
        <v>1.0532944642348911E-72</v>
      </c>
      <c r="S795" s="290">
        <f t="shared" si="129"/>
        <v>4.2131778569395644E-72</v>
      </c>
      <c r="T795" s="290">
        <f t="shared" si="123"/>
        <v>5200</v>
      </c>
      <c r="U795" s="290">
        <f t="shared" si="124"/>
        <v>-5200</v>
      </c>
      <c r="V795" s="77"/>
      <c r="W795" s="8"/>
      <c r="X795" s="8"/>
    </row>
    <row r="796" spans="3:24" x14ac:dyDescent="0.25">
      <c r="C796" s="295">
        <f t="shared" si="120"/>
        <v>0</v>
      </c>
      <c r="D796" s="92">
        <f t="shared" si="121"/>
        <v>0</v>
      </c>
      <c r="E796" s="92">
        <f t="shared" si="122"/>
        <v>0</v>
      </c>
      <c r="F796" s="92">
        <f t="shared" si="125"/>
        <v>0</v>
      </c>
      <c r="G796" s="92"/>
      <c r="H796" s="233"/>
      <c r="I796" s="233"/>
      <c r="J796" s="233"/>
      <c r="K796" s="233"/>
      <c r="L796" s="233"/>
      <c r="M796" s="233"/>
      <c r="O796" s="138"/>
      <c r="P796" s="138">
        <f t="shared" si="126"/>
        <v>785</v>
      </c>
      <c r="Q796" s="290">
        <f t="shared" si="127"/>
        <v>4.2131778569395644E-72</v>
      </c>
      <c r="R796" s="290">
        <f t="shared" si="128"/>
        <v>8.4263557138791296E-73</v>
      </c>
      <c r="S796" s="290">
        <f t="shared" si="129"/>
        <v>3.3705422855516514E-72</v>
      </c>
      <c r="T796" s="290">
        <f t="shared" si="123"/>
        <v>5200</v>
      </c>
      <c r="U796" s="290">
        <f t="shared" si="124"/>
        <v>-5200</v>
      </c>
      <c r="V796" s="77"/>
      <c r="W796" s="8"/>
      <c r="X796" s="8"/>
    </row>
    <row r="797" spans="3:24" x14ac:dyDescent="0.25">
      <c r="C797" s="295">
        <f t="shared" si="120"/>
        <v>0</v>
      </c>
      <c r="D797" s="92">
        <f t="shared" si="121"/>
        <v>0</v>
      </c>
      <c r="E797" s="92">
        <f t="shared" si="122"/>
        <v>0</v>
      </c>
      <c r="F797" s="92">
        <f t="shared" si="125"/>
        <v>0</v>
      </c>
      <c r="G797" s="92"/>
      <c r="H797" s="233"/>
      <c r="I797" s="233"/>
      <c r="J797" s="233"/>
      <c r="K797" s="233"/>
      <c r="L797" s="233"/>
      <c r="M797" s="233"/>
      <c r="O797" s="138"/>
      <c r="P797" s="138">
        <f t="shared" si="126"/>
        <v>786</v>
      </c>
      <c r="Q797" s="290">
        <f t="shared" si="127"/>
        <v>3.3705422855516514E-72</v>
      </c>
      <c r="R797" s="290">
        <f t="shared" si="128"/>
        <v>6.741084571103303E-73</v>
      </c>
      <c r="S797" s="290">
        <f t="shared" si="129"/>
        <v>2.6964338284413212E-72</v>
      </c>
      <c r="T797" s="290">
        <f t="shared" si="123"/>
        <v>5200</v>
      </c>
      <c r="U797" s="290">
        <f t="shared" si="124"/>
        <v>-5200</v>
      </c>
      <c r="V797" s="77"/>
      <c r="W797" s="8"/>
      <c r="X797" s="8"/>
    </row>
    <row r="798" spans="3:24" x14ac:dyDescent="0.25">
      <c r="C798" s="295">
        <f t="shared" si="120"/>
        <v>0</v>
      </c>
      <c r="D798" s="92">
        <f t="shared" si="121"/>
        <v>0</v>
      </c>
      <c r="E798" s="92">
        <f t="shared" si="122"/>
        <v>0</v>
      </c>
      <c r="F798" s="92">
        <f t="shared" si="125"/>
        <v>0</v>
      </c>
      <c r="G798" s="92"/>
      <c r="H798" s="233"/>
      <c r="I798" s="233"/>
      <c r="J798" s="233"/>
      <c r="K798" s="233"/>
      <c r="L798" s="233"/>
      <c r="M798" s="233"/>
      <c r="O798" s="138"/>
      <c r="P798" s="138">
        <f t="shared" si="126"/>
        <v>787</v>
      </c>
      <c r="Q798" s="290">
        <f t="shared" si="127"/>
        <v>2.6964338284413212E-72</v>
      </c>
      <c r="R798" s="290">
        <f t="shared" si="128"/>
        <v>5.3928676568826429E-73</v>
      </c>
      <c r="S798" s="290">
        <f t="shared" si="129"/>
        <v>2.1571470627530569E-72</v>
      </c>
      <c r="T798" s="290">
        <f t="shared" si="123"/>
        <v>5200</v>
      </c>
      <c r="U798" s="290">
        <f t="shared" si="124"/>
        <v>-5200</v>
      </c>
      <c r="V798" s="77"/>
      <c r="W798" s="8"/>
      <c r="X798" s="8"/>
    </row>
    <row r="799" spans="3:24" x14ac:dyDescent="0.25">
      <c r="C799" s="295">
        <f t="shared" si="120"/>
        <v>0</v>
      </c>
      <c r="D799" s="92">
        <f t="shared" si="121"/>
        <v>0</v>
      </c>
      <c r="E799" s="92">
        <f t="shared" si="122"/>
        <v>0</v>
      </c>
      <c r="F799" s="92">
        <f t="shared" si="125"/>
        <v>0</v>
      </c>
      <c r="G799" s="92"/>
      <c r="H799" s="233"/>
      <c r="I799" s="233"/>
      <c r="J799" s="233"/>
      <c r="K799" s="233"/>
      <c r="L799" s="233"/>
      <c r="M799" s="233"/>
      <c r="O799" s="138"/>
      <c r="P799" s="138">
        <f t="shared" si="126"/>
        <v>788</v>
      </c>
      <c r="Q799" s="290">
        <f t="shared" si="127"/>
        <v>2.1571470627530569E-72</v>
      </c>
      <c r="R799" s="290">
        <f t="shared" si="128"/>
        <v>4.3142941255061142E-73</v>
      </c>
      <c r="S799" s="290">
        <f t="shared" si="129"/>
        <v>1.7257176502024454E-72</v>
      </c>
      <c r="T799" s="290">
        <f t="shared" si="123"/>
        <v>5200</v>
      </c>
      <c r="U799" s="290">
        <f t="shared" si="124"/>
        <v>-5200</v>
      </c>
      <c r="V799" s="77"/>
      <c r="W799" s="8"/>
      <c r="X799" s="8"/>
    </row>
    <row r="800" spans="3:24" x14ac:dyDescent="0.25">
      <c r="C800" s="295">
        <f t="shared" si="120"/>
        <v>0</v>
      </c>
      <c r="D800" s="92">
        <f t="shared" si="121"/>
        <v>0</v>
      </c>
      <c r="E800" s="92">
        <f t="shared" si="122"/>
        <v>0</v>
      </c>
      <c r="F800" s="92">
        <f t="shared" si="125"/>
        <v>0</v>
      </c>
      <c r="G800" s="92"/>
      <c r="H800" s="233"/>
      <c r="I800" s="233"/>
      <c r="J800" s="233"/>
      <c r="K800" s="233"/>
      <c r="L800" s="233"/>
      <c r="M800" s="233"/>
      <c r="O800" s="138"/>
      <c r="P800" s="138">
        <f t="shared" si="126"/>
        <v>789</v>
      </c>
      <c r="Q800" s="290">
        <f t="shared" si="127"/>
        <v>1.7257176502024454E-72</v>
      </c>
      <c r="R800" s="290">
        <f t="shared" si="128"/>
        <v>3.4514353004048912E-73</v>
      </c>
      <c r="S800" s="290">
        <f t="shared" si="129"/>
        <v>1.3805741201619562E-72</v>
      </c>
      <c r="T800" s="290">
        <f t="shared" si="123"/>
        <v>5200</v>
      </c>
      <c r="U800" s="290">
        <f t="shared" si="124"/>
        <v>-5200</v>
      </c>
      <c r="V800" s="77"/>
      <c r="W800" s="8"/>
      <c r="X800" s="8"/>
    </row>
    <row r="801" spans="3:24" x14ac:dyDescent="0.25">
      <c r="C801" s="295">
        <f t="shared" si="120"/>
        <v>0</v>
      </c>
      <c r="D801" s="92">
        <f t="shared" si="121"/>
        <v>0</v>
      </c>
      <c r="E801" s="92">
        <f t="shared" si="122"/>
        <v>0</v>
      </c>
      <c r="F801" s="92">
        <f t="shared" si="125"/>
        <v>0</v>
      </c>
      <c r="G801" s="92"/>
      <c r="H801" s="233"/>
      <c r="I801" s="233"/>
      <c r="J801" s="233"/>
      <c r="K801" s="233"/>
      <c r="L801" s="233"/>
      <c r="M801" s="233"/>
      <c r="O801" s="138"/>
      <c r="P801" s="138">
        <f t="shared" si="126"/>
        <v>790</v>
      </c>
      <c r="Q801" s="290">
        <f t="shared" si="127"/>
        <v>1.3805741201619562E-72</v>
      </c>
      <c r="R801" s="290">
        <f t="shared" si="128"/>
        <v>2.7611482403239127E-73</v>
      </c>
      <c r="S801" s="290">
        <f t="shared" si="129"/>
        <v>1.104459296129565E-72</v>
      </c>
      <c r="T801" s="290">
        <f t="shared" si="123"/>
        <v>5200</v>
      </c>
      <c r="U801" s="290">
        <f t="shared" si="124"/>
        <v>-5200</v>
      </c>
      <c r="V801" s="77"/>
      <c r="W801" s="8"/>
      <c r="X801" s="8"/>
    </row>
    <row r="802" spans="3:24" x14ac:dyDescent="0.25">
      <c r="C802" s="295">
        <f t="shared" si="120"/>
        <v>0</v>
      </c>
      <c r="D802" s="92">
        <f t="shared" si="121"/>
        <v>0</v>
      </c>
      <c r="E802" s="92">
        <f t="shared" si="122"/>
        <v>0</v>
      </c>
      <c r="F802" s="92">
        <f t="shared" si="125"/>
        <v>0</v>
      </c>
      <c r="G802" s="92"/>
      <c r="H802" s="233"/>
      <c r="I802" s="233"/>
      <c r="J802" s="233"/>
      <c r="K802" s="233"/>
      <c r="L802" s="233"/>
      <c r="M802" s="233"/>
      <c r="O802" s="138"/>
      <c r="P802" s="138">
        <f t="shared" si="126"/>
        <v>791</v>
      </c>
      <c r="Q802" s="290">
        <f t="shared" si="127"/>
        <v>1.104459296129565E-72</v>
      </c>
      <c r="R802" s="290">
        <f t="shared" si="128"/>
        <v>2.2089185922591301E-73</v>
      </c>
      <c r="S802" s="290">
        <f t="shared" si="129"/>
        <v>8.8356743690365192E-73</v>
      </c>
      <c r="T802" s="290">
        <f t="shared" si="123"/>
        <v>5200</v>
      </c>
      <c r="U802" s="290">
        <f t="shared" si="124"/>
        <v>-5200</v>
      </c>
      <c r="V802" s="77"/>
      <c r="W802" s="8"/>
      <c r="X802" s="8"/>
    </row>
    <row r="803" spans="3:24" x14ac:dyDescent="0.25">
      <c r="C803" s="295">
        <f t="shared" si="120"/>
        <v>0</v>
      </c>
      <c r="D803" s="92">
        <f t="shared" si="121"/>
        <v>0</v>
      </c>
      <c r="E803" s="92">
        <f t="shared" si="122"/>
        <v>0</v>
      </c>
      <c r="F803" s="92">
        <f t="shared" si="125"/>
        <v>0</v>
      </c>
      <c r="G803" s="92"/>
      <c r="H803" s="233"/>
      <c r="I803" s="233"/>
      <c r="J803" s="233"/>
      <c r="K803" s="233"/>
      <c r="L803" s="233"/>
      <c r="M803" s="233"/>
      <c r="O803" s="138"/>
      <c r="P803" s="138">
        <f t="shared" si="126"/>
        <v>792</v>
      </c>
      <c r="Q803" s="290">
        <f t="shared" si="127"/>
        <v>8.8356743690365192E-73</v>
      </c>
      <c r="R803" s="290">
        <f t="shared" si="128"/>
        <v>1.7671348738073039E-73</v>
      </c>
      <c r="S803" s="290">
        <f t="shared" si="129"/>
        <v>7.0685394952292156E-73</v>
      </c>
      <c r="T803" s="290">
        <f t="shared" si="123"/>
        <v>5200</v>
      </c>
      <c r="U803" s="290">
        <f t="shared" si="124"/>
        <v>-5200</v>
      </c>
      <c r="V803" s="77"/>
      <c r="W803" s="8"/>
      <c r="X803" s="8"/>
    </row>
    <row r="804" spans="3:24" x14ac:dyDescent="0.25">
      <c r="C804" s="295">
        <f t="shared" si="120"/>
        <v>0</v>
      </c>
      <c r="D804" s="92">
        <f t="shared" si="121"/>
        <v>0</v>
      </c>
      <c r="E804" s="92">
        <f t="shared" si="122"/>
        <v>0</v>
      </c>
      <c r="F804" s="92">
        <f t="shared" si="125"/>
        <v>0</v>
      </c>
      <c r="G804" s="92"/>
      <c r="H804" s="233"/>
      <c r="I804" s="233"/>
      <c r="J804" s="233"/>
      <c r="K804" s="233"/>
      <c r="L804" s="233"/>
      <c r="M804" s="233"/>
      <c r="O804" s="138"/>
      <c r="P804" s="138">
        <f t="shared" si="126"/>
        <v>793</v>
      </c>
      <c r="Q804" s="290">
        <f t="shared" si="127"/>
        <v>7.0685394952292156E-73</v>
      </c>
      <c r="R804" s="290">
        <f t="shared" si="128"/>
        <v>1.4137078990458432E-73</v>
      </c>
      <c r="S804" s="290">
        <f t="shared" si="129"/>
        <v>5.6548315961833722E-73</v>
      </c>
      <c r="T804" s="290">
        <f t="shared" si="123"/>
        <v>5200</v>
      </c>
      <c r="U804" s="290">
        <f t="shared" si="124"/>
        <v>-5200</v>
      </c>
      <c r="V804" s="77"/>
      <c r="W804" s="8"/>
      <c r="X804" s="8"/>
    </row>
    <row r="805" spans="3:24" x14ac:dyDescent="0.25">
      <c r="C805" s="295">
        <f t="shared" si="120"/>
        <v>0</v>
      </c>
      <c r="D805" s="92">
        <f t="shared" si="121"/>
        <v>0</v>
      </c>
      <c r="E805" s="92">
        <f t="shared" si="122"/>
        <v>0</v>
      </c>
      <c r="F805" s="92">
        <f t="shared" si="125"/>
        <v>0</v>
      </c>
      <c r="G805" s="92"/>
      <c r="H805" s="233"/>
      <c r="I805" s="233"/>
      <c r="J805" s="233"/>
      <c r="K805" s="233"/>
      <c r="L805" s="233"/>
      <c r="M805" s="233"/>
      <c r="O805" s="138"/>
      <c r="P805" s="138">
        <f t="shared" si="126"/>
        <v>794</v>
      </c>
      <c r="Q805" s="290">
        <f t="shared" si="127"/>
        <v>5.6548315961833722E-73</v>
      </c>
      <c r="R805" s="290">
        <f t="shared" si="128"/>
        <v>1.1309663192366744E-73</v>
      </c>
      <c r="S805" s="290">
        <f t="shared" si="129"/>
        <v>4.5238652769466978E-73</v>
      </c>
      <c r="T805" s="290">
        <f t="shared" si="123"/>
        <v>5200</v>
      </c>
      <c r="U805" s="290">
        <f t="shared" si="124"/>
        <v>-5200</v>
      </c>
      <c r="V805" s="77"/>
      <c r="W805" s="8"/>
      <c r="X805" s="8"/>
    </row>
    <row r="806" spans="3:24" x14ac:dyDescent="0.25">
      <c r="C806" s="295">
        <f t="shared" si="120"/>
        <v>0</v>
      </c>
      <c r="D806" s="92">
        <f t="shared" si="121"/>
        <v>0</v>
      </c>
      <c r="E806" s="92">
        <f t="shared" si="122"/>
        <v>0</v>
      </c>
      <c r="F806" s="92">
        <f t="shared" si="125"/>
        <v>0</v>
      </c>
      <c r="G806" s="92"/>
      <c r="H806" s="233"/>
      <c r="I806" s="233"/>
      <c r="J806" s="233"/>
      <c r="K806" s="233"/>
      <c r="L806" s="233"/>
      <c r="M806" s="233"/>
      <c r="O806" s="138"/>
      <c r="P806" s="138">
        <f t="shared" si="126"/>
        <v>795</v>
      </c>
      <c r="Q806" s="290">
        <f t="shared" si="127"/>
        <v>4.5238652769466978E-73</v>
      </c>
      <c r="R806" s="290">
        <f t="shared" si="128"/>
        <v>9.0477305538933956E-74</v>
      </c>
      <c r="S806" s="290">
        <f t="shared" si="129"/>
        <v>3.6190922215573582E-73</v>
      </c>
      <c r="T806" s="290">
        <f t="shared" si="123"/>
        <v>5200</v>
      </c>
      <c r="U806" s="290">
        <f t="shared" si="124"/>
        <v>-5200</v>
      </c>
      <c r="V806" s="77"/>
      <c r="W806" s="8"/>
      <c r="X806" s="8"/>
    </row>
    <row r="807" spans="3:24" x14ac:dyDescent="0.25">
      <c r="C807" s="295">
        <f t="shared" si="120"/>
        <v>0</v>
      </c>
      <c r="D807" s="92">
        <f t="shared" si="121"/>
        <v>0</v>
      </c>
      <c r="E807" s="92">
        <f t="shared" si="122"/>
        <v>0</v>
      </c>
      <c r="F807" s="92">
        <f t="shared" si="125"/>
        <v>0</v>
      </c>
      <c r="G807" s="92"/>
      <c r="H807" s="233"/>
      <c r="I807" s="233"/>
      <c r="J807" s="233"/>
      <c r="K807" s="233"/>
      <c r="L807" s="233"/>
      <c r="M807" s="233"/>
      <c r="O807" s="138"/>
      <c r="P807" s="138">
        <f t="shared" si="126"/>
        <v>796</v>
      </c>
      <c r="Q807" s="290">
        <f t="shared" si="127"/>
        <v>3.6190922215573582E-73</v>
      </c>
      <c r="R807" s="290">
        <f t="shared" si="128"/>
        <v>7.2381844431147174E-74</v>
      </c>
      <c r="S807" s="290">
        <f t="shared" si="129"/>
        <v>2.8952737772458863E-73</v>
      </c>
      <c r="T807" s="290">
        <f t="shared" si="123"/>
        <v>5200</v>
      </c>
      <c r="U807" s="290">
        <f t="shared" si="124"/>
        <v>-5200</v>
      </c>
      <c r="V807" s="77"/>
      <c r="W807" s="8"/>
      <c r="X807" s="8"/>
    </row>
    <row r="808" spans="3:24" x14ac:dyDescent="0.25">
      <c r="C808" s="295">
        <f t="shared" si="120"/>
        <v>0</v>
      </c>
      <c r="D808" s="92">
        <f t="shared" si="121"/>
        <v>0</v>
      </c>
      <c r="E808" s="92">
        <f t="shared" si="122"/>
        <v>0</v>
      </c>
      <c r="F808" s="92">
        <f t="shared" si="125"/>
        <v>0</v>
      </c>
      <c r="G808" s="92"/>
      <c r="H808" s="233"/>
      <c r="I808" s="233"/>
      <c r="J808" s="233"/>
      <c r="K808" s="233"/>
      <c r="L808" s="233"/>
      <c r="M808" s="233"/>
      <c r="O808" s="138"/>
      <c r="P808" s="138">
        <f t="shared" si="126"/>
        <v>797</v>
      </c>
      <c r="Q808" s="290">
        <f t="shared" si="127"/>
        <v>2.8952737772458863E-73</v>
      </c>
      <c r="R808" s="290">
        <f t="shared" si="128"/>
        <v>5.7905475544917728E-74</v>
      </c>
      <c r="S808" s="290">
        <f t="shared" si="129"/>
        <v>2.3162190217967091E-73</v>
      </c>
      <c r="T808" s="290">
        <f t="shared" si="123"/>
        <v>5200</v>
      </c>
      <c r="U808" s="290">
        <f t="shared" si="124"/>
        <v>-5200</v>
      </c>
      <c r="V808" s="77"/>
      <c r="W808" s="8"/>
      <c r="X808" s="8"/>
    </row>
    <row r="809" spans="3:24" x14ac:dyDescent="0.25">
      <c r="C809" s="295">
        <f t="shared" si="120"/>
        <v>0</v>
      </c>
      <c r="D809" s="92">
        <f t="shared" si="121"/>
        <v>0</v>
      </c>
      <c r="E809" s="92">
        <f t="shared" si="122"/>
        <v>0</v>
      </c>
      <c r="F809" s="92">
        <f t="shared" si="125"/>
        <v>0</v>
      </c>
      <c r="G809" s="92"/>
      <c r="H809" s="233"/>
      <c r="I809" s="233"/>
      <c r="J809" s="233"/>
      <c r="K809" s="233"/>
      <c r="L809" s="233"/>
      <c r="M809" s="233"/>
      <c r="O809" s="138"/>
      <c r="P809" s="138">
        <f t="shared" si="126"/>
        <v>798</v>
      </c>
      <c r="Q809" s="290">
        <f t="shared" si="127"/>
        <v>2.3162190217967091E-73</v>
      </c>
      <c r="R809" s="290">
        <f t="shared" si="128"/>
        <v>4.6324380435934186E-74</v>
      </c>
      <c r="S809" s="290">
        <f t="shared" si="129"/>
        <v>1.8529752174373674E-73</v>
      </c>
      <c r="T809" s="290">
        <f t="shared" si="123"/>
        <v>5200</v>
      </c>
      <c r="U809" s="290">
        <f t="shared" si="124"/>
        <v>-5200</v>
      </c>
      <c r="V809" s="77"/>
      <c r="W809" s="8"/>
      <c r="X809" s="8"/>
    </row>
    <row r="810" spans="3:24" x14ac:dyDescent="0.25">
      <c r="C810" s="295">
        <f t="shared" si="120"/>
        <v>0</v>
      </c>
      <c r="D810" s="92">
        <f t="shared" si="121"/>
        <v>0</v>
      </c>
      <c r="E810" s="92">
        <f t="shared" si="122"/>
        <v>0</v>
      </c>
      <c r="F810" s="92">
        <f t="shared" si="125"/>
        <v>0</v>
      </c>
      <c r="G810" s="92"/>
      <c r="H810" s="233"/>
      <c r="I810" s="233"/>
      <c r="J810" s="233"/>
      <c r="K810" s="233"/>
      <c r="L810" s="233"/>
      <c r="M810" s="233"/>
      <c r="O810" s="138"/>
      <c r="P810" s="138">
        <f t="shared" si="126"/>
        <v>799</v>
      </c>
      <c r="Q810" s="290">
        <f t="shared" si="127"/>
        <v>1.8529752174373674E-73</v>
      </c>
      <c r="R810" s="290">
        <f t="shared" si="128"/>
        <v>3.7059504348747349E-74</v>
      </c>
      <c r="S810" s="290">
        <f t="shared" si="129"/>
        <v>1.4823801739498939E-73</v>
      </c>
      <c r="T810" s="290">
        <f t="shared" si="123"/>
        <v>5200</v>
      </c>
      <c r="U810" s="290">
        <f t="shared" si="124"/>
        <v>-5200</v>
      </c>
      <c r="V810" s="77"/>
      <c r="W810" s="8"/>
      <c r="X810" s="8"/>
    </row>
    <row r="811" spans="3:24" x14ac:dyDescent="0.25">
      <c r="C811" s="295">
        <f t="shared" si="120"/>
        <v>0</v>
      </c>
      <c r="D811" s="92">
        <f t="shared" si="121"/>
        <v>0</v>
      </c>
      <c r="E811" s="92">
        <f t="shared" si="122"/>
        <v>0</v>
      </c>
      <c r="F811" s="92">
        <f t="shared" si="125"/>
        <v>0</v>
      </c>
      <c r="G811" s="92"/>
      <c r="H811" s="233"/>
      <c r="I811" s="233"/>
      <c r="J811" s="233"/>
      <c r="K811" s="233"/>
      <c r="L811" s="233"/>
      <c r="M811" s="233"/>
      <c r="O811" s="138"/>
      <c r="P811" s="138">
        <f t="shared" si="126"/>
        <v>800</v>
      </c>
      <c r="Q811" s="290">
        <f t="shared" si="127"/>
        <v>1.4823801739498939E-73</v>
      </c>
      <c r="R811" s="290">
        <f t="shared" si="128"/>
        <v>2.964760347899788E-74</v>
      </c>
      <c r="S811" s="290">
        <f t="shared" si="129"/>
        <v>1.1859041391599152E-73</v>
      </c>
      <c r="T811" s="290">
        <f t="shared" si="123"/>
        <v>5200</v>
      </c>
      <c r="U811" s="290">
        <f t="shared" si="124"/>
        <v>-5200</v>
      </c>
      <c r="V811" s="77"/>
      <c r="W811" s="8"/>
      <c r="X811" s="8"/>
    </row>
    <row r="812" spans="3:24" x14ac:dyDescent="0.25">
      <c r="C812" s="295">
        <f t="shared" si="120"/>
        <v>0</v>
      </c>
      <c r="D812" s="92">
        <f t="shared" si="121"/>
        <v>0</v>
      </c>
      <c r="E812" s="92">
        <f t="shared" si="122"/>
        <v>0</v>
      </c>
      <c r="F812" s="92">
        <f t="shared" si="125"/>
        <v>0</v>
      </c>
      <c r="G812" s="92"/>
      <c r="H812" s="233"/>
      <c r="I812" s="233"/>
      <c r="J812" s="233"/>
      <c r="K812" s="233"/>
      <c r="L812" s="233"/>
      <c r="M812" s="233"/>
      <c r="O812" s="138"/>
      <c r="P812" s="138">
        <f t="shared" si="126"/>
        <v>801</v>
      </c>
      <c r="Q812" s="290">
        <f t="shared" si="127"/>
        <v>1.1859041391599152E-73</v>
      </c>
      <c r="R812" s="290">
        <f t="shared" si="128"/>
        <v>2.3718082783198307E-74</v>
      </c>
      <c r="S812" s="290">
        <f t="shared" si="129"/>
        <v>9.4872331132793212E-74</v>
      </c>
      <c r="T812" s="290">
        <f t="shared" si="123"/>
        <v>5200</v>
      </c>
      <c r="U812" s="290">
        <f t="shared" si="124"/>
        <v>-5200</v>
      </c>
      <c r="V812" s="77"/>
      <c r="W812" s="8"/>
      <c r="X812" s="8"/>
    </row>
    <row r="813" spans="3:24" x14ac:dyDescent="0.25">
      <c r="C813" s="295">
        <f t="shared" si="120"/>
        <v>0</v>
      </c>
      <c r="D813" s="92">
        <f t="shared" si="121"/>
        <v>0</v>
      </c>
      <c r="E813" s="92">
        <f t="shared" si="122"/>
        <v>0</v>
      </c>
      <c r="F813" s="92">
        <f t="shared" si="125"/>
        <v>0</v>
      </c>
      <c r="G813" s="92"/>
      <c r="H813" s="233"/>
      <c r="I813" s="233"/>
      <c r="J813" s="233"/>
      <c r="K813" s="233"/>
      <c r="L813" s="233"/>
      <c r="M813" s="233"/>
      <c r="O813" s="138"/>
      <c r="P813" s="138">
        <f t="shared" si="126"/>
        <v>802</v>
      </c>
      <c r="Q813" s="290">
        <f t="shared" si="127"/>
        <v>9.4872331132793212E-74</v>
      </c>
      <c r="R813" s="290">
        <f t="shared" si="128"/>
        <v>1.8974466226558642E-74</v>
      </c>
      <c r="S813" s="290">
        <f t="shared" si="129"/>
        <v>7.5897864906234569E-74</v>
      </c>
      <c r="T813" s="290">
        <f t="shared" si="123"/>
        <v>5200</v>
      </c>
      <c r="U813" s="290">
        <f t="shared" si="124"/>
        <v>-5200</v>
      </c>
      <c r="V813" s="77"/>
      <c r="W813" s="8"/>
      <c r="X813" s="8"/>
    </row>
    <row r="814" spans="3:24" x14ac:dyDescent="0.25">
      <c r="C814" s="295">
        <f t="shared" si="120"/>
        <v>0</v>
      </c>
      <c r="D814" s="92">
        <f t="shared" si="121"/>
        <v>0</v>
      </c>
      <c r="E814" s="92">
        <f t="shared" si="122"/>
        <v>0</v>
      </c>
      <c r="F814" s="92">
        <f t="shared" si="125"/>
        <v>0</v>
      </c>
      <c r="G814" s="92"/>
      <c r="H814" s="233"/>
      <c r="I814" s="233"/>
      <c r="J814" s="233"/>
      <c r="K814" s="233"/>
      <c r="L814" s="233"/>
      <c r="M814" s="233"/>
      <c r="O814" s="138"/>
      <c r="P814" s="138">
        <f t="shared" si="126"/>
        <v>803</v>
      </c>
      <c r="Q814" s="290">
        <f t="shared" si="127"/>
        <v>7.5897864906234569E-74</v>
      </c>
      <c r="R814" s="290">
        <f t="shared" si="128"/>
        <v>1.5179572981246915E-74</v>
      </c>
      <c r="S814" s="290">
        <f t="shared" si="129"/>
        <v>6.0718291924987654E-74</v>
      </c>
      <c r="T814" s="290">
        <f t="shared" si="123"/>
        <v>5200</v>
      </c>
      <c r="U814" s="290">
        <f t="shared" si="124"/>
        <v>-5200</v>
      </c>
      <c r="V814" s="77"/>
      <c r="W814" s="8"/>
      <c r="X814" s="8"/>
    </row>
    <row r="815" spans="3:24" x14ac:dyDescent="0.25">
      <c r="C815" s="295">
        <f t="shared" si="120"/>
        <v>0</v>
      </c>
      <c r="D815" s="92">
        <f t="shared" si="121"/>
        <v>0</v>
      </c>
      <c r="E815" s="92">
        <f t="shared" si="122"/>
        <v>0</v>
      </c>
      <c r="F815" s="92">
        <f t="shared" si="125"/>
        <v>0</v>
      </c>
      <c r="G815" s="92"/>
      <c r="H815" s="233"/>
      <c r="I815" s="233"/>
      <c r="J815" s="233"/>
      <c r="K815" s="233"/>
      <c r="L815" s="233"/>
      <c r="M815" s="233"/>
      <c r="O815" s="138"/>
      <c r="P815" s="138">
        <f t="shared" si="126"/>
        <v>804</v>
      </c>
      <c r="Q815" s="290">
        <f t="shared" si="127"/>
        <v>6.0718291924987654E-74</v>
      </c>
      <c r="R815" s="290">
        <f t="shared" si="128"/>
        <v>1.2143658384997532E-74</v>
      </c>
      <c r="S815" s="290">
        <f t="shared" si="129"/>
        <v>4.857463353999012E-74</v>
      </c>
      <c r="T815" s="290">
        <f t="shared" si="123"/>
        <v>5200</v>
      </c>
      <c r="U815" s="290">
        <f t="shared" si="124"/>
        <v>-5200</v>
      </c>
      <c r="V815" s="77"/>
      <c r="W815" s="8"/>
      <c r="X815" s="8"/>
    </row>
    <row r="816" spans="3:24" x14ac:dyDescent="0.25">
      <c r="C816" s="295">
        <f t="shared" si="120"/>
        <v>0</v>
      </c>
      <c r="D816" s="92">
        <f t="shared" si="121"/>
        <v>0</v>
      </c>
      <c r="E816" s="92">
        <f t="shared" si="122"/>
        <v>0</v>
      </c>
      <c r="F816" s="92">
        <f t="shared" si="125"/>
        <v>0</v>
      </c>
      <c r="G816" s="92"/>
      <c r="H816" s="233"/>
      <c r="I816" s="233"/>
      <c r="J816" s="233"/>
      <c r="K816" s="233"/>
      <c r="L816" s="233"/>
      <c r="M816" s="233"/>
      <c r="O816" s="138"/>
      <c r="P816" s="138">
        <f t="shared" si="126"/>
        <v>805</v>
      </c>
      <c r="Q816" s="290">
        <f t="shared" si="127"/>
        <v>4.857463353999012E-74</v>
      </c>
      <c r="R816" s="290">
        <f t="shared" si="128"/>
        <v>9.7149267079980252E-75</v>
      </c>
      <c r="S816" s="290">
        <f t="shared" si="129"/>
        <v>3.8859706831992093E-74</v>
      </c>
      <c r="T816" s="290">
        <f t="shared" si="123"/>
        <v>5200</v>
      </c>
      <c r="U816" s="290">
        <f t="shared" si="124"/>
        <v>-5200</v>
      </c>
      <c r="V816" s="77"/>
      <c r="W816" s="8"/>
      <c r="X816" s="8"/>
    </row>
    <row r="817" spans="3:24" x14ac:dyDescent="0.25">
      <c r="C817" s="295">
        <f t="shared" si="120"/>
        <v>0</v>
      </c>
      <c r="D817" s="92">
        <f t="shared" si="121"/>
        <v>0</v>
      </c>
      <c r="E817" s="92">
        <f t="shared" si="122"/>
        <v>0</v>
      </c>
      <c r="F817" s="92">
        <f t="shared" si="125"/>
        <v>0</v>
      </c>
      <c r="G817" s="92"/>
      <c r="H817" s="233"/>
      <c r="I817" s="233"/>
      <c r="J817" s="233"/>
      <c r="K817" s="233"/>
      <c r="L817" s="233"/>
      <c r="M817" s="233"/>
      <c r="O817" s="138"/>
      <c r="P817" s="138">
        <f t="shared" si="126"/>
        <v>806</v>
      </c>
      <c r="Q817" s="290">
        <f t="shared" si="127"/>
        <v>3.8859706831992093E-74</v>
      </c>
      <c r="R817" s="290">
        <f t="shared" si="128"/>
        <v>7.7719413663984193E-75</v>
      </c>
      <c r="S817" s="290">
        <f t="shared" si="129"/>
        <v>3.1087765465593673E-74</v>
      </c>
      <c r="T817" s="290">
        <f t="shared" si="123"/>
        <v>5200</v>
      </c>
      <c r="U817" s="290">
        <f t="shared" si="124"/>
        <v>-5200</v>
      </c>
      <c r="V817" s="77"/>
      <c r="W817" s="8"/>
      <c r="X817" s="8"/>
    </row>
    <row r="818" spans="3:24" x14ac:dyDescent="0.25">
      <c r="C818" s="295">
        <f t="shared" si="120"/>
        <v>0</v>
      </c>
      <c r="D818" s="92">
        <f t="shared" si="121"/>
        <v>0</v>
      </c>
      <c r="E818" s="92">
        <f t="shared" si="122"/>
        <v>0</v>
      </c>
      <c r="F818" s="92">
        <f t="shared" si="125"/>
        <v>0</v>
      </c>
      <c r="G818" s="92"/>
      <c r="H818" s="233"/>
      <c r="I818" s="233"/>
      <c r="J818" s="233"/>
      <c r="K818" s="233"/>
      <c r="L818" s="233"/>
      <c r="M818" s="233"/>
      <c r="O818" s="138"/>
      <c r="P818" s="138">
        <f t="shared" si="126"/>
        <v>807</v>
      </c>
      <c r="Q818" s="290">
        <f t="shared" si="127"/>
        <v>3.1087765465593673E-74</v>
      </c>
      <c r="R818" s="290">
        <f t="shared" si="128"/>
        <v>6.2175530931187349E-75</v>
      </c>
      <c r="S818" s="290">
        <f t="shared" si="129"/>
        <v>2.487021237247494E-74</v>
      </c>
      <c r="T818" s="290">
        <f t="shared" si="123"/>
        <v>5200</v>
      </c>
      <c r="U818" s="290">
        <f t="shared" si="124"/>
        <v>-5200</v>
      </c>
      <c r="V818" s="77"/>
      <c r="W818" s="8"/>
      <c r="X818" s="8"/>
    </row>
    <row r="819" spans="3:24" x14ac:dyDescent="0.25">
      <c r="C819" s="295">
        <f t="shared" si="120"/>
        <v>0</v>
      </c>
      <c r="D819" s="92">
        <f t="shared" si="121"/>
        <v>0</v>
      </c>
      <c r="E819" s="92">
        <f t="shared" si="122"/>
        <v>0</v>
      </c>
      <c r="F819" s="92">
        <f t="shared" si="125"/>
        <v>0</v>
      </c>
      <c r="G819" s="92"/>
      <c r="H819" s="233"/>
      <c r="I819" s="233"/>
      <c r="J819" s="233"/>
      <c r="K819" s="233"/>
      <c r="L819" s="233"/>
      <c r="M819" s="233"/>
      <c r="O819" s="138"/>
      <c r="P819" s="138">
        <f t="shared" si="126"/>
        <v>808</v>
      </c>
      <c r="Q819" s="290">
        <f t="shared" si="127"/>
        <v>2.487021237247494E-74</v>
      </c>
      <c r="R819" s="290">
        <f t="shared" si="128"/>
        <v>4.9740424744949885E-75</v>
      </c>
      <c r="S819" s="290">
        <f t="shared" si="129"/>
        <v>1.989616989797995E-74</v>
      </c>
      <c r="T819" s="290">
        <f t="shared" si="123"/>
        <v>5200</v>
      </c>
      <c r="U819" s="290">
        <f t="shared" si="124"/>
        <v>-5200</v>
      </c>
      <c r="V819" s="77"/>
      <c r="W819" s="8"/>
      <c r="X819" s="8"/>
    </row>
    <row r="820" spans="3:24" x14ac:dyDescent="0.25">
      <c r="C820" s="295">
        <f t="shared" si="120"/>
        <v>0</v>
      </c>
      <c r="D820" s="92">
        <f t="shared" si="121"/>
        <v>0</v>
      </c>
      <c r="E820" s="92">
        <f t="shared" si="122"/>
        <v>0</v>
      </c>
      <c r="F820" s="92">
        <f t="shared" si="125"/>
        <v>0</v>
      </c>
      <c r="G820" s="92"/>
      <c r="H820" s="233"/>
      <c r="I820" s="233"/>
      <c r="J820" s="233"/>
      <c r="K820" s="233"/>
      <c r="L820" s="233"/>
      <c r="M820" s="233"/>
      <c r="O820" s="138"/>
      <c r="P820" s="138">
        <f t="shared" si="126"/>
        <v>809</v>
      </c>
      <c r="Q820" s="290">
        <f t="shared" si="127"/>
        <v>1.989616989797995E-74</v>
      </c>
      <c r="R820" s="290">
        <f t="shared" si="128"/>
        <v>3.97923397959599E-75</v>
      </c>
      <c r="S820" s="290">
        <f t="shared" si="129"/>
        <v>1.591693591838396E-74</v>
      </c>
      <c r="T820" s="290">
        <f t="shared" si="123"/>
        <v>5200</v>
      </c>
      <c r="U820" s="290">
        <f t="shared" si="124"/>
        <v>-5200</v>
      </c>
      <c r="V820" s="77"/>
      <c r="W820" s="8"/>
      <c r="X820" s="8"/>
    </row>
    <row r="821" spans="3:24" x14ac:dyDescent="0.25">
      <c r="C821" s="295">
        <f t="shared" si="120"/>
        <v>0</v>
      </c>
      <c r="D821" s="92">
        <f t="shared" si="121"/>
        <v>0</v>
      </c>
      <c r="E821" s="92">
        <f t="shared" si="122"/>
        <v>0</v>
      </c>
      <c r="F821" s="92">
        <f t="shared" si="125"/>
        <v>0</v>
      </c>
      <c r="G821" s="92"/>
      <c r="H821" s="233"/>
      <c r="I821" s="233"/>
      <c r="J821" s="233"/>
      <c r="K821" s="233"/>
      <c r="L821" s="233"/>
      <c r="M821" s="233"/>
      <c r="O821" s="138"/>
      <c r="P821" s="138">
        <f t="shared" si="126"/>
        <v>810</v>
      </c>
      <c r="Q821" s="290">
        <f t="shared" si="127"/>
        <v>1.591693591838396E-74</v>
      </c>
      <c r="R821" s="290">
        <f t="shared" si="128"/>
        <v>3.183387183676792E-75</v>
      </c>
      <c r="S821" s="290">
        <f t="shared" si="129"/>
        <v>1.2733548734707168E-74</v>
      </c>
      <c r="T821" s="290">
        <f t="shared" si="123"/>
        <v>5200</v>
      </c>
      <c r="U821" s="290">
        <f t="shared" si="124"/>
        <v>-5200</v>
      </c>
      <c r="V821" s="77"/>
      <c r="W821" s="8"/>
      <c r="X821" s="8"/>
    </row>
    <row r="822" spans="3:24" x14ac:dyDescent="0.25">
      <c r="C822" s="295">
        <f t="shared" si="120"/>
        <v>0</v>
      </c>
      <c r="D822" s="92">
        <f t="shared" si="121"/>
        <v>0</v>
      </c>
      <c r="E822" s="92">
        <f t="shared" si="122"/>
        <v>0</v>
      </c>
      <c r="F822" s="92">
        <f t="shared" si="125"/>
        <v>0</v>
      </c>
      <c r="G822" s="92"/>
      <c r="H822" s="233"/>
      <c r="I822" s="233"/>
      <c r="J822" s="233"/>
      <c r="K822" s="233"/>
      <c r="L822" s="233"/>
      <c r="M822" s="233"/>
      <c r="O822" s="138"/>
      <c r="P822" s="138">
        <f t="shared" si="126"/>
        <v>811</v>
      </c>
      <c r="Q822" s="290">
        <f t="shared" si="127"/>
        <v>1.2733548734707168E-74</v>
      </c>
      <c r="R822" s="290">
        <f t="shared" si="128"/>
        <v>2.5467097469414335E-75</v>
      </c>
      <c r="S822" s="290">
        <f t="shared" si="129"/>
        <v>1.0186838987765734E-74</v>
      </c>
      <c r="T822" s="290">
        <f t="shared" si="123"/>
        <v>5200</v>
      </c>
      <c r="U822" s="290">
        <f t="shared" si="124"/>
        <v>-5200</v>
      </c>
      <c r="V822" s="77"/>
      <c r="W822" s="8"/>
      <c r="X822" s="8"/>
    </row>
    <row r="823" spans="3:24" x14ac:dyDescent="0.25">
      <c r="C823" s="295">
        <f t="shared" ref="C823:C886" si="130">IF(U823&lt;0,0,P823)</f>
        <v>0</v>
      </c>
      <c r="D823" s="92">
        <f t="shared" si="121"/>
        <v>0</v>
      </c>
      <c r="E823" s="92">
        <f t="shared" si="122"/>
        <v>0</v>
      </c>
      <c r="F823" s="92">
        <f t="shared" si="125"/>
        <v>0</v>
      </c>
      <c r="G823" s="92"/>
      <c r="H823" s="233"/>
      <c r="I823" s="233"/>
      <c r="J823" s="233"/>
      <c r="K823" s="233"/>
      <c r="L823" s="233"/>
      <c r="M823" s="233"/>
      <c r="O823" s="138"/>
      <c r="P823" s="138">
        <f t="shared" si="126"/>
        <v>812</v>
      </c>
      <c r="Q823" s="290">
        <f t="shared" si="127"/>
        <v>1.0186838987765734E-74</v>
      </c>
      <c r="R823" s="290">
        <f t="shared" si="128"/>
        <v>2.0373677975531468E-75</v>
      </c>
      <c r="S823" s="290">
        <f t="shared" si="129"/>
        <v>8.1494711902125872E-75</v>
      </c>
      <c r="T823" s="290">
        <f t="shared" si="123"/>
        <v>5200</v>
      </c>
      <c r="U823" s="290">
        <f t="shared" si="124"/>
        <v>-5200</v>
      </c>
      <c r="V823" s="77"/>
      <c r="W823" s="8"/>
      <c r="X823" s="8"/>
    </row>
    <row r="824" spans="3:24" x14ac:dyDescent="0.25">
      <c r="C824" s="295">
        <f t="shared" si="130"/>
        <v>0</v>
      </c>
      <c r="D824" s="92">
        <f t="shared" si="121"/>
        <v>0</v>
      </c>
      <c r="E824" s="92">
        <f t="shared" si="122"/>
        <v>0</v>
      </c>
      <c r="F824" s="92">
        <f t="shared" si="125"/>
        <v>0</v>
      </c>
      <c r="G824" s="92"/>
      <c r="H824" s="233"/>
      <c r="I824" s="233"/>
      <c r="J824" s="233"/>
      <c r="K824" s="233"/>
      <c r="L824" s="233"/>
      <c r="M824" s="233"/>
      <c r="O824" s="138"/>
      <c r="P824" s="138">
        <f t="shared" si="126"/>
        <v>813</v>
      </c>
      <c r="Q824" s="290">
        <f t="shared" si="127"/>
        <v>8.1494711902125872E-75</v>
      </c>
      <c r="R824" s="290">
        <f t="shared" si="128"/>
        <v>1.6298942380425175E-75</v>
      </c>
      <c r="S824" s="290">
        <f t="shared" si="129"/>
        <v>6.5195769521700702E-75</v>
      </c>
      <c r="T824" s="290">
        <f t="shared" si="123"/>
        <v>5200</v>
      </c>
      <c r="U824" s="290">
        <f t="shared" si="124"/>
        <v>-5200</v>
      </c>
      <c r="V824" s="77"/>
      <c r="W824" s="8"/>
      <c r="X824" s="8"/>
    </row>
    <row r="825" spans="3:24" x14ac:dyDescent="0.25">
      <c r="C825" s="295">
        <f t="shared" si="130"/>
        <v>0</v>
      </c>
      <c r="D825" s="92">
        <f t="shared" si="121"/>
        <v>0</v>
      </c>
      <c r="E825" s="92">
        <f t="shared" si="122"/>
        <v>0</v>
      </c>
      <c r="F825" s="92">
        <f t="shared" si="125"/>
        <v>0</v>
      </c>
      <c r="G825" s="92"/>
      <c r="H825" s="233"/>
      <c r="I825" s="233"/>
      <c r="J825" s="233"/>
      <c r="K825" s="233"/>
      <c r="L825" s="233"/>
      <c r="M825" s="233"/>
      <c r="O825" s="138"/>
      <c r="P825" s="138">
        <f t="shared" si="126"/>
        <v>814</v>
      </c>
      <c r="Q825" s="290">
        <f t="shared" si="127"/>
        <v>6.5195769521700702E-75</v>
      </c>
      <c r="R825" s="290">
        <f t="shared" si="128"/>
        <v>1.3039153904340141E-75</v>
      </c>
      <c r="S825" s="290">
        <f t="shared" si="129"/>
        <v>5.2156615617360563E-75</v>
      </c>
      <c r="T825" s="290">
        <f t="shared" si="123"/>
        <v>5200</v>
      </c>
      <c r="U825" s="290">
        <f t="shared" si="124"/>
        <v>-5200</v>
      </c>
      <c r="V825" s="77"/>
      <c r="W825" s="8"/>
      <c r="X825" s="8"/>
    </row>
    <row r="826" spans="3:24" x14ac:dyDescent="0.25">
      <c r="C826" s="295">
        <f t="shared" si="130"/>
        <v>0</v>
      </c>
      <c r="D826" s="92">
        <f t="shared" si="121"/>
        <v>0</v>
      </c>
      <c r="E826" s="92">
        <f t="shared" si="122"/>
        <v>0</v>
      </c>
      <c r="F826" s="92">
        <f t="shared" si="125"/>
        <v>0</v>
      </c>
      <c r="G826" s="92"/>
      <c r="H826" s="233"/>
      <c r="I826" s="233"/>
      <c r="J826" s="233"/>
      <c r="K826" s="233"/>
      <c r="L826" s="233"/>
      <c r="M826" s="233"/>
      <c r="O826" s="138"/>
      <c r="P826" s="138">
        <f t="shared" si="126"/>
        <v>815</v>
      </c>
      <c r="Q826" s="290">
        <f t="shared" si="127"/>
        <v>5.2156615617360563E-75</v>
      </c>
      <c r="R826" s="290">
        <f t="shared" si="128"/>
        <v>1.0431323123472113E-75</v>
      </c>
      <c r="S826" s="290">
        <f t="shared" si="129"/>
        <v>4.1725292493888449E-75</v>
      </c>
      <c r="T826" s="290">
        <f t="shared" si="123"/>
        <v>5200</v>
      </c>
      <c r="U826" s="290">
        <f t="shared" si="124"/>
        <v>-5200</v>
      </c>
      <c r="V826" s="77"/>
      <c r="W826" s="8"/>
      <c r="X826" s="8"/>
    </row>
    <row r="827" spans="3:24" x14ac:dyDescent="0.25">
      <c r="C827" s="295">
        <f t="shared" si="130"/>
        <v>0</v>
      </c>
      <c r="D827" s="92">
        <f t="shared" si="121"/>
        <v>0</v>
      </c>
      <c r="E827" s="92">
        <f t="shared" si="122"/>
        <v>0</v>
      </c>
      <c r="F827" s="92">
        <f t="shared" si="125"/>
        <v>0</v>
      </c>
      <c r="G827" s="92"/>
      <c r="H827" s="233"/>
      <c r="I827" s="233"/>
      <c r="J827" s="233"/>
      <c r="K827" s="233"/>
      <c r="L827" s="233"/>
      <c r="M827" s="233"/>
      <c r="O827" s="138"/>
      <c r="P827" s="138">
        <f t="shared" si="126"/>
        <v>816</v>
      </c>
      <c r="Q827" s="290">
        <f t="shared" si="127"/>
        <v>4.1725292493888449E-75</v>
      </c>
      <c r="R827" s="290">
        <f t="shared" si="128"/>
        <v>8.34505849877769E-76</v>
      </c>
      <c r="S827" s="290">
        <f t="shared" si="129"/>
        <v>3.338023399511076E-75</v>
      </c>
      <c r="T827" s="290">
        <f t="shared" si="123"/>
        <v>5200</v>
      </c>
      <c r="U827" s="290">
        <f t="shared" si="124"/>
        <v>-5200</v>
      </c>
      <c r="V827" s="77"/>
      <c r="W827" s="8"/>
      <c r="X827" s="8"/>
    </row>
    <row r="828" spans="3:24" x14ac:dyDescent="0.25">
      <c r="C828" s="295">
        <f t="shared" si="130"/>
        <v>0</v>
      </c>
      <c r="D828" s="92">
        <f t="shared" si="121"/>
        <v>0</v>
      </c>
      <c r="E828" s="92">
        <f t="shared" si="122"/>
        <v>0</v>
      </c>
      <c r="F828" s="92">
        <f t="shared" si="125"/>
        <v>0</v>
      </c>
      <c r="G828" s="92"/>
      <c r="H828" s="233"/>
      <c r="I828" s="233"/>
      <c r="J828" s="233"/>
      <c r="K828" s="233"/>
      <c r="L828" s="233"/>
      <c r="M828" s="233"/>
      <c r="O828" s="138"/>
      <c r="P828" s="138">
        <f t="shared" si="126"/>
        <v>817</v>
      </c>
      <c r="Q828" s="290">
        <f t="shared" si="127"/>
        <v>3.338023399511076E-75</v>
      </c>
      <c r="R828" s="290">
        <f t="shared" si="128"/>
        <v>6.676046799022152E-76</v>
      </c>
      <c r="S828" s="290">
        <f t="shared" si="129"/>
        <v>2.6704187196088608E-75</v>
      </c>
      <c r="T828" s="290">
        <f t="shared" si="123"/>
        <v>5200</v>
      </c>
      <c r="U828" s="290">
        <f t="shared" si="124"/>
        <v>-5200</v>
      </c>
      <c r="V828" s="77"/>
      <c r="W828" s="8"/>
      <c r="X828" s="8"/>
    </row>
    <row r="829" spans="3:24" x14ac:dyDescent="0.25">
      <c r="C829" s="295">
        <f t="shared" si="130"/>
        <v>0</v>
      </c>
      <c r="D829" s="92">
        <f t="shared" si="121"/>
        <v>0</v>
      </c>
      <c r="E829" s="92">
        <f t="shared" si="122"/>
        <v>0</v>
      </c>
      <c r="F829" s="92">
        <f t="shared" si="125"/>
        <v>0</v>
      </c>
      <c r="G829" s="92"/>
      <c r="H829" s="233"/>
      <c r="I829" s="233"/>
      <c r="J829" s="233"/>
      <c r="K829" s="233"/>
      <c r="L829" s="233"/>
      <c r="M829" s="233"/>
      <c r="O829" s="138"/>
      <c r="P829" s="138">
        <f t="shared" si="126"/>
        <v>818</v>
      </c>
      <c r="Q829" s="290">
        <f t="shared" si="127"/>
        <v>2.6704187196088608E-75</v>
      </c>
      <c r="R829" s="290">
        <f t="shared" si="128"/>
        <v>5.340837439217722E-76</v>
      </c>
      <c r="S829" s="290">
        <f t="shared" si="129"/>
        <v>2.1363349756870885E-75</v>
      </c>
      <c r="T829" s="290">
        <f t="shared" si="123"/>
        <v>5200</v>
      </c>
      <c r="U829" s="290">
        <f t="shared" si="124"/>
        <v>-5200</v>
      </c>
      <c r="V829" s="77"/>
      <c r="W829" s="8"/>
      <c r="X829" s="8"/>
    </row>
    <row r="830" spans="3:24" x14ac:dyDescent="0.25">
      <c r="C830" s="295">
        <f t="shared" si="130"/>
        <v>0</v>
      </c>
      <c r="D830" s="92">
        <f t="shared" si="121"/>
        <v>0</v>
      </c>
      <c r="E830" s="92">
        <f t="shared" si="122"/>
        <v>0</v>
      </c>
      <c r="F830" s="92">
        <f t="shared" si="125"/>
        <v>0</v>
      </c>
      <c r="G830" s="92"/>
      <c r="H830" s="233"/>
      <c r="I830" s="233"/>
      <c r="J830" s="233"/>
      <c r="K830" s="233"/>
      <c r="L830" s="233"/>
      <c r="M830" s="233"/>
      <c r="O830" s="138"/>
      <c r="P830" s="138">
        <f t="shared" si="126"/>
        <v>819</v>
      </c>
      <c r="Q830" s="290">
        <f t="shared" si="127"/>
        <v>2.1363349756870885E-75</v>
      </c>
      <c r="R830" s="290">
        <f t="shared" si="128"/>
        <v>4.2726699513741774E-76</v>
      </c>
      <c r="S830" s="290">
        <f t="shared" si="129"/>
        <v>1.7090679805496707E-75</v>
      </c>
      <c r="T830" s="290">
        <f t="shared" si="123"/>
        <v>5200</v>
      </c>
      <c r="U830" s="290">
        <f t="shared" si="124"/>
        <v>-5200</v>
      </c>
      <c r="V830" s="77"/>
      <c r="W830" s="8"/>
      <c r="X830" s="8"/>
    </row>
    <row r="831" spans="3:24" x14ac:dyDescent="0.25">
      <c r="C831" s="295">
        <f t="shared" si="130"/>
        <v>0</v>
      </c>
      <c r="D831" s="92">
        <f t="shared" si="121"/>
        <v>0</v>
      </c>
      <c r="E831" s="92">
        <f t="shared" si="122"/>
        <v>0</v>
      </c>
      <c r="F831" s="92">
        <f t="shared" si="125"/>
        <v>0</v>
      </c>
      <c r="G831" s="92"/>
      <c r="H831" s="233"/>
      <c r="I831" s="233"/>
      <c r="J831" s="233"/>
      <c r="K831" s="233"/>
      <c r="L831" s="233"/>
      <c r="M831" s="233"/>
      <c r="O831" s="138"/>
      <c r="P831" s="138">
        <f t="shared" si="126"/>
        <v>820</v>
      </c>
      <c r="Q831" s="290">
        <f t="shared" si="127"/>
        <v>1.7090679805496707E-75</v>
      </c>
      <c r="R831" s="290">
        <f t="shared" si="128"/>
        <v>3.418135961099342E-76</v>
      </c>
      <c r="S831" s="290">
        <f t="shared" si="129"/>
        <v>1.3672543844397365E-75</v>
      </c>
      <c r="T831" s="290">
        <f t="shared" si="123"/>
        <v>5200</v>
      </c>
      <c r="U831" s="290">
        <f t="shared" si="124"/>
        <v>-5200</v>
      </c>
      <c r="V831" s="77"/>
      <c r="W831" s="8"/>
      <c r="X831" s="8"/>
    </row>
    <row r="832" spans="3:24" x14ac:dyDescent="0.25">
      <c r="C832" s="295">
        <f t="shared" si="130"/>
        <v>0</v>
      </c>
      <c r="D832" s="92">
        <f t="shared" si="121"/>
        <v>0</v>
      </c>
      <c r="E832" s="92">
        <f t="shared" si="122"/>
        <v>0</v>
      </c>
      <c r="F832" s="92">
        <f t="shared" si="125"/>
        <v>0</v>
      </c>
      <c r="G832" s="92"/>
      <c r="H832" s="233"/>
      <c r="I832" s="233"/>
      <c r="J832" s="233"/>
      <c r="K832" s="233"/>
      <c r="L832" s="233"/>
      <c r="M832" s="233"/>
      <c r="O832" s="138"/>
      <c r="P832" s="138">
        <f t="shared" si="126"/>
        <v>821</v>
      </c>
      <c r="Q832" s="290">
        <f t="shared" si="127"/>
        <v>1.3672543844397365E-75</v>
      </c>
      <c r="R832" s="290">
        <f t="shared" si="128"/>
        <v>2.7345087688794732E-76</v>
      </c>
      <c r="S832" s="290">
        <f t="shared" si="129"/>
        <v>1.0938035075517893E-75</v>
      </c>
      <c r="T832" s="290">
        <f t="shared" si="123"/>
        <v>5200</v>
      </c>
      <c r="U832" s="290">
        <f t="shared" si="124"/>
        <v>-5200</v>
      </c>
      <c r="V832" s="77"/>
      <c r="W832" s="8"/>
      <c r="X832" s="8"/>
    </row>
    <row r="833" spans="3:24" x14ac:dyDescent="0.25">
      <c r="C833" s="295">
        <f t="shared" si="130"/>
        <v>0</v>
      </c>
      <c r="D833" s="92">
        <f t="shared" si="121"/>
        <v>0</v>
      </c>
      <c r="E833" s="92">
        <f t="shared" si="122"/>
        <v>0</v>
      </c>
      <c r="F833" s="92">
        <f t="shared" si="125"/>
        <v>0</v>
      </c>
      <c r="G833" s="92"/>
      <c r="H833" s="233"/>
      <c r="I833" s="233"/>
      <c r="J833" s="233"/>
      <c r="K833" s="233"/>
      <c r="L833" s="233"/>
      <c r="M833" s="233"/>
      <c r="O833" s="138"/>
      <c r="P833" s="138">
        <f t="shared" si="126"/>
        <v>822</v>
      </c>
      <c r="Q833" s="290">
        <f t="shared" si="127"/>
        <v>1.0938035075517893E-75</v>
      </c>
      <c r="R833" s="290">
        <f t="shared" si="128"/>
        <v>2.1876070151035787E-76</v>
      </c>
      <c r="S833" s="290">
        <f t="shared" si="129"/>
        <v>8.7504280604143137E-76</v>
      </c>
      <c r="T833" s="290">
        <f t="shared" si="123"/>
        <v>5200</v>
      </c>
      <c r="U833" s="290">
        <f t="shared" si="124"/>
        <v>-5200</v>
      </c>
      <c r="V833" s="77"/>
      <c r="W833" s="8"/>
      <c r="X833" s="8"/>
    </row>
    <row r="834" spans="3:24" x14ac:dyDescent="0.25">
      <c r="C834" s="295">
        <f t="shared" si="130"/>
        <v>0</v>
      </c>
      <c r="D834" s="92">
        <f t="shared" si="121"/>
        <v>0</v>
      </c>
      <c r="E834" s="92">
        <f t="shared" si="122"/>
        <v>0</v>
      </c>
      <c r="F834" s="92">
        <f t="shared" si="125"/>
        <v>0</v>
      </c>
      <c r="G834" s="92"/>
      <c r="H834" s="233"/>
      <c r="I834" s="233"/>
      <c r="J834" s="233"/>
      <c r="K834" s="233"/>
      <c r="L834" s="233"/>
      <c r="M834" s="233"/>
      <c r="O834" s="138"/>
      <c r="P834" s="138">
        <f t="shared" si="126"/>
        <v>823</v>
      </c>
      <c r="Q834" s="290">
        <f t="shared" si="127"/>
        <v>8.7504280604143137E-76</v>
      </c>
      <c r="R834" s="290">
        <f t="shared" si="128"/>
        <v>1.7500856120828629E-76</v>
      </c>
      <c r="S834" s="290">
        <f t="shared" si="129"/>
        <v>7.0003424483314515E-76</v>
      </c>
      <c r="T834" s="290">
        <f t="shared" si="123"/>
        <v>5200</v>
      </c>
      <c r="U834" s="290">
        <f t="shared" si="124"/>
        <v>-5200</v>
      </c>
      <c r="V834" s="77"/>
      <c r="W834" s="8"/>
      <c r="X834" s="8"/>
    </row>
    <row r="835" spans="3:24" x14ac:dyDescent="0.25">
      <c r="C835" s="295">
        <f t="shared" si="130"/>
        <v>0</v>
      </c>
      <c r="D835" s="92">
        <f t="shared" si="121"/>
        <v>0</v>
      </c>
      <c r="E835" s="92">
        <f t="shared" si="122"/>
        <v>0</v>
      </c>
      <c r="F835" s="92">
        <f t="shared" si="125"/>
        <v>0</v>
      </c>
      <c r="G835" s="92"/>
      <c r="H835" s="233"/>
      <c r="I835" s="233"/>
      <c r="J835" s="233"/>
      <c r="K835" s="233"/>
      <c r="L835" s="233"/>
      <c r="M835" s="233"/>
      <c r="O835" s="138"/>
      <c r="P835" s="138">
        <f t="shared" si="126"/>
        <v>824</v>
      </c>
      <c r="Q835" s="290">
        <f t="shared" si="127"/>
        <v>7.0003424483314515E-76</v>
      </c>
      <c r="R835" s="290">
        <f t="shared" si="128"/>
        <v>1.4000684896662904E-76</v>
      </c>
      <c r="S835" s="290">
        <f t="shared" si="129"/>
        <v>5.6002739586651617E-76</v>
      </c>
      <c r="T835" s="290">
        <f t="shared" si="123"/>
        <v>5200</v>
      </c>
      <c r="U835" s="290">
        <f t="shared" si="124"/>
        <v>-5200</v>
      </c>
      <c r="V835" s="77"/>
      <c r="W835" s="8"/>
      <c r="X835" s="8"/>
    </row>
    <row r="836" spans="3:24" x14ac:dyDescent="0.25">
      <c r="C836" s="295">
        <f t="shared" si="130"/>
        <v>0</v>
      </c>
      <c r="D836" s="92">
        <f t="shared" si="121"/>
        <v>0</v>
      </c>
      <c r="E836" s="92">
        <f t="shared" si="122"/>
        <v>0</v>
      </c>
      <c r="F836" s="92">
        <f t="shared" si="125"/>
        <v>0</v>
      </c>
      <c r="G836" s="92"/>
      <c r="H836" s="233"/>
      <c r="I836" s="233"/>
      <c r="J836" s="233"/>
      <c r="K836" s="233"/>
      <c r="L836" s="233"/>
      <c r="M836" s="233"/>
      <c r="O836" s="138"/>
      <c r="P836" s="138">
        <f t="shared" si="126"/>
        <v>825</v>
      </c>
      <c r="Q836" s="290">
        <f t="shared" si="127"/>
        <v>5.6002739586651617E-76</v>
      </c>
      <c r="R836" s="290">
        <f t="shared" si="128"/>
        <v>1.1200547917330324E-76</v>
      </c>
      <c r="S836" s="290">
        <f t="shared" si="129"/>
        <v>4.4802191669321291E-76</v>
      </c>
      <c r="T836" s="290">
        <f t="shared" si="123"/>
        <v>5200</v>
      </c>
      <c r="U836" s="290">
        <f t="shared" si="124"/>
        <v>-5200</v>
      </c>
      <c r="V836" s="77"/>
      <c r="W836" s="8"/>
      <c r="X836" s="8"/>
    </row>
    <row r="837" spans="3:24" x14ac:dyDescent="0.25">
      <c r="C837" s="295">
        <f t="shared" si="130"/>
        <v>0</v>
      </c>
      <c r="D837" s="92">
        <f t="shared" si="121"/>
        <v>0</v>
      </c>
      <c r="E837" s="92">
        <f t="shared" si="122"/>
        <v>0</v>
      </c>
      <c r="F837" s="92">
        <f t="shared" si="125"/>
        <v>0</v>
      </c>
      <c r="G837" s="92"/>
      <c r="H837" s="233"/>
      <c r="I837" s="233"/>
      <c r="J837" s="233"/>
      <c r="K837" s="233"/>
      <c r="L837" s="233"/>
      <c r="M837" s="233"/>
      <c r="O837" s="138"/>
      <c r="P837" s="138">
        <f t="shared" si="126"/>
        <v>826</v>
      </c>
      <c r="Q837" s="290">
        <f t="shared" si="127"/>
        <v>4.4802191669321291E-76</v>
      </c>
      <c r="R837" s="290">
        <f t="shared" si="128"/>
        <v>8.9604383338642594E-77</v>
      </c>
      <c r="S837" s="290">
        <f t="shared" si="129"/>
        <v>3.5841753335457032E-76</v>
      </c>
      <c r="T837" s="290">
        <f t="shared" si="123"/>
        <v>5200</v>
      </c>
      <c r="U837" s="290">
        <f t="shared" si="124"/>
        <v>-5200</v>
      </c>
      <c r="V837" s="77"/>
      <c r="W837" s="8"/>
      <c r="X837" s="8"/>
    </row>
    <row r="838" spans="3:24" x14ac:dyDescent="0.25">
      <c r="C838" s="295">
        <f t="shared" si="130"/>
        <v>0</v>
      </c>
      <c r="D838" s="92">
        <f t="shared" si="121"/>
        <v>0</v>
      </c>
      <c r="E838" s="92">
        <f t="shared" si="122"/>
        <v>0</v>
      </c>
      <c r="F838" s="92">
        <f t="shared" si="125"/>
        <v>0</v>
      </c>
      <c r="G838" s="92"/>
      <c r="H838" s="233"/>
      <c r="I838" s="233"/>
      <c r="J838" s="233"/>
      <c r="K838" s="233"/>
      <c r="L838" s="233"/>
      <c r="M838" s="233"/>
      <c r="O838" s="138"/>
      <c r="P838" s="138">
        <f t="shared" si="126"/>
        <v>827</v>
      </c>
      <c r="Q838" s="290">
        <f t="shared" si="127"/>
        <v>3.5841753335457032E-76</v>
      </c>
      <c r="R838" s="290">
        <f t="shared" si="128"/>
        <v>7.1683506670914072E-77</v>
      </c>
      <c r="S838" s="290">
        <f t="shared" si="129"/>
        <v>2.8673402668365623E-76</v>
      </c>
      <c r="T838" s="290">
        <f t="shared" si="123"/>
        <v>5200</v>
      </c>
      <c r="U838" s="290">
        <f t="shared" si="124"/>
        <v>-5200</v>
      </c>
      <c r="V838" s="77"/>
      <c r="W838" s="8"/>
      <c r="X838" s="8"/>
    </row>
    <row r="839" spans="3:24" x14ac:dyDescent="0.25">
      <c r="C839" s="295">
        <f t="shared" si="130"/>
        <v>0</v>
      </c>
      <c r="D839" s="92">
        <f t="shared" si="121"/>
        <v>0</v>
      </c>
      <c r="E839" s="92">
        <f t="shared" si="122"/>
        <v>0</v>
      </c>
      <c r="F839" s="92">
        <f t="shared" si="125"/>
        <v>0</v>
      </c>
      <c r="G839" s="92"/>
      <c r="H839" s="233"/>
      <c r="I839" s="233"/>
      <c r="J839" s="233"/>
      <c r="K839" s="233"/>
      <c r="L839" s="233"/>
      <c r="M839" s="233"/>
      <c r="O839" s="138"/>
      <c r="P839" s="138">
        <f t="shared" si="126"/>
        <v>828</v>
      </c>
      <c r="Q839" s="290">
        <f t="shared" si="127"/>
        <v>2.8673402668365623E-76</v>
      </c>
      <c r="R839" s="290">
        <f t="shared" si="128"/>
        <v>5.7346805336731252E-77</v>
      </c>
      <c r="S839" s="290">
        <f t="shared" si="129"/>
        <v>2.2938722134692498E-76</v>
      </c>
      <c r="T839" s="290">
        <f t="shared" si="123"/>
        <v>5200</v>
      </c>
      <c r="U839" s="290">
        <f t="shared" si="124"/>
        <v>-5200</v>
      </c>
      <c r="V839" s="77"/>
      <c r="W839" s="8"/>
      <c r="X839" s="8"/>
    </row>
    <row r="840" spans="3:24" x14ac:dyDescent="0.25">
      <c r="C840" s="295">
        <f t="shared" si="130"/>
        <v>0</v>
      </c>
      <c r="D840" s="92">
        <f t="shared" si="121"/>
        <v>0</v>
      </c>
      <c r="E840" s="92">
        <f t="shared" si="122"/>
        <v>0</v>
      </c>
      <c r="F840" s="92">
        <f t="shared" si="125"/>
        <v>0</v>
      </c>
      <c r="G840" s="92"/>
      <c r="H840" s="233"/>
      <c r="I840" s="233"/>
      <c r="J840" s="233"/>
      <c r="K840" s="233"/>
      <c r="L840" s="233"/>
      <c r="M840" s="233"/>
      <c r="O840" s="138"/>
      <c r="P840" s="138">
        <f t="shared" si="126"/>
        <v>829</v>
      </c>
      <c r="Q840" s="290">
        <f t="shared" si="127"/>
        <v>2.2938722134692498E-76</v>
      </c>
      <c r="R840" s="290">
        <f t="shared" si="128"/>
        <v>4.5877444269384997E-77</v>
      </c>
      <c r="S840" s="290">
        <f t="shared" si="129"/>
        <v>1.8350977707753999E-76</v>
      </c>
      <c r="T840" s="290">
        <f t="shared" si="123"/>
        <v>5200</v>
      </c>
      <c r="U840" s="290">
        <f t="shared" si="124"/>
        <v>-5200</v>
      </c>
      <c r="V840" s="77"/>
      <c r="W840" s="8"/>
      <c r="X840" s="8"/>
    </row>
    <row r="841" spans="3:24" x14ac:dyDescent="0.25">
      <c r="C841" s="295">
        <f t="shared" si="130"/>
        <v>0</v>
      </c>
      <c r="D841" s="92">
        <f t="shared" si="121"/>
        <v>0</v>
      </c>
      <c r="E841" s="92">
        <f t="shared" si="122"/>
        <v>0</v>
      </c>
      <c r="F841" s="92">
        <f t="shared" si="125"/>
        <v>0</v>
      </c>
      <c r="G841" s="92"/>
      <c r="H841" s="233"/>
      <c r="I841" s="233"/>
      <c r="J841" s="233"/>
      <c r="K841" s="233"/>
      <c r="L841" s="233"/>
      <c r="M841" s="233"/>
      <c r="O841" s="138"/>
      <c r="P841" s="138">
        <f t="shared" si="126"/>
        <v>830</v>
      </c>
      <c r="Q841" s="290">
        <f t="shared" si="127"/>
        <v>1.8350977707753999E-76</v>
      </c>
      <c r="R841" s="290">
        <f t="shared" si="128"/>
        <v>3.6701955415507996E-77</v>
      </c>
      <c r="S841" s="290">
        <f t="shared" si="129"/>
        <v>1.4680782166203198E-76</v>
      </c>
      <c r="T841" s="290">
        <f t="shared" si="123"/>
        <v>5200</v>
      </c>
      <c r="U841" s="290">
        <f t="shared" si="124"/>
        <v>-5200</v>
      </c>
      <c r="V841" s="77"/>
      <c r="W841" s="8"/>
      <c r="X841" s="8"/>
    </row>
    <row r="842" spans="3:24" x14ac:dyDescent="0.25">
      <c r="C842" s="295">
        <f t="shared" si="130"/>
        <v>0</v>
      </c>
      <c r="D842" s="92">
        <f t="shared" si="121"/>
        <v>0</v>
      </c>
      <c r="E842" s="92">
        <f t="shared" si="122"/>
        <v>0</v>
      </c>
      <c r="F842" s="92">
        <f t="shared" si="125"/>
        <v>0</v>
      </c>
      <c r="G842" s="92"/>
      <c r="H842" s="233"/>
      <c r="I842" s="233"/>
      <c r="J842" s="233"/>
      <c r="K842" s="233"/>
      <c r="L842" s="233"/>
      <c r="M842" s="233"/>
      <c r="O842" s="138"/>
      <c r="P842" s="138">
        <f t="shared" si="126"/>
        <v>831</v>
      </c>
      <c r="Q842" s="290">
        <f t="shared" si="127"/>
        <v>1.4680782166203198E-76</v>
      </c>
      <c r="R842" s="290">
        <f t="shared" si="128"/>
        <v>2.9361564332406397E-77</v>
      </c>
      <c r="S842" s="290">
        <f t="shared" si="129"/>
        <v>1.1744625732962559E-76</v>
      </c>
      <c r="T842" s="290">
        <f t="shared" si="123"/>
        <v>5200</v>
      </c>
      <c r="U842" s="290">
        <f t="shared" si="124"/>
        <v>-5200</v>
      </c>
      <c r="V842" s="77"/>
      <c r="W842" s="8"/>
      <c r="X842" s="8"/>
    </row>
    <row r="843" spans="3:24" x14ac:dyDescent="0.25">
      <c r="C843" s="295">
        <f t="shared" si="130"/>
        <v>0</v>
      </c>
      <c r="D843" s="92">
        <f t="shared" si="121"/>
        <v>0</v>
      </c>
      <c r="E843" s="92">
        <f t="shared" si="122"/>
        <v>0</v>
      </c>
      <c r="F843" s="92">
        <f t="shared" si="125"/>
        <v>0</v>
      </c>
      <c r="G843" s="92"/>
      <c r="H843" s="233"/>
      <c r="I843" s="233"/>
      <c r="J843" s="233"/>
      <c r="K843" s="233"/>
      <c r="L843" s="233"/>
      <c r="M843" s="233"/>
      <c r="O843" s="138"/>
      <c r="P843" s="138">
        <f t="shared" si="126"/>
        <v>832</v>
      </c>
      <c r="Q843" s="290">
        <f t="shared" si="127"/>
        <v>1.1744625732962559E-76</v>
      </c>
      <c r="R843" s="290">
        <f t="shared" si="128"/>
        <v>2.3489251465925118E-77</v>
      </c>
      <c r="S843" s="290">
        <f t="shared" si="129"/>
        <v>9.3957005863700472E-77</v>
      </c>
      <c r="T843" s="290">
        <f t="shared" si="123"/>
        <v>5200</v>
      </c>
      <c r="U843" s="290">
        <f t="shared" si="124"/>
        <v>-5200</v>
      </c>
      <c r="V843" s="77"/>
      <c r="W843" s="8"/>
      <c r="X843" s="8"/>
    </row>
    <row r="844" spans="3:24" x14ac:dyDescent="0.25">
      <c r="C844" s="295">
        <f t="shared" si="130"/>
        <v>0</v>
      </c>
      <c r="D844" s="92">
        <f t="shared" si="121"/>
        <v>0</v>
      </c>
      <c r="E844" s="92">
        <f t="shared" si="122"/>
        <v>0</v>
      </c>
      <c r="F844" s="92">
        <f t="shared" si="125"/>
        <v>0</v>
      </c>
      <c r="G844" s="92"/>
      <c r="H844" s="233"/>
      <c r="I844" s="233"/>
      <c r="J844" s="233"/>
      <c r="K844" s="233"/>
      <c r="L844" s="233"/>
      <c r="M844" s="233"/>
      <c r="O844" s="138"/>
      <c r="P844" s="138">
        <f t="shared" si="126"/>
        <v>833</v>
      </c>
      <c r="Q844" s="290">
        <f t="shared" si="127"/>
        <v>9.3957005863700472E-77</v>
      </c>
      <c r="R844" s="290">
        <f t="shared" si="128"/>
        <v>1.8791401172740094E-77</v>
      </c>
      <c r="S844" s="290">
        <f t="shared" si="129"/>
        <v>7.5165604690960378E-77</v>
      </c>
      <c r="T844" s="290">
        <f t="shared" si="123"/>
        <v>5200</v>
      </c>
      <c r="U844" s="290">
        <f t="shared" si="124"/>
        <v>-5200</v>
      </c>
      <c r="V844" s="77"/>
      <c r="W844" s="8"/>
      <c r="X844" s="8"/>
    </row>
    <row r="845" spans="3:24" x14ac:dyDescent="0.25">
      <c r="C845" s="295">
        <f t="shared" si="130"/>
        <v>0</v>
      </c>
      <c r="D845" s="92">
        <f t="shared" ref="D845:D908" si="131">IF(U845&lt;0,0,F844)</f>
        <v>0</v>
      </c>
      <c r="E845" s="92">
        <f t="shared" ref="E845:E908" si="132">IF(U845&lt;0,0,U845)</f>
        <v>0</v>
      </c>
      <c r="F845" s="92">
        <f t="shared" si="125"/>
        <v>0</v>
      </c>
      <c r="G845" s="92"/>
      <c r="H845" s="233"/>
      <c r="I845" s="233"/>
      <c r="J845" s="233"/>
      <c r="K845" s="233"/>
      <c r="L845" s="233"/>
      <c r="M845" s="233"/>
      <c r="O845" s="138"/>
      <c r="P845" s="138">
        <f t="shared" si="126"/>
        <v>834</v>
      </c>
      <c r="Q845" s="290">
        <f t="shared" si="127"/>
        <v>7.5165604690960378E-77</v>
      </c>
      <c r="R845" s="290">
        <f t="shared" si="128"/>
        <v>1.5033120938192076E-77</v>
      </c>
      <c r="S845" s="290">
        <f t="shared" si="129"/>
        <v>6.0132483752768302E-77</v>
      </c>
      <c r="T845" s="290">
        <f t="shared" ref="T845:T908" si="133">IF(S845&lt;$R$9,$R$9,S845)</f>
        <v>5200</v>
      </c>
      <c r="U845" s="290">
        <f t="shared" ref="U845:U908" si="134">+Q845-T845</f>
        <v>-5200</v>
      </c>
      <c r="V845" s="77"/>
      <c r="W845" s="8"/>
      <c r="X845" s="8"/>
    </row>
    <row r="846" spans="3:24" x14ac:dyDescent="0.25">
      <c r="C846" s="295">
        <f t="shared" si="130"/>
        <v>0</v>
      </c>
      <c r="D846" s="92">
        <f t="shared" si="131"/>
        <v>0</v>
      </c>
      <c r="E846" s="92">
        <f t="shared" si="132"/>
        <v>0</v>
      </c>
      <c r="F846" s="92">
        <f t="shared" ref="F846:F909" si="135">+D846-E846</f>
        <v>0</v>
      </c>
      <c r="G846" s="92"/>
      <c r="H846" s="233"/>
      <c r="I846" s="233"/>
      <c r="J846" s="233"/>
      <c r="K846" s="233"/>
      <c r="L846" s="233"/>
      <c r="M846" s="233"/>
      <c r="O846" s="138"/>
      <c r="P846" s="138">
        <f t="shared" ref="P846:P909" si="136">+P845+1</f>
        <v>835</v>
      </c>
      <c r="Q846" s="290">
        <f t="shared" ref="Q846:Q909" si="137">+S845</f>
        <v>6.0132483752768302E-77</v>
      </c>
      <c r="R846" s="290">
        <f t="shared" ref="R846:R909" si="138">+Q846*$F$5</f>
        <v>1.2026496750553661E-77</v>
      </c>
      <c r="S846" s="290">
        <f t="shared" ref="S846:S909" si="139">+Q846-R846</f>
        <v>4.8105987002214645E-77</v>
      </c>
      <c r="T846" s="290">
        <f t="shared" si="133"/>
        <v>5200</v>
      </c>
      <c r="U846" s="290">
        <f t="shared" si="134"/>
        <v>-5200</v>
      </c>
      <c r="V846" s="77"/>
      <c r="W846" s="8"/>
      <c r="X846" s="8"/>
    </row>
    <row r="847" spans="3:24" x14ac:dyDescent="0.25">
      <c r="C847" s="295">
        <f t="shared" si="130"/>
        <v>0</v>
      </c>
      <c r="D847" s="92">
        <f t="shared" si="131"/>
        <v>0</v>
      </c>
      <c r="E847" s="92">
        <f t="shared" si="132"/>
        <v>0</v>
      </c>
      <c r="F847" s="92">
        <f t="shared" si="135"/>
        <v>0</v>
      </c>
      <c r="G847" s="92"/>
      <c r="H847" s="233"/>
      <c r="I847" s="233"/>
      <c r="J847" s="233"/>
      <c r="K847" s="233"/>
      <c r="L847" s="233"/>
      <c r="M847" s="233"/>
      <c r="O847" s="138"/>
      <c r="P847" s="138">
        <f t="shared" si="136"/>
        <v>836</v>
      </c>
      <c r="Q847" s="290">
        <f t="shared" si="137"/>
        <v>4.8105987002214645E-77</v>
      </c>
      <c r="R847" s="290">
        <f t="shared" si="138"/>
        <v>9.6211974004429293E-78</v>
      </c>
      <c r="S847" s="290">
        <f t="shared" si="139"/>
        <v>3.8484789601771717E-77</v>
      </c>
      <c r="T847" s="290">
        <f t="shared" si="133"/>
        <v>5200</v>
      </c>
      <c r="U847" s="290">
        <f t="shared" si="134"/>
        <v>-5200</v>
      </c>
      <c r="V847" s="77"/>
      <c r="W847" s="8"/>
      <c r="X847" s="8"/>
    </row>
    <row r="848" spans="3:24" x14ac:dyDescent="0.25">
      <c r="C848" s="295">
        <f t="shared" si="130"/>
        <v>0</v>
      </c>
      <c r="D848" s="92">
        <f t="shared" si="131"/>
        <v>0</v>
      </c>
      <c r="E848" s="92">
        <f t="shared" si="132"/>
        <v>0</v>
      </c>
      <c r="F848" s="92">
        <f t="shared" si="135"/>
        <v>0</v>
      </c>
      <c r="G848" s="92"/>
      <c r="H848" s="233"/>
      <c r="I848" s="233"/>
      <c r="J848" s="233"/>
      <c r="K848" s="233"/>
      <c r="L848" s="233"/>
      <c r="M848" s="233"/>
      <c r="O848" s="138"/>
      <c r="P848" s="138">
        <f t="shared" si="136"/>
        <v>837</v>
      </c>
      <c r="Q848" s="290">
        <f t="shared" si="137"/>
        <v>3.8484789601771717E-77</v>
      </c>
      <c r="R848" s="290">
        <f t="shared" si="138"/>
        <v>7.696957920354344E-78</v>
      </c>
      <c r="S848" s="290">
        <f t="shared" si="139"/>
        <v>3.0787831681417372E-77</v>
      </c>
      <c r="T848" s="290">
        <f t="shared" si="133"/>
        <v>5200</v>
      </c>
      <c r="U848" s="290">
        <f t="shared" si="134"/>
        <v>-5200</v>
      </c>
      <c r="V848" s="77"/>
      <c r="W848" s="8"/>
      <c r="X848" s="8"/>
    </row>
    <row r="849" spans="3:24" x14ac:dyDescent="0.25">
      <c r="C849" s="295">
        <f t="shared" si="130"/>
        <v>0</v>
      </c>
      <c r="D849" s="92">
        <f t="shared" si="131"/>
        <v>0</v>
      </c>
      <c r="E849" s="92">
        <f t="shared" si="132"/>
        <v>0</v>
      </c>
      <c r="F849" s="92">
        <f t="shared" si="135"/>
        <v>0</v>
      </c>
      <c r="G849" s="92"/>
      <c r="H849" s="233"/>
      <c r="I849" s="233"/>
      <c r="J849" s="233"/>
      <c r="K849" s="233"/>
      <c r="L849" s="233"/>
      <c r="M849" s="233"/>
      <c r="O849" s="138"/>
      <c r="P849" s="138">
        <f t="shared" si="136"/>
        <v>838</v>
      </c>
      <c r="Q849" s="290">
        <f t="shared" si="137"/>
        <v>3.0787831681417372E-77</v>
      </c>
      <c r="R849" s="290">
        <f t="shared" si="138"/>
        <v>6.1575663362834747E-78</v>
      </c>
      <c r="S849" s="290">
        <f t="shared" si="139"/>
        <v>2.4630265345133899E-77</v>
      </c>
      <c r="T849" s="290">
        <f t="shared" si="133"/>
        <v>5200</v>
      </c>
      <c r="U849" s="290">
        <f t="shared" si="134"/>
        <v>-5200</v>
      </c>
      <c r="V849" s="77"/>
      <c r="W849" s="8"/>
      <c r="X849" s="8"/>
    </row>
    <row r="850" spans="3:24" x14ac:dyDescent="0.25">
      <c r="C850" s="295">
        <f t="shared" si="130"/>
        <v>0</v>
      </c>
      <c r="D850" s="92">
        <f t="shared" si="131"/>
        <v>0</v>
      </c>
      <c r="E850" s="92">
        <f t="shared" si="132"/>
        <v>0</v>
      </c>
      <c r="F850" s="92">
        <f t="shared" si="135"/>
        <v>0</v>
      </c>
      <c r="G850" s="92"/>
      <c r="H850" s="233"/>
      <c r="I850" s="233"/>
      <c r="J850" s="233"/>
      <c r="K850" s="233"/>
      <c r="L850" s="233"/>
      <c r="M850" s="233"/>
      <c r="O850" s="138"/>
      <c r="P850" s="138">
        <f t="shared" si="136"/>
        <v>839</v>
      </c>
      <c r="Q850" s="290">
        <f t="shared" si="137"/>
        <v>2.4630265345133899E-77</v>
      </c>
      <c r="R850" s="290">
        <f t="shared" si="138"/>
        <v>4.9260530690267803E-78</v>
      </c>
      <c r="S850" s="290">
        <f t="shared" si="139"/>
        <v>1.9704212276107117E-77</v>
      </c>
      <c r="T850" s="290">
        <f t="shared" si="133"/>
        <v>5200</v>
      </c>
      <c r="U850" s="290">
        <f t="shared" si="134"/>
        <v>-5200</v>
      </c>
      <c r="V850" s="77"/>
      <c r="W850" s="8"/>
      <c r="X850" s="8"/>
    </row>
    <row r="851" spans="3:24" x14ac:dyDescent="0.25">
      <c r="C851" s="295">
        <f t="shared" si="130"/>
        <v>0</v>
      </c>
      <c r="D851" s="92">
        <f t="shared" si="131"/>
        <v>0</v>
      </c>
      <c r="E851" s="92">
        <f t="shared" si="132"/>
        <v>0</v>
      </c>
      <c r="F851" s="92">
        <f t="shared" si="135"/>
        <v>0</v>
      </c>
      <c r="G851" s="92"/>
      <c r="H851" s="233"/>
      <c r="I851" s="233"/>
      <c r="J851" s="233"/>
      <c r="K851" s="233"/>
      <c r="L851" s="233"/>
      <c r="M851" s="233"/>
      <c r="O851" s="138"/>
      <c r="P851" s="138">
        <f t="shared" si="136"/>
        <v>840</v>
      </c>
      <c r="Q851" s="290">
        <f t="shared" si="137"/>
        <v>1.9704212276107117E-77</v>
      </c>
      <c r="R851" s="290">
        <f t="shared" si="138"/>
        <v>3.9408424552214238E-78</v>
      </c>
      <c r="S851" s="290">
        <f t="shared" si="139"/>
        <v>1.5763369820885693E-77</v>
      </c>
      <c r="T851" s="290">
        <f t="shared" si="133"/>
        <v>5200</v>
      </c>
      <c r="U851" s="290">
        <f t="shared" si="134"/>
        <v>-5200</v>
      </c>
      <c r="V851" s="77"/>
      <c r="W851" s="8"/>
      <c r="X851" s="8"/>
    </row>
    <row r="852" spans="3:24" x14ac:dyDescent="0.25">
      <c r="C852" s="295">
        <f t="shared" si="130"/>
        <v>0</v>
      </c>
      <c r="D852" s="92">
        <f t="shared" si="131"/>
        <v>0</v>
      </c>
      <c r="E852" s="92">
        <f t="shared" si="132"/>
        <v>0</v>
      </c>
      <c r="F852" s="92">
        <f t="shared" si="135"/>
        <v>0</v>
      </c>
      <c r="G852" s="92"/>
      <c r="H852" s="233"/>
      <c r="I852" s="233"/>
      <c r="J852" s="233"/>
      <c r="K852" s="233"/>
      <c r="L852" s="233"/>
      <c r="M852" s="233"/>
      <c r="O852" s="138"/>
      <c r="P852" s="138">
        <f t="shared" si="136"/>
        <v>841</v>
      </c>
      <c r="Q852" s="290">
        <f t="shared" si="137"/>
        <v>1.5763369820885693E-77</v>
      </c>
      <c r="R852" s="290">
        <f t="shared" si="138"/>
        <v>3.1526739641771388E-78</v>
      </c>
      <c r="S852" s="290">
        <f t="shared" si="139"/>
        <v>1.2610695856708555E-77</v>
      </c>
      <c r="T852" s="290">
        <f t="shared" si="133"/>
        <v>5200</v>
      </c>
      <c r="U852" s="290">
        <f t="shared" si="134"/>
        <v>-5200</v>
      </c>
      <c r="V852" s="77"/>
      <c r="W852" s="8"/>
      <c r="X852" s="8"/>
    </row>
    <row r="853" spans="3:24" x14ac:dyDescent="0.25">
      <c r="C853" s="295">
        <f t="shared" si="130"/>
        <v>0</v>
      </c>
      <c r="D853" s="92">
        <f t="shared" si="131"/>
        <v>0</v>
      </c>
      <c r="E853" s="92">
        <f t="shared" si="132"/>
        <v>0</v>
      </c>
      <c r="F853" s="92">
        <f t="shared" si="135"/>
        <v>0</v>
      </c>
      <c r="G853" s="92"/>
      <c r="H853" s="233"/>
      <c r="I853" s="233"/>
      <c r="J853" s="233"/>
      <c r="K853" s="233"/>
      <c r="L853" s="233"/>
      <c r="M853" s="233"/>
      <c r="O853" s="138"/>
      <c r="P853" s="138">
        <f t="shared" si="136"/>
        <v>842</v>
      </c>
      <c r="Q853" s="290">
        <f t="shared" si="137"/>
        <v>1.2610695856708555E-77</v>
      </c>
      <c r="R853" s="290">
        <f t="shared" si="138"/>
        <v>2.5221391713417113E-78</v>
      </c>
      <c r="S853" s="290">
        <f t="shared" si="139"/>
        <v>1.0088556685366843E-77</v>
      </c>
      <c r="T853" s="290">
        <f t="shared" si="133"/>
        <v>5200</v>
      </c>
      <c r="U853" s="290">
        <f t="shared" si="134"/>
        <v>-5200</v>
      </c>
      <c r="V853" s="77"/>
      <c r="W853" s="8"/>
      <c r="X853" s="8"/>
    </row>
    <row r="854" spans="3:24" x14ac:dyDescent="0.25">
      <c r="C854" s="295">
        <f t="shared" si="130"/>
        <v>0</v>
      </c>
      <c r="D854" s="92">
        <f t="shared" si="131"/>
        <v>0</v>
      </c>
      <c r="E854" s="92">
        <f t="shared" si="132"/>
        <v>0</v>
      </c>
      <c r="F854" s="92">
        <f t="shared" si="135"/>
        <v>0</v>
      </c>
      <c r="G854" s="92"/>
      <c r="H854" s="233"/>
      <c r="I854" s="233"/>
      <c r="J854" s="233"/>
      <c r="K854" s="233"/>
      <c r="L854" s="233"/>
      <c r="M854" s="233"/>
      <c r="O854" s="138"/>
      <c r="P854" s="138">
        <f t="shared" si="136"/>
        <v>843</v>
      </c>
      <c r="Q854" s="290">
        <f t="shared" si="137"/>
        <v>1.0088556685366843E-77</v>
      </c>
      <c r="R854" s="290">
        <f t="shared" si="138"/>
        <v>2.0177113370733688E-78</v>
      </c>
      <c r="S854" s="290">
        <f t="shared" si="139"/>
        <v>8.0708453482934751E-78</v>
      </c>
      <c r="T854" s="290">
        <f t="shared" si="133"/>
        <v>5200</v>
      </c>
      <c r="U854" s="290">
        <f t="shared" si="134"/>
        <v>-5200</v>
      </c>
      <c r="V854" s="77"/>
      <c r="W854" s="8"/>
      <c r="X854" s="8"/>
    </row>
    <row r="855" spans="3:24" x14ac:dyDescent="0.25">
      <c r="C855" s="295">
        <f t="shared" si="130"/>
        <v>0</v>
      </c>
      <c r="D855" s="92">
        <f t="shared" si="131"/>
        <v>0</v>
      </c>
      <c r="E855" s="92">
        <f t="shared" si="132"/>
        <v>0</v>
      </c>
      <c r="F855" s="92">
        <f t="shared" si="135"/>
        <v>0</v>
      </c>
      <c r="G855" s="92"/>
      <c r="H855" s="233"/>
      <c r="I855" s="233"/>
      <c r="J855" s="233"/>
      <c r="K855" s="233"/>
      <c r="L855" s="233"/>
      <c r="M855" s="233"/>
      <c r="O855" s="138"/>
      <c r="P855" s="138">
        <f t="shared" si="136"/>
        <v>844</v>
      </c>
      <c r="Q855" s="290">
        <f t="shared" si="137"/>
        <v>8.0708453482934751E-78</v>
      </c>
      <c r="R855" s="290">
        <f t="shared" si="138"/>
        <v>1.614169069658695E-78</v>
      </c>
      <c r="S855" s="290">
        <f t="shared" si="139"/>
        <v>6.4566762786347801E-78</v>
      </c>
      <c r="T855" s="290">
        <f t="shared" si="133"/>
        <v>5200</v>
      </c>
      <c r="U855" s="290">
        <f t="shared" si="134"/>
        <v>-5200</v>
      </c>
      <c r="V855" s="77"/>
      <c r="W855" s="8"/>
      <c r="X855" s="8"/>
    </row>
    <row r="856" spans="3:24" x14ac:dyDescent="0.25">
      <c r="C856" s="295">
        <f t="shared" si="130"/>
        <v>0</v>
      </c>
      <c r="D856" s="92">
        <f t="shared" si="131"/>
        <v>0</v>
      </c>
      <c r="E856" s="92">
        <f t="shared" si="132"/>
        <v>0</v>
      </c>
      <c r="F856" s="92">
        <f t="shared" si="135"/>
        <v>0</v>
      </c>
      <c r="G856" s="92"/>
      <c r="H856" s="233"/>
      <c r="I856" s="233"/>
      <c r="J856" s="233"/>
      <c r="K856" s="233"/>
      <c r="L856" s="233"/>
      <c r="M856" s="233"/>
      <c r="O856" s="138"/>
      <c r="P856" s="138">
        <f t="shared" si="136"/>
        <v>845</v>
      </c>
      <c r="Q856" s="290">
        <f t="shared" si="137"/>
        <v>6.4566762786347801E-78</v>
      </c>
      <c r="R856" s="290">
        <f t="shared" si="138"/>
        <v>1.2913352557269561E-78</v>
      </c>
      <c r="S856" s="290">
        <f t="shared" si="139"/>
        <v>5.1653410229078245E-78</v>
      </c>
      <c r="T856" s="290">
        <f t="shared" si="133"/>
        <v>5200</v>
      </c>
      <c r="U856" s="290">
        <f t="shared" si="134"/>
        <v>-5200</v>
      </c>
      <c r="V856" s="77"/>
      <c r="W856" s="8"/>
      <c r="X856" s="8"/>
    </row>
    <row r="857" spans="3:24" x14ac:dyDescent="0.25">
      <c r="C857" s="295">
        <f t="shared" si="130"/>
        <v>0</v>
      </c>
      <c r="D857" s="92">
        <f t="shared" si="131"/>
        <v>0</v>
      </c>
      <c r="E857" s="92">
        <f t="shared" si="132"/>
        <v>0</v>
      </c>
      <c r="F857" s="92">
        <f t="shared" si="135"/>
        <v>0</v>
      </c>
      <c r="G857" s="92"/>
      <c r="H857" s="233"/>
      <c r="I857" s="233"/>
      <c r="J857" s="233"/>
      <c r="K857" s="233"/>
      <c r="L857" s="233"/>
      <c r="M857" s="233"/>
      <c r="O857" s="138"/>
      <c r="P857" s="138">
        <f t="shared" si="136"/>
        <v>846</v>
      </c>
      <c r="Q857" s="290">
        <f t="shared" si="137"/>
        <v>5.1653410229078245E-78</v>
      </c>
      <c r="R857" s="290">
        <f t="shared" si="138"/>
        <v>1.033068204581565E-78</v>
      </c>
      <c r="S857" s="290">
        <f t="shared" si="139"/>
        <v>4.1322728183262595E-78</v>
      </c>
      <c r="T857" s="290">
        <f t="shared" si="133"/>
        <v>5200</v>
      </c>
      <c r="U857" s="290">
        <f t="shared" si="134"/>
        <v>-5200</v>
      </c>
      <c r="V857" s="77"/>
      <c r="W857" s="8"/>
      <c r="X857" s="8"/>
    </row>
    <row r="858" spans="3:24" x14ac:dyDescent="0.25">
      <c r="C858" s="295">
        <f t="shared" si="130"/>
        <v>0</v>
      </c>
      <c r="D858" s="92">
        <f t="shared" si="131"/>
        <v>0</v>
      </c>
      <c r="E858" s="92">
        <f t="shared" si="132"/>
        <v>0</v>
      </c>
      <c r="F858" s="92">
        <f t="shared" si="135"/>
        <v>0</v>
      </c>
      <c r="G858" s="92"/>
      <c r="H858" s="233"/>
      <c r="I858" s="233"/>
      <c r="J858" s="233"/>
      <c r="K858" s="233"/>
      <c r="L858" s="233"/>
      <c r="M858" s="233"/>
      <c r="O858" s="138"/>
      <c r="P858" s="138">
        <f t="shared" si="136"/>
        <v>847</v>
      </c>
      <c r="Q858" s="290">
        <f t="shared" si="137"/>
        <v>4.1322728183262595E-78</v>
      </c>
      <c r="R858" s="290">
        <f t="shared" si="138"/>
        <v>8.2645456366525197E-79</v>
      </c>
      <c r="S858" s="290">
        <f t="shared" si="139"/>
        <v>3.3058182546610074E-78</v>
      </c>
      <c r="T858" s="290">
        <f t="shared" si="133"/>
        <v>5200</v>
      </c>
      <c r="U858" s="290">
        <f t="shared" si="134"/>
        <v>-5200</v>
      </c>
      <c r="V858" s="77"/>
      <c r="W858" s="8"/>
      <c r="X858" s="8"/>
    </row>
    <row r="859" spans="3:24" x14ac:dyDescent="0.25">
      <c r="C859" s="295">
        <f t="shared" si="130"/>
        <v>0</v>
      </c>
      <c r="D859" s="92">
        <f t="shared" si="131"/>
        <v>0</v>
      </c>
      <c r="E859" s="92">
        <f t="shared" si="132"/>
        <v>0</v>
      </c>
      <c r="F859" s="92">
        <f t="shared" si="135"/>
        <v>0</v>
      </c>
      <c r="G859" s="92"/>
      <c r="H859" s="233"/>
      <c r="I859" s="233"/>
      <c r="J859" s="233"/>
      <c r="K859" s="233"/>
      <c r="L859" s="233"/>
      <c r="M859" s="233"/>
      <c r="O859" s="138"/>
      <c r="P859" s="138">
        <f t="shared" si="136"/>
        <v>848</v>
      </c>
      <c r="Q859" s="290">
        <f t="shared" si="137"/>
        <v>3.3058182546610074E-78</v>
      </c>
      <c r="R859" s="290">
        <f t="shared" si="138"/>
        <v>6.6116365093220155E-79</v>
      </c>
      <c r="S859" s="290">
        <f t="shared" si="139"/>
        <v>2.6446546037288057E-78</v>
      </c>
      <c r="T859" s="290">
        <f t="shared" si="133"/>
        <v>5200</v>
      </c>
      <c r="U859" s="290">
        <f t="shared" si="134"/>
        <v>-5200</v>
      </c>
      <c r="V859" s="77"/>
      <c r="W859" s="8"/>
      <c r="X859" s="8"/>
    </row>
    <row r="860" spans="3:24" x14ac:dyDescent="0.25">
      <c r="C860" s="295">
        <f t="shared" si="130"/>
        <v>0</v>
      </c>
      <c r="D860" s="92">
        <f t="shared" si="131"/>
        <v>0</v>
      </c>
      <c r="E860" s="92">
        <f t="shared" si="132"/>
        <v>0</v>
      </c>
      <c r="F860" s="92">
        <f t="shared" si="135"/>
        <v>0</v>
      </c>
      <c r="G860" s="92"/>
      <c r="H860" s="233"/>
      <c r="I860" s="233"/>
      <c r="J860" s="233"/>
      <c r="K860" s="233"/>
      <c r="L860" s="233"/>
      <c r="M860" s="233"/>
      <c r="O860" s="138"/>
      <c r="P860" s="138">
        <f t="shared" si="136"/>
        <v>849</v>
      </c>
      <c r="Q860" s="290">
        <f t="shared" si="137"/>
        <v>2.6446546037288057E-78</v>
      </c>
      <c r="R860" s="290">
        <f t="shared" si="138"/>
        <v>5.2893092074576119E-79</v>
      </c>
      <c r="S860" s="290">
        <f t="shared" si="139"/>
        <v>2.1157236829830445E-78</v>
      </c>
      <c r="T860" s="290">
        <f t="shared" si="133"/>
        <v>5200</v>
      </c>
      <c r="U860" s="290">
        <f t="shared" si="134"/>
        <v>-5200</v>
      </c>
      <c r="V860" s="77"/>
      <c r="W860" s="8"/>
      <c r="X860" s="8"/>
    </row>
    <row r="861" spans="3:24" x14ac:dyDescent="0.25">
      <c r="C861" s="295">
        <f t="shared" si="130"/>
        <v>0</v>
      </c>
      <c r="D861" s="92">
        <f t="shared" si="131"/>
        <v>0</v>
      </c>
      <c r="E861" s="92">
        <f t="shared" si="132"/>
        <v>0</v>
      </c>
      <c r="F861" s="92">
        <f t="shared" si="135"/>
        <v>0</v>
      </c>
      <c r="G861" s="92"/>
      <c r="H861" s="233"/>
      <c r="I861" s="233"/>
      <c r="J861" s="233"/>
      <c r="K861" s="233"/>
      <c r="L861" s="233"/>
      <c r="M861" s="233"/>
      <c r="O861" s="138"/>
      <c r="P861" s="138">
        <f t="shared" si="136"/>
        <v>850</v>
      </c>
      <c r="Q861" s="290">
        <f t="shared" si="137"/>
        <v>2.1157236829830445E-78</v>
      </c>
      <c r="R861" s="290">
        <f t="shared" si="138"/>
        <v>4.2314473659660892E-79</v>
      </c>
      <c r="S861" s="290">
        <f t="shared" si="139"/>
        <v>1.6925789463864357E-78</v>
      </c>
      <c r="T861" s="290">
        <f t="shared" si="133"/>
        <v>5200</v>
      </c>
      <c r="U861" s="290">
        <f t="shared" si="134"/>
        <v>-5200</v>
      </c>
      <c r="V861" s="77"/>
      <c r="W861" s="8"/>
      <c r="X861" s="8"/>
    </row>
    <row r="862" spans="3:24" x14ac:dyDescent="0.25">
      <c r="C862" s="295">
        <f t="shared" si="130"/>
        <v>0</v>
      </c>
      <c r="D862" s="92">
        <f t="shared" si="131"/>
        <v>0</v>
      </c>
      <c r="E862" s="92">
        <f t="shared" si="132"/>
        <v>0</v>
      </c>
      <c r="F862" s="92">
        <f t="shared" si="135"/>
        <v>0</v>
      </c>
      <c r="G862" s="92"/>
      <c r="H862" s="233"/>
      <c r="I862" s="233"/>
      <c r="J862" s="233"/>
      <c r="K862" s="233"/>
      <c r="L862" s="233"/>
      <c r="M862" s="233"/>
      <c r="O862" s="138"/>
      <c r="P862" s="138">
        <f t="shared" si="136"/>
        <v>851</v>
      </c>
      <c r="Q862" s="290">
        <f t="shared" si="137"/>
        <v>1.6925789463864357E-78</v>
      </c>
      <c r="R862" s="290">
        <f t="shared" si="138"/>
        <v>3.3851578927728715E-79</v>
      </c>
      <c r="S862" s="290">
        <f t="shared" si="139"/>
        <v>1.3540631571091486E-78</v>
      </c>
      <c r="T862" s="290">
        <f t="shared" si="133"/>
        <v>5200</v>
      </c>
      <c r="U862" s="290">
        <f t="shared" si="134"/>
        <v>-5200</v>
      </c>
      <c r="V862" s="77"/>
      <c r="W862" s="8"/>
      <c r="X862" s="8"/>
    </row>
    <row r="863" spans="3:24" x14ac:dyDescent="0.25">
      <c r="C863" s="295">
        <f t="shared" si="130"/>
        <v>0</v>
      </c>
      <c r="D863" s="92">
        <f t="shared" si="131"/>
        <v>0</v>
      </c>
      <c r="E863" s="92">
        <f t="shared" si="132"/>
        <v>0</v>
      </c>
      <c r="F863" s="92">
        <f t="shared" si="135"/>
        <v>0</v>
      </c>
      <c r="G863" s="92"/>
      <c r="H863" s="233"/>
      <c r="I863" s="233"/>
      <c r="J863" s="233"/>
      <c r="K863" s="233"/>
      <c r="L863" s="233"/>
      <c r="M863" s="233"/>
      <c r="O863" s="138"/>
      <c r="P863" s="138">
        <f t="shared" si="136"/>
        <v>852</v>
      </c>
      <c r="Q863" s="290">
        <f t="shared" si="137"/>
        <v>1.3540631571091486E-78</v>
      </c>
      <c r="R863" s="290">
        <f t="shared" si="138"/>
        <v>2.7081263142182973E-79</v>
      </c>
      <c r="S863" s="290">
        <f t="shared" si="139"/>
        <v>1.0832505256873189E-78</v>
      </c>
      <c r="T863" s="290">
        <f t="shared" si="133"/>
        <v>5200</v>
      </c>
      <c r="U863" s="290">
        <f t="shared" si="134"/>
        <v>-5200</v>
      </c>
      <c r="V863" s="77"/>
      <c r="W863" s="8"/>
      <c r="X863" s="8"/>
    </row>
    <row r="864" spans="3:24" x14ac:dyDescent="0.25">
      <c r="C864" s="295">
        <f t="shared" si="130"/>
        <v>0</v>
      </c>
      <c r="D864" s="92">
        <f t="shared" si="131"/>
        <v>0</v>
      </c>
      <c r="E864" s="92">
        <f t="shared" si="132"/>
        <v>0</v>
      </c>
      <c r="F864" s="92">
        <f t="shared" si="135"/>
        <v>0</v>
      </c>
      <c r="G864" s="92"/>
      <c r="H864" s="233"/>
      <c r="I864" s="233"/>
      <c r="J864" s="233"/>
      <c r="K864" s="233"/>
      <c r="L864" s="233"/>
      <c r="M864" s="233"/>
      <c r="O864" s="138"/>
      <c r="P864" s="138">
        <f t="shared" si="136"/>
        <v>853</v>
      </c>
      <c r="Q864" s="290">
        <f t="shared" si="137"/>
        <v>1.0832505256873189E-78</v>
      </c>
      <c r="R864" s="290">
        <f t="shared" si="138"/>
        <v>2.1665010513746378E-79</v>
      </c>
      <c r="S864" s="290">
        <f t="shared" si="139"/>
        <v>8.6660042054985513E-79</v>
      </c>
      <c r="T864" s="290">
        <f t="shared" si="133"/>
        <v>5200</v>
      </c>
      <c r="U864" s="290">
        <f t="shared" si="134"/>
        <v>-5200</v>
      </c>
      <c r="V864" s="77"/>
      <c r="W864" s="8"/>
      <c r="X864" s="8"/>
    </row>
    <row r="865" spans="3:24" x14ac:dyDescent="0.25">
      <c r="C865" s="295">
        <f t="shared" si="130"/>
        <v>0</v>
      </c>
      <c r="D865" s="92">
        <f t="shared" si="131"/>
        <v>0</v>
      </c>
      <c r="E865" s="92">
        <f t="shared" si="132"/>
        <v>0</v>
      </c>
      <c r="F865" s="92">
        <f t="shared" si="135"/>
        <v>0</v>
      </c>
      <c r="G865" s="92"/>
      <c r="H865" s="233"/>
      <c r="I865" s="233"/>
      <c r="J865" s="233"/>
      <c r="K865" s="233"/>
      <c r="L865" s="233"/>
      <c r="M865" s="233"/>
      <c r="O865" s="138"/>
      <c r="P865" s="138">
        <f t="shared" si="136"/>
        <v>854</v>
      </c>
      <c r="Q865" s="290">
        <f t="shared" si="137"/>
        <v>8.6660042054985513E-79</v>
      </c>
      <c r="R865" s="290">
        <f t="shared" si="138"/>
        <v>1.7332008410997103E-79</v>
      </c>
      <c r="S865" s="290">
        <f t="shared" si="139"/>
        <v>6.9328033643988411E-79</v>
      </c>
      <c r="T865" s="290">
        <f t="shared" si="133"/>
        <v>5200</v>
      </c>
      <c r="U865" s="290">
        <f t="shared" si="134"/>
        <v>-5200</v>
      </c>
      <c r="V865" s="77"/>
      <c r="W865" s="8"/>
      <c r="X865" s="8"/>
    </row>
    <row r="866" spans="3:24" x14ac:dyDescent="0.25">
      <c r="C866" s="295">
        <f t="shared" si="130"/>
        <v>0</v>
      </c>
      <c r="D866" s="92">
        <f t="shared" si="131"/>
        <v>0</v>
      </c>
      <c r="E866" s="92">
        <f t="shared" si="132"/>
        <v>0</v>
      </c>
      <c r="F866" s="92">
        <f t="shared" si="135"/>
        <v>0</v>
      </c>
      <c r="G866" s="92"/>
      <c r="H866" s="233"/>
      <c r="I866" s="233"/>
      <c r="J866" s="233"/>
      <c r="K866" s="233"/>
      <c r="L866" s="233"/>
      <c r="M866" s="233"/>
      <c r="O866" s="138"/>
      <c r="P866" s="138">
        <f t="shared" si="136"/>
        <v>855</v>
      </c>
      <c r="Q866" s="290">
        <f t="shared" si="137"/>
        <v>6.9328033643988411E-79</v>
      </c>
      <c r="R866" s="290">
        <f t="shared" si="138"/>
        <v>1.3865606728797682E-79</v>
      </c>
      <c r="S866" s="290">
        <f t="shared" si="139"/>
        <v>5.5462426915190729E-79</v>
      </c>
      <c r="T866" s="290">
        <f t="shared" si="133"/>
        <v>5200</v>
      </c>
      <c r="U866" s="290">
        <f t="shared" si="134"/>
        <v>-5200</v>
      </c>
      <c r="V866" s="77"/>
      <c r="W866" s="8"/>
      <c r="X866" s="8"/>
    </row>
    <row r="867" spans="3:24" x14ac:dyDescent="0.25">
      <c r="C867" s="295">
        <f t="shared" si="130"/>
        <v>0</v>
      </c>
      <c r="D867" s="92">
        <f t="shared" si="131"/>
        <v>0</v>
      </c>
      <c r="E867" s="92">
        <f t="shared" si="132"/>
        <v>0</v>
      </c>
      <c r="F867" s="92">
        <f t="shared" si="135"/>
        <v>0</v>
      </c>
      <c r="G867" s="92"/>
      <c r="H867" s="233"/>
      <c r="I867" s="233"/>
      <c r="J867" s="233"/>
      <c r="K867" s="233"/>
      <c r="L867" s="233"/>
      <c r="M867" s="233"/>
      <c r="O867" s="138"/>
      <c r="P867" s="138">
        <f t="shared" si="136"/>
        <v>856</v>
      </c>
      <c r="Q867" s="290">
        <f t="shared" si="137"/>
        <v>5.5462426915190729E-79</v>
      </c>
      <c r="R867" s="290">
        <f t="shared" si="138"/>
        <v>1.1092485383038146E-79</v>
      </c>
      <c r="S867" s="290">
        <f t="shared" si="139"/>
        <v>4.4369941532152584E-79</v>
      </c>
      <c r="T867" s="290">
        <f t="shared" si="133"/>
        <v>5200</v>
      </c>
      <c r="U867" s="290">
        <f t="shared" si="134"/>
        <v>-5200</v>
      </c>
      <c r="V867" s="77"/>
      <c r="W867" s="8"/>
      <c r="X867" s="8"/>
    </row>
    <row r="868" spans="3:24" x14ac:dyDescent="0.25">
      <c r="C868" s="295">
        <f t="shared" si="130"/>
        <v>0</v>
      </c>
      <c r="D868" s="92">
        <f t="shared" si="131"/>
        <v>0</v>
      </c>
      <c r="E868" s="92">
        <f t="shared" si="132"/>
        <v>0</v>
      </c>
      <c r="F868" s="92">
        <f t="shared" si="135"/>
        <v>0</v>
      </c>
      <c r="G868" s="92"/>
      <c r="H868" s="233"/>
      <c r="I868" s="233"/>
      <c r="J868" s="233"/>
      <c r="K868" s="233"/>
      <c r="L868" s="233"/>
      <c r="M868" s="233"/>
      <c r="O868" s="138"/>
      <c r="P868" s="138">
        <f t="shared" si="136"/>
        <v>857</v>
      </c>
      <c r="Q868" s="290">
        <f t="shared" si="137"/>
        <v>4.4369941532152584E-79</v>
      </c>
      <c r="R868" s="290">
        <f t="shared" si="138"/>
        <v>8.8739883064305174E-80</v>
      </c>
      <c r="S868" s="290">
        <f t="shared" si="139"/>
        <v>3.549595322572207E-79</v>
      </c>
      <c r="T868" s="290">
        <f t="shared" si="133"/>
        <v>5200</v>
      </c>
      <c r="U868" s="290">
        <f t="shared" si="134"/>
        <v>-5200</v>
      </c>
      <c r="V868" s="77"/>
      <c r="W868" s="8"/>
      <c r="X868" s="8"/>
    </row>
    <row r="869" spans="3:24" x14ac:dyDescent="0.25">
      <c r="C869" s="295">
        <f t="shared" si="130"/>
        <v>0</v>
      </c>
      <c r="D869" s="92">
        <f t="shared" si="131"/>
        <v>0</v>
      </c>
      <c r="E869" s="92">
        <f t="shared" si="132"/>
        <v>0</v>
      </c>
      <c r="F869" s="92">
        <f t="shared" si="135"/>
        <v>0</v>
      </c>
      <c r="G869" s="92"/>
      <c r="H869" s="233"/>
      <c r="I869" s="233"/>
      <c r="J869" s="233"/>
      <c r="K869" s="233"/>
      <c r="L869" s="233"/>
      <c r="M869" s="233"/>
      <c r="O869" s="138"/>
      <c r="P869" s="138">
        <f t="shared" si="136"/>
        <v>858</v>
      </c>
      <c r="Q869" s="290">
        <f t="shared" si="137"/>
        <v>3.549595322572207E-79</v>
      </c>
      <c r="R869" s="290">
        <f t="shared" si="138"/>
        <v>7.0991906451444148E-80</v>
      </c>
      <c r="S869" s="290">
        <f t="shared" si="139"/>
        <v>2.8396762580577653E-79</v>
      </c>
      <c r="T869" s="290">
        <f t="shared" si="133"/>
        <v>5200</v>
      </c>
      <c r="U869" s="290">
        <f t="shared" si="134"/>
        <v>-5200</v>
      </c>
      <c r="V869" s="77"/>
      <c r="W869" s="8"/>
      <c r="X869" s="8"/>
    </row>
    <row r="870" spans="3:24" x14ac:dyDescent="0.25">
      <c r="C870" s="295">
        <f t="shared" si="130"/>
        <v>0</v>
      </c>
      <c r="D870" s="92">
        <f t="shared" si="131"/>
        <v>0</v>
      </c>
      <c r="E870" s="92">
        <f t="shared" si="132"/>
        <v>0</v>
      </c>
      <c r="F870" s="92">
        <f t="shared" si="135"/>
        <v>0</v>
      </c>
      <c r="G870" s="92"/>
      <c r="H870" s="233"/>
      <c r="I870" s="233"/>
      <c r="J870" s="233"/>
      <c r="K870" s="233"/>
      <c r="L870" s="233"/>
      <c r="M870" s="233"/>
      <c r="O870" s="138"/>
      <c r="P870" s="138">
        <f t="shared" si="136"/>
        <v>859</v>
      </c>
      <c r="Q870" s="290">
        <f t="shared" si="137"/>
        <v>2.8396762580577653E-79</v>
      </c>
      <c r="R870" s="290">
        <f t="shared" si="138"/>
        <v>5.6793525161155311E-80</v>
      </c>
      <c r="S870" s="290">
        <f t="shared" si="139"/>
        <v>2.2717410064462121E-79</v>
      </c>
      <c r="T870" s="290">
        <f t="shared" si="133"/>
        <v>5200</v>
      </c>
      <c r="U870" s="290">
        <f t="shared" si="134"/>
        <v>-5200</v>
      </c>
      <c r="V870" s="77"/>
      <c r="W870" s="8"/>
      <c r="X870" s="8"/>
    </row>
    <row r="871" spans="3:24" x14ac:dyDescent="0.25">
      <c r="C871" s="295">
        <f t="shared" si="130"/>
        <v>0</v>
      </c>
      <c r="D871" s="92">
        <f t="shared" si="131"/>
        <v>0</v>
      </c>
      <c r="E871" s="92">
        <f t="shared" si="132"/>
        <v>0</v>
      </c>
      <c r="F871" s="92">
        <f t="shared" si="135"/>
        <v>0</v>
      </c>
      <c r="G871" s="92"/>
      <c r="H871" s="233"/>
      <c r="I871" s="233"/>
      <c r="J871" s="233"/>
      <c r="K871" s="233"/>
      <c r="L871" s="233"/>
      <c r="M871" s="233"/>
      <c r="O871" s="138"/>
      <c r="P871" s="138">
        <f t="shared" si="136"/>
        <v>860</v>
      </c>
      <c r="Q871" s="290">
        <f t="shared" si="137"/>
        <v>2.2717410064462121E-79</v>
      </c>
      <c r="R871" s="290">
        <f t="shared" si="138"/>
        <v>4.5434820128924249E-80</v>
      </c>
      <c r="S871" s="290">
        <f t="shared" si="139"/>
        <v>1.8173928051569697E-79</v>
      </c>
      <c r="T871" s="290">
        <f t="shared" si="133"/>
        <v>5200</v>
      </c>
      <c r="U871" s="290">
        <f t="shared" si="134"/>
        <v>-5200</v>
      </c>
      <c r="V871" s="77"/>
      <c r="W871" s="8"/>
      <c r="X871" s="8"/>
    </row>
    <row r="872" spans="3:24" x14ac:dyDescent="0.25">
      <c r="C872" s="295">
        <f t="shared" si="130"/>
        <v>0</v>
      </c>
      <c r="D872" s="92">
        <f t="shared" si="131"/>
        <v>0</v>
      </c>
      <c r="E872" s="92">
        <f t="shared" si="132"/>
        <v>0</v>
      </c>
      <c r="F872" s="92">
        <f t="shared" si="135"/>
        <v>0</v>
      </c>
      <c r="G872" s="92"/>
      <c r="H872" s="233"/>
      <c r="I872" s="233"/>
      <c r="J872" s="233"/>
      <c r="K872" s="233"/>
      <c r="L872" s="233"/>
      <c r="M872" s="233"/>
      <c r="O872" s="138"/>
      <c r="P872" s="138">
        <f t="shared" si="136"/>
        <v>861</v>
      </c>
      <c r="Q872" s="290">
        <f t="shared" si="137"/>
        <v>1.8173928051569697E-79</v>
      </c>
      <c r="R872" s="290">
        <f t="shared" si="138"/>
        <v>3.6347856103139396E-80</v>
      </c>
      <c r="S872" s="290">
        <f t="shared" si="139"/>
        <v>1.4539142441255758E-79</v>
      </c>
      <c r="T872" s="290">
        <f t="shared" si="133"/>
        <v>5200</v>
      </c>
      <c r="U872" s="290">
        <f t="shared" si="134"/>
        <v>-5200</v>
      </c>
      <c r="V872" s="77"/>
      <c r="W872" s="8"/>
      <c r="X872" s="8"/>
    </row>
    <row r="873" spans="3:24" x14ac:dyDescent="0.25">
      <c r="C873" s="295">
        <f t="shared" si="130"/>
        <v>0</v>
      </c>
      <c r="D873" s="92">
        <f t="shared" si="131"/>
        <v>0</v>
      </c>
      <c r="E873" s="92">
        <f t="shared" si="132"/>
        <v>0</v>
      </c>
      <c r="F873" s="92">
        <f t="shared" si="135"/>
        <v>0</v>
      </c>
      <c r="G873" s="92"/>
      <c r="H873" s="233"/>
      <c r="I873" s="233"/>
      <c r="J873" s="233"/>
      <c r="K873" s="233"/>
      <c r="L873" s="233"/>
      <c r="M873" s="233"/>
      <c r="O873" s="138"/>
      <c r="P873" s="138">
        <f t="shared" si="136"/>
        <v>862</v>
      </c>
      <c r="Q873" s="290">
        <f t="shared" si="137"/>
        <v>1.4539142441255758E-79</v>
      </c>
      <c r="R873" s="290">
        <f t="shared" si="138"/>
        <v>2.9078284882511517E-80</v>
      </c>
      <c r="S873" s="290">
        <f t="shared" si="139"/>
        <v>1.1631313953004607E-79</v>
      </c>
      <c r="T873" s="290">
        <f t="shared" si="133"/>
        <v>5200</v>
      </c>
      <c r="U873" s="290">
        <f t="shared" si="134"/>
        <v>-5200</v>
      </c>
      <c r="V873" s="77"/>
      <c r="W873" s="8"/>
      <c r="X873" s="8"/>
    </row>
    <row r="874" spans="3:24" x14ac:dyDescent="0.25">
      <c r="C874" s="295">
        <f t="shared" si="130"/>
        <v>0</v>
      </c>
      <c r="D874" s="92">
        <f t="shared" si="131"/>
        <v>0</v>
      </c>
      <c r="E874" s="92">
        <f t="shared" si="132"/>
        <v>0</v>
      </c>
      <c r="F874" s="92">
        <f t="shared" si="135"/>
        <v>0</v>
      </c>
      <c r="G874" s="92"/>
      <c r="H874" s="233"/>
      <c r="I874" s="233"/>
      <c r="J874" s="233"/>
      <c r="K874" s="233"/>
      <c r="L874" s="233"/>
      <c r="M874" s="233"/>
      <c r="O874" s="138"/>
      <c r="P874" s="138">
        <f t="shared" si="136"/>
        <v>863</v>
      </c>
      <c r="Q874" s="290">
        <f t="shared" si="137"/>
        <v>1.1631313953004607E-79</v>
      </c>
      <c r="R874" s="290">
        <f t="shared" si="138"/>
        <v>2.3262627906009216E-80</v>
      </c>
      <c r="S874" s="290">
        <f t="shared" si="139"/>
        <v>9.3050511624036848E-80</v>
      </c>
      <c r="T874" s="290">
        <f t="shared" si="133"/>
        <v>5200</v>
      </c>
      <c r="U874" s="290">
        <f t="shared" si="134"/>
        <v>-5200</v>
      </c>
      <c r="V874" s="77"/>
      <c r="W874" s="8"/>
      <c r="X874" s="8"/>
    </row>
    <row r="875" spans="3:24" x14ac:dyDescent="0.25">
      <c r="C875" s="295">
        <f t="shared" si="130"/>
        <v>0</v>
      </c>
      <c r="D875" s="92">
        <f t="shared" si="131"/>
        <v>0</v>
      </c>
      <c r="E875" s="92">
        <f t="shared" si="132"/>
        <v>0</v>
      </c>
      <c r="F875" s="92">
        <f t="shared" si="135"/>
        <v>0</v>
      </c>
      <c r="G875" s="92"/>
      <c r="H875" s="233"/>
      <c r="I875" s="233"/>
      <c r="J875" s="233"/>
      <c r="K875" s="233"/>
      <c r="L875" s="233"/>
      <c r="M875" s="233"/>
      <c r="O875" s="138"/>
      <c r="P875" s="138">
        <f t="shared" si="136"/>
        <v>864</v>
      </c>
      <c r="Q875" s="290">
        <f t="shared" si="137"/>
        <v>9.3050511624036848E-80</v>
      </c>
      <c r="R875" s="290">
        <f t="shared" si="138"/>
        <v>1.8610102324807372E-80</v>
      </c>
      <c r="S875" s="290">
        <f t="shared" si="139"/>
        <v>7.4440409299229472E-80</v>
      </c>
      <c r="T875" s="290">
        <f t="shared" si="133"/>
        <v>5200</v>
      </c>
      <c r="U875" s="290">
        <f t="shared" si="134"/>
        <v>-5200</v>
      </c>
      <c r="V875" s="77"/>
      <c r="W875" s="8"/>
      <c r="X875" s="8"/>
    </row>
    <row r="876" spans="3:24" x14ac:dyDescent="0.25">
      <c r="C876" s="295">
        <f t="shared" si="130"/>
        <v>0</v>
      </c>
      <c r="D876" s="92">
        <f t="shared" si="131"/>
        <v>0</v>
      </c>
      <c r="E876" s="92">
        <f t="shared" si="132"/>
        <v>0</v>
      </c>
      <c r="F876" s="92">
        <f t="shared" si="135"/>
        <v>0</v>
      </c>
      <c r="G876" s="92"/>
      <c r="H876" s="233"/>
      <c r="I876" s="233"/>
      <c r="J876" s="233"/>
      <c r="K876" s="233"/>
      <c r="L876" s="233"/>
      <c r="M876" s="233"/>
      <c r="O876" s="138"/>
      <c r="P876" s="138">
        <f t="shared" si="136"/>
        <v>865</v>
      </c>
      <c r="Q876" s="290">
        <f t="shared" si="137"/>
        <v>7.4440409299229472E-80</v>
      </c>
      <c r="R876" s="290">
        <f t="shared" si="138"/>
        <v>1.4888081859845895E-80</v>
      </c>
      <c r="S876" s="290">
        <f t="shared" si="139"/>
        <v>5.9552327439383581E-80</v>
      </c>
      <c r="T876" s="290">
        <f t="shared" si="133"/>
        <v>5200</v>
      </c>
      <c r="U876" s="290">
        <f t="shared" si="134"/>
        <v>-5200</v>
      </c>
      <c r="V876" s="77"/>
      <c r="W876" s="8"/>
      <c r="X876" s="8"/>
    </row>
    <row r="877" spans="3:24" x14ac:dyDescent="0.25">
      <c r="C877" s="295">
        <f t="shared" si="130"/>
        <v>0</v>
      </c>
      <c r="D877" s="92">
        <f t="shared" si="131"/>
        <v>0</v>
      </c>
      <c r="E877" s="92">
        <f t="shared" si="132"/>
        <v>0</v>
      </c>
      <c r="F877" s="92">
        <f t="shared" si="135"/>
        <v>0</v>
      </c>
      <c r="G877" s="92"/>
      <c r="H877" s="233"/>
      <c r="I877" s="233"/>
      <c r="J877" s="233"/>
      <c r="K877" s="233"/>
      <c r="L877" s="233"/>
      <c r="M877" s="233"/>
      <c r="O877" s="138"/>
      <c r="P877" s="138">
        <f t="shared" si="136"/>
        <v>866</v>
      </c>
      <c r="Q877" s="290">
        <f t="shared" si="137"/>
        <v>5.9552327439383581E-80</v>
      </c>
      <c r="R877" s="290">
        <f t="shared" si="138"/>
        <v>1.1910465487876717E-80</v>
      </c>
      <c r="S877" s="290">
        <f t="shared" si="139"/>
        <v>4.7641861951506866E-80</v>
      </c>
      <c r="T877" s="290">
        <f t="shared" si="133"/>
        <v>5200</v>
      </c>
      <c r="U877" s="290">
        <f t="shared" si="134"/>
        <v>-5200</v>
      </c>
      <c r="V877" s="77"/>
      <c r="W877" s="8"/>
      <c r="X877" s="8"/>
    </row>
    <row r="878" spans="3:24" x14ac:dyDescent="0.25">
      <c r="C878" s="295">
        <f t="shared" si="130"/>
        <v>0</v>
      </c>
      <c r="D878" s="92">
        <f t="shared" si="131"/>
        <v>0</v>
      </c>
      <c r="E878" s="92">
        <f t="shared" si="132"/>
        <v>0</v>
      </c>
      <c r="F878" s="92">
        <f t="shared" si="135"/>
        <v>0</v>
      </c>
      <c r="G878" s="92"/>
      <c r="H878" s="233"/>
      <c r="I878" s="233"/>
      <c r="J878" s="233"/>
      <c r="K878" s="233"/>
      <c r="L878" s="233"/>
      <c r="M878" s="233"/>
      <c r="O878" s="138"/>
      <c r="P878" s="138">
        <f t="shared" si="136"/>
        <v>867</v>
      </c>
      <c r="Q878" s="290">
        <f t="shared" si="137"/>
        <v>4.7641861951506866E-80</v>
      </c>
      <c r="R878" s="290">
        <f t="shared" si="138"/>
        <v>9.5283723903013736E-81</v>
      </c>
      <c r="S878" s="290">
        <f t="shared" si="139"/>
        <v>3.8113489561205494E-80</v>
      </c>
      <c r="T878" s="290">
        <f t="shared" si="133"/>
        <v>5200</v>
      </c>
      <c r="U878" s="290">
        <f t="shared" si="134"/>
        <v>-5200</v>
      </c>
      <c r="V878" s="77"/>
      <c r="W878" s="8"/>
      <c r="X878" s="8"/>
    </row>
    <row r="879" spans="3:24" x14ac:dyDescent="0.25">
      <c r="C879" s="295">
        <f t="shared" si="130"/>
        <v>0</v>
      </c>
      <c r="D879" s="92">
        <f t="shared" si="131"/>
        <v>0</v>
      </c>
      <c r="E879" s="92">
        <f t="shared" si="132"/>
        <v>0</v>
      </c>
      <c r="F879" s="92">
        <f t="shared" si="135"/>
        <v>0</v>
      </c>
      <c r="G879" s="92"/>
      <c r="H879" s="233"/>
      <c r="I879" s="233"/>
      <c r="J879" s="233"/>
      <c r="K879" s="233"/>
      <c r="L879" s="233"/>
      <c r="M879" s="233"/>
      <c r="O879" s="138"/>
      <c r="P879" s="138">
        <f t="shared" si="136"/>
        <v>868</v>
      </c>
      <c r="Q879" s="290">
        <f t="shared" si="137"/>
        <v>3.8113489561205494E-80</v>
      </c>
      <c r="R879" s="290">
        <f t="shared" si="138"/>
        <v>7.6226979122410996E-81</v>
      </c>
      <c r="S879" s="290">
        <f t="shared" si="139"/>
        <v>3.0490791648964395E-80</v>
      </c>
      <c r="T879" s="290">
        <f t="shared" si="133"/>
        <v>5200</v>
      </c>
      <c r="U879" s="290">
        <f t="shared" si="134"/>
        <v>-5200</v>
      </c>
      <c r="V879" s="77"/>
      <c r="W879" s="8"/>
      <c r="X879" s="8"/>
    </row>
    <row r="880" spans="3:24" x14ac:dyDescent="0.25">
      <c r="C880" s="295">
        <f t="shared" si="130"/>
        <v>0</v>
      </c>
      <c r="D880" s="92">
        <f t="shared" si="131"/>
        <v>0</v>
      </c>
      <c r="E880" s="92">
        <f t="shared" si="132"/>
        <v>0</v>
      </c>
      <c r="F880" s="92">
        <f t="shared" si="135"/>
        <v>0</v>
      </c>
      <c r="G880" s="92"/>
      <c r="H880" s="233"/>
      <c r="I880" s="233"/>
      <c r="J880" s="233"/>
      <c r="K880" s="233"/>
      <c r="L880" s="233"/>
      <c r="M880" s="233"/>
      <c r="O880" s="138"/>
      <c r="P880" s="138">
        <f t="shared" si="136"/>
        <v>869</v>
      </c>
      <c r="Q880" s="290">
        <f t="shared" si="137"/>
        <v>3.0490791648964395E-80</v>
      </c>
      <c r="R880" s="290">
        <f t="shared" si="138"/>
        <v>6.0981583297928793E-81</v>
      </c>
      <c r="S880" s="290">
        <f t="shared" si="139"/>
        <v>2.4392633319171517E-80</v>
      </c>
      <c r="T880" s="290">
        <f t="shared" si="133"/>
        <v>5200</v>
      </c>
      <c r="U880" s="290">
        <f t="shared" si="134"/>
        <v>-5200</v>
      </c>
      <c r="V880" s="77"/>
      <c r="W880" s="8"/>
      <c r="X880" s="8"/>
    </row>
    <row r="881" spans="3:24" x14ac:dyDescent="0.25">
      <c r="C881" s="295">
        <f t="shared" si="130"/>
        <v>0</v>
      </c>
      <c r="D881" s="92">
        <f t="shared" si="131"/>
        <v>0</v>
      </c>
      <c r="E881" s="92">
        <f t="shared" si="132"/>
        <v>0</v>
      </c>
      <c r="F881" s="92">
        <f t="shared" si="135"/>
        <v>0</v>
      </c>
      <c r="G881" s="92"/>
      <c r="H881" s="233"/>
      <c r="I881" s="233"/>
      <c r="J881" s="233"/>
      <c r="K881" s="233"/>
      <c r="L881" s="233"/>
      <c r="M881" s="233"/>
      <c r="O881" s="138"/>
      <c r="P881" s="138">
        <f t="shared" si="136"/>
        <v>870</v>
      </c>
      <c r="Q881" s="290">
        <f t="shared" si="137"/>
        <v>2.4392633319171517E-80</v>
      </c>
      <c r="R881" s="290">
        <f t="shared" si="138"/>
        <v>4.8785266638343035E-81</v>
      </c>
      <c r="S881" s="290">
        <f t="shared" si="139"/>
        <v>1.9514106655337214E-80</v>
      </c>
      <c r="T881" s="290">
        <f t="shared" si="133"/>
        <v>5200</v>
      </c>
      <c r="U881" s="290">
        <f t="shared" si="134"/>
        <v>-5200</v>
      </c>
      <c r="V881" s="77"/>
      <c r="W881" s="8"/>
      <c r="X881" s="8"/>
    </row>
    <row r="882" spans="3:24" x14ac:dyDescent="0.25">
      <c r="C882" s="295">
        <f t="shared" si="130"/>
        <v>0</v>
      </c>
      <c r="D882" s="92">
        <f t="shared" si="131"/>
        <v>0</v>
      </c>
      <c r="E882" s="92">
        <f t="shared" si="132"/>
        <v>0</v>
      </c>
      <c r="F882" s="92">
        <f t="shared" si="135"/>
        <v>0</v>
      </c>
      <c r="G882" s="92"/>
      <c r="H882" s="233"/>
      <c r="I882" s="233"/>
      <c r="J882" s="233"/>
      <c r="K882" s="233"/>
      <c r="L882" s="233"/>
      <c r="M882" s="233"/>
      <c r="O882" s="138"/>
      <c r="P882" s="138">
        <f t="shared" si="136"/>
        <v>871</v>
      </c>
      <c r="Q882" s="290">
        <f t="shared" si="137"/>
        <v>1.9514106655337214E-80</v>
      </c>
      <c r="R882" s="290">
        <f t="shared" si="138"/>
        <v>3.9028213310674428E-81</v>
      </c>
      <c r="S882" s="290">
        <f t="shared" si="139"/>
        <v>1.5611285324269771E-80</v>
      </c>
      <c r="T882" s="290">
        <f t="shared" si="133"/>
        <v>5200</v>
      </c>
      <c r="U882" s="290">
        <f t="shared" si="134"/>
        <v>-5200</v>
      </c>
      <c r="V882" s="77"/>
      <c r="W882" s="8"/>
      <c r="X882" s="8"/>
    </row>
    <row r="883" spans="3:24" x14ac:dyDescent="0.25">
      <c r="C883" s="295">
        <f t="shared" si="130"/>
        <v>0</v>
      </c>
      <c r="D883" s="92">
        <f t="shared" si="131"/>
        <v>0</v>
      </c>
      <c r="E883" s="92">
        <f t="shared" si="132"/>
        <v>0</v>
      </c>
      <c r="F883" s="92">
        <f t="shared" si="135"/>
        <v>0</v>
      </c>
      <c r="G883" s="92"/>
      <c r="H883" s="233"/>
      <c r="I883" s="233"/>
      <c r="J883" s="233"/>
      <c r="K883" s="233"/>
      <c r="L883" s="233"/>
      <c r="M883" s="233"/>
      <c r="O883" s="138"/>
      <c r="P883" s="138">
        <f t="shared" si="136"/>
        <v>872</v>
      </c>
      <c r="Q883" s="290">
        <f t="shared" si="137"/>
        <v>1.5611285324269771E-80</v>
      </c>
      <c r="R883" s="290">
        <f t="shared" si="138"/>
        <v>3.1222570648539545E-81</v>
      </c>
      <c r="S883" s="290">
        <f t="shared" si="139"/>
        <v>1.2489028259415816E-80</v>
      </c>
      <c r="T883" s="290">
        <f t="shared" si="133"/>
        <v>5200</v>
      </c>
      <c r="U883" s="290">
        <f t="shared" si="134"/>
        <v>-5200</v>
      </c>
      <c r="V883" s="77"/>
      <c r="W883" s="8"/>
      <c r="X883" s="8"/>
    </row>
    <row r="884" spans="3:24" x14ac:dyDescent="0.25">
      <c r="C884" s="295">
        <f t="shared" si="130"/>
        <v>0</v>
      </c>
      <c r="D884" s="92">
        <f t="shared" si="131"/>
        <v>0</v>
      </c>
      <c r="E884" s="92">
        <f t="shared" si="132"/>
        <v>0</v>
      </c>
      <c r="F884" s="92">
        <f t="shared" si="135"/>
        <v>0</v>
      </c>
      <c r="G884" s="92"/>
      <c r="H884" s="233"/>
      <c r="I884" s="233"/>
      <c r="J884" s="233"/>
      <c r="K884" s="233"/>
      <c r="L884" s="233"/>
      <c r="M884" s="233"/>
      <c r="O884" s="138"/>
      <c r="P884" s="138">
        <f t="shared" si="136"/>
        <v>873</v>
      </c>
      <c r="Q884" s="290">
        <f t="shared" si="137"/>
        <v>1.2489028259415816E-80</v>
      </c>
      <c r="R884" s="290">
        <f t="shared" si="138"/>
        <v>2.4978056518831635E-81</v>
      </c>
      <c r="S884" s="290">
        <f t="shared" si="139"/>
        <v>9.9912226075326522E-81</v>
      </c>
      <c r="T884" s="290">
        <f t="shared" si="133"/>
        <v>5200</v>
      </c>
      <c r="U884" s="290">
        <f t="shared" si="134"/>
        <v>-5200</v>
      </c>
      <c r="V884" s="77"/>
      <c r="W884" s="8"/>
      <c r="X884" s="8"/>
    </row>
    <row r="885" spans="3:24" x14ac:dyDescent="0.25">
      <c r="C885" s="295">
        <f t="shared" si="130"/>
        <v>0</v>
      </c>
      <c r="D885" s="92">
        <f t="shared" si="131"/>
        <v>0</v>
      </c>
      <c r="E885" s="92">
        <f t="shared" si="132"/>
        <v>0</v>
      </c>
      <c r="F885" s="92">
        <f t="shared" si="135"/>
        <v>0</v>
      </c>
      <c r="G885" s="92"/>
      <c r="H885" s="233"/>
      <c r="I885" s="233"/>
      <c r="J885" s="233"/>
      <c r="K885" s="233"/>
      <c r="L885" s="233"/>
      <c r="M885" s="233"/>
      <c r="O885" s="138"/>
      <c r="P885" s="138">
        <f t="shared" si="136"/>
        <v>874</v>
      </c>
      <c r="Q885" s="290">
        <f t="shared" si="137"/>
        <v>9.9912226075326522E-81</v>
      </c>
      <c r="R885" s="290">
        <f t="shared" si="138"/>
        <v>1.9982445215065306E-81</v>
      </c>
      <c r="S885" s="290">
        <f t="shared" si="139"/>
        <v>7.9929780860261214E-81</v>
      </c>
      <c r="T885" s="290">
        <f t="shared" si="133"/>
        <v>5200</v>
      </c>
      <c r="U885" s="290">
        <f t="shared" si="134"/>
        <v>-5200</v>
      </c>
      <c r="V885" s="77"/>
      <c r="W885" s="8"/>
      <c r="X885" s="8"/>
    </row>
    <row r="886" spans="3:24" x14ac:dyDescent="0.25">
      <c r="C886" s="295">
        <f t="shared" si="130"/>
        <v>0</v>
      </c>
      <c r="D886" s="92">
        <f t="shared" si="131"/>
        <v>0</v>
      </c>
      <c r="E886" s="92">
        <f t="shared" si="132"/>
        <v>0</v>
      </c>
      <c r="F886" s="92">
        <f t="shared" si="135"/>
        <v>0</v>
      </c>
      <c r="G886" s="92"/>
      <c r="H886" s="233"/>
      <c r="I886" s="233"/>
      <c r="J886" s="233"/>
      <c r="K886" s="233"/>
      <c r="L886" s="233"/>
      <c r="M886" s="233"/>
      <c r="O886" s="138"/>
      <c r="P886" s="138">
        <f t="shared" si="136"/>
        <v>875</v>
      </c>
      <c r="Q886" s="290">
        <f t="shared" si="137"/>
        <v>7.9929780860261214E-81</v>
      </c>
      <c r="R886" s="290">
        <f t="shared" si="138"/>
        <v>1.5985956172052244E-81</v>
      </c>
      <c r="S886" s="290">
        <f t="shared" si="139"/>
        <v>6.3943824688208975E-81</v>
      </c>
      <c r="T886" s="290">
        <f t="shared" si="133"/>
        <v>5200</v>
      </c>
      <c r="U886" s="290">
        <f t="shared" si="134"/>
        <v>-5200</v>
      </c>
      <c r="V886" s="77"/>
      <c r="W886" s="8"/>
      <c r="X886" s="8"/>
    </row>
    <row r="887" spans="3:24" x14ac:dyDescent="0.25">
      <c r="C887" s="295">
        <f t="shared" ref="C887:C950" si="140">IF(U887&lt;0,0,P887)</f>
        <v>0</v>
      </c>
      <c r="D887" s="92">
        <f t="shared" si="131"/>
        <v>0</v>
      </c>
      <c r="E887" s="92">
        <f t="shared" si="132"/>
        <v>0</v>
      </c>
      <c r="F887" s="92">
        <f t="shared" si="135"/>
        <v>0</v>
      </c>
      <c r="G887" s="92"/>
      <c r="H887" s="233"/>
      <c r="I887" s="233"/>
      <c r="J887" s="233"/>
      <c r="K887" s="233"/>
      <c r="L887" s="233"/>
      <c r="M887" s="233"/>
      <c r="O887" s="138"/>
      <c r="P887" s="138">
        <f t="shared" si="136"/>
        <v>876</v>
      </c>
      <c r="Q887" s="290">
        <f t="shared" si="137"/>
        <v>6.3943824688208975E-81</v>
      </c>
      <c r="R887" s="290">
        <f t="shared" si="138"/>
        <v>1.2788764937641795E-81</v>
      </c>
      <c r="S887" s="290">
        <f t="shared" si="139"/>
        <v>5.115505975056718E-81</v>
      </c>
      <c r="T887" s="290">
        <f t="shared" si="133"/>
        <v>5200</v>
      </c>
      <c r="U887" s="290">
        <f t="shared" si="134"/>
        <v>-5200</v>
      </c>
      <c r="V887" s="77"/>
      <c r="W887" s="8"/>
      <c r="X887" s="8"/>
    </row>
    <row r="888" spans="3:24" x14ac:dyDescent="0.25">
      <c r="C888" s="295">
        <f t="shared" si="140"/>
        <v>0</v>
      </c>
      <c r="D888" s="92">
        <f t="shared" si="131"/>
        <v>0</v>
      </c>
      <c r="E888" s="92">
        <f t="shared" si="132"/>
        <v>0</v>
      </c>
      <c r="F888" s="92">
        <f t="shared" si="135"/>
        <v>0</v>
      </c>
      <c r="G888" s="92"/>
      <c r="H888" s="233"/>
      <c r="I888" s="233"/>
      <c r="J888" s="233"/>
      <c r="K888" s="233"/>
      <c r="L888" s="233"/>
      <c r="M888" s="233"/>
      <c r="O888" s="138"/>
      <c r="P888" s="138">
        <f t="shared" si="136"/>
        <v>877</v>
      </c>
      <c r="Q888" s="290">
        <f t="shared" si="137"/>
        <v>5.115505975056718E-81</v>
      </c>
      <c r="R888" s="290">
        <f t="shared" si="138"/>
        <v>1.0231011950113437E-81</v>
      </c>
      <c r="S888" s="290">
        <f t="shared" si="139"/>
        <v>4.0924047800453743E-81</v>
      </c>
      <c r="T888" s="290">
        <f t="shared" si="133"/>
        <v>5200</v>
      </c>
      <c r="U888" s="290">
        <f t="shared" si="134"/>
        <v>-5200</v>
      </c>
      <c r="V888" s="77"/>
      <c r="W888" s="8"/>
      <c r="X888" s="8"/>
    </row>
    <row r="889" spans="3:24" x14ac:dyDescent="0.25">
      <c r="C889" s="295">
        <f t="shared" si="140"/>
        <v>0</v>
      </c>
      <c r="D889" s="92">
        <f t="shared" si="131"/>
        <v>0</v>
      </c>
      <c r="E889" s="92">
        <f t="shared" si="132"/>
        <v>0</v>
      </c>
      <c r="F889" s="92">
        <f t="shared" si="135"/>
        <v>0</v>
      </c>
      <c r="G889" s="92"/>
      <c r="H889" s="233"/>
      <c r="I889" s="233"/>
      <c r="J889" s="233"/>
      <c r="K889" s="233"/>
      <c r="L889" s="233"/>
      <c r="M889" s="233"/>
      <c r="O889" s="138"/>
      <c r="P889" s="138">
        <f t="shared" si="136"/>
        <v>878</v>
      </c>
      <c r="Q889" s="290">
        <f t="shared" si="137"/>
        <v>4.0924047800453743E-81</v>
      </c>
      <c r="R889" s="290">
        <f t="shared" si="138"/>
        <v>8.1848095600907493E-82</v>
      </c>
      <c r="S889" s="290">
        <f t="shared" si="139"/>
        <v>3.2739238240362992E-81</v>
      </c>
      <c r="T889" s="290">
        <f t="shared" si="133"/>
        <v>5200</v>
      </c>
      <c r="U889" s="290">
        <f t="shared" si="134"/>
        <v>-5200</v>
      </c>
      <c r="V889" s="77"/>
      <c r="W889" s="8"/>
      <c r="X889" s="8"/>
    </row>
    <row r="890" spans="3:24" x14ac:dyDescent="0.25">
      <c r="C890" s="295">
        <f t="shared" si="140"/>
        <v>0</v>
      </c>
      <c r="D890" s="92">
        <f t="shared" si="131"/>
        <v>0</v>
      </c>
      <c r="E890" s="92">
        <f t="shared" si="132"/>
        <v>0</v>
      </c>
      <c r="F890" s="92">
        <f t="shared" si="135"/>
        <v>0</v>
      </c>
      <c r="G890" s="92"/>
      <c r="H890" s="233"/>
      <c r="I890" s="233"/>
      <c r="J890" s="233"/>
      <c r="K890" s="233"/>
      <c r="L890" s="233"/>
      <c r="M890" s="233"/>
      <c r="O890" s="138"/>
      <c r="P890" s="138">
        <f t="shared" si="136"/>
        <v>879</v>
      </c>
      <c r="Q890" s="290">
        <f t="shared" si="137"/>
        <v>3.2739238240362992E-81</v>
      </c>
      <c r="R890" s="290">
        <f t="shared" si="138"/>
        <v>6.5478476480725987E-82</v>
      </c>
      <c r="S890" s="290">
        <f t="shared" si="139"/>
        <v>2.6191390592290395E-81</v>
      </c>
      <c r="T890" s="290">
        <f t="shared" si="133"/>
        <v>5200</v>
      </c>
      <c r="U890" s="290">
        <f t="shared" si="134"/>
        <v>-5200</v>
      </c>
      <c r="V890" s="77"/>
      <c r="W890" s="8"/>
      <c r="X890" s="8"/>
    </row>
    <row r="891" spans="3:24" x14ac:dyDescent="0.25">
      <c r="C891" s="295">
        <f t="shared" si="140"/>
        <v>0</v>
      </c>
      <c r="D891" s="92">
        <f t="shared" si="131"/>
        <v>0</v>
      </c>
      <c r="E891" s="92">
        <f t="shared" si="132"/>
        <v>0</v>
      </c>
      <c r="F891" s="92">
        <f t="shared" si="135"/>
        <v>0</v>
      </c>
      <c r="G891" s="92"/>
      <c r="H891" s="233"/>
      <c r="I891" s="233"/>
      <c r="J891" s="233"/>
      <c r="K891" s="233"/>
      <c r="L891" s="233"/>
      <c r="M891" s="233"/>
      <c r="O891" s="138"/>
      <c r="P891" s="138">
        <f t="shared" si="136"/>
        <v>880</v>
      </c>
      <c r="Q891" s="290">
        <f t="shared" si="137"/>
        <v>2.6191390592290395E-81</v>
      </c>
      <c r="R891" s="290">
        <f t="shared" si="138"/>
        <v>5.2382781184580794E-82</v>
      </c>
      <c r="S891" s="290">
        <f t="shared" si="139"/>
        <v>2.0953112473832315E-81</v>
      </c>
      <c r="T891" s="290">
        <f t="shared" si="133"/>
        <v>5200</v>
      </c>
      <c r="U891" s="290">
        <f t="shared" si="134"/>
        <v>-5200</v>
      </c>
      <c r="V891" s="77"/>
      <c r="W891" s="8"/>
      <c r="X891" s="8"/>
    </row>
    <row r="892" spans="3:24" x14ac:dyDescent="0.25">
      <c r="C892" s="295">
        <f t="shared" si="140"/>
        <v>0</v>
      </c>
      <c r="D892" s="92">
        <f t="shared" si="131"/>
        <v>0</v>
      </c>
      <c r="E892" s="92">
        <f t="shared" si="132"/>
        <v>0</v>
      </c>
      <c r="F892" s="92">
        <f t="shared" si="135"/>
        <v>0</v>
      </c>
      <c r="G892" s="92"/>
      <c r="H892" s="233"/>
      <c r="I892" s="233"/>
      <c r="J892" s="233"/>
      <c r="K892" s="233"/>
      <c r="L892" s="233"/>
      <c r="M892" s="233"/>
      <c r="O892" s="138"/>
      <c r="P892" s="138">
        <f t="shared" si="136"/>
        <v>881</v>
      </c>
      <c r="Q892" s="290">
        <f t="shared" si="137"/>
        <v>2.0953112473832315E-81</v>
      </c>
      <c r="R892" s="290">
        <f t="shared" si="138"/>
        <v>4.1906224947664633E-82</v>
      </c>
      <c r="S892" s="290">
        <f t="shared" si="139"/>
        <v>1.6762489979065853E-81</v>
      </c>
      <c r="T892" s="290">
        <f t="shared" si="133"/>
        <v>5200</v>
      </c>
      <c r="U892" s="290">
        <f t="shared" si="134"/>
        <v>-5200</v>
      </c>
      <c r="V892" s="77"/>
      <c r="W892" s="8"/>
      <c r="X892" s="8"/>
    </row>
    <row r="893" spans="3:24" x14ac:dyDescent="0.25">
      <c r="C893" s="295">
        <f t="shared" si="140"/>
        <v>0</v>
      </c>
      <c r="D893" s="92">
        <f t="shared" si="131"/>
        <v>0</v>
      </c>
      <c r="E893" s="92">
        <f t="shared" si="132"/>
        <v>0</v>
      </c>
      <c r="F893" s="92">
        <f t="shared" si="135"/>
        <v>0</v>
      </c>
      <c r="G893" s="92"/>
      <c r="H893" s="233"/>
      <c r="I893" s="233"/>
      <c r="J893" s="233"/>
      <c r="K893" s="233"/>
      <c r="L893" s="233"/>
      <c r="M893" s="233"/>
      <c r="O893" s="138"/>
      <c r="P893" s="138">
        <f t="shared" si="136"/>
        <v>882</v>
      </c>
      <c r="Q893" s="290">
        <f t="shared" si="137"/>
        <v>1.6762489979065853E-81</v>
      </c>
      <c r="R893" s="290">
        <f t="shared" si="138"/>
        <v>3.3524979958131708E-82</v>
      </c>
      <c r="S893" s="290">
        <f t="shared" si="139"/>
        <v>1.3409991983252683E-81</v>
      </c>
      <c r="T893" s="290">
        <f t="shared" si="133"/>
        <v>5200</v>
      </c>
      <c r="U893" s="290">
        <f t="shared" si="134"/>
        <v>-5200</v>
      </c>
      <c r="V893" s="77"/>
      <c r="W893" s="8"/>
      <c r="X893" s="8"/>
    </row>
    <row r="894" spans="3:24" x14ac:dyDescent="0.25">
      <c r="C894" s="295">
        <f t="shared" si="140"/>
        <v>0</v>
      </c>
      <c r="D894" s="92">
        <f t="shared" si="131"/>
        <v>0</v>
      </c>
      <c r="E894" s="92">
        <f t="shared" si="132"/>
        <v>0</v>
      </c>
      <c r="F894" s="92">
        <f t="shared" si="135"/>
        <v>0</v>
      </c>
      <c r="G894" s="92"/>
      <c r="H894" s="233"/>
      <c r="I894" s="233"/>
      <c r="J894" s="233"/>
      <c r="K894" s="233"/>
      <c r="L894" s="233"/>
      <c r="M894" s="233"/>
      <c r="O894" s="138"/>
      <c r="P894" s="138">
        <f t="shared" si="136"/>
        <v>883</v>
      </c>
      <c r="Q894" s="290">
        <f t="shared" si="137"/>
        <v>1.3409991983252683E-81</v>
      </c>
      <c r="R894" s="290">
        <f t="shared" si="138"/>
        <v>2.681998396650537E-82</v>
      </c>
      <c r="S894" s="290">
        <f t="shared" si="139"/>
        <v>1.0727993586602146E-81</v>
      </c>
      <c r="T894" s="290">
        <f t="shared" si="133"/>
        <v>5200</v>
      </c>
      <c r="U894" s="290">
        <f t="shared" si="134"/>
        <v>-5200</v>
      </c>
      <c r="V894" s="77"/>
      <c r="W894" s="8"/>
      <c r="X894" s="8"/>
    </row>
    <row r="895" spans="3:24" x14ac:dyDescent="0.25">
      <c r="C895" s="295">
        <f t="shared" si="140"/>
        <v>0</v>
      </c>
      <c r="D895" s="92">
        <f t="shared" si="131"/>
        <v>0</v>
      </c>
      <c r="E895" s="92">
        <f t="shared" si="132"/>
        <v>0</v>
      </c>
      <c r="F895" s="92">
        <f t="shared" si="135"/>
        <v>0</v>
      </c>
      <c r="G895" s="92"/>
      <c r="H895" s="233"/>
      <c r="I895" s="233"/>
      <c r="J895" s="233"/>
      <c r="K895" s="233"/>
      <c r="L895" s="233"/>
      <c r="M895" s="233"/>
      <c r="O895" s="138"/>
      <c r="P895" s="138">
        <f t="shared" si="136"/>
        <v>884</v>
      </c>
      <c r="Q895" s="290">
        <f t="shared" si="137"/>
        <v>1.0727993586602146E-81</v>
      </c>
      <c r="R895" s="290">
        <f t="shared" si="138"/>
        <v>2.1455987173204291E-82</v>
      </c>
      <c r="S895" s="290">
        <f t="shared" si="139"/>
        <v>8.5823948692817164E-82</v>
      </c>
      <c r="T895" s="290">
        <f t="shared" si="133"/>
        <v>5200</v>
      </c>
      <c r="U895" s="290">
        <f t="shared" si="134"/>
        <v>-5200</v>
      </c>
      <c r="V895" s="77"/>
      <c r="W895" s="8"/>
      <c r="X895" s="8"/>
    </row>
    <row r="896" spans="3:24" x14ac:dyDescent="0.25">
      <c r="C896" s="295">
        <f t="shared" si="140"/>
        <v>0</v>
      </c>
      <c r="D896" s="92">
        <f t="shared" si="131"/>
        <v>0</v>
      </c>
      <c r="E896" s="92">
        <f t="shared" si="132"/>
        <v>0</v>
      </c>
      <c r="F896" s="92">
        <f t="shared" si="135"/>
        <v>0</v>
      </c>
      <c r="G896" s="92"/>
      <c r="H896" s="233"/>
      <c r="I896" s="233"/>
      <c r="J896" s="233"/>
      <c r="K896" s="233"/>
      <c r="L896" s="233"/>
      <c r="M896" s="233"/>
      <c r="O896" s="138"/>
      <c r="P896" s="138">
        <f t="shared" si="136"/>
        <v>885</v>
      </c>
      <c r="Q896" s="290">
        <f t="shared" si="137"/>
        <v>8.5823948692817164E-82</v>
      </c>
      <c r="R896" s="290">
        <f t="shared" si="138"/>
        <v>1.7164789738563434E-82</v>
      </c>
      <c r="S896" s="290">
        <f t="shared" si="139"/>
        <v>6.8659158954253736E-82</v>
      </c>
      <c r="T896" s="290">
        <f t="shared" si="133"/>
        <v>5200</v>
      </c>
      <c r="U896" s="290">
        <f t="shared" si="134"/>
        <v>-5200</v>
      </c>
      <c r="V896" s="77"/>
      <c r="W896" s="8"/>
      <c r="X896" s="8"/>
    </row>
    <row r="897" spans="3:24" x14ac:dyDescent="0.25">
      <c r="C897" s="295">
        <f t="shared" si="140"/>
        <v>0</v>
      </c>
      <c r="D897" s="92">
        <f t="shared" si="131"/>
        <v>0</v>
      </c>
      <c r="E897" s="92">
        <f t="shared" si="132"/>
        <v>0</v>
      </c>
      <c r="F897" s="92">
        <f t="shared" si="135"/>
        <v>0</v>
      </c>
      <c r="G897" s="92"/>
      <c r="H897" s="233"/>
      <c r="I897" s="233"/>
      <c r="J897" s="233"/>
      <c r="K897" s="233"/>
      <c r="L897" s="233"/>
      <c r="M897" s="233"/>
      <c r="O897" s="138"/>
      <c r="P897" s="138">
        <f t="shared" si="136"/>
        <v>886</v>
      </c>
      <c r="Q897" s="290">
        <f t="shared" si="137"/>
        <v>6.8659158954253736E-82</v>
      </c>
      <c r="R897" s="290">
        <f t="shared" si="138"/>
        <v>1.3731831790850748E-82</v>
      </c>
      <c r="S897" s="290">
        <f t="shared" si="139"/>
        <v>5.4927327163402994E-82</v>
      </c>
      <c r="T897" s="290">
        <f t="shared" si="133"/>
        <v>5200</v>
      </c>
      <c r="U897" s="290">
        <f t="shared" si="134"/>
        <v>-5200</v>
      </c>
      <c r="V897" s="77"/>
      <c r="W897" s="8"/>
      <c r="X897" s="8"/>
    </row>
    <row r="898" spans="3:24" x14ac:dyDescent="0.25">
      <c r="C898" s="295">
        <f t="shared" si="140"/>
        <v>0</v>
      </c>
      <c r="D898" s="92">
        <f t="shared" si="131"/>
        <v>0</v>
      </c>
      <c r="E898" s="92">
        <f t="shared" si="132"/>
        <v>0</v>
      </c>
      <c r="F898" s="92">
        <f t="shared" si="135"/>
        <v>0</v>
      </c>
      <c r="G898" s="92"/>
      <c r="H898" s="233"/>
      <c r="I898" s="233"/>
      <c r="J898" s="233"/>
      <c r="K898" s="233"/>
      <c r="L898" s="233"/>
      <c r="M898" s="233"/>
      <c r="O898" s="138"/>
      <c r="P898" s="138">
        <f t="shared" si="136"/>
        <v>887</v>
      </c>
      <c r="Q898" s="290">
        <f t="shared" si="137"/>
        <v>5.4927327163402994E-82</v>
      </c>
      <c r="R898" s="290">
        <f t="shared" si="138"/>
        <v>1.0985465432680599E-82</v>
      </c>
      <c r="S898" s="290">
        <f t="shared" si="139"/>
        <v>4.3941861730722395E-82</v>
      </c>
      <c r="T898" s="290">
        <f t="shared" si="133"/>
        <v>5200</v>
      </c>
      <c r="U898" s="290">
        <f t="shared" si="134"/>
        <v>-5200</v>
      </c>
      <c r="V898" s="77"/>
      <c r="W898" s="8"/>
      <c r="X898" s="8"/>
    </row>
    <row r="899" spans="3:24" x14ac:dyDescent="0.25">
      <c r="C899" s="295">
        <f t="shared" si="140"/>
        <v>0</v>
      </c>
      <c r="D899" s="92">
        <f t="shared" si="131"/>
        <v>0</v>
      </c>
      <c r="E899" s="92">
        <f t="shared" si="132"/>
        <v>0</v>
      </c>
      <c r="F899" s="92">
        <f t="shared" si="135"/>
        <v>0</v>
      </c>
      <c r="G899" s="92"/>
      <c r="H899" s="233"/>
      <c r="I899" s="233"/>
      <c r="J899" s="233"/>
      <c r="K899" s="233"/>
      <c r="L899" s="233"/>
      <c r="M899" s="233"/>
      <c r="O899" s="138"/>
      <c r="P899" s="138">
        <f t="shared" si="136"/>
        <v>888</v>
      </c>
      <c r="Q899" s="290">
        <f t="shared" si="137"/>
        <v>4.3941861730722395E-82</v>
      </c>
      <c r="R899" s="290">
        <f t="shared" si="138"/>
        <v>8.7883723461444793E-83</v>
      </c>
      <c r="S899" s="290">
        <f t="shared" si="139"/>
        <v>3.5153489384577917E-82</v>
      </c>
      <c r="T899" s="290">
        <f t="shared" si="133"/>
        <v>5200</v>
      </c>
      <c r="U899" s="290">
        <f t="shared" si="134"/>
        <v>-5200</v>
      </c>
      <c r="V899" s="77"/>
      <c r="W899" s="8"/>
      <c r="X899" s="8"/>
    </row>
    <row r="900" spans="3:24" x14ac:dyDescent="0.25">
      <c r="C900" s="295">
        <f t="shared" si="140"/>
        <v>0</v>
      </c>
      <c r="D900" s="92">
        <f t="shared" si="131"/>
        <v>0</v>
      </c>
      <c r="E900" s="92">
        <f t="shared" si="132"/>
        <v>0</v>
      </c>
      <c r="F900" s="92">
        <f t="shared" si="135"/>
        <v>0</v>
      </c>
      <c r="G900" s="92"/>
      <c r="H900" s="233"/>
      <c r="I900" s="233"/>
      <c r="J900" s="233"/>
      <c r="K900" s="233"/>
      <c r="L900" s="233"/>
      <c r="M900" s="233"/>
      <c r="O900" s="138"/>
      <c r="P900" s="138">
        <f t="shared" si="136"/>
        <v>889</v>
      </c>
      <c r="Q900" s="290">
        <f t="shared" si="137"/>
        <v>3.5153489384577917E-82</v>
      </c>
      <c r="R900" s="290">
        <f t="shared" si="138"/>
        <v>7.0306978769155837E-83</v>
      </c>
      <c r="S900" s="290">
        <f t="shared" si="139"/>
        <v>2.8122791507662335E-82</v>
      </c>
      <c r="T900" s="290">
        <f t="shared" si="133"/>
        <v>5200</v>
      </c>
      <c r="U900" s="290">
        <f t="shared" si="134"/>
        <v>-5200</v>
      </c>
      <c r="V900" s="77"/>
      <c r="W900" s="8"/>
      <c r="X900" s="8"/>
    </row>
    <row r="901" spans="3:24" x14ac:dyDescent="0.25">
      <c r="C901" s="295">
        <f t="shared" si="140"/>
        <v>0</v>
      </c>
      <c r="D901" s="92">
        <f t="shared" si="131"/>
        <v>0</v>
      </c>
      <c r="E901" s="92">
        <f t="shared" si="132"/>
        <v>0</v>
      </c>
      <c r="F901" s="92">
        <f t="shared" si="135"/>
        <v>0</v>
      </c>
      <c r="G901" s="92"/>
      <c r="H901" s="233"/>
      <c r="I901" s="233"/>
      <c r="J901" s="233"/>
      <c r="K901" s="233"/>
      <c r="L901" s="233"/>
      <c r="M901" s="233"/>
      <c r="O901" s="138"/>
      <c r="P901" s="138">
        <f t="shared" si="136"/>
        <v>890</v>
      </c>
      <c r="Q901" s="290">
        <f t="shared" si="137"/>
        <v>2.8122791507662335E-82</v>
      </c>
      <c r="R901" s="290">
        <f t="shared" si="138"/>
        <v>5.6245583015324671E-83</v>
      </c>
      <c r="S901" s="290">
        <f t="shared" si="139"/>
        <v>2.2498233206129868E-82</v>
      </c>
      <c r="T901" s="290">
        <f t="shared" si="133"/>
        <v>5200</v>
      </c>
      <c r="U901" s="290">
        <f t="shared" si="134"/>
        <v>-5200</v>
      </c>
      <c r="V901" s="77"/>
      <c r="W901" s="8"/>
      <c r="X901" s="8"/>
    </row>
    <row r="902" spans="3:24" x14ac:dyDescent="0.25">
      <c r="C902" s="295">
        <f t="shared" si="140"/>
        <v>0</v>
      </c>
      <c r="D902" s="92">
        <f t="shared" si="131"/>
        <v>0</v>
      </c>
      <c r="E902" s="92">
        <f t="shared" si="132"/>
        <v>0</v>
      </c>
      <c r="F902" s="92">
        <f t="shared" si="135"/>
        <v>0</v>
      </c>
      <c r="G902" s="92"/>
      <c r="H902" s="233"/>
      <c r="I902" s="233"/>
      <c r="J902" s="233"/>
      <c r="K902" s="233"/>
      <c r="L902" s="233"/>
      <c r="M902" s="233"/>
      <c r="O902" s="138"/>
      <c r="P902" s="138">
        <f t="shared" si="136"/>
        <v>891</v>
      </c>
      <c r="Q902" s="290">
        <f t="shared" si="137"/>
        <v>2.2498233206129868E-82</v>
      </c>
      <c r="R902" s="290">
        <f t="shared" si="138"/>
        <v>4.499646641225974E-83</v>
      </c>
      <c r="S902" s="290">
        <f t="shared" si="139"/>
        <v>1.7998586564903896E-82</v>
      </c>
      <c r="T902" s="290">
        <f t="shared" si="133"/>
        <v>5200</v>
      </c>
      <c r="U902" s="290">
        <f t="shared" si="134"/>
        <v>-5200</v>
      </c>
      <c r="V902" s="77"/>
      <c r="W902" s="8"/>
      <c r="X902" s="8"/>
    </row>
    <row r="903" spans="3:24" x14ac:dyDescent="0.25">
      <c r="C903" s="295">
        <f t="shared" si="140"/>
        <v>0</v>
      </c>
      <c r="D903" s="92">
        <f t="shared" si="131"/>
        <v>0</v>
      </c>
      <c r="E903" s="92">
        <f t="shared" si="132"/>
        <v>0</v>
      </c>
      <c r="F903" s="92">
        <f t="shared" si="135"/>
        <v>0</v>
      </c>
      <c r="G903" s="92"/>
      <c r="H903" s="233"/>
      <c r="I903" s="233"/>
      <c r="J903" s="233"/>
      <c r="K903" s="233"/>
      <c r="L903" s="233"/>
      <c r="M903" s="233"/>
      <c r="O903" s="138"/>
      <c r="P903" s="138">
        <f t="shared" si="136"/>
        <v>892</v>
      </c>
      <c r="Q903" s="290">
        <f t="shared" si="137"/>
        <v>1.7998586564903896E-82</v>
      </c>
      <c r="R903" s="290">
        <f t="shared" si="138"/>
        <v>3.5997173129807796E-83</v>
      </c>
      <c r="S903" s="290">
        <f t="shared" si="139"/>
        <v>1.4398869251923116E-82</v>
      </c>
      <c r="T903" s="290">
        <f t="shared" si="133"/>
        <v>5200</v>
      </c>
      <c r="U903" s="290">
        <f t="shared" si="134"/>
        <v>-5200</v>
      </c>
      <c r="V903" s="77"/>
      <c r="W903" s="8"/>
      <c r="X903" s="8"/>
    </row>
    <row r="904" spans="3:24" x14ac:dyDescent="0.25">
      <c r="C904" s="295">
        <f t="shared" si="140"/>
        <v>0</v>
      </c>
      <c r="D904" s="92">
        <f t="shared" si="131"/>
        <v>0</v>
      </c>
      <c r="E904" s="92">
        <f t="shared" si="132"/>
        <v>0</v>
      </c>
      <c r="F904" s="92">
        <f t="shared" si="135"/>
        <v>0</v>
      </c>
      <c r="G904" s="92"/>
      <c r="H904" s="233"/>
      <c r="I904" s="233"/>
      <c r="J904" s="233"/>
      <c r="K904" s="233"/>
      <c r="L904" s="233"/>
      <c r="M904" s="233"/>
      <c r="O904" s="138"/>
      <c r="P904" s="138">
        <f t="shared" si="136"/>
        <v>893</v>
      </c>
      <c r="Q904" s="290">
        <f t="shared" si="137"/>
        <v>1.4398869251923116E-82</v>
      </c>
      <c r="R904" s="290">
        <f t="shared" si="138"/>
        <v>2.8797738503846232E-83</v>
      </c>
      <c r="S904" s="290">
        <f t="shared" si="139"/>
        <v>1.1519095401538493E-82</v>
      </c>
      <c r="T904" s="290">
        <f t="shared" si="133"/>
        <v>5200</v>
      </c>
      <c r="U904" s="290">
        <f t="shared" si="134"/>
        <v>-5200</v>
      </c>
      <c r="V904" s="77"/>
      <c r="W904" s="8"/>
      <c r="X904" s="8"/>
    </row>
    <row r="905" spans="3:24" x14ac:dyDescent="0.25">
      <c r="C905" s="295">
        <f t="shared" si="140"/>
        <v>0</v>
      </c>
      <c r="D905" s="92">
        <f t="shared" si="131"/>
        <v>0</v>
      </c>
      <c r="E905" s="92">
        <f t="shared" si="132"/>
        <v>0</v>
      </c>
      <c r="F905" s="92">
        <f t="shared" si="135"/>
        <v>0</v>
      </c>
      <c r="G905" s="92"/>
      <c r="H905" s="233"/>
      <c r="I905" s="233"/>
      <c r="J905" s="233"/>
      <c r="K905" s="233"/>
      <c r="L905" s="233"/>
      <c r="M905" s="233"/>
      <c r="O905" s="138"/>
      <c r="P905" s="138">
        <f t="shared" si="136"/>
        <v>894</v>
      </c>
      <c r="Q905" s="290">
        <f t="shared" si="137"/>
        <v>1.1519095401538493E-82</v>
      </c>
      <c r="R905" s="290">
        <f t="shared" si="138"/>
        <v>2.3038190803076985E-83</v>
      </c>
      <c r="S905" s="290">
        <f t="shared" si="139"/>
        <v>9.2152763212307942E-83</v>
      </c>
      <c r="T905" s="290">
        <f t="shared" si="133"/>
        <v>5200</v>
      </c>
      <c r="U905" s="290">
        <f t="shared" si="134"/>
        <v>-5200</v>
      </c>
      <c r="V905" s="77"/>
      <c r="W905" s="8"/>
      <c r="X905" s="8"/>
    </row>
    <row r="906" spans="3:24" x14ac:dyDescent="0.25">
      <c r="C906" s="295">
        <f t="shared" si="140"/>
        <v>0</v>
      </c>
      <c r="D906" s="92">
        <f t="shared" si="131"/>
        <v>0</v>
      </c>
      <c r="E906" s="92">
        <f t="shared" si="132"/>
        <v>0</v>
      </c>
      <c r="F906" s="92">
        <f t="shared" si="135"/>
        <v>0</v>
      </c>
      <c r="G906" s="92"/>
      <c r="H906" s="233"/>
      <c r="I906" s="233"/>
      <c r="J906" s="233"/>
      <c r="K906" s="233"/>
      <c r="L906" s="233"/>
      <c r="M906" s="233"/>
      <c r="O906" s="138"/>
      <c r="P906" s="138">
        <f t="shared" si="136"/>
        <v>895</v>
      </c>
      <c r="Q906" s="290">
        <f t="shared" si="137"/>
        <v>9.2152763212307942E-83</v>
      </c>
      <c r="R906" s="290">
        <f t="shared" si="138"/>
        <v>1.843055264246159E-83</v>
      </c>
      <c r="S906" s="290">
        <f t="shared" si="139"/>
        <v>7.3722210569846359E-83</v>
      </c>
      <c r="T906" s="290">
        <f t="shared" si="133"/>
        <v>5200</v>
      </c>
      <c r="U906" s="290">
        <f t="shared" si="134"/>
        <v>-5200</v>
      </c>
      <c r="V906" s="77"/>
      <c r="W906" s="8"/>
      <c r="X906" s="8"/>
    </row>
    <row r="907" spans="3:24" x14ac:dyDescent="0.25">
      <c r="C907" s="295">
        <f t="shared" si="140"/>
        <v>0</v>
      </c>
      <c r="D907" s="92">
        <f t="shared" si="131"/>
        <v>0</v>
      </c>
      <c r="E907" s="92">
        <f t="shared" si="132"/>
        <v>0</v>
      </c>
      <c r="F907" s="92">
        <f t="shared" si="135"/>
        <v>0</v>
      </c>
      <c r="G907" s="92"/>
      <c r="H907" s="233"/>
      <c r="I907" s="233"/>
      <c r="J907" s="233"/>
      <c r="K907" s="233"/>
      <c r="L907" s="233"/>
      <c r="M907" s="233"/>
      <c r="O907" s="138"/>
      <c r="P907" s="138">
        <f t="shared" si="136"/>
        <v>896</v>
      </c>
      <c r="Q907" s="290">
        <f t="shared" si="137"/>
        <v>7.3722210569846359E-83</v>
      </c>
      <c r="R907" s="290">
        <f t="shared" si="138"/>
        <v>1.4744442113969273E-83</v>
      </c>
      <c r="S907" s="290">
        <f t="shared" si="139"/>
        <v>5.897776845587709E-83</v>
      </c>
      <c r="T907" s="290">
        <f t="shared" si="133"/>
        <v>5200</v>
      </c>
      <c r="U907" s="290">
        <f t="shared" si="134"/>
        <v>-5200</v>
      </c>
      <c r="V907" s="77"/>
      <c r="W907" s="8"/>
      <c r="X907" s="8"/>
    </row>
    <row r="908" spans="3:24" x14ac:dyDescent="0.25">
      <c r="C908" s="295">
        <f t="shared" si="140"/>
        <v>0</v>
      </c>
      <c r="D908" s="92">
        <f t="shared" si="131"/>
        <v>0</v>
      </c>
      <c r="E908" s="92">
        <f t="shared" si="132"/>
        <v>0</v>
      </c>
      <c r="F908" s="92">
        <f t="shared" si="135"/>
        <v>0</v>
      </c>
      <c r="G908" s="92"/>
      <c r="H908" s="233"/>
      <c r="I908" s="233"/>
      <c r="J908" s="233"/>
      <c r="K908" s="233"/>
      <c r="L908" s="233"/>
      <c r="M908" s="233"/>
      <c r="O908" s="138"/>
      <c r="P908" s="138">
        <f t="shared" si="136"/>
        <v>897</v>
      </c>
      <c r="Q908" s="290">
        <f t="shared" si="137"/>
        <v>5.897776845587709E-83</v>
      </c>
      <c r="R908" s="290">
        <f t="shared" si="138"/>
        <v>1.179555369117542E-83</v>
      </c>
      <c r="S908" s="290">
        <f t="shared" si="139"/>
        <v>4.7182214764701671E-83</v>
      </c>
      <c r="T908" s="290">
        <f t="shared" si="133"/>
        <v>5200</v>
      </c>
      <c r="U908" s="290">
        <f t="shared" si="134"/>
        <v>-5200</v>
      </c>
      <c r="V908" s="77"/>
      <c r="W908" s="8"/>
      <c r="X908" s="8"/>
    </row>
    <row r="909" spans="3:24" x14ac:dyDescent="0.25">
      <c r="C909" s="295">
        <f t="shared" si="140"/>
        <v>0</v>
      </c>
      <c r="D909" s="92">
        <f t="shared" ref="D909:D972" si="141">IF(U909&lt;0,0,F908)</f>
        <v>0</v>
      </c>
      <c r="E909" s="92">
        <f t="shared" ref="E909:E972" si="142">IF(U909&lt;0,0,U909)</f>
        <v>0</v>
      </c>
      <c r="F909" s="92">
        <f t="shared" si="135"/>
        <v>0</v>
      </c>
      <c r="G909" s="92"/>
      <c r="H909" s="233"/>
      <c r="I909" s="233"/>
      <c r="J909" s="233"/>
      <c r="K909" s="233"/>
      <c r="L909" s="233"/>
      <c r="M909" s="233"/>
      <c r="O909" s="138"/>
      <c r="P909" s="138">
        <f t="shared" si="136"/>
        <v>898</v>
      </c>
      <c r="Q909" s="290">
        <f t="shared" si="137"/>
        <v>4.7182214764701671E-83</v>
      </c>
      <c r="R909" s="290">
        <f t="shared" si="138"/>
        <v>9.4364429529403345E-84</v>
      </c>
      <c r="S909" s="290">
        <f t="shared" si="139"/>
        <v>3.7745771811761338E-83</v>
      </c>
      <c r="T909" s="290">
        <f t="shared" ref="T909:T972" si="143">IF(S909&lt;$R$9,$R$9,S909)</f>
        <v>5200</v>
      </c>
      <c r="U909" s="290">
        <f t="shared" ref="U909:U972" si="144">+Q909-T909</f>
        <v>-5200</v>
      </c>
      <c r="V909" s="77"/>
      <c r="W909" s="8"/>
      <c r="X909" s="8"/>
    </row>
    <row r="910" spans="3:24" x14ac:dyDescent="0.25">
      <c r="C910" s="295">
        <f t="shared" si="140"/>
        <v>0</v>
      </c>
      <c r="D910" s="92">
        <f t="shared" si="141"/>
        <v>0</v>
      </c>
      <c r="E910" s="92">
        <f t="shared" si="142"/>
        <v>0</v>
      </c>
      <c r="F910" s="92">
        <f t="shared" ref="F910:F973" si="145">+D910-E910</f>
        <v>0</v>
      </c>
      <c r="G910" s="92"/>
      <c r="H910" s="233"/>
      <c r="I910" s="233"/>
      <c r="J910" s="233"/>
      <c r="K910" s="233"/>
      <c r="L910" s="233"/>
      <c r="M910" s="233"/>
      <c r="O910" s="138"/>
      <c r="P910" s="138">
        <f t="shared" ref="P910:P973" si="146">+P909+1</f>
        <v>899</v>
      </c>
      <c r="Q910" s="290">
        <f t="shared" ref="Q910:Q973" si="147">+S909</f>
        <v>3.7745771811761338E-83</v>
      </c>
      <c r="R910" s="290">
        <f t="shared" ref="R910:R973" si="148">+Q910*$F$5</f>
        <v>7.5491543623522678E-84</v>
      </c>
      <c r="S910" s="290">
        <f t="shared" ref="S910:S973" si="149">+Q910-R910</f>
        <v>3.0196617449409071E-83</v>
      </c>
      <c r="T910" s="290">
        <f t="shared" si="143"/>
        <v>5200</v>
      </c>
      <c r="U910" s="290">
        <f t="shared" si="144"/>
        <v>-5200</v>
      </c>
      <c r="V910" s="77"/>
      <c r="W910" s="8"/>
      <c r="X910" s="8"/>
    </row>
    <row r="911" spans="3:24" x14ac:dyDescent="0.25">
      <c r="C911" s="295">
        <f t="shared" si="140"/>
        <v>0</v>
      </c>
      <c r="D911" s="92">
        <f t="shared" si="141"/>
        <v>0</v>
      </c>
      <c r="E911" s="92">
        <f t="shared" si="142"/>
        <v>0</v>
      </c>
      <c r="F911" s="92">
        <f t="shared" si="145"/>
        <v>0</v>
      </c>
      <c r="G911" s="92"/>
      <c r="H911" s="233"/>
      <c r="I911" s="233"/>
      <c r="J911" s="233"/>
      <c r="K911" s="233"/>
      <c r="L911" s="233"/>
      <c r="M911" s="233"/>
      <c r="O911" s="138"/>
      <c r="P911" s="138">
        <f t="shared" si="146"/>
        <v>900</v>
      </c>
      <c r="Q911" s="290">
        <f t="shared" si="147"/>
        <v>3.0196617449409071E-83</v>
      </c>
      <c r="R911" s="290">
        <f t="shared" si="148"/>
        <v>6.0393234898818146E-84</v>
      </c>
      <c r="S911" s="290">
        <f t="shared" si="149"/>
        <v>2.4157293959527258E-83</v>
      </c>
      <c r="T911" s="290">
        <f t="shared" si="143"/>
        <v>5200</v>
      </c>
      <c r="U911" s="290">
        <f t="shared" si="144"/>
        <v>-5200</v>
      </c>
      <c r="V911" s="77"/>
      <c r="W911" s="8"/>
      <c r="X911" s="8"/>
    </row>
    <row r="912" spans="3:24" x14ac:dyDescent="0.25">
      <c r="C912" s="295">
        <f t="shared" si="140"/>
        <v>0</v>
      </c>
      <c r="D912" s="92">
        <f t="shared" si="141"/>
        <v>0</v>
      </c>
      <c r="E912" s="92">
        <f t="shared" si="142"/>
        <v>0</v>
      </c>
      <c r="F912" s="92">
        <f t="shared" si="145"/>
        <v>0</v>
      </c>
      <c r="G912" s="92"/>
      <c r="H912" s="233"/>
      <c r="I912" s="233"/>
      <c r="J912" s="233"/>
      <c r="K912" s="233"/>
      <c r="L912" s="233"/>
      <c r="M912" s="233"/>
      <c r="O912" s="138"/>
      <c r="P912" s="138">
        <f t="shared" si="146"/>
        <v>901</v>
      </c>
      <c r="Q912" s="290">
        <f t="shared" si="147"/>
        <v>2.4157293959527258E-83</v>
      </c>
      <c r="R912" s="290">
        <f t="shared" si="148"/>
        <v>4.8314587919054515E-84</v>
      </c>
      <c r="S912" s="290">
        <f t="shared" si="149"/>
        <v>1.9325835167621806E-83</v>
      </c>
      <c r="T912" s="290">
        <f t="shared" si="143"/>
        <v>5200</v>
      </c>
      <c r="U912" s="290">
        <f t="shared" si="144"/>
        <v>-5200</v>
      </c>
      <c r="V912" s="77"/>
      <c r="W912" s="8"/>
      <c r="X912" s="8"/>
    </row>
    <row r="913" spans="3:24" x14ac:dyDescent="0.25">
      <c r="C913" s="295">
        <f t="shared" si="140"/>
        <v>0</v>
      </c>
      <c r="D913" s="92">
        <f t="shared" si="141"/>
        <v>0</v>
      </c>
      <c r="E913" s="92">
        <f t="shared" si="142"/>
        <v>0</v>
      </c>
      <c r="F913" s="92">
        <f t="shared" si="145"/>
        <v>0</v>
      </c>
      <c r="G913" s="92"/>
      <c r="H913" s="233"/>
      <c r="I913" s="233"/>
      <c r="J913" s="233"/>
      <c r="K913" s="233"/>
      <c r="L913" s="233"/>
      <c r="M913" s="233"/>
      <c r="O913" s="138"/>
      <c r="P913" s="138">
        <f t="shared" si="146"/>
        <v>902</v>
      </c>
      <c r="Q913" s="290">
        <f t="shared" si="147"/>
        <v>1.9325835167621806E-83</v>
      </c>
      <c r="R913" s="290">
        <f t="shared" si="148"/>
        <v>3.8651670335243616E-84</v>
      </c>
      <c r="S913" s="290">
        <f t="shared" si="149"/>
        <v>1.5460668134097444E-83</v>
      </c>
      <c r="T913" s="290">
        <f t="shared" si="143"/>
        <v>5200</v>
      </c>
      <c r="U913" s="290">
        <f t="shared" si="144"/>
        <v>-5200</v>
      </c>
      <c r="V913" s="77"/>
      <c r="W913" s="8"/>
      <c r="X913" s="8"/>
    </row>
    <row r="914" spans="3:24" x14ac:dyDescent="0.25">
      <c r="C914" s="295">
        <f t="shared" si="140"/>
        <v>0</v>
      </c>
      <c r="D914" s="92">
        <f t="shared" si="141"/>
        <v>0</v>
      </c>
      <c r="E914" s="92">
        <f t="shared" si="142"/>
        <v>0</v>
      </c>
      <c r="F914" s="92">
        <f t="shared" si="145"/>
        <v>0</v>
      </c>
      <c r="G914" s="92"/>
      <c r="H914" s="233"/>
      <c r="I914" s="233"/>
      <c r="J914" s="233"/>
      <c r="K914" s="233"/>
      <c r="L914" s="233"/>
      <c r="M914" s="233"/>
      <c r="O914" s="138"/>
      <c r="P914" s="138">
        <f t="shared" si="146"/>
        <v>903</v>
      </c>
      <c r="Q914" s="290">
        <f t="shared" si="147"/>
        <v>1.5460668134097444E-83</v>
      </c>
      <c r="R914" s="290">
        <f t="shared" si="148"/>
        <v>3.0921336268194892E-84</v>
      </c>
      <c r="S914" s="290">
        <f t="shared" si="149"/>
        <v>1.2368534507277955E-83</v>
      </c>
      <c r="T914" s="290">
        <f t="shared" si="143"/>
        <v>5200</v>
      </c>
      <c r="U914" s="290">
        <f t="shared" si="144"/>
        <v>-5200</v>
      </c>
      <c r="V914" s="77"/>
      <c r="W914" s="8"/>
      <c r="X914" s="8"/>
    </row>
    <row r="915" spans="3:24" x14ac:dyDescent="0.25">
      <c r="C915" s="295">
        <f t="shared" si="140"/>
        <v>0</v>
      </c>
      <c r="D915" s="92">
        <f t="shared" si="141"/>
        <v>0</v>
      </c>
      <c r="E915" s="92">
        <f t="shared" si="142"/>
        <v>0</v>
      </c>
      <c r="F915" s="92">
        <f t="shared" si="145"/>
        <v>0</v>
      </c>
      <c r="G915" s="92"/>
      <c r="H915" s="233"/>
      <c r="I915" s="233"/>
      <c r="J915" s="233"/>
      <c r="K915" s="233"/>
      <c r="L915" s="233"/>
      <c r="M915" s="233"/>
      <c r="O915" s="138"/>
      <c r="P915" s="138">
        <f t="shared" si="146"/>
        <v>904</v>
      </c>
      <c r="Q915" s="290">
        <f t="shared" si="147"/>
        <v>1.2368534507277955E-83</v>
      </c>
      <c r="R915" s="290">
        <f t="shared" si="148"/>
        <v>2.473706901455591E-84</v>
      </c>
      <c r="S915" s="290">
        <f t="shared" si="149"/>
        <v>9.8948276058223639E-84</v>
      </c>
      <c r="T915" s="290">
        <f t="shared" si="143"/>
        <v>5200</v>
      </c>
      <c r="U915" s="290">
        <f t="shared" si="144"/>
        <v>-5200</v>
      </c>
      <c r="V915" s="77"/>
      <c r="W915" s="8"/>
      <c r="X915" s="8"/>
    </row>
    <row r="916" spans="3:24" x14ac:dyDescent="0.25">
      <c r="C916" s="295">
        <f t="shared" si="140"/>
        <v>0</v>
      </c>
      <c r="D916" s="92">
        <f t="shared" si="141"/>
        <v>0</v>
      </c>
      <c r="E916" s="92">
        <f t="shared" si="142"/>
        <v>0</v>
      </c>
      <c r="F916" s="92">
        <f t="shared" si="145"/>
        <v>0</v>
      </c>
      <c r="G916" s="92"/>
      <c r="H916" s="233"/>
      <c r="I916" s="233"/>
      <c r="J916" s="233"/>
      <c r="K916" s="233"/>
      <c r="L916" s="233"/>
      <c r="M916" s="233"/>
      <c r="O916" s="138"/>
      <c r="P916" s="138">
        <f t="shared" si="146"/>
        <v>905</v>
      </c>
      <c r="Q916" s="290">
        <f t="shared" si="147"/>
        <v>9.8948276058223639E-84</v>
      </c>
      <c r="R916" s="290">
        <f t="shared" si="148"/>
        <v>1.9789655211644728E-84</v>
      </c>
      <c r="S916" s="290">
        <f t="shared" si="149"/>
        <v>7.9158620846578911E-84</v>
      </c>
      <c r="T916" s="290">
        <f t="shared" si="143"/>
        <v>5200</v>
      </c>
      <c r="U916" s="290">
        <f t="shared" si="144"/>
        <v>-5200</v>
      </c>
      <c r="V916" s="77"/>
      <c r="W916" s="8"/>
      <c r="X916" s="8"/>
    </row>
    <row r="917" spans="3:24" x14ac:dyDescent="0.25">
      <c r="C917" s="295">
        <f t="shared" si="140"/>
        <v>0</v>
      </c>
      <c r="D917" s="92">
        <f t="shared" si="141"/>
        <v>0</v>
      </c>
      <c r="E917" s="92">
        <f t="shared" si="142"/>
        <v>0</v>
      </c>
      <c r="F917" s="92">
        <f t="shared" si="145"/>
        <v>0</v>
      </c>
      <c r="G917" s="92"/>
      <c r="H917" s="233"/>
      <c r="I917" s="233"/>
      <c r="J917" s="233"/>
      <c r="K917" s="233"/>
      <c r="L917" s="233"/>
      <c r="M917" s="233"/>
      <c r="O917" s="138"/>
      <c r="P917" s="138">
        <f t="shared" si="146"/>
        <v>906</v>
      </c>
      <c r="Q917" s="290">
        <f t="shared" si="147"/>
        <v>7.9158620846578911E-84</v>
      </c>
      <c r="R917" s="290">
        <f t="shared" si="148"/>
        <v>1.5831724169315784E-84</v>
      </c>
      <c r="S917" s="290">
        <f t="shared" si="149"/>
        <v>6.3326896677263125E-84</v>
      </c>
      <c r="T917" s="290">
        <f t="shared" si="143"/>
        <v>5200</v>
      </c>
      <c r="U917" s="290">
        <f t="shared" si="144"/>
        <v>-5200</v>
      </c>
      <c r="V917" s="77"/>
      <c r="W917" s="8"/>
      <c r="X917" s="8"/>
    </row>
    <row r="918" spans="3:24" x14ac:dyDescent="0.25">
      <c r="C918" s="295">
        <f t="shared" si="140"/>
        <v>0</v>
      </c>
      <c r="D918" s="92">
        <f t="shared" si="141"/>
        <v>0</v>
      </c>
      <c r="E918" s="92">
        <f t="shared" si="142"/>
        <v>0</v>
      </c>
      <c r="F918" s="92">
        <f t="shared" si="145"/>
        <v>0</v>
      </c>
      <c r="G918" s="92"/>
      <c r="H918" s="233"/>
      <c r="I918" s="233"/>
      <c r="J918" s="233"/>
      <c r="K918" s="233"/>
      <c r="L918" s="233"/>
      <c r="M918" s="233"/>
      <c r="O918" s="138"/>
      <c r="P918" s="138">
        <f t="shared" si="146"/>
        <v>907</v>
      </c>
      <c r="Q918" s="290">
        <f t="shared" si="147"/>
        <v>6.3326896677263125E-84</v>
      </c>
      <c r="R918" s="290">
        <f t="shared" si="148"/>
        <v>1.2665379335452627E-84</v>
      </c>
      <c r="S918" s="290">
        <f t="shared" si="149"/>
        <v>5.0661517341810498E-84</v>
      </c>
      <c r="T918" s="290">
        <f t="shared" si="143"/>
        <v>5200</v>
      </c>
      <c r="U918" s="290">
        <f t="shared" si="144"/>
        <v>-5200</v>
      </c>
      <c r="V918" s="77"/>
      <c r="W918" s="8"/>
      <c r="X918" s="8"/>
    </row>
    <row r="919" spans="3:24" x14ac:dyDescent="0.25">
      <c r="C919" s="295">
        <f t="shared" si="140"/>
        <v>0</v>
      </c>
      <c r="D919" s="92">
        <f t="shared" si="141"/>
        <v>0</v>
      </c>
      <c r="E919" s="92">
        <f t="shared" si="142"/>
        <v>0</v>
      </c>
      <c r="F919" s="92">
        <f t="shared" si="145"/>
        <v>0</v>
      </c>
      <c r="G919" s="92"/>
      <c r="H919" s="233"/>
      <c r="I919" s="233"/>
      <c r="J919" s="233"/>
      <c r="K919" s="233"/>
      <c r="L919" s="233"/>
      <c r="M919" s="233"/>
      <c r="O919" s="138"/>
      <c r="P919" s="138">
        <f t="shared" si="146"/>
        <v>908</v>
      </c>
      <c r="Q919" s="290">
        <f t="shared" si="147"/>
        <v>5.0661517341810498E-84</v>
      </c>
      <c r="R919" s="290">
        <f t="shared" si="148"/>
        <v>1.0132303468362101E-84</v>
      </c>
      <c r="S919" s="290">
        <f t="shared" si="149"/>
        <v>4.0529213873448398E-84</v>
      </c>
      <c r="T919" s="290">
        <f t="shared" si="143"/>
        <v>5200</v>
      </c>
      <c r="U919" s="290">
        <f t="shared" si="144"/>
        <v>-5200</v>
      </c>
      <c r="V919" s="77"/>
      <c r="W919" s="8"/>
      <c r="X919" s="8"/>
    </row>
    <row r="920" spans="3:24" x14ac:dyDescent="0.25">
      <c r="C920" s="295">
        <f t="shared" si="140"/>
        <v>0</v>
      </c>
      <c r="D920" s="92">
        <f t="shared" si="141"/>
        <v>0</v>
      </c>
      <c r="E920" s="92">
        <f t="shared" si="142"/>
        <v>0</v>
      </c>
      <c r="F920" s="92">
        <f t="shared" si="145"/>
        <v>0</v>
      </c>
      <c r="G920" s="92"/>
      <c r="H920" s="233"/>
      <c r="I920" s="233"/>
      <c r="J920" s="233"/>
      <c r="K920" s="233"/>
      <c r="L920" s="233"/>
      <c r="M920" s="233"/>
      <c r="O920" s="138"/>
      <c r="P920" s="138">
        <f t="shared" si="146"/>
        <v>909</v>
      </c>
      <c r="Q920" s="290">
        <f t="shared" si="147"/>
        <v>4.0529213873448398E-84</v>
      </c>
      <c r="R920" s="290">
        <f t="shared" si="148"/>
        <v>8.1058427746896798E-85</v>
      </c>
      <c r="S920" s="290">
        <f t="shared" si="149"/>
        <v>3.2423371098758719E-84</v>
      </c>
      <c r="T920" s="290">
        <f t="shared" si="143"/>
        <v>5200</v>
      </c>
      <c r="U920" s="290">
        <f t="shared" si="144"/>
        <v>-5200</v>
      </c>
      <c r="V920" s="77"/>
      <c r="W920" s="8"/>
      <c r="X920" s="8"/>
    </row>
    <row r="921" spans="3:24" x14ac:dyDescent="0.25">
      <c r="C921" s="295">
        <f t="shared" si="140"/>
        <v>0</v>
      </c>
      <c r="D921" s="92">
        <f t="shared" si="141"/>
        <v>0</v>
      </c>
      <c r="E921" s="92">
        <f t="shared" si="142"/>
        <v>0</v>
      </c>
      <c r="F921" s="92">
        <f t="shared" si="145"/>
        <v>0</v>
      </c>
      <c r="G921" s="92"/>
      <c r="H921" s="233"/>
      <c r="I921" s="233"/>
      <c r="J921" s="233"/>
      <c r="K921" s="233"/>
      <c r="L921" s="233"/>
      <c r="M921" s="233"/>
      <c r="O921" s="138"/>
      <c r="P921" s="138">
        <f t="shared" si="146"/>
        <v>910</v>
      </c>
      <c r="Q921" s="290">
        <f t="shared" si="147"/>
        <v>3.2423371098758719E-84</v>
      </c>
      <c r="R921" s="290">
        <f t="shared" si="148"/>
        <v>6.4846742197517443E-85</v>
      </c>
      <c r="S921" s="290">
        <f t="shared" si="149"/>
        <v>2.5938696879006977E-84</v>
      </c>
      <c r="T921" s="290">
        <f t="shared" si="143"/>
        <v>5200</v>
      </c>
      <c r="U921" s="290">
        <f t="shared" si="144"/>
        <v>-5200</v>
      </c>
      <c r="V921" s="77"/>
      <c r="W921" s="8"/>
      <c r="X921" s="8"/>
    </row>
    <row r="922" spans="3:24" x14ac:dyDescent="0.25">
      <c r="C922" s="295">
        <f t="shared" si="140"/>
        <v>0</v>
      </c>
      <c r="D922" s="92">
        <f t="shared" si="141"/>
        <v>0</v>
      </c>
      <c r="E922" s="92">
        <f t="shared" si="142"/>
        <v>0</v>
      </c>
      <c r="F922" s="92">
        <f t="shared" si="145"/>
        <v>0</v>
      </c>
      <c r="G922" s="92"/>
      <c r="H922" s="233"/>
      <c r="I922" s="233"/>
      <c r="J922" s="233"/>
      <c r="K922" s="233"/>
      <c r="L922" s="233"/>
      <c r="M922" s="233"/>
      <c r="O922" s="138"/>
      <c r="P922" s="138">
        <f t="shared" si="146"/>
        <v>911</v>
      </c>
      <c r="Q922" s="290">
        <f t="shared" si="147"/>
        <v>2.5938696879006977E-84</v>
      </c>
      <c r="R922" s="290">
        <f t="shared" si="148"/>
        <v>5.1877393758013956E-85</v>
      </c>
      <c r="S922" s="290">
        <f t="shared" si="149"/>
        <v>2.0750957503205583E-84</v>
      </c>
      <c r="T922" s="290">
        <f t="shared" si="143"/>
        <v>5200</v>
      </c>
      <c r="U922" s="290">
        <f t="shared" si="144"/>
        <v>-5200</v>
      </c>
      <c r="V922" s="77"/>
      <c r="W922" s="8"/>
      <c r="X922" s="8"/>
    </row>
    <row r="923" spans="3:24" x14ac:dyDescent="0.25">
      <c r="C923" s="295">
        <f t="shared" si="140"/>
        <v>0</v>
      </c>
      <c r="D923" s="92">
        <f t="shared" si="141"/>
        <v>0</v>
      </c>
      <c r="E923" s="92">
        <f t="shared" si="142"/>
        <v>0</v>
      </c>
      <c r="F923" s="92">
        <f t="shared" si="145"/>
        <v>0</v>
      </c>
      <c r="G923" s="92"/>
      <c r="H923" s="233"/>
      <c r="I923" s="233"/>
      <c r="J923" s="233"/>
      <c r="K923" s="233"/>
      <c r="L923" s="233"/>
      <c r="M923" s="233"/>
      <c r="O923" s="138"/>
      <c r="P923" s="138">
        <f t="shared" si="146"/>
        <v>912</v>
      </c>
      <c r="Q923" s="290">
        <f t="shared" si="147"/>
        <v>2.0750957503205583E-84</v>
      </c>
      <c r="R923" s="290">
        <f t="shared" si="148"/>
        <v>4.1501915006411169E-85</v>
      </c>
      <c r="S923" s="290">
        <f t="shared" si="149"/>
        <v>1.6600766002564465E-84</v>
      </c>
      <c r="T923" s="290">
        <f t="shared" si="143"/>
        <v>5200</v>
      </c>
      <c r="U923" s="290">
        <f t="shared" si="144"/>
        <v>-5200</v>
      </c>
      <c r="V923" s="77"/>
      <c r="W923" s="8"/>
      <c r="X923" s="8"/>
    </row>
    <row r="924" spans="3:24" x14ac:dyDescent="0.25">
      <c r="C924" s="295">
        <f t="shared" si="140"/>
        <v>0</v>
      </c>
      <c r="D924" s="92">
        <f t="shared" si="141"/>
        <v>0</v>
      </c>
      <c r="E924" s="92">
        <f t="shared" si="142"/>
        <v>0</v>
      </c>
      <c r="F924" s="92">
        <f t="shared" si="145"/>
        <v>0</v>
      </c>
      <c r="G924" s="92"/>
      <c r="H924" s="233"/>
      <c r="I924" s="233"/>
      <c r="J924" s="233"/>
      <c r="K924" s="233"/>
      <c r="L924" s="233"/>
      <c r="M924" s="233"/>
      <c r="O924" s="138"/>
      <c r="P924" s="138">
        <f t="shared" si="146"/>
        <v>913</v>
      </c>
      <c r="Q924" s="290">
        <f t="shared" si="147"/>
        <v>1.6600766002564465E-84</v>
      </c>
      <c r="R924" s="290">
        <f t="shared" si="148"/>
        <v>3.3201532005128933E-85</v>
      </c>
      <c r="S924" s="290">
        <f t="shared" si="149"/>
        <v>1.3280612802051573E-84</v>
      </c>
      <c r="T924" s="290">
        <f t="shared" si="143"/>
        <v>5200</v>
      </c>
      <c r="U924" s="290">
        <f t="shared" si="144"/>
        <v>-5200</v>
      </c>
      <c r="V924" s="77"/>
      <c r="W924" s="8"/>
      <c r="X924" s="8"/>
    </row>
    <row r="925" spans="3:24" x14ac:dyDescent="0.25">
      <c r="C925" s="295">
        <f t="shared" si="140"/>
        <v>0</v>
      </c>
      <c r="D925" s="92">
        <f t="shared" si="141"/>
        <v>0</v>
      </c>
      <c r="E925" s="92">
        <f t="shared" si="142"/>
        <v>0</v>
      </c>
      <c r="F925" s="92">
        <f t="shared" si="145"/>
        <v>0</v>
      </c>
      <c r="G925" s="92"/>
      <c r="H925" s="233"/>
      <c r="I925" s="233"/>
      <c r="J925" s="233"/>
      <c r="K925" s="233"/>
      <c r="L925" s="233"/>
      <c r="M925" s="233"/>
      <c r="O925" s="138"/>
      <c r="P925" s="138">
        <f t="shared" si="146"/>
        <v>914</v>
      </c>
      <c r="Q925" s="290">
        <f t="shared" si="147"/>
        <v>1.3280612802051573E-84</v>
      </c>
      <c r="R925" s="290">
        <f t="shared" si="148"/>
        <v>2.6561225604103146E-85</v>
      </c>
      <c r="S925" s="290">
        <f t="shared" si="149"/>
        <v>1.0624490241641258E-84</v>
      </c>
      <c r="T925" s="290">
        <f t="shared" si="143"/>
        <v>5200</v>
      </c>
      <c r="U925" s="290">
        <f t="shared" si="144"/>
        <v>-5200</v>
      </c>
      <c r="V925" s="77"/>
      <c r="W925" s="8"/>
      <c r="X925" s="8"/>
    </row>
    <row r="926" spans="3:24" x14ac:dyDescent="0.25">
      <c r="C926" s="295">
        <f t="shared" si="140"/>
        <v>0</v>
      </c>
      <c r="D926" s="92">
        <f t="shared" si="141"/>
        <v>0</v>
      </c>
      <c r="E926" s="92">
        <f t="shared" si="142"/>
        <v>0</v>
      </c>
      <c r="F926" s="92">
        <f t="shared" si="145"/>
        <v>0</v>
      </c>
      <c r="G926" s="92"/>
      <c r="H926" s="233"/>
      <c r="I926" s="233"/>
      <c r="J926" s="233"/>
      <c r="K926" s="233"/>
      <c r="L926" s="233"/>
      <c r="M926" s="233"/>
      <c r="O926" s="138"/>
      <c r="P926" s="138">
        <f t="shared" si="146"/>
        <v>915</v>
      </c>
      <c r="Q926" s="290">
        <f t="shared" si="147"/>
        <v>1.0624490241641258E-84</v>
      </c>
      <c r="R926" s="290">
        <f t="shared" si="148"/>
        <v>2.1248980483282518E-85</v>
      </c>
      <c r="S926" s="290">
        <f t="shared" si="149"/>
        <v>8.4995921933130072E-85</v>
      </c>
      <c r="T926" s="290">
        <f t="shared" si="143"/>
        <v>5200</v>
      </c>
      <c r="U926" s="290">
        <f t="shared" si="144"/>
        <v>-5200</v>
      </c>
      <c r="V926" s="77"/>
      <c r="W926" s="8"/>
      <c r="X926" s="8"/>
    </row>
    <row r="927" spans="3:24" x14ac:dyDescent="0.25">
      <c r="C927" s="295">
        <f t="shared" si="140"/>
        <v>0</v>
      </c>
      <c r="D927" s="92">
        <f t="shared" si="141"/>
        <v>0</v>
      </c>
      <c r="E927" s="92">
        <f t="shared" si="142"/>
        <v>0</v>
      </c>
      <c r="F927" s="92">
        <f t="shared" si="145"/>
        <v>0</v>
      </c>
      <c r="G927" s="92"/>
      <c r="H927" s="233"/>
      <c r="I927" s="233"/>
      <c r="J927" s="233"/>
      <c r="K927" s="233"/>
      <c r="L927" s="233"/>
      <c r="M927" s="233"/>
      <c r="O927" s="138"/>
      <c r="P927" s="138">
        <f t="shared" si="146"/>
        <v>916</v>
      </c>
      <c r="Q927" s="290">
        <f t="shared" si="147"/>
        <v>8.4995921933130072E-85</v>
      </c>
      <c r="R927" s="290">
        <f t="shared" si="148"/>
        <v>1.6999184386626016E-85</v>
      </c>
      <c r="S927" s="290">
        <f t="shared" si="149"/>
        <v>6.7996737546504062E-85</v>
      </c>
      <c r="T927" s="290">
        <f t="shared" si="143"/>
        <v>5200</v>
      </c>
      <c r="U927" s="290">
        <f t="shared" si="144"/>
        <v>-5200</v>
      </c>
      <c r="V927" s="77"/>
      <c r="W927" s="8"/>
      <c r="X927" s="8"/>
    </row>
    <row r="928" spans="3:24" x14ac:dyDescent="0.25">
      <c r="C928" s="295">
        <f t="shared" si="140"/>
        <v>0</v>
      </c>
      <c r="D928" s="92">
        <f t="shared" si="141"/>
        <v>0</v>
      </c>
      <c r="E928" s="92">
        <f t="shared" si="142"/>
        <v>0</v>
      </c>
      <c r="F928" s="92">
        <f t="shared" si="145"/>
        <v>0</v>
      </c>
      <c r="G928" s="92"/>
      <c r="H928" s="233"/>
      <c r="I928" s="233"/>
      <c r="J928" s="233"/>
      <c r="K928" s="233"/>
      <c r="L928" s="233"/>
      <c r="M928" s="233"/>
      <c r="O928" s="138"/>
      <c r="P928" s="138">
        <f t="shared" si="146"/>
        <v>917</v>
      </c>
      <c r="Q928" s="290">
        <f t="shared" si="147"/>
        <v>6.7996737546504062E-85</v>
      </c>
      <c r="R928" s="290">
        <f t="shared" si="148"/>
        <v>1.3599347509300812E-85</v>
      </c>
      <c r="S928" s="290">
        <f t="shared" si="149"/>
        <v>5.439739003720325E-85</v>
      </c>
      <c r="T928" s="290">
        <f t="shared" si="143"/>
        <v>5200</v>
      </c>
      <c r="U928" s="290">
        <f t="shared" si="144"/>
        <v>-5200</v>
      </c>
      <c r="V928" s="77"/>
      <c r="W928" s="8"/>
      <c r="X928" s="8"/>
    </row>
    <row r="929" spans="3:24" x14ac:dyDescent="0.25">
      <c r="C929" s="295">
        <f t="shared" si="140"/>
        <v>0</v>
      </c>
      <c r="D929" s="92">
        <f t="shared" si="141"/>
        <v>0</v>
      </c>
      <c r="E929" s="92">
        <f t="shared" si="142"/>
        <v>0</v>
      </c>
      <c r="F929" s="92">
        <f t="shared" si="145"/>
        <v>0</v>
      </c>
      <c r="G929" s="92"/>
      <c r="H929" s="233"/>
      <c r="I929" s="233"/>
      <c r="J929" s="233"/>
      <c r="K929" s="233"/>
      <c r="L929" s="233"/>
      <c r="M929" s="233"/>
      <c r="O929" s="138"/>
      <c r="P929" s="138">
        <f t="shared" si="146"/>
        <v>918</v>
      </c>
      <c r="Q929" s="290">
        <f t="shared" si="147"/>
        <v>5.439739003720325E-85</v>
      </c>
      <c r="R929" s="290">
        <f t="shared" si="148"/>
        <v>1.087947800744065E-85</v>
      </c>
      <c r="S929" s="290">
        <f t="shared" si="149"/>
        <v>4.35179120297626E-85</v>
      </c>
      <c r="T929" s="290">
        <f t="shared" si="143"/>
        <v>5200</v>
      </c>
      <c r="U929" s="290">
        <f t="shared" si="144"/>
        <v>-5200</v>
      </c>
      <c r="V929" s="77"/>
      <c r="W929" s="8"/>
      <c r="X929" s="8"/>
    </row>
    <row r="930" spans="3:24" x14ac:dyDescent="0.25">
      <c r="C930" s="295">
        <f t="shared" si="140"/>
        <v>0</v>
      </c>
      <c r="D930" s="92">
        <f t="shared" si="141"/>
        <v>0</v>
      </c>
      <c r="E930" s="92">
        <f t="shared" si="142"/>
        <v>0</v>
      </c>
      <c r="F930" s="92">
        <f t="shared" si="145"/>
        <v>0</v>
      </c>
      <c r="G930" s="92"/>
      <c r="H930" s="233"/>
      <c r="I930" s="233"/>
      <c r="J930" s="233"/>
      <c r="K930" s="233"/>
      <c r="L930" s="233"/>
      <c r="M930" s="233"/>
      <c r="O930" s="138"/>
      <c r="P930" s="138">
        <f t="shared" si="146"/>
        <v>919</v>
      </c>
      <c r="Q930" s="290">
        <f t="shared" si="147"/>
        <v>4.35179120297626E-85</v>
      </c>
      <c r="R930" s="290">
        <f t="shared" si="148"/>
        <v>8.7035824059525208E-86</v>
      </c>
      <c r="S930" s="290">
        <f t="shared" si="149"/>
        <v>3.4814329623810078E-85</v>
      </c>
      <c r="T930" s="290">
        <f t="shared" si="143"/>
        <v>5200</v>
      </c>
      <c r="U930" s="290">
        <f t="shared" si="144"/>
        <v>-5200</v>
      </c>
      <c r="V930" s="77"/>
      <c r="W930" s="8"/>
      <c r="X930" s="8"/>
    </row>
    <row r="931" spans="3:24" x14ac:dyDescent="0.25">
      <c r="C931" s="295">
        <f t="shared" si="140"/>
        <v>0</v>
      </c>
      <c r="D931" s="92">
        <f t="shared" si="141"/>
        <v>0</v>
      </c>
      <c r="E931" s="92">
        <f t="shared" si="142"/>
        <v>0</v>
      </c>
      <c r="F931" s="92">
        <f t="shared" si="145"/>
        <v>0</v>
      </c>
      <c r="G931" s="92"/>
      <c r="H931" s="233"/>
      <c r="I931" s="233"/>
      <c r="J931" s="233"/>
      <c r="K931" s="233"/>
      <c r="L931" s="233"/>
      <c r="M931" s="233"/>
      <c r="O931" s="138"/>
      <c r="P931" s="138">
        <f t="shared" si="146"/>
        <v>920</v>
      </c>
      <c r="Q931" s="290">
        <f t="shared" si="147"/>
        <v>3.4814329623810078E-85</v>
      </c>
      <c r="R931" s="290">
        <f t="shared" si="148"/>
        <v>6.9628659247620161E-86</v>
      </c>
      <c r="S931" s="290">
        <f t="shared" si="149"/>
        <v>2.7851463699048064E-85</v>
      </c>
      <c r="T931" s="290">
        <f t="shared" si="143"/>
        <v>5200</v>
      </c>
      <c r="U931" s="290">
        <f t="shared" si="144"/>
        <v>-5200</v>
      </c>
      <c r="V931" s="77"/>
      <c r="W931" s="8"/>
      <c r="X931" s="8"/>
    </row>
    <row r="932" spans="3:24" x14ac:dyDescent="0.25">
      <c r="C932" s="295">
        <f t="shared" si="140"/>
        <v>0</v>
      </c>
      <c r="D932" s="92">
        <f t="shared" si="141"/>
        <v>0</v>
      </c>
      <c r="E932" s="92">
        <f t="shared" si="142"/>
        <v>0</v>
      </c>
      <c r="F932" s="92">
        <f t="shared" si="145"/>
        <v>0</v>
      </c>
      <c r="G932" s="92"/>
      <c r="H932" s="233"/>
      <c r="I932" s="233"/>
      <c r="J932" s="233"/>
      <c r="K932" s="233"/>
      <c r="L932" s="233"/>
      <c r="M932" s="233"/>
      <c r="O932" s="138"/>
      <c r="P932" s="138">
        <f t="shared" si="146"/>
        <v>921</v>
      </c>
      <c r="Q932" s="290">
        <f t="shared" si="147"/>
        <v>2.7851463699048064E-85</v>
      </c>
      <c r="R932" s="290">
        <f t="shared" si="148"/>
        <v>5.5702927398096129E-86</v>
      </c>
      <c r="S932" s="290">
        <f t="shared" si="149"/>
        <v>2.2281170959238451E-85</v>
      </c>
      <c r="T932" s="290">
        <f t="shared" si="143"/>
        <v>5200</v>
      </c>
      <c r="U932" s="290">
        <f t="shared" si="144"/>
        <v>-5200</v>
      </c>
      <c r="V932" s="77"/>
      <c r="W932" s="8"/>
      <c r="X932" s="8"/>
    </row>
    <row r="933" spans="3:24" x14ac:dyDescent="0.25">
      <c r="C933" s="295">
        <f t="shared" si="140"/>
        <v>0</v>
      </c>
      <c r="D933" s="92">
        <f t="shared" si="141"/>
        <v>0</v>
      </c>
      <c r="E933" s="92">
        <f t="shared" si="142"/>
        <v>0</v>
      </c>
      <c r="F933" s="92">
        <f t="shared" si="145"/>
        <v>0</v>
      </c>
      <c r="G933" s="92"/>
      <c r="H933" s="233"/>
      <c r="I933" s="233"/>
      <c r="J933" s="233"/>
      <c r="K933" s="233"/>
      <c r="L933" s="233"/>
      <c r="M933" s="233"/>
      <c r="O933" s="138"/>
      <c r="P933" s="138">
        <f t="shared" si="146"/>
        <v>922</v>
      </c>
      <c r="Q933" s="290">
        <f t="shared" si="147"/>
        <v>2.2281170959238451E-85</v>
      </c>
      <c r="R933" s="290">
        <f t="shared" si="148"/>
        <v>4.4562341918476903E-86</v>
      </c>
      <c r="S933" s="290">
        <f t="shared" si="149"/>
        <v>1.7824936767390761E-85</v>
      </c>
      <c r="T933" s="290">
        <f t="shared" si="143"/>
        <v>5200</v>
      </c>
      <c r="U933" s="290">
        <f t="shared" si="144"/>
        <v>-5200</v>
      </c>
      <c r="V933" s="77"/>
      <c r="W933" s="8"/>
      <c r="X933" s="8"/>
    </row>
    <row r="934" spans="3:24" x14ac:dyDescent="0.25">
      <c r="C934" s="295">
        <f t="shared" si="140"/>
        <v>0</v>
      </c>
      <c r="D934" s="92">
        <f t="shared" si="141"/>
        <v>0</v>
      </c>
      <c r="E934" s="92">
        <f t="shared" si="142"/>
        <v>0</v>
      </c>
      <c r="F934" s="92">
        <f t="shared" si="145"/>
        <v>0</v>
      </c>
      <c r="G934" s="92"/>
      <c r="H934" s="233"/>
      <c r="I934" s="233"/>
      <c r="J934" s="233"/>
      <c r="K934" s="233"/>
      <c r="L934" s="233"/>
      <c r="M934" s="233"/>
      <c r="O934" s="138"/>
      <c r="P934" s="138">
        <f t="shared" si="146"/>
        <v>923</v>
      </c>
      <c r="Q934" s="290">
        <f t="shared" si="147"/>
        <v>1.7824936767390761E-85</v>
      </c>
      <c r="R934" s="290">
        <f t="shared" si="148"/>
        <v>3.5649873534781527E-86</v>
      </c>
      <c r="S934" s="290">
        <f t="shared" si="149"/>
        <v>1.4259949413912608E-85</v>
      </c>
      <c r="T934" s="290">
        <f t="shared" si="143"/>
        <v>5200</v>
      </c>
      <c r="U934" s="290">
        <f t="shared" si="144"/>
        <v>-5200</v>
      </c>
      <c r="V934" s="77"/>
      <c r="W934" s="8"/>
      <c r="X934" s="8"/>
    </row>
    <row r="935" spans="3:24" x14ac:dyDescent="0.25">
      <c r="C935" s="295">
        <f t="shared" si="140"/>
        <v>0</v>
      </c>
      <c r="D935" s="92">
        <f t="shared" si="141"/>
        <v>0</v>
      </c>
      <c r="E935" s="92">
        <f t="shared" si="142"/>
        <v>0</v>
      </c>
      <c r="F935" s="92">
        <f t="shared" si="145"/>
        <v>0</v>
      </c>
      <c r="G935" s="92"/>
      <c r="H935" s="233"/>
      <c r="I935" s="233"/>
      <c r="J935" s="233"/>
      <c r="K935" s="233"/>
      <c r="L935" s="233"/>
      <c r="M935" s="233"/>
      <c r="O935" s="138"/>
      <c r="P935" s="138">
        <f t="shared" si="146"/>
        <v>924</v>
      </c>
      <c r="Q935" s="290">
        <f t="shared" si="147"/>
        <v>1.4259949413912608E-85</v>
      </c>
      <c r="R935" s="290">
        <f t="shared" si="148"/>
        <v>2.8519898827825216E-86</v>
      </c>
      <c r="S935" s="290">
        <f t="shared" si="149"/>
        <v>1.1407959531130086E-85</v>
      </c>
      <c r="T935" s="290">
        <f t="shared" si="143"/>
        <v>5200</v>
      </c>
      <c r="U935" s="290">
        <f t="shared" si="144"/>
        <v>-5200</v>
      </c>
      <c r="V935" s="77"/>
      <c r="W935" s="8"/>
      <c r="X935" s="8"/>
    </row>
    <row r="936" spans="3:24" x14ac:dyDescent="0.25">
      <c r="C936" s="295">
        <f t="shared" si="140"/>
        <v>0</v>
      </c>
      <c r="D936" s="92">
        <f t="shared" si="141"/>
        <v>0</v>
      </c>
      <c r="E936" s="92">
        <f t="shared" si="142"/>
        <v>0</v>
      </c>
      <c r="F936" s="92">
        <f t="shared" si="145"/>
        <v>0</v>
      </c>
      <c r="G936" s="92"/>
      <c r="H936" s="233"/>
      <c r="I936" s="233"/>
      <c r="J936" s="233"/>
      <c r="K936" s="233"/>
      <c r="L936" s="233"/>
      <c r="M936" s="233"/>
      <c r="O936" s="138"/>
      <c r="P936" s="138">
        <f t="shared" si="146"/>
        <v>925</v>
      </c>
      <c r="Q936" s="290">
        <f t="shared" si="147"/>
        <v>1.1407959531130086E-85</v>
      </c>
      <c r="R936" s="290">
        <f t="shared" si="148"/>
        <v>2.2815919062260173E-86</v>
      </c>
      <c r="S936" s="290">
        <f t="shared" si="149"/>
        <v>9.1263676249040693E-86</v>
      </c>
      <c r="T936" s="290">
        <f t="shared" si="143"/>
        <v>5200</v>
      </c>
      <c r="U936" s="290">
        <f t="shared" si="144"/>
        <v>-5200</v>
      </c>
      <c r="V936" s="77"/>
      <c r="W936" s="8"/>
      <c r="X936" s="8"/>
    </row>
    <row r="937" spans="3:24" x14ac:dyDescent="0.25">
      <c r="C937" s="295">
        <f t="shared" si="140"/>
        <v>0</v>
      </c>
      <c r="D937" s="92">
        <f t="shared" si="141"/>
        <v>0</v>
      </c>
      <c r="E937" s="92">
        <f t="shared" si="142"/>
        <v>0</v>
      </c>
      <c r="F937" s="92">
        <f t="shared" si="145"/>
        <v>0</v>
      </c>
      <c r="G937" s="92"/>
      <c r="H937" s="233"/>
      <c r="I937" s="233"/>
      <c r="J937" s="233"/>
      <c r="K937" s="233"/>
      <c r="L937" s="233"/>
      <c r="M937" s="233"/>
      <c r="O937" s="138"/>
      <c r="P937" s="138">
        <f t="shared" si="146"/>
        <v>926</v>
      </c>
      <c r="Q937" s="290">
        <f t="shared" si="147"/>
        <v>9.1263676249040693E-86</v>
      </c>
      <c r="R937" s="290">
        <f t="shared" si="148"/>
        <v>1.8252735249808139E-86</v>
      </c>
      <c r="S937" s="290">
        <f t="shared" si="149"/>
        <v>7.3010940999232554E-86</v>
      </c>
      <c r="T937" s="290">
        <f t="shared" si="143"/>
        <v>5200</v>
      </c>
      <c r="U937" s="290">
        <f t="shared" si="144"/>
        <v>-5200</v>
      </c>
      <c r="V937" s="77"/>
      <c r="W937" s="8"/>
      <c r="X937" s="8"/>
    </row>
    <row r="938" spans="3:24" x14ac:dyDescent="0.25">
      <c r="C938" s="295">
        <f t="shared" si="140"/>
        <v>0</v>
      </c>
      <c r="D938" s="92">
        <f t="shared" si="141"/>
        <v>0</v>
      </c>
      <c r="E938" s="92">
        <f t="shared" si="142"/>
        <v>0</v>
      </c>
      <c r="F938" s="92">
        <f t="shared" si="145"/>
        <v>0</v>
      </c>
      <c r="G938" s="92"/>
      <c r="H938" s="233"/>
      <c r="I938" s="233"/>
      <c r="J938" s="233"/>
      <c r="K938" s="233"/>
      <c r="L938" s="233"/>
      <c r="M938" s="233"/>
      <c r="O938" s="138"/>
      <c r="P938" s="138">
        <f t="shared" si="146"/>
        <v>927</v>
      </c>
      <c r="Q938" s="290">
        <f t="shared" si="147"/>
        <v>7.3010940999232554E-86</v>
      </c>
      <c r="R938" s="290">
        <f t="shared" si="148"/>
        <v>1.4602188199846512E-86</v>
      </c>
      <c r="S938" s="290">
        <f t="shared" si="149"/>
        <v>5.8408752799386046E-86</v>
      </c>
      <c r="T938" s="290">
        <f t="shared" si="143"/>
        <v>5200</v>
      </c>
      <c r="U938" s="290">
        <f t="shared" si="144"/>
        <v>-5200</v>
      </c>
      <c r="V938" s="77"/>
      <c r="W938" s="8"/>
      <c r="X938" s="8"/>
    </row>
    <row r="939" spans="3:24" x14ac:dyDescent="0.25">
      <c r="C939" s="295">
        <f t="shared" si="140"/>
        <v>0</v>
      </c>
      <c r="D939" s="92">
        <f t="shared" si="141"/>
        <v>0</v>
      </c>
      <c r="E939" s="92">
        <f t="shared" si="142"/>
        <v>0</v>
      </c>
      <c r="F939" s="92">
        <f t="shared" si="145"/>
        <v>0</v>
      </c>
      <c r="G939" s="92"/>
      <c r="H939" s="233"/>
      <c r="I939" s="233"/>
      <c r="J939" s="233"/>
      <c r="K939" s="233"/>
      <c r="L939" s="233"/>
      <c r="M939" s="233"/>
      <c r="O939" s="138"/>
      <c r="P939" s="138">
        <f t="shared" si="146"/>
        <v>928</v>
      </c>
      <c r="Q939" s="290">
        <f t="shared" si="147"/>
        <v>5.8408752799386046E-86</v>
      </c>
      <c r="R939" s="290">
        <f t="shared" si="148"/>
        <v>1.1681750559877209E-86</v>
      </c>
      <c r="S939" s="290">
        <f t="shared" si="149"/>
        <v>4.6727002239508837E-86</v>
      </c>
      <c r="T939" s="290">
        <f t="shared" si="143"/>
        <v>5200</v>
      </c>
      <c r="U939" s="290">
        <f t="shared" si="144"/>
        <v>-5200</v>
      </c>
      <c r="V939" s="77"/>
      <c r="W939" s="8"/>
      <c r="X939" s="8"/>
    </row>
    <row r="940" spans="3:24" x14ac:dyDescent="0.25">
      <c r="C940" s="295">
        <f t="shared" si="140"/>
        <v>0</v>
      </c>
      <c r="D940" s="92">
        <f t="shared" si="141"/>
        <v>0</v>
      </c>
      <c r="E940" s="92">
        <f t="shared" si="142"/>
        <v>0</v>
      </c>
      <c r="F940" s="92">
        <f t="shared" si="145"/>
        <v>0</v>
      </c>
      <c r="G940" s="92"/>
      <c r="H940" s="233"/>
      <c r="I940" s="233"/>
      <c r="J940" s="233"/>
      <c r="K940" s="233"/>
      <c r="L940" s="233"/>
      <c r="M940" s="233"/>
      <c r="O940" s="138"/>
      <c r="P940" s="138">
        <f t="shared" si="146"/>
        <v>929</v>
      </c>
      <c r="Q940" s="290">
        <f t="shared" si="147"/>
        <v>4.6727002239508837E-86</v>
      </c>
      <c r="R940" s="290">
        <f t="shared" si="148"/>
        <v>9.3454004479017674E-87</v>
      </c>
      <c r="S940" s="290">
        <f t="shared" si="149"/>
        <v>3.738160179160707E-86</v>
      </c>
      <c r="T940" s="290">
        <f t="shared" si="143"/>
        <v>5200</v>
      </c>
      <c r="U940" s="290">
        <f t="shared" si="144"/>
        <v>-5200</v>
      </c>
      <c r="V940" s="77"/>
      <c r="W940" s="8"/>
      <c r="X940" s="8"/>
    </row>
    <row r="941" spans="3:24" x14ac:dyDescent="0.25">
      <c r="C941" s="295">
        <f t="shared" si="140"/>
        <v>0</v>
      </c>
      <c r="D941" s="92">
        <f t="shared" si="141"/>
        <v>0</v>
      </c>
      <c r="E941" s="92">
        <f t="shared" si="142"/>
        <v>0</v>
      </c>
      <c r="F941" s="92">
        <f t="shared" si="145"/>
        <v>0</v>
      </c>
      <c r="G941" s="92"/>
      <c r="H941" s="233"/>
      <c r="I941" s="233"/>
      <c r="J941" s="233"/>
      <c r="K941" s="233"/>
      <c r="L941" s="233"/>
      <c r="M941" s="233"/>
      <c r="O941" s="138"/>
      <c r="P941" s="138">
        <f t="shared" si="146"/>
        <v>930</v>
      </c>
      <c r="Q941" s="290">
        <f t="shared" si="147"/>
        <v>3.738160179160707E-86</v>
      </c>
      <c r="R941" s="290">
        <f t="shared" si="148"/>
        <v>7.4763203583214139E-87</v>
      </c>
      <c r="S941" s="290">
        <f t="shared" si="149"/>
        <v>2.9905281433285656E-86</v>
      </c>
      <c r="T941" s="290">
        <f t="shared" si="143"/>
        <v>5200</v>
      </c>
      <c r="U941" s="290">
        <f t="shared" si="144"/>
        <v>-5200</v>
      </c>
      <c r="V941" s="77"/>
      <c r="W941" s="8"/>
      <c r="X941" s="8"/>
    </row>
    <row r="942" spans="3:24" x14ac:dyDescent="0.25">
      <c r="C942" s="295">
        <f t="shared" si="140"/>
        <v>0</v>
      </c>
      <c r="D942" s="92">
        <f t="shared" si="141"/>
        <v>0</v>
      </c>
      <c r="E942" s="92">
        <f t="shared" si="142"/>
        <v>0</v>
      </c>
      <c r="F942" s="92">
        <f t="shared" si="145"/>
        <v>0</v>
      </c>
      <c r="G942" s="92"/>
      <c r="H942" s="233"/>
      <c r="I942" s="233"/>
      <c r="J942" s="233"/>
      <c r="K942" s="233"/>
      <c r="L942" s="233"/>
      <c r="M942" s="233"/>
      <c r="O942" s="138"/>
      <c r="P942" s="138">
        <f t="shared" si="146"/>
        <v>931</v>
      </c>
      <c r="Q942" s="290">
        <f t="shared" si="147"/>
        <v>2.9905281433285656E-86</v>
      </c>
      <c r="R942" s="290">
        <f t="shared" si="148"/>
        <v>5.9810562866571315E-87</v>
      </c>
      <c r="S942" s="290">
        <f t="shared" si="149"/>
        <v>2.3924225146628526E-86</v>
      </c>
      <c r="T942" s="290">
        <f t="shared" si="143"/>
        <v>5200</v>
      </c>
      <c r="U942" s="290">
        <f t="shared" si="144"/>
        <v>-5200</v>
      </c>
      <c r="V942" s="77"/>
      <c r="W942" s="8"/>
      <c r="X942" s="8"/>
    </row>
    <row r="943" spans="3:24" x14ac:dyDescent="0.25">
      <c r="C943" s="295">
        <f t="shared" si="140"/>
        <v>0</v>
      </c>
      <c r="D943" s="92">
        <f t="shared" si="141"/>
        <v>0</v>
      </c>
      <c r="E943" s="92">
        <f t="shared" si="142"/>
        <v>0</v>
      </c>
      <c r="F943" s="92">
        <f t="shared" si="145"/>
        <v>0</v>
      </c>
      <c r="G943" s="92"/>
      <c r="H943" s="233"/>
      <c r="I943" s="233"/>
      <c r="J943" s="233"/>
      <c r="K943" s="233"/>
      <c r="L943" s="233"/>
      <c r="M943" s="233"/>
      <c r="O943" s="138"/>
      <c r="P943" s="138">
        <f t="shared" si="146"/>
        <v>932</v>
      </c>
      <c r="Q943" s="290">
        <f t="shared" si="147"/>
        <v>2.3924225146628526E-86</v>
      </c>
      <c r="R943" s="290">
        <f t="shared" si="148"/>
        <v>4.7848450293257054E-87</v>
      </c>
      <c r="S943" s="290">
        <f t="shared" si="149"/>
        <v>1.9139380117302821E-86</v>
      </c>
      <c r="T943" s="290">
        <f t="shared" si="143"/>
        <v>5200</v>
      </c>
      <c r="U943" s="290">
        <f t="shared" si="144"/>
        <v>-5200</v>
      </c>
      <c r="V943" s="77"/>
      <c r="W943" s="8"/>
      <c r="X943" s="8"/>
    </row>
    <row r="944" spans="3:24" x14ac:dyDescent="0.25">
      <c r="C944" s="295">
        <f t="shared" si="140"/>
        <v>0</v>
      </c>
      <c r="D944" s="92">
        <f t="shared" si="141"/>
        <v>0</v>
      </c>
      <c r="E944" s="92">
        <f t="shared" si="142"/>
        <v>0</v>
      </c>
      <c r="F944" s="92">
        <f t="shared" si="145"/>
        <v>0</v>
      </c>
      <c r="G944" s="92"/>
      <c r="H944" s="233"/>
      <c r="I944" s="233"/>
      <c r="J944" s="233"/>
      <c r="K944" s="233"/>
      <c r="L944" s="233"/>
      <c r="M944" s="233"/>
      <c r="O944" s="138"/>
      <c r="P944" s="138">
        <f t="shared" si="146"/>
        <v>933</v>
      </c>
      <c r="Q944" s="290">
        <f t="shared" si="147"/>
        <v>1.9139380117302821E-86</v>
      </c>
      <c r="R944" s="290">
        <f t="shared" si="148"/>
        <v>3.8278760234605643E-87</v>
      </c>
      <c r="S944" s="290">
        <f t="shared" si="149"/>
        <v>1.5311504093842257E-86</v>
      </c>
      <c r="T944" s="290">
        <f t="shared" si="143"/>
        <v>5200</v>
      </c>
      <c r="U944" s="290">
        <f t="shared" si="144"/>
        <v>-5200</v>
      </c>
      <c r="V944" s="77"/>
      <c r="W944" s="8"/>
      <c r="X944" s="8"/>
    </row>
    <row r="945" spans="3:24" x14ac:dyDescent="0.25">
      <c r="C945" s="295">
        <f t="shared" si="140"/>
        <v>0</v>
      </c>
      <c r="D945" s="92">
        <f t="shared" si="141"/>
        <v>0</v>
      </c>
      <c r="E945" s="92">
        <f t="shared" si="142"/>
        <v>0</v>
      </c>
      <c r="F945" s="92">
        <f t="shared" si="145"/>
        <v>0</v>
      </c>
      <c r="G945" s="92"/>
      <c r="H945" s="233"/>
      <c r="I945" s="233"/>
      <c r="J945" s="233"/>
      <c r="K945" s="233"/>
      <c r="L945" s="233"/>
      <c r="M945" s="233"/>
      <c r="O945" s="138"/>
      <c r="P945" s="138">
        <f t="shared" si="146"/>
        <v>934</v>
      </c>
      <c r="Q945" s="290">
        <f t="shared" si="147"/>
        <v>1.5311504093842257E-86</v>
      </c>
      <c r="R945" s="290">
        <f t="shared" si="148"/>
        <v>3.0623008187684514E-87</v>
      </c>
      <c r="S945" s="290">
        <f t="shared" si="149"/>
        <v>1.2249203275073806E-86</v>
      </c>
      <c r="T945" s="290">
        <f t="shared" si="143"/>
        <v>5200</v>
      </c>
      <c r="U945" s="290">
        <f t="shared" si="144"/>
        <v>-5200</v>
      </c>
      <c r="V945" s="77"/>
      <c r="W945" s="8"/>
      <c r="X945" s="8"/>
    </row>
    <row r="946" spans="3:24" x14ac:dyDescent="0.25">
      <c r="C946" s="295">
        <f t="shared" si="140"/>
        <v>0</v>
      </c>
      <c r="D946" s="92">
        <f t="shared" si="141"/>
        <v>0</v>
      </c>
      <c r="E946" s="92">
        <f t="shared" si="142"/>
        <v>0</v>
      </c>
      <c r="F946" s="92">
        <f t="shared" si="145"/>
        <v>0</v>
      </c>
      <c r="G946" s="92"/>
      <c r="H946" s="233"/>
      <c r="I946" s="233"/>
      <c r="J946" s="233"/>
      <c r="K946" s="233"/>
      <c r="L946" s="233"/>
      <c r="M946" s="233"/>
      <c r="O946" s="138"/>
      <c r="P946" s="138">
        <f t="shared" si="146"/>
        <v>935</v>
      </c>
      <c r="Q946" s="290">
        <f t="shared" si="147"/>
        <v>1.2249203275073806E-86</v>
      </c>
      <c r="R946" s="290">
        <f t="shared" si="148"/>
        <v>2.4498406550147615E-87</v>
      </c>
      <c r="S946" s="290">
        <f t="shared" si="149"/>
        <v>9.7993626200590442E-87</v>
      </c>
      <c r="T946" s="290">
        <f t="shared" si="143"/>
        <v>5200</v>
      </c>
      <c r="U946" s="290">
        <f t="shared" si="144"/>
        <v>-5200</v>
      </c>
      <c r="V946" s="77"/>
      <c r="W946" s="8"/>
      <c r="X946" s="8"/>
    </row>
    <row r="947" spans="3:24" x14ac:dyDescent="0.25">
      <c r="C947" s="295">
        <f t="shared" si="140"/>
        <v>0</v>
      </c>
      <c r="D947" s="92">
        <f t="shared" si="141"/>
        <v>0</v>
      </c>
      <c r="E947" s="92">
        <f t="shared" si="142"/>
        <v>0</v>
      </c>
      <c r="F947" s="92">
        <f t="shared" si="145"/>
        <v>0</v>
      </c>
      <c r="G947" s="92"/>
      <c r="H947" s="233"/>
      <c r="I947" s="233"/>
      <c r="J947" s="233"/>
      <c r="K947" s="233"/>
      <c r="L947" s="233"/>
      <c r="M947" s="233"/>
      <c r="O947" s="138"/>
      <c r="P947" s="138">
        <f t="shared" si="146"/>
        <v>936</v>
      </c>
      <c r="Q947" s="290">
        <f t="shared" si="147"/>
        <v>9.7993626200590442E-87</v>
      </c>
      <c r="R947" s="290">
        <f t="shared" si="148"/>
        <v>1.959872524011809E-87</v>
      </c>
      <c r="S947" s="290">
        <f t="shared" si="149"/>
        <v>7.839490096047235E-87</v>
      </c>
      <c r="T947" s="290">
        <f t="shared" si="143"/>
        <v>5200</v>
      </c>
      <c r="U947" s="290">
        <f t="shared" si="144"/>
        <v>-5200</v>
      </c>
      <c r="V947" s="77"/>
      <c r="W947" s="8"/>
      <c r="X947" s="8"/>
    </row>
    <row r="948" spans="3:24" x14ac:dyDescent="0.25">
      <c r="C948" s="295">
        <f t="shared" si="140"/>
        <v>0</v>
      </c>
      <c r="D948" s="92">
        <f t="shared" si="141"/>
        <v>0</v>
      </c>
      <c r="E948" s="92">
        <f t="shared" si="142"/>
        <v>0</v>
      </c>
      <c r="F948" s="92">
        <f t="shared" si="145"/>
        <v>0</v>
      </c>
      <c r="G948" s="92"/>
      <c r="H948" s="233"/>
      <c r="I948" s="233"/>
      <c r="J948" s="233"/>
      <c r="K948" s="233"/>
      <c r="L948" s="233"/>
      <c r="M948" s="233"/>
      <c r="O948" s="138"/>
      <c r="P948" s="138">
        <f t="shared" si="146"/>
        <v>937</v>
      </c>
      <c r="Q948" s="290">
        <f t="shared" si="147"/>
        <v>7.839490096047235E-87</v>
      </c>
      <c r="R948" s="290">
        <f t="shared" si="148"/>
        <v>1.5678980192094471E-87</v>
      </c>
      <c r="S948" s="290">
        <f t="shared" si="149"/>
        <v>6.2715920768377884E-87</v>
      </c>
      <c r="T948" s="290">
        <f t="shared" si="143"/>
        <v>5200</v>
      </c>
      <c r="U948" s="290">
        <f t="shared" si="144"/>
        <v>-5200</v>
      </c>
      <c r="V948" s="77"/>
      <c r="W948" s="8"/>
      <c r="X948" s="8"/>
    </row>
    <row r="949" spans="3:24" x14ac:dyDescent="0.25">
      <c r="C949" s="295">
        <f t="shared" si="140"/>
        <v>0</v>
      </c>
      <c r="D949" s="92">
        <f t="shared" si="141"/>
        <v>0</v>
      </c>
      <c r="E949" s="92">
        <f t="shared" si="142"/>
        <v>0</v>
      </c>
      <c r="F949" s="92">
        <f t="shared" si="145"/>
        <v>0</v>
      </c>
      <c r="G949" s="92"/>
      <c r="H949" s="233"/>
      <c r="I949" s="233"/>
      <c r="J949" s="233"/>
      <c r="K949" s="233"/>
      <c r="L949" s="233"/>
      <c r="M949" s="233"/>
      <c r="O949" s="138"/>
      <c r="P949" s="138">
        <f t="shared" si="146"/>
        <v>938</v>
      </c>
      <c r="Q949" s="290">
        <f t="shared" si="147"/>
        <v>6.2715920768377884E-87</v>
      </c>
      <c r="R949" s="290">
        <f t="shared" si="148"/>
        <v>1.2543184153675577E-87</v>
      </c>
      <c r="S949" s="290">
        <f t="shared" si="149"/>
        <v>5.0172736614702309E-87</v>
      </c>
      <c r="T949" s="290">
        <f t="shared" si="143"/>
        <v>5200</v>
      </c>
      <c r="U949" s="290">
        <f t="shared" si="144"/>
        <v>-5200</v>
      </c>
      <c r="V949" s="77"/>
      <c r="W949" s="8"/>
      <c r="X949" s="8"/>
    </row>
    <row r="950" spans="3:24" x14ac:dyDescent="0.25">
      <c r="C950" s="295">
        <f t="shared" si="140"/>
        <v>0</v>
      </c>
      <c r="D950" s="92">
        <f t="shared" si="141"/>
        <v>0</v>
      </c>
      <c r="E950" s="92">
        <f t="shared" si="142"/>
        <v>0</v>
      </c>
      <c r="F950" s="92">
        <f t="shared" si="145"/>
        <v>0</v>
      </c>
      <c r="G950" s="92"/>
      <c r="H950" s="233"/>
      <c r="I950" s="233"/>
      <c r="J950" s="233"/>
      <c r="K950" s="233"/>
      <c r="L950" s="233"/>
      <c r="M950" s="233"/>
      <c r="O950" s="138"/>
      <c r="P950" s="138">
        <f t="shared" si="146"/>
        <v>939</v>
      </c>
      <c r="Q950" s="290">
        <f t="shared" si="147"/>
        <v>5.0172736614702309E-87</v>
      </c>
      <c r="R950" s="290">
        <f t="shared" si="148"/>
        <v>1.0034547322940462E-87</v>
      </c>
      <c r="S950" s="290">
        <f t="shared" si="149"/>
        <v>4.0138189291761847E-87</v>
      </c>
      <c r="T950" s="290">
        <f t="shared" si="143"/>
        <v>5200</v>
      </c>
      <c r="U950" s="290">
        <f t="shared" si="144"/>
        <v>-5200</v>
      </c>
      <c r="V950" s="77"/>
      <c r="W950" s="8"/>
      <c r="X950" s="8"/>
    </row>
    <row r="951" spans="3:24" x14ac:dyDescent="0.25">
      <c r="C951" s="295">
        <f t="shared" ref="C951:C1014" si="150">IF(U951&lt;0,0,P951)</f>
        <v>0</v>
      </c>
      <c r="D951" s="92">
        <f t="shared" si="141"/>
        <v>0</v>
      </c>
      <c r="E951" s="92">
        <f t="shared" si="142"/>
        <v>0</v>
      </c>
      <c r="F951" s="92">
        <f t="shared" si="145"/>
        <v>0</v>
      </c>
      <c r="G951" s="92"/>
      <c r="H951" s="233"/>
      <c r="I951" s="233"/>
      <c r="J951" s="233"/>
      <c r="K951" s="233"/>
      <c r="L951" s="233"/>
      <c r="M951" s="233"/>
      <c r="O951" s="138"/>
      <c r="P951" s="138">
        <f t="shared" si="146"/>
        <v>940</v>
      </c>
      <c r="Q951" s="290">
        <f t="shared" si="147"/>
        <v>4.0138189291761847E-87</v>
      </c>
      <c r="R951" s="290">
        <f t="shared" si="148"/>
        <v>8.0276378583523703E-88</v>
      </c>
      <c r="S951" s="290">
        <f t="shared" si="149"/>
        <v>3.2110551433409477E-87</v>
      </c>
      <c r="T951" s="290">
        <f t="shared" si="143"/>
        <v>5200</v>
      </c>
      <c r="U951" s="290">
        <f t="shared" si="144"/>
        <v>-5200</v>
      </c>
      <c r="V951" s="77"/>
      <c r="W951" s="8"/>
      <c r="X951" s="8"/>
    </row>
    <row r="952" spans="3:24" x14ac:dyDescent="0.25">
      <c r="C952" s="295">
        <f t="shared" si="150"/>
        <v>0</v>
      </c>
      <c r="D952" s="92">
        <f t="shared" si="141"/>
        <v>0</v>
      </c>
      <c r="E952" s="92">
        <f t="shared" si="142"/>
        <v>0</v>
      </c>
      <c r="F952" s="92">
        <f t="shared" si="145"/>
        <v>0</v>
      </c>
      <c r="G952" s="92"/>
      <c r="H952" s="233"/>
      <c r="I952" s="233"/>
      <c r="J952" s="233"/>
      <c r="K952" s="233"/>
      <c r="L952" s="233"/>
      <c r="M952" s="233"/>
      <c r="O952" s="138"/>
      <c r="P952" s="138">
        <f t="shared" si="146"/>
        <v>941</v>
      </c>
      <c r="Q952" s="290">
        <f t="shared" si="147"/>
        <v>3.2110551433409477E-87</v>
      </c>
      <c r="R952" s="290">
        <f t="shared" si="148"/>
        <v>6.422110286681896E-88</v>
      </c>
      <c r="S952" s="290">
        <f t="shared" si="149"/>
        <v>2.568844114672758E-87</v>
      </c>
      <c r="T952" s="290">
        <f t="shared" si="143"/>
        <v>5200</v>
      </c>
      <c r="U952" s="290">
        <f t="shared" si="144"/>
        <v>-5200</v>
      </c>
      <c r="V952" s="77"/>
      <c r="W952" s="8"/>
      <c r="X952" s="8"/>
    </row>
    <row r="953" spans="3:24" x14ac:dyDescent="0.25">
      <c r="C953" s="295">
        <f t="shared" si="150"/>
        <v>0</v>
      </c>
      <c r="D953" s="92">
        <f t="shared" si="141"/>
        <v>0</v>
      </c>
      <c r="E953" s="92">
        <f t="shared" si="142"/>
        <v>0</v>
      </c>
      <c r="F953" s="92">
        <f t="shared" si="145"/>
        <v>0</v>
      </c>
      <c r="G953" s="92"/>
      <c r="H953" s="233"/>
      <c r="I953" s="233"/>
      <c r="J953" s="233"/>
      <c r="K953" s="233"/>
      <c r="L953" s="233"/>
      <c r="M953" s="233"/>
      <c r="O953" s="138"/>
      <c r="P953" s="138">
        <f t="shared" si="146"/>
        <v>942</v>
      </c>
      <c r="Q953" s="290">
        <f t="shared" si="147"/>
        <v>2.568844114672758E-87</v>
      </c>
      <c r="R953" s="290">
        <f t="shared" si="148"/>
        <v>5.1376882293455162E-88</v>
      </c>
      <c r="S953" s="290">
        <f t="shared" si="149"/>
        <v>2.0550752917382065E-87</v>
      </c>
      <c r="T953" s="290">
        <f t="shared" si="143"/>
        <v>5200</v>
      </c>
      <c r="U953" s="290">
        <f t="shared" si="144"/>
        <v>-5200</v>
      </c>
      <c r="V953" s="77"/>
      <c r="W953" s="8"/>
      <c r="X953" s="8"/>
    </row>
    <row r="954" spans="3:24" x14ac:dyDescent="0.25">
      <c r="C954" s="295">
        <f t="shared" si="150"/>
        <v>0</v>
      </c>
      <c r="D954" s="92">
        <f t="shared" si="141"/>
        <v>0</v>
      </c>
      <c r="E954" s="92">
        <f t="shared" si="142"/>
        <v>0</v>
      </c>
      <c r="F954" s="92">
        <f t="shared" si="145"/>
        <v>0</v>
      </c>
      <c r="G954" s="92"/>
      <c r="H954" s="233"/>
      <c r="I954" s="233"/>
      <c r="J954" s="233"/>
      <c r="K954" s="233"/>
      <c r="L954" s="233"/>
      <c r="M954" s="233"/>
      <c r="O954" s="138"/>
      <c r="P954" s="138">
        <f t="shared" si="146"/>
        <v>943</v>
      </c>
      <c r="Q954" s="290">
        <f t="shared" si="147"/>
        <v>2.0550752917382065E-87</v>
      </c>
      <c r="R954" s="290">
        <f t="shared" si="148"/>
        <v>4.1101505834764129E-88</v>
      </c>
      <c r="S954" s="290">
        <f t="shared" si="149"/>
        <v>1.6440602333905652E-87</v>
      </c>
      <c r="T954" s="290">
        <f t="shared" si="143"/>
        <v>5200</v>
      </c>
      <c r="U954" s="290">
        <f t="shared" si="144"/>
        <v>-5200</v>
      </c>
      <c r="V954" s="77"/>
      <c r="W954" s="8"/>
      <c r="X954" s="8"/>
    </row>
    <row r="955" spans="3:24" x14ac:dyDescent="0.25">
      <c r="C955" s="295">
        <f t="shared" si="150"/>
        <v>0</v>
      </c>
      <c r="D955" s="92">
        <f t="shared" si="141"/>
        <v>0</v>
      </c>
      <c r="E955" s="92">
        <f t="shared" si="142"/>
        <v>0</v>
      </c>
      <c r="F955" s="92">
        <f t="shared" si="145"/>
        <v>0</v>
      </c>
      <c r="G955" s="92"/>
      <c r="H955" s="233"/>
      <c r="I955" s="233"/>
      <c r="J955" s="233"/>
      <c r="K955" s="233"/>
      <c r="L955" s="233"/>
      <c r="M955" s="233"/>
      <c r="O955" s="138"/>
      <c r="P955" s="138">
        <f t="shared" si="146"/>
        <v>944</v>
      </c>
      <c r="Q955" s="290">
        <f t="shared" si="147"/>
        <v>1.6440602333905652E-87</v>
      </c>
      <c r="R955" s="290">
        <f t="shared" si="148"/>
        <v>3.2881204667811308E-88</v>
      </c>
      <c r="S955" s="290">
        <f t="shared" si="149"/>
        <v>1.3152481867124521E-87</v>
      </c>
      <c r="T955" s="290">
        <f t="shared" si="143"/>
        <v>5200</v>
      </c>
      <c r="U955" s="290">
        <f t="shared" si="144"/>
        <v>-5200</v>
      </c>
      <c r="V955" s="77"/>
      <c r="W955" s="8"/>
      <c r="X955" s="8"/>
    </row>
    <row r="956" spans="3:24" x14ac:dyDescent="0.25">
      <c r="C956" s="295">
        <f t="shared" si="150"/>
        <v>0</v>
      </c>
      <c r="D956" s="92">
        <f t="shared" si="141"/>
        <v>0</v>
      </c>
      <c r="E956" s="92">
        <f t="shared" si="142"/>
        <v>0</v>
      </c>
      <c r="F956" s="92">
        <f t="shared" si="145"/>
        <v>0</v>
      </c>
      <c r="G956" s="92"/>
      <c r="H956" s="233"/>
      <c r="I956" s="233"/>
      <c r="J956" s="233"/>
      <c r="K956" s="233"/>
      <c r="L956" s="233"/>
      <c r="M956" s="233"/>
      <c r="O956" s="138"/>
      <c r="P956" s="138">
        <f t="shared" si="146"/>
        <v>945</v>
      </c>
      <c r="Q956" s="290">
        <f t="shared" si="147"/>
        <v>1.3152481867124521E-87</v>
      </c>
      <c r="R956" s="290">
        <f t="shared" si="148"/>
        <v>2.6304963734249043E-88</v>
      </c>
      <c r="S956" s="290">
        <f t="shared" si="149"/>
        <v>1.0521985493699617E-87</v>
      </c>
      <c r="T956" s="290">
        <f t="shared" si="143"/>
        <v>5200</v>
      </c>
      <c r="U956" s="290">
        <f t="shared" si="144"/>
        <v>-5200</v>
      </c>
      <c r="V956" s="77"/>
      <c r="W956" s="8"/>
      <c r="X956" s="8"/>
    </row>
    <row r="957" spans="3:24" x14ac:dyDescent="0.25">
      <c r="C957" s="295">
        <f t="shared" si="150"/>
        <v>0</v>
      </c>
      <c r="D957" s="92">
        <f t="shared" si="141"/>
        <v>0</v>
      </c>
      <c r="E957" s="92">
        <f t="shared" si="142"/>
        <v>0</v>
      </c>
      <c r="F957" s="92">
        <f t="shared" si="145"/>
        <v>0</v>
      </c>
      <c r="G957" s="92"/>
      <c r="H957" s="233"/>
      <c r="I957" s="233"/>
      <c r="J957" s="233"/>
      <c r="K957" s="233"/>
      <c r="L957" s="233"/>
      <c r="M957" s="233"/>
      <c r="O957" s="138"/>
      <c r="P957" s="138">
        <f t="shared" si="146"/>
        <v>946</v>
      </c>
      <c r="Q957" s="290">
        <f t="shared" si="147"/>
        <v>1.0521985493699617E-87</v>
      </c>
      <c r="R957" s="290">
        <f t="shared" si="148"/>
        <v>2.1043970987399236E-88</v>
      </c>
      <c r="S957" s="290">
        <f t="shared" si="149"/>
        <v>8.4175883949596933E-88</v>
      </c>
      <c r="T957" s="290">
        <f t="shared" si="143"/>
        <v>5200</v>
      </c>
      <c r="U957" s="290">
        <f t="shared" si="144"/>
        <v>-5200</v>
      </c>
      <c r="V957" s="77"/>
      <c r="W957" s="8"/>
      <c r="X957" s="8"/>
    </row>
    <row r="958" spans="3:24" x14ac:dyDescent="0.25">
      <c r="C958" s="295">
        <f t="shared" si="150"/>
        <v>0</v>
      </c>
      <c r="D958" s="92">
        <f t="shared" si="141"/>
        <v>0</v>
      </c>
      <c r="E958" s="92">
        <f t="shared" si="142"/>
        <v>0</v>
      </c>
      <c r="F958" s="92">
        <f t="shared" si="145"/>
        <v>0</v>
      </c>
      <c r="G958" s="92"/>
      <c r="H958" s="233"/>
      <c r="I958" s="233"/>
      <c r="J958" s="233"/>
      <c r="K958" s="233"/>
      <c r="L958" s="233"/>
      <c r="M958" s="233"/>
      <c r="O958" s="138"/>
      <c r="P958" s="138">
        <f t="shared" si="146"/>
        <v>947</v>
      </c>
      <c r="Q958" s="290">
        <f t="shared" si="147"/>
        <v>8.4175883949596933E-88</v>
      </c>
      <c r="R958" s="290">
        <f t="shared" si="148"/>
        <v>1.6835176789919387E-88</v>
      </c>
      <c r="S958" s="290">
        <f t="shared" si="149"/>
        <v>6.7340707159677546E-88</v>
      </c>
      <c r="T958" s="290">
        <f t="shared" si="143"/>
        <v>5200</v>
      </c>
      <c r="U958" s="290">
        <f t="shared" si="144"/>
        <v>-5200</v>
      </c>
      <c r="V958" s="77"/>
      <c r="W958" s="8"/>
      <c r="X958" s="8"/>
    </row>
    <row r="959" spans="3:24" x14ac:dyDescent="0.25">
      <c r="C959" s="295">
        <f t="shared" si="150"/>
        <v>0</v>
      </c>
      <c r="D959" s="92">
        <f t="shared" si="141"/>
        <v>0</v>
      </c>
      <c r="E959" s="92">
        <f t="shared" si="142"/>
        <v>0</v>
      </c>
      <c r="F959" s="92">
        <f t="shared" si="145"/>
        <v>0</v>
      </c>
      <c r="G959" s="92"/>
      <c r="H959" s="233"/>
      <c r="I959" s="233"/>
      <c r="J959" s="233"/>
      <c r="K959" s="233"/>
      <c r="L959" s="233"/>
      <c r="M959" s="233"/>
      <c r="O959" s="138"/>
      <c r="P959" s="138">
        <f t="shared" si="146"/>
        <v>948</v>
      </c>
      <c r="Q959" s="290">
        <f t="shared" si="147"/>
        <v>6.7340707159677546E-88</v>
      </c>
      <c r="R959" s="290">
        <f t="shared" si="148"/>
        <v>1.3468141431935509E-88</v>
      </c>
      <c r="S959" s="290">
        <f t="shared" si="149"/>
        <v>5.3872565727742037E-88</v>
      </c>
      <c r="T959" s="290">
        <f t="shared" si="143"/>
        <v>5200</v>
      </c>
      <c r="U959" s="290">
        <f t="shared" si="144"/>
        <v>-5200</v>
      </c>
      <c r="V959" s="77"/>
      <c r="W959" s="8"/>
      <c r="X959" s="8"/>
    </row>
    <row r="960" spans="3:24" x14ac:dyDescent="0.25">
      <c r="C960" s="295">
        <f t="shared" si="150"/>
        <v>0</v>
      </c>
      <c r="D960" s="92">
        <f t="shared" si="141"/>
        <v>0</v>
      </c>
      <c r="E960" s="92">
        <f t="shared" si="142"/>
        <v>0</v>
      </c>
      <c r="F960" s="92">
        <f t="shared" si="145"/>
        <v>0</v>
      </c>
      <c r="G960" s="92"/>
      <c r="H960" s="233"/>
      <c r="I960" s="233"/>
      <c r="J960" s="233"/>
      <c r="K960" s="233"/>
      <c r="L960" s="233"/>
      <c r="M960" s="233"/>
      <c r="O960" s="138"/>
      <c r="P960" s="138">
        <f t="shared" si="146"/>
        <v>949</v>
      </c>
      <c r="Q960" s="290">
        <f t="shared" si="147"/>
        <v>5.3872565727742037E-88</v>
      </c>
      <c r="R960" s="290">
        <f t="shared" si="148"/>
        <v>1.0774513145548408E-88</v>
      </c>
      <c r="S960" s="290">
        <f t="shared" si="149"/>
        <v>4.3098052582193632E-88</v>
      </c>
      <c r="T960" s="290">
        <f t="shared" si="143"/>
        <v>5200</v>
      </c>
      <c r="U960" s="290">
        <f t="shared" si="144"/>
        <v>-5200</v>
      </c>
      <c r="V960" s="77"/>
      <c r="W960" s="8"/>
      <c r="X960" s="8"/>
    </row>
    <row r="961" spans="3:24" x14ac:dyDescent="0.25">
      <c r="C961" s="295">
        <f t="shared" si="150"/>
        <v>0</v>
      </c>
      <c r="D961" s="92">
        <f t="shared" si="141"/>
        <v>0</v>
      </c>
      <c r="E961" s="92">
        <f t="shared" si="142"/>
        <v>0</v>
      </c>
      <c r="F961" s="92">
        <f t="shared" si="145"/>
        <v>0</v>
      </c>
      <c r="G961" s="92"/>
      <c r="H961" s="233"/>
      <c r="I961" s="233"/>
      <c r="J961" s="233"/>
      <c r="K961" s="233"/>
      <c r="L961" s="233"/>
      <c r="M961" s="233"/>
      <c r="O961" s="138"/>
      <c r="P961" s="138">
        <f t="shared" si="146"/>
        <v>950</v>
      </c>
      <c r="Q961" s="290">
        <f t="shared" si="147"/>
        <v>4.3098052582193632E-88</v>
      </c>
      <c r="R961" s="290">
        <f t="shared" si="148"/>
        <v>8.6196105164387272E-89</v>
      </c>
      <c r="S961" s="290">
        <f t="shared" si="149"/>
        <v>3.4478442065754903E-88</v>
      </c>
      <c r="T961" s="290">
        <f t="shared" si="143"/>
        <v>5200</v>
      </c>
      <c r="U961" s="290">
        <f t="shared" si="144"/>
        <v>-5200</v>
      </c>
      <c r="V961" s="77"/>
      <c r="W961" s="8"/>
      <c r="X961" s="8"/>
    </row>
    <row r="962" spans="3:24" x14ac:dyDescent="0.25">
      <c r="C962" s="295">
        <f t="shared" si="150"/>
        <v>0</v>
      </c>
      <c r="D962" s="92">
        <f t="shared" si="141"/>
        <v>0</v>
      </c>
      <c r="E962" s="92">
        <f t="shared" si="142"/>
        <v>0</v>
      </c>
      <c r="F962" s="92">
        <f t="shared" si="145"/>
        <v>0</v>
      </c>
      <c r="G962" s="92"/>
      <c r="H962" s="233"/>
      <c r="I962" s="233"/>
      <c r="J962" s="233"/>
      <c r="K962" s="233"/>
      <c r="L962" s="233"/>
      <c r="M962" s="233"/>
      <c r="O962" s="138"/>
      <c r="P962" s="138">
        <f t="shared" si="146"/>
        <v>951</v>
      </c>
      <c r="Q962" s="290">
        <f t="shared" si="147"/>
        <v>3.4478442065754903E-88</v>
      </c>
      <c r="R962" s="290">
        <f t="shared" si="148"/>
        <v>6.8956884131509809E-89</v>
      </c>
      <c r="S962" s="290">
        <f t="shared" si="149"/>
        <v>2.7582753652603924E-88</v>
      </c>
      <c r="T962" s="290">
        <f t="shared" si="143"/>
        <v>5200</v>
      </c>
      <c r="U962" s="290">
        <f t="shared" si="144"/>
        <v>-5200</v>
      </c>
      <c r="V962" s="77"/>
      <c r="W962" s="8"/>
      <c r="X962" s="8"/>
    </row>
    <row r="963" spans="3:24" x14ac:dyDescent="0.25">
      <c r="C963" s="295">
        <f t="shared" si="150"/>
        <v>0</v>
      </c>
      <c r="D963" s="92">
        <f t="shared" si="141"/>
        <v>0</v>
      </c>
      <c r="E963" s="92">
        <f t="shared" si="142"/>
        <v>0</v>
      </c>
      <c r="F963" s="92">
        <f t="shared" si="145"/>
        <v>0</v>
      </c>
      <c r="G963" s="92"/>
      <c r="H963" s="233"/>
      <c r="I963" s="233"/>
      <c r="J963" s="233"/>
      <c r="K963" s="233"/>
      <c r="L963" s="233"/>
      <c r="M963" s="233"/>
      <c r="O963" s="138"/>
      <c r="P963" s="138">
        <f t="shared" si="146"/>
        <v>952</v>
      </c>
      <c r="Q963" s="290">
        <f t="shared" si="147"/>
        <v>2.7582753652603924E-88</v>
      </c>
      <c r="R963" s="290">
        <f t="shared" si="148"/>
        <v>5.516550730520785E-89</v>
      </c>
      <c r="S963" s="290">
        <f t="shared" si="149"/>
        <v>2.206620292208314E-88</v>
      </c>
      <c r="T963" s="290">
        <f t="shared" si="143"/>
        <v>5200</v>
      </c>
      <c r="U963" s="290">
        <f t="shared" si="144"/>
        <v>-5200</v>
      </c>
      <c r="V963" s="77"/>
      <c r="W963" s="8"/>
      <c r="X963" s="8"/>
    </row>
    <row r="964" spans="3:24" x14ac:dyDescent="0.25">
      <c r="C964" s="295">
        <f t="shared" si="150"/>
        <v>0</v>
      </c>
      <c r="D964" s="92">
        <f t="shared" si="141"/>
        <v>0</v>
      </c>
      <c r="E964" s="92">
        <f t="shared" si="142"/>
        <v>0</v>
      </c>
      <c r="F964" s="92">
        <f t="shared" si="145"/>
        <v>0</v>
      </c>
      <c r="G964" s="92"/>
      <c r="H964" s="233"/>
      <c r="I964" s="233"/>
      <c r="J964" s="233"/>
      <c r="K964" s="233"/>
      <c r="L964" s="233"/>
      <c r="M964" s="233"/>
      <c r="O964" s="138"/>
      <c r="P964" s="138">
        <f t="shared" si="146"/>
        <v>953</v>
      </c>
      <c r="Q964" s="290">
        <f t="shared" si="147"/>
        <v>2.206620292208314E-88</v>
      </c>
      <c r="R964" s="290">
        <f t="shared" si="148"/>
        <v>4.4132405844166286E-89</v>
      </c>
      <c r="S964" s="290">
        <f t="shared" si="149"/>
        <v>1.7652962337666512E-88</v>
      </c>
      <c r="T964" s="290">
        <f t="shared" si="143"/>
        <v>5200</v>
      </c>
      <c r="U964" s="290">
        <f t="shared" si="144"/>
        <v>-5200</v>
      </c>
      <c r="V964" s="77"/>
      <c r="W964" s="8"/>
      <c r="X964" s="8"/>
    </row>
    <row r="965" spans="3:24" x14ac:dyDescent="0.25">
      <c r="C965" s="295">
        <f t="shared" si="150"/>
        <v>0</v>
      </c>
      <c r="D965" s="92">
        <f t="shared" si="141"/>
        <v>0</v>
      </c>
      <c r="E965" s="92">
        <f t="shared" si="142"/>
        <v>0</v>
      </c>
      <c r="F965" s="92">
        <f t="shared" si="145"/>
        <v>0</v>
      </c>
      <c r="G965" s="92"/>
      <c r="H965" s="233"/>
      <c r="I965" s="233"/>
      <c r="J965" s="233"/>
      <c r="K965" s="233"/>
      <c r="L965" s="233"/>
      <c r="M965" s="233"/>
      <c r="O965" s="138"/>
      <c r="P965" s="138">
        <f t="shared" si="146"/>
        <v>954</v>
      </c>
      <c r="Q965" s="290">
        <f t="shared" si="147"/>
        <v>1.7652962337666512E-88</v>
      </c>
      <c r="R965" s="290">
        <f t="shared" si="148"/>
        <v>3.5305924675333022E-89</v>
      </c>
      <c r="S965" s="290">
        <f t="shared" si="149"/>
        <v>1.4122369870133209E-88</v>
      </c>
      <c r="T965" s="290">
        <f t="shared" si="143"/>
        <v>5200</v>
      </c>
      <c r="U965" s="290">
        <f t="shared" si="144"/>
        <v>-5200</v>
      </c>
      <c r="V965" s="77"/>
      <c r="W965" s="8"/>
      <c r="X965" s="8"/>
    </row>
    <row r="966" spans="3:24" x14ac:dyDescent="0.25">
      <c r="C966" s="295">
        <f t="shared" si="150"/>
        <v>0</v>
      </c>
      <c r="D966" s="92">
        <f t="shared" si="141"/>
        <v>0</v>
      </c>
      <c r="E966" s="92">
        <f t="shared" si="142"/>
        <v>0</v>
      </c>
      <c r="F966" s="92">
        <f t="shared" si="145"/>
        <v>0</v>
      </c>
      <c r="G966" s="92"/>
      <c r="H966" s="233"/>
      <c r="I966" s="233"/>
      <c r="J966" s="233"/>
      <c r="K966" s="233"/>
      <c r="L966" s="233"/>
      <c r="M966" s="233"/>
      <c r="O966" s="138"/>
      <c r="P966" s="138">
        <f t="shared" si="146"/>
        <v>955</v>
      </c>
      <c r="Q966" s="290">
        <f t="shared" si="147"/>
        <v>1.4122369870133209E-88</v>
      </c>
      <c r="R966" s="290">
        <f t="shared" si="148"/>
        <v>2.8244739740266417E-89</v>
      </c>
      <c r="S966" s="290">
        <f t="shared" si="149"/>
        <v>1.1297895896106567E-88</v>
      </c>
      <c r="T966" s="290">
        <f t="shared" si="143"/>
        <v>5200</v>
      </c>
      <c r="U966" s="290">
        <f t="shared" si="144"/>
        <v>-5200</v>
      </c>
      <c r="V966" s="77"/>
      <c r="W966" s="8"/>
      <c r="X966" s="8"/>
    </row>
    <row r="967" spans="3:24" x14ac:dyDescent="0.25">
      <c r="C967" s="295">
        <f t="shared" si="150"/>
        <v>0</v>
      </c>
      <c r="D967" s="92">
        <f t="shared" si="141"/>
        <v>0</v>
      </c>
      <c r="E967" s="92">
        <f t="shared" si="142"/>
        <v>0</v>
      </c>
      <c r="F967" s="92">
        <f t="shared" si="145"/>
        <v>0</v>
      </c>
      <c r="G967" s="92"/>
      <c r="H967" s="233"/>
      <c r="I967" s="233"/>
      <c r="J967" s="233"/>
      <c r="K967" s="233"/>
      <c r="L967" s="233"/>
      <c r="M967" s="233"/>
      <c r="O967" s="138"/>
      <c r="P967" s="138">
        <f t="shared" si="146"/>
        <v>956</v>
      </c>
      <c r="Q967" s="290">
        <f t="shared" si="147"/>
        <v>1.1297895896106567E-88</v>
      </c>
      <c r="R967" s="290">
        <f t="shared" si="148"/>
        <v>2.2595791792213134E-89</v>
      </c>
      <c r="S967" s="290">
        <f t="shared" si="149"/>
        <v>9.0383167168852535E-89</v>
      </c>
      <c r="T967" s="290">
        <f t="shared" si="143"/>
        <v>5200</v>
      </c>
      <c r="U967" s="290">
        <f t="shared" si="144"/>
        <v>-5200</v>
      </c>
      <c r="V967" s="77"/>
      <c r="W967" s="8"/>
      <c r="X967" s="8"/>
    </row>
    <row r="968" spans="3:24" x14ac:dyDescent="0.25">
      <c r="C968" s="295">
        <f t="shared" si="150"/>
        <v>0</v>
      </c>
      <c r="D968" s="92">
        <f t="shared" si="141"/>
        <v>0</v>
      </c>
      <c r="E968" s="92">
        <f t="shared" si="142"/>
        <v>0</v>
      </c>
      <c r="F968" s="92">
        <f t="shared" si="145"/>
        <v>0</v>
      </c>
      <c r="G968" s="92"/>
      <c r="H968" s="233"/>
      <c r="I968" s="233"/>
      <c r="J968" s="233"/>
      <c r="K968" s="233"/>
      <c r="L968" s="233"/>
      <c r="M968" s="233"/>
      <c r="O968" s="138"/>
      <c r="P968" s="138">
        <f t="shared" si="146"/>
        <v>957</v>
      </c>
      <c r="Q968" s="290">
        <f t="shared" si="147"/>
        <v>9.0383167168852535E-89</v>
      </c>
      <c r="R968" s="290">
        <f t="shared" si="148"/>
        <v>1.8076633433770507E-89</v>
      </c>
      <c r="S968" s="290">
        <f t="shared" si="149"/>
        <v>7.2306533735082028E-89</v>
      </c>
      <c r="T968" s="290">
        <f t="shared" si="143"/>
        <v>5200</v>
      </c>
      <c r="U968" s="290">
        <f t="shared" si="144"/>
        <v>-5200</v>
      </c>
      <c r="V968" s="77"/>
      <c r="W968" s="8"/>
      <c r="X968" s="8"/>
    </row>
    <row r="969" spans="3:24" x14ac:dyDescent="0.25">
      <c r="C969" s="295">
        <f t="shared" si="150"/>
        <v>0</v>
      </c>
      <c r="D969" s="92">
        <f t="shared" si="141"/>
        <v>0</v>
      </c>
      <c r="E969" s="92">
        <f t="shared" si="142"/>
        <v>0</v>
      </c>
      <c r="F969" s="92">
        <f t="shared" si="145"/>
        <v>0</v>
      </c>
      <c r="G969" s="92"/>
      <c r="H969" s="233"/>
      <c r="I969" s="233"/>
      <c r="J969" s="233"/>
      <c r="K969" s="233"/>
      <c r="L969" s="233"/>
      <c r="M969" s="233"/>
      <c r="O969" s="138"/>
      <c r="P969" s="138">
        <f t="shared" si="146"/>
        <v>958</v>
      </c>
      <c r="Q969" s="290">
        <f t="shared" si="147"/>
        <v>7.2306533735082028E-89</v>
      </c>
      <c r="R969" s="290">
        <f t="shared" si="148"/>
        <v>1.4461306747016407E-89</v>
      </c>
      <c r="S969" s="290">
        <f t="shared" si="149"/>
        <v>5.784522698806562E-89</v>
      </c>
      <c r="T969" s="290">
        <f t="shared" si="143"/>
        <v>5200</v>
      </c>
      <c r="U969" s="290">
        <f t="shared" si="144"/>
        <v>-5200</v>
      </c>
      <c r="V969" s="77"/>
      <c r="W969" s="8"/>
      <c r="X969" s="8"/>
    </row>
    <row r="970" spans="3:24" x14ac:dyDescent="0.25">
      <c r="C970" s="295">
        <f t="shared" si="150"/>
        <v>0</v>
      </c>
      <c r="D970" s="92">
        <f t="shared" si="141"/>
        <v>0</v>
      </c>
      <c r="E970" s="92">
        <f t="shared" si="142"/>
        <v>0</v>
      </c>
      <c r="F970" s="92">
        <f t="shared" si="145"/>
        <v>0</v>
      </c>
      <c r="G970" s="92"/>
      <c r="H970" s="233"/>
      <c r="I970" s="233"/>
      <c r="J970" s="233"/>
      <c r="K970" s="233"/>
      <c r="L970" s="233"/>
      <c r="M970" s="233"/>
      <c r="O970" s="138"/>
      <c r="P970" s="138">
        <f t="shared" si="146"/>
        <v>959</v>
      </c>
      <c r="Q970" s="290">
        <f t="shared" si="147"/>
        <v>5.784522698806562E-89</v>
      </c>
      <c r="R970" s="290">
        <f t="shared" si="148"/>
        <v>1.1569045397613125E-89</v>
      </c>
      <c r="S970" s="290">
        <f t="shared" si="149"/>
        <v>4.6276181590452499E-89</v>
      </c>
      <c r="T970" s="290">
        <f t="shared" si="143"/>
        <v>5200</v>
      </c>
      <c r="U970" s="290">
        <f t="shared" si="144"/>
        <v>-5200</v>
      </c>
      <c r="V970" s="77"/>
      <c r="W970" s="8"/>
      <c r="X970" s="8"/>
    </row>
    <row r="971" spans="3:24" x14ac:dyDescent="0.25">
      <c r="C971" s="295">
        <f t="shared" si="150"/>
        <v>0</v>
      </c>
      <c r="D971" s="92">
        <f t="shared" si="141"/>
        <v>0</v>
      </c>
      <c r="E971" s="92">
        <f t="shared" si="142"/>
        <v>0</v>
      </c>
      <c r="F971" s="92">
        <f t="shared" si="145"/>
        <v>0</v>
      </c>
      <c r="G971" s="92"/>
      <c r="H971" s="233"/>
      <c r="I971" s="233"/>
      <c r="J971" s="233"/>
      <c r="K971" s="233"/>
      <c r="L971" s="233"/>
      <c r="M971" s="233"/>
      <c r="O971" s="138"/>
      <c r="P971" s="138">
        <f t="shared" si="146"/>
        <v>960</v>
      </c>
      <c r="Q971" s="290">
        <f t="shared" si="147"/>
        <v>4.6276181590452499E-89</v>
      </c>
      <c r="R971" s="290">
        <f t="shared" si="148"/>
        <v>9.2552363180905004E-90</v>
      </c>
      <c r="S971" s="290">
        <f t="shared" si="149"/>
        <v>3.7020945272362002E-89</v>
      </c>
      <c r="T971" s="290">
        <f t="shared" si="143"/>
        <v>5200</v>
      </c>
      <c r="U971" s="290">
        <f t="shared" si="144"/>
        <v>-5200</v>
      </c>
      <c r="V971" s="77"/>
      <c r="W971" s="8"/>
      <c r="X971" s="8"/>
    </row>
    <row r="972" spans="3:24" x14ac:dyDescent="0.25">
      <c r="C972" s="295">
        <f t="shared" si="150"/>
        <v>0</v>
      </c>
      <c r="D972" s="92">
        <f t="shared" si="141"/>
        <v>0</v>
      </c>
      <c r="E972" s="92">
        <f t="shared" si="142"/>
        <v>0</v>
      </c>
      <c r="F972" s="92">
        <f t="shared" si="145"/>
        <v>0</v>
      </c>
      <c r="G972" s="92"/>
      <c r="H972" s="233"/>
      <c r="I972" s="233"/>
      <c r="J972" s="233"/>
      <c r="K972" s="233"/>
      <c r="L972" s="233"/>
      <c r="M972" s="233"/>
      <c r="O972" s="138"/>
      <c r="P972" s="138">
        <f t="shared" si="146"/>
        <v>961</v>
      </c>
      <c r="Q972" s="290">
        <f t="shared" si="147"/>
        <v>3.7020945272362002E-89</v>
      </c>
      <c r="R972" s="290">
        <f t="shared" si="148"/>
        <v>7.404189054472401E-90</v>
      </c>
      <c r="S972" s="290">
        <f t="shared" si="149"/>
        <v>2.9616756217889601E-89</v>
      </c>
      <c r="T972" s="290">
        <f t="shared" si="143"/>
        <v>5200</v>
      </c>
      <c r="U972" s="290">
        <f t="shared" si="144"/>
        <v>-5200</v>
      </c>
      <c r="V972" s="77"/>
      <c r="W972" s="8"/>
      <c r="X972" s="8"/>
    </row>
    <row r="973" spans="3:24" x14ac:dyDescent="0.25">
      <c r="C973" s="295">
        <f t="shared" si="150"/>
        <v>0</v>
      </c>
      <c r="D973" s="92">
        <f t="shared" ref="D973:D1036" si="151">IF(U973&lt;0,0,F972)</f>
        <v>0</v>
      </c>
      <c r="E973" s="92">
        <f t="shared" ref="E973:E1036" si="152">IF(U973&lt;0,0,U973)</f>
        <v>0</v>
      </c>
      <c r="F973" s="92">
        <f t="shared" si="145"/>
        <v>0</v>
      </c>
      <c r="G973" s="92"/>
      <c r="H973" s="233"/>
      <c r="I973" s="233"/>
      <c r="J973" s="233"/>
      <c r="K973" s="233"/>
      <c r="L973" s="233"/>
      <c r="M973" s="233"/>
      <c r="O973" s="138"/>
      <c r="P973" s="138">
        <f t="shared" si="146"/>
        <v>962</v>
      </c>
      <c r="Q973" s="290">
        <f t="shared" si="147"/>
        <v>2.9616756217889601E-89</v>
      </c>
      <c r="R973" s="290">
        <f t="shared" si="148"/>
        <v>5.9233512435779207E-90</v>
      </c>
      <c r="S973" s="290">
        <f t="shared" si="149"/>
        <v>2.3693404974311679E-89</v>
      </c>
      <c r="T973" s="290">
        <f t="shared" ref="T973:T1036" si="153">IF(S973&lt;$R$9,$R$9,S973)</f>
        <v>5200</v>
      </c>
      <c r="U973" s="290">
        <f t="shared" ref="U973:U1036" si="154">+Q973-T973</f>
        <v>-5200</v>
      </c>
      <c r="V973" s="77"/>
      <c r="W973" s="8"/>
      <c r="X973" s="8"/>
    </row>
    <row r="974" spans="3:24" x14ac:dyDescent="0.25">
      <c r="C974" s="295">
        <f t="shared" si="150"/>
        <v>0</v>
      </c>
      <c r="D974" s="92">
        <f t="shared" si="151"/>
        <v>0</v>
      </c>
      <c r="E974" s="92">
        <f t="shared" si="152"/>
        <v>0</v>
      </c>
      <c r="F974" s="92">
        <f t="shared" ref="F974:F1037" si="155">+D974-E974</f>
        <v>0</v>
      </c>
      <c r="G974" s="92"/>
      <c r="H974" s="233"/>
      <c r="I974" s="233"/>
      <c r="J974" s="233"/>
      <c r="K974" s="233"/>
      <c r="L974" s="233"/>
      <c r="M974" s="233"/>
      <c r="O974" s="138"/>
      <c r="P974" s="138">
        <f t="shared" ref="P974:P1037" si="156">+P973+1</f>
        <v>963</v>
      </c>
      <c r="Q974" s="290">
        <f t="shared" ref="Q974:Q1037" si="157">+S973</f>
        <v>2.3693404974311679E-89</v>
      </c>
      <c r="R974" s="290">
        <f t="shared" ref="R974:R1037" si="158">+Q974*$F$5</f>
        <v>4.7386809948623365E-90</v>
      </c>
      <c r="S974" s="290">
        <f t="shared" ref="S974:S1037" si="159">+Q974-R974</f>
        <v>1.8954723979449343E-89</v>
      </c>
      <c r="T974" s="290">
        <f t="shared" si="153"/>
        <v>5200</v>
      </c>
      <c r="U974" s="290">
        <f t="shared" si="154"/>
        <v>-5200</v>
      </c>
      <c r="V974" s="77"/>
      <c r="W974" s="8"/>
      <c r="X974" s="8"/>
    </row>
    <row r="975" spans="3:24" x14ac:dyDescent="0.25">
      <c r="C975" s="295">
        <f t="shared" si="150"/>
        <v>0</v>
      </c>
      <c r="D975" s="92">
        <f t="shared" si="151"/>
        <v>0</v>
      </c>
      <c r="E975" s="92">
        <f t="shared" si="152"/>
        <v>0</v>
      </c>
      <c r="F975" s="92">
        <f t="shared" si="155"/>
        <v>0</v>
      </c>
      <c r="G975" s="92"/>
      <c r="H975" s="233"/>
      <c r="I975" s="233"/>
      <c r="J975" s="233"/>
      <c r="K975" s="233"/>
      <c r="L975" s="233"/>
      <c r="M975" s="233"/>
      <c r="O975" s="138"/>
      <c r="P975" s="138">
        <f t="shared" si="156"/>
        <v>964</v>
      </c>
      <c r="Q975" s="290">
        <f t="shared" si="157"/>
        <v>1.8954723979449343E-89</v>
      </c>
      <c r="R975" s="290">
        <f t="shared" si="158"/>
        <v>3.7909447958898687E-90</v>
      </c>
      <c r="S975" s="290">
        <f t="shared" si="159"/>
        <v>1.5163779183559475E-89</v>
      </c>
      <c r="T975" s="290">
        <f t="shared" si="153"/>
        <v>5200</v>
      </c>
      <c r="U975" s="290">
        <f t="shared" si="154"/>
        <v>-5200</v>
      </c>
      <c r="V975" s="77"/>
      <c r="W975" s="8"/>
      <c r="X975" s="8"/>
    </row>
    <row r="976" spans="3:24" x14ac:dyDescent="0.25">
      <c r="C976" s="295">
        <f t="shared" si="150"/>
        <v>0</v>
      </c>
      <c r="D976" s="92">
        <f t="shared" si="151"/>
        <v>0</v>
      </c>
      <c r="E976" s="92">
        <f t="shared" si="152"/>
        <v>0</v>
      </c>
      <c r="F976" s="92">
        <f t="shared" si="155"/>
        <v>0</v>
      </c>
      <c r="G976" s="92"/>
      <c r="H976" s="233"/>
      <c r="I976" s="233"/>
      <c r="J976" s="233"/>
      <c r="K976" s="233"/>
      <c r="L976" s="233"/>
      <c r="M976" s="233"/>
      <c r="O976" s="138"/>
      <c r="P976" s="138">
        <f t="shared" si="156"/>
        <v>965</v>
      </c>
      <c r="Q976" s="290">
        <f t="shared" si="157"/>
        <v>1.5163779183559475E-89</v>
      </c>
      <c r="R976" s="290">
        <f t="shared" si="158"/>
        <v>3.0327558367118952E-90</v>
      </c>
      <c r="S976" s="290">
        <f t="shared" si="159"/>
        <v>1.2131023346847579E-89</v>
      </c>
      <c r="T976" s="290">
        <f t="shared" si="153"/>
        <v>5200</v>
      </c>
      <c r="U976" s="290">
        <f t="shared" si="154"/>
        <v>-5200</v>
      </c>
      <c r="V976" s="77"/>
      <c r="W976" s="8"/>
      <c r="X976" s="8"/>
    </row>
    <row r="977" spans="3:24" x14ac:dyDescent="0.25">
      <c r="C977" s="295">
        <f t="shared" si="150"/>
        <v>0</v>
      </c>
      <c r="D977" s="92">
        <f t="shared" si="151"/>
        <v>0</v>
      </c>
      <c r="E977" s="92">
        <f t="shared" si="152"/>
        <v>0</v>
      </c>
      <c r="F977" s="92">
        <f t="shared" si="155"/>
        <v>0</v>
      </c>
      <c r="G977" s="92"/>
      <c r="H977" s="233"/>
      <c r="I977" s="233"/>
      <c r="J977" s="233"/>
      <c r="K977" s="233"/>
      <c r="L977" s="233"/>
      <c r="M977" s="233"/>
      <c r="O977" s="138"/>
      <c r="P977" s="138">
        <f t="shared" si="156"/>
        <v>966</v>
      </c>
      <c r="Q977" s="290">
        <f t="shared" si="157"/>
        <v>1.2131023346847579E-89</v>
      </c>
      <c r="R977" s="290">
        <f t="shared" si="158"/>
        <v>2.426204669369516E-90</v>
      </c>
      <c r="S977" s="290">
        <f t="shared" si="159"/>
        <v>9.704818677478064E-90</v>
      </c>
      <c r="T977" s="290">
        <f t="shared" si="153"/>
        <v>5200</v>
      </c>
      <c r="U977" s="290">
        <f t="shared" si="154"/>
        <v>-5200</v>
      </c>
      <c r="V977" s="77"/>
      <c r="W977" s="8"/>
      <c r="X977" s="8"/>
    </row>
    <row r="978" spans="3:24" x14ac:dyDescent="0.25">
      <c r="C978" s="295">
        <f t="shared" si="150"/>
        <v>0</v>
      </c>
      <c r="D978" s="92">
        <f t="shared" si="151"/>
        <v>0</v>
      </c>
      <c r="E978" s="92">
        <f t="shared" si="152"/>
        <v>0</v>
      </c>
      <c r="F978" s="92">
        <f t="shared" si="155"/>
        <v>0</v>
      </c>
      <c r="G978" s="92"/>
      <c r="H978" s="233"/>
      <c r="I978" s="233"/>
      <c r="J978" s="233"/>
      <c r="K978" s="233"/>
      <c r="L978" s="233"/>
      <c r="M978" s="233"/>
      <c r="O978" s="138"/>
      <c r="P978" s="138">
        <f t="shared" si="156"/>
        <v>967</v>
      </c>
      <c r="Q978" s="290">
        <f t="shared" si="157"/>
        <v>9.704818677478064E-90</v>
      </c>
      <c r="R978" s="290">
        <f t="shared" si="158"/>
        <v>1.9409637354956129E-90</v>
      </c>
      <c r="S978" s="290">
        <f t="shared" si="159"/>
        <v>7.7638549419824509E-90</v>
      </c>
      <c r="T978" s="290">
        <f t="shared" si="153"/>
        <v>5200</v>
      </c>
      <c r="U978" s="290">
        <f t="shared" si="154"/>
        <v>-5200</v>
      </c>
      <c r="V978" s="77"/>
      <c r="W978" s="8"/>
      <c r="X978" s="8"/>
    </row>
    <row r="979" spans="3:24" x14ac:dyDescent="0.25">
      <c r="C979" s="295">
        <f t="shared" si="150"/>
        <v>0</v>
      </c>
      <c r="D979" s="92">
        <f t="shared" si="151"/>
        <v>0</v>
      </c>
      <c r="E979" s="92">
        <f t="shared" si="152"/>
        <v>0</v>
      </c>
      <c r="F979" s="92">
        <f t="shared" si="155"/>
        <v>0</v>
      </c>
      <c r="G979" s="92"/>
      <c r="H979" s="233"/>
      <c r="I979" s="233"/>
      <c r="J979" s="233"/>
      <c r="K979" s="233"/>
      <c r="L979" s="233"/>
      <c r="M979" s="233"/>
      <c r="O979" s="138"/>
      <c r="P979" s="138">
        <f t="shared" si="156"/>
        <v>968</v>
      </c>
      <c r="Q979" s="290">
        <f t="shared" si="157"/>
        <v>7.7638549419824509E-90</v>
      </c>
      <c r="R979" s="290">
        <f t="shared" si="158"/>
        <v>1.5527709883964903E-90</v>
      </c>
      <c r="S979" s="290">
        <f t="shared" si="159"/>
        <v>6.2110839535859605E-90</v>
      </c>
      <c r="T979" s="290">
        <f t="shared" si="153"/>
        <v>5200</v>
      </c>
      <c r="U979" s="290">
        <f t="shared" si="154"/>
        <v>-5200</v>
      </c>
      <c r="V979" s="77"/>
      <c r="W979" s="8"/>
      <c r="X979" s="8"/>
    </row>
    <row r="980" spans="3:24" x14ac:dyDescent="0.25">
      <c r="C980" s="295">
        <f t="shared" si="150"/>
        <v>0</v>
      </c>
      <c r="D980" s="92">
        <f t="shared" si="151"/>
        <v>0</v>
      </c>
      <c r="E980" s="92">
        <f t="shared" si="152"/>
        <v>0</v>
      </c>
      <c r="F980" s="92">
        <f t="shared" si="155"/>
        <v>0</v>
      </c>
      <c r="G980" s="92"/>
      <c r="H980" s="233"/>
      <c r="I980" s="233"/>
      <c r="J980" s="233"/>
      <c r="K980" s="233"/>
      <c r="L980" s="233"/>
      <c r="M980" s="233"/>
      <c r="O980" s="138"/>
      <c r="P980" s="138">
        <f t="shared" si="156"/>
        <v>969</v>
      </c>
      <c r="Q980" s="290">
        <f t="shared" si="157"/>
        <v>6.2110839535859605E-90</v>
      </c>
      <c r="R980" s="290">
        <f t="shared" si="158"/>
        <v>1.2422167907171921E-90</v>
      </c>
      <c r="S980" s="290">
        <f t="shared" si="159"/>
        <v>4.9688671628687686E-90</v>
      </c>
      <c r="T980" s="290">
        <f t="shared" si="153"/>
        <v>5200</v>
      </c>
      <c r="U980" s="290">
        <f t="shared" si="154"/>
        <v>-5200</v>
      </c>
      <c r="V980" s="77"/>
      <c r="W980" s="8"/>
      <c r="X980" s="8"/>
    </row>
    <row r="981" spans="3:24" x14ac:dyDescent="0.25">
      <c r="C981" s="295">
        <f t="shared" si="150"/>
        <v>0</v>
      </c>
      <c r="D981" s="92">
        <f t="shared" si="151"/>
        <v>0</v>
      </c>
      <c r="E981" s="92">
        <f t="shared" si="152"/>
        <v>0</v>
      </c>
      <c r="F981" s="92">
        <f t="shared" si="155"/>
        <v>0</v>
      </c>
      <c r="G981" s="92"/>
      <c r="H981" s="233"/>
      <c r="I981" s="233"/>
      <c r="J981" s="233"/>
      <c r="K981" s="233"/>
      <c r="L981" s="233"/>
      <c r="M981" s="233"/>
      <c r="O981" s="138"/>
      <c r="P981" s="138">
        <f t="shared" si="156"/>
        <v>970</v>
      </c>
      <c r="Q981" s="290">
        <f t="shared" si="157"/>
        <v>4.9688671628687686E-90</v>
      </c>
      <c r="R981" s="290">
        <f t="shared" si="158"/>
        <v>9.937734325737538E-91</v>
      </c>
      <c r="S981" s="290">
        <f t="shared" si="159"/>
        <v>3.9750937302950152E-90</v>
      </c>
      <c r="T981" s="290">
        <f t="shared" si="153"/>
        <v>5200</v>
      </c>
      <c r="U981" s="290">
        <f t="shared" si="154"/>
        <v>-5200</v>
      </c>
      <c r="V981" s="77"/>
      <c r="W981" s="8"/>
      <c r="X981" s="8"/>
    </row>
    <row r="982" spans="3:24" x14ac:dyDescent="0.25">
      <c r="C982" s="295">
        <f t="shared" si="150"/>
        <v>0</v>
      </c>
      <c r="D982" s="92">
        <f t="shared" si="151"/>
        <v>0</v>
      </c>
      <c r="E982" s="92">
        <f t="shared" si="152"/>
        <v>0</v>
      </c>
      <c r="F982" s="92">
        <f t="shared" si="155"/>
        <v>0</v>
      </c>
      <c r="G982" s="92"/>
      <c r="H982" s="233"/>
      <c r="I982" s="233"/>
      <c r="J982" s="233"/>
      <c r="K982" s="233"/>
      <c r="L982" s="233"/>
      <c r="M982" s="233"/>
      <c r="O982" s="138"/>
      <c r="P982" s="138">
        <f t="shared" si="156"/>
        <v>971</v>
      </c>
      <c r="Q982" s="290">
        <f t="shared" si="157"/>
        <v>3.9750937302950152E-90</v>
      </c>
      <c r="R982" s="290">
        <f t="shared" si="158"/>
        <v>7.9501874605900311E-91</v>
      </c>
      <c r="S982" s="290">
        <f t="shared" si="159"/>
        <v>3.180074984236012E-90</v>
      </c>
      <c r="T982" s="290">
        <f t="shared" si="153"/>
        <v>5200</v>
      </c>
      <c r="U982" s="290">
        <f t="shared" si="154"/>
        <v>-5200</v>
      </c>
      <c r="V982" s="77"/>
      <c r="W982" s="8"/>
      <c r="X982" s="8"/>
    </row>
    <row r="983" spans="3:24" x14ac:dyDescent="0.25">
      <c r="C983" s="295">
        <f t="shared" si="150"/>
        <v>0</v>
      </c>
      <c r="D983" s="92">
        <f t="shared" si="151"/>
        <v>0</v>
      </c>
      <c r="E983" s="92">
        <f t="shared" si="152"/>
        <v>0</v>
      </c>
      <c r="F983" s="92">
        <f t="shared" si="155"/>
        <v>0</v>
      </c>
      <c r="G983" s="92"/>
      <c r="H983" s="233"/>
      <c r="I983" s="233"/>
      <c r="J983" s="233"/>
      <c r="K983" s="233"/>
      <c r="L983" s="233"/>
      <c r="M983" s="233"/>
      <c r="O983" s="138"/>
      <c r="P983" s="138">
        <f t="shared" si="156"/>
        <v>972</v>
      </c>
      <c r="Q983" s="290">
        <f t="shared" si="157"/>
        <v>3.180074984236012E-90</v>
      </c>
      <c r="R983" s="290">
        <f t="shared" si="158"/>
        <v>6.3601499684720244E-91</v>
      </c>
      <c r="S983" s="290">
        <f t="shared" si="159"/>
        <v>2.5440599873888098E-90</v>
      </c>
      <c r="T983" s="290">
        <f t="shared" si="153"/>
        <v>5200</v>
      </c>
      <c r="U983" s="290">
        <f t="shared" si="154"/>
        <v>-5200</v>
      </c>
      <c r="V983" s="77"/>
      <c r="W983" s="8"/>
      <c r="X983" s="8"/>
    </row>
    <row r="984" spans="3:24" x14ac:dyDescent="0.25">
      <c r="C984" s="295">
        <f t="shared" si="150"/>
        <v>0</v>
      </c>
      <c r="D984" s="92">
        <f t="shared" si="151"/>
        <v>0</v>
      </c>
      <c r="E984" s="92">
        <f t="shared" si="152"/>
        <v>0</v>
      </c>
      <c r="F984" s="92">
        <f t="shared" si="155"/>
        <v>0</v>
      </c>
      <c r="G984" s="92"/>
      <c r="H984" s="233"/>
      <c r="I984" s="233"/>
      <c r="J984" s="233"/>
      <c r="K984" s="233"/>
      <c r="L984" s="233"/>
      <c r="M984" s="233"/>
      <c r="O984" s="138"/>
      <c r="P984" s="138">
        <f t="shared" si="156"/>
        <v>973</v>
      </c>
      <c r="Q984" s="290">
        <f t="shared" si="157"/>
        <v>2.5440599873888098E-90</v>
      </c>
      <c r="R984" s="290">
        <f t="shared" si="158"/>
        <v>5.0881199747776193E-91</v>
      </c>
      <c r="S984" s="290">
        <f t="shared" si="159"/>
        <v>2.0352479899110477E-90</v>
      </c>
      <c r="T984" s="290">
        <f t="shared" si="153"/>
        <v>5200</v>
      </c>
      <c r="U984" s="290">
        <f t="shared" si="154"/>
        <v>-5200</v>
      </c>
      <c r="V984" s="77"/>
      <c r="W984" s="8"/>
      <c r="X984" s="8"/>
    </row>
    <row r="985" spans="3:24" x14ac:dyDescent="0.25">
      <c r="C985" s="295">
        <f t="shared" si="150"/>
        <v>0</v>
      </c>
      <c r="D985" s="92">
        <f t="shared" si="151"/>
        <v>0</v>
      </c>
      <c r="E985" s="92">
        <f t="shared" si="152"/>
        <v>0</v>
      </c>
      <c r="F985" s="92">
        <f t="shared" si="155"/>
        <v>0</v>
      </c>
      <c r="G985" s="92"/>
      <c r="H985" s="233"/>
      <c r="I985" s="233"/>
      <c r="J985" s="233"/>
      <c r="K985" s="233"/>
      <c r="L985" s="233"/>
      <c r="M985" s="233"/>
      <c r="O985" s="138"/>
      <c r="P985" s="138">
        <f t="shared" si="156"/>
        <v>974</v>
      </c>
      <c r="Q985" s="290">
        <f t="shared" si="157"/>
        <v>2.0352479899110477E-90</v>
      </c>
      <c r="R985" s="290">
        <f t="shared" si="158"/>
        <v>4.0704959798220956E-91</v>
      </c>
      <c r="S985" s="290">
        <f t="shared" si="159"/>
        <v>1.6281983919288382E-90</v>
      </c>
      <c r="T985" s="290">
        <f t="shared" si="153"/>
        <v>5200</v>
      </c>
      <c r="U985" s="290">
        <f t="shared" si="154"/>
        <v>-5200</v>
      </c>
      <c r="V985" s="77"/>
      <c r="W985" s="8"/>
      <c r="X985" s="8"/>
    </row>
    <row r="986" spans="3:24" x14ac:dyDescent="0.25">
      <c r="C986" s="295">
        <f t="shared" si="150"/>
        <v>0</v>
      </c>
      <c r="D986" s="92">
        <f t="shared" si="151"/>
        <v>0</v>
      </c>
      <c r="E986" s="92">
        <f t="shared" si="152"/>
        <v>0</v>
      </c>
      <c r="F986" s="92">
        <f t="shared" si="155"/>
        <v>0</v>
      </c>
      <c r="G986" s="92"/>
      <c r="H986" s="233"/>
      <c r="I986" s="233"/>
      <c r="J986" s="233"/>
      <c r="K986" s="233"/>
      <c r="L986" s="233"/>
      <c r="M986" s="233"/>
      <c r="O986" s="138"/>
      <c r="P986" s="138">
        <f t="shared" si="156"/>
        <v>975</v>
      </c>
      <c r="Q986" s="290">
        <f t="shared" si="157"/>
        <v>1.6281983919288382E-90</v>
      </c>
      <c r="R986" s="290">
        <f t="shared" si="158"/>
        <v>3.2563967838576766E-91</v>
      </c>
      <c r="S986" s="290">
        <f t="shared" si="159"/>
        <v>1.3025587135430706E-90</v>
      </c>
      <c r="T986" s="290">
        <f t="shared" si="153"/>
        <v>5200</v>
      </c>
      <c r="U986" s="290">
        <f t="shared" si="154"/>
        <v>-5200</v>
      </c>
      <c r="V986" s="77"/>
      <c r="W986" s="8"/>
      <c r="X986" s="8"/>
    </row>
    <row r="987" spans="3:24" x14ac:dyDescent="0.25">
      <c r="C987" s="295">
        <f t="shared" si="150"/>
        <v>0</v>
      </c>
      <c r="D987" s="92">
        <f t="shared" si="151"/>
        <v>0</v>
      </c>
      <c r="E987" s="92">
        <f t="shared" si="152"/>
        <v>0</v>
      </c>
      <c r="F987" s="92">
        <f t="shared" si="155"/>
        <v>0</v>
      </c>
      <c r="G987" s="92"/>
      <c r="H987" s="233"/>
      <c r="I987" s="233"/>
      <c r="J987" s="233"/>
      <c r="K987" s="233"/>
      <c r="L987" s="233"/>
      <c r="M987" s="233"/>
      <c r="O987" s="138"/>
      <c r="P987" s="138">
        <f t="shared" si="156"/>
        <v>976</v>
      </c>
      <c r="Q987" s="290">
        <f t="shared" si="157"/>
        <v>1.3025587135430706E-90</v>
      </c>
      <c r="R987" s="290">
        <f t="shared" si="158"/>
        <v>2.6051174270861414E-91</v>
      </c>
      <c r="S987" s="290">
        <f t="shared" si="159"/>
        <v>1.0420469708344565E-90</v>
      </c>
      <c r="T987" s="290">
        <f t="shared" si="153"/>
        <v>5200</v>
      </c>
      <c r="U987" s="290">
        <f t="shared" si="154"/>
        <v>-5200</v>
      </c>
      <c r="V987" s="77"/>
      <c r="W987" s="8"/>
      <c r="X987" s="8"/>
    </row>
    <row r="988" spans="3:24" x14ac:dyDescent="0.25">
      <c r="C988" s="295">
        <f t="shared" si="150"/>
        <v>0</v>
      </c>
      <c r="D988" s="92">
        <f t="shared" si="151"/>
        <v>0</v>
      </c>
      <c r="E988" s="92">
        <f t="shared" si="152"/>
        <v>0</v>
      </c>
      <c r="F988" s="92">
        <f t="shared" si="155"/>
        <v>0</v>
      </c>
      <c r="G988" s="92"/>
      <c r="H988" s="233"/>
      <c r="I988" s="233"/>
      <c r="J988" s="233"/>
      <c r="K988" s="233"/>
      <c r="L988" s="233"/>
      <c r="M988" s="233"/>
      <c r="O988" s="138"/>
      <c r="P988" s="138">
        <f t="shared" si="156"/>
        <v>977</v>
      </c>
      <c r="Q988" s="290">
        <f t="shared" si="157"/>
        <v>1.0420469708344565E-90</v>
      </c>
      <c r="R988" s="290">
        <f t="shared" si="158"/>
        <v>2.0840939416689131E-91</v>
      </c>
      <c r="S988" s="290">
        <f t="shared" si="159"/>
        <v>8.3363757666756524E-91</v>
      </c>
      <c r="T988" s="290">
        <f t="shared" si="153"/>
        <v>5200</v>
      </c>
      <c r="U988" s="290">
        <f t="shared" si="154"/>
        <v>-5200</v>
      </c>
      <c r="V988" s="77"/>
      <c r="W988" s="8"/>
      <c r="X988" s="8"/>
    </row>
    <row r="989" spans="3:24" x14ac:dyDescent="0.25">
      <c r="C989" s="295">
        <f t="shared" si="150"/>
        <v>0</v>
      </c>
      <c r="D989" s="92">
        <f t="shared" si="151"/>
        <v>0</v>
      </c>
      <c r="E989" s="92">
        <f t="shared" si="152"/>
        <v>0</v>
      </c>
      <c r="F989" s="92">
        <f t="shared" si="155"/>
        <v>0</v>
      </c>
      <c r="G989" s="92"/>
      <c r="H989" s="233"/>
      <c r="I989" s="233"/>
      <c r="J989" s="233"/>
      <c r="K989" s="233"/>
      <c r="L989" s="233"/>
      <c r="M989" s="233"/>
      <c r="O989" s="138"/>
      <c r="P989" s="138">
        <f t="shared" si="156"/>
        <v>978</v>
      </c>
      <c r="Q989" s="290">
        <f t="shared" si="157"/>
        <v>8.3363757666756524E-91</v>
      </c>
      <c r="R989" s="290">
        <f t="shared" si="158"/>
        <v>1.6672751533351306E-91</v>
      </c>
      <c r="S989" s="290">
        <f t="shared" si="159"/>
        <v>6.6691006133405223E-91</v>
      </c>
      <c r="T989" s="290">
        <f t="shared" si="153"/>
        <v>5200</v>
      </c>
      <c r="U989" s="290">
        <f t="shared" si="154"/>
        <v>-5200</v>
      </c>
      <c r="V989" s="77"/>
      <c r="W989" s="8"/>
      <c r="X989" s="8"/>
    </row>
    <row r="990" spans="3:24" x14ac:dyDescent="0.25">
      <c r="C990" s="295">
        <f t="shared" si="150"/>
        <v>0</v>
      </c>
      <c r="D990" s="92">
        <f t="shared" si="151"/>
        <v>0</v>
      </c>
      <c r="E990" s="92">
        <f t="shared" si="152"/>
        <v>0</v>
      </c>
      <c r="F990" s="92">
        <f t="shared" si="155"/>
        <v>0</v>
      </c>
      <c r="G990" s="92"/>
      <c r="H990" s="233"/>
      <c r="I990" s="233"/>
      <c r="J990" s="233"/>
      <c r="K990" s="233"/>
      <c r="L990" s="233"/>
      <c r="M990" s="233"/>
      <c r="O990" s="138"/>
      <c r="P990" s="138">
        <f t="shared" si="156"/>
        <v>979</v>
      </c>
      <c r="Q990" s="290">
        <f t="shared" si="157"/>
        <v>6.6691006133405223E-91</v>
      </c>
      <c r="R990" s="290">
        <f t="shared" si="158"/>
        <v>1.3338201226681045E-91</v>
      </c>
      <c r="S990" s="290">
        <f t="shared" si="159"/>
        <v>5.3352804906724179E-91</v>
      </c>
      <c r="T990" s="290">
        <f t="shared" si="153"/>
        <v>5200</v>
      </c>
      <c r="U990" s="290">
        <f t="shared" si="154"/>
        <v>-5200</v>
      </c>
      <c r="V990" s="77"/>
      <c r="W990" s="8"/>
      <c r="X990" s="8"/>
    </row>
    <row r="991" spans="3:24" x14ac:dyDescent="0.25">
      <c r="C991" s="295">
        <f t="shared" si="150"/>
        <v>0</v>
      </c>
      <c r="D991" s="92">
        <f t="shared" si="151"/>
        <v>0</v>
      </c>
      <c r="E991" s="92">
        <f t="shared" si="152"/>
        <v>0</v>
      </c>
      <c r="F991" s="92">
        <f t="shared" si="155"/>
        <v>0</v>
      </c>
      <c r="G991" s="92"/>
      <c r="H991" s="233"/>
      <c r="I991" s="233"/>
      <c r="J991" s="233"/>
      <c r="K991" s="233"/>
      <c r="L991" s="233"/>
      <c r="M991" s="233"/>
      <c r="O991" s="138"/>
      <c r="P991" s="138">
        <f t="shared" si="156"/>
        <v>980</v>
      </c>
      <c r="Q991" s="290">
        <f t="shared" si="157"/>
        <v>5.3352804906724179E-91</v>
      </c>
      <c r="R991" s="290">
        <f t="shared" si="158"/>
        <v>1.0670560981344836E-91</v>
      </c>
      <c r="S991" s="290">
        <f t="shared" si="159"/>
        <v>4.2682243925379344E-91</v>
      </c>
      <c r="T991" s="290">
        <f t="shared" si="153"/>
        <v>5200</v>
      </c>
      <c r="U991" s="290">
        <f t="shared" si="154"/>
        <v>-5200</v>
      </c>
      <c r="V991" s="77"/>
      <c r="W991" s="8"/>
      <c r="X991" s="8"/>
    </row>
    <row r="992" spans="3:24" x14ac:dyDescent="0.25">
      <c r="C992" s="295">
        <f t="shared" si="150"/>
        <v>0</v>
      </c>
      <c r="D992" s="92">
        <f t="shared" si="151"/>
        <v>0</v>
      </c>
      <c r="E992" s="92">
        <f t="shared" si="152"/>
        <v>0</v>
      </c>
      <c r="F992" s="92">
        <f t="shared" si="155"/>
        <v>0</v>
      </c>
      <c r="G992" s="92"/>
      <c r="H992" s="233"/>
      <c r="I992" s="233"/>
      <c r="J992" s="233"/>
      <c r="K992" s="233"/>
      <c r="L992" s="233"/>
      <c r="M992" s="233"/>
      <c r="O992" s="138"/>
      <c r="P992" s="138">
        <f t="shared" si="156"/>
        <v>981</v>
      </c>
      <c r="Q992" s="290">
        <f t="shared" si="157"/>
        <v>4.2682243925379344E-91</v>
      </c>
      <c r="R992" s="290">
        <f t="shared" si="158"/>
        <v>8.5364487850758696E-92</v>
      </c>
      <c r="S992" s="290">
        <f t="shared" si="159"/>
        <v>3.4145795140303473E-91</v>
      </c>
      <c r="T992" s="290">
        <f t="shared" si="153"/>
        <v>5200</v>
      </c>
      <c r="U992" s="290">
        <f t="shared" si="154"/>
        <v>-5200</v>
      </c>
      <c r="V992" s="77"/>
      <c r="W992" s="8"/>
      <c r="X992" s="8"/>
    </row>
    <row r="993" spans="3:24" x14ac:dyDescent="0.25">
      <c r="C993" s="295">
        <f t="shared" si="150"/>
        <v>0</v>
      </c>
      <c r="D993" s="92">
        <f t="shared" si="151"/>
        <v>0</v>
      </c>
      <c r="E993" s="92">
        <f t="shared" si="152"/>
        <v>0</v>
      </c>
      <c r="F993" s="92">
        <f t="shared" si="155"/>
        <v>0</v>
      </c>
      <c r="G993" s="92"/>
      <c r="H993" s="233"/>
      <c r="I993" s="233"/>
      <c r="J993" s="233"/>
      <c r="K993" s="233"/>
      <c r="L993" s="233"/>
      <c r="M993" s="233"/>
      <c r="O993" s="138"/>
      <c r="P993" s="138">
        <f t="shared" si="156"/>
        <v>982</v>
      </c>
      <c r="Q993" s="290">
        <f t="shared" si="157"/>
        <v>3.4145795140303473E-91</v>
      </c>
      <c r="R993" s="290">
        <f t="shared" si="158"/>
        <v>6.8291590280606951E-92</v>
      </c>
      <c r="S993" s="290">
        <f t="shared" si="159"/>
        <v>2.7316636112242781E-91</v>
      </c>
      <c r="T993" s="290">
        <f t="shared" si="153"/>
        <v>5200</v>
      </c>
      <c r="U993" s="290">
        <f t="shared" si="154"/>
        <v>-5200</v>
      </c>
      <c r="V993" s="77"/>
      <c r="W993" s="8"/>
      <c r="X993" s="8"/>
    </row>
    <row r="994" spans="3:24" x14ac:dyDescent="0.25">
      <c r="C994" s="295">
        <f t="shared" si="150"/>
        <v>0</v>
      </c>
      <c r="D994" s="92">
        <f t="shared" si="151"/>
        <v>0</v>
      </c>
      <c r="E994" s="92">
        <f t="shared" si="152"/>
        <v>0</v>
      </c>
      <c r="F994" s="92">
        <f t="shared" si="155"/>
        <v>0</v>
      </c>
      <c r="G994" s="92"/>
      <c r="H994" s="233"/>
      <c r="I994" s="233"/>
      <c r="J994" s="233"/>
      <c r="K994" s="233"/>
      <c r="L994" s="233"/>
      <c r="M994" s="233"/>
      <c r="O994" s="138"/>
      <c r="P994" s="138">
        <f t="shared" si="156"/>
        <v>983</v>
      </c>
      <c r="Q994" s="290">
        <f t="shared" si="157"/>
        <v>2.7316636112242781E-91</v>
      </c>
      <c r="R994" s="290">
        <f t="shared" si="158"/>
        <v>5.4633272224485563E-92</v>
      </c>
      <c r="S994" s="290">
        <f t="shared" si="159"/>
        <v>2.1853308889794225E-91</v>
      </c>
      <c r="T994" s="290">
        <f t="shared" si="153"/>
        <v>5200</v>
      </c>
      <c r="U994" s="290">
        <f t="shared" si="154"/>
        <v>-5200</v>
      </c>
      <c r="V994" s="77"/>
      <c r="W994" s="8"/>
      <c r="X994" s="8"/>
    </row>
    <row r="995" spans="3:24" x14ac:dyDescent="0.25">
      <c r="C995" s="295">
        <f t="shared" si="150"/>
        <v>0</v>
      </c>
      <c r="D995" s="92">
        <f t="shared" si="151"/>
        <v>0</v>
      </c>
      <c r="E995" s="92">
        <f t="shared" si="152"/>
        <v>0</v>
      </c>
      <c r="F995" s="92">
        <f t="shared" si="155"/>
        <v>0</v>
      </c>
      <c r="G995" s="92"/>
      <c r="H995" s="233"/>
      <c r="I995" s="233"/>
      <c r="J995" s="233"/>
      <c r="K995" s="233"/>
      <c r="L995" s="233"/>
      <c r="M995" s="233"/>
      <c r="O995" s="138"/>
      <c r="P995" s="138">
        <f t="shared" si="156"/>
        <v>984</v>
      </c>
      <c r="Q995" s="290">
        <f t="shared" si="157"/>
        <v>2.1853308889794225E-91</v>
      </c>
      <c r="R995" s="290">
        <f t="shared" si="158"/>
        <v>4.3706617779588454E-92</v>
      </c>
      <c r="S995" s="290">
        <f t="shared" si="159"/>
        <v>1.7482647111835379E-91</v>
      </c>
      <c r="T995" s="290">
        <f t="shared" si="153"/>
        <v>5200</v>
      </c>
      <c r="U995" s="290">
        <f t="shared" si="154"/>
        <v>-5200</v>
      </c>
      <c r="V995" s="77"/>
      <c r="W995" s="8"/>
      <c r="X995" s="8"/>
    </row>
    <row r="996" spans="3:24" x14ac:dyDescent="0.25">
      <c r="C996" s="295">
        <f t="shared" si="150"/>
        <v>0</v>
      </c>
      <c r="D996" s="92">
        <f t="shared" si="151"/>
        <v>0</v>
      </c>
      <c r="E996" s="92">
        <f t="shared" si="152"/>
        <v>0</v>
      </c>
      <c r="F996" s="92">
        <f t="shared" si="155"/>
        <v>0</v>
      </c>
      <c r="G996" s="92"/>
      <c r="H996" s="233"/>
      <c r="I996" s="233"/>
      <c r="J996" s="233"/>
      <c r="K996" s="233"/>
      <c r="L996" s="233"/>
      <c r="M996" s="233"/>
      <c r="O996" s="138"/>
      <c r="P996" s="138">
        <f t="shared" si="156"/>
        <v>985</v>
      </c>
      <c r="Q996" s="290">
        <f t="shared" si="157"/>
        <v>1.7482647111835379E-91</v>
      </c>
      <c r="R996" s="290">
        <f t="shared" si="158"/>
        <v>3.4965294223670761E-92</v>
      </c>
      <c r="S996" s="290">
        <f t="shared" si="159"/>
        <v>1.3986117689468304E-91</v>
      </c>
      <c r="T996" s="290">
        <f t="shared" si="153"/>
        <v>5200</v>
      </c>
      <c r="U996" s="290">
        <f t="shared" si="154"/>
        <v>-5200</v>
      </c>
      <c r="V996" s="77"/>
      <c r="W996" s="8"/>
      <c r="X996" s="8"/>
    </row>
    <row r="997" spans="3:24" x14ac:dyDescent="0.25">
      <c r="C997" s="295">
        <f t="shared" si="150"/>
        <v>0</v>
      </c>
      <c r="D997" s="92">
        <f t="shared" si="151"/>
        <v>0</v>
      </c>
      <c r="E997" s="92">
        <f t="shared" si="152"/>
        <v>0</v>
      </c>
      <c r="F997" s="92">
        <f t="shared" si="155"/>
        <v>0</v>
      </c>
      <c r="G997" s="92"/>
      <c r="H997" s="233"/>
      <c r="I997" s="233"/>
      <c r="J997" s="233"/>
      <c r="K997" s="233"/>
      <c r="L997" s="233"/>
      <c r="M997" s="233"/>
      <c r="O997" s="138"/>
      <c r="P997" s="138">
        <f t="shared" si="156"/>
        <v>986</v>
      </c>
      <c r="Q997" s="290">
        <f t="shared" si="157"/>
        <v>1.3986117689468304E-91</v>
      </c>
      <c r="R997" s="290">
        <f t="shared" si="158"/>
        <v>2.7972235378936608E-92</v>
      </c>
      <c r="S997" s="290">
        <f t="shared" si="159"/>
        <v>1.1188894151574643E-91</v>
      </c>
      <c r="T997" s="290">
        <f t="shared" si="153"/>
        <v>5200</v>
      </c>
      <c r="U997" s="290">
        <f t="shared" si="154"/>
        <v>-5200</v>
      </c>
      <c r="V997" s="77"/>
      <c r="W997" s="8"/>
      <c r="X997" s="8"/>
    </row>
    <row r="998" spans="3:24" x14ac:dyDescent="0.25">
      <c r="C998" s="295">
        <f t="shared" si="150"/>
        <v>0</v>
      </c>
      <c r="D998" s="92">
        <f t="shared" si="151"/>
        <v>0</v>
      </c>
      <c r="E998" s="92">
        <f t="shared" si="152"/>
        <v>0</v>
      </c>
      <c r="F998" s="92">
        <f t="shared" si="155"/>
        <v>0</v>
      </c>
      <c r="G998" s="92"/>
      <c r="H998" s="233"/>
      <c r="I998" s="233"/>
      <c r="J998" s="233"/>
      <c r="K998" s="233"/>
      <c r="L998" s="233"/>
      <c r="M998" s="233"/>
      <c r="O998" s="138"/>
      <c r="P998" s="138">
        <f t="shared" si="156"/>
        <v>987</v>
      </c>
      <c r="Q998" s="290">
        <f t="shared" si="157"/>
        <v>1.1188894151574643E-91</v>
      </c>
      <c r="R998" s="290">
        <f t="shared" si="158"/>
        <v>2.2377788303149288E-92</v>
      </c>
      <c r="S998" s="290">
        <f t="shared" si="159"/>
        <v>8.9511153212597152E-92</v>
      </c>
      <c r="T998" s="290">
        <f t="shared" si="153"/>
        <v>5200</v>
      </c>
      <c r="U998" s="290">
        <f t="shared" si="154"/>
        <v>-5200</v>
      </c>
      <c r="V998" s="77"/>
      <c r="W998" s="8"/>
      <c r="X998" s="8"/>
    </row>
    <row r="999" spans="3:24" x14ac:dyDescent="0.25">
      <c r="C999" s="295">
        <f t="shared" si="150"/>
        <v>0</v>
      </c>
      <c r="D999" s="92">
        <f t="shared" si="151"/>
        <v>0</v>
      </c>
      <c r="E999" s="92">
        <f t="shared" si="152"/>
        <v>0</v>
      </c>
      <c r="F999" s="92">
        <f t="shared" si="155"/>
        <v>0</v>
      </c>
      <c r="G999" s="92"/>
      <c r="H999" s="233"/>
      <c r="I999" s="233"/>
      <c r="J999" s="233"/>
      <c r="K999" s="233"/>
      <c r="L999" s="233"/>
      <c r="M999" s="233"/>
      <c r="O999" s="138"/>
      <c r="P999" s="138">
        <f t="shared" si="156"/>
        <v>988</v>
      </c>
      <c r="Q999" s="290">
        <f t="shared" si="157"/>
        <v>8.9511153212597152E-92</v>
      </c>
      <c r="R999" s="290">
        <f t="shared" si="158"/>
        <v>1.7902230642519433E-92</v>
      </c>
      <c r="S999" s="290">
        <f t="shared" si="159"/>
        <v>7.1608922570077717E-92</v>
      </c>
      <c r="T999" s="290">
        <f t="shared" si="153"/>
        <v>5200</v>
      </c>
      <c r="U999" s="290">
        <f t="shared" si="154"/>
        <v>-5200</v>
      </c>
      <c r="V999" s="77"/>
      <c r="W999" s="8"/>
      <c r="X999" s="8"/>
    </row>
    <row r="1000" spans="3:24" x14ac:dyDescent="0.25">
      <c r="C1000" s="295">
        <f t="shared" si="150"/>
        <v>0</v>
      </c>
      <c r="D1000" s="92">
        <f t="shared" si="151"/>
        <v>0</v>
      </c>
      <c r="E1000" s="92">
        <f t="shared" si="152"/>
        <v>0</v>
      </c>
      <c r="F1000" s="92">
        <f t="shared" si="155"/>
        <v>0</v>
      </c>
      <c r="G1000" s="92"/>
      <c r="H1000" s="233"/>
      <c r="I1000" s="233"/>
      <c r="J1000" s="233"/>
      <c r="K1000" s="233"/>
      <c r="L1000" s="233"/>
      <c r="M1000" s="233"/>
      <c r="O1000" s="138"/>
      <c r="P1000" s="138">
        <f t="shared" si="156"/>
        <v>989</v>
      </c>
      <c r="Q1000" s="290">
        <f t="shared" si="157"/>
        <v>7.1608922570077717E-92</v>
      </c>
      <c r="R1000" s="290">
        <f t="shared" si="158"/>
        <v>1.4321784514015543E-92</v>
      </c>
      <c r="S1000" s="290">
        <f t="shared" si="159"/>
        <v>5.7287138056062173E-92</v>
      </c>
      <c r="T1000" s="290">
        <f t="shared" si="153"/>
        <v>5200</v>
      </c>
      <c r="U1000" s="290">
        <f t="shared" si="154"/>
        <v>-5200</v>
      </c>
      <c r="V1000" s="77"/>
      <c r="W1000" s="8"/>
      <c r="X1000" s="8"/>
    </row>
    <row r="1001" spans="3:24" x14ac:dyDescent="0.25">
      <c r="C1001" s="295">
        <f t="shared" si="150"/>
        <v>0</v>
      </c>
      <c r="D1001" s="92">
        <f t="shared" si="151"/>
        <v>0</v>
      </c>
      <c r="E1001" s="92">
        <f t="shared" si="152"/>
        <v>0</v>
      </c>
      <c r="F1001" s="92">
        <f t="shared" si="155"/>
        <v>0</v>
      </c>
      <c r="G1001" s="92"/>
      <c r="H1001" s="233"/>
      <c r="I1001" s="233"/>
      <c r="J1001" s="233"/>
      <c r="K1001" s="233"/>
      <c r="L1001" s="233"/>
      <c r="M1001" s="233"/>
      <c r="O1001" s="138"/>
      <c r="P1001" s="138">
        <f t="shared" si="156"/>
        <v>990</v>
      </c>
      <c r="Q1001" s="290">
        <f t="shared" si="157"/>
        <v>5.7287138056062173E-92</v>
      </c>
      <c r="R1001" s="290">
        <f t="shared" si="158"/>
        <v>1.1457427611212436E-92</v>
      </c>
      <c r="S1001" s="290">
        <f t="shared" si="159"/>
        <v>4.5829710444849736E-92</v>
      </c>
      <c r="T1001" s="290">
        <f t="shared" si="153"/>
        <v>5200</v>
      </c>
      <c r="U1001" s="290">
        <f t="shared" si="154"/>
        <v>-5200</v>
      </c>
      <c r="V1001" s="77"/>
      <c r="W1001" s="8"/>
      <c r="X1001" s="8"/>
    </row>
    <row r="1002" spans="3:24" x14ac:dyDescent="0.25">
      <c r="C1002" s="295">
        <f t="shared" si="150"/>
        <v>0</v>
      </c>
      <c r="D1002" s="92">
        <f t="shared" si="151"/>
        <v>0</v>
      </c>
      <c r="E1002" s="92">
        <f t="shared" si="152"/>
        <v>0</v>
      </c>
      <c r="F1002" s="92">
        <f t="shared" si="155"/>
        <v>0</v>
      </c>
      <c r="G1002" s="92"/>
      <c r="H1002" s="233"/>
      <c r="I1002" s="233"/>
      <c r="J1002" s="233"/>
      <c r="K1002" s="233"/>
      <c r="L1002" s="233"/>
      <c r="M1002" s="233"/>
      <c r="O1002" s="138"/>
      <c r="P1002" s="138">
        <f t="shared" si="156"/>
        <v>991</v>
      </c>
      <c r="Q1002" s="290">
        <f t="shared" si="157"/>
        <v>4.5829710444849736E-92</v>
      </c>
      <c r="R1002" s="290">
        <f t="shared" si="158"/>
        <v>9.1659420889699472E-93</v>
      </c>
      <c r="S1002" s="290">
        <f t="shared" si="159"/>
        <v>3.6663768355879789E-92</v>
      </c>
      <c r="T1002" s="290">
        <f t="shared" si="153"/>
        <v>5200</v>
      </c>
      <c r="U1002" s="290">
        <f t="shared" si="154"/>
        <v>-5200</v>
      </c>
      <c r="V1002" s="77"/>
      <c r="W1002" s="8"/>
      <c r="X1002" s="8"/>
    </row>
    <row r="1003" spans="3:24" x14ac:dyDescent="0.25">
      <c r="C1003" s="295">
        <f t="shared" si="150"/>
        <v>0</v>
      </c>
      <c r="D1003" s="92">
        <f t="shared" si="151"/>
        <v>0</v>
      </c>
      <c r="E1003" s="92">
        <f t="shared" si="152"/>
        <v>0</v>
      </c>
      <c r="F1003" s="92">
        <f t="shared" si="155"/>
        <v>0</v>
      </c>
      <c r="G1003" s="92"/>
      <c r="H1003" s="233"/>
      <c r="I1003" s="233"/>
      <c r="J1003" s="233"/>
      <c r="K1003" s="233"/>
      <c r="L1003" s="233"/>
      <c r="M1003" s="233"/>
      <c r="O1003" s="138"/>
      <c r="P1003" s="138">
        <f t="shared" si="156"/>
        <v>992</v>
      </c>
      <c r="Q1003" s="290">
        <f t="shared" si="157"/>
        <v>3.6663768355879789E-92</v>
      </c>
      <c r="R1003" s="290">
        <f t="shared" si="158"/>
        <v>7.3327536711759581E-93</v>
      </c>
      <c r="S1003" s="290">
        <f t="shared" si="159"/>
        <v>2.9331014684703832E-92</v>
      </c>
      <c r="T1003" s="290">
        <f t="shared" si="153"/>
        <v>5200</v>
      </c>
      <c r="U1003" s="290">
        <f t="shared" si="154"/>
        <v>-5200</v>
      </c>
      <c r="V1003" s="77"/>
      <c r="W1003" s="8"/>
      <c r="X1003" s="8"/>
    </row>
    <row r="1004" spans="3:24" x14ac:dyDescent="0.25">
      <c r="C1004" s="295">
        <f t="shared" si="150"/>
        <v>0</v>
      </c>
      <c r="D1004" s="92">
        <f t="shared" si="151"/>
        <v>0</v>
      </c>
      <c r="E1004" s="92">
        <f t="shared" si="152"/>
        <v>0</v>
      </c>
      <c r="F1004" s="92">
        <f t="shared" si="155"/>
        <v>0</v>
      </c>
      <c r="G1004" s="92"/>
      <c r="H1004" s="233"/>
      <c r="I1004" s="233"/>
      <c r="J1004" s="233"/>
      <c r="K1004" s="233"/>
      <c r="L1004" s="233"/>
      <c r="M1004" s="233"/>
      <c r="O1004" s="138"/>
      <c r="P1004" s="138">
        <f t="shared" si="156"/>
        <v>993</v>
      </c>
      <c r="Q1004" s="290">
        <f t="shared" si="157"/>
        <v>2.9331014684703832E-92</v>
      </c>
      <c r="R1004" s="290">
        <f t="shared" si="158"/>
        <v>5.8662029369407666E-93</v>
      </c>
      <c r="S1004" s="290">
        <f t="shared" si="159"/>
        <v>2.3464811747763067E-92</v>
      </c>
      <c r="T1004" s="290">
        <f t="shared" si="153"/>
        <v>5200</v>
      </c>
      <c r="U1004" s="290">
        <f t="shared" si="154"/>
        <v>-5200</v>
      </c>
      <c r="V1004" s="77"/>
      <c r="W1004" s="8"/>
      <c r="X1004" s="8"/>
    </row>
    <row r="1005" spans="3:24" x14ac:dyDescent="0.25">
      <c r="C1005" s="295">
        <f t="shared" si="150"/>
        <v>0</v>
      </c>
      <c r="D1005" s="92">
        <f t="shared" si="151"/>
        <v>0</v>
      </c>
      <c r="E1005" s="92">
        <f t="shared" si="152"/>
        <v>0</v>
      </c>
      <c r="F1005" s="92">
        <f t="shared" si="155"/>
        <v>0</v>
      </c>
      <c r="G1005" s="92"/>
      <c r="H1005" s="233"/>
      <c r="I1005" s="233"/>
      <c r="J1005" s="233"/>
      <c r="K1005" s="233"/>
      <c r="L1005" s="233"/>
      <c r="M1005" s="233"/>
      <c r="O1005" s="138"/>
      <c r="P1005" s="138">
        <f t="shared" si="156"/>
        <v>994</v>
      </c>
      <c r="Q1005" s="290">
        <f t="shared" si="157"/>
        <v>2.3464811747763067E-92</v>
      </c>
      <c r="R1005" s="290">
        <f t="shared" si="158"/>
        <v>4.6929623495526136E-93</v>
      </c>
      <c r="S1005" s="290">
        <f t="shared" si="159"/>
        <v>1.8771849398210455E-92</v>
      </c>
      <c r="T1005" s="290">
        <f t="shared" si="153"/>
        <v>5200</v>
      </c>
      <c r="U1005" s="290">
        <f t="shared" si="154"/>
        <v>-5200</v>
      </c>
      <c r="V1005" s="77"/>
      <c r="W1005" s="8"/>
      <c r="X1005" s="8"/>
    </row>
    <row r="1006" spans="3:24" x14ac:dyDescent="0.25">
      <c r="C1006" s="295">
        <f t="shared" si="150"/>
        <v>0</v>
      </c>
      <c r="D1006" s="92">
        <f t="shared" si="151"/>
        <v>0</v>
      </c>
      <c r="E1006" s="92">
        <f t="shared" si="152"/>
        <v>0</v>
      </c>
      <c r="F1006" s="92">
        <f t="shared" si="155"/>
        <v>0</v>
      </c>
      <c r="G1006" s="92"/>
      <c r="H1006" s="233"/>
      <c r="I1006" s="233"/>
      <c r="J1006" s="233"/>
      <c r="K1006" s="233"/>
      <c r="L1006" s="233"/>
      <c r="M1006" s="233"/>
      <c r="O1006" s="138"/>
      <c r="P1006" s="138">
        <f t="shared" si="156"/>
        <v>995</v>
      </c>
      <c r="Q1006" s="290">
        <f t="shared" si="157"/>
        <v>1.8771849398210455E-92</v>
      </c>
      <c r="R1006" s="290">
        <f t="shared" si="158"/>
        <v>3.7543698796420911E-93</v>
      </c>
      <c r="S1006" s="290">
        <f t="shared" si="159"/>
        <v>1.5017479518568364E-92</v>
      </c>
      <c r="T1006" s="290">
        <f t="shared" si="153"/>
        <v>5200</v>
      </c>
      <c r="U1006" s="290">
        <f t="shared" si="154"/>
        <v>-5200</v>
      </c>
      <c r="V1006" s="77"/>
      <c r="W1006" s="8"/>
      <c r="X1006" s="8"/>
    </row>
    <row r="1007" spans="3:24" x14ac:dyDescent="0.25">
      <c r="C1007" s="295">
        <f t="shared" si="150"/>
        <v>0</v>
      </c>
      <c r="D1007" s="92">
        <f t="shared" si="151"/>
        <v>0</v>
      </c>
      <c r="E1007" s="92">
        <f t="shared" si="152"/>
        <v>0</v>
      </c>
      <c r="F1007" s="92">
        <f t="shared" si="155"/>
        <v>0</v>
      </c>
      <c r="G1007" s="92"/>
      <c r="H1007" s="233"/>
      <c r="I1007" s="233"/>
      <c r="J1007" s="233"/>
      <c r="K1007" s="233"/>
      <c r="L1007" s="233"/>
      <c r="M1007" s="233"/>
      <c r="O1007" s="138"/>
      <c r="P1007" s="138">
        <f t="shared" si="156"/>
        <v>996</v>
      </c>
      <c r="Q1007" s="290">
        <f t="shared" si="157"/>
        <v>1.5017479518568364E-92</v>
      </c>
      <c r="R1007" s="290">
        <f t="shared" si="158"/>
        <v>3.003495903713673E-93</v>
      </c>
      <c r="S1007" s="290">
        <f t="shared" si="159"/>
        <v>1.2013983614854692E-92</v>
      </c>
      <c r="T1007" s="290">
        <f t="shared" si="153"/>
        <v>5200</v>
      </c>
      <c r="U1007" s="290">
        <f t="shared" si="154"/>
        <v>-5200</v>
      </c>
      <c r="V1007" s="77"/>
      <c r="W1007" s="8"/>
      <c r="X1007" s="8"/>
    </row>
    <row r="1008" spans="3:24" x14ac:dyDescent="0.25">
      <c r="C1008" s="295">
        <f t="shared" si="150"/>
        <v>0</v>
      </c>
      <c r="D1008" s="92">
        <f t="shared" si="151"/>
        <v>0</v>
      </c>
      <c r="E1008" s="92">
        <f t="shared" si="152"/>
        <v>0</v>
      </c>
      <c r="F1008" s="92">
        <f t="shared" si="155"/>
        <v>0</v>
      </c>
      <c r="G1008" s="92"/>
      <c r="H1008" s="233"/>
      <c r="I1008" s="233"/>
      <c r="J1008" s="233"/>
      <c r="K1008" s="233"/>
      <c r="L1008" s="233"/>
      <c r="M1008" s="233"/>
      <c r="O1008" s="138"/>
      <c r="P1008" s="138">
        <f t="shared" si="156"/>
        <v>997</v>
      </c>
      <c r="Q1008" s="290">
        <f t="shared" si="157"/>
        <v>1.2013983614854692E-92</v>
      </c>
      <c r="R1008" s="290">
        <f t="shared" si="158"/>
        <v>2.4027967229709387E-93</v>
      </c>
      <c r="S1008" s="290">
        <f t="shared" si="159"/>
        <v>9.611186891883753E-93</v>
      </c>
      <c r="T1008" s="290">
        <f t="shared" si="153"/>
        <v>5200</v>
      </c>
      <c r="U1008" s="290">
        <f t="shared" si="154"/>
        <v>-5200</v>
      </c>
      <c r="V1008" s="77"/>
      <c r="W1008" s="8"/>
      <c r="X1008" s="8"/>
    </row>
    <row r="1009" spans="3:24" x14ac:dyDescent="0.25">
      <c r="C1009" s="295">
        <f t="shared" si="150"/>
        <v>0</v>
      </c>
      <c r="D1009" s="92">
        <f t="shared" si="151"/>
        <v>0</v>
      </c>
      <c r="E1009" s="92">
        <f t="shared" si="152"/>
        <v>0</v>
      </c>
      <c r="F1009" s="92">
        <f t="shared" si="155"/>
        <v>0</v>
      </c>
      <c r="G1009" s="92"/>
      <c r="H1009" s="233"/>
      <c r="I1009" s="233"/>
      <c r="J1009" s="233"/>
      <c r="K1009" s="233"/>
      <c r="L1009" s="233"/>
      <c r="M1009" s="233"/>
      <c r="O1009" s="138"/>
      <c r="P1009" s="138">
        <f t="shared" si="156"/>
        <v>998</v>
      </c>
      <c r="Q1009" s="290">
        <f t="shared" si="157"/>
        <v>9.611186891883753E-93</v>
      </c>
      <c r="R1009" s="290">
        <f t="shared" si="158"/>
        <v>1.9222373783767506E-93</v>
      </c>
      <c r="S1009" s="290">
        <f t="shared" si="159"/>
        <v>7.6889495135070024E-93</v>
      </c>
      <c r="T1009" s="290">
        <f t="shared" si="153"/>
        <v>5200</v>
      </c>
      <c r="U1009" s="290">
        <f t="shared" si="154"/>
        <v>-5200</v>
      </c>
      <c r="V1009" s="77"/>
      <c r="W1009" s="8"/>
      <c r="X1009" s="8"/>
    </row>
    <row r="1010" spans="3:24" x14ac:dyDescent="0.25">
      <c r="C1010" s="295">
        <f t="shared" si="150"/>
        <v>0</v>
      </c>
      <c r="D1010" s="92">
        <f t="shared" si="151"/>
        <v>0</v>
      </c>
      <c r="E1010" s="92">
        <f t="shared" si="152"/>
        <v>0</v>
      </c>
      <c r="F1010" s="92">
        <f t="shared" si="155"/>
        <v>0</v>
      </c>
      <c r="G1010" s="92"/>
      <c r="H1010" s="233"/>
      <c r="I1010" s="233"/>
      <c r="J1010" s="233"/>
      <c r="K1010" s="233"/>
      <c r="L1010" s="233"/>
      <c r="M1010" s="233"/>
      <c r="O1010" s="138"/>
      <c r="P1010" s="138">
        <f t="shared" si="156"/>
        <v>999</v>
      </c>
      <c r="Q1010" s="290">
        <f t="shared" si="157"/>
        <v>7.6889495135070024E-93</v>
      </c>
      <c r="R1010" s="290">
        <f t="shared" si="158"/>
        <v>1.5377899027014006E-93</v>
      </c>
      <c r="S1010" s="290">
        <f t="shared" si="159"/>
        <v>6.1511596108056023E-93</v>
      </c>
      <c r="T1010" s="290">
        <f t="shared" si="153"/>
        <v>5200</v>
      </c>
      <c r="U1010" s="290">
        <f t="shared" si="154"/>
        <v>-5200</v>
      </c>
      <c r="V1010" s="77"/>
      <c r="W1010" s="8"/>
      <c r="X1010" s="8"/>
    </row>
    <row r="1011" spans="3:24" x14ac:dyDescent="0.25">
      <c r="C1011" s="295">
        <f t="shared" si="150"/>
        <v>0</v>
      </c>
      <c r="D1011" s="92">
        <f t="shared" si="151"/>
        <v>0</v>
      </c>
      <c r="E1011" s="92">
        <f t="shared" si="152"/>
        <v>0</v>
      </c>
      <c r="F1011" s="92">
        <f t="shared" si="155"/>
        <v>0</v>
      </c>
      <c r="G1011" s="92"/>
      <c r="H1011" s="233"/>
      <c r="I1011" s="233"/>
      <c r="J1011" s="233"/>
      <c r="K1011" s="233"/>
      <c r="L1011" s="233"/>
      <c r="M1011" s="233"/>
      <c r="O1011" s="138"/>
      <c r="P1011" s="138">
        <f t="shared" si="156"/>
        <v>1000</v>
      </c>
      <c r="Q1011" s="290">
        <f t="shared" si="157"/>
        <v>6.1511596108056023E-93</v>
      </c>
      <c r="R1011" s="290">
        <f t="shared" si="158"/>
        <v>1.2302319221611206E-93</v>
      </c>
      <c r="S1011" s="290">
        <f t="shared" si="159"/>
        <v>4.9209276886444815E-93</v>
      </c>
      <c r="T1011" s="290">
        <f t="shared" si="153"/>
        <v>5200</v>
      </c>
      <c r="U1011" s="290">
        <f t="shared" si="154"/>
        <v>-5200</v>
      </c>
      <c r="V1011" s="77"/>
      <c r="W1011" s="8"/>
      <c r="X1011" s="8"/>
    </row>
    <row r="1012" spans="3:24" x14ac:dyDescent="0.25">
      <c r="C1012" s="295">
        <f t="shared" si="150"/>
        <v>0</v>
      </c>
      <c r="D1012" s="92">
        <f t="shared" si="151"/>
        <v>0</v>
      </c>
      <c r="E1012" s="92">
        <f t="shared" si="152"/>
        <v>0</v>
      </c>
      <c r="F1012" s="92">
        <f t="shared" si="155"/>
        <v>0</v>
      </c>
      <c r="G1012" s="92"/>
      <c r="H1012" s="233"/>
      <c r="I1012" s="233"/>
      <c r="J1012" s="233"/>
      <c r="K1012" s="233"/>
      <c r="L1012" s="233"/>
      <c r="M1012" s="233"/>
      <c r="O1012" s="138"/>
      <c r="P1012" s="138">
        <f t="shared" si="156"/>
        <v>1001</v>
      </c>
      <c r="Q1012" s="290">
        <f t="shared" si="157"/>
        <v>4.9209276886444815E-93</v>
      </c>
      <c r="R1012" s="290">
        <f t="shared" si="158"/>
        <v>9.841855377288963E-94</v>
      </c>
      <c r="S1012" s="290">
        <f t="shared" si="159"/>
        <v>3.9367421509155852E-93</v>
      </c>
      <c r="T1012" s="290">
        <f t="shared" si="153"/>
        <v>5200</v>
      </c>
      <c r="U1012" s="290">
        <f t="shared" si="154"/>
        <v>-5200</v>
      </c>
      <c r="V1012" s="77"/>
      <c r="W1012" s="8"/>
      <c r="X1012" s="8"/>
    </row>
    <row r="1013" spans="3:24" x14ac:dyDescent="0.25">
      <c r="C1013" s="295">
        <f t="shared" si="150"/>
        <v>0</v>
      </c>
      <c r="D1013" s="92">
        <f t="shared" si="151"/>
        <v>0</v>
      </c>
      <c r="E1013" s="92">
        <f t="shared" si="152"/>
        <v>0</v>
      </c>
      <c r="F1013" s="92">
        <f t="shared" si="155"/>
        <v>0</v>
      </c>
      <c r="G1013" s="92"/>
      <c r="H1013" s="233"/>
      <c r="I1013" s="233"/>
      <c r="J1013" s="233"/>
      <c r="K1013" s="233"/>
      <c r="L1013" s="233"/>
      <c r="M1013" s="233"/>
      <c r="O1013" s="138"/>
      <c r="P1013" s="138">
        <f t="shared" si="156"/>
        <v>1002</v>
      </c>
      <c r="Q1013" s="290">
        <f t="shared" si="157"/>
        <v>3.9367421509155852E-93</v>
      </c>
      <c r="R1013" s="290">
        <f t="shared" si="158"/>
        <v>7.8734843018311712E-94</v>
      </c>
      <c r="S1013" s="290">
        <f t="shared" si="159"/>
        <v>3.1493937207324681E-93</v>
      </c>
      <c r="T1013" s="290">
        <f t="shared" si="153"/>
        <v>5200</v>
      </c>
      <c r="U1013" s="290">
        <f t="shared" si="154"/>
        <v>-5200</v>
      </c>
      <c r="V1013" s="77"/>
      <c r="W1013" s="8"/>
      <c r="X1013" s="8"/>
    </row>
    <row r="1014" spans="3:24" x14ac:dyDescent="0.25">
      <c r="C1014" s="295">
        <f t="shared" si="150"/>
        <v>0</v>
      </c>
      <c r="D1014" s="92">
        <f t="shared" si="151"/>
        <v>0</v>
      </c>
      <c r="E1014" s="92">
        <f t="shared" si="152"/>
        <v>0</v>
      </c>
      <c r="F1014" s="92">
        <f t="shared" si="155"/>
        <v>0</v>
      </c>
      <c r="G1014" s="92"/>
      <c r="H1014" s="233"/>
      <c r="I1014" s="233"/>
      <c r="J1014" s="233"/>
      <c r="K1014" s="233"/>
      <c r="L1014" s="233"/>
      <c r="M1014" s="233"/>
      <c r="O1014" s="138"/>
      <c r="P1014" s="138">
        <f t="shared" si="156"/>
        <v>1003</v>
      </c>
      <c r="Q1014" s="290">
        <f t="shared" si="157"/>
        <v>3.1493937207324681E-93</v>
      </c>
      <c r="R1014" s="290">
        <f t="shared" si="158"/>
        <v>6.2987874414649368E-94</v>
      </c>
      <c r="S1014" s="290">
        <f t="shared" si="159"/>
        <v>2.5195149765859743E-93</v>
      </c>
      <c r="T1014" s="290">
        <f t="shared" si="153"/>
        <v>5200</v>
      </c>
      <c r="U1014" s="290">
        <f t="shared" si="154"/>
        <v>-5200</v>
      </c>
      <c r="V1014" s="77"/>
      <c r="W1014" s="8"/>
      <c r="X1014" s="8"/>
    </row>
    <row r="1015" spans="3:24" x14ac:dyDescent="0.25">
      <c r="C1015" s="295">
        <f t="shared" ref="C1015:C1078" si="160">IF(U1015&lt;0,0,P1015)</f>
        <v>0</v>
      </c>
      <c r="D1015" s="92">
        <f t="shared" si="151"/>
        <v>0</v>
      </c>
      <c r="E1015" s="92">
        <f t="shared" si="152"/>
        <v>0</v>
      </c>
      <c r="F1015" s="92">
        <f t="shared" si="155"/>
        <v>0</v>
      </c>
      <c r="G1015" s="92"/>
      <c r="H1015" s="233"/>
      <c r="I1015" s="233"/>
      <c r="J1015" s="233"/>
      <c r="K1015" s="233"/>
      <c r="L1015" s="233"/>
      <c r="M1015" s="233"/>
      <c r="O1015" s="138"/>
      <c r="P1015" s="138">
        <f t="shared" si="156"/>
        <v>1004</v>
      </c>
      <c r="Q1015" s="290">
        <f t="shared" si="157"/>
        <v>2.5195149765859743E-93</v>
      </c>
      <c r="R1015" s="290">
        <f t="shared" si="158"/>
        <v>5.0390299531719492E-94</v>
      </c>
      <c r="S1015" s="290">
        <f t="shared" si="159"/>
        <v>2.0156119812687793E-93</v>
      </c>
      <c r="T1015" s="290">
        <f t="shared" si="153"/>
        <v>5200</v>
      </c>
      <c r="U1015" s="290">
        <f t="shared" si="154"/>
        <v>-5200</v>
      </c>
      <c r="V1015" s="77"/>
      <c r="W1015" s="8"/>
      <c r="X1015" s="8"/>
    </row>
    <row r="1016" spans="3:24" x14ac:dyDescent="0.25">
      <c r="C1016" s="295">
        <f t="shared" si="160"/>
        <v>0</v>
      </c>
      <c r="D1016" s="92">
        <f t="shared" si="151"/>
        <v>0</v>
      </c>
      <c r="E1016" s="92">
        <f t="shared" si="152"/>
        <v>0</v>
      </c>
      <c r="F1016" s="92">
        <f t="shared" si="155"/>
        <v>0</v>
      </c>
      <c r="G1016" s="92"/>
      <c r="H1016" s="233"/>
      <c r="I1016" s="233"/>
      <c r="J1016" s="233"/>
      <c r="K1016" s="233"/>
      <c r="L1016" s="233"/>
      <c r="M1016" s="233"/>
      <c r="O1016" s="138"/>
      <c r="P1016" s="138">
        <f t="shared" si="156"/>
        <v>1005</v>
      </c>
      <c r="Q1016" s="290">
        <f t="shared" si="157"/>
        <v>2.0156119812687793E-93</v>
      </c>
      <c r="R1016" s="290">
        <f t="shared" si="158"/>
        <v>4.0312239625375589E-94</v>
      </c>
      <c r="S1016" s="290">
        <f t="shared" si="159"/>
        <v>1.6124895850150234E-93</v>
      </c>
      <c r="T1016" s="290">
        <f t="shared" si="153"/>
        <v>5200</v>
      </c>
      <c r="U1016" s="290">
        <f t="shared" si="154"/>
        <v>-5200</v>
      </c>
      <c r="V1016" s="77"/>
      <c r="W1016" s="8"/>
      <c r="X1016" s="8"/>
    </row>
    <row r="1017" spans="3:24" x14ac:dyDescent="0.25">
      <c r="C1017" s="295">
        <f t="shared" si="160"/>
        <v>0</v>
      </c>
      <c r="D1017" s="92">
        <f t="shared" si="151"/>
        <v>0</v>
      </c>
      <c r="E1017" s="92">
        <f t="shared" si="152"/>
        <v>0</v>
      </c>
      <c r="F1017" s="92">
        <f t="shared" si="155"/>
        <v>0</v>
      </c>
      <c r="G1017" s="92"/>
      <c r="H1017" s="233"/>
      <c r="I1017" s="233"/>
      <c r="J1017" s="233"/>
      <c r="K1017" s="233"/>
      <c r="L1017" s="233"/>
      <c r="M1017" s="233"/>
      <c r="O1017" s="138"/>
      <c r="P1017" s="138">
        <f t="shared" si="156"/>
        <v>1006</v>
      </c>
      <c r="Q1017" s="290">
        <f t="shared" si="157"/>
        <v>1.6124895850150234E-93</v>
      </c>
      <c r="R1017" s="290">
        <f t="shared" si="158"/>
        <v>3.2249791700300472E-94</v>
      </c>
      <c r="S1017" s="290">
        <f t="shared" si="159"/>
        <v>1.2899916680120186E-93</v>
      </c>
      <c r="T1017" s="290">
        <f t="shared" si="153"/>
        <v>5200</v>
      </c>
      <c r="U1017" s="290">
        <f t="shared" si="154"/>
        <v>-5200</v>
      </c>
      <c r="V1017" s="77"/>
      <c r="W1017" s="8"/>
      <c r="X1017" s="8"/>
    </row>
    <row r="1018" spans="3:24" x14ac:dyDescent="0.25">
      <c r="C1018" s="295">
        <f t="shared" si="160"/>
        <v>0</v>
      </c>
      <c r="D1018" s="92">
        <f t="shared" si="151"/>
        <v>0</v>
      </c>
      <c r="E1018" s="92">
        <f t="shared" si="152"/>
        <v>0</v>
      </c>
      <c r="F1018" s="92">
        <f t="shared" si="155"/>
        <v>0</v>
      </c>
      <c r="G1018" s="92"/>
      <c r="H1018" s="233"/>
      <c r="I1018" s="233"/>
      <c r="J1018" s="233"/>
      <c r="K1018" s="233"/>
      <c r="L1018" s="233"/>
      <c r="M1018" s="233"/>
      <c r="O1018" s="138"/>
      <c r="P1018" s="138">
        <f t="shared" si="156"/>
        <v>1007</v>
      </c>
      <c r="Q1018" s="290">
        <f t="shared" si="157"/>
        <v>1.2899916680120186E-93</v>
      </c>
      <c r="R1018" s="290">
        <f t="shared" si="158"/>
        <v>2.5799833360240376E-94</v>
      </c>
      <c r="S1018" s="290">
        <f t="shared" si="159"/>
        <v>1.0319933344096148E-93</v>
      </c>
      <c r="T1018" s="290">
        <f t="shared" si="153"/>
        <v>5200</v>
      </c>
      <c r="U1018" s="290">
        <f t="shared" si="154"/>
        <v>-5200</v>
      </c>
      <c r="V1018" s="77"/>
      <c r="W1018" s="8"/>
      <c r="X1018" s="8"/>
    </row>
    <row r="1019" spans="3:24" x14ac:dyDescent="0.25">
      <c r="C1019" s="295">
        <f t="shared" si="160"/>
        <v>0</v>
      </c>
      <c r="D1019" s="92">
        <f t="shared" si="151"/>
        <v>0</v>
      </c>
      <c r="E1019" s="92">
        <f t="shared" si="152"/>
        <v>0</v>
      </c>
      <c r="F1019" s="92">
        <f t="shared" si="155"/>
        <v>0</v>
      </c>
      <c r="G1019" s="92"/>
      <c r="H1019" s="233"/>
      <c r="I1019" s="233"/>
      <c r="J1019" s="233"/>
      <c r="K1019" s="233"/>
      <c r="L1019" s="233"/>
      <c r="M1019" s="233"/>
      <c r="O1019" s="138"/>
      <c r="P1019" s="138">
        <f t="shared" si="156"/>
        <v>1008</v>
      </c>
      <c r="Q1019" s="290">
        <f t="shared" si="157"/>
        <v>1.0319933344096148E-93</v>
      </c>
      <c r="R1019" s="290">
        <f t="shared" si="158"/>
        <v>2.0639866688192298E-94</v>
      </c>
      <c r="S1019" s="290">
        <f t="shared" si="159"/>
        <v>8.2559466752769182E-94</v>
      </c>
      <c r="T1019" s="290">
        <f t="shared" si="153"/>
        <v>5200</v>
      </c>
      <c r="U1019" s="290">
        <f t="shared" si="154"/>
        <v>-5200</v>
      </c>
      <c r="V1019" s="77"/>
      <c r="W1019" s="8"/>
      <c r="X1019" s="8"/>
    </row>
    <row r="1020" spans="3:24" x14ac:dyDescent="0.25">
      <c r="C1020" s="295">
        <f t="shared" si="160"/>
        <v>0</v>
      </c>
      <c r="D1020" s="92">
        <f t="shared" si="151"/>
        <v>0</v>
      </c>
      <c r="E1020" s="92">
        <f t="shared" si="152"/>
        <v>0</v>
      </c>
      <c r="F1020" s="92">
        <f t="shared" si="155"/>
        <v>0</v>
      </c>
      <c r="G1020" s="92"/>
      <c r="H1020" s="233"/>
      <c r="I1020" s="233"/>
      <c r="J1020" s="233"/>
      <c r="K1020" s="233"/>
      <c r="L1020" s="233"/>
      <c r="M1020" s="233"/>
      <c r="O1020" s="138"/>
      <c r="P1020" s="138">
        <f t="shared" si="156"/>
        <v>1009</v>
      </c>
      <c r="Q1020" s="290">
        <f t="shared" si="157"/>
        <v>8.2559466752769182E-94</v>
      </c>
      <c r="R1020" s="290">
        <f t="shared" si="158"/>
        <v>1.6511893350553838E-94</v>
      </c>
      <c r="S1020" s="290">
        <f t="shared" si="159"/>
        <v>6.6047573402215342E-94</v>
      </c>
      <c r="T1020" s="290">
        <f t="shared" si="153"/>
        <v>5200</v>
      </c>
      <c r="U1020" s="290">
        <f t="shared" si="154"/>
        <v>-5200</v>
      </c>
      <c r="V1020" s="77"/>
      <c r="W1020" s="8"/>
      <c r="X1020" s="8"/>
    </row>
    <row r="1021" spans="3:24" x14ac:dyDescent="0.25">
      <c r="C1021" s="295">
        <f t="shared" si="160"/>
        <v>0</v>
      </c>
      <c r="D1021" s="92">
        <f t="shared" si="151"/>
        <v>0</v>
      </c>
      <c r="E1021" s="92">
        <f t="shared" si="152"/>
        <v>0</v>
      </c>
      <c r="F1021" s="92">
        <f t="shared" si="155"/>
        <v>0</v>
      </c>
      <c r="G1021" s="92"/>
      <c r="H1021" s="233"/>
      <c r="I1021" s="233"/>
      <c r="J1021" s="233"/>
      <c r="K1021" s="233"/>
      <c r="L1021" s="233"/>
      <c r="M1021" s="233"/>
      <c r="O1021" s="138"/>
      <c r="P1021" s="138">
        <f t="shared" si="156"/>
        <v>1010</v>
      </c>
      <c r="Q1021" s="290">
        <f t="shared" si="157"/>
        <v>6.6047573402215342E-94</v>
      </c>
      <c r="R1021" s="290">
        <f t="shared" si="158"/>
        <v>1.3209514680443069E-94</v>
      </c>
      <c r="S1021" s="290">
        <f t="shared" si="159"/>
        <v>5.2838058721772275E-94</v>
      </c>
      <c r="T1021" s="290">
        <f t="shared" si="153"/>
        <v>5200</v>
      </c>
      <c r="U1021" s="290">
        <f t="shared" si="154"/>
        <v>-5200</v>
      </c>
      <c r="V1021" s="77"/>
      <c r="W1021" s="8"/>
      <c r="X1021" s="8"/>
    </row>
    <row r="1022" spans="3:24" x14ac:dyDescent="0.25">
      <c r="C1022" s="295">
        <f t="shared" si="160"/>
        <v>0</v>
      </c>
      <c r="D1022" s="92">
        <f t="shared" si="151"/>
        <v>0</v>
      </c>
      <c r="E1022" s="92">
        <f t="shared" si="152"/>
        <v>0</v>
      </c>
      <c r="F1022" s="92">
        <f t="shared" si="155"/>
        <v>0</v>
      </c>
      <c r="G1022" s="92"/>
      <c r="H1022" s="233"/>
      <c r="I1022" s="233"/>
      <c r="J1022" s="233"/>
      <c r="K1022" s="233"/>
      <c r="L1022" s="233"/>
      <c r="M1022" s="233"/>
      <c r="O1022" s="138"/>
      <c r="P1022" s="138">
        <f t="shared" si="156"/>
        <v>1011</v>
      </c>
      <c r="Q1022" s="290">
        <f t="shared" si="157"/>
        <v>5.2838058721772275E-94</v>
      </c>
      <c r="R1022" s="290">
        <f t="shared" si="158"/>
        <v>1.0567611744354456E-94</v>
      </c>
      <c r="S1022" s="290">
        <f t="shared" si="159"/>
        <v>4.2270446977417823E-94</v>
      </c>
      <c r="T1022" s="290">
        <f t="shared" si="153"/>
        <v>5200</v>
      </c>
      <c r="U1022" s="290">
        <f t="shared" si="154"/>
        <v>-5200</v>
      </c>
      <c r="V1022" s="77"/>
      <c r="W1022" s="8"/>
      <c r="X1022" s="8"/>
    </row>
    <row r="1023" spans="3:24" x14ac:dyDescent="0.25">
      <c r="C1023" s="295">
        <f t="shared" si="160"/>
        <v>0</v>
      </c>
      <c r="D1023" s="92">
        <f t="shared" si="151"/>
        <v>0</v>
      </c>
      <c r="E1023" s="92">
        <f t="shared" si="152"/>
        <v>0</v>
      </c>
      <c r="F1023" s="92">
        <f t="shared" si="155"/>
        <v>0</v>
      </c>
      <c r="G1023" s="92"/>
      <c r="H1023" s="233"/>
      <c r="I1023" s="233"/>
      <c r="J1023" s="233"/>
      <c r="K1023" s="233"/>
      <c r="L1023" s="233"/>
      <c r="M1023" s="233"/>
      <c r="O1023" s="138"/>
      <c r="P1023" s="138">
        <f t="shared" si="156"/>
        <v>1012</v>
      </c>
      <c r="Q1023" s="290">
        <f t="shared" si="157"/>
        <v>4.2270446977417823E-94</v>
      </c>
      <c r="R1023" s="290">
        <f t="shared" si="158"/>
        <v>8.4540893954835653E-95</v>
      </c>
      <c r="S1023" s="290">
        <f t="shared" si="159"/>
        <v>3.3816357581934256E-94</v>
      </c>
      <c r="T1023" s="290">
        <f t="shared" si="153"/>
        <v>5200</v>
      </c>
      <c r="U1023" s="290">
        <f t="shared" si="154"/>
        <v>-5200</v>
      </c>
      <c r="V1023" s="77"/>
      <c r="W1023" s="8"/>
      <c r="X1023" s="8"/>
    </row>
    <row r="1024" spans="3:24" x14ac:dyDescent="0.25">
      <c r="C1024" s="295">
        <f t="shared" si="160"/>
        <v>0</v>
      </c>
      <c r="D1024" s="92">
        <f t="shared" si="151"/>
        <v>0</v>
      </c>
      <c r="E1024" s="92">
        <f t="shared" si="152"/>
        <v>0</v>
      </c>
      <c r="F1024" s="92">
        <f t="shared" si="155"/>
        <v>0</v>
      </c>
      <c r="G1024" s="92"/>
      <c r="H1024" s="233"/>
      <c r="I1024" s="233"/>
      <c r="J1024" s="233"/>
      <c r="K1024" s="233"/>
      <c r="L1024" s="233"/>
      <c r="M1024" s="233"/>
      <c r="O1024" s="138"/>
      <c r="P1024" s="138">
        <f t="shared" si="156"/>
        <v>1013</v>
      </c>
      <c r="Q1024" s="290">
        <f t="shared" si="157"/>
        <v>3.3816357581934256E-94</v>
      </c>
      <c r="R1024" s="290">
        <f t="shared" si="158"/>
        <v>6.7632715163868512E-95</v>
      </c>
      <c r="S1024" s="290">
        <f t="shared" si="159"/>
        <v>2.7053086065547405E-94</v>
      </c>
      <c r="T1024" s="290">
        <f t="shared" si="153"/>
        <v>5200</v>
      </c>
      <c r="U1024" s="290">
        <f t="shared" si="154"/>
        <v>-5200</v>
      </c>
      <c r="V1024" s="77"/>
      <c r="W1024" s="8"/>
      <c r="X1024" s="8"/>
    </row>
    <row r="1025" spans="3:24" x14ac:dyDescent="0.25">
      <c r="C1025" s="295">
        <f t="shared" si="160"/>
        <v>0</v>
      </c>
      <c r="D1025" s="92">
        <f t="shared" si="151"/>
        <v>0</v>
      </c>
      <c r="E1025" s="92">
        <f t="shared" si="152"/>
        <v>0</v>
      </c>
      <c r="F1025" s="92">
        <f t="shared" si="155"/>
        <v>0</v>
      </c>
      <c r="G1025" s="92"/>
      <c r="H1025" s="233"/>
      <c r="I1025" s="233"/>
      <c r="J1025" s="233"/>
      <c r="K1025" s="233"/>
      <c r="L1025" s="233"/>
      <c r="M1025" s="233"/>
      <c r="O1025" s="138"/>
      <c r="P1025" s="138">
        <f t="shared" si="156"/>
        <v>1014</v>
      </c>
      <c r="Q1025" s="290">
        <f t="shared" si="157"/>
        <v>2.7053086065547405E-94</v>
      </c>
      <c r="R1025" s="290">
        <f t="shared" si="158"/>
        <v>5.4106172131094809E-95</v>
      </c>
      <c r="S1025" s="290">
        <f t="shared" si="159"/>
        <v>2.1642468852437924E-94</v>
      </c>
      <c r="T1025" s="290">
        <f t="shared" si="153"/>
        <v>5200</v>
      </c>
      <c r="U1025" s="290">
        <f t="shared" si="154"/>
        <v>-5200</v>
      </c>
      <c r="V1025" s="77"/>
      <c r="W1025" s="8"/>
      <c r="X1025" s="8"/>
    </row>
    <row r="1026" spans="3:24" x14ac:dyDescent="0.25">
      <c r="C1026" s="295">
        <f t="shared" si="160"/>
        <v>0</v>
      </c>
      <c r="D1026" s="92">
        <f t="shared" si="151"/>
        <v>0</v>
      </c>
      <c r="E1026" s="92">
        <f t="shared" si="152"/>
        <v>0</v>
      </c>
      <c r="F1026" s="92">
        <f t="shared" si="155"/>
        <v>0</v>
      </c>
      <c r="G1026" s="92"/>
      <c r="H1026" s="233"/>
      <c r="I1026" s="233"/>
      <c r="J1026" s="233"/>
      <c r="K1026" s="233"/>
      <c r="L1026" s="233"/>
      <c r="M1026" s="233"/>
      <c r="O1026" s="138"/>
      <c r="P1026" s="138">
        <f t="shared" si="156"/>
        <v>1015</v>
      </c>
      <c r="Q1026" s="290">
        <f t="shared" si="157"/>
        <v>2.1642468852437924E-94</v>
      </c>
      <c r="R1026" s="290">
        <f t="shared" si="158"/>
        <v>4.3284937704875852E-95</v>
      </c>
      <c r="S1026" s="290">
        <f t="shared" si="159"/>
        <v>1.7313975081950338E-94</v>
      </c>
      <c r="T1026" s="290">
        <f t="shared" si="153"/>
        <v>5200</v>
      </c>
      <c r="U1026" s="290">
        <f t="shared" si="154"/>
        <v>-5200</v>
      </c>
      <c r="V1026" s="77"/>
      <c r="W1026" s="8"/>
      <c r="X1026" s="8"/>
    </row>
    <row r="1027" spans="3:24" x14ac:dyDescent="0.25">
      <c r="C1027" s="295">
        <f t="shared" si="160"/>
        <v>0</v>
      </c>
      <c r="D1027" s="92">
        <f t="shared" si="151"/>
        <v>0</v>
      </c>
      <c r="E1027" s="92">
        <f t="shared" si="152"/>
        <v>0</v>
      </c>
      <c r="F1027" s="92">
        <f t="shared" si="155"/>
        <v>0</v>
      </c>
      <c r="G1027" s="92"/>
      <c r="H1027" s="233"/>
      <c r="I1027" s="233"/>
      <c r="J1027" s="233"/>
      <c r="K1027" s="233"/>
      <c r="L1027" s="233"/>
      <c r="M1027" s="233"/>
      <c r="O1027" s="138"/>
      <c r="P1027" s="138">
        <f t="shared" si="156"/>
        <v>1016</v>
      </c>
      <c r="Q1027" s="290">
        <f t="shared" si="157"/>
        <v>1.7313975081950338E-94</v>
      </c>
      <c r="R1027" s="290">
        <f t="shared" si="158"/>
        <v>3.4627950163900676E-95</v>
      </c>
      <c r="S1027" s="290">
        <f t="shared" si="159"/>
        <v>1.385118006556027E-94</v>
      </c>
      <c r="T1027" s="290">
        <f t="shared" si="153"/>
        <v>5200</v>
      </c>
      <c r="U1027" s="290">
        <f t="shared" si="154"/>
        <v>-5200</v>
      </c>
      <c r="V1027" s="77"/>
      <c r="W1027" s="8"/>
      <c r="X1027" s="8"/>
    </row>
    <row r="1028" spans="3:24" x14ac:dyDescent="0.25">
      <c r="C1028" s="295">
        <f t="shared" si="160"/>
        <v>0</v>
      </c>
      <c r="D1028" s="92">
        <f t="shared" si="151"/>
        <v>0</v>
      </c>
      <c r="E1028" s="92">
        <f t="shared" si="152"/>
        <v>0</v>
      </c>
      <c r="F1028" s="92">
        <f t="shared" si="155"/>
        <v>0</v>
      </c>
      <c r="G1028" s="92"/>
      <c r="H1028" s="233"/>
      <c r="I1028" s="233"/>
      <c r="J1028" s="233"/>
      <c r="K1028" s="233"/>
      <c r="L1028" s="233"/>
      <c r="M1028" s="233"/>
      <c r="O1028" s="138"/>
      <c r="P1028" s="138">
        <f t="shared" si="156"/>
        <v>1017</v>
      </c>
      <c r="Q1028" s="290">
        <f t="shared" si="157"/>
        <v>1.385118006556027E-94</v>
      </c>
      <c r="R1028" s="290">
        <f t="shared" si="158"/>
        <v>2.7702360131120542E-95</v>
      </c>
      <c r="S1028" s="290">
        <f t="shared" si="159"/>
        <v>1.1080944052448217E-94</v>
      </c>
      <c r="T1028" s="290">
        <f t="shared" si="153"/>
        <v>5200</v>
      </c>
      <c r="U1028" s="290">
        <f t="shared" si="154"/>
        <v>-5200</v>
      </c>
      <c r="V1028" s="77"/>
      <c r="W1028" s="8"/>
      <c r="X1028" s="8"/>
    </row>
    <row r="1029" spans="3:24" x14ac:dyDescent="0.25">
      <c r="C1029" s="295">
        <f t="shared" si="160"/>
        <v>0</v>
      </c>
      <c r="D1029" s="92">
        <f t="shared" si="151"/>
        <v>0</v>
      </c>
      <c r="E1029" s="92">
        <f t="shared" si="152"/>
        <v>0</v>
      </c>
      <c r="F1029" s="92">
        <f t="shared" si="155"/>
        <v>0</v>
      </c>
      <c r="G1029" s="92"/>
      <c r="H1029" s="233"/>
      <c r="I1029" s="233"/>
      <c r="J1029" s="233"/>
      <c r="K1029" s="233"/>
      <c r="L1029" s="233"/>
      <c r="M1029" s="233"/>
      <c r="O1029" s="138"/>
      <c r="P1029" s="138">
        <f t="shared" si="156"/>
        <v>1018</v>
      </c>
      <c r="Q1029" s="290">
        <f t="shared" si="157"/>
        <v>1.1080944052448217E-94</v>
      </c>
      <c r="R1029" s="290">
        <f t="shared" si="158"/>
        <v>2.2161888104896434E-95</v>
      </c>
      <c r="S1029" s="290">
        <f t="shared" si="159"/>
        <v>8.8647552419585737E-95</v>
      </c>
      <c r="T1029" s="290">
        <f t="shared" si="153"/>
        <v>5200</v>
      </c>
      <c r="U1029" s="290">
        <f t="shared" si="154"/>
        <v>-5200</v>
      </c>
      <c r="V1029" s="77"/>
      <c r="W1029" s="8"/>
      <c r="X1029" s="8"/>
    </row>
    <row r="1030" spans="3:24" x14ac:dyDescent="0.25">
      <c r="C1030" s="295">
        <f t="shared" si="160"/>
        <v>0</v>
      </c>
      <c r="D1030" s="92">
        <f t="shared" si="151"/>
        <v>0</v>
      </c>
      <c r="E1030" s="92">
        <f t="shared" si="152"/>
        <v>0</v>
      </c>
      <c r="F1030" s="92">
        <f t="shared" si="155"/>
        <v>0</v>
      </c>
      <c r="G1030" s="92"/>
      <c r="H1030" s="233"/>
      <c r="I1030" s="233"/>
      <c r="J1030" s="233"/>
      <c r="K1030" s="233"/>
      <c r="L1030" s="233"/>
      <c r="M1030" s="233"/>
      <c r="O1030" s="138"/>
      <c r="P1030" s="138">
        <f t="shared" si="156"/>
        <v>1019</v>
      </c>
      <c r="Q1030" s="290">
        <f t="shared" si="157"/>
        <v>8.8647552419585737E-95</v>
      </c>
      <c r="R1030" s="290">
        <f t="shared" si="158"/>
        <v>1.7729510483917147E-95</v>
      </c>
      <c r="S1030" s="290">
        <f t="shared" si="159"/>
        <v>7.091804193566859E-95</v>
      </c>
      <c r="T1030" s="290">
        <f t="shared" si="153"/>
        <v>5200</v>
      </c>
      <c r="U1030" s="290">
        <f t="shared" si="154"/>
        <v>-5200</v>
      </c>
      <c r="V1030" s="77"/>
      <c r="W1030" s="8"/>
      <c r="X1030" s="8"/>
    </row>
    <row r="1031" spans="3:24" x14ac:dyDescent="0.25">
      <c r="C1031" s="295">
        <f t="shared" si="160"/>
        <v>0</v>
      </c>
      <c r="D1031" s="92">
        <f t="shared" si="151"/>
        <v>0</v>
      </c>
      <c r="E1031" s="92">
        <f t="shared" si="152"/>
        <v>0</v>
      </c>
      <c r="F1031" s="92">
        <f t="shared" si="155"/>
        <v>0</v>
      </c>
      <c r="G1031" s="92"/>
      <c r="H1031" s="233"/>
      <c r="I1031" s="233"/>
      <c r="J1031" s="233"/>
      <c r="K1031" s="233"/>
      <c r="L1031" s="233"/>
      <c r="M1031" s="233"/>
      <c r="O1031" s="138"/>
      <c r="P1031" s="138">
        <f t="shared" si="156"/>
        <v>1020</v>
      </c>
      <c r="Q1031" s="290">
        <f t="shared" si="157"/>
        <v>7.091804193566859E-95</v>
      </c>
      <c r="R1031" s="290">
        <f t="shared" si="158"/>
        <v>1.4183608387133718E-95</v>
      </c>
      <c r="S1031" s="290">
        <f t="shared" si="159"/>
        <v>5.6734433548534872E-95</v>
      </c>
      <c r="T1031" s="290">
        <f t="shared" si="153"/>
        <v>5200</v>
      </c>
      <c r="U1031" s="290">
        <f t="shared" si="154"/>
        <v>-5200</v>
      </c>
      <c r="V1031" s="77"/>
      <c r="W1031" s="8"/>
      <c r="X1031" s="8"/>
    </row>
    <row r="1032" spans="3:24" x14ac:dyDescent="0.25">
      <c r="C1032" s="295">
        <f t="shared" si="160"/>
        <v>0</v>
      </c>
      <c r="D1032" s="92">
        <f t="shared" si="151"/>
        <v>0</v>
      </c>
      <c r="E1032" s="92">
        <f t="shared" si="152"/>
        <v>0</v>
      </c>
      <c r="F1032" s="92">
        <f t="shared" si="155"/>
        <v>0</v>
      </c>
      <c r="G1032" s="92"/>
      <c r="H1032" s="233"/>
      <c r="I1032" s="233"/>
      <c r="J1032" s="233"/>
      <c r="K1032" s="233"/>
      <c r="L1032" s="233"/>
      <c r="M1032" s="233"/>
      <c r="O1032" s="138"/>
      <c r="P1032" s="138">
        <f t="shared" si="156"/>
        <v>1021</v>
      </c>
      <c r="Q1032" s="290">
        <f t="shared" si="157"/>
        <v>5.6734433548534872E-95</v>
      </c>
      <c r="R1032" s="290">
        <f t="shared" si="158"/>
        <v>1.1346886709706975E-95</v>
      </c>
      <c r="S1032" s="290">
        <f t="shared" si="159"/>
        <v>4.5387546838827899E-95</v>
      </c>
      <c r="T1032" s="290">
        <f t="shared" si="153"/>
        <v>5200</v>
      </c>
      <c r="U1032" s="290">
        <f t="shared" si="154"/>
        <v>-5200</v>
      </c>
      <c r="V1032" s="77"/>
      <c r="W1032" s="8"/>
      <c r="X1032" s="8"/>
    </row>
    <row r="1033" spans="3:24" x14ac:dyDescent="0.25">
      <c r="C1033" s="295">
        <f t="shared" si="160"/>
        <v>0</v>
      </c>
      <c r="D1033" s="92">
        <f t="shared" si="151"/>
        <v>0</v>
      </c>
      <c r="E1033" s="92">
        <f t="shared" si="152"/>
        <v>0</v>
      </c>
      <c r="F1033" s="92">
        <f t="shared" si="155"/>
        <v>0</v>
      </c>
      <c r="G1033" s="92"/>
      <c r="H1033" s="233"/>
      <c r="I1033" s="233"/>
      <c r="J1033" s="233"/>
      <c r="K1033" s="233"/>
      <c r="L1033" s="233"/>
      <c r="M1033" s="233"/>
      <c r="O1033" s="138"/>
      <c r="P1033" s="138">
        <f t="shared" si="156"/>
        <v>1022</v>
      </c>
      <c r="Q1033" s="290">
        <f t="shared" si="157"/>
        <v>4.5387546838827899E-95</v>
      </c>
      <c r="R1033" s="290">
        <f t="shared" si="158"/>
        <v>9.0775093677655811E-96</v>
      </c>
      <c r="S1033" s="290">
        <f t="shared" si="159"/>
        <v>3.6310037471062318E-95</v>
      </c>
      <c r="T1033" s="290">
        <f t="shared" si="153"/>
        <v>5200</v>
      </c>
      <c r="U1033" s="290">
        <f t="shared" si="154"/>
        <v>-5200</v>
      </c>
      <c r="V1033" s="77"/>
      <c r="W1033" s="8"/>
      <c r="X1033" s="8"/>
    </row>
    <row r="1034" spans="3:24" x14ac:dyDescent="0.25">
      <c r="C1034" s="295">
        <f t="shared" si="160"/>
        <v>0</v>
      </c>
      <c r="D1034" s="92">
        <f t="shared" si="151"/>
        <v>0</v>
      </c>
      <c r="E1034" s="92">
        <f t="shared" si="152"/>
        <v>0</v>
      </c>
      <c r="F1034" s="92">
        <f t="shared" si="155"/>
        <v>0</v>
      </c>
      <c r="G1034" s="92"/>
      <c r="H1034" s="233"/>
      <c r="I1034" s="233"/>
      <c r="J1034" s="233"/>
      <c r="K1034" s="233"/>
      <c r="L1034" s="233"/>
      <c r="M1034" s="233"/>
      <c r="O1034" s="138"/>
      <c r="P1034" s="138">
        <f t="shared" si="156"/>
        <v>1023</v>
      </c>
      <c r="Q1034" s="290">
        <f t="shared" si="157"/>
        <v>3.6310037471062318E-95</v>
      </c>
      <c r="R1034" s="290">
        <f t="shared" si="158"/>
        <v>7.2620074942124635E-96</v>
      </c>
      <c r="S1034" s="290">
        <f t="shared" si="159"/>
        <v>2.9048029976849854E-95</v>
      </c>
      <c r="T1034" s="290">
        <f t="shared" si="153"/>
        <v>5200</v>
      </c>
      <c r="U1034" s="290">
        <f t="shared" si="154"/>
        <v>-5200</v>
      </c>
      <c r="V1034" s="77"/>
      <c r="W1034" s="8"/>
      <c r="X1034" s="8"/>
    </row>
    <row r="1035" spans="3:24" x14ac:dyDescent="0.25">
      <c r="C1035" s="295">
        <f t="shared" si="160"/>
        <v>0</v>
      </c>
      <c r="D1035" s="92">
        <f t="shared" si="151"/>
        <v>0</v>
      </c>
      <c r="E1035" s="92">
        <f t="shared" si="152"/>
        <v>0</v>
      </c>
      <c r="F1035" s="92">
        <f t="shared" si="155"/>
        <v>0</v>
      </c>
      <c r="G1035" s="92"/>
      <c r="H1035" s="233"/>
      <c r="I1035" s="233"/>
      <c r="J1035" s="233"/>
      <c r="K1035" s="233"/>
      <c r="L1035" s="233"/>
      <c r="M1035" s="233"/>
      <c r="O1035" s="138"/>
      <c r="P1035" s="138">
        <f t="shared" si="156"/>
        <v>1024</v>
      </c>
      <c r="Q1035" s="290">
        <f t="shared" si="157"/>
        <v>2.9048029976849854E-95</v>
      </c>
      <c r="R1035" s="290">
        <f t="shared" si="158"/>
        <v>5.8096059953699715E-96</v>
      </c>
      <c r="S1035" s="290">
        <f t="shared" si="159"/>
        <v>2.3238423981479883E-95</v>
      </c>
      <c r="T1035" s="290">
        <f t="shared" si="153"/>
        <v>5200</v>
      </c>
      <c r="U1035" s="290">
        <f t="shared" si="154"/>
        <v>-5200</v>
      </c>
      <c r="V1035" s="77"/>
      <c r="W1035" s="8"/>
      <c r="X1035" s="8"/>
    </row>
    <row r="1036" spans="3:24" x14ac:dyDescent="0.25">
      <c r="C1036" s="295">
        <f t="shared" si="160"/>
        <v>0</v>
      </c>
      <c r="D1036" s="92">
        <f t="shared" si="151"/>
        <v>0</v>
      </c>
      <c r="E1036" s="92">
        <f t="shared" si="152"/>
        <v>0</v>
      </c>
      <c r="F1036" s="92">
        <f t="shared" si="155"/>
        <v>0</v>
      </c>
      <c r="G1036" s="92"/>
      <c r="H1036" s="233"/>
      <c r="I1036" s="233"/>
      <c r="J1036" s="233"/>
      <c r="K1036" s="233"/>
      <c r="L1036" s="233"/>
      <c r="M1036" s="233"/>
      <c r="O1036" s="138"/>
      <c r="P1036" s="138">
        <f t="shared" si="156"/>
        <v>1025</v>
      </c>
      <c r="Q1036" s="290">
        <f t="shared" si="157"/>
        <v>2.3238423981479883E-95</v>
      </c>
      <c r="R1036" s="290">
        <f t="shared" si="158"/>
        <v>4.647684796295977E-96</v>
      </c>
      <c r="S1036" s="290">
        <f t="shared" si="159"/>
        <v>1.8590739185183905E-95</v>
      </c>
      <c r="T1036" s="290">
        <f t="shared" si="153"/>
        <v>5200</v>
      </c>
      <c r="U1036" s="290">
        <f t="shared" si="154"/>
        <v>-5200</v>
      </c>
      <c r="V1036" s="77"/>
      <c r="W1036" s="8"/>
      <c r="X1036" s="8"/>
    </row>
    <row r="1037" spans="3:24" x14ac:dyDescent="0.25">
      <c r="C1037" s="295">
        <f t="shared" si="160"/>
        <v>0</v>
      </c>
      <c r="D1037" s="92">
        <f t="shared" ref="D1037:D1100" si="161">IF(U1037&lt;0,0,F1036)</f>
        <v>0</v>
      </c>
      <c r="E1037" s="92">
        <f t="shared" ref="E1037:E1100" si="162">IF(U1037&lt;0,0,U1037)</f>
        <v>0</v>
      </c>
      <c r="F1037" s="92">
        <f t="shared" si="155"/>
        <v>0</v>
      </c>
      <c r="G1037" s="92"/>
      <c r="H1037" s="233"/>
      <c r="I1037" s="233"/>
      <c r="J1037" s="233"/>
      <c r="K1037" s="233"/>
      <c r="L1037" s="233"/>
      <c r="M1037" s="233"/>
      <c r="O1037" s="138"/>
      <c r="P1037" s="138">
        <f t="shared" si="156"/>
        <v>1026</v>
      </c>
      <c r="Q1037" s="290">
        <f t="shared" si="157"/>
        <v>1.8590739185183905E-95</v>
      </c>
      <c r="R1037" s="290">
        <f t="shared" si="158"/>
        <v>3.7181478370367812E-96</v>
      </c>
      <c r="S1037" s="290">
        <f t="shared" si="159"/>
        <v>1.4872591348147123E-95</v>
      </c>
      <c r="T1037" s="290">
        <f t="shared" ref="T1037:T1100" si="163">IF(S1037&lt;$R$9,$R$9,S1037)</f>
        <v>5200</v>
      </c>
      <c r="U1037" s="290">
        <f t="shared" ref="U1037:U1100" si="164">+Q1037-T1037</f>
        <v>-5200</v>
      </c>
      <c r="V1037" s="77"/>
      <c r="W1037" s="8"/>
      <c r="X1037" s="8"/>
    </row>
    <row r="1038" spans="3:24" x14ac:dyDescent="0.25">
      <c r="C1038" s="295">
        <f t="shared" si="160"/>
        <v>0</v>
      </c>
      <c r="D1038" s="92">
        <f t="shared" si="161"/>
        <v>0</v>
      </c>
      <c r="E1038" s="92">
        <f t="shared" si="162"/>
        <v>0</v>
      </c>
      <c r="F1038" s="92">
        <f t="shared" ref="F1038:F1101" si="165">+D1038-E1038</f>
        <v>0</v>
      </c>
      <c r="G1038" s="92"/>
      <c r="H1038" s="233"/>
      <c r="I1038" s="233"/>
      <c r="J1038" s="233"/>
      <c r="K1038" s="233"/>
      <c r="L1038" s="233"/>
      <c r="M1038" s="233"/>
      <c r="O1038" s="138"/>
      <c r="P1038" s="138">
        <f t="shared" ref="P1038:P1101" si="166">+P1037+1</f>
        <v>1027</v>
      </c>
      <c r="Q1038" s="290">
        <f t="shared" ref="Q1038:Q1101" si="167">+S1037</f>
        <v>1.4872591348147123E-95</v>
      </c>
      <c r="R1038" s="290">
        <f t="shared" ref="R1038:R1101" si="168">+Q1038*$F$5</f>
        <v>2.9745182696294247E-96</v>
      </c>
      <c r="S1038" s="290">
        <f t="shared" ref="S1038:S1101" si="169">+Q1038-R1038</f>
        <v>1.1898073078517699E-95</v>
      </c>
      <c r="T1038" s="290">
        <f t="shared" si="163"/>
        <v>5200</v>
      </c>
      <c r="U1038" s="290">
        <f t="shared" si="164"/>
        <v>-5200</v>
      </c>
      <c r="V1038" s="77"/>
      <c r="W1038" s="8"/>
      <c r="X1038" s="8"/>
    </row>
    <row r="1039" spans="3:24" x14ac:dyDescent="0.25">
      <c r="C1039" s="295">
        <f t="shared" si="160"/>
        <v>0</v>
      </c>
      <c r="D1039" s="92">
        <f t="shared" si="161"/>
        <v>0</v>
      </c>
      <c r="E1039" s="92">
        <f t="shared" si="162"/>
        <v>0</v>
      </c>
      <c r="F1039" s="92">
        <f t="shared" si="165"/>
        <v>0</v>
      </c>
      <c r="G1039" s="92"/>
      <c r="H1039" s="233"/>
      <c r="I1039" s="233"/>
      <c r="J1039" s="233"/>
      <c r="K1039" s="233"/>
      <c r="L1039" s="233"/>
      <c r="M1039" s="233"/>
      <c r="O1039" s="138"/>
      <c r="P1039" s="138">
        <f t="shared" si="166"/>
        <v>1028</v>
      </c>
      <c r="Q1039" s="290">
        <f t="shared" si="167"/>
        <v>1.1898073078517699E-95</v>
      </c>
      <c r="R1039" s="290">
        <f t="shared" si="168"/>
        <v>2.3796146157035398E-96</v>
      </c>
      <c r="S1039" s="290">
        <f t="shared" si="169"/>
        <v>9.5184584628141591E-96</v>
      </c>
      <c r="T1039" s="290">
        <f t="shared" si="163"/>
        <v>5200</v>
      </c>
      <c r="U1039" s="290">
        <f t="shared" si="164"/>
        <v>-5200</v>
      </c>
      <c r="V1039" s="77"/>
      <c r="W1039" s="8"/>
      <c r="X1039" s="8"/>
    </row>
    <row r="1040" spans="3:24" x14ac:dyDescent="0.25">
      <c r="C1040" s="295">
        <f t="shared" si="160"/>
        <v>0</v>
      </c>
      <c r="D1040" s="92">
        <f t="shared" si="161"/>
        <v>0</v>
      </c>
      <c r="E1040" s="92">
        <f t="shared" si="162"/>
        <v>0</v>
      </c>
      <c r="F1040" s="92">
        <f t="shared" si="165"/>
        <v>0</v>
      </c>
      <c r="G1040" s="92"/>
      <c r="H1040" s="233"/>
      <c r="I1040" s="233"/>
      <c r="J1040" s="233"/>
      <c r="K1040" s="233"/>
      <c r="L1040" s="233"/>
      <c r="M1040" s="233"/>
      <c r="O1040" s="138"/>
      <c r="P1040" s="138">
        <f t="shared" si="166"/>
        <v>1029</v>
      </c>
      <c r="Q1040" s="290">
        <f t="shared" si="167"/>
        <v>9.5184584628141591E-96</v>
      </c>
      <c r="R1040" s="290">
        <f t="shared" si="168"/>
        <v>1.903691692562832E-96</v>
      </c>
      <c r="S1040" s="290">
        <f t="shared" si="169"/>
        <v>7.6147667702513279E-96</v>
      </c>
      <c r="T1040" s="290">
        <f t="shared" si="163"/>
        <v>5200</v>
      </c>
      <c r="U1040" s="290">
        <f t="shared" si="164"/>
        <v>-5200</v>
      </c>
      <c r="V1040" s="77"/>
      <c r="W1040" s="8"/>
      <c r="X1040" s="8"/>
    </row>
    <row r="1041" spans="3:24" x14ac:dyDescent="0.25">
      <c r="C1041" s="295">
        <f t="shared" si="160"/>
        <v>0</v>
      </c>
      <c r="D1041" s="92">
        <f t="shared" si="161"/>
        <v>0</v>
      </c>
      <c r="E1041" s="92">
        <f t="shared" si="162"/>
        <v>0</v>
      </c>
      <c r="F1041" s="92">
        <f t="shared" si="165"/>
        <v>0</v>
      </c>
      <c r="G1041" s="92"/>
      <c r="H1041" s="233"/>
      <c r="I1041" s="233"/>
      <c r="J1041" s="233"/>
      <c r="K1041" s="233"/>
      <c r="L1041" s="233"/>
      <c r="M1041" s="233"/>
      <c r="O1041" s="138"/>
      <c r="P1041" s="138">
        <f t="shared" si="166"/>
        <v>1030</v>
      </c>
      <c r="Q1041" s="290">
        <f t="shared" si="167"/>
        <v>7.6147667702513279E-96</v>
      </c>
      <c r="R1041" s="290">
        <f t="shared" si="168"/>
        <v>1.5229533540502658E-96</v>
      </c>
      <c r="S1041" s="290">
        <f t="shared" si="169"/>
        <v>6.0918134162010622E-96</v>
      </c>
      <c r="T1041" s="290">
        <f t="shared" si="163"/>
        <v>5200</v>
      </c>
      <c r="U1041" s="290">
        <f t="shared" si="164"/>
        <v>-5200</v>
      </c>
      <c r="V1041" s="77"/>
      <c r="W1041" s="8"/>
      <c r="X1041" s="8"/>
    </row>
    <row r="1042" spans="3:24" x14ac:dyDescent="0.25">
      <c r="C1042" s="295">
        <f t="shared" si="160"/>
        <v>0</v>
      </c>
      <c r="D1042" s="92">
        <f t="shared" si="161"/>
        <v>0</v>
      </c>
      <c r="E1042" s="92">
        <f t="shared" si="162"/>
        <v>0</v>
      </c>
      <c r="F1042" s="92">
        <f t="shared" si="165"/>
        <v>0</v>
      </c>
      <c r="G1042" s="92"/>
      <c r="H1042" s="233"/>
      <c r="I1042" s="233"/>
      <c r="J1042" s="233"/>
      <c r="K1042" s="233"/>
      <c r="L1042" s="233"/>
      <c r="M1042" s="233"/>
      <c r="O1042" s="138"/>
      <c r="P1042" s="138">
        <f t="shared" si="166"/>
        <v>1031</v>
      </c>
      <c r="Q1042" s="290">
        <f t="shared" si="167"/>
        <v>6.0918134162010622E-96</v>
      </c>
      <c r="R1042" s="290">
        <f t="shared" si="168"/>
        <v>1.2183626832402126E-96</v>
      </c>
      <c r="S1042" s="290">
        <f t="shared" si="169"/>
        <v>4.8734507329608496E-96</v>
      </c>
      <c r="T1042" s="290">
        <f t="shared" si="163"/>
        <v>5200</v>
      </c>
      <c r="U1042" s="290">
        <f t="shared" si="164"/>
        <v>-5200</v>
      </c>
      <c r="V1042" s="77"/>
      <c r="W1042" s="8"/>
      <c r="X1042" s="8"/>
    </row>
    <row r="1043" spans="3:24" x14ac:dyDescent="0.25">
      <c r="C1043" s="295">
        <f t="shared" si="160"/>
        <v>0</v>
      </c>
      <c r="D1043" s="92">
        <f t="shared" si="161"/>
        <v>0</v>
      </c>
      <c r="E1043" s="92">
        <f t="shared" si="162"/>
        <v>0</v>
      </c>
      <c r="F1043" s="92">
        <f t="shared" si="165"/>
        <v>0</v>
      </c>
      <c r="G1043" s="92"/>
      <c r="H1043" s="233"/>
      <c r="I1043" s="233"/>
      <c r="J1043" s="233"/>
      <c r="K1043" s="233"/>
      <c r="L1043" s="233"/>
      <c r="M1043" s="233"/>
      <c r="O1043" s="138"/>
      <c r="P1043" s="138">
        <f t="shared" si="166"/>
        <v>1032</v>
      </c>
      <c r="Q1043" s="290">
        <f t="shared" si="167"/>
        <v>4.8734507329608496E-96</v>
      </c>
      <c r="R1043" s="290">
        <f t="shared" si="168"/>
        <v>9.7469014659216988E-97</v>
      </c>
      <c r="S1043" s="290">
        <f t="shared" si="169"/>
        <v>3.8987605863686795E-96</v>
      </c>
      <c r="T1043" s="290">
        <f t="shared" si="163"/>
        <v>5200</v>
      </c>
      <c r="U1043" s="290">
        <f t="shared" si="164"/>
        <v>-5200</v>
      </c>
      <c r="V1043" s="77"/>
      <c r="W1043" s="8"/>
      <c r="X1043" s="8"/>
    </row>
    <row r="1044" spans="3:24" x14ac:dyDescent="0.25">
      <c r="C1044" s="295">
        <f t="shared" si="160"/>
        <v>0</v>
      </c>
      <c r="D1044" s="92">
        <f t="shared" si="161"/>
        <v>0</v>
      </c>
      <c r="E1044" s="92">
        <f t="shared" si="162"/>
        <v>0</v>
      </c>
      <c r="F1044" s="92">
        <f t="shared" si="165"/>
        <v>0</v>
      </c>
      <c r="G1044" s="92"/>
      <c r="H1044" s="233"/>
      <c r="I1044" s="233"/>
      <c r="J1044" s="233"/>
      <c r="K1044" s="233"/>
      <c r="L1044" s="233"/>
      <c r="M1044" s="233"/>
      <c r="O1044" s="138"/>
      <c r="P1044" s="138">
        <f t="shared" si="166"/>
        <v>1033</v>
      </c>
      <c r="Q1044" s="290">
        <f t="shared" si="167"/>
        <v>3.8987605863686795E-96</v>
      </c>
      <c r="R1044" s="290">
        <f t="shared" si="168"/>
        <v>7.7975211727373598E-97</v>
      </c>
      <c r="S1044" s="290">
        <f t="shared" si="169"/>
        <v>3.1190084690949435E-96</v>
      </c>
      <c r="T1044" s="290">
        <f t="shared" si="163"/>
        <v>5200</v>
      </c>
      <c r="U1044" s="290">
        <f t="shared" si="164"/>
        <v>-5200</v>
      </c>
      <c r="V1044" s="77"/>
      <c r="W1044" s="8"/>
      <c r="X1044" s="8"/>
    </row>
    <row r="1045" spans="3:24" x14ac:dyDescent="0.25">
      <c r="C1045" s="295">
        <f t="shared" si="160"/>
        <v>0</v>
      </c>
      <c r="D1045" s="92">
        <f t="shared" si="161"/>
        <v>0</v>
      </c>
      <c r="E1045" s="92">
        <f t="shared" si="162"/>
        <v>0</v>
      </c>
      <c r="F1045" s="92">
        <f t="shared" si="165"/>
        <v>0</v>
      </c>
      <c r="G1045" s="92"/>
      <c r="H1045" s="233"/>
      <c r="I1045" s="233"/>
      <c r="J1045" s="233"/>
      <c r="K1045" s="233"/>
      <c r="L1045" s="233"/>
      <c r="M1045" s="233"/>
      <c r="O1045" s="138"/>
      <c r="P1045" s="138">
        <f t="shared" si="166"/>
        <v>1034</v>
      </c>
      <c r="Q1045" s="290">
        <f t="shared" si="167"/>
        <v>3.1190084690949435E-96</v>
      </c>
      <c r="R1045" s="290">
        <f t="shared" si="168"/>
        <v>6.2380169381898879E-97</v>
      </c>
      <c r="S1045" s="290">
        <f t="shared" si="169"/>
        <v>2.4952067752759547E-96</v>
      </c>
      <c r="T1045" s="290">
        <f t="shared" si="163"/>
        <v>5200</v>
      </c>
      <c r="U1045" s="290">
        <f t="shared" si="164"/>
        <v>-5200</v>
      </c>
      <c r="V1045" s="77"/>
      <c r="W1045" s="8"/>
      <c r="X1045" s="8"/>
    </row>
    <row r="1046" spans="3:24" x14ac:dyDescent="0.25">
      <c r="C1046" s="295">
        <f t="shared" si="160"/>
        <v>0</v>
      </c>
      <c r="D1046" s="92">
        <f t="shared" si="161"/>
        <v>0</v>
      </c>
      <c r="E1046" s="92">
        <f t="shared" si="162"/>
        <v>0</v>
      </c>
      <c r="F1046" s="92">
        <f t="shared" si="165"/>
        <v>0</v>
      </c>
      <c r="G1046" s="92"/>
      <c r="H1046" s="233"/>
      <c r="I1046" s="233"/>
      <c r="J1046" s="233"/>
      <c r="K1046" s="233"/>
      <c r="L1046" s="233"/>
      <c r="M1046" s="233"/>
      <c r="O1046" s="138"/>
      <c r="P1046" s="138">
        <f t="shared" si="166"/>
        <v>1035</v>
      </c>
      <c r="Q1046" s="290">
        <f t="shared" si="167"/>
        <v>2.4952067752759547E-96</v>
      </c>
      <c r="R1046" s="290">
        <f t="shared" si="168"/>
        <v>4.9904135505519097E-97</v>
      </c>
      <c r="S1046" s="290">
        <f t="shared" si="169"/>
        <v>1.9961654202207639E-96</v>
      </c>
      <c r="T1046" s="290">
        <f t="shared" si="163"/>
        <v>5200</v>
      </c>
      <c r="U1046" s="290">
        <f t="shared" si="164"/>
        <v>-5200</v>
      </c>
      <c r="V1046" s="77"/>
      <c r="W1046" s="8"/>
      <c r="X1046" s="8"/>
    </row>
    <row r="1047" spans="3:24" x14ac:dyDescent="0.25">
      <c r="C1047" s="295">
        <f t="shared" si="160"/>
        <v>0</v>
      </c>
      <c r="D1047" s="92">
        <f t="shared" si="161"/>
        <v>0</v>
      </c>
      <c r="E1047" s="92">
        <f t="shared" si="162"/>
        <v>0</v>
      </c>
      <c r="F1047" s="92">
        <f t="shared" si="165"/>
        <v>0</v>
      </c>
      <c r="G1047" s="92"/>
      <c r="H1047" s="233"/>
      <c r="I1047" s="233"/>
      <c r="J1047" s="233"/>
      <c r="K1047" s="233"/>
      <c r="L1047" s="233"/>
      <c r="M1047" s="233"/>
      <c r="O1047" s="138"/>
      <c r="P1047" s="138">
        <f t="shared" si="166"/>
        <v>1036</v>
      </c>
      <c r="Q1047" s="290">
        <f t="shared" si="167"/>
        <v>1.9961654202207639E-96</v>
      </c>
      <c r="R1047" s="290">
        <f t="shared" si="168"/>
        <v>3.9923308404415277E-97</v>
      </c>
      <c r="S1047" s="290">
        <f t="shared" si="169"/>
        <v>1.5969323361766111E-96</v>
      </c>
      <c r="T1047" s="290">
        <f t="shared" si="163"/>
        <v>5200</v>
      </c>
      <c r="U1047" s="290">
        <f t="shared" si="164"/>
        <v>-5200</v>
      </c>
      <c r="V1047" s="77"/>
      <c r="W1047" s="8"/>
      <c r="X1047" s="8"/>
    </row>
    <row r="1048" spans="3:24" x14ac:dyDescent="0.25">
      <c r="C1048" s="295">
        <f t="shared" si="160"/>
        <v>0</v>
      </c>
      <c r="D1048" s="92">
        <f t="shared" si="161"/>
        <v>0</v>
      </c>
      <c r="E1048" s="92">
        <f t="shared" si="162"/>
        <v>0</v>
      </c>
      <c r="F1048" s="92">
        <f t="shared" si="165"/>
        <v>0</v>
      </c>
      <c r="G1048" s="92"/>
      <c r="H1048" s="233"/>
      <c r="I1048" s="233"/>
      <c r="J1048" s="233"/>
      <c r="K1048" s="233"/>
      <c r="L1048" s="233"/>
      <c r="M1048" s="233"/>
      <c r="O1048" s="138"/>
      <c r="P1048" s="138">
        <f t="shared" si="166"/>
        <v>1037</v>
      </c>
      <c r="Q1048" s="290">
        <f t="shared" si="167"/>
        <v>1.5969323361766111E-96</v>
      </c>
      <c r="R1048" s="290">
        <f t="shared" si="168"/>
        <v>3.1938646723532226E-97</v>
      </c>
      <c r="S1048" s="290">
        <f t="shared" si="169"/>
        <v>1.2775458689412888E-96</v>
      </c>
      <c r="T1048" s="290">
        <f t="shared" si="163"/>
        <v>5200</v>
      </c>
      <c r="U1048" s="290">
        <f t="shared" si="164"/>
        <v>-5200</v>
      </c>
      <c r="V1048" s="77"/>
      <c r="W1048" s="8"/>
      <c r="X1048" s="8"/>
    </row>
    <row r="1049" spans="3:24" x14ac:dyDescent="0.25">
      <c r="C1049" s="295">
        <f t="shared" si="160"/>
        <v>0</v>
      </c>
      <c r="D1049" s="92">
        <f t="shared" si="161"/>
        <v>0</v>
      </c>
      <c r="E1049" s="92">
        <f t="shared" si="162"/>
        <v>0</v>
      </c>
      <c r="F1049" s="92">
        <f t="shared" si="165"/>
        <v>0</v>
      </c>
      <c r="G1049" s="92"/>
      <c r="H1049" s="233"/>
      <c r="I1049" s="233"/>
      <c r="J1049" s="233"/>
      <c r="K1049" s="233"/>
      <c r="L1049" s="233"/>
      <c r="M1049" s="233"/>
      <c r="O1049" s="138"/>
      <c r="P1049" s="138">
        <f t="shared" si="166"/>
        <v>1038</v>
      </c>
      <c r="Q1049" s="290">
        <f t="shared" si="167"/>
        <v>1.2775458689412888E-96</v>
      </c>
      <c r="R1049" s="290">
        <f t="shared" si="168"/>
        <v>2.5550917378825778E-97</v>
      </c>
      <c r="S1049" s="290">
        <f t="shared" si="169"/>
        <v>1.0220366951530311E-96</v>
      </c>
      <c r="T1049" s="290">
        <f t="shared" si="163"/>
        <v>5200</v>
      </c>
      <c r="U1049" s="290">
        <f t="shared" si="164"/>
        <v>-5200</v>
      </c>
      <c r="V1049" s="77"/>
      <c r="W1049" s="8"/>
      <c r="X1049" s="8"/>
    </row>
    <row r="1050" spans="3:24" x14ac:dyDescent="0.25">
      <c r="C1050" s="295">
        <f t="shared" si="160"/>
        <v>0</v>
      </c>
      <c r="D1050" s="92">
        <f t="shared" si="161"/>
        <v>0</v>
      </c>
      <c r="E1050" s="92">
        <f t="shared" si="162"/>
        <v>0</v>
      </c>
      <c r="F1050" s="92">
        <f t="shared" si="165"/>
        <v>0</v>
      </c>
      <c r="G1050" s="92"/>
      <c r="H1050" s="233"/>
      <c r="I1050" s="233"/>
      <c r="J1050" s="233"/>
      <c r="K1050" s="233"/>
      <c r="L1050" s="233"/>
      <c r="M1050" s="233"/>
      <c r="O1050" s="138"/>
      <c r="P1050" s="138">
        <f t="shared" si="166"/>
        <v>1039</v>
      </c>
      <c r="Q1050" s="290">
        <f t="shared" si="167"/>
        <v>1.0220366951530311E-96</v>
      </c>
      <c r="R1050" s="290">
        <f t="shared" si="168"/>
        <v>2.0440733903060623E-97</v>
      </c>
      <c r="S1050" s="290">
        <f t="shared" si="169"/>
        <v>8.1762935612242491E-97</v>
      </c>
      <c r="T1050" s="290">
        <f t="shared" si="163"/>
        <v>5200</v>
      </c>
      <c r="U1050" s="290">
        <f t="shared" si="164"/>
        <v>-5200</v>
      </c>
      <c r="V1050" s="77"/>
      <c r="W1050" s="8"/>
      <c r="X1050" s="8"/>
    </row>
    <row r="1051" spans="3:24" x14ac:dyDescent="0.25">
      <c r="C1051" s="295">
        <f t="shared" si="160"/>
        <v>0</v>
      </c>
      <c r="D1051" s="92">
        <f t="shared" si="161"/>
        <v>0</v>
      </c>
      <c r="E1051" s="92">
        <f t="shared" si="162"/>
        <v>0</v>
      </c>
      <c r="F1051" s="92">
        <f t="shared" si="165"/>
        <v>0</v>
      </c>
      <c r="G1051" s="92"/>
      <c r="H1051" s="233"/>
      <c r="I1051" s="233"/>
      <c r="J1051" s="233"/>
      <c r="K1051" s="233"/>
      <c r="L1051" s="233"/>
      <c r="M1051" s="233"/>
      <c r="O1051" s="138"/>
      <c r="P1051" s="138">
        <f t="shared" si="166"/>
        <v>1040</v>
      </c>
      <c r="Q1051" s="290">
        <f t="shared" si="167"/>
        <v>8.1762935612242491E-97</v>
      </c>
      <c r="R1051" s="290">
        <f t="shared" si="168"/>
        <v>1.63525871224485E-97</v>
      </c>
      <c r="S1051" s="290">
        <f t="shared" si="169"/>
        <v>6.5410348489793988E-97</v>
      </c>
      <c r="T1051" s="290">
        <f t="shared" si="163"/>
        <v>5200</v>
      </c>
      <c r="U1051" s="290">
        <f t="shared" si="164"/>
        <v>-5200</v>
      </c>
      <c r="V1051" s="77"/>
      <c r="W1051" s="8"/>
      <c r="X1051" s="8"/>
    </row>
    <row r="1052" spans="3:24" x14ac:dyDescent="0.25">
      <c r="C1052" s="295">
        <f t="shared" si="160"/>
        <v>0</v>
      </c>
      <c r="D1052" s="92">
        <f t="shared" si="161"/>
        <v>0</v>
      </c>
      <c r="E1052" s="92">
        <f t="shared" si="162"/>
        <v>0</v>
      </c>
      <c r="F1052" s="92">
        <f t="shared" si="165"/>
        <v>0</v>
      </c>
      <c r="G1052" s="92"/>
      <c r="H1052" s="233"/>
      <c r="I1052" s="233"/>
      <c r="J1052" s="233"/>
      <c r="K1052" s="233"/>
      <c r="L1052" s="233"/>
      <c r="M1052" s="233"/>
      <c r="O1052" s="138"/>
      <c r="P1052" s="138">
        <f t="shared" si="166"/>
        <v>1041</v>
      </c>
      <c r="Q1052" s="290">
        <f t="shared" si="167"/>
        <v>6.5410348489793988E-97</v>
      </c>
      <c r="R1052" s="290">
        <f t="shared" si="168"/>
        <v>1.3082069697958797E-97</v>
      </c>
      <c r="S1052" s="290">
        <f t="shared" si="169"/>
        <v>5.2328278791835189E-97</v>
      </c>
      <c r="T1052" s="290">
        <f t="shared" si="163"/>
        <v>5200</v>
      </c>
      <c r="U1052" s="290">
        <f t="shared" si="164"/>
        <v>-5200</v>
      </c>
      <c r="V1052" s="77"/>
      <c r="W1052" s="8"/>
      <c r="X1052" s="8"/>
    </row>
    <row r="1053" spans="3:24" x14ac:dyDescent="0.25">
      <c r="C1053" s="295">
        <f t="shared" si="160"/>
        <v>0</v>
      </c>
      <c r="D1053" s="92">
        <f t="shared" si="161"/>
        <v>0</v>
      </c>
      <c r="E1053" s="92">
        <f t="shared" si="162"/>
        <v>0</v>
      </c>
      <c r="F1053" s="92">
        <f t="shared" si="165"/>
        <v>0</v>
      </c>
      <c r="G1053" s="92"/>
      <c r="H1053" s="233"/>
      <c r="I1053" s="233"/>
      <c r="J1053" s="233"/>
      <c r="K1053" s="233"/>
      <c r="L1053" s="233"/>
      <c r="M1053" s="233"/>
      <c r="O1053" s="138"/>
      <c r="P1053" s="138">
        <f t="shared" si="166"/>
        <v>1042</v>
      </c>
      <c r="Q1053" s="290">
        <f t="shared" si="167"/>
        <v>5.2328278791835189E-97</v>
      </c>
      <c r="R1053" s="290">
        <f t="shared" si="168"/>
        <v>1.0465655758367038E-97</v>
      </c>
      <c r="S1053" s="290">
        <f t="shared" si="169"/>
        <v>4.1862623033468152E-97</v>
      </c>
      <c r="T1053" s="290">
        <f t="shared" si="163"/>
        <v>5200</v>
      </c>
      <c r="U1053" s="290">
        <f t="shared" si="164"/>
        <v>-5200</v>
      </c>
      <c r="V1053" s="77"/>
      <c r="W1053" s="8"/>
      <c r="X1053" s="8"/>
    </row>
    <row r="1054" spans="3:24" x14ac:dyDescent="0.25">
      <c r="C1054" s="295">
        <f t="shared" si="160"/>
        <v>0</v>
      </c>
      <c r="D1054" s="92">
        <f t="shared" si="161"/>
        <v>0</v>
      </c>
      <c r="E1054" s="92">
        <f t="shared" si="162"/>
        <v>0</v>
      </c>
      <c r="F1054" s="92">
        <f t="shared" si="165"/>
        <v>0</v>
      </c>
      <c r="G1054" s="92"/>
      <c r="H1054" s="233"/>
      <c r="I1054" s="233"/>
      <c r="J1054" s="233"/>
      <c r="K1054" s="233"/>
      <c r="L1054" s="233"/>
      <c r="M1054" s="233"/>
      <c r="O1054" s="138"/>
      <c r="P1054" s="138">
        <f t="shared" si="166"/>
        <v>1043</v>
      </c>
      <c r="Q1054" s="290">
        <f t="shared" si="167"/>
        <v>4.1862623033468152E-97</v>
      </c>
      <c r="R1054" s="290">
        <f t="shared" si="168"/>
        <v>8.3725246066936312E-98</v>
      </c>
      <c r="S1054" s="290">
        <f t="shared" si="169"/>
        <v>3.349009842677452E-97</v>
      </c>
      <c r="T1054" s="290">
        <f t="shared" si="163"/>
        <v>5200</v>
      </c>
      <c r="U1054" s="290">
        <f t="shared" si="164"/>
        <v>-5200</v>
      </c>
      <c r="V1054" s="77"/>
      <c r="W1054" s="8"/>
      <c r="X1054" s="8"/>
    </row>
    <row r="1055" spans="3:24" x14ac:dyDescent="0.25">
      <c r="C1055" s="295">
        <f t="shared" si="160"/>
        <v>0</v>
      </c>
      <c r="D1055" s="92">
        <f t="shared" si="161"/>
        <v>0</v>
      </c>
      <c r="E1055" s="92">
        <f t="shared" si="162"/>
        <v>0</v>
      </c>
      <c r="F1055" s="92">
        <f t="shared" si="165"/>
        <v>0</v>
      </c>
      <c r="G1055" s="92"/>
      <c r="H1055" s="233"/>
      <c r="I1055" s="233"/>
      <c r="J1055" s="233"/>
      <c r="K1055" s="233"/>
      <c r="L1055" s="233"/>
      <c r="M1055" s="233"/>
      <c r="O1055" s="138"/>
      <c r="P1055" s="138">
        <f t="shared" si="166"/>
        <v>1044</v>
      </c>
      <c r="Q1055" s="290">
        <f t="shared" si="167"/>
        <v>3.349009842677452E-97</v>
      </c>
      <c r="R1055" s="290">
        <f t="shared" si="168"/>
        <v>6.6980196853549044E-98</v>
      </c>
      <c r="S1055" s="290">
        <f t="shared" si="169"/>
        <v>2.6792078741419618E-97</v>
      </c>
      <c r="T1055" s="290">
        <f t="shared" si="163"/>
        <v>5200</v>
      </c>
      <c r="U1055" s="290">
        <f t="shared" si="164"/>
        <v>-5200</v>
      </c>
      <c r="V1055" s="77"/>
      <c r="W1055" s="8"/>
      <c r="X1055" s="8"/>
    </row>
    <row r="1056" spans="3:24" x14ac:dyDescent="0.25">
      <c r="C1056" s="295">
        <f t="shared" si="160"/>
        <v>0</v>
      </c>
      <c r="D1056" s="92">
        <f t="shared" si="161"/>
        <v>0</v>
      </c>
      <c r="E1056" s="92">
        <f t="shared" si="162"/>
        <v>0</v>
      </c>
      <c r="F1056" s="92">
        <f t="shared" si="165"/>
        <v>0</v>
      </c>
      <c r="G1056" s="92"/>
      <c r="H1056" s="233"/>
      <c r="I1056" s="233"/>
      <c r="J1056" s="233"/>
      <c r="K1056" s="233"/>
      <c r="L1056" s="233"/>
      <c r="M1056" s="233"/>
      <c r="O1056" s="138"/>
      <c r="P1056" s="138">
        <f t="shared" si="166"/>
        <v>1045</v>
      </c>
      <c r="Q1056" s="290">
        <f t="shared" si="167"/>
        <v>2.6792078741419618E-97</v>
      </c>
      <c r="R1056" s="290">
        <f t="shared" si="168"/>
        <v>5.3584157482839235E-98</v>
      </c>
      <c r="S1056" s="290">
        <f t="shared" si="169"/>
        <v>2.1433662993135694E-97</v>
      </c>
      <c r="T1056" s="290">
        <f t="shared" si="163"/>
        <v>5200</v>
      </c>
      <c r="U1056" s="290">
        <f t="shared" si="164"/>
        <v>-5200</v>
      </c>
      <c r="V1056" s="77"/>
      <c r="W1056" s="8"/>
      <c r="X1056" s="8"/>
    </row>
    <row r="1057" spans="3:24" x14ac:dyDescent="0.25">
      <c r="C1057" s="295">
        <f t="shared" si="160"/>
        <v>0</v>
      </c>
      <c r="D1057" s="92">
        <f t="shared" si="161"/>
        <v>0</v>
      </c>
      <c r="E1057" s="92">
        <f t="shared" si="162"/>
        <v>0</v>
      </c>
      <c r="F1057" s="92">
        <f t="shared" si="165"/>
        <v>0</v>
      </c>
      <c r="G1057" s="92"/>
      <c r="H1057" s="233"/>
      <c r="I1057" s="233"/>
      <c r="J1057" s="233"/>
      <c r="K1057" s="233"/>
      <c r="L1057" s="233"/>
      <c r="M1057" s="233"/>
      <c r="O1057" s="138"/>
      <c r="P1057" s="138">
        <f t="shared" si="166"/>
        <v>1046</v>
      </c>
      <c r="Q1057" s="290">
        <f t="shared" si="167"/>
        <v>2.1433662993135694E-97</v>
      </c>
      <c r="R1057" s="290">
        <f t="shared" si="168"/>
        <v>4.2867325986271391E-98</v>
      </c>
      <c r="S1057" s="290">
        <f t="shared" si="169"/>
        <v>1.7146930394508556E-97</v>
      </c>
      <c r="T1057" s="290">
        <f t="shared" si="163"/>
        <v>5200</v>
      </c>
      <c r="U1057" s="290">
        <f t="shared" si="164"/>
        <v>-5200</v>
      </c>
      <c r="V1057" s="77"/>
      <c r="W1057" s="8"/>
      <c r="X1057" s="8"/>
    </row>
    <row r="1058" spans="3:24" x14ac:dyDescent="0.25">
      <c r="C1058" s="295">
        <f t="shared" si="160"/>
        <v>0</v>
      </c>
      <c r="D1058" s="92">
        <f t="shared" si="161"/>
        <v>0</v>
      </c>
      <c r="E1058" s="92">
        <f t="shared" si="162"/>
        <v>0</v>
      </c>
      <c r="F1058" s="92">
        <f t="shared" si="165"/>
        <v>0</v>
      </c>
      <c r="G1058" s="92"/>
      <c r="H1058" s="233"/>
      <c r="I1058" s="233"/>
      <c r="J1058" s="233"/>
      <c r="K1058" s="233"/>
      <c r="L1058" s="233"/>
      <c r="M1058" s="233"/>
      <c r="O1058" s="138"/>
      <c r="P1058" s="138">
        <f t="shared" si="166"/>
        <v>1047</v>
      </c>
      <c r="Q1058" s="290">
        <f t="shared" si="167"/>
        <v>1.7146930394508556E-97</v>
      </c>
      <c r="R1058" s="290">
        <f t="shared" si="168"/>
        <v>3.4293860789017111E-98</v>
      </c>
      <c r="S1058" s="290">
        <f t="shared" si="169"/>
        <v>1.3717544315606845E-97</v>
      </c>
      <c r="T1058" s="290">
        <f t="shared" si="163"/>
        <v>5200</v>
      </c>
      <c r="U1058" s="290">
        <f t="shared" si="164"/>
        <v>-5200</v>
      </c>
      <c r="V1058" s="77"/>
      <c r="W1058" s="8"/>
      <c r="X1058" s="8"/>
    </row>
    <row r="1059" spans="3:24" x14ac:dyDescent="0.25">
      <c r="C1059" s="295">
        <f t="shared" si="160"/>
        <v>0</v>
      </c>
      <c r="D1059" s="92">
        <f t="shared" si="161"/>
        <v>0</v>
      </c>
      <c r="E1059" s="92">
        <f t="shared" si="162"/>
        <v>0</v>
      </c>
      <c r="F1059" s="92">
        <f t="shared" si="165"/>
        <v>0</v>
      </c>
      <c r="G1059" s="92"/>
      <c r="H1059" s="233"/>
      <c r="I1059" s="233"/>
      <c r="J1059" s="233"/>
      <c r="K1059" s="233"/>
      <c r="L1059" s="233"/>
      <c r="M1059" s="233"/>
      <c r="O1059" s="138"/>
      <c r="P1059" s="138">
        <f t="shared" si="166"/>
        <v>1048</v>
      </c>
      <c r="Q1059" s="290">
        <f t="shared" si="167"/>
        <v>1.3717544315606845E-97</v>
      </c>
      <c r="R1059" s="290">
        <f t="shared" si="168"/>
        <v>2.743508863121369E-98</v>
      </c>
      <c r="S1059" s="290">
        <f t="shared" si="169"/>
        <v>1.0974035452485476E-97</v>
      </c>
      <c r="T1059" s="290">
        <f t="shared" si="163"/>
        <v>5200</v>
      </c>
      <c r="U1059" s="290">
        <f t="shared" si="164"/>
        <v>-5200</v>
      </c>
      <c r="V1059" s="77"/>
      <c r="W1059" s="8"/>
      <c r="X1059" s="8"/>
    </row>
    <row r="1060" spans="3:24" x14ac:dyDescent="0.25">
      <c r="C1060" s="295">
        <f t="shared" si="160"/>
        <v>0</v>
      </c>
      <c r="D1060" s="92">
        <f t="shared" si="161"/>
        <v>0</v>
      </c>
      <c r="E1060" s="92">
        <f t="shared" si="162"/>
        <v>0</v>
      </c>
      <c r="F1060" s="92">
        <f t="shared" si="165"/>
        <v>0</v>
      </c>
      <c r="G1060" s="92"/>
      <c r="H1060" s="233"/>
      <c r="I1060" s="233"/>
      <c r="J1060" s="233"/>
      <c r="K1060" s="233"/>
      <c r="L1060" s="233"/>
      <c r="M1060" s="233"/>
      <c r="O1060" s="138"/>
      <c r="P1060" s="138">
        <f t="shared" si="166"/>
        <v>1049</v>
      </c>
      <c r="Q1060" s="290">
        <f t="shared" si="167"/>
        <v>1.0974035452485476E-97</v>
      </c>
      <c r="R1060" s="290">
        <f t="shared" si="168"/>
        <v>2.1948070904970953E-98</v>
      </c>
      <c r="S1060" s="290">
        <f t="shared" si="169"/>
        <v>8.7792283619883813E-98</v>
      </c>
      <c r="T1060" s="290">
        <f t="shared" si="163"/>
        <v>5200</v>
      </c>
      <c r="U1060" s="290">
        <f t="shared" si="164"/>
        <v>-5200</v>
      </c>
      <c r="V1060" s="77"/>
      <c r="W1060" s="8"/>
      <c r="X1060" s="8"/>
    </row>
    <row r="1061" spans="3:24" x14ac:dyDescent="0.25">
      <c r="C1061" s="295">
        <f t="shared" si="160"/>
        <v>0</v>
      </c>
      <c r="D1061" s="92">
        <f t="shared" si="161"/>
        <v>0</v>
      </c>
      <c r="E1061" s="92">
        <f t="shared" si="162"/>
        <v>0</v>
      </c>
      <c r="F1061" s="92">
        <f t="shared" si="165"/>
        <v>0</v>
      </c>
      <c r="G1061" s="92"/>
      <c r="H1061" s="233"/>
      <c r="I1061" s="233"/>
      <c r="J1061" s="233"/>
      <c r="K1061" s="233"/>
      <c r="L1061" s="233"/>
      <c r="M1061" s="233"/>
      <c r="O1061" s="138"/>
      <c r="P1061" s="138">
        <f t="shared" si="166"/>
        <v>1050</v>
      </c>
      <c r="Q1061" s="290">
        <f t="shared" si="167"/>
        <v>8.7792283619883813E-98</v>
      </c>
      <c r="R1061" s="290">
        <f t="shared" si="168"/>
        <v>1.7558456723976763E-98</v>
      </c>
      <c r="S1061" s="290">
        <f t="shared" si="169"/>
        <v>7.023382689590705E-98</v>
      </c>
      <c r="T1061" s="290">
        <f t="shared" si="163"/>
        <v>5200</v>
      </c>
      <c r="U1061" s="290">
        <f t="shared" si="164"/>
        <v>-5200</v>
      </c>
      <c r="V1061" s="77"/>
      <c r="W1061" s="8"/>
      <c r="X1061" s="8"/>
    </row>
    <row r="1062" spans="3:24" x14ac:dyDescent="0.25">
      <c r="C1062" s="295">
        <f t="shared" si="160"/>
        <v>0</v>
      </c>
      <c r="D1062" s="92">
        <f t="shared" si="161"/>
        <v>0</v>
      </c>
      <c r="E1062" s="92">
        <f t="shared" si="162"/>
        <v>0</v>
      </c>
      <c r="F1062" s="92">
        <f t="shared" si="165"/>
        <v>0</v>
      </c>
      <c r="G1062" s="92"/>
      <c r="H1062" s="233"/>
      <c r="I1062" s="233"/>
      <c r="J1062" s="233"/>
      <c r="K1062" s="233"/>
      <c r="L1062" s="233"/>
      <c r="M1062" s="233"/>
      <c r="O1062" s="138"/>
      <c r="P1062" s="138">
        <f t="shared" si="166"/>
        <v>1051</v>
      </c>
      <c r="Q1062" s="290">
        <f t="shared" si="167"/>
        <v>7.023382689590705E-98</v>
      </c>
      <c r="R1062" s="290">
        <f t="shared" si="168"/>
        <v>1.404676537918141E-98</v>
      </c>
      <c r="S1062" s="290">
        <f t="shared" si="169"/>
        <v>5.6187061516725641E-98</v>
      </c>
      <c r="T1062" s="290">
        <f t="shared" si="163"/>
        <v>5200</v>
      </c>
      <c r="U1062" s="290">
        <f t="shared" si="164"/>
        <v>-5200</v>
      </c>
      <c r="V1062" s="77"/>
      <c r="W1062" s="8"/>
      <c r="X1062" s="8"/>
    </row>
    <row r="1063" spans="3:24" x14ac:dyDescent="0.25">
      <c r="C1063" s="295">
        <f t="shared" si="160"/>
        <v>0</v>
      </c>
      <c r="D1063" s="92">
        <f t="shared" si="161"/>
        <v>0</v>
      </c>
      <c r="E1063" s="92">
        <f t="shared" si="162"/>
        <v>0</v>
      </c>
      <c r="F1063" s="92">
        <f t="shared" si="165"/>
        <v>0</v>
      </c>
      <c r="G1063" s="92"/>
      <c r="H1063" s="233"/>
      <c r="I1063" s="233"/>
      <c r="J1063" s="233"/>
      <c r="K1063" s="233"/>
      <c r="L1063" s="233"/>
      <c r="M1063" s="233"/>
      <c r="O1063" s="138"/>
      <c r="P1063" s="138">
        <f t="shared" si="166"/>
        <v>1052</v>
      </c>
      <c r="Q1063" s="290">
        <f t="shared" si="167"/>
        <v>5.6187061516725641E-98</v>
      </c>
      <c r="R1063" s="290">
        <f t="shared" si="168"/>
        <v>1.123741230334513E-98</v>
      </c>
      <c r="S1063" s="290">
        <f t="shared" si="169"/>
        <v>4.4949649213380512E-98</v>
      </c>
      <c r="T1063" s="290">
        <f t="shared" si="163"/>
        <v>5200</v>
      </c>
      <c r="U1063" s="290">
        <f t="shared" si="164"/>
        <v>-5200</v>
      </c>
      <c r="V1063" s="77"/>
      <c r="W1063" s="8"/>
      <c r="X1063" s="8"/>
    </row>
    <row r="1064" spans="3:24" x14ac:dyDescent="0.25">
      <c r="C1064" s="295">
        <f t="shared" si="160"/>
        <v>0</v>
      </c>
      <c r="D1064" s="92">
        <f t="shared" si="161"/>
        <v>0</v>
      </c>
      <c r="E1064" s="92">
        <f t="shared" si="162"/>
        <v>0</v>
      </c>
      <c r="F1064" s="92">
        <f t="shared" si="165"/>
        <v>0</v>
      </c>
      <c r="G1064" s="92"/>
      <c r="H1064" s="233"/>
      <c r="I1064" s="233"/>
      <c r="J1064" s="233"/>
      <c r="K1064" s="233"/>
      <c r="L1064" s="233"/>
      <c r="M1064" s="233"/>
      <c r="O1064" s="138"/>
      <c r="P1064" s="138">
        <f t="shared" si="166"/>
        <v>1053</v>
      </c>
      <c r="Q1064" s="290">
        <f t="shared" si="167"/>
        <v>4.4949649213380512E-98</v>
      </c>
      <c r="R1064" s="290">
        <f t="shared" si="168"/>
        <v>8.989929842676103E-99</v>
      </c>
      <c r="S1064" s="290">
        <f t="shared" si="169"/>
        <v>3.5959719370704412E-98</v>
      </c>
      <c r="T1064" s="290">
        <f t="shared" si="163"/>
        <v>5200</v>
      </c>
      <c r="U1064" s="290">
        <f t="shared" si="164"/>
        <v>-5200</v>
      </c>
      <c r="V1064" s="77"/>
      <c r="W1064" s="8"/>
      <c r="X1064" s="8"/>
    </row>
    <row r="1065" spans="3:24" x14ac:dyDescent="0.25">
      <c r="C1065" s="295">
        <f t="shared" si="160"/>
        <v>0</v>
      </c>
      <c r="D1065" s="92">
        <f t="shared" si="161"/>
        <v>0</v>
      </c>
      <c r="E1065" s="92">
        <f t="shared" si="162"/>
        <v>0</v>
      </c>
      <c r="F1065" s="92">
        <f t="shared" si="165"/>
        <v>0</v>
      </c>
      <c r="G1065" s="92"/>
      <c r="H1065" s="233"/>
      <c r="I1065" s="233"/>
      <c r="J1065" s="233"/>
      <c r="K1065" s="233"/>
      <c r="L1065" s="233"/>
      <c r="M1065" s="233"/>
      <c r="O1065" s="138"/>
      <c r="P1065" s="138">
        <f t="shared" si="166"/>
        <v>1054</v>
      </c>
      <c r="Q1065" s="290">
        <f t="shared" si="167"/>
        <v>3.5959719370704412E-98</v>
      </c>
      <c r="R1065" s="290">
        <f t="shared" si="168"/>
        <v>7.1919438741408829E-99</v>
      </c>
      <c r="S1065" s="290">
        <f t="shared" si="169"/>
        <v>2.8767775496563528E-98</v>
      </c>
      <c r="T1065" s="290">
        <f t="shared" si="163"/>
        <v>5200</v>
      </c>
      <c r="U1065" s="290">
        <f t="shared" si="164"/>
        <v>-5200</v>
      </c>
      <c r="V1065" s="77"/>
      <c r="W1065" s="8"/>
      <c r="X1065" s="8"/>
    </row>
    <row r="1066" spans="3:24" x14ac:dyDescent="0.25">
      <c r="C1066" s="295">
        <f t="shared" si="160"/>
        <v>0</v>
      </c>
      <c r="D1066" s="92">
        <f t="shared" si="161"/>
        <v>0</v>
      </c>
      <c r="E1066" s="92">
        <f t="shared" si="162"/>
        <v>0</v>
      </c>
      <c r="F1066" s="92">
        <f t="shared" si="165"/>
        <v>0</v>
      </c>
      <c r="G1066" s="92"/>
      <c r="H1066" s="233"/>
      <c r="I1066" s="233"/>
      <c r="J1066" s="233"/>
      <c r="K1066" s="233"/>
      <c r="L1066" s="233"/>
      <c r="M1066" s="233"/>
      <c r="O1066" s="138"/>
      <c r="P1066" s="138">
        <f t="shared" si="166"/>
        <v>1055</v>
      </c>
      <c r="Q1066" s="290">
        <f t="shared" si="167"/>
        <v>2.8767775496563528E-98</v>
      </c>
      <c r="R1066" s="290">
        <f t="shared" si="168"/>
        <v>5.7535550993127058E-99</v>
      </c>
      <c r="S1066" s="290">
        <f t="shared" si="169"/>
        <v>2.3014220397250823E-98</v>
      </c>
      <c r="T1066" s="290">
        <f t="shared" si="163"/>
        <v>5200</v>
      </c>
      <c r="U1066" s="290">
        <f t="shared" si="164"/>
        <v>-5200</v>
      </c>
      <c r="V1066" s="77"/>
      <c r="W1066" s="8"/>
      <c r="X1066" s="8"/>
    </row>
    <row r="1067" spans="3:24" x14ac:dyDescent="0.25">
      <c r="C1067" s="295">
        <f t="shared" si="160"/>
        <v>0</v>
      </c>
      <c r="D1067" s="92">
        <f t="shared" si="161"/>
        <v>0</v>
      </c>
      <c r="E1067" s="92">
        <f t="shared" si="162"/>
        <v>0</v>
      </c>
      <c r="F1067" s="92">
        <f t="shared" si="165"/>
        <v>0</v>
      </c>
      <c r="G1067" s="92"/>
      <c r="H1067" s="233"/>
      <c r="I1067" s="233"/>
      <c r="J1067" s="233"/>
      <c r="K1067" s="233"/>
      <c r="L1067" s="233"/>
      <c r="M1067" s="233"/>
      <c r="O1067" s="138"/>
      <c r="P1067" s="138">
        <f t="shared" si="166"/>
        <v>1056</v>
      </c>
      <c r="Q1067" s="290">
        <f t="shared" si="167"/>
        <v>2.3014220397250823E-98</v>
      </c>
      <c r="R1067" s="290">
        <f t="shared" si="168"/>
        <v>4.6028440794501653E-99</v>
      </c>
      <c r="S1067" s="290">
        <f t="shared" si="169"/>
        <v>1.8411376317800658E-98</v>
      </c>
      <c r="T1067" s="290">
        <f t="shared" si="163"/>
        <v>5200</v>
      </c>
      <c r="U1067" s="290">
        <f t="shared" si="164"/>
        <v>-5200</v>
      </c>
      <c r="V1067" s="77"/>
      <c r="W1067" s="8"/>
      <c r="X1067" s="8"/>
    </row>
    <row r="1068" spans="3:24" x14ac:dyDescent="0.25">
      <c r="C1068" s="295">
        <f t="shared" si="160"/>
        <v>0</v>
      </c>
      <c r="D1068" s="92">
        <f t="shared" si="161"/>
        <v>0</v>
      </c>
      <c r="E1068" s="92">
        <f t="shared" si="162"/>
        <v>0</v>
      </c>
      <c r="F1068" s="92">
        <f t="shared" si="165"/>
        <v>0</v>
      </c>
      <c r="G1068" s="92"/>
      <c r="H1068" s="233"/>
      <c r="I1068" s="233"/>
      <c r="J1068" s="233"/>
      <c r="K1068" s="233"/>
      <c r="L1068" s="233"/>
      <c r="M1068" s="233"/>
      <c r="O1068" s="138"/>
      <c r="P1068" s="138">
        <f t="shared" si="166"/>
        <v>1057</v>
      </c>
      <c r="Q1068" s="290">
        <f t="shared" si="167"/>
        <v>1.8411376317800658E-98</v>
      </c>
      <c r="R1068" s="290">
        <f t="shared" si="168"/>
        <v>3.6822752635601319E-99</v>
      </c>
      <c r="S1068" s="290">
        <f t="shared" si="169"/>
        <v>1.4729101054240528E-98</v>
      </c>
      <c r="T1068" s="290">
        <f t="shared" si="163"/>
        <v>5200</v>
      </c>
      <c r="U1068" s="290">
        <f t="shared" si="164"/>
        <v>-5200</v>
      </c>
      <c r="V1068" s="77"/>
      <c r="W1068" s="8"/>
      <c r="X1068" s="8"/>
    </row>
    <row r="1069" spans="3:24" x14ac:dyDescent="0.25">
      <c r="C1069" s="295">
        <f t="shared" si="160"/>
        <v>0</v>
      </c>
      <c r="D1069" s="92">
        <f t="shared" si="161"/>
        <v>0</v>
      </c>
      <c r="E1069" s="92">
        <f t="shared" si="162"/>
        <v>0</v>
      </c>
      <c r="F1069" s="92">
        <f t="shared" si="165"/>
        <v>0</v>
      </c>
      <c r="G1069" s="92"/>
      <c r="H1069" s="233"/>
      <c r="I1069" s="233"/>
      <c r="J1069" s="233"/>
      <c r="K1069" s="233"/>
      <c r="L1069" s="233"/>
      <c r="M1069" s="233"/>
      <c r="O1069" s="138"/>
      <c r="P1069" s="138">
        <f t="shared" si="166"/>
        <v>1058</v>
      </c>
      <c r="Q1069" s="290">
        <f t="shared" si="167"/>
        <v>1.4729101054240528E-98</v>
      </c>
      <c r="R1069" s="290">
        <f t="shared" si="168"/>
        <v>2.9458202108481057E-99</v>
      </c>
      <c r="S1069" s="290">
        <f t="shared" si="169"/>
        <v>1.1783280843392423E-98</v>
      </c>
      <c r="T1069" s="290">
        <f t="shared" si="163"/>
        <v>5200</v>
      </c>
      <c r="U1069" s="290">
        <f t="shared" si="164"/>
        <v>-5200</v>
      </c>
      <c r="V1069" s="77"/>
      <c r="W1069" s="8"/>
      <c r="X1069" s="8"/>
    </row>
    <row r="1070" spans="3:24" x14ac:dyDescent="0.25">
      <c r="C1070" s="295">
        <f t="shared" si="160"/>
        <v>0</v>
      </c>
      <c r="D1070" s="92">
        <f t="shared" si="161"/>
        <v>0</v>
      </c>
      <c r="E1070" s="92">
        <f t="shared" si="162"/>
        <v>0</v>
      </c>
      <c r="F1070" s="92">
        <f t="shared" si="165"/>
        <v>0</v>
      </c>
      <c r="G1070" s="92"/>
      <c r="H1070" s="233"/>
      <c r="I1070" s="233"/>
      <c r="J1070" s="233"/>
      <c r="K1070" s="233"/>
      <c r="L1070" s="233"/>
      <c r="M1070" s="233"/>
      <c r="O1070" s="138"/>
      <c r="P1070" s="138">
        <f t="shared" si="166"/>
        <v>1059</v>
      </c>
      <c r="Q1070" s="290">
        <f t="shared" si="167"/>
        <v>1.1783280843392423E-98</v>
      </c>
      <c r="R1070" s="290">
        <f t="shared" si="168"/>
        <v>2.3566561686784847E-99</v>
      </c>
      <c r="S1070" s="290">
        <f t="shared" si="169"/>
        <v>9.4266246747139389E-99</v>
      </c>
      <c r="T1070" s="290">
        <f t="shared" si="163"/>
        <v>5200</v>
      </c>
      <c r="U1070" s="290">
        <f t="shared" si="164"/>
        <v>-5200</v>
      </c>
      <c r="V1070" s="77"/>
      <c r="W1070" s="8"/>
      <c r="X1070" s="8"/>
    </row>
    <row r="1071" spans="3:24" x14ac:dyDescent="0.25">
      <c r="C1071" s="295">
        <f t="shared" si="160"/>
        <v>0</v>
      </c>
      <c r="D1071" s="92">
        <f t="shared" si="161"/>
        <v>0</v>
      </c>
      <c r="E1071" s="92">
        <f t="shared" si="162"/>
        <v>0</v>
      </c>
      <c r="F1071" s="92">
        <f t="shared" si="165"/>
        <v>0</v>
      </c>
      <c r="G1071" s="92"/>
      <c r="H1071" s="233"/>
      <c r="I1071" s="233"/>
      <c r="J1071" s="233"/>
      <c r="K1071" s="233"/>
      <c r="L1071" s="233"/>
      <c r="M1071" s="233"/>
      <c r="O1071" s="138"/>
      <c r="P1071" s="138">
        <f t="shared" si="166"/>
        <v>1060</v>
      </c>
      <c r="Q1071" s="290">
        <f t="shared" si="167"/>
        <v>9.4266246747139389E-99</v>
      </c>
      <c r="R1071" s="290">
        <f t="shared" si="168"/>
        <v>1.885324934942788E-99</v>
      </c>
      <c r="S1071" s="290">
        <f t="shared" si="169"/>
        <v>7.5412997397711505E-99</v>
      </c>
      <c r="T1071" s="290">
        <f t="shared" si="163"/>
        <v>5200</v>
      </c>
      <c r="U1071" s="290">
        <f t="shared" si="164"/>
        <v>-5200</v>
      </c>
      <c r="V1071" s="77"/>
      <c r="W1071" s="8"/>
      <c r="X1071" s="8"/>
    </row>
    <row r="1072" spans="3:24" x14ac:dyDescent="0.25">
      <c r="C1072" s="295">
        <f t="shared" si="160"/>
        <v>0</v>
      </c>
      <c r="D1072" s="92">
        <f t="shared" si="161"/>
        <v>0</v>
      </c>
      <c r="E1072" s="92">
        <f t="shared" si="162"/>
        <v>0</v>
      </c>
      <c r="F1072" s="92">
        <f t="shared" si="165"/>
        <v>0</v>
      </c>
      <c r="G1072" s="92"/>
      <c r="H1072" s="233"/>
      <c r="I1072" s="233"/>
      <c r="J1072" s="233"/>
      <c r="K1072" s="233"/>
      <c r="L1072" s="233"/>
      <c r="M1072" s="233"/>
      <c r="O1072" s="138"/>
      <c r="P1072" s="138">
        <f t="shared" si="166"/>
        <v>1061</v>
      </c>
      <c r="Q1072" s="290">
        <f t="shared" si="167"/>
        <v>7.5412997397711505E-99</v>
      </c>
      <c r="R1072" s="290">
        <f t="shared" si="168"/>
        <v>1.5082599479542302E-99</v>
      </c>
      <c r="S1072" s="290">
        <f t="shared" si="169"/>
        <v>6.0330397918169207E-99</v>
      </c>
      <c r="T1072" s="290">
        <f t="shared" si="163"/>
        <v>5200</v>
      </c>
      <c r="U1072" s="290">
        <f t="shared" si="164"/>
        <v>-5200</v>
      </c>
      <c r="V1072" s="77"/>
      <c r="W1072" s="8"/>
      <c r="X1072" s="8"/>
    </row>
    <row r="1073" spans="3:24" x14ac:dyDescent="0.25">
      <c r="C1073" s="295">
        <f t="shared" si="160"/>
        <v>0</v>
      </c>
      <c r="D1073" s="92">
        <f t="shared" si="161"/>
        <v>0</v>
      </c>
      <c r="E1073" s="92">
        <f t="shared" si="162"/>
        <v>0</v>
      </c>
      <c r="F1073" s="92">
        <f t="shared" si="165"/>
        <v>0</v>
      </c>
      <c r="G1073" s="92"/>
      <c r="H1073" s="233"/>
      <c r="I1073" s="233"/>
      <c r="J1073" s="233"/>
      <c r="K1073" s="233"/>
      <c r="L1073" s="233"/>
      <c r="M1073" s="233"/>
      <c r="O1073" s="138"/>
      <c r="P1073" s="138">
        <f t="shared" si="166"/>
        <v>1062</v>
      </c>
      <c r="Q1073" s="290">
        <f t="shared" si="167"/>
        <v>6.0330397918169207E-99</v>
      </c>
      <c r="R1073" s="290">
        <f t="shared" si="168"/>
        <v>1.2066079583633843E-99</v>
      </c>
      <c r="S1073" s="290">
        <f t="shared" si="169"/>
        <v>4.8264318334535364E-99</v>
      </c>
      <c r="T1073" s="290">
        <f t="shared" si="163"/>
        <v>5200</v>
      </c>
      <c r="U1073" s="290">
        <f t="shared" si="164"/>
        <v>-5200</v>
      </c>
      <c r="V1073" s="77"/>
      <c r="W1073" s="8"/>
      <c r="X1073" s="8"/>
    </row>
    <row r="1074" spans="3:24" x14ac:dyDescent="0.25">
      <c r="C1074" s="295">
        <f t="shared" si="160"/>
        <v>0</v>
      </c>
      <c r="D1074" s="92">
        <f t="shared" si="161"/>
        <v>0</v>
      </c>
      <c r="E1074" s="92">
        <f t="shared" si="162"/>
        <v>0</v>
      </c>
      <c r="F1074" s="92">
        <f t="shared" si="165"/>
        <v>0</v>
      </c>
      <c r="G1074" s="92"/>
      <c r="H1074" s="233"/>
      <c r="I1074" s="233"/>
      <c r="J1074" s="233"/>
      <c r="K1074" s="233"/>
      <c r="L1074" s="233"/>
      <c r="M1074" s="233"/>
      <c r="O1074" s="138"/>
      <c r="P1074" s="138">
        <f t="shared" si="166"/>
        <v>1063</v>
      </c>
      <c r="Q1074" s="290">
        <f t="shared" si="167"/>
        <v>4.8264318334535364E-99</v>
      </c>
      <c r="R1074" s="290">
        <f t="shared" si="168"/>
        <v>9.6528636669070724E-100</v>
      </c>
      <c r="S1074" s="290">
        <f t="shared" si="169"/>
        <v>3.861145466762829E-99</v>
      </c>
      <c r="T1074" s="290">
        <f t="shared" si="163"/>
        <v>5200</v>
      </c>
      <c r="U1074" s="290">
        <f t="shared" si="164"/>
        <v>-5200</v>
      </c>
      <c r="V1074" s="77"/>
      <c r="W1074" s="8"/>
      <c r="X1074" s="8"/>
    </row>
    <row r="1075" spans="3:24" x14ac:dyDescent="0.25">
      <c r="C1075" s="295">
        <f t="shared" si="160"/>
        <v>0</v>
      </c>
      <c r="D1075" s="92">
        <f t="shared" si="161"/>
        <v>0</v>
      </c>
      <c r="E1075" s="92">
        <f t="shared" si="162"/>
        <v>0</v>
      </c>
      <c r="F1075" s="92">
        <f t="shared" si="165"/>
        <v>0</v>
      </c>
      <c r="G1075" s="92"/>
      <c r="H1075" s="233"/>
      <c r="I1075" s="233"/>
      <c r="J1075" s="233"/>
      <c r="K1075" s="233"/>
      <c r="L1075" s="233"/>
      <c r="M1075" s="233"/>
      <c r="O1075" s="138"/>
      <c r="P1075" s="138">
        <f t="shared" si="166"/>
        <v>1064</v>
      </c>
      <c r="Q1075" s="290">
        <f t="shared" si="167"/>
        <v>3.861145466762829E-99</v>
      </c>
      <c r="R1075" s="290">
        <f t="shared" si="168"/>
        <v>7.7222909335256579E-100</v>
      </c>
      <c r="S1075" s="290">
        <f t="shared" si="169"/>
        <v>3.0889163734102632E-99</v>
      </c>
      <c r="T1075" s="290">
        <f t="shared" si="163"/>
        <v>5200</v>
      </c>
      <c r="U1075" s="290">
        <f t="shared" si="164"/>
        <v>-5200</v>
      </c>
      <c r="V1075" s="77"/>
      <c r="W1075" s="8"/>
      <c r="X1075" s="8"/>
    </row>
    <row r="1076" spans="3:24" x14ac:dyDescent="0.25">
      <c r="C1076" s="295">
        <f t="shared" si="160"/>
        <v>0</v>
      </c>
      <c r="D1076" s="92">
        <f t="shared" si="161"/>
        <v>0</v>
      </c>
      <c r="E1076" s="92">
        <f t="shared" si="162"/>
        <v>0</v>
      </c>
      <c r="F1076" s="92">
        <f t="shared" si="165"/>
        <v>0</v>
      </c>
      <c r="G1076" s="92"/>
      <c r="H1076" s="233"/>
      <c r="I1076" s="233"/>
      <c r="J1076" s="233"/>
      <c r="K1076" s="233"/>
      <c r="L1076" s="233"/>
      <c r="M1076" s="233"/>
      <c r="O1076" s="138"/>
      <c r="P1076" s="138">
        <f t="shared" si="166"/>
        <v>1065</v>
      </c>
      <c r="Q1076" s="290">
        <f t="shared" si="167"/>
        <v>3.0889163734102632E-99</v>
      </c>
      <c r="R1076" s="290">
        <f t="shared" si="168"/>
        <v>6.1778327468205267E-100</v>
      </c>
      <c r="S1076" s="290">
        <f t="shared" si="169"/>
        <v>2.4711330987282107E-99</v>
      </c>
      <c r="T1076" s="290">
        <f t="shared" si="163"/>
        <v>5200</v>
      </c>
      <c r="U1076" s="290">
        <f t="shared" si="164"/>
        <v>-5200</v>
      </c>
      <c r="V1076" s="77"/>
      <c r="W1076" s="8"/>
      <c r="X1076" s="8"/>
    </row>
    <row r="1077" spans="3:24" x14ac:dyDescent="0.25">
      <c r="C1077" s="295">
        <f t="shared" si="160"/>
        <v>0</v>
      </c>
      <c r="D1077" s="92">
        <f t="shared" si="161"/>
        <v>0</v>
      </c>
      <c r="E1077" s="92">
        <f t="shared" si="162"/>
        <v>0</v>
      </c>
      <c r="F1077" s="92">
        <f t="shared" si="165"/>
        <v>0</v>
      </c>
      <c r="G1077" s="92"/>
      <c r="H1077" s="233"/>
      <c r="I1077" s="233"/>
      <c r="J1077" s="233"/>
      <c r="K1077" s="233"/>
      <c r="L1077" s="233"/>
      <c r="M1077" s="233"/>
      <c r="O1077" s="138"/>
      <c r="P1077" s="138">
        <f t="shared" si="166"/>
        <v>1066</v>
      </c>
      <c r="Q1077" s="290">
        <f t="shared" si="167"/>
        <v>2.4711330987282107E-99</v>
      </c>
      <c r="R1077" s="290">
        <f t="shared" si="168"/>
        <v>4.942266197456422E-100</v>
      </c>
      <c r="S1077" s="290">
        <f t="shared" si="169"/>
        <v>1.9769064789825684E-99</v>
      </c>
      <c r="T1077" s="290">
        <f t="shared" si="163"/>
        <v>5200</v>
      </c>
      <c r="U1077" s="290">
        <f t="shared" si="164"/>
        <v>-5200</v>
      </c>
      <c r="V1077" s="77"/>
      <c r="W1077" s="8"/>
      <c r="X1077" s="8"/>
    </row>
    <row r="1078" spans="3:24" x14ac:dyDescent="0.25">
      <c r="C1078" s="295">
        <f t="shared" si="160"/>
        <v>0</v>
      </c>
      <c r="D1078" s="92">
        <f t="shared" si="161"/>
        <v>0</v>
      </c>
      <c r="E1078" s="92">
        <f t="shared" si="162"/>
        <v>0</v>
      </c>
      <c r="F1078" s="92">
        <f t="shared" si="165"/>
        <v>0</v>
      </c>
      <c r="G1078" s="92"/>
      <c r="H1078" s="233"/>
      <c r="I1078" s="233"/>
      <c r="J1078" s="233"/>
      <c r="K1078" s="233"/>
      <c r="L1078" s="233"/>
      <c r="M1078" s="233"/>
      <c r="O1078" s="138"/>
      <c r="P1078" s="138">
        <f t="shared" si="166"/>
        <v>1067</v>
      </c>
      <c r="Q1078" s="290">
        <f t="shared" si="167"/>
        <v>1.9769064789825684E-99</v>
      </c>
      <c r="R1078" s="290">
        <f t="shared" si="168"/>
        <v>3.9538129579651372E-100</v>
      </c>
      <c r="S1078" s="290">
        <f t="shared" si="169"/>
        <v>1.5815251831860547E-99</v>
      </c>
      <c r="T1078" s="290">
        <f t="shared" si="163"/>
        <v>5200</v>
      </c>
      <c r="U1078" s="290">
        <f t="shared" si="164"/>
        <v>-5200</v>
      </c>
      <c r="V1078" s="77"/>
      <c r="W1078" s="8"/>
      <c r="X1078" s="8"/>
    </row>
    <row r="1079" spans="3:24" x14ac:dyDescent="0.25">
      <c r="C1079" s="295">
        <f t="shared" ref="C1079:C1142" si="170">IF(U1079&lt;0,0,P1079)</f>
        <v>0</v>
      </c>
      <c r="D1079" s="92">
        <f t="shared" si="161"/>
        <v>0</v>
      </c>
      <c r="E1079" s="92">
        <f t="shared" si="162"/>
        <v>0</v>
      </c>
      <c r="F1079" s="92">
        <f t="shared" si="165"/>
        <v>0</v>
      </c>
      <c r="G1079" s="92"/>
      <c r="H1079" s="233"/>
      <c r="I1079" s="233"/>
      <c r="J1079" s="233"/>
      <c r="K1079" s="233"/>
      <c r="L1079" s="233"/>
      <c r="M1079" s="233"/>
      <c r="O1079" s="138"/>
      <c r="P1079" s="138">
        <f t="shared" si="166"/>
        <v>1068</v>
      </c>
      <c r="Q1079" s="290">
        <f t="shared" si="167"/>
        <v>1.5815251831860547E-99</v>
      </c>
      <c r="R1079" s="290">
        <f t="shared" si="168"/>
        <v>3.1630503663721093E-100</v>
      </c>
      <c r="S1079" s="290">
        <f t="shared" si="169"/>
        <v>1.2652201465488437E-99</v>
      </c>
      <c r="T1079" s="290">
        <f t="shared" si="163"/>
        <v>5200</v>
      </c>
      <c r="U1079" s="290">
        <f t="shared" si="164"/>
        <v>-5200</v>
      </c>
      <c r="V1079" s="77"/>
      <c r="W1079" s="8"/>
      <c r="X1079" s="8"/>
    </row>
    <row r="1080" spans="3:24" x14ac:dyDescent="0.25">
      <c r="C1080" s="295">
        <f t="shared" si="170"/>
        <v>0</v>
      </c>
      <c r="D1080" s="92">
        <f t="shared" si="161"/>
        <v>0</v>
      </c>
      <c r="E1080" s="92">
        <f t="shared" si="162"/>
        <v>0</v>
      </c>
      <c r="F1080" s="92">
        <f t="shared" si="165"/>
        <v>0</v>
      </c>
      <c r="G1080" s="92"/>
      <c r="H1080" s="233"/>
      <c r="I1080" s="233"/>
      <c r="J1080" s="233"/>
      <c r="K1080" s="233"/>
      <c r="L1080" s="233"/>
      <c r="M1080" s="233"/>
      <c r="O1080" s="138"/>
      <c r="P1080" s="138">
        <f t="shared" si="166"/>
        <v>1069</v>
      </c>
      <c r="Q1080" s="290">
        <f t="shared" si="167"/>
        <v>1.2652201465488437E-99</v>
      </c>
      <c r="R1080" s="290">
        <f t="shared" si="168"/>
        <v>2.5304402930976874E-100</v>
      </c>
      <c r="S1080" s="290">
        <f t="shared" si="169"/>
        <v>1.0121761172390749E-99</v>
      </c>
      <c r="T1080" s="290">
        <f t="shared" si="163"/>
        <v>5200</v>
      </c>
      <c r="U1080" s="290">
        <f t="shared" si="164"/>
        <v>-5200</v>
      </c>
      <c r="V1080" s="77"/>
      <c r="W1080" s="8"/>
      <c r="X1080" s="8"/>
    </row>
    <row r="1081" spans="3:24" x14ac:dyDescent="0.25">
      <c r="C1081" s="295">
        <f t="shared" si="170"/>
        <v>0</v>
      </c>
      <c r="D1081" s="92">
        <f t="shared" si="161"/>
        <v>0</v>
      </c>
      <c r="E1081" s="92">
        <f t="shared" si="162"/>
        <v>0</v>
      </c>
      <c r="F1081" s="92">
        <f t="shared" si="165"/>
        <v>0</v>
      </c>
      <c r="G1081" s="92"/>
      <c r="H1081" s="233"/>
      <c r="I1081" s="233"/>
      <c r="J1081" s="233"/>
      <c r="K1081" s="233"/>
      <c r="L1081" s="233"/>
      <c r="M1081" s="233"/>
      <c r="O1081" s="138"/>
      <c r="P1081" s="138">
        <f t="shared" si="166"/>
        <v>1070</v>
      </c>
      <c r="Q1081" s="290">
        <f t="shared" si="167"/>
        <v>1.0121761172390749E-99</v>
      </c>
      <c r="R1081" s="290">
        <f t="shared" si="168"/>
        <v>2.0243522344781501E-100</v>
      </c>
      <c r="S1081" s="290">
        <f t="shared" si="169"/>
        <v>8.0974089379125994E-100</v>
      </c>
      <c r="T1081" s="290">
        <f t="shared" si="163"/>
        <v>5200</v>
      </c>
      <c r="U1081" s="290">
        <f t="shared" si="164"/>
        <v>-5200</v>
      </c>
      <c r="V1081" s="77"/>
      <c r="W1081" s="8"/>
      <c r="X1081" s="8"/>
    </row>
    <row r="1082" spans="3:24" x14ac:dyDescent="0.25">
      <c r="C1082" s="295">
        <f t="shared" si="170"/>
        <v>0</v>
      </c>
      <c r="D1082" s="92">
        <f t="shared" si="161"/>
        <v>0</v>
      </c>
      <c r="E1082" s="92">
        <f t="shared" si="162"/>
        <v>0</v>
      </c>
      <c r="F1082" s="92">
        <f t="shared" si="165"/>
        <v>0</v>
      </c>
      <c r="G1082" s="92"/>
      <c r="H1082" s="233"/>
      <c r="I1082" s="233"/>
      <c r="J1082" s="233"/>
      <c r="K1082" s="233"/>
      <c r="L1082" s="233"/>
      <c r="M1082" s="233"/>
      <c r="O1082" s="138"/>
      <c r="P1082" s="138">
        <f t="shared" si="166"/>
        <v>1071</v>
      </c>
      <c r="Q1082" s="290">
        <f t="shared" si="167"/>
        <v>8.0974089379125994E-100</v>
      </c>
      <c r="R1082" s="290">
        <f t="shared" si="168"/>
        <v>1.61948178758252E-100</v>
      </c>
      <c r="S1082" s="290">
        <f t="shared" si="169"/>
        <v>6.4779271503300799E-100</v>
      </c>
      <c r="T1082" s="290">
        <f t="shared" si="163"/>
        <v>5200</v>
      </c>
      <c r="U1082" s="290">
        <f t="shared" si="164"/>
        <v>-5200</v>
      </c>
      <c r="V1082" s="77"/>
      <c r="W1082" s="8"/>
      <c r="X1082" s="8"/>
    </row>
    <row r="1083" spans="3:24" x14ac:dyDescent="0.25">
      <c r="C1083" s="295">
        <f t="shared" si="170"/>
        <v>0</v>
      </c>
      <c r="D1083" s="92">
        <f t="shared" si="161"/>
        <v>0</v>
      </c>
      <c r="E1083" s="92">
        <f t="shared" si="162"/>
        <v>0</v>
      </c>
      <c r="F1083" s="92">
        <f t="shared" si="165"/>
        <v>0</v>
      </c>
      <c r="G1083" s="92"/>
      <c r="H1083" s="233"/>
      <c r="I1083" s="233"/>
      <c r="J1083" s="233"/>
      <c r="K1083" s="233"/>
      <c r="L1083" s="233"/>
      <c r="M1083" s="233"/>
      <c r="O1083" s="138"/>
      <c r="P1083" s="138">
        <f t="shared" si="166"/>
        <v>1072</v>
      </c>
      <c r="Q1083" s="290">
        <f t="shared" si="167"/>
        <v>6.4779271503300799E-100</v>
      </c>
      <c r="R1083" s="290">
        <f t="shared" si="168"/>
        <v>1.295585430066016E-100</v>
      </c>
      <c r="S1083" s="290">
        <f t="shared" si="169"/>
        <v>5.1823417202640641E-100</v>
      </c>
      <c r="T1083" s="290">
        <f t="shared" si="163"/>
        <v>5200</v>
      </c>
      <c r="U1083" s="290">
        <f t="shared" si="164"/>
        <v>-5200</v>
      </c>
      <c r="V1083" s="77"/>
      <c r="W1083" s="8"/>
      <c r="X1083" s="8"/>
    </row>
    <row r="1084" spans="3:24" x14ac:dyDescent="0.25">
      <c r="C1084" s="295">
        <f t="shared" si="170"/>
        <v>0</v>
      </c>
      <c r="D1084" s="92">
        <f t="shared" si="161"/>
        <v>0</v>
      </c>
      <c r="E1084" s="92">
        <f t="shared" si="162"/>
        <v>0</v>
      </c>
      <c r="F1084" s="92">
        <f t="shared" si="165"/>
        <v>0</v>
      </c>
      <c r="G1084" s="92"/>
      <c r="H1084" s="233"/>
      <c r="I1084" s="233"/>
      <c r="J1084" s="233"/>
      <c r="K1084" s="233"/>
      <c r="L1084" s="233"/>
      <c r="M1084" s="233"/>
      <c r="O1084" s="138"/>
      <c r="P1084" s="138">
        <f t="shared" si="166"/>
        <v>1073</v>
      </c>
      <c r="Q1084" s="290">
        <f t="shared" si="167"/>
        <v>5.1823417202640641E-100</v>
      </c>
      <c r="R1084" s="290">
        <f t="shared" si="168"/>
        <v>1.0364683440528129E-100</v>
      </c>
      <c r="S1084" s="290">
        <f t="shared" si="169"/>
        <v>4.1458733762112512E-100</v>
      </c>
      <c r="T1084" s="290">
        <f t="shared" si="163"/>
        <v>5200</v>
      </c>
      <c r="U1084" s="290">
        <f t="shared" si="164"/>
        <v>-5200</v>
      </c>
      <c r="V1084" s="77"/>
      <c r="W1084" s="8"/>
      <c r="X1084" s="8"/>
    </row>
    <row r="1085" spans="3:24" x14ac:dyDescent="0.25">
      <c r="C1085" s="295">
        <f t="shared" si="170"/>
        <v>0</v>
      </c>
      <c r="D1085" s="92">
        <f t="shared" si="161"/>
        <v>0</v>
      </c>
      <c r="E1085" s="92">
        <f t="shared" si="162"/>
        <v>0</v>
      </c>
      <c r="F1085" s="92">
        <f t="shared" si="165"/>
        <v>0</v>
      </c>
      <c r="G1085" s="92"/>
      <c r="H1085" s="233"/>
      <c r="I1085" s="233"/>
      <c r="J1085" s="233"/>
      <c r="K1085" s="233"/>
      <c r="L1085" s="233"/>
      <c r="M1085" s="233"/>
      <c r="O1085" s="138"/>
      <c r="P1085" s="138">
        <f t="shared" si="166"/>
        <v>1074</v>
      </c>
      <c r="Q1085" s="290">
        <f t="shared" si="167"/>
        <v>4.1458733762112512E-100</v>
      </c>
      <c r="R1085" s="290">
        <f t="shared" si="168"/>
        <v>8.2917467524225027E-101</v>
      </c>
      <c r="S1085" s="290">
        <f t="shared" si="169"/>
        <v>3.3166987009690011E-100</v>
      </c>
      <c r="T1085" s="290">
        <f t="shared" si="163"/>
        <v>5200</v>
      </c>
      <c r="U1085" s="290">
        <f t="shared" si="164"/>
        <v>-5200</v>
      </c>
      <c r="V1085" s="77"/>
      <c r="W1085" s="8"/>
      <c r="X1085" s="8"/>
    </row>
    <row r="1086" spans="3:24" x14ac:dyDescent="0.25">
      <c r="C1086" s="295">
        <f t="shared" si="170"/>
        <v>0</v>
      </c>
      <c r="D1086" s="92">
        <f t="shared" si="161"/>
        <v>0</v>
      </c>
      <c r="E1086" s="92">
        <f t="shared" si="162"/>
        <v>0</v>
      </c>
      <c r="F1086" s="92">
        <f t="shared" si="165"/>
        <v>0</v>
      </c>
      <c r="G1086" s="92"/>
      <c r="H1086" s="233"/>
      <c r="I1086" s="233"/>
      <c r="J1086" s="233"/>
      <c r="K1086" s="233"/>
      <c r="L1086" s="233"/>
      <c r="M1086" s="233"/>
      <c r="O1086" s="138"/>
      <c r="P1086" s="138">
        <f t="shared" si="166"/>
        <v>1075</v>
      </c>
      <c r="Q1086" s="290">
        <f t="shared" si="167"/>
        <v>3.3166987009690011E-100</v>
      </c>
      <c r="R1086" s="290">
        <f t="shared" si="168"/>
        <v>6.6333974019380021E-101</v>
      </c>
      <c r="S1086" s="290">
        <f t="shared" si="169"/>
        <v>2.6533589607752009E-100</v>
      </c>
      <c r="T1086" s="290">
        <f t="shared" si="163"/>
        <v>5200</v>
      </c>
      <c r="U1086" s="290">
        <f t="shared" si="164"/>
        <v>-5200</v>
      </c>
      <c r="V1086" s="77"/>
      <c r="W1086" s="8"/>
      <c r="X1086" s="8"/>
    </row>
    <row r="1087" spans="3:24" x14ac:dyDescent="0.25">
      <c r="C1087" s="295">
        <f t="shared" si="170"/>
        <v>0</v>
      </c>
      <c r="D1087" s="92">
        <f t="shared" si="161"/>
        <v>0</v>
      </c>
      <c r="E1087" s="92">
        <f t="shared" si="162"/>
        <v>0</v>
      </c>
      <c r="F1087" s="92">
        <f t="shared" si="165"/>
        <v>0</v>
      </c>
      <c r="G1087" s="92"/>
      <c r="H1087" s="233"/>
      <c r="I1087" s="233"/>
      <c r="J1087" s="233"/>
      <c r="K1087" s="233"/>
      <c r="L1087" s="233"/>
      <c r="M1087" s="233"/>
      <c r="O1087" s="138"/>
      <c r="P1087" s="138">
        <f t="shared" si="166"/>
        <v>1076</v>
      </c>
      <c r="Q1087" s="290">
        <f t="shared" si="167"/>
        <v>2.6533589607752009E-100</v>
      </c>
      <c r="R1087" s="290">
        <f t="shared" si="168"/>
        <v>5.3067179215504021E-101</v>
      </c>
      <c r="S1087" s="290">
        <f t="shared" si="169"/>
        <v>2.1226871686201606E-100</v>
      </c>
      <c r="T1087" s="290">
        <f t="shared" si="163"/>
        <v>5200</v>
      </c>
      <c r="U1087" s="290">
        <f t="shared" si="164"/>
        <v>-5200</v>
      </c>
      <c r="V1087" s="77"/>
      <c r="W1087" s="8"/>
      <c r="X1087" s="8"/>
    </row>
    <row r="1088" spans="3:24" x14ac:dyDescent="0.25">
      <c r="C1088" s="295">
        <f t="shared" si="170"/>
        <v>0</v>
      </c>
      <c r="D1088" s="92">
        <f t="shared" si="161"/>
        <v>0</v>
      </c>
      <c r="E1088" s="92">
        <f t="shared" si="162"/>
        <v>0</v>
      </c>
      <c r="F1088" s="92">
        <f t="shared" si="165"/>
        <v>0</v>
      </c>
      <c r="G1088" s="92"/>
      <c r="H1088" s="233"/>
      <c r="I1088" s="233"/>
      <c r="J1088" s="233"/>
      <c r="K1088" s="233"/>
      <c r="L1088" s="233"/>
      <c r="M1088" s="233"/>
      <c r="O1088" s="138"/>
      <c r="P1088" s="138">
        <f t="shared" si="166"/>
        <v>1077</v>
      </c>
      <c r="Q1088" s="290">
        <f t="shared" si="167"/>
        <v>2.1226871686201606E-100</v>
      </c>
      <c r="R1088" s="290">
        <f t="shared" si="168"/>
        <v>4.2453743372403214E-101</v>
      </c>
      <c r="S1088" s="290">
        <f t="shared" si="169"/>
        <v>1.6981497348961286E-100</v>
      </c>
      <c r="T1088" s="290">
        <f t="shared" si="163"/>
        <v>5200</v>
      </c>
      <c r="U1088" s="290">
        <f t="shared" si="164"/>
        <v>-5200</v>
      </c>
      <c r="V1088" s="77"/>
      <c r="W1088" s="8"/>
      <c r="X1088" s="8"/>
    </row>
    <row r="1089" spans="3:24" x14ac:dyDescent="0.25">
      <c r="C1089" s="295">
        <f t="shared" si="170"/>
        <v>0</v>
      </c>
      <c r="D1089" s="92">
        <f t="shared" si="161"/>
        <v>0</v>
      </c>
      <c r="E1089" s="92">
        <f t="shared" si="162"/>
        <v>0</v>
      </c>
      <c r="F1089" s="92">
        <f t="shared" si="165"/>
        <v>0</v>
      </c>
      <c r="G1089" s="92"/>
      <c r="H1089" s="233"/>
      <c r="I1089" s="233"/>
      <c r="J1089" s="233"/>
      <c r="K1089" s="233"/>
      <c r="L1089" s="233"/>
      <c r="M1089" s="233"/>
      <c r="O1089" s="138"/>
      <c r="P1089" s="138">
        <f t="shared" si="166"/>
        <v>1078</v>
      </c>
      <c r="Q1089" s="290">
        <f t="shared" si="167"/>
        <v>1.6981497348961286E-100</v>
      </c>
      <c r="R1089" s="290">
        <f t="shared" si="168"/>
        <v>3.3962994697922571E-101</v>
      </c>
      <c r="S1089" s="290">
        <f t="shared" si="169"/>
        <v>1.3585197879169029E-100</v>
      </c>
      <c r="T1089" s="290">
        <f t="shared" si="163"/>
        <v>5200</v>
      </c>
      <c r="U1089" s="290">
        <f t="shared" si="164"/>
        <v>-5200</v>
      </c>
      <c r="V1089" s="77"/>
      <c r="W1089" s="8"/>
      <c r="X1089" s="8"/>
    </row>
    <row r="1090" spans="3:24" x14ac:dyDescent="0.25">
      <c r="C1090" s="295">
        <f t="shared" si="170"/>
        <v>0</v>
      </c>
      <c r="D1090" s="92">
        <f t="shared" si="161"/>
        <v>0</v>
      </c>
      <c r="E1090" s="92">
        <f t="shared" si="162"/>
        <v>0</v>
      </c>
      <c r="F1090" s="92">
        <f t="shared" si="165"/>
        <v>0</v>
      </c>
      <c r="G1090" s="92"/>
      <c r="H1090" s="233"/>
      <c r="I1090" s="233"/>
      <c r="J1090" s="233"/>
      <c r="K1090" s="233"/>
      <c r="L1090" s="233"/>
      <c r="M1090" s="233"/>
      <c r="O1090" s="138"/>
      <c r="P1090" s="138">
        <f t="shared" si="166"/>
        <v>1079</v>
      </c>
      <c r="Q1090" s="290">
        <f t="shared" si="167"/>
        <v>1.3585197879169029E-100</v>
      </c>
      <c r="R1090" s="290">
        <f t="shared" si="168"/>
        <v>2.717039575833806E-101</v>
      </c>
      <c r="S1090" s="290">
        <f t="shared" si="169"/>
        <v>1.0868158303335223E-100</v>
      </c>
      <c r="T1090" s="290">
        <f t="shared" si="163"/>
        <v>5200</v>
      </c>
      <c r="U1090" s="290">
        <f t="shared" si="164"/>
        <v>-5200</v>
      </c>
      <c r="V1090" s="77"/>
      <c r="W1090" s="8"/>
      <c r="X1090" s="8"/>
    </row>
    <row r="1091" spans="3:24" x14ac:dyDescent="0.25">
      <c r="C1091" s="295">
        <f t="shared" si="170"/>
        <v>0</v>
      </c>
      <c r="D1091" s="92">
        <f t="shared" si="161"/>
        <v>0</v>
      </c>
      <c r="E1091" s="92">
        <f t="shared" si="162"/>
        <v>0</v>
      </c>
      <c r="F1091" s="92">
        <f t="shared" si="165"/>
        <v>0</v>
      </c>
      <c r="G1091" s="92"/>
      <c r="H1091" s="233"/>
      <c r="I1091" s="233"/>
      <c r="J1091" s="233"/>
      <c r="K1091" s="233"/>
      <c r="L1091" s="233"/>
      <c r="M1091" s="233"/>
      <c r="O1091" s="138"/>
      <c r="P1091" s="138">
        <f t="shared" si="166"/>
        <v>1080</v>
      </c>
      <c r="Q1091" s="290">
        <f t="shared" si="167"/>
        <v>1.0868158303335223E-100</v>
      </c>
      <c r="R1091" s="290">
        <f t="shared" si="168"/>
        <v>2.1736316606670446E-101</v>
      </c>
      <c r="S1091" s="290">
        <f t="shared" si="169"/>
        <v>8.6945266426681783E-101</v>
      </c>
      <c r="T1091" s="290">
        <f t="shared" si="163"/>
        <v>5200</v>
      </c>
      <c r="U1091" s="290">
        <f t="shared" si="164"/>
        <v>-5200</v>
      </c>
      <c r="V1091" s="77"/>
      <c r="W1091" s="8"/>
      <c r="X1091" s="8"/>
    </row>
    <row r="1092" spans="3:24" x14ac:dyDescent="0.25">
      <c r="C1092" s="295">
        <f t="shared" si="170"/>
        <v>0</v>
      </c>
      <c r="D1092" s="92">
        <f t="shared" si="161"/>
        <v>0</v>
      </c>
      <c r="E1092" s="92">
        <f t="shared" si="162"/>
        <v>0</v>
      </c>
      <c r="F1092" s="92">
        <f t="shared" si="165"/>
        <v>0</v>
      </c>
      <c r="G1092" s="92"/>
      <c r="H1092" s="233"/>
      <c r="I1092" s="233"/>
      <c r="J1092" s="233"/>
      <c r="K1092" s="233"/>
      <c r="L1092" s="233"/>
      <c r="M1092" s="233"/>
      <c r="O1092" s="138"/>
      <c r="P1092" s="138">
        <f t="shared" si="166"/>
        <v>1081</v>
      </c>
      <c r="Q1092" s="290">
        <f t="shared" si="167"/>
        <v>8.6945266426681783E-101</v>
      </c>
      <c r="R1092" s="290">
        <f t="shared" si="168"/>
        <v>1.7389053285336359E-101</v>
      </c>
      <c r="S1092" s="290">
        <f t="shared" si="169"/>
        <v>6.9556213141345424E-101</v>
      </c>
      <c r="T1092" s="290">
        <f t="shared" si="163"/>
        <v>5200</v>
      </c>
      <c r="U1092" s="290">
        <f t="shared" si="164"/>
        <v>-5200</v>
      </c>
      <c r="V1092" s="77"/>
      <c r="W1092" s="8"/>
      <c r="X1092" s="8"/>
    </row>
    <row r="1093" spans="3:24" x14ac:dyDescent="0.25">
      <c r="C1093" s="295">
        <f t="shared" si="170"/>
        <v>0</v>
      </c>
      <c r="D1093" s="92">
        <f t="shared" si="161"/>
        <v>0</v>
      </c>
      <c r="E1093" s="92">
        <f t="shared" si="162"/>
        <v>0</v>
      </c>
      <c r="F1093" s="92">
        <f t="shared" si="165"/>
        <v>0</v>
      </c>
      <c r="G1093" s="92"/>
      <c r="H1093" s="233"/>
      <c r="I1093" s="233"/>
      <c r="J1093" s="233"/>
      <c r="K1093" s="233"/>
      <c r="L1093" s="233"/>
      <c r="M1093" s="233"/>
      <c r="O1093" s="138"/>
      <c r="P1093" s="138">
        <f t="shared" si="166"/>
        <v>1082</v>
      </c>
      <c r="Q1093" s="290">
        <f t="shared" si="167"/>
        <v>6.9556213141345424E-101</v>
      </c>
      <c r="R1093" s="290">
        <f t="shared" si="168"/>
        <v>1.3911242628269085E-101</v>
      </c>
      <c r="S1093" s="290">
        <f t="shared" si="169"/>
        <v>5.5644970513076339E-101</v>
      </c>
      <c r="T1093" s="290">
        <f t="shared" si="163"/>
        <v>5200</v>
      </c>
      <c r="U1093" s="290">
        <f t="shared" si="164"/>
        <v>-5200</v>
      </c>
      <c r="V1093" s="77"/>
      <c r="W1093" s="8"/>
      <c r="X1093" s="8"/>
    </row>
    <row r="1094" spans="3:24" x14ac:dyDescent="0.25">
      <c r="C1094" s="295">
        <f t="shared" si="170"/>
        <v>0</v>
      </c>
      <c r="D1094" s="92">
        <f t="shared" si="161"/>
        <v>0</v>
      </c>
      <c r="E1094" s="92">
        <f t="shared" si="162"/>
        <v>0</v>
      </c>
      <c r="F1094" s="92">
        <f t="shared" si="165"/>
        <v>0</v>
      </c>
      <c r="G1094" s="92"/>
      <c r="H1094" s="233"/>
      <c r="I1094" s="233"/>
      <c r="J1094" s="233"/>
      <c r="K1094" s="233"/>
      <c r="L1094" s="233"/>
      <c r="M1094" s="233"/>
      <c r="O1094" s="138"/>
      <c r="P1094" s="138">
        <f t="shared" si="166"/>
        <v>1083</v>
      </c>
      <c r="Q1094" s="290">
        <f t="shared" si="167"/>
        <v>5.5644970513076339E-101</v>
      </c>
      <c r="R1094" s="290">
        <f t="shared" si="168"/>
        <v>1.1128994102615269E-101</v>
      </c>
      <c r="S1094" s="290">
        <f t="shared" si="169"/>
        <v>4.4515976410461069E-101</v>
      </c>
      <c r="T1094" s="290">
        <f t="shared" si="163"/>
        <v>5200</v>
      </c>
      <c r="U1094" s="290">
        <f t="shared" si="164"/>
        <v>-5200</v>
      </c>
      <c r="V1094" s="77"/>
      <c r="W1094" s="8"/>
      <c r="X1094" s="8"/>
    </row>
    <row r="1095" spans="3:24" x14ac:dyDescent="0.25">
      <c r="C1095" s="295">
        <f t="shared" si="170"/>
        <v>0</v>
      </c>
      <c r="D1095" s="92">
        <f t="shared" si="161"/>
        <v>0</v>
      </c>
      <c r="E1095" s="92">
        <f t="shared" si="162"/>
        <v>0</v>
      </c>
      <c r="F1095" s="92">
        <f t="shared" si="165"/>
        <v>0</v>
      </c>
      <c r="G1095" s="92"/>
      <c r="H1095" s="233"/>
      <c r="I1095" s="233"/>
      <c r="J1095" s="233"/>
      <c r="K1095" s="233"/>
      <c r="L1095" s="233"/>
      <c r="M1095" s="233"/>
      <c r="O1095" s="138"/>
      <c r="P1095" s="138">
        <f t="shared" si="166"/>
        <v>1084</v>
      </c>
      <c r="Q1095" s="290">
        <f t="shared" si="167"/>
        <v>4.4515976410461069E-101</v>
      </c>
      <c r="R1095" s="290">
        <f t="shared" si="168"/>
        <v>8.9031952820922138E-102</v>
      </c>
      <c r="S1095" s="290">
        <f t="shared" si="169"/>
        <v>3.5612781128368855E-101</v>
      </c>
      <c r="T1095" s="290">
        <f t="shared" si="163"/>
        <v>5200</v>
      </c>
      <c r="U1095" s="290">
        <f t="shared" si="164"/>
        <v>-5200</v>
      </c>
      <c r="V1095" s="77"/>
      <c r="W1095" s="8"/>
      <c r="X1095" s="8"/>
    </row>
    <row r="1096" spans="3:24" x14ac:dyDescent="0.25">
      <c r="C1096" s="295">
        <f t="shared" si="170"/>
        <v>0</v>
      </c>
      <c r="D1096" s="92">
        <f t="shared" si="161"/>
        <v>0</v>
      </c>
      <c r="E1096" s="92">
        <f t="shared" si="162"/>
        <v>0</v>
      </c>
      <c r="F1096" s="92">
        <f t="shared" si="165"/>
        <v>0</v>
      </c>
      <c r="G1096" s="92"/>
      <c r="H1096" s="233"/>
      <c r="I1096" s="233"/>
      <c r="J1096" s="233"/>
      <c r="K1096" s="233"/>
      <c r="L1096" s="233"/>
      <c r="M1096" s="233"/>
      <c r="O1096" s="138"/>
      <c r="P1096" s="138">
        <f t="shared" si="166"/>
        <v>1085</v>
      </c>
      <c r="Q1096" s="290">
        <f t="shared" si="167"/>
        <v>3.5612781128368855E-101</v>
      </c>
      <c r="R1096" s="290">
        <f t="shared" si="168"/>
        <v>7.122556225673771E-102</v>
      </c>
      <c r="S1096" s="290">
        <f t="shared" si="169"/>
        <v>2.8490224902695084E-101</v>
      </c>
      <c r="T1096" s="290">
        <f t="shared" si="163"/>
        <v>5200</v>
      </c>
      <c r="U1096" s="290">
        <f t="shared" si="164"/>
        <v>-5200</v>
      </c>
      <c r="V1096" s="77"/>
      <c r="W1096" s="8"/>
      <c r="X1096" s="8"/>
    </row>
    <row r="1097" spans="3:24" x14ac:dyDescent="0.25">
      <c r="C1097" s="295">
        <f t="shared" si="170"/>
        <v>0</v>
      </c>
      <c r="D1097" s="92">
        <f t="shared" si="161"/>
        <v>0</v>
      </c>
      <c r="E1097" s="92">
        <f t="shared" si="162"/>
        <v>0</v>
      </c>
      <c r="F1097" s="92">
        <f t="shared" si="165"/>
        <v>0</v>
      </c>
      <c r="G1097" s="92"/>
      <c r="H1097" s="233"/>
      <c r="I1097" s="233"/>
      <c r="J1097" s="233"/>
      <c r="K1097" s="233"/>
      <c r="L1097" s="233"/>
      <c r="M1097" s="233"/>
      <c r="O1097" s="138"/>
      <c r="P1097" s="138">
        <f t="shared" si="166"/>
        <v>1086</v>
      </c>
      <c r="Q1097" s="290">
        <f t="shared" si="167"/>
        <v>2.8490224902695084E-101</v>
      </c>
      <c r="R1097" s="290">
        <f t="shared" si="168"/>
        <v>5.6980449805390171E-102</v>
      </c>
      <c r="S1097" s="290">
        <f t="shared" si="169"/>
        <v>2.2792179922156069E-101</v>
      </c>
      <c r="T1097" s="290">
        <f t="shared" si="163"/>
        <v>5200</v>
      </c>
      <c r="U1097" s="290">
        <f t="shared" si="164"/>
        <v>-5200</v>
      </c>
      <c r="V1097" s="77"/>
      <c r="W1097" s="8"/>
      <c r="X1097" s="8"/>
    </row>
    <row r="1098" spans="3:24" x14ac:dyDescent="0.25">
      <c r="C1098" s="295">
        <f t="shared" si="170"/>
        <v>0</v>
      </c>
      <c r="D1098" s="92">
        <f t="shared" si="161"/>
        <v>0</v>
      </c>
      <c r="E1098" s="92">
        <f t="shared" si="162"/>
        <v>0</v>
      </c>
      <c r="F1098" s="92">
        <f t="shared" si="165"/>
        <v>0</v>
      </c>
      <c r="G1098" s="92"/>
      <c r="H1098" s="233"/>
      <c r="I1098" s="233"/>
      <c r="J1098" s="233"/>
      <c r="K1098" s="233"/>
      <c r="L1098" s="233"/>
      <c r="M1098" s="233"/>
      <c r="O1098" s="138"/>
      <c r="P1098" s="138">
        <f t="shared" si="166"/>
        <v>1087</v>
      </c>
      <c r="Q1098" s="290">
        <f t="shared" si="167"/>
        <v>2.2792179922156069E-101</v>
      </c>
      <c r="R1098" s="290">
        <f t="shared" si="168"/>
        <v>4.5584359844312137E-102</v>
      </c>
      <c r="S1098" s="290">
        <f t="shared" si="169"/>
        <v>1.8233743937724855E-101</v>
      </c>
      <c r="T1098" s="290">
        <f t="shared" si="163"/>
        <v>5200</v>
      </c>
      <c r="U1098" s="290">
        <f t="shared" si="164"/>
        <v>-5200</v>
      </c>
      <c r="V1098" s="77"/>
      <c r="W1098" s="8"/>
      <c r="X1098" s="8"/>
    </row>
    <row r="1099" spans="3:24" x14ac:dyDescent="0.25">
      <c r="C1099" s="295">
        <f t="shared" si="170"/>
        <v>0</v>
      </c>
      <c r="D1099" s="92">
        <f t="shared" si="161"/>
        <v>0</v>
      </c>
      <c r="E1099" s="92">
        <f t="shared" si="162"/>
        <v>0</v>
      </c>
      <c r="F1099" s="92">
        <f t="shared" si="165"/>
        <v>0</v>
      </c>
      <c r="G1099" s="92"/>
      <c r="H1099" s="233"/>
      <c r="I1099" s="233"/>
      <c r="J1099" s="233"/>
      <c r="K1099" s="233"/>
      <c r="L1099" s="233"/>
      <c r="M1099" s="233"/>
      <c r="O1099" s="138"/>
      <c r="P1099" s="138">
        <f t="shared" si="166"/>
        <v>1088</v>
      </c>
      <c r="Q1099" s="290">
        <f t="shared" si="167"/>
        <v>1.8233743937724855E-101</v>
      </c>
      <c r="R1099" s="290">
        <f t="shared" si="168"/>
        <v>3.646748787544971E-102</v>
      </c>
      <c r="S1099" s="290">
        <f t="shared" si="169"/>
        <v>1.4586995150179884E-101</v>
      </c>
      <c r="T1099" s="290">
        <f t="shared" si="163"/>
        <v>5200</v>
      </c>
      <c r="U1099" s="290">
        <f t="shared" si="164"/>
        <v>-5200</v>
      </c>
      <c r="V1099" s="77"/>
      <c r="W1099" s="8"/>
      <c r="X1099" s="8"/>
    </row>
    <row r="1100" spans="3:24" x14ac:dyDescent="0.25">
      <c r="C1100" s="295">
        <f t="shared" si="170"/>
        <v>0</v>
      </c>
      <c r="D1100" s="92">
        <f t="shared" si="161"/>
        <v>0</v>
      </c>
      <c r="E1100" s="92">
        <f t="shared" si="162"/>
        <v>0</v>
      </c>
      <c r="F1100" s="92">
        <f t="shared" si="165"/>
        <v>0</v>
      </c>
      <c r="G1100" s="92"/>
      <c r="H1100" s="233"/>
      <c r="I1100" s="233"/>
      <c r="J1100" s="233"/>
      <c r="K1100" s="233"/>
      <c r="L1100" s="233"/>
      <c r="M1100" s="233"/>
      <c r="O1100" s="138"/>
      <c r="P1100" s="138">
        <f t="shared" si="166"/>
        <v>1089</v>
      </c>
      <c r="Q1100" s="290">
        <f t="shared" si="167"/>
        <v>1.4586995150179884E-101</v>
      </c>
      <c r="R1100" s="290">
        <f t="shared" si="168"/>
        <v>2.9173990300359771E-102</v>
      </c>
      <c r="S1100" s="290">
        <f t="shared" si="169"/>
        <v>1.1669596120143907E-101</v>
      </c>
      <c r="T1100" s="290">
        <f t="shared" si="163"/>
        <v>5200</v>
      </c>
      <c r="U1100" s="290">
        <f t="shared" si="164"/>
        <v>-5200</v>
      </c>
      <c r="V1100" s="77"/>
      <c r="W1100" s="8"/>
      <c r="X1100" s="8"/>
    </row>
    <row r="1101" spans="3:24" x14ac:dyDescent="0.25">
      <c r="C1101" s="295">
        <f t="shared" si="170"/>
        <v>0</v>
      </c>
      <c r="D1101" s="92">
        <f t="shared" ref="D1101:D1164" si="171">IF(U1101&lt;0,0,F1100)</f>
        <v>0</v>
      </c>
      <c r="E1101" s="92">
        <f t="shared" ref="E1101:E1164" si="172">IF(U1101&lt;0,0,U1101)</f>
        <v>0</v>
      </c>
      <c r="F1101" s="92">
        <f t="shared" si="165"/>
        <v>0</v>
      </c>
      <c r="G1101" s="92"/>
      <c r="H1101" s="233"/>
      <c r="I1101" s="233"/>
      <c r="J1101" s="233"/>
      <c r="K1101" s="233"/>
      <c r="L1101" s="233"/>
      <c r="M1101" s="233"/>
      <c r="O1101" s="138"/>
      <c r="P1101" s="138">
        <f t="shared" si="166"/>
        <v>1090</v>
      </c>
      <c r="Q1101" s="290">
        <f t="shared" si="167"/>
        <v>1.1669596120143907E-101</v>
      </c>
      <c r="R1101" s="290">
        <f t="shared" si="168"/>
        <v>2.3339192240287817E-102</v>
      </c>
      <c r="S1101" s="290">
        <f t="shared" si="169"/>
        <v>9.3356768961151251E-102</v>
      </c>
      <c r="T1101" s="290">
        <f t="shared" ref="T1101:T1164" si="173">IF(S1101&lt;$R$9,$R$9,S1101)</f>
        <v>5200</v>
      </c>
      <c r="U1101" s="290">
        <f t="shared" ref="U1101:U1164" si="174">+Q1101-T1101</f>
        <v>-5200</v>
      </c>
      <c r="V1101" s="77"/>
      <c r="W1101" s="8"/>
      <c r="X1101" s="8"/>
    </row>
    <row r="1102" spans="3:24" x14ac:dyDescent="0.25">
      <c r="C1102" s="295">
        <f t="shared" si="170"/>
        <v>0</v>
      </c>
      <c r="D1102" s="92">
        <f t="shared" si="171"/>
        <v>0</v>
      </c>
      <c r="E1102" s="92">
        <f t="shared" si="172"/>
        <v>0</v>
      </c>
      <c r="F1102" s="92">
        <f t="shared" ref="F1102:F1165" si="175">+D1102-E1102</f>
        <v>0</v>
      </c>
      <c r="G1102" s="92"/>
      <c r="H1102" s="233"/>
      <c r="I1102" s="233"/>
      <c r="J1102" s="233"/>
      <c r="K1102" s="233"/>
      <c r="L1102" s="233"/>
      <c r="M1102" s="233"/>
      <c r="O1102" s="138"/>
      <c r="P1102" s="138">
        <f t="shared" ref="P1102:P1165" si="176">+P1101+1</f>
        <v>1091</v>
      </c>
      <c r="Q1102" s="290">
        <f t="shared" ref="Q1102:Q1165" si="177">+S1101</f>
        <v>9.3356768961151251E-102</v>
      </c>
      <c r="R1102" s="290">
        <f t="shared" ref="R1102:R1165" si="178">+Q1102*$F$5</f>
        <v>1.8671353792230249E-102</v>
      </c>
      <c r="S1102" s="290">
        <f t="shared" ref="S1102:S1165" si="179">+Q1102-R1102</f>
        <v>7.4685415168920998E-102</v>
      </c>
      <c r="T1102" s="290">
        <f t="shared" si="173"/>
        <v>5200</v>
      </c>
      <c r="U1102" s="290">
        <f t="shared" si="174"/>
        <v>-5200</v>
      </c>
      <c r="V1102" s="77"/>
      <c r="W1102" s="8"/>
      <c r="X1102" s="8"/>
    </row>
    <row r="1103" spans="3:24" x14ac:dyDescent="0.25">
      <c r="C1103" s="295">
        <f t="shared" si="170"/>
        <v>0</v>
      </c>
      <c r="D1103" s="92">
        <f t="shared" si="171"/>
        <v>0</v>
      </c>
      <c r="E1103" s="92">
        <f t="shared" si="172"/>
        <v>0</v>
      </c>
      <c r="F1103" s="92">
        <f t="shared" si="175"/>
        <v>0</v>
      </c>
      <c r="G1103" s="92"/>
      <c r="H1103" s="233"/>
      <c r="I1103" s="233"/>
      <c r="J1103" s="233"/>
      <c r="K1103" s="233"/>
      <c r="L1103" s="233"/>
      <c r="M1103" s="233"/>
      <c r="O1103" s="138"/>
      <c r="P1103" s="138">
        <f t="shared" si="176"/>
        <v>1092</v>
      </c>
      <c r="Q1103" s="290">
        <f t="shared" si="177"/>
        <v>7.4685415168920998E-102</v>
      </c>
      <c r="R1103" s="290">
        <f t="shared" si="178"/>
        <v>1.49370830337842E-102</v>
      </c>
      <c r="S1103" s="290">
        <f t="shared" si="179"/>
        <v>5.9748332135136801E-102</v>
      </c>
      <c r="T1103" s="290">
        <f t="shared" si="173"/>
        <v>5200</v>
      </c>
      <c r="U1103" s="290">
        <f t="shared" si="174"/>
        <v>-5200</v>
      </c>
      <c r="V1103" s="77"/>
      <c r="W1103" s="8"/>
      <c r="X1103" s="8"/>
    </row>
    <row r="1104" spans="3:24" x14ac:dyDescent="0.25">
      <c r="C1104" s="295">
        <f t="shared" si="170"/>
        <v>0</v>
      </c>
      <c r="D1104" s="92">
        <f t="shared" si="171"/>
        <v>0</v>
      </c>
      <c r="E1104" s="92">
        <f t="shared" si="172"/>
        <v>0</v>
      </c>
      <c r="F1104" s="92">
        <f t="shared" si="175"/>
        <v>0</v>
      </c>
      <c r="G1104" s="92"/>
      <c r="H1104" s="233"/>
      <c r="I1104" s="233"/>
      <c r="J1104" s="233"/>
      <c r="K1104" s="233"/>
      <c r="L1104" s="233"/>
      <c r="M1104" s="233"/>
      <c r="O1104" s="138"/>
      <c r="P1104" s="138">
        <f t="shared" si="176"/>
        <v>1093</v>
      </c>
      <c r="Q1104" s="290">
        <f t="shared" si="177"/>
        <v>5.9748332135136801E-102</v>
      </c>
      <c r="R1104" s="290">
        <f t="shared" si="178"/>
        <v>1.1949666427027361E-102</v>
      </c>
      <c r="S1104" s="290">
        <f t="shared" si="179"/>
        <v>4.7798665708109443E-102</v>
      </c>
      <c r="T1104" s="290">
        <f t="shared" si="173"/>
        <v>5200</v>
      </c>
      <c r="U1104" s="290">
        <f t="shared" si="174"/>
        <v>-5200</v>
      </c>
      <c r="V1104" s="77"/>
      <c r="W1104" s="8"/>
      <c r="X1104" s="8"/>
    </row>
    <row r="1105" spans="3:24" x14ac:dyDescent="0.25">
      <c r="C1105" s="295">
        <f t="shared" si="170"/>
        <v>0</v>
      </c>
      <c r="D1105" s="92">
        <f t="shared" si="171"/>
        <v>0</v>
      </c>
      <c r="E1105" s="92">
        <f t="shared" si="172"/>
        <v>0</v>
      </c>
      <c r="F1105" s="92">
        <f t="shared" si="175"/>
        <v>0</v>
      </c>
      <c r="G1105" s="92"/>
      <c r="H1105" s="233"/>
      <c r="I1105" s="233"/>
      <c r="J1105" s="233"/>
      <c r="K1105" s="233"/>
      <c r="L1105" s="233"/>
      <c r="M1105" s="233"/>
      <c r="O1105" s="138"/>
      <c r="P1105" s="138">
        <f t="shared" si="176"/>
        <v>1094</v>
      </c>
      <c r="Q1105" s="290">
        <f t="shared" si="177"/>
        <v>4.7798665708109443E-102</v>
      </c>
      <c r="R1105" s="290">
        <f t="shared" si="178"/>
        <v>9.5597331416218897E-103</v>
      </c>
      <c r="S1105" s="290">
        <f t="shared" si="179"/>
        <v>3.8238932566487551E-102</v>
      </c>
      <c r="T1105" s="290">
        <f t="shared" si="173"/>
        <v>5200</v>
      </c>
      <c r="U1105" s="290">
        <f t="shared" si="174"/>
        <v>-5200</v>
      </c>
      <c r="V1105" s="77"/>
      <c r="W1105" s="8"/>
      <c r="X1105" s="8"/>
    </row>
    <row r="1106" spans="3:24" x14ac:dyDescent="0.25">
      <c r="C1106" s="295">
        <f t="shared" si="170"/>
        <v>0</v>
      </c>
      <c r="D1106" s="92">
        <f t="shared" si="171"/>
        <v>0</v>
      </c>
      <c r="E1106" s="92">
        <f t="shared" si="172"/>
        <v>0</v>
      </c>
      <c r="F1106" s="92">
        <f t="shared" si="175"/>
        <v>0</v>
      </c>
      <c r="G1106" s="92"/>
      <c r="H1106" s="233"/>
      <c r="I1106" s="233"/>
      <c r="J1106" s="233"/>
      <c r="K1106" s="233"/>
      <c r="L1106" s="233"/>
      <c r="M1106" s="233"/>
      <c r="O1106" s="138"/>
      <c r="P1106" s="138">
        <f t="shared" si="176"/>
        <v>1095</v>
      </c>
      <c r="Q1106" s="290">
        <f t="shared" si="177"/>
        <v>3.8238932566487551E-102</v>
      </c>
      <c r="R1106" s="290">
        <f t="shared" si="178"/>
        <v>7.6477865132975102E-103</v>
      </c>
      <c r="S1106" s="290">
        <f t="shared" si="179"/>
        <v>3.0591146053190041E-102</v>
      </c>
      <c r="T1106" s="290">
        <f t="shared" si="173"/>
        <v>5200</v>
      </c>
      <c r="U1106" s="290">
        <f t="shared" si="174"/>
        <v>-5200</v>
      </c>
      <c r="V1106" s="77"/>
      <c r="W1106" s="8"/>
      <c r="X1106" s="8"/>
    </row>
    <row r="1107" spans="3:24" x14ac:dyDescent="0.25">
      <c r="C1107" s="295">
        <f t="shared" si="170"/>
        <v>0</v>
      </c>
      <c r="D1107" s="92">
        <f t="shared" si="171"/>
        <v>0</v>
      </c>
      <c r="E1107" s="92">
        <f t="shared" si="172"/>
        <v>0</v>
      </c>
      <c r="F1107" s="92">
        <f t="shared" si="175"/>
        <v>0</v>
      </c>
      <c r="G1107" s="92"/>
      <c r="H1107" s="233"/>
      <c r="I1107" s="233"/>
      <c r="J1107" s="233"/>
      <c r="K1107" s="233"/>
      <c r="L1107" s="233"/>
      <c r="M1107" s="233"/>
      <c r="O1107" s="138"/>
      <c r="P1107" s="138">
        <f t="shared" si="176"/>
        <v>1096</v>
      </c>
      <c r="Q1107" s="290">
        <f t="shared" si="177"/>
        <v>3.0591146053190041E-102</v>
      </c>
      <c r="R1107" s="290">
        <f t="shared" si="178"/>
        <v>6.1182292106380083E-103</v>
      </c>
      <c r="S1107" s="290">
        <f t="shared" si="179"/>
        <v>2.4472916842552033E-102</v>
      </c>
      <c r="T1107" s="290">
        <f t="shared" si="173"/>
        <v>5200</v>
      </c>
      <c r="U1107" s="290">
        <f t="shared" si="174"/>
        <v>-5200</v>
      </c>
      <c r="V1107" s="77"/>
      <c r="W1107" s="8"/>
      <c r="X1107" s="8"/>
    </row>
    <row r="1108" spans="3:24" x14ac:dyDescent="0.25">
      <c r="C1108" s="295">
        <f t="shared" si="170"/>
        <v>0</v>
      </c>
      <c r="D1108" s="92">
        <f t="shared" si="171"/>
        <v>0</v>
      </c>
      <c r="E1108" s="92">
        <f t="shared" si="172"/>
        <v>0</v>
      </c>
      <c r="F1108" s="92">
        <f t="shared" si="175"/>
        <v>0</v>
      </c>
      <c r="G1108" s="92"/>
      <c r="H1108" s="233"/>
      <c r="I1108" s="233"/>
      <c r="J1108" s="233"/>
      <c r="K1108" s="233"/>
      <c r="L1108" s="233"/>
      <c r="M1108" s="233"/>
      <c r="O1108" s="138"/>
      <c r="P1108" s="138">
        <f t="shared" si="176"/>
        <v>1097</v>
      </c>
      <c r="Q1108" s="290">
        <f t="shared" si="177"/>
        <v>2.4472916842552033E-102</v>
      </c>
      <c r="R1108" s="290">
        <f t="shared" si="178"/>
        <v>4.8945833685104067E-103</v>
      </c>
      <c r="S1108" s="290">
        <f t="shared" si="179"/>
        <v>1.9578333474041627E-102</v>
      </c>
      <c r="T1108" s="290">
        <f t="shared" si="173"/>
        <v>5200</v>
      </c>
      <c r="U1108" s="290">
        <f t="shared" si="174"/>
        <v>-5200</v>
      </c>
      <c r="V1108" s="77"/>
      <c r="W1108" s="8"/>
      <c r="X1108" s="8"/>
    </row>
    <row r="1109" spans="3:24" x14ac:dyDescent="0.25">
      <c r="C1109" s="295">
        <f t="shared" si="170"/>
        <v>0</v>
      </c>
      <c r="D1109" s="92">
        <f t="shared" si="171"/>
        <v>0</v>
      </c>
      <c r="E1109" s="92">
        <f t="shared" si="172"/>
        <v>0</v>
      </c>
      <c r="F1109" s="92">
        <f t="shared" si="175"/>
        <v>0</v>
      </c>
      <c r="G1109" s="92"/>
      <c r="H1109" s="233"/>
      <c r="I1109" s="233"/>
      <c r="J1109" s="233"/>
      <c r="K1109" s="233"/>
      <c r="L1109" s="233"/>
      <c r="M1109" s="233"/>
      <c r="O1109" s="138"/>
      <c r="P1109" s="138">
        <f t="shared" si="176"/>
        <v>1098</v>
      </c>
      <c r="Q1109" s="290">
        <f t="shared" si="177"/>
        <v>1.9578333474041627E-102</v>
      </c>
      <c r="R1109" s="290">
        <f t="shared" si="178"/>
        <v>3.9156666948083253E-103</v>
      </c>
      <c r="S1109" s="290">
        <f t="shared" si="179"/>
        <v>1.5662666779233301E-102</v>
      </c>
      <c r="T1109" s="290">
        <f t="shared" si="173"/>
        <v>5200</v>
      </c>
      <c r="U1109" s="290">
        <f t="shared" si="174"/>
        <v>-5200</v>
      </c>
      <c r="V1109" s="77"/>
      <c r="W1109" s="8"/>
      <c r="X1109" s="8"/>
    </row>
    <row r="1110" spans="3:24" x14ac:dyDescent="0.25">
      <c r="C1110" s="295">
        <f t="shared" si="170"/>
        <v>0</v>
      </c>
      <c r="D1110" s="92">
        <f t="shared" si="171"/>
        <v>0</v>
      </c>
      <c r="E1110" s="92">
        <f t="shared" si="172"/>
        <v>0</v>
      </c>
      <c r="F1110" s="92">
        <f t="shared" si="175"/>
        <v>0</v>
      </c>
      <c r="G1110" s="92"/>
      <c r="H1110" s="233"/>
      <c r="I1110" s="233"/>
      <c r="J1110" s="233"/>
      <c r="K1110" s="233"/>
      <c r="L1110" s="233"/>
      <c r="M1110" s="233"/>
      <c r="O1110" s="138"/>
      <c r="P1110" s="138">
        <f t="shared" si="176"/>
        <v>1099</v>
      </c>
      <c r="Q1110" s="290">
        <f t="shared" si="177"/>
        <v>1.5662666779233301E-102</v>
      </c>
      <c r="R1110" s="290">
        <f t="shared" si="178"/>
        <v>3.1325333558466603E-103</v>
      </c>
      <c r="S1110" s="290">
        <f t="shared" si="179"/>
        <v>1.2530133423386641E-102</v>
      </c>
      <c r="T1110" s="290">
        <f t="shared" si="173"/>
        <v>5200</v>
      </c>
      <c r="U1110" s="290">
        <f t="shared" si="174"/>
        <v>-5200</v>
      </c>
      <c r="V1110" s="77"/>
      <c r="W1110" s="8"/>
      <c r="X1110" s="8"/>
    </row>
    <row r="1111" spans="3:24" x14ac:dyDescent="0.25">
      <c r="C1111" s="295">
        <f t="shared" si="170"/>
        <v>0</v>
      </c>
      <c r="D1111" s="92">
        <f t="shared" si="171"/>
        <v>0</v>
      </c>
      <c r="E1111" s="92">
        <f t="shared" si="172"/>
        <v>0</v>
      </c>
      <c r="F1111" s="92">
        <f t="shared" si="175"/>
        <v>0</v>
      </c>
      <c r="G1111" s="92"/>
      <c r="H1111" s="233"/>
      <c r="I1111" s="233"/>
      <c r="J1111" s="233"/>
      <c r="K1111" s="233"/>
      <c r="L1111" s="233"/>
      <c r="M1111" s="233"/>
      <c r="O1111" s="138"/>
      <c r="P1111" s="138">
        <f t="shared" si="176"/>
        <v>1100</v>
      </c>
      <c r="Q1111" s="290">
        <f t="shared" si="177"/>
        <v>1.2530133423386641E-102</v>
      </c>
      <c r="R1111" s="290">
        <f t="shared" si="178"/>
        <v>2.5060266846773281E-103</v>
      </c>
      <c r="S1111" s="290">
        <f t="shared" si="179"/>
        <v>1.0024106738709312E-102</v>
      </c>
      <c r="T1111" s="290">
        <f t="shared" si="173"/>
        <v>5200</v>
      </c>
      <c r="U1111" s="290">
        <f t="shared" si="174"/>
        <v>-5200</v>
      </c>
      <c r="V1111" s="77"/>
      <c r="W1111" s="8"/>
      <c r="X1111" s="8"/>
    </row>
    <row r="1112" spans="3:24" x14ac:dyDescent="0.25">
      <c r="C1112" s="295">
        <f t="shared" si="170"/>
        <v>0</v>
      </c>
      <c r="D1112" s="92">
        <f t="shared" si="171"/>
        <v>0</v>
      </c>
      <c r="E1112" s="92">
        <f t="shared" si="172"/>
        <v>0</v>
      </c>
      <c r="F1112" s="92">
        <f t="shared" si="175"/>
        <v>0</v>
      </c>
      <c r="G1112" s="92"/>
      <c r="H1112" s="233"/>
      <c r="I1112" s="233"/>
      <c r="J1112" s="233"/>
      <c r="K1112" s="233"/>
      <c r="L1112" s="233"/>
      <c r="M1112" s="233"/>
      <c r="O1112" s="138"/>
      <c r="P1112" s="138">
        <f t="shared" si="176"/>
        <v>1101</v>
      </c>
      <c r="Q1112" s="290">
        <f t="shared" si="177"/>
        <v>1.0024106738709312E-102</v>
      </c>
      <c r="R1112" s="290">
        <f t="shared" si="178"/>
        <v>2.0048213477418625E-103</v>
      </c>
      <c r="S1112" s="290">
        <f t="shared" si="179"/>
        <v>8.0192853909674502E-103</v>
      </c>
      <c r="T1112" s="290">
        <f t="shared" si="173"/>
        <v>5200</v>
      </c>
      <c r="U1112" s="290">
        <f t="shared" si="174"/>
        <v>-5200</v>
      </c>
      <c r="V1112" s="77"/>
      <c r="W1112" s="8"/>
      <c r="X1112" s="8"/>
    </row>
    <row r="1113" spans="3:24" x14ac:dyDescent="0.25">
      <c r="C1113" s="295">
        <f t="shared" si="170"/>
        <v>0</v>
      </c>
      <c r="D1113" s="92">
        <f t="shared" si="171"/>
        <v>0</v>
      </c>
      <c r="E1113" s="92">
        <f t="shared" si="172"/>
        <v>0</v>
      </c>
      <c r="F1113" s="92">
        <f t="shared" si="175"/>
        <v>0</v>
      </c>
      <c r="G1113" s="92"/>
      <c r="H1113" s="233"/>
      <c r="I1113" s="233"/>
      <c r="J1113" s="233"/>
      <c r="K1113" s="233"/>
      <c r="L1113" s="233"/>
      <c r="M1113" s="233"/>
      <c r="O1113" s="138"/>
      <c r="P1113" s="138">
        <f t="shared" si="176"/>
        <v>1102</v>
      </c>
      <c r="Q1113" s="290">
        <f t="shared" si="177"/>
        <v>8.0192853909674502E-103</v>
      </c>
      <c r="R1113" s="290">
        <f t="shared" si="178"/>
        <v>1.6038570781934902E-103</v>
      </c>
      <c r="S1113" s="290">
        <f t="shared" si="179"/>
        <v>6.4154283127739597E-103</v>
      </c>
      <c r="T1113" s="290">
        <f t="shared" si="173"/>
        <v>5200</v>
      </c>
      <c r="U1113" s="290">
        <f t="shared" si="174"/>
        <v>-5200</v>
      </c>
      <c r="V1113" s="77"/>
      <c r="W1113" s="8"/>
      <c r="X1113" s="8"/>
    </row>
    <row r="1114" spans="3:24" x14ac:dyDescent="0.25">
      <c r="C1114" s="295">
        <f t="shared" si="170"/>
        <v>0</v>
      </c>
      <c r="D1114" s="92">
        <f t="shared" si="171"/>
        <v>0</v>
      </c>
      <c r="E1114" s="92">
        <f t="shared" si="172"/>
        <v>0</v>
      </c>
      <c r="F1114" s="92">
        <f t="shared" si="175"/>
        <v>0</v>
      </c>
      <c r="G1114" s="92"/>
      <c r="H1114" s="233"/>
      <c r="I1114" s="233"/>
      <c r="J1114" s="233"/>
      <c r="K1114" s="233"/>
      <c r="L1114" s="233"/>
      <c r="M1114" s="233"/>
      <c r="O1114" s="138"/>
      <c r="P1114" s="138">
        <f t="shared" si="176"/>
        <v>1103</v>
      </c>
      <c r="Q1114" s="290">
        <f t="shared" si="177"/>
        <v>6.4154283127739597E-103</v>
      </c>
      <c r="R1114" s="290">
        <f t="shared" si="178"/>
        <v>1.2830856625547919E-103</v>
      </c>
      <c r="S1114" s="290">
        <f t="shared" si="179"/>
        <v>5.1323426502191678E-103</v>
      </c>
      <c r="T1114" s="290">
        <f t="shared" si="173"/>
        <v>5200</v>
      </c>
      <c r="U1114" s="290">
        <f t="shared" si="174"/>
        <v>-5200</v>
      </c>
      <c r="V1114" s="77"/>
      <c r="W1114" s="8"/>
      <c r="X1114" s="8"/>
    </row>
    <row r="1115" spans="3:24" x14ac:dyDescent="0.25">
      <c r="C1115" s="295">
        <f t="shared" si="170"/>
        <v>0</v>
      </c>
      <c r="D1115" s="92">
        <f t="shared" si="171"/>
        <v>0</v>
      </c>
      <c r="E1115" s="92">
        <f t="shared" si="172"/>
        <v>0</v>
      </c>
      <c r="F1115" s="92">
        <f t="shared" si="175"/>
        <v>0</v>
      </c>
      <c r="G1115" s="92"/>
      <c r="H1115" s="233"/>
      <c r="I1115" s="233"/>
      <c r="J1115" s="233"/>
      <c r="K1115" s="233"/>
      <c r="L1115" s="233"/>
      <c r="M1115" s="233"/>
      <c r="O1115" s="138"/>
      <c r="P1115" s="138">
        <f t="shared" si="176"/>
        <v>1104</v>
      </c>
      <c r="Q1115" s="290">
        <f t="shared" si="177"/>
        <v>5.1323426502191678E-103</v>
      </c>
      <c r="R1115" s="290">
        <f t="shared" si="178"/>
        <v>1.0264685300438336E-103</v>
      </c>
      <c r="S1115" s="290">
        <f t="shared" si="179"/>
        <v>4.1058741201753344E-103</v>
      </c>
      <c r="T1115" s="290">
        <f t="shared" si="173"/>
        <v>5200</v>
      </c>
      <c r="U1115" s="290">
        <f t="shared" si="174"/>
        <v>-5200</v>
      </c>
      <c r="V1115" s="77"/>
      <c r="W1115" s="8"/>
      <c r="X1115" s="8"/>
    </row>
    <row r="1116" spans="3:24" x14ac:dyDescent="0.25">
      <c r="C1116" s="295">
        <f t="shared" si="170"/>
        <v>0</v>
      </c>
      <c r="D1116" s="92">
        <f t="shared" si="171"/>
        <v>0</v>
      </c>
      <c r="E1116" s="92">
        <f t="shared" si="172"/>
        <v>0</v>
      </c>
      <c r="F1116" s="92">
        <f t="shared" si="175"/>
        <v>0</v>
      </c>
      <c r="G1116" s="92"/>
      <c r="H1116" s="233"/>
      <c r="I1116" s="233"/>
      <c r="J1116" s="233"/>
      <c r="K1116" s="233"/>
      <c r="L1116" s="233"/>
      <c r="M1116" s="233"/>
      <c r="O1116" s="138"/>
      <c r="P1116" s="138">
        <f t="shared" si="176"/>
        <v>1105</v>
      </c>
      <c r="Q1116" s="290">
        <f t="shared" si="177"/>
        <v>4.1058741201753344E-103</v>
      </c>
      <c r="R1116" s="290">
        <f t="shared" si="178"/>
        <v>8.2117482403506689E-104</v>
      </c>
      <c r="S1116" s="290">
        <f t="shared" si="179"/>
        <v>3.2846992961402675E-103</v>
      </c>
      <c r="T1116" s="290">
        <f t="shared" si="173"/>
        <v>5200</v>
      </c>
      <c r="U1116" s="290">
        <f t="shared" si="174"/>
        <v>-5200</v>
      </c>
      <c r="V1116" s="77"/>
      <c r="W1116" s="8"/>
      <c r="X1116" s="8"/>
    </row>
    <row r="1117" spans="3:24" x14ac:dyDescent="0.25">
      <c r="C1117" s="295">
        <f t="shared" si="170"/>
        <v>0</v>
      </c>
      <c r="D1117" s="92">
        <f t="shared" si="171"/>
        <v>0</v>
      </c>
      <c r="E1117" s="92">
        <f t="shared" si="172"/>
        <v>0</v>
      </c>
      <c r="F1117" s="92">
        <f t="shared" si="175"/>
        <v>0</v>
      </c>
      <c r="G1117" s="92"/>
      <c r="H1117" s="233"/>
      <c r="I1117" s="233"/>
      <c r="J1117" s="233"/>
      <c r="K1117" s="233"/>
      <c r="L1117" s="233"/>
      <c r="M1117" s="233"/>
      <c r="O1117" s="138"/>
      <c r="P1117" s="138">
        <f t="shared" si="176"/>
        <v>1106</v>
      </c>
      <c r="Q1117" s="290">
        <f t="shared" si="177"/>
        <v>3.2846992961402675E-103</v>
      </c>
      <c r="R1117" s="290">
        <f t="shared" si="178"/>
        <v>6.5693985922805348E-104</v>
      </c>
      <c r="S1117" s="290">
        <f t="shared" si="179"/>
        <v>2.6277594369122139E-103</v>
      </c>
      <c r="T1117" s="290">
        <f t="shared" si="173"/>
        <v>5200</v>
      </c>
      <c r="U1117" s="290">
        <f t="shared" si="174"/>
        <v>-5200</v>
      </c>
      <c r="V1117" s="77"/>
      <c r="W1117" s="8"/>
      <c r="X1117" s="8"/>
    </row>
    <row r="1118" spans="3:24" x14ac:dyDescent="0.25">
      <c r="C1118" s="295">
        <f t="shared" si="170"/>
        <v>0</v>
      </c>
      <c r="D1118" s="92">
        <f t="shared" si="171"/>
        <v>0</v>
      </c>
      <c r="E1118" s="92">
        <f t="shared" si="172"/>
        <v>0</v>
      </c>
      <c r="F1118" s="92">
        <f t="shared" si="175"/>
        <v>0</v>
      </c>
      <c r="G1118" s="92"/>
      <c r="H1118" s="233"/>
      <c r="I1118" s="233"/>
      <c r="J1118" s="233"/>
      <c r="K1118" s="233"/>
      <c r="L1118" s="233"/>
      <c r="M1118" s="233"/>
      <c r="O1118" s="138"/>
      <c r="P1118" s="138">
        <f t="shared" si="176"/>
        <v>1107</v>
      </c>
      <c r="Q1118" s="290">
        <f t="shared" si="177"/>
        <v>2.6277594369122139E-103</v>
      </c>
      <c r="R1118" s="290">
        <f t="shared" si="178"/>
        <v>5.2555188738244279E-104</v>
      </c>
      <c r="S1118" s="290">
        <f t="shared" si="179"/>
        <v>2.1022075495297711E-103</v>
      </c>
      <c r="T1118" s="290">
        <f t="shared" si="173"/>
        <v>5200</v>
      </c>
      <c r="U1118" s="290">
        <f t="shared" si="174"/>
        <v>-5200</v>
      </c>
      <c r="V1118" s="77"/>
      <c r="W1118" s="8"/>
      <c r="X1118" s="8"/>
    </row>
    <row r="1119" spans="3:24" x14ac:dyDescent="0.25">
      <c r="C1119" s="295">
        <f t="shared" si="170"/>
        <v>0</v>
      </c>
      <c r="D1119" s="92">
        <f t="shared" si="171"/>
        <v>0</v>
      </c>
      <c r="E1119" s="92">
        <f t="shared" si="172"/>
        <v>0</v>
      </c>
      <c r="F1119" s="92">
        <f t="shared" si="175"/>
        <v>0</v>
      </c>
      <c r="G1119" s="92"/>
      <c r="H1119" s="233"/>
      <c r="I1119" s="233"/>
      <c r="J1119" s="233"/>
      <c r="K1119" s="233"/>
      <c r="L1119" s="233"/>
      <c r="M1119" s="233"/>
      <c r="O1119" s="138"/>
      <c r="P1119" s="138">
        <f t="shared" si="176"/>
        <v>1108</v>
      </c>
      <c r="Q1119" s="290">
        <f t="shared" si="177"/>
        <v>2.1022075495297711E-103</v>
      </c>
      <c r="R1119" s="290">
        <f t="shared" si="178"/>
        <v>4.2044150990595423E-104</v>
      </c>
      <c r="S1119" s="290">
        <f t="shared" si="179"/>
        <v>1.6817660396238169E-103</v>
      </c>
      <c r="T1119" s="290">
        <f t="shared" si="173"/>
        <v>5200</v>
      </c>
      <c r="U1119" s="290">
        <f t="shared" si="174"/>
        <v>-5200</v>
      </c>
      <c r="V1119" s="77"/>
      <c r="W1119" s="8"/>
      <c r="X1119" s="8"/>
    </row>
    <row r="1120" spans="3:24" x14ac:dyDescent="0.25">
      <c r="C1120" s="295">
        <f t="shared" si="170"/>
        <v>0</v>
      </c>
      <c r="D1120" s="92">
        <f t="shared" si="171"/>
        <v>0</v>
      </c>
      <c r="E1120" s="92">
        <f t="shared" si="172"/>
        <v>0</v>
      </c>
      <c r="F1120" s="92">
        <f t="shared" si="175"/>
        <v>0</v>
      </c>
      <c r="G1120" s="92"/>
      <c r="H1120" s="233"/>
      <c r="I1120" s="233"/>
      <c r="J1120" s="233"/>
      <c r="K1120" s="233"/>
      <c r="L1120" s="233"/>
      <c r="M1120" s="233"/>
      <c r="O1120" s="138"/>
      <c r="P1120" s="138">
        <f t="shared" si="176"/>
        <v>1109</v>
      </c>
      <c r="Q1120" s="290">
        <f t="shared" si="177"/>
        <v>1.6817660396238169E-103</v>
      </c>
      <c r="R1120" s="290">
        <f t="shared" si="178"/>
        <v>3.3635320792476342E-104</v>
      </c>
      <c r="S1120" s="290">
        <f t="shared" si="179"/>
        <v>1.3454128316990534E-103</v>
      </c>
      <c r="T1120" s="290">
        <f t="shared" si="173"/>
        <v>5200</v>
      </c>
      <c r="U1120" s="290">
        <f t="shared" si="174"/>
        <v>-5200</v>
      </c>
      <c r="V1120" s="77"/>
      <c r="W1120" s="8"/>
      <c r="X1120" s="8"/>
    </row>
    <row r="1121" spans="3:24" x14ac:dyDescent="0.25">
      <c r="C1121" s="295">
        <f t="shared" si="170"/>
        <v>0</v>
      </c>
      <c r="D1121" s="92">
        <f t="shared" si="171"/>
        <v>0</v>
      </c>
      <c r="E1121" s="92">
        <f t="shared" si="172"/>
        <v>0</v>
      </c>
      <c r="F1121" s="92">
        <f t="shared" si="175"/>
        <v>0</v>
      </c>
      <c r="G1121" s="92"/>
      <c r="H1121" s="233"/>
      <c r="I1121" s="233"/>
      <c r="J1121" s="233"/>
      <c r="K1121" s="233"/>
      <c r="L1121" s="233"/>
      <c r="M1121" s="233"/>
      <c r="O1121" s="138"/>
      <c r="P1121" s="138">
        <f t="shared" si="176"/>
        <v>1110</v>
      </c>
      <c r="Q1121" s="290">
        <f t="shared" si="177"/>
        <v>1.3454128316990534E-103</v>
      </c>
      <c r="R1121" s="290">
        <f t="shared" si="178"/>
        <v>2.6908256633981069E-104</v>
      </c>
      <c r="S1121" s="290">
        <f t="shared" si="179"/>
        <v>1.0763302653592427E-103</v>
      </c>
      <c r="T1121" s="290">
        <f t="shared" si="173"/>
        <v>5200</v>
      </c>
      <c r="U1121" s="290">
        <f t="shared" si="174"/>
        <v>-5200</v>
      </c>
      <c r="V1121" s="77"/>
      <c r="W1121" s="8"/>
      <c r="X1121" s="8"/>
    </row>
    <row r="1122" spans="3:24" x14ac:dyDescent="0.25">
      <c r="C1122" s="295">
        <f t="shared" si="170"/>
        <v>0</v>
      </c>
      <c r="D1122" s="92">
        <f t="shared" si="171"/>
        <v>0</v>
      </c>
      <c r="E1122" s="92">
        <f t="shared" si="172"/>
        <v>0</v>
      </c>
      <c r="F1122" s="92">
        <f t="shared" si="175"/>
        <v>0</v>
      </c>
      <c r="G1122" s="92"/>
      <c r="H1122" s="233"/>
      <c r="I1122" s="233"/>
      <c r="J1122" s="233"/>
      <c r="K1122" s="233"/>
      <c r="L1122" s="233"/>
      <c r="M1122" s="233"/>
      <c r="O1122" s="138"/>
      <c r="P1122" s="138">
        <f t="shared" si="176"/>
        <v>1111</v>
      </c>
      <c r="Q1122" s="290">
        <f t="shared" si="177"/>
        <v>1.0763302653592427E-103</v>
      </c>
      <c r="R1122" s="290">
        <f t="shared" si="178"/>
        <v>2.1526605307184857E-104</v>
      </c>
      <c r="S1122" s="290">
        <f t="shared" si="179"/>
        <v>8.6106421228739415E-104</v>
      </c>
      <c r="T1122" s="290">
        <f t="shared" si="173"/>
        <v>5200</v>
      </c>
      <c r="U1122" s="290">
        <f t="shared" si="174"/>
        <v>-5200</v>
      </c>
      <c r="V1122" s="77"/>
      <c r="W1122" s="8"/>
      <c r="X1122" s="8"/>
    </row>
    <row r="1123" spans="3:24" x14ac:dyDescent="0.25">
      <c r="C1123" s="295">
        <f t="shared" si="170"/>
        <v>0</v>
      </c>
      <c r="D1123" s="92">
        <f t="shared" si="171"/>
        <v>0</v>
      </c>
      <c r="E1123" s="92">
        <f t="shared" si="172"/>
        <v>0</v>
      </c>
      <c r="F1123" s="92">
        <f t="shared" si="175"/>
        <v>0</v>
      </c>
      <c r="G1123" s="92"/>
      <c r="H1123" s="233"/>
      <c r="I1123" s="233"/>
      <c r="J1123" s="233"/>
      <c r="K1123" s="233"/>
      <c r="L1123" s="233"/>
      <c r="M1123" s="233"/>
      <c r="O1123" s="138"/>
      <c r="P1123" s="138">
        <f t="shared" si="176"/>
        <v>1112</v>
      </c>
      <c r="Q1123" s="290">
        <f t="shared" si="177"/>
        <v>8.6106421228739415E-104</v>
      </c>
      <c r="R1123" s="290">
        <f t="shared" si="178"/>
        <v>1.7221284245747884E-104</v>
      </c>
      <c r="S1123" s="290">
        <f t="shared" si="179"/>
        <v>6.8885136982991534E-104</v>
      </c>
      <c r="T1123" s="290">
        <f t="shared" si="173"/>
        <v>5200</v>
      </c>
      <c r="U1123" s="290">
        <f t="shared" si="174"/>
        <v>-5200</v>
      </c>
      <c r="V1123" s="77"/>
      <c r="W1123" s="8"/>
      <c r="X1123" s="8"/>
    </row>
    <row r="1124" spans="3:24" x14ac:dyDescent="0.25">
      <c r="C1124" s="295">
        <f t="shared" si="170"/>
        <v>0</v>
      </c>
      <c r="D1124" s="92">
        <f t="shared" si="171"/>
        <v>0</v>
      </c>
      <c r="E1124" s="92">
        <f t="shared" si="172"/>
        <v>0</v>
      </c>
      <c r="F1124" s="92">
        <f t="shared" si="175"/>
        <v>0</v>
      </c>
      <c r="G1124" s="92"/>
      <c r="H1124" s="233"/>
      <c r="I1124" s="233"/>
      <c r="J1124" s="233"/>
      <c r="K1124" s="233"/>
      <c r="L1124" s="233"/>
      <c r="M1124" s="233"/>
      <c r="O1124" s="138"/>
      <c r="P1124" s="138">
        <f t="shared" si="176"/>
        <v>1113</v>
      </c>
      <c r="Q1124" s="290">
        <f t="shared" si="177"/>
        <v>6.8885136982991534E-104</v>
      </c>
      <c r="R1124" s="290">
        <f t="shared" si="178"/>
        <v>1.3777027396598308E-104</v>
      </c>
      <c r="S1124" s="290">
        <f t="shared" si="179"/>
        <v>5.5108109586393225E-104</v>
      </c>
      <c r="T1124" s="290">
        <f t="shared" si="173"/>
        <v>5200</v>
      </c>
      <c r="U1124" s="290">
        <f t="shared" si="174"/>
        <v>-5200</v>
      </c>
      <c r="V1124" s="77"/>
      <c r="W1124" s="8"/>
      <c r="X1124" s="8"/>
    </row>
    <row r="1125" spans="3:24" x14ac:dyDescent="0.25">
      <c r="C1125" s="295">
        <f t="shared" si="170"/>
        <v>0</v>
      </c>
      <c r="D1125" s="92">
        <f t="shared" si="171"/>
        <v>0</v>
      </c>
      <c r="E1125" s="92">
        <f t="shared" si="172"/>
        <v>0</v>
      </c>
      <c r="F1125" s="92">
        <f t="shared" si="175"/>
        <v>0</v>
      </c>
      <c r="G1125" s="92"/>
      <c r="H1125" s="233"/>
      <c r="I1125" s="233"/>
      <c r="J1125" s="233"/>
      <c r="K1125" s="233"/>
      <c r="L1125" s="233"/>
      <c r="M1125" s="233"/>
      <c r="O1125" s="138"/>
      <c r="P1125" s="138">
        <f t="shared" si="176"/>
        <v>1114</v>
      </c>
      <c r="Q1125" s="290">
        <f t="shared" si="177"/>
        <v>5.5108109586393225E-104</v>
      </c>
      <c r="R1125" s="290">
        <f t="shared" si="178"/>
        <v>1.1021621917278646E-104</v>
      </c>
      <c r="S1125" s="290">
        <f t="shared" si="179"/>
        <v>4.4086487669114579E-104</v>
      </c>
      <c r="T1125" s="290">
        <f t="shared" si="173"/>
        <v>5200</v>
      </c>
      <c r="U1125" s="290">
        <f t="shared" si="174"/>
        <v>-5200</v>
      </c>
      <c r="V1125" s="77"/>
      <c r="W1125" s="8"/>
      <c r="X1125" s="8"/>
    </row>
    <row r="1126" spans="3:24" x14ac:dyDescent="0.25">
      <c r="C1126" s="295">
        <f t="shared" si="170"/>
        <v>0</v>
      </c>
      <c r="D1126" s="92">
        <f t="shared" si="171"/>
        <v>0</v>
      </c>
      <c r="E1126" s="92">
        <f t="shared" si="172"/>
        <v>0</v>
      </c>
      <c r="F1126" s="92">
        <f t="shared" si="175"/>
        <v>0</v>
      </c>
      <c r="G1126" s="92"/>
      <c r="H1126" s="233"/>
      <c r="I1126" s="233"/>
      <c r="J1126" s="233"/>
      <c r="K1126" s="233"/>
      <c r="L1126" s="233"/>
      <c r="M1126" s="233"/>
      <c r="O1126" s="138"/>
      <c r="P1126" s="138">
        <f t="shared" si="176"/>
        <v>1115</v>
      </c>
      <c r="Q1126" s="290">
        <f t="shared" si="177"/>
        <v>4.4086487669114579E-104</v>
      </c>
      <c r="R1126" s="290">
        <f t="shared" si="178"/>
        <v>8.8172975338229158E-105</v>
      </c>
      <c r="S1126" s="290">
        <f t="shared" si="179"/>
        <v>3.5269190135291663E-104</v>
      </c>
      <c r="T1126" s="290">
        <f t="shared" si="173"/>
        <v>5200</v>
      </c>
      <c r="U1126" s="290">
        <f t="shared" si="174"/>
        <v>-5200</v>
      </c>
      <c r="V1126" s="77"/>
      <c r="W1126" s="8"/>
      <c r="X1126" s="8"/>
    </row>
    <row r="1127" spans="3:24" x14ac:dyDescent="0.25">
      <c r="C1127" s="295">
        <f t="shared" si="170"/>
        <v>0</v>
      </c>
      <c r="D1127" s="92">
        <f t="shared" si="171"/>
        <v>0</v>
      </c>
      <c r="E1127" s="92">
        <f t="shared" si="172"/>
        <v>0</v>
      </c>
      <c r="F1127" s="92">
        <f t="shared" si="175"/>
        <v>0</v>
      </c>
      <c r="G1127" s="92"/>
      <c r="H1127" s="233"/>
      <c r="I1127" s="233"/>
      <c r="J1127" s="233"/>
      <c r="K1127" s="233"/>
      <c r="L1127" s="233"/>
      <c r="M1127" s="233"/>
      <c r="O1127" s="138"/>
      <c r="P1127" s="138">
        <f t="shared" si="176"/>
        <v>1116</v>
      </c>
      <c r="Q1127" s="290">
        <f t="shared" si="177"/>
        <v>3.5269190135291663E-104</v>
      </c>
      <c r="R1127" s="290">
        <f t="shared" si="178"/>
        <v>7.0538380270583329E-105</v>
      </c>
      <c r="S1127" s="290">
        <f t="shared" si="179"/>
        <v>2.8215352108233332E-104</v>
      </c>
      <c r="T1127" s="290">
        <f t="shared" si="173"/>
        <v>5200</v>
      </c>
      <c r="U1127" s="290">
        <f t="shared" si="174"/>
        <v>-5200</v>
      </c>
      <c r="V1127" s="77"/>
      <c r="W1127" s="8"/>
      <c r="X1127" s="8"/>
    </row>
    <row r="1128" spans="3:24" x14ac:dyDescent="0.25">
      <c r="C1128" s="295">
        <f t="shared" si="170"/>
        <v>0</v>
      </c>
      <c r="D1128" s="92">
        <f t="shared" si="171"/>
        <v>0</v>
      </c>
      <c r="E1128" s="92">
        <f t="shared" si="172"/>
        <v>0</v>
      </c>
      <c r="F1128" s="92">
        <f t="shared" si="175"/>
        <v>0</v>
      </c>
      <c r="G1128" s="92"/>
      <c r="H1128" s="233"/>
      <c r="I1128" s="233"/>
      <c r="J1128" s="233"/>
      <c r="K1128" s="233"/>
      <c r="L1128" s="233"/>
      <c r="M1128" s="233"/>
      <c r="O1128" s="138"/>
      <c r="P1128" s="138">
        <f t="shared" si="176"/>
        <v>1117</v>
      </c>
      <c r="Q1128" s="290">
        <f t="shared" si="177"/>
        <v>2.8215352108233332E-104</v>
      </c>
      <c r="R1128" s="290">
        <f t="shared" si="178"/>
        <v>5.6430704216466663E-105</v>
      </c>
      <c r="S1128" s="290">
        <f t="shared" si="179"/>
        <v>2.2572281686586665E-104</v>
      </c>
      <c r="T1128" s="290">
        <f t="shared" si="173"/>
        <v>5200</v>
      </c>
      <c r="U1128" s="290">
        <f t="shared" si="174"/>
        <v>-5200</v>
      </c>
      <c r="V1128" s="77"/>
      <c r="W1128" s="8"/>
      <c r="X1128" s="8"/>
    </row>
    <row r="1129" spans="3:24" x14ac:dyDescent="0.25">
      <c r="C1129" s="295">
        <f t="shared" si="170"/>
        <v>0</v>
      </c>
      <c r="D1129" s="92">
        <f t="shared" si="171"/>
        <v>0</v>
      </c>
      <c r="E1129" s="92">
        <f t="shared" si="172"/>
        <v>0</v>
      </c>
      <c r="F1129" s="92">
        <f t="shared" si="175"/>
        <v>0</v>
      </c>
      <c r="G1129" s="92"/>
      <c r="H1129" s="233"/>
      <c r="I1129" s="233"/>
      <c r="J1129" s="233"/>
      <c r="K1129" s="233"/>
      <c r="L1129" s="233"/>
      <c r="M1129" s="233"/>
      <c r="O1129" s="138"/>
      <c r="P1129" s="138">
        <f t="shared" si="176"/>
        <v>1118</v>
      </c>
      <c r="Q1129" s="290">
        <f t="shared" si="177"/>
        <v>2.2572281686586665E-104</v>
      </c>
      <c r="R1129" s="290">
        <f t="shared" si="178"/>
        <v>4.5144563373173334E-105</v>
      </c>
      <c r="S1129" s="290">
        <f t="shared" si="179"/>
        <v>1.8057825349269334E-104</v>
      </c>
      <c r="T1129" s="290">
        <f t="shared" si="173"/>
        <v>5200</v>
      </c>
      <c r="U1129" s="290">
        <f t="shared" si="174"/>
        <v>-5200</v>
      </c>
      <c r="V1129" s="77"/>
      <c r="W1129" s="8"/>
      <c r="X1129" s="8"/>
    </row>
    <row r="1130" spans="3:24" x14ac:dyDescent="0.25">
      <c r="C1130" s="295">
        <f t="shared" si="170"/>
        <v>0</v>
      </c>
      <c r="D1130" s="92">
        <f t="shared" si="171"/>
        <v>0</v>
      </c>
      <c r="E1130" s="92">
        <f t="shared" si="172"/>
        <v>0</v>
      </c>
      <c r="F1130" s="92">
        <f t="shared" si="175"/>
        <v>0</v>
      </c>
      <c r="G1130" s="92"/>
      <c r="H1130" s="233"/>
      <c r="I1130" s="233"/>
      <c r="J1130" s="233"/>
      <c r="K1130" s="233"/>
      <c r="L1130" s="233"/>
      <c r="M1130" s="233"/>
      <c r="O1130" s="138"/>
      <c r="P1130" s="138">
        <f t="shared" si="176"/>
        <v>1119</v>
      </c>
      <c r="Q1130" s="290">
        <f t="shared" si="177"/>
        <v>1.8057825349269334E-104</v>
      </c>
      <c r="R1130" s="290">
        <f t="shared" si="178"/>
        <v>3.6115650698538672E-105</v>
      </c>
      <c r="S1130" s="290">
        <f t="shared" si="179"/>
        <v>1.4446260279415466E-104</v>
      </c>
      <c r="T1130" s="290">
        <f t="shared" si="173"/>
        <v>5200</v>
      </c>
      <c r="U1130" s="290">
        <f t="shared" si="174"/>
        <v>-5200</v>
      </c>
      <c r="V1130" s="77"/>
      <c r="W1130" s="8"/>
      <c r="X1130" s="8"/>
    </row>
    <row r="1131" spans="3:24" x14ac:dyDescent="0.25">
      <c r="C1131" s="295">
        <f t="shared" si="170"/>
        <v>0</v>
      </c>
      <c r="D1131" s="92">
        <f t="shared" si="171"/>
        <v>0</v>
      </c>
      <c r="E1131" s="92">
        <f t="shared" si="172"/>
        <v>0</v>
      </c>
      <c r="F1131" s="92">
        <f t="shared" si="175"/>
        <v>0</v>
      </c>
      <c r="G1131" s="92"/>
      <c r="H1131" s="233"/>
      <c r="I1131" s="233"/>
      <c r="J1131" s="233"/>
      <c r="K1131" s="233"/>
      <c r="L1131" s="233"/>
      <c r="M1131" s="233"/>
      <c r="O1131" s="138"/>
      <c r="P1131" s="138">
        <f t="shared" si="176"/>
        <v>1120</v>
      </c>
      <c r="Q1131" s="290">
        <f t="shared" si="177"/>
        <v>1.4446260279415466E-104</v>
      </c>
      <c r="R1131" s="290">
        <f t="shared" si="178"/>
        <v>2.8892520558830934E-105</v>
      </c>
      <c r="S1131" s="290">
        <f t="shared" si="179"/>
        <v>1.1557008223532372E-104</v>
      </c>
      <c r="T1131" s="290">
        <f t="shared" si="173"/>
        <v>5200</v>
      </c>
      <c r="U1131" s="290">
        <f t="shared" si="174"/>
        <v>-5200</v>
      </c>
      <c r="V1131" s="77"/>
      <c r="W1131" s="8"/>
      <c r="X1131" s="8"/>
    </row>
    <row r="1132" spans="3:24" x14ac:dyDescent="0.25">
      <c r="C1132" s="295">
        <f t="shared" si="170"/>
        <v>0</v>
      </c>
      <c r="D1132" s="92">
        <f t="shared" si="171"/>
        <v>0</v>
      </c>
      <c r="E1132" s="92">
        <f t="shared" si="172"/>
        <v>0</v>
      </c>
      <c r="F1132" s="92">
        <f t="shared" si="175"/>
        <v>0</v>
      </c>
      <c r="G1132" s="92"/>
      <c r="H1132" s="233"/>
      <c r="I1132" s="233"/>
      <c r="J1132" s="233"/>
      <c r="K1132" s="233"/>
      <c r="L1132" s="233"/>
      <c r="M1132" s="233"/>
      <c r="O1132" s="138"/>
      <c r="P1132" s="138">
        <f t="shared" si="176"/>
        <v>1121</v>
      </c>
      <c r="Q1132" s="290">
        <f t="shared" si="177"/>
        <v>1.1557008223532372E-104</v>
      </c>
      <c r="R1132" s="290">
        <f t="shared" si="178"/>
        <v>2.3114016447064746E-105</v>
      </c>
      <c r="S1132" s="290">
        <f t="shared" si="179"/>
        <v>9.2456065788258983E-105</v>
      </c>
      <c r="T1132" s="290">
        <f t="shared" si="173"/>
        <v>5200</v>
      </c>
      <c r="U1132" s="290">
        <f t="shared" si="174"/>
        <v>-5200</v>
      </c>
      <c r="V1132" s="77"/>
      <c r="W1132" s="8"/>
      <c r="X1132" s="8"/>
    </row>
    <row r="1133" spans="3:24" x14ac:dyDescent="0.25">
      <c r="C1133" s="295">
        <f t="shared" si="170"/>
        <v>0</v>
      </c>
      <c r="D1133" s="92">
        <f t="shared" si="171"/>
        <v>0</v>
      </c>
      <c r="E1133" s="92">
        <f t="shared" si="172"/>
        <v>0</v>
      </c>
      <c r="F1133" s="92">
        <f t="shared" si="175"/>
        <v>0</v>
      </c>
      <c r="G1133" s="92"/>
      <c r="H1133" s="233"/>
      <c r="I1133" s="233"/>
      <c r="J1133" s="233"/>
      <c r="K1133" s="233"/>
      <c r="L1133" s="233"/>
      <c r="M1133" s="233"/>
      <c r="O1133" s="138"/>
      <c r="P1133" s="138">
        <f t="shared" si="176"/>
        <v>1122</v>
      </c>
      <c r="Q1133" s="290">
        <f t="shared" si="177"/>
        <v>9.2456065788258983E-105</v>
      </c>
      <c r="R1133" s="290">
        <f t="shared" si="178"/>
        <v>1.8491213157651796E-105</v>
      </c>
      <c r="S1133" s="290">
        <f t="shared" si="179"/>
        <v>7.3964852630607184E-105</v>
      </c>
      <c r="T1133" s="290">
        <f t="shared" si="173"/>
        <v>5200</v>
      </c>
      <c r="U1133" s="290">
        <f t="shared" si="174"/>
        <v>-5200</v>
      </c>
      <c r="V1133" s="77"/>
      <c r="W1133" s="8"/>
      <c r="X1133" s="8"/>
    </row>
    <row r="1134" spans="3:24" x14ac:dyDescent="0.25">
      <c r="C1134" s="295">
        <f t="shared" si="170"/>
        <v>0</v>
      </c>
      <c r="D1134" s="92">
        <f t="shared" si="171"/>
        <v>0</v>
      </c>
      <c r="E1134" s="92">
        <f t="shared" si="172"/>
        <v>0</v>
      </c>
      <c r="F1134" s="92">
        <f t="shared" si="175"/>
        <v>0</v>
      </c>
      <c r="G1134" s="92"/>
      <c r="H1134" s="233"/>
      <c r="I1134" s="233"/>
      <c r="J1134" s="233"/>
      <c r="K1134" s="233"/>
      <c r="L1134" s="233"/>
      <c r="M1134" s="233"/>
      <c r="O1134" s="138"/>
      <c r="P1134" s="138">
        <f t="shared" si="176"/>
        <v>1123</v>
      </c>
      <c r="Q1134" s="290">
        <f t="shared" si="177"/>
        <v>7.3964852630607184E-105</v>
      </c>
      <c r="R1134" s="290">
        <f t="shared" si="178"/>
        <v>1.4792970526121438E-105</v>
      </c>
      <c r="S1134" s="290">
        <f t="shared" si="179"/>
        <v>5.9171882104485744E-105</v>
      </c>
      <c r="T1134" s="290">
        <f t="shared" si="173"/>
        <v>5200</v>
      </c>
      <c r="U1134" s="290">
        <f t="shared" si="174"/>
        <v>-5200</v>
      </c>
      <c r="V1134" s="77"/>
      <c r="W1134" s="8"/>
      <c r="X1134" s="8"/>
    </row>
    <row r="1135" spans="3:24" x14ac:dyDescent="0.25">
      <c r="C1135" s="295">
        <f t="shared" si="170"/>
        <v>0</v>
      </c>
      <c r="D1135" s="92">
        <f t="shared" si="171"/>
        <v>0</v>
      </c>
      <c r="E1135" s="92">
        <f t="shared" si="172"/>
        <v>0</v>
      </c>
      <c r="F1135" s="92">
        <f t="shared" si="175"/>
        <v>0</v>
      </c>
      <c r="G1135" s="92"/>
      <c r="H1135" s="233"/>
      <c r="I1135" s="233"/>
      <c r="J1135" s="233"/>
      <c r="K1135" s="233"/>
      <c r="L1135" s="233"/>
      <c r="M1135" s="233"/>
      <c r="O1135" s="138"/>
      <c r="P1135" s="138">
        <f t="shared" si="176"/>
        <v>1124</v>
      </c>
      <c r="Q1135" s="290">
        <f t="shared" si="177"/>
        <v>5.9171882104485744E-105</v>
      </c>
      <c r="R1135" s="290">
        <f t="shared" si="178"/>
        <v>1.183437642089715E-105</v>
      </c>
      <c r="S1135" s="290">
        <f t="shared" si="179"/>
        <v>4.7337505683588598E-105</v>
      </c>
      <c r="T1135" s="290">
        <f t="shared" si="173"/>
        <v>5200</v>
      </c>
      <c r="U1135" s="290">
        <f t="shared" si="174"/>
        <v>-5200</v>
      </c>
      <c r="V1135" s="77"/>
      <c r="W1135" s="8"/>
      <c r="X1135" s="8"/>
    </row>
    <row r="1136" spans="3:24" x14ac:dyDescent="0.25">
      <c r="C1136" s="295">
        <f t="shared" si="170"/>
        <v>0</v>
      </c>
      <c r="D1136" s="92">
        <f t="shared" si="171"/>
        <v>0</v>
      </c>
      <c r="E1136" s="92">
        <f t="shared" si="172"/>
        <v>0</v>
      </c>
      <c r="F1136" s="92">
        <f t="shared" si="175"/>
        <v>0</v>
      </c>
      <c r="G1136" s="92"/>
      <c r="H1136" s="233"/>
      <c r="I1136" s="233"/>
      <c r="J1136" s="233"/>
      <c r="K1136" s="233"/>
      <c r="L1136" s="233"/>
      <c r="M1136" s="233"/>
      <c r="O1136" s="138"/>
      <c r="P1136" s="138">
        <f t="shared" si="176"/>
        <v>1125</v>
      </c>
      <c r="Q1136" s="290">
        <f t="shared" si="177"/>
        <v>4.7337505683588598E-105</v>
      </c>
      <c r="R1136" s="290">
        <f t="shared" si="178"/>
        <v>9.4675011367177196E-106</v>
      </c>
      <c r="S1136" s="290">
        <f t="shared" si="179"/>
        <v>3.7870004546870879E-105</v>
      </c>
      <c r="T1136" s="290">
        <f t="shared" si="173"/>
        <v>5200</v>
      </c>
      <c r="U1136" s="290">
        <f t="shared" si="174"/>
        <v>-5200</v>
      </c>
      <c r="V1136" s="77"/>
      <c r="W1136" s="8"/>
      <c r="X1136" s="8"/>
    </row>
    <row r="1137" spans="3:24" x14ac:dyDescent="0.25">
      <c r="C1137" s="295">
        <f t="shared" si="170"/>
        <v>0</v>
      </c>
      <c r="D1137" s="92">
        <f t="shared" si="171"/>
        <v>0</v>
      </c>
      <c r="E1137" s="92">
        <f t="shared" si="172"/>
        <v>0</v>
      </c>
      <c r="F1137" s="92">
        <f t="shared" si="175"/>
        <v>0</v>
      </c>
      <c r="G1137" s="92"/>
      <c r="H1137" s="233"/>
      <c r="I1137" s="233"/>
      <c r="J1137" s="233"/>
      <c r="K1137" s="233"/>
      <c r="L1137" s="233"/>
      <c r="M1137" s="233"/>
      <c r="O1137" s="138"/>
      <c r="P1137" s="138">
        <f t="shared" si="176"/>
        <v>1126</v>
      </c>
      <c r="Q1137" s="290">
        <f t="shared" si="177"/>
        <v>3.7870004546870879E-105</v>
      </c>
      <c r="R1137" s="290">
        <f t="shared" si="178"/>
        <v>7.5740009093741757E-106</v>
      </c>
      <c r="S1137" s="290">
        <f t="shared" si="179"/>
        <v>3.0296003637496703E-105</v>
      </c>
      <c r="T1137" s="290">
        <f t="shared" si="173"/>
        <v>5200</v>
      </c>
      <c r="U1137" s="290">
        <f t="shared" si="174"/>
        <v>-5200</v>
      </c>
      <c r="V1137" s="77"/>
      <c r="W1137" s="8"/>
      <c r="X1137" s="8"/>
    </row>
    <row r="1138" spans="3:24" x14ac:dyDescent="0.25">
      <c r="C1138" s="295">
        <f t="shared" si="170"/>
        <v>0</v>
      </c>
      <c r="D1138" s="92">
        <f t="shared" si="171"/>
        <v>0</v>
      </c>
      <c r="E1138" s="92">
        <f t="shared" si="172"/>
        <v>0</v>
      </c>
      <c r="F1138" s="92">
        <f t="shared" si="175"/>
        <v>0</v>
      </c>
      <c r="G1138" s="92"/>
      <c r="H1138" s="233"/>
      <c r="I1138" s="233"/>
      <c r="J1138" s="233"/>
      <c r="K1138" s="233"/>
      <c r="L1138" s="233"/>
      <c r="M1138" s="233"/>
      <c r="O1138" s="138"/>
      <c r="P1138" s="138">
        <f t="shared" si="176"/>
        <v>1127</v>
      </c>
      <c r="Q1138" s="290">
        <f t="shared" si="177"/>
        <v>3.0296003637496703E-105</v>
      </c>
      <c r="R1138" s="290">
        <f t="shared" si="178"/>
        <v>6.0592007274993406E-106</v>
      </c>
      <c r="S1138" s="290">
        <f t="shared" si="179"/>
        <v>2.4236802909997362E-105</v>
      </c>
      <c r="T1138" s="290">
        <f t="shared" si="173"/>
        <v>5200</v>
      </c>
      <c r="U1138" s="290">
        <f t="shared" si="174"/>
        <v>-5200</v>
      </c>
      <c r="V1138" s="77"/>
      <c r="W1138" s="8"/>
      <c r="X1138" s="8"/>
    </row>
    <row r="1139" spans="3:24" x14ac:dyDescent="0.25">
      <c r="C1139" s="295">
        <f t="shared" si="170"/>
        <v>0</v>
      </c>
      <c r="D1139" s="92">
        <f t="shared" si="171"/>
        <v>0</v>
      </c>
      <c r="E1139" s="92">
        <f t="shared" si="172"/>
        <v>0</v>
      </c>
      <c r="F1139" s="92">
        <f t="shared" si="175"/>
        <v>0</v>
      </c>
      <c r="G1139" s="92"/>
      <c r="H1139" s="233"/>
      <c r="I1139" s="233"/>
      <c r="J1139" s="233"/>
      <c r="K1139" s="233"/>
      <c r="L1139" s="233"/>
      <c r="M1139" s="233"/>
      <c r="O1139" s="138"/>
      <c r="P1139" s="138">
        <f t="shared" si="176"/>
        <v>1128</v>
      </c>
      <c r="Q1139" s="290">
        <f t="shared" si="177"/>
        <v>2.4236802909997362E-105</v>
      </c>
      <c r="R1139" s="290">
        <f t="shared" si="178"/>
        <v>4.8473605819994728E-106</v>
      </c>
      <c r="S1139" s="290">
        <f t="shared" si="179"/>
        <v>1.9389442327997891E-105</v>
      </c>
      <c r="T1139" s="290">
        <f t="shared" si="173"/>
        <v>5200</v>
      </c>
      <c r="U1139" s="290">
        <f t="shared" si="174"/>
        <v>-5200</v>
      </c>
      <c r="V1139" s="77"/>
      <c r="W1139" s="8"/>
      <c r="X1139" s="8"/>
    </row>
    <row r="1140" spans="3:24" x14ac:dyDescent="0.25">
      <c r="C1140" s="295">
        <f t="shared" si="170"/>
        <v>0</v>
      </c>
      <c r="D1140" s="92">
        <f t="shared" si="171"/>
        <v>0</v>
      </c>
      <c r="E1140" s="92">
        <f t="shared" si="172"/>
        <v>0</v>
      </c>
      <c r="F1140" s="92">
        <f t="shared" si="175"/>
        <v>0</v>
      </c>
      <c r="G1140" s="92"/>
      <c r="H1140" s="233"/>
      <c r="I1140" s="233"/>
      <c r="J1140" s="233"/>
      <c r="K1140" s="233"/>
      <c r="L1140" s="233"/>
      <c r="M1140" s="233"/>
      <c r="O1140" s="138"/>
      <c r="P1140" s="138">
        <f t="shared" si="176"/>
        <v>1129</v>
      </c>
      <c r="Q1140" s="290">
        <f t="shared" si="177"/>
        <v>1.9389442327997891E-105</v>
      </c>
      <c r="R1140" s="290">
        <f t="shared" si="178"/>
        <v>3.8778884655995783E-106</v>
      </c>
      <c r="S1140" s="290">
        <f t="shared" si="179"/>
        <v>1.5511553862398313E-105</v>
      </c>
      <c r="T1140" s="290">
        <f t="shared" si="173"/>
        <v>5200</v>
      </c>
      <c r="U1140" s="290">
        <f t="shared" si="174"/>
        <v>-5200</v>
      </c>
      <c r="V1140" s="77"/>
      <c r="W1140" s="8"/>
      <c r="X1140" s="8"/>
    </row>
    <row r="1141" spans="3:24" x14ac:dyDescent="0.25">
      <c r="C1141" s="295">
        <f t="shared" si="170"/>
        <v>0</v>
      </c>
      <c r="D1141" s="92">
        <f t="shared" si="171"/>
        <v>0</v>
      </c>
      <c r="E1141" s="92">
        <f t="shared" si="172"/>
        <v>0</v>
      </c>
      <c r="F1141" s="92">
        <f t="shared" si="175"/>
        <v>0</v>
      </c>
      <c r="G1141" s="92"/>
      <c r="H1141" s="233"/>
      <c r="I1141" s="233"/>
      <c r="J1141" s="233"/>
      <c r="K1141" s="233"/>
      <c r="L1141" s="233"/>
      <c r="M1141" s="233"/>
      <c r="O1141" s="138"/>
      <c r="P1141" s="138">
        <f t="shared" si="176"/>
        <v>1130</v>
      </c>
      <c r="Q1141" s="290">
        <f t="shared" si="177"/>
        <v>1.5511553862398313E-105</v>
      </c>
      <c r="R1141" s="290">
        <f t="shared" si="178"/>
        <v>3.1023107724796628E-106</v>
      </c>
      <c r="S1141" s="290">
        <f t="shared" si="179"/>
        <v>1.2409243089918651E-105</v>
      </c>
      <c r="T1141" s="290">
        <f t="shared" si="173"/>
        <v>5200</v>
      </c>
      <c r="U1141" s="290">
        <f t="shared" si="174"/>
        <v>-5200</v>
      </c>
      <c r="V1141" s="77"/>
      <c r="W1141" s="8"/>
      <c r="X1141" s="8"/>
    </row>
    <row r="1142" spans="3:24" x14ac:dyDescent="0.25">
      <c r="C1142" s="295">
        <f t="shared" si="170"/>
        <v>0</v>
      </c>
      <c r="D1142" s="92">
        <f t="shared" si="171"/>
        <v>0</v>
      </c>
      <c r="E1142" s="92">
        <f t="shared" si="172"/>
        <v>0</v>
      </c>
      <c r="F1142" s="92">
        <f t="shared" si="175"/>
        <v>0</v>
      </c>
      <c r="G1142" s="92"/>
      <c r="H1142" s="233"/>
      <c r="I1142" s="233"/>
      <c r="J1142" s="233"/>
      <c r="K1142" s="233"/>
      <c r="L1142" s="233"/>
      <c r="M1142" s="233"/>
      <c r="O1142" s="138"/>
      <c r="P1142" s="138">
        <f t="shared" si="176"/>
        <v>1131</v>
      </c>
      <c r="Q1142" s="290">
        <f t="shared" si="177"/>
        <v>1.2409243089918651E-105</v>
      </c>
      <c r="R1142" s="290">
        <f t="shared" si="178"/>
        <v>2.4818486179837302E-106</v>
      </c>
      <c r="S1142" s="290">
        <f t="shared" si="179"/>
        <v>9.927394471934921E-106</v>
      </c>
      <c r="T1142" s="290">
        <f t="shared" si="173"/>
        <v>5200</v>
      </c>
      <c r="U1142" s="290">
        <f t="shared" si="174"/>
        <v>-5200</v>
      </c>
      <c r="V1142" s="77"/>
      <c r="W1142" s="8"/>
      <c r="X1142" s="8"/>
    </row>
    <row r="1143" spans="3:24" x14ac:dyDescent="0.25">
      <c r="C1143" s="295">
        <f t="shared" ref="C1143:C1206" si="180">IF(U1143&lt;0,0,P1143)</f>
        <v>0</v>
      </c>
      <c r="D1143" s="92">
        <f t="shared" si="171"/>
        <v>0</v>
      </c>
      <c r="E1143" s="92">
        <f t="shared" si="172"/>
        <v>0</v>
      </c>
      <c r="F1143" s="92">
        <f t="shared" si="175"/>
        <v>0</v>
      </c>
      <c r="G1143" s="92"/>
      <c r="H1143" s="233"/>
      <c r="I1143" s="233"/>
      <c r="J1143" s="233"/>
      <c r="K1143" s="233"/>
      <c r="L1143" s="233"/>
      <c r="M1143" s="233"/>
      <c r="O1143" s="138"/>
      <c r="P1143" s="138">
        <f t="shared" si="176"/>
        <v>1132</v>
      </c>
      <c r="Q1143" s="290">
        <f t="shared" si="177"/>
        <v>9.927394471934921E-106</v>
      </c>
      <c r="R1143" s="290">
        <f t="shared" si="178"/>
        <v>1.9854788943869842E-106</v>
      </c>
      <c r="S1143" s="290">
        <f t="shared" si="179"/>
        <v>7.9419155775479368E-106</v>
      </c>
      <c r="T1143" s="290">
        <f t="shared" si="173"/>
        <v>5200</v>
      </c>
      <c r="U1143" s="290">
        <f t="shared" si="174"/>
        <v>-5200</v>
      </c>
      <c r="V1143" s="77"/>
      <c r="W1143" s="8"/>
      <c r="X1143" s="8"/>
    </row>
    <row r="1144" spans="3:24" x14ac:dyDescent="0.25">
      <c r="C1144" s="295">
        <f t="shared" si="180"/>
        <v>0</v>
      </c>
      <c r="D1144" s="92">
        <f t="shared" si="171"/>
        <v>0</v>
      </c>
      <c r="E1144" s="92">
        <f t="shared" si="172"/>
        <v>0</v>
      </c>
      <c r="F1144" s="92">
        <f t="shared" si="175"/>
        <v>0</v>
      </c>
      <c r="G1144" s="92"/>
      <c r="H1144" s="233"/>
      <c r="I1144" s="233"/>
      <c r="J1144" s="233"/>
      <c r="K1144" s="233"/>
      <c r="L1144" s="233"/>
      <c r="M1144" s="233"/>
      <c r="O1144" s="138"/>
      <c r="P1144" s="138">
        <f t="shared" si="176"/>
        <v>1133</v>
      </c>
      <c r="Q1144" s="290">
        <f t="shared" si="177"/>
        <v>7.9419155775479368E-106</v>
      </c>
      <c r="R1144" s="290">
        <f t="shared" si="178"/>
        <v>1.5883831155095875E-106</v>
      </c>
      <c r="S1144" s="290">
        <f t="shared" si="179"/>
        <v>6.3535324620383498E-106</v>
      </c>
      <c r="T1144" s="290">
        <f t="shared" si="173"/>
        <v>5200</v>
      </c>
      <c r="U1144" s="290">
        <f t="shared" si="174"/>
        <v>-5200</v>
      </c>
      <c r="V1144" s="77"/>
      <c r="W1144" s="8"/>
      <c r="X1144" s="8"/>
    </row>
    <row r="1145" spans="3:24" x14ac:dyDescent="0.25">
      <c r="C1145" s="295">
        <f t="shared" si="180"/>
        <v>0</v>
      </c>
      <c r="D1145" s="92">
        <f t="shared" si="171"/>
        <v>0</v>
      </c>
      <c r="E1145" s="92">
        <f t="shared" si="172"/>
        <v>0</v>
      </c>
      <c r="F1145" s="92">
        <f t="shared" si="175"/>
        <v>0</v>
      </c>
      <c r="G1145" s="92"/>
      <c r="H1145" s="233"/>
      <c r="I1145" s="233"/>
      <c r="J1145" s="233"/>
      <c r="K1145" s="233"/>
      <c r="L1145" s="233"/>
      <c r="M1145" s="233"/>
      <c r="O1145" s="138"/>
      <c r="P1145" s="138">
        <f t="shared" si="176"/>
        <v>1134</v>
      </c>
      <c r="Q1145" s="290">
        <f t="shared" si="177"/>
        <v>6.3535324620383498E-106</v>
      </c>
      <c r="R1145" s="290">
        <f t="shared" si="178"/>
        <v>1.2707064924076701E-106</v>
      </c>
      <c r="S1145" s="290">
        <f t="shared" si="179"/>
        <v>5.0828259696306795E-106</v>
      </c>
      <c r="T1145" s="290">
        <f t="shared" si="173"/>
        <v>5200</v>
      </c>
      <c r="U1145" s="290">
        <f t="shared" si="174"/>
        <v>-5200</v>
      </c>
      <c r="V1145" s="77"/>
      <c r="W1145" s="8"/>
      <c r="X1145" s="8"/>
    </row>
    <row r="1146" spans="3:24" x14ac:dyDescent="0.25">
      <c r="C1146" s="295">
        <f t="shared" si="180"/>
        <v>0</v>
      </c>
      <c r="D1146" s="92">
        <f t="shared" si="171"/>
        <v>0</v>
      </c>
      <c r="E1146" s="92">
        <f t="shared" si="172"/>
        <v>0</v>
      </c>
      <c r="F1146" s="92">
        <f t="shared" si="175"/>
        <v>0</v>
      </c>
      <c r="G1146" s="92"/>
      <c r="H1146" s="233"/>
      <c r="I1146" s="233"/>
      <c r="J1146" s="233"/>
      <c r="K1146" s="233"/>
      <c r="L1146" s="233"/>
      <c r="M1146" s="233"/>
      <c r="O1146" s="138"/>
      <c r="P1146" s="138">
        <f t="shared" si="176"/>
        <v>1135</v>
      </c>
      <c r="Q1146" s="290">
        <f t="shared" si="177"/>
        <v>5.0828259696306795E-106</v>
      </c>
      <c r="R1146" s="290">
        <f t="shared" si="178"/>
        <v>1.0165651939261359E-106</v>
      </c>
      <c r="S1146" s="290">
        <f t="shared" si="179"/>
        <v>4.0662607757045437E-106</v>
      </c>
      <c r="T1146" s="290">
        <f t="shared" si="173"/>
        <v>5200</v>
      </c>
      <c r="U1146" s="290">
        <f t="shared" si="174"/>
        <v>-5200</v>
      </c>
      <c r="V1146" s="77"/>
      <c r="W1146" s="8"/>
      <c r="X1146" s="8"/>
    </row>
    <row r="1147" spans="3:24" x14ac:dyDescent="0.25">
      <c r="C1147" s="295">
        <f t="shared" si="180"/>
        <v>0</v>
      </c>
      <c r="D1147" s="92">
        <f t="shared" si="171"/>
        <v>0</v>
      </c>
      <c r="E1147" s="92">
        <f t="shared" si="172"/>
        <v>0</v>
      </c>
      <c r="F1147" s="92">
        <f t="shared" si="175"/>
        <v>0</v>
      </c>
      <c r="G1147" s="92"/>
      <c r="H1147" s="233"/>
      <c r="I1147" s="233"/>
      <c r="J1147" s="233"/>
      <c r="K1147" s="233"/>
      <c r="L1147" s="233"/>
      <c r="M1147" s="233"/>
      <c r="O1147" s="138"/>
      <c r="P1147" s="138">
        <f t="shared" si="176"/>
        <v>1136</v>
      </c>
      <c r="Q1147" s="290">
        <f t="shared" si="177"/>
        <v>4.0662607757045437E-106</v>
      </c>
      <c r="R1147" s="290">
        <f t="shared" si="178"/>
        <v>8.1325215514090883E-107</v>
      </c>
      <c r="S1147" s="290">
        <f t="shared" si="179"/>
        <v>3.2530086205636348E-106</v>
      </c>
      <c r="T1147" s="290">
        <f t="shared" si="173"/>
        <v>5200</v>
      </c>
      <c r="U1147" s="290">
        <f t="shared" si="174"/>
        <v>-5200</v>
      </c>
      <c r="V1147" s="77"/>
      <c r="W1147" s="8"/>
      <c r="X1147" s="8"/>
    </row>
    <row r="1148" spans="3:24" x14ac:dyDescent="0.25">
      <c r="C1148" s="295">
        <f t="shared" si="180"/>
        <v>0</v>
      </c>
      <c r="D1148" s="92">
        <f t="shared" si="171"/>
        <v>0</v>
      </c>
      <c r="E1148" s="92">
        <f t="shared" si="172"/>
        <v>0</v>
      </c>
      <c r="F1148" s="92">
        <f t="shared" si="175"/>
        <v>0</v>
      </c>
      <c r="G1148" s="92"/>
      <c r="H1148" s="233"/>
      <c r="I1148" s="233"/>
      <c r="J1148" s="233"/>
      <c r="K1148" s="233"/>
      <c r="L1148" s="233"/>
      <c r="M1148" s="233"/>
      <c r="O1148" s="138"/>
      <c r="P1148" s="138">
        <f t="shared" si="176"/>
        <v>1137</v>
      </c>
      <c r="Q1148" s="290">
        <f t="shared" si="177"/>
        <v>3.2530086205636348E-106</v>
      </c>
      <c r="R1148" s="290">
        <f t="shared" si="178"/>
        <v>6.5060172411272702E-107</v>
      </c>
      <c r="S1148" s="290">
        <f t="shared" si="179"/>
        <v>2.6024068964509081E-106</v>
      </c>
      <c r="T1148" s="290">
        <f t="shared" si="173"/>
        <v>5200</v>
      </c>
      <c r="U1148" s="290">
        <f t="shared" si="174"/>
        <v>-5200</v>
      </c>
      <c r="V1148" s="77"/>
      <c r="W1148" s="8"/>
      <c r="X1148" s="8"/>
    </row>
    <row r="1149" spans="3:24" x14ac:dyDescent="0.25">
      <c r="C1149" s="295">
        <f t="shared" si="180"/>
        <v>0</v>
      </c>
      <c r="D1149" s="92">
        <f t="shared" si="171"/>
        <v>0</v>
      </c>
      <c r="E1149" s="92">
        <f t="shared" si="172"/>
        <v>0</v>
      </c>
      <c r="F1149" s="92">
        <f t="shared" si="175"/>
        <v>0</v>
      </c>
      <c r="G1149" s="92"/>
      <c r="H1149" s="233"/>
      <c r="I1149" s="233"/>
      <c r="J1149" s="233"/>
      <c r="K1149" s="233"/>
      <c r="L1149" s="233"/>
      <c r="M1149" s="233"/>
      <c r="O1149" s="138"/>
      <c r="P1149" s="138">
        <f t="shared" si="176"/>
        <v>1138</v>
      </c>
      <c r="Q1149" s="290">
        <f t="shared" si="177"/>
        <v>2.6024068964509081E-106</v>
      </c>
      <c r="R1149" s="290">
        <f t="shared" si="178"/>
        <v>5.2048137929018161E-107</v>
      </c>
      <c r="S1149" s="290">
        <f t="shared" si="179"/>
        <v>2.0819255171607265E-106</v>
      </c>
      <c r="T1149" s="290">
        <f t="shared" si="173"/>
        <v>5200</v>
      </c>
      <c r="U1149" s="290">
        <f t="shared" si="174"/>
        <v>-5200</v>
      </c>
      <c r="V1149" s="77"/>
      <c r="W1149" s="8"/>
      <c r="X1149" s="8"/>
    </row>
    <row r="1150" spans="3:24" x14ac:dyDescent="0.25">
      <c r="C1150" s="295">
        <f t="shared" si="180"/>
        <v>0</v>
      </c>
      <c r="D1150" s="92">
        <f t="shared" si="171"/>
        <v>0</v>
      </c>
      <c r="E1150" s="92">
        <f t="shared" si="172"/>
        <v>0</v>
      </c>
      <c r="F1150" s="92">
        <f t="shared" si="175"/>
        <v>0</v>
      </c>
      <c r="G1150" s="92"/>
      <c r="H1150" s="233"/>
      <c r="I1150" s="233"/>
      <c r="J1150" s="233"/>
      <c r="K1150" s="233"/>
      <c r="L1150" s="233"/>
      <c r="M1150" s="233"/>
      <c r="O1150" s="138"/>
      <c r="P1150" s="138">
        <f t="shared" si="176"/>
        <v>1139</v>
      </c>
      <c r="Q1150" s="290">
        <f t="shared" si="177"/>
        <v>2.0819255171607265E-106</v>
      </c>
      <c r="R1150" s="290">
        <f t="shared" si="178"/>
        <v>4.163851034321453E-107</v>
      </c>
      <c r="S1150" s="290">
        <f t="shared" si="179"/>
        <v>1.6655404137285812E-106</v>
      </c>
      <c r="T1150" s="290">
        <f t="shared" si="173"/>
        <v>5200</v>
      </c>
      <c r="U1150" s="290">
        <f t="shared" si="174"/>
        <v>-5200</v>
      </c>
      <c r="V1150" s="77"/>
      <c r="W1150" s="8"/>
      <c r="X1150" s="8"/>
    </row>
    <row r="1151" spans="3:24" x14ac:dyDescent="0.25">
      <c r="C1151" s="295">
        <f t="shared" si="180"/>
        <v>0</v>
      </c>
      <c r="D1151" s="92">
        <f t="shared" si="171"/>
        <v>0</v>
      </c>
      <c r="E1151" s="92">
        <f t="shared" si="172"/>
        <v>0</v>
      </c>
      <c r="F1151" s="92">
        <f t="shared" si="175"/>
        <v>0</v>
      </c>
      <c r="G1151" s="92"/>
      <c r="H1151" s="233"/>
      <c r="I1151" s="233"/>
      <c r="J1151" s="233"/>
      <c r="K1151" s="233"/>
      <c r="L1151" s="233"/>
      <c r="M1151" s="233"/>
      <c r="O1151" s="138"/>
      <c r="P1151" s="138">
        <f t="shared" si="176"/>
        <v>1140</v>
      </c>
      <c r="Q1151" s="290">
        <f t="shared" si="177"/>
        <v>1.6655404137285812E-106</v>
      </c>
      <c r="R1151" s="290">
        <f t="shared" si="178"/>
        <v>3.3310808274571627E-107</v>
      </c>
      <c r="S1151" s="290">
        <f t="shared" si="179"/>
        <v>1.3324323309828651E-106</v>
      </c>
      <c r="T1151" s="290">
        <f t="shared" si="173"/>
        <v>5200</v>
      </c>
      <c r="U1151" s="290">
        <f t="shared" si="174"/>
        <v>-5200</v>
      </c>
      <c r="V1151" s="77"/>
      <c r="W1151" s="8"/>
      <c r="X1151" s="8"/>
    </row>
    <row r="1152" spans="3:24" x14ac:dyDescent="0.25">
      <c r="C1152" s="295">
        <f t="shared" si="180"/>
        <v>0</v>
      </c>
      <c r="D1152" s="92">
        <f t="shared" si="171"/>
        <v>0</v>
      </c>
      <c r="E1152" s="92">
        <f t="shared" si="172"/>
        <v>0</v>
      </c>
      <c r="F1152" s="92">
        <f t="shared" si="175"/>
        <v>0</v>
      </c>
      <c r="G1152" s="92"/>
      <c r="H1152" s="233"/>
      <c r="I1152" s="233"/>
      <c r="J1152" s="233"/>
      <c r="K1152" s="233"/>
      <c r="L1152" s="233"/>
      <c r="M1152" s="233"/>
      <c r="O1152" s="138"/>
      <c r="P1152" s="138">
        <f t="shared" si="176"/>
        <v>1141</v>
      </c>
      <c r="Q1152" s="290">
        <f t="shared" si="177"/>
        <v>1.3324323309828651E-106</v>
      </c>
      <c r="R1152" s="290">
        <f t="shared" si="178"/>
        <v>2.6648646619657303E-107</v>
      </c>
      <c r="S1152" s="290">
        <f t="shared" si="179"/>
        <v>1.065945864786292E-106</v>
      </c>
      <c r="T1152" s="290">
        <f t="shared" si="173"/>
        <v>5200</v>
      </c>
      <c r="U1152" s="290">
        <f t="shared" si="174"/>
        <v>-5200</v>
      </c>
      <c r="V1152" s="77"/>
      <c r="W1152" s="8"/>
      <c r="X1152" s="8"/>
    </row>
    <row r="1153" spans="3:24" x14ac:dyDescent="0.25">
      <c r="C1153" s="295">
        <f t="shared" si="180"/>
        <v>0</v>
      </c>
      <c r="D1153" s="92">
        <f t="shared" si="171"/>
        <v>0</v>
      </c>
      <c r="E1153" s="92">
        <f t="shared" si="172"/>
        <v>0</v>
      </c>
      <c r="F1153" s="92">
        <f t="shared" si="175"/>
        <v>0</v>
      </c>
      <c r="G1153" s="92"/>
      <c r="H1153" s="233"/>
      <c r="I1153" s="233"/>
      <c r="J1153" s="233"/>
      <c r="K1153" s="233"/>
      <c r="L1153" s="233"/>
      <c r="M1153" s="233"/>
      <c r="O1153" s="138"/>
      <c r="P1153" s="138">
        <f t="shared" si="176"/>
        <v>1142</v>
      </c>
      <c r="Q1153" s="290">
        <f t="shared" si="177"/>
        <v>1.065945864786292E-106</v>
      </c>
      <c r="R1153" s="290">
        <f t="shared" si="178"/>
        <v>2.131891729572584E-107</v>
      </c>
      <c r="S1153" s="290">
        <f t="shared" si="179"/>
        <v>8.527566918290336E-107</v>
      </c>
      <c r="T1153" s="290">
        <f t="shared" si="173"/>
        <v>5200</v>
      </c>
      <c r="U1153" s="290">
        <f t="shared" si="174"/>
        <v>-5200</v>
      </c>
      <c r="V1153" s="77"/>
      <c r="W1153" s="8"/>
      <c r="X1153" s="8"/>
    </row>
    <row r="1154" spans="3:24" x14ac:dyDescent="0.25">
      <c r="C1154" s="295">
        <f t="shared" si="180"/>
        <v>0</v>
      </c>
      <c r="D1154" s="92">
        <f t="shared" si="171"/>
        <v>0</v>
      </c>
      <c r="E1154" s="92">
        <f t="shared" si="172"/>
        <v>0</v>
      </c>
      <c r="F1154" s="92">
        <f t="shared" si="175"/>
        <v>0</v>
      </c>
      <c r="G1154" s="92"/>
      <c r="H1154" s="233"/>
      <c r="I1154" s="233"/>
      <c r="J1154" s="233"/>
      <c r="K1154" s="233"/>
      <c r="L1154" s="233"/>
      <c r="M1154" s="233"/>
      <c r="O1154" s="138"/>
      <c r="P1154" s="138">
        <f t="shared" si="176"/>
        <v>1143</v>
      </c>
      <c r="Q1154" s="290">
        <f t="shared" si="177"/>
        <v>8.527566918290336E-107</v>
      </c>
      <c r="R1154" s="290">
        <f t="shared" si="178"/>
        <v>1.7055133836580673E-107</v>
      </c>
      <c r="S1154" s="290">
        <f t="shared" si="179"/>
        <v>6.8220535346322691E-107</v>
      </c>
      <c r="T1154" s="290">
        <f t="shared" si="173"/>
        <v>5200</v>
      </c>
      <c r="U1154" s="290">
        <f t="shared" si="174"/>
        <v>-5200</v>
      </c>
      <c r="V1154" s="77"/>
      <c r="W1154" s="8"/>
      <c r="X1154" s="8"/>
    </row>
    <row r="1155" spans="3:24" x14ac:dyDescent="0.25">
      <c r="C1155" s="295">
        <f t="shared" si="180"/>
        <v>0</v>
      </c>
      <c r="D1155" s="92">
        <f t="shared" si="171"/>
        <v>0</v>
      </c>
      <c r="E1155" s="92">
        <f t="shared" si="172"/>
        <v>0</v>
      </c>
      <c r="F1155" s="92">
        <f t="shared" si="175"/>
        <v>0</v>
      </c>
      <c r="G1155" s="92"/>
      <c r="H1155" s="233"/>
      <c r="I1155" s="233"/>
      <c r="J1155" s="233"/>
      <c r="K1155" s="233"/>
      <c r="L1155" s="233"/>
      <c r="M1155" s="233"/>
      <c r="O1155" s="138"/>
      <c r="P1155" s="138">
        <f t="shared" si="176"/>
        <v>1144</v>
      </c>
      <c r="Q1155" s="290">
        <f t="shared" si="177"/>
        <v>6.8220535346322691E-107</v>
      </c>
      <c r="R1155" s="290">
        <f t="shared" si="178"/>
        <v>1.364410706926454E-107</v>
      </c>
      <c r="S1155" s="290">
        <f t="shared" si="179"/>
        <v>5.4576428277058148E-107</v>
      </c>
      <c r="T1155" s="290">
        <f t="shared" si="173"/>
        <v>5200</v>
      </c>
      <c r="U1155" s="290">
        <f t="shared" si="174"/>
        <v>-5200</v>
      </c>
      <c r="V1155" s="77"/>
      <c r="W1155" s="8"/>
      <c r="X1155" s="8"/>
    </row>
    <row r="1156" spans="3:24" x14ac:dyDescent="0.25">
      <c r="C1156" s="295">
        <f t="shared" si="180"/>
        <v>0</v>
      </c>
      <c r="D1156" s="92">
        <f t="shared" si="171"/>
        <v>0</v>
      </c>
      <c r="E1156" s="92">
        <f t="shared" si="172"/>
        <v>0</v>
      </c>
      <c r="F1156" s="92">
        <f t="shared" si="175"/>
        <v>0</v>
      </c>
      <c r="G1156" s="92"/>
      <c r="H1156" s="233"/>
      <c r="I1156" s="233"/>
      <c r="J1156" s="233"/>
      <c r="K1156" s="233"/>
      <c r="L1156" s="233"/>
      <c r="M1156" s="233"/>
      <c r="O1156" s="138"/>
      <c r="P1156" s="138">
        <f t="shared" si="176"/>
        <v>1145</v>
      </c>
      <c r="Q1156" s="290">
        <f t="shared" si="177"/>
        <v>5.4576428277058148E-107</v>
      </c>
      <c r="R1156" s="290">
        <f t="shared" si="178"/>
        <v>1.091528565541163E-107</v>
      </c>
      <c r="S1156" s="290">
        <f t="shared" si="179"/>
        <v>4.3661142621646516E-107</v>
      </c>
      <c r="T1156" s="290">
        <f t="shared" si="173"/>
        <v>5200</v>
      </c>
      <c r="U1156" s="290">
        <f t="shared" si="174"/>
        <v>-5200</v>
      </c>
      <c r="V1156" s="77"/>
      <c r="W1156" s="8"/>
      <c r="X1156" s="8"/>
    </row>
    <row r="1157" spans="3:24" x14ac:dyDescent="0.25">
      <c r="C1157" s="295">
        <f t="shared" si="180"/>
        <v>0</v>
      </c>
      <c r="D1157" s="92">
        <f t="shared" si="171"/>
        <v>0</v>
      </c>
      <c r="E1157" s="92">
        <f t="shared" si="172"/>
        <v>0</v>
      </c>
      <c r="F1157" s="92">
        <f t="shared" si="175"/>
        <v>0</v>
      </c>
      <c r="G1157" s="92"/>
      <c r="H1157" s="233"/>
      <c r="I1157" s="233"/>
      <c r="J1157" s="233"/>
      <c r="K1157" s="233"/>
      <c r="L1157" s="233"/>
      <c r="M1157" s="233"/>
      <c r="O1157" s="138"/>
      <c r="P1157" s="138">
        <f t="shared" si="176"/>
        <v>1146</v>
      </c>
      <c r="Q1157" s="290">
        <f t="shared" si="177"/>
        <v>4.3661142621646516E-107</v>
      </c>
      <c r="R1157" s="290">
        <f t="shared" si="178"/>
        <v>8.7322285243293041E-108</v>
      </c>
      <c r="S1157" s="290">
        <f t="shared" si="179"/>
        <v>3.492891409731721E-107</v>
      </c>
      <c r="T1157" s="290">
        <f t="shared" si="173"/>
        <v>5200</v>
      </c>
      <c r="U1157" s="290">
        <f t="shared" si="174"/>
        <v>-5200</v>
      </c>
      <c r="V1157" s="77"/>
      <c r="W1157" s="8"/>
      <c r="X1157" s="8"/>
    </row>
    <row r="1158" spans="3:24" x14ac:dyDescent="0.25">
      <c r="C1158" s="295">
        <f t="shared" si="180"/>
        <v>0</v>
      </c>
      <c r="D1158" s="92">
        <f t="shared" si="171"/>
        <v>0</v>
      </c>
      <c r="E1158" s="92">
        <f t="shared" si="172"/>
        <v>0</v>
      </c>
      <c r="F1158" s="92">
        <f t="shared" si="175"/>
        <v>0</v>
      </c>
      <c r="G1158" s="92"/>
      <c r="H1158" s="233"/>
      <c r="I1158" s="233"/>
      <c r="J1158" s="233"/>
      <c r="K1158" s="233"/>
      <c r="L1158" s="233"/>
      <c r="M1158" s="233"/>
      <c r="O1158" s="138"/>
      <c r="P1158" s="138">
        <f t="shared" si="176"/>
        <v>1147</v>
      </c>
      <c r="Q1158" s="290">
        <f t="shared" si="177"/>
        <v>3.492891409731721E-107</v>
      </c>
      <c r="R1158" s="290">
        <f t="shared" si="178"/>
        <v>6.985782819463442E-108</v>
      </c>
      <c r="S1158" s="290">
        <f t="shared" si="179"/>
        <v>2.7943131277853768E-107</v>
      </c>
      <c r="T1158" s="290">
        <f t="shared" si="173"/>
        <v>5200</v>
      </c>
      <c r="U1158" s="290">
        <f t="shared" si="174"/>
        <v>-5200</v>
      </c>
      <c r="V1158" s="77"/>
      <c r="W1158" s="8"/>
      <c r="X1158" s="8"/>
    </row>
    <row r="1159" spans="3:24" x14ac:dyDescent="0.25">
      <c r="C1159" s="295">
        <f t="shared" si="180"/>
        <v>0</v>
      </c>
      <c r="D1159" s="92">
        <f t="shared" si="171"/>
        <v>0</v>
      </c>
      <c r="E1159" s="92">
        <f t="shared" si="172"/>
        <v>0</v>
      </c>
      <c r="F1159" s="92">
        <f t="shared" si="175"/>
        <v>0</v>
      </c>
      <c r="G1159" s="92"/>
      <c r="H1159" s="233"/>
      <c r="I1159" s="233"/>
      <c r="J1159" s="233"/>
      <c r="K1159" s="233"/>
      <c r="L1159" s="233"/>
      <c r="M1159" s="233"/>
      <c r="O1159" s="138"/>
      <c r="P1159" s="138">
        <f t="shared" si="176"/>
        <v>1148</v>
      </c>
      <c r="Q1159" s="290">
        <f t="shared" si="177"/>
        <v>2.7943131277853768E-107</v>
      </c>
      <c r="R1159" s="290">
        <f t="shared" si="178"/>
        <v>5.5886262555707536E-108</v>
      </c>
      <c r="S1159" s="290">
        <f t="shared" si="179"/>
        <v>2.2354505022283015E-107</v>
      </c>
      <c r="T1159" s="290">
        <f t="shared" si="173"/>
        <v>5200</v>
      </c>
      <c r="U1159" s="290">
        <f t="shared" si="174"/>
        <v>-5200</v>
      </c>
      <c r="V1159" s="77"/>
      <c r="W1159" s="8"/>
      <c r="X1159" s="8"/>
    </row>
    <row r="1160" spans="3:24" x14ac:dyDescent="0.25">
      <c r="C1160" s="295">
        <f t="shared" si="180"/>
        <v>0</v>
      </c>
      <c r="D1160" s="92">
        <f t="shared" si="171"/>
        <v>0</v>
      </c>
      <c r="E1160" s="92">
        <f t="shared" si="172"/>
        <v>0</v>
      </c>
      <c r="F1160" s="92">
        <f t="shared" si="175"/>
        <v>0</v>
      </c>
      <c r="G1160" s="92"/>
      <c r="H1160" s="233"/>
      <c r="I1160" s="233"/>
      <c r="J1160" s="233"/>
      <c r="K1160" s="233"/>
      <c r="L1160" s="233"/>
      <c r="M1160" s="233"/>
      <c r="O1160" s="138"/>
      <c r="P1160" s="138">
        <f t="shared" si="176"/>
        <v>1149</v>
      </c>
      <c r="Q1160" s="290">
        <f t="shared" si="177"/>
        <v>2.2354505022283015E-107</v>
      </c>
      <c r="R1160" s="290">
        <f t="shared" si="178"/>
        <v>4.4709010044566034E-108</v>
      </c>
      <c r="S1160" s="290">
        <f t="shared" si="179"/>
        <v>1.788360401782641E-107</v>
      </c>
      <c r="T1160" s="290">
        <f t="shared" si="173"/>
        <v>5200</v>
      </c>
      <c r="U1160" s="290">
        <f t="shared" si="174"/>
        <v>-5200</v>
      </c>
      <c r="V1160" s="77"/>
      <c r="W1160" s="8"/>
      <c r="X1160" s="8"/>
    </row>
    <row r="1161" spans="3:24" x14ac:dyDescent="0.25">
      <c r="C1161" s="295">
        <f t="shared" si="180"/>
        <v>0</v>
      </c>
      <c r="D1161" s="92">
        <f t="shared" si="171"/>
        <v>0</v>
      </c>
      <c r="E1161" s="92">
        <f t="shared" si="172"/>
        <v>0</v>
      </c>
      <c r="F1161" s="92">
        <f t="shared" si="175"/>
        <v>0</v>
      </c>
      <c r="G1161" s="92"/>
      <c r="H1161" s="233"/>
      <c r="I1161" s="233"/>
      <c r="J1161" s="233"/>
      <c r="K1161" s="233"/>
      <c r="L1161" s="233"/>
      <c r="M1161" s="233"/>
      <c r="O1161" s="138"/>
      <c r="P1161" s="138">
        <f t="shared" si="176"/>
        <v>1150</v>
      </c>
      <c r="Q1161" s="290">
        <f t="shared" si="177"/>
        <v>1.788360401782641E-107</v>
      </c>
      <c r="R1161" s="290">
        <f t="shared" si="178"/>
        <v>3.5767208035652821E-108</v>
      </c>
      <c r="S1161" s="290">
        <f t="shared" si="179"/>
        <v>1.4306883214261128E-107</v>
      </c>
      <c r="T1161" s="290">
        <f t="shared" si="173"/>
        <v>5200</v>
      </c>
      <c r="U1161" s="290">
        <f t="shared" si="174"/>
        <v>-5200</v>
      </c>
      <c r="V1161" s="77"/>
      <c r="W1161" s="8"/>
      <c r="X1161" s="8"/>
    </row>
    <row r="1162" spans="3:24" x14ac:dyDescent="0.25">
      <c r="C1162" s="295">
        <f t="shared" si="180"/>
        <v>0</v>
      </c>
      <c r="D1162" s="92">
        <f t="shared" si="171"/>
        <v>0</v>
      </c>
      <c r="E1162" s="92">
        <f t="shared" si="172"/>
        <v>0</v>
      </c>
      <c r="F1162" s="92">
        <f t="shared" si="175"/>
        <v>0</v>
      </c>
      <c r="G1162" s="92"/>
      <c r="H1162" s="233"/>
      <c r="I1162" s="233"/>
      <c r="J1162" s="233"/>
      <c r="K1162" s="233"/>
      <c r="L1162" s="233"/>
      <c r="M1162" s="233"/>
      <c r="O1162" s="138"/>
      <c r="P1162" s="138">
        <f t="shared" si="176"/>
        <v>1151</v>
      </c>
      <c r="Q1162" s="290">
        <f t="shared" si="177"/>
        <v>1.4306883214261128E-107</v>
      </c>
      <c r="R1162" s="290">
        <f t="shared" si="178"/>
        <v>2.8613766428522257E-108</v>
      </c>
      <c r="S1162" s="290">
        <f t="shared" si="179"/>
        <v>1.1445506571408903E-107</v>
      </c>
      <c r="T1162" s="290">
        <f t="shared" si="173"/>
        <v>5200</v>
      </c>
      <c r="U1162" s="290">
        <f t="shared" si="174"/>
        <v>-5200</v>
      </c>
      <c r="V1162" s="77"/>
      <c r="W1162" s="8"/>
      <c r="X1162" s="8"/>
    </row>
    <row r="1163" spans="3:24" x14ac:dyDescent="0.25">
      <c r="C1163" s="295">
        <f t="shared" si="180"/>
        <v>0</v>
      </c>
      <c r="D1163" s="92">
        <f t="shared" si="171"/>
        <v>0</v>
      </c>
      <c r="E1163" s="92">
        <f t="shared" si="172"/>
        <v>0</v>
      </c>
      <c r="F1163" s="92">
        <f t="shared" si="175"/>
        <v>0</v>
      </c>
      <c r="G1163" s="92"/>
      <c r="H1163" s="233"/>
      <c r="I1163" s="233"/>
      <c r="J1163" s="233"/>
      <c r="K1163" s="233"/>
      <c r="L1163" s="233"/>
      <c r="M1163" s="233"/>
      <c r="O1163" s="138"/>
      <c r="P1163" s="138">
        <f t="shared" si="176"/>
        <v>1152</v>
      </c>
      <c r="Q1163" s="290">
        <f t="shared" si="177"/>
        <v>1.1445506571408903E-107</v>
      </c>
      <c r="R1163" s="290">
        <f t="shared" si="178"/>
        <v>2.2891013142817809E-108</v>
      </c>
      <c r="S1163" s="290">
        <f t="shared" si="179"/>
        <v>9.1564052571271221E-108</v>
      </c>
      <c r="T1163" s="290">
        <f t="shared" si="173"/>
        <v>5200</v>
      </c>
      <c r="U1163" s="290">
        <f t="shared" si="174"/>
        <v>-5200</v>
      </c>
      <c r="V1163" s="77"/>
      <c r="W1163" s="8"/>
      <c r="X1163" s="8"/>
    </row>
    <row r="1164" spans="3:24" x14ac:dyDescent="0.25">
      <c r="C1164" s="295">
        <f t="shared" si="180"/>
        <v>0</v>
      </c>
      <c r="D1164" s="92">
        <f t="shared" si="171"/>
        <v>0</v>
      </c>
      <c r="E1164" s="92">
        <f t="shared" si="172"/>
        <v>0</v>
      </c>
      <c r="F1164" s="92">
        <f t="shared" si="175"/>
        <v>0</v>
      </c>
      <c r="G1164" s="92"/>
      <c r="H1164" s="233"/>
      <c r="I1164" s="233"/>
      <c r="J1164" s="233"/>
      <c r="K1164" s="233"/>
      <c r="L1164" s="233"/>
      <c r="M1164" s="233"/>
      <c r="O1164" s="138"/>
      <c r="P1164" s="138">
        <f t="shared" si="176"/>
        <v>1153</v>
      </c>
      <c r="Q1164" s="290">
        <f t="shared" si="177"/>
        <v>9.1564052571271221E-108</v>
      </c>
      <c r="R1164" s="290">
        <f t="shared" si="178"/>
        <v>1.8312810514254244E-108</v>
      </c>
      <c r="S1164" s="290">
        <f t="shared" si="179"/>
        <v>7.3251242057016977E-108</v>
      </c>
      <c r="T1164" s="290">
        <f t="shared" si="173"/>
        <v>5200</v>
      </c>
      <c r="U1164" s="290">
        <f t="shared" si="174"/>
        <v>-5200</v>
      </c>
      <c r="V1164" s="77"/>
      <c r="W1164" s="8"/>
      <c r="X1164" s="8"/>
    </row>
    <row r="1165" spans="3:24" x14ac:dyDescent="0.25">
      <c r="C1165" s="295">
        <f t="shared" si="180"/>
        <v>0</v>
      </c>
      <c r="D1165" s="92">
        <f t="shared" ref="D1165:D1228" si="181">IF(U1165&lt;0,0,F1164)</f>
        <v>0</v>
      </c>
      <c r="E1165" s="92">
        <f t="shared" ref="E1165:E1228" si="182">IF(U1165&lt;0,0,U1165)</f>
        <v>0</v>
      </c>
      <c r="F1165" s="92">
        <f t="shared" si="175"/>
        <v>0</v>
      </c>
      <c r="G1165" s="92"/>
      <c r="H1165" s="233"/>
      <c r="I1165" s="233"/>
      <c r="J1165" s="233"/>
      <c r="K1165" s="233"/>
      <c r="L1165" s="233"/>
      <c r="M1165" s="233"/>
      <c r="O1165" s="138"/>
      <c r="P1165" s="138">
        <f t="shared" si="176"/>
        <v>1154</v>
      </c>
      <c r="Q1165" s="290">
        <f t="shared" si="177"/>
        <v>7.3251242057016977E-108</v>
      </c>
      <c r="R1165" s="290">
        <f t="shared" si="178"/>
        <v>1.4650248411403396E-108</v>
      </c>
      <c r="S1165" s="290">
        <f t="shared" si="179"/>
        <v>5.8600993645613584E-108</v>
      </c>
      <c r="T1165" s="290">
        <f t="shared" ref="T1165:T1228" si="183">IF(S1165&lt;$R$9,$R$9,S1165)</f>
        <v>5200</v>
      </c>
      <c r="U1165" s="290">
        <f t="shared" ref="U1165:U1228" si="184">+Q1165-T1165</f>
        <v>-5200</v>
      </c>
      <c r="V1165" s="77"/>
      <c r="W1165" s="8"/>
      <c r="X1165" s="8"/>
    </row>
    <row r="1166" spans="3:24" x14ac:dyDescent="0.25">
      <c r="C1166" s="295">
        <f t="shared" si="180"/>
        <v>0</v>
      </c>
      <c r="D1166" s="92">
        <f t="shared" si="181"/>
        <v>0</v>
      </c>
      <c r="E1166" s="92">
        <f t="shared" si="182"/>
        <v>0</v>
      </c>
      <c r="F1166" s="92">
        <f t="shared" ref="F1166:F1229" si="185">+D1166-E1166</f>
        <v>0</v>
      </c>
      <c r="G1166" s="92"/>
      <c r="H1166" s="233"/>
      <c r="I1166" s="233"/>
      <c r="J1166" s="233"/>
      <c r="K1166" s="233"/>
      <c r="L1166" s="233"/>
      <c r="M1166" s="233"/>
      <c r="O1166" s="138"/>
      <c r="P1166" s="138">
        <f t="shared" ref="P1166:P1229" si="186">+P1165+1</f>
        <v>1155</v>
      </c>
      <c r="Q1166" s="290">
        <f t="shared" ref="Q1166:Q1229" si="187">+S1165</f>
        <v>5.8600993645613584E-108</v>
      </c>
      <c r="R1166" s="290">
        <f t="shared" ref="R1166:R1229" si="188">+Q1166*$F$5</f>
        <v>1.1720198729122718E-108</v>
      </c>
      <c r="S1166" s="290">
        <f t="shared" ref="S1166:S1229" si="189">+Q1166-R1166</f>
        <v>4.6880794916490864E-108</v>
      </c>
      <c r="T1166" s="290">
        <f t="shared" si="183"/>
        <v>5200</v>
      </c>
      <c r="U1166" s="290">
        <f t="shared" si="184"/>
        <v>-5200</v>
      </c>
      <c r="V1166" s="77"/>
      <c r="W1166" s="8"/>
      <c r="X1166" s="8"/>
    </row>
    <row r="1167" spans="3:24" x14ac:dyDescent="0.25">
      <c r="C1167" s="295">
        <f t="shared" si="180"/>
        <v>0</v>
      </c>
      <c r="D1167" s="92">
        <f t="shared" si="181"/>
        <v>0</v>
      </c>
      <c r="E1167" s="92">
        <f t="shared" si="182"/>
        <v>0</v>
      </c>
      <c r="F1167" s="92">
        <f t="shared" si="185"/>
        <v>0</v>
      </c>
      <c r="G1167" s="92"/>
      <c r="H1167" s="233"/>
      <c r="I1167" s="233"/>
      <c r="J1167" s="233"/>
      <c r="K1167" s="233"/>
      <c r="L1167" s="233"/>
      <c r="M1167" s="233"/>
      <c r="O1167" s="138"/>
      <c r="P1167" s="138">
        <f t="shared" si="186"/>
        <v>1156</v>
      </c>
      <c r="Q1167" s="290">
        <f t="shared" si="187"/>
        <v>4.6880794916490864E-108</v>
      </c>
      <c r="R1167" s="290">
        <f t="shared" si="188"/>
        <v>9.3761589832981732E-109</v>
      </c>
      <c r="S1167" s="290">
        <f t="shared" si="189"/>
        <v>3.7504635933192693E-108</v>
      </c>
      <c r="T1167" s="290">
        <f t="shared" si="183"/>
        <v>5200</v>
      </c>
      <c r="U1167" s="290">
        <f t="shared" si="184"/>
        <v>-5200</v>
      </c>
      <c r="V1167" s="77"/>
      <c r="W1167" s="8"/>
      <c r="X1167" s="8"/>
    </row>
    <row r="1168" spans="3:24" x14ac:dyDescent="0.25">
      <c r="C1168" s="295">
        <f t="shared" si="180"/>
        <v>0</v>
      </c>
      <c r="D1168" s="92">
        <f t="shared" si="181"/>
        <v>0</v>
      </c>
      <c r="E1168" s="92">
        <f t="shared" si="182"/>
        <v>0</v>
      </c>
      <c r="F1168" s="92">
        <f t="shared" si="185"/>
        <v>0</v>
      </c>
      <c r="G1168" s="92"/>
      <c r="H1168" s="233"/>
      <c r="I1168" s="233"/>
      <c r="J1168" s="233"/>
      <c r="K1168" s="233"/>
      <c r="L1168" s="233"/>
      <c r="M1168" s="233"/>
      <c r="O1168" s="138"/>
      <c r="P1168" s="138">
        <f t="shared" si="186"/>
        <v>1157</v>
      </c>
      <c r="Q1168" s="290">
        <f t="shared" si="187"/>
        <v>3.7504635933192693E-108</v>
      </c>
      <c r="R1168" s="290">
        <f t="shared" si="188"/>
        <v>7.5009271866385388E-109</v>
      </c>
      <c r="S1168" s="290">
        <f t="shared" si="189"/>
        <v>3.0003708746554155E-108</v>
      </c>
      <c r="T1168" s="290">
        <f t="shared" si="183"/>
        <v>5200</v>
      </c>
      <c r="U1168" s="290">
        <f t="shared" si="184"/>
        <v>-5200</v>
      </c>
      <c r="V1168" s="77"/>
      <c r="W1168" s="8"/>
      <c r="X1168" s="8"/>
    </row>
    <row r="1169" spans="3:24" x14ac:dyDescent="0.25">
      <c r="C1169" s="295">
        <f t="shared" si="180"/>
        <v>0</v>
      </c>
      <c r="D1169" s="92">
        <f t="shared" si="181"/>
        <v>0</v>
      </c>
      <c r="E1169" s="92">
        <f t="shared" si="182"/>
        <v>0</v>
      </c>
      <c r="F1169" s="92">
        <f t="shared" si="185"/>
        <v>0</v>
      </c>
      <c r="G1169" s="92"/>
      <c r="H1169" s="233"/>
      <c r="I1169" s="233"/>
      <c r="J1169" s="233"/>
      <c r="K1169" s="233"/>
      <c r="L1169" s="233"/>
      <c r="M1169" s="233"/>
      <c r="O1169" s="138"/>
      <c r="P1169" s="138">
        <f t="shared" si="186"/>
        <v>1158</v>
      </c>
      <c r="Q1169" s="290">
        <f t="shared" si="187"/>
        <v>3.0003708746554155E-108</v>
      </c>
      <c r="R1169" s="290">
        <f t="shared" si="188"/>
        <v>6.000741749310831E-109</v>
      </c>
      <c r="S1169" s="290">
        <f t="shared" si="189"/>
        <v>2.4002966997243324E-108</v>
      </c>
      <c r="T1169" s="290">
        <f t="shared" si="183"/>
        <v>5200</v>
      </c>
      <c r="U1169" s="290">
        <f t="shared" si="184"/>
        <v>-5200</v>
      </c>
      <c r="V1169" s="77"/>
      <c r="W1169" s="8"/>
      <c r="X1169" s="8"/>
    </row>
    <row r="1170" spans="3:24" x14ac:dyDescent="0.25">
      <c r="C1170" s="295">
        <f t="shared" si="180"/>
        <v>0</v>
      </c>
      <c r="D1170" s="92">
        <f t="shared" si="181"/>
        <v>0</v>
      </c>
      <c r="E1170" s="92">
        <f t="shared" si="182"/>
        <v>0</v>
      </c>
      <c r="F1170" s="92">
        <f t="shared" si="185"/>
        <v>0</v>
      </c>
      <c r="G1170" s="92"/>
      <c r="H1170" s="233"/>
      <c r="I1170" s="233"/>
      <c r="J1170" s="233"/>
      <c r="K1170" s="233"/>
      <c r="L1170" s="233"/>
      <c r="M1170" s="233"/>
      <c r="O1170" s="138"/>
      <c r="P1170" s="138">
        <f t="shared" si="186"/>
        <v>1159</v>
      </c>
      <c r="Q1170" s="290">
        <f t="shared" si="187"/>
        <v>2.4002966997243324E-108</v>
      </c>
      <c r="R1170" s="290">
        <f t="shared" si="188"/>
        <v>4.8005933994486648E-109</v>
      </c>
      <c r="S1170" s="290">
        <f t="shared" si="189"/>
        <v>1.9202373597794659E-108</v>
      </c>
      <c r="T1170" s="290">
        <f t="shared" si="183"/>
        <v>5200</v>
      </c>
      <c r="U1170" s="290">
        <f t="shared" si="184"/>
        <v>-5200</v>
      </c>
      <c r="V1170" s="77"/>
      <c r="W1170" s="8"/>
      <c r="X1170" s="8"/>
    </row>
    <row r="1171" spans="3:24" x14ac:dyDescent="0.25">
      <c r="C1171" s="295">
        <f t="shared" si="180"/>
        <v>0</v>
      </c>
      <c r="D1171" s="92">
        <f t="shared" si="181"/>
        <v>0</v>
      </c>
      <c r="E1171" s="92">
        <f t="shared" si="182"/>
        <v>0</v>
      </c>
      <c r="F1171" s="92">
        <f t="shared" si="185"/>
        <v>0</v>
      </c>
      <c r="G1171" s="92"/>
      <c r="H1171" s="233"/>
      <c r="I1171" s="233"/>
      <c r="J1171" s="233"/>
      <c r="K1171" s="233"/>
      <c r="L1171" s="233"/>
      <c r="M1171" s="233"/>
      <c r="O1171" s="138"/>
      <c r="P1171" s="138">
        <f t="shared" si="186"/>
        <v>1160</v>
      </c>
      <c r="Q1171" s="290">
        <f t="shared" si="187"/>
        <v>1.9202373597794659E-108</v>
      </c>
      <c r="R1171" s="290">
        <f t="shared" si="188"/>
        <v>3.840474719558932E-109</v>
      </c>
      <c r="S1171" s="290">
        <f t="shared" si="189"/>
        <v>1.5361898878235728E-108</v>
      </c>
      <c r="T1171" s="290">
        <f t="shared" si="183"/>
        <v>5200</v>
      </c>
      <c r="U1171" s="290">
        <f t="shared" si="184"/>
        <v>-5200</v>
      </c>
      <c r="V1171" s="77"/>
      <c r="W1171" s="8"/>
      <c r="X1171" s="8"/>
    </row>
    <row r="1172" spans="3:24" x14ac:dyDescent="0.25">
      <c r="C1172" s="295">
        <f t="shared" si="180"/>
        <v>0</v>
      </c>
      <c r="D1172" s="92">
        <f t="shared" si="181"/>
        <v>0</v>
      </c>
      <c r="E1172" s="92">
        <f t="shared" si="182"/>
        <v>0</v>
      </c>
      <c r="F1172" s="92">
        <f t="shared" si="185"/>
        <v>0</v>
      </c>
      <c r="G1172" s="92"/>
      <c r="H1172" s="233"/>
      <c r="I1172" s="233"/>
      <c r="J1172" s="233"/>
      <c r="K1172" s="233"/>
      <c r="L1172" s="233"/>
      <c r="M1172" s="233"/>
      <c r="O1172" s="138"/>
      <c r="P1172" s="138">
        <f t="shared" si="186"/>
        <v>1161</v>
      </c>
      <c r="Q1172" s="290">
        <f t="shared" si="187"/>
        <v>1.5361898878235728E-108</v>
      </c>
      <c r="R1172" s="290">
        <f t="shared" si="188"/>
        <v>3.0723797756471458E-109</v>
      </c>
      <c r="S1172" s="290">
        <f t="shared" si="189"/>
        <v>1.2289519102588583E-108</v>
      </c>
      <c r="T1172" s="290">
        <f t="shared" si="183"/>
        <v>5200</v>
      </c>
      <c r="U1172" s="290">
        <f t="shared" si="184"/>
        <v>-5200</v>
      </c>
      <c r="V1172" s="77"/>
      <c r="W1172" s="8"/>
      <c r="X1172" s="8"/>
    </row>
    <row r="1173" spans="3:24" x14ac:dyDescent="0.25">
      <c r="C1173" s="295">
        <f t="shared" si="180"/>
        <v>0</v>
      </c>
      <c r="D1173" s="92">
        <f t="shared" si="181"/>
        <v>0</v>
      </c>
      <c r="E1173" s="92">
        <f t="shared" si="182"/>
        <v>0</v>
      </c>
      <c r="F1173" s="92">
        <f t="shared" si="185"/>
        <v>0</v>
      </c>
      <c r="G1173" s="92"/>
      <c r="H1173" s="233"/>
      <c r="I1173" s="233"/>
      <c r="J1173" s="233"/>
      <c r="K1173" s="233"/>
      <c r="L1173" s="233"/>
      <c r="M1173" s="233"/>
      <c r="O1173" s="138"/>
      <c r="P1173" s="138">
        <f t="shared" si="186"/>
        <v>1162</v>
      </c>
      <c r="Q1173" s="290">
        <f t="shared" si="187"/>
        <v>1.2289519102588583E-108</v>
      </c>
      <c r="R1173" s="290">
        <f t="shared" si="188"/>
        <v>2.4579038205177167E-109</v>
      </c>
      <c r="S1173" s="290">
        <f t="shared" si="189"/>
        <v>9.8316152820708666E-109</v>
      </c>
      <c r="T1173" s="290">
        <f t="shared" si="183"/>
        <v>5200</v>
      </c>
      <c r="U1173" s="290">
        <f t="shared" si="184"/>
        <v>-5200</v>
      </c>
      <c r="V1173" s="77"/>
      <c r="W1173" s="8"/>
      <c r="X1173" s="8"/>
    </row>
    <row r="1174" spans="3:24" x14ac:dyDescent="0.25">
      <c r="C1174" s="295">
        <f t="shared" si="180"/>
        <v>0</v>
      </c>
      <c r="D1174" s="92">
        <f t="shared" si="181"/>
        <v>0</v>
      </c>
      <c r="E1174" s="92">
        <f t="shared" si="182"/>
        <v>0</v>
      </c>
      <c r="F1174" s="92">
        <f t="shared" si="185"/>
        <v>0</v>
      </c>
      <c r="G1174" s="92"/>
      <c r="H1174" s="233"/>
      <c r="I1174" s="233"/>
      <c r="J1174" s="233"/>
      <c r="K1174" s="233"/>
      <c r="L1174" s="233"/>
      <c r="M1174" s="233"/>
      <c r="O1174" s="138"/>
      <c r="P1174" s="138">
        <f t="shared" si="186"/>
        <v>1163</v>
      </c>
      <c r="Q1174" s="290">
        <f t="shared" si="187"/>
        <v>9.8316152820708666E-109</v>
      </c>
      <c r="R1174" s="290">
        <f t="shared" si="188"/>
        <v>1.9663230564141734E-109</v>
      </c>
      <c r="S1174" s="290">
        <f t="shared" si="189"/>
        <v>7.8652922256566937E-109</v>
      </c>
      <c r="T1174" s="290">
        <f t="shared" si="183"/>
        <v>5200</v>
      </c>
      <c r="U1174" s="290">
        <f t="shared" si="184"/>
        <v>-5200</v>
      </c>
      <c r="V1174" s="77"/>
      <c r="W1174" s="8"/>
      <c r="X1174" s="8"/>
    </row>
    <row r="1175" spans="3:24" x14ac:dyDescent="0.25">
      <c r="C1175" s="295">
        <f t="shared" si="180"/>
        <v>0</v>
      </c>
      <c r="D1175" s="92">
        <f t="shared" si="181"/>
        <v>0</v>
      </c>
      <c r="E1175" s="92">
        <f t="shared" si="182"/>
        <v>0</v>
      </c>
      <c r="F1175" s="92">
        <f t="shared" si="185"/>
        <v>0</v>
      </c>
      <c r="G1175" s="92"/>
      <c r="H1175" s="233"/>
      <c r="I1175" s="233"/>
      <c r="J1175" s="233"/>
      <c r="K1175" s="233"/>
      <c r="L1175" s="233"/>
      <c r="M1175" s="233"/>
      <c r="O1175" s="138"/>
      <c r="P1175" s="138">
        <f t="shared" si="186"/>
        <v>1164</v>
      </c>
      <c r="Q1175" s="290">
        <f t="shared" si="187"/>
        <v>7.8652922256566937E-109</v>
      </c>
      <c r="R1175" s="290">
        <f t="shared" si="188"/>
        <v>1.5730584451313389E-109</v>
      </c>
      <c r="S1175" s="290">
        <f t="shared" si="189"/>
        <v>6.2922337805253548E-109</v>
      </c>
      <c r="T1175" s="290">
        <f t="shared" si="183"/>
        <v>5200</v>
      </c>
      <c r="U1175" s="290">
        <f t="shared" si="184"/>
        <v>-5200</v>
      </c>
      <c r="V1175" s="77"/>
      <c r="W1175" s="8"/>
      <c r="X1175" s="8"/>
    </row>
    <row r="1176" spans="3:24" x14ac:dyDescent="0.25">
      <c r="C1176" s="295">
        <f t="shared" si="180"/>
        <v>0</v>
      </c>
      <c r="D1176" s="92">
        <f t="shared" si="181"/>
        <v>0</v>
      </c>
      <c r="E1176" s="92">
        <f t="shared" si="182"/>
        <v>0</v>
      </c>
      <c r="F1176" s="92">
        <f t="shared" si="185"/>
        <v>0</v>
      </c>
      <c r="G1176" s="92"/>
      <c r="H1176" s="233"/>
      <c r="I1176" s="233"/>
      <c r="J1176" s="233"/>
      <c r="K1176" s="233"/>
      <c r="L1176" s="233"/>
      <c r="M1176" s="233"/>
      <c r="O1176" s="138"/>
      <c r="P1176" s="138">
        <f t="shared" si="186"/>
        <v>1165</v>
      </c>
      <c r="Q1176" s="290">
        <f t="shared" si="187"/>
        <v>6.2922337805253548E-109</v>
      </c>
      <c r="R1176" s="290">
        <f t="shared" si="188"/>
        <v>1.258446756105071E-109</v>
      </c>
      <c r="S1176" s="290">
        <f t="shared" si="189"/>
        <v>5.0337870244202842E-109</v>
      </c>
      <c r="T1176" s="290">
        <f t="shared" si="183"/>
        <v>5200</v>
      </c>
      <c r="U1176" s="290">
        <f t="shared" si="184"/>
        <v>-5200</v>
      </c>
      <c r="V1176" s="77"/>
      <c r="W1176" s="8"/>
      <c r="X1176" s="8"/>
    </row>
    <row r="1177" spans="3:24" x14ac:dyDescent="0.25">
      <c r="C1177" s="295">
        <f t="shared" si="180"/>
        <v>0</v>
      </c>
      <c r="D1177" s="92">
        <f t="shared" si="181"/>
        <v>0</v>
      </c>
      <c r="E1177" s="92">
        <f t="shared" si="182"/>
        <v>0</v>
      </c>
      <c r="F1177" s="92">
        <f t="shared" si="185"/>
        <v>0</v>
      </c>
      <c r="G1177" s="92"/>
      <c r="H1177" s="233"/>
      <c r="I1177" s="233"/>
      <c r="J1177" s="233"/>
      <c r="K1177" s="233"/>
      <c r="L1177" s="233"/>
      <c r="M1177" s="233"/>
      <c r="O1177" s="138"/>
      <c r="P1177" s="138">
        <f t="shared" si="186"/>
        <v>1166</v>
      </c>
      <c r="Q1177" s="290">
        <f t="shared" si="187"/>
        <v>5.0337870244202842E-109</v>
      </c>
      <c r="R1177" s="290">
        <f t="shared" si="188"/>
        <v>1.0067574048840569E-109</v>
      </c>
      <c r="S1177" s="290">
        <f t="shared" si="189"/>
        <v>4.0270296195362272E-109</v>
      </c>
      <c r="T1177" s="290">
        <f t="shared" si="183"/>
        <v>5200</v>
      </c>
      <c r="U1177" s="290">
        <f t="shared" si="184"/>
        <v>-5200</v>
      </c>
      <c r="V1177" s="77"/>
      <c r="W1177" s="8"/>
      <c r="X1177" s="8"/>
    </row>
    <row r="1178" spans="3:24" x14ac:dyDescent="0.25">
      <c r="C1178" s="295">
        <f t="shared" si="180"/>
        <v>0</v>
      </c>
      <c r="D1178" s="92">
        <f t="shared" si="181"/>
        <v>0</v>
      </c>
      <c r="E1178" s="92">
        <f t="shared" si="182"/>
        <v>0</v>
      </c>
      <c r="F1178" s="92">
        <f t="shared" si="185"/>
        <v>0</v>
      </c>
      <c r="G1178" s="92"/>
      <c r="H1178" s="233"/>
      <c r="I1178" s="233"/>
      <c r="J1178" s="233"/>
      <c r="K1178" s="233"/>
      <c r="L1178" s="233"/>
      <c r="M1178" s="233"/>
      <c r="O1178" s="138"/>
      <c r="P1178" s="138">
        <f t="shared" si="186"/>
        <v>1167</v>
      </c>
      <c r="Q1178" s="290">
        <f t="shared" si="187"/>
        <v>4.0270296195362272E-109</v>
      </c>
      <c r="R1178" s="290">
        <f t="shared" si="188"/>
        <v>8.0540592390724543E-110</v>
      </c>
      <c r="S1178" s="290">
        <f t="shared" si="189"/>
        <v>3.2216236956289817E-109</v>
      </c>
      <c r="T1178" s="290">
        <f t="shared" si="183"/>
        <v>5200</v>
      </c>
      <c r="U1178" s="290">
        <f t="shared" si="184"/>
        <v>-5200</v>
      </c>
      <c r="V1178" s="77"/>
      <c r="W1178" s="8"/>
      <c r="X1178" s="8"/>
    </row>
    <row r="1179" spans="3:24" x14ac:dyDescent="0.25">
      <c r="C1179" s="295">
        <f t="shared" si="180"/>
        <v>0</v>
      </c>
      <c r="D1179" s="92">
        <f t="shared" si="181"/>
        <v>0</v>
      </c>
      <c r="E1179" s="92">
        <f t="shared" si="182"/>
        <v>0</v>
      </c>
      <c r="F1179" s="92">
        <f t="shared" si="185"/>
        <v>0</v>
      </c>
      <c r="G1179" s="92"/>
      <c r="H1179" s="233"/>
      <c r="I1179" s="233"/>
      <c r="J1179" s="233"/>
      <c r="K1179" s="233"/>
      <c r="L1179" s="233"/>
      <c r="M1179" s="233"/>
      <c r="O1179" s="138"/>
      <c r="P1179" s="138">
        <f t="shared" si="186"/>
        <v>1168</v>
      </c>
      <c r="Q1179" s="290">
        <f t="shared" si="187"/>
        <v>3.2216236956289817E-109</v>
      </c>
      <c r="R1179" s="290">
        <f t="shared" si="188"/>
        <v>6.4432473912579635E-110</v>
      </c>
      <c r="S1179" s="290">
        <f t="shared" si="189"/>
        <v>2.5772989565031854E-109</v>
      </c>
      <c r="T1179" s="290">
        <f t="shared" si="183"/>
        <v>5200</v>
      </c>
      <c r="U1179" s="290">
        <f t="shared" si="184"/>
        <v>-5200</v>
      </c>
      <c r="V1179" s="77"/>
      <c r="W1179" s="8"/>
      <c r="X1179" s="8"/>
    </row>
    <row r="1180" spans="3:24" x14ac:dyDescent="0.25">
      <c r="C1180" s="295">
        <f t="shared" si="180"/>
        <v>0</v>
      </c>
      <c r="D1180" s="92">
        <f t="shared" si="181"/>
        <v>0</v>
      </c>
      <c r="E1180" s="92">
        <f t="shared" si="182"/>
        <v>0</v>
      </c>
      <c r="F1180" s="92">
        <f t="shared" si="185"/>
        <v>0</v>
      </c>
      <c r="G1180" s="92"/>
      <c r="H1180" s="233"/>
      <c r="I1180" s="233"/>
      <c r="J1180" s="233"/>
      <c r="K1180" s="233"/>
      <c r="L1180" s="233"/>
      <c r="M1180" s="233"/>
      <c r="O1180" s="138"/>
      <c r="P1180" s="138">
        <f t="shared" si="186"/>
        <v>1169</v>
      </c>
      <c r="Q1180" s="290">
        <f t="shared" si="187"/>
        <v>2.5772989565031854E-109</v>
      </c>
      <c r="R1180" s="290">
        <f t="shared" si="188"/>
        <v>5.1545979130063712E-110</v>
      </c>
      <c r="S1180" s="290">
        <f t="shared" si="189"/>
        <v>2.0618391652025483E-109</v>
      </c>
      <c r="T1180" s="290">
        <f t="shared" si="183"/>
        <v>5200</v>
      </c>
      <c r="U1180" s="290">
        <f t="shared" si="184"/>
        <v>-5200</v>
      </c>
      <c r="V1180" s="77"/>
      <c r="W1180" s="8"/>
      <c r="X1180" s="8"/>
    </row>
    <row r="1181" spans="3:24" x14ac:dyDescent="0.25">
      <c r="C1181" s="295">
        <f t="shared" si="180"/>
        <v>0</v>
      </c>
      <c r="D1181" s="92">
        <f t="shared" si="181"/>
        <v>0</v>
      </c>
      <c r="E1181" s="92">
        <f t="shared" si="182"/>
        <v>0</v>
      </c>
      <c r="F1181" s="92">
        <f t="shared" si="185"/>
        <v>0</v>
      </c>
      <c r="G1181" s="92"/>
      <c r="H1181" s="233"/>
      <c r="I1181" s="233"/>
      <c r="J1181" s="233"/>
      <c r="K1181" s="233"/>
      <c r="L1181" s="233"/>
      <c r="M1181" s="233"/>
      <c r="O1181" s="138"/>
      <c r="P1181" s="138">
        <f t="shared" si="186"/>
        <v>1170</v>
      </c>
      <c r="Q1181" s="290">
        <f t="shared" si="187"/>
        <v>2.0618391652025483E-109</v>
      </c>
      <c r="R1181" s="290">
        <f t="shared" si="188"/>
        <v>4.1236783304050968E-110</v>
      </c>
      <c r="S1181" s="290">
        <f t="shared" si="189"/>
        <v>1.6494713321620387E-109</v>
      </c>
      <c r="T1181" s="290">
        <f t="shared" si="183"/>
        <v>5200</v>
      </c>
      <c r="U1181" s="290">
        <f t="shared" si="184"/>
        <v>-5200</v>
      </c>
      <c r="V1181" s="77"/>
      <c r="W1181" s="8"/>
      <c r="X1181" s="8"/>
    </row>
    <row r="1182" spans="3:24" x14ac:dyDescent="0.25">
      <c r="C1182" s="295">
        <f t="shared" si="180"/>
        <v>0</v>
      </c>
      <c r="D1182" s="92">
        <f t="shared" si="181"/>
        <v>0</v>
      </c>
      <c r="E1182" s="92">
        <f t="shared" si="182"/>
        <v>0</v>
      </c>
      <c r="F1182" s="92">
        <f t="shared" si="185"/>
        <v>0</v>
      </c>
      <c r="G1182" s="92"/>
      <c r="H1182" s="233"/>
      <c r="I1182" s="233"/>
      <c r="J1182" s="233"/>
      <c r="K1182" s="233"/>
      <c r="L1182" s="233"/>
      <c r="M1182" s="233"/>
      <c r="O1182" s="138"/>
      <c r="P1182" s="138">
        <f t="shared" si="186"/>
        <v>1171</v>
      </c>
      <c r="Q1182" s="290">
        <f t="shared" si="187"/>
        <v>1.6494713321620387E-109</v>
      </c>
      <c r="R1182" s="290">
        <f t="shared" si="188"/>
        <v>3.2989426643240778E-110</v>
      </c>
      <c r="S1182" s="290">
        <f t="shared" si="189"/>
        <v>1.3195770657296309E-109</v>
      </c>
      <c r="T1182" s="290">
        <f t="shared" si="183"/>
        <v>5200</v>
      </c>
      <c r="U1182" s="290">
        <f t="shared" si="184"/>
        <v>-5200</v>
      </c>
      <c r="V1182" s="77"/>
      <c r="W1182" s="8"/>
      <c r="X1182" s="8"/>
    </row>
    <row r="1183" spans="3:24" x14ac:dyDescent="0.25">
      <c r="C1183" s="295">
        <f t="shared" si="180"/>
        <v>0</v>
      </c>
      <c r="D1183" s="92">
        <f t="shared" si="181"/>
        <v>0</v>
      </c>
      <c r="E1183" s="92">
        <f t="shared" si="182"/>
        <v>0</v>
      </c>
      <c r="F1183" s="92">
        <f t="shared" si="185"/>
        <v>0</v>
      </c>
      <c r="G1183" s="92"/>
      <c r="H1183" s="233"/>
      <c r="I1183" s="233"/>
      <c r="J1183" s="233"/>
      <c r="K1183" s="233"/>
      <c r="L1183" s="233"/>
      <c r="M1183" s="233"/>
      <c r="O1183" s="138"/>
      <c r="P1183" s="138">
        <f t="shared" si="186"/>
        <v>1172</v>
      </c>
      <c r="Q1183" s="290">
        <f t="shared" si="187"/>
        <v>1.3195770657296309E-109</v>
      </c>
      <c r="R1183" s="290">
        <f t="shared" si="188"/>
        <v>2.6391541314592619E-110</v>
      </c>
      <c r="S1183" s="290">
        <f t="shared" si="189"/>
        <v>1.0556616525837047E-109</v>
      </c>
      <c r="T1183" s="290">
        <f t="shared" si="183"/>
        <v>5200</v>
      </c>
      <c r="U1183" s="290">
        <f t="shared" si="184"/>
        <v>-5200</v>
      </c>
      <c r="V1183" s="77"/>
      <c r="W1183" s="8"/>
      <c r="X1183" s="8"/>
    </row>
    <row r="1184" spans="3:24" x14ac:dyDescent="0.25">
      <c r="C1184" s="295">
        <f t="shared" si="180"/>
        <v>0</v>
      </c>
      <c r="D1184" s="92">
        <f t="shared" si="181"/>
        <v>0</v>
      </c>
      <c r="E1184" s="92">
        <f t="shared" si="182"/>
        <v>0</v>
      </c>
      <c r="F1184" s="92">
        <f t="shared" si="185"/>
        <v>0</v>
      </c>
      <c r="G1184" s="92"/>
      <c r="H1184" s="233"/>
      <c r="I1184" s="233"/>
      <c r="J1184" s="233"/>
      <c r="K1184" s="233"/>
      <c r="L1184" s="233"/>
      <c r="M1184" s="233"/>
      <c r="O1184" s="138"/>
      <c r="P1184" s="138">
        <f t="shared" si="186"/>
        <v>1173</v>
      </c>
      <c r="Q1184" s="290">
        <f t="shared" si="187"/>
        <v>1.0556616525837047E-109</v>
      </c>
      <c r="R1184" s="290">
        <f t="shared" si="188"/>
        <v>2.1113233051674097E-110</v>
      </c>
      <c r="S1184" s="290">
        <f t="shared" si="189"/>
        <v>8.4452932206696375E-110</v>
      </c>
      <c r="T1184" s="290">
        <f t="shared" si="183"/>
        <v>5200</v>
      </c>
      <c r="U1184" s="290">
        <f t="shared" si="184"/>
        <v>-5200</v>
      </c>
      <c r="V1184" s="77"/>
      <c r="W1184" s="8"/>
      <c r="X1184" s="8"/>
    </row>
    <row r="1185" spans="3:24" x14ac:dyDescent="0.25">
      <c r="C1185" s="295">
        <f t="shared" si="180"/>
        <v>0</v>
      </c>
      <c r="D1185" s="92">
        <f t="shared" si="181"/>
        <v>0</v>
      </c>
      <c r="E1185" s="92">
        <f t="shared" si="182"/>
        <v>0</v>
      </c>
      <c r="F1185" s="92">
        <f t="shared" si="185"/>
        <v>0</v>
      </c>
      <c r="G1185" s="92"/>
      <c r="H1185" s="233"/>
      <c r="I1185" s="233"/>
      <c r="J1185" s="233"/>
      <c r="K1185" s="233"/>
      <c r="L1185" s="233"/>
      <c r="M1185" s="233"/>
      <c r="O1185" s="138"/>
      <c r="P1185" s="138">
        <f t="shared" si="186"/>
        <v>1174</v>
      </c>
      <c r="Q1185" s="290">
        <f t="shared" si="187"/>
        <v>8.4452932206696375E-110</v>
      </c>
      <c r="R1185" s="290">
        <f t="shared" si="188"/>
        <v>1.6890586441339276E-110</v>
      </c>
      <c r="S1185" s="290">
        <f t="shared" si="189"/>
        <v>6.7562345765357104E-110</v>
      </c>
      <c r="T1185" s="290">
        <f t="shared" si="183"/>
        <v>5200</v>
      </c>
      <c r="U1185" s="290">
        <f t="shared" si="184"/>
        <v>-5200</v>
      </c>
      <c r="V1185" s="77"/>
      <c r="W1185" s="8"/>
      <c r="X1185" s="8"/>
    </row>
    <row r="1186" spans="3:24" x14ac:dyDescent="0.25">
      <c r="C1186" s="295">
        <f t="shared" si="180"/>
        <v>0</v>
      </c>
      <c r="D1186" s="92">
        <f t="shared" si="181"/>
        <v>0</v>
      </c>
      <c r="E1186" s="92">
        <f t="shared" si="182"/>
        <v>0</v>
      </c>
      <c r="F1186" s="92">
        <f t="shared" si="185"/>
        <v>0</v>
      </c>
      <c r="G1186" s="92"/>
      <c r="H1186" s="233"/>
      <c r="I1186" s="233"/>
      <c r="J1186" s="233"/>
      <c r="K1186" s="233"/>
      <c r="L1186" s="233"/>
      <c r="M1186" s="233"/>
      <c r="O1186" s="138"/>
      <c r="P1186" s="138">
        <f t="shared" si="186"/>
        <v>1175</v>
      </c>
      <c r="Q1186" s="290">
        <f t="shared" si="187"/>
        <v>6.7562345765357104E-110</v>
      </c>
      <c r="R1186" s="290">
        <f t="shared" si="188"/>
        <v>1.3512469153071421E-110</v>
      </c>
      <c r="S1186" s="290">
        <f t="shared" si="189"/>
        <v>5.4049876612285686E-110</v>
      </c>
      <c r="T1186" s="290">
        <f t="shared" si="183"/>
        <v>5200</v>
      </c>
      <c r="U1186" s="290">
        <f t="shared" si="184"/>
        <v>-5200</v>
      </c>
      <c r="V1186" s="77"/>
      <c r="W1186" s="8"/>
      <c r="X1186" s="8"/>
    </row>
    <row r="1187" spans="3:24" x14ac:dyDescent="0.25">
      <c r="C1187" s="295">
        <f t="shared" si="180"/>
        <v>0</v>
      </c>
      <c r="D1187" s="92">
        <f t="shared" si="181"/>
        <v>0</v>
      </c>
      <c r="E1187" s="92">
        <f t="shared" si="182"/>
        <v>0</v>
      </c>
      <c r="F1187" s="92">
        <f t="shared" si="185"/>
        <v>0</v>
      </c>
      <c r="G1187" s="92"/>
      <c r="H1187" s="233"/>
      <c r="I1187" s="233"/>
      <c r="J1187" s="233"/>
      <c r="K1187" s="233"/>
      <c r="L1187" s="233"/>
      <c r="M1187" s="233"/>
      <c r="O1187" s="138"/>
      <c r="P1187" s="138">
        <f t="shared" si="186"/>
        <v>1176</v>
      </c>
      <c r="Q1187" s="290">
        <f t="shared" si="187"/>
        <v>5.4049876612285686E-110</v>
      </c>
      <c r="R1187" s="290">
        <f t="shared" si="188"/>
        <v>1.0809975322457137E-110</v>
      </c>
      <c r="S1187" s="290">
        <f t="shared" si="189"/>
        <v>4.323990128982855E-110</v>
      </c>
      <c r="T1187" s="290">
        <f t="shared" si="183"/>
        <v>5200</v>
      </c>
      <c r="U1187" s="290">
        <f t="shared" si="184"/>
        <v>-5200</v>
      </c>
      <c r="V1187" s="77"/>
      <c r="W1187" s="8"/>
      <c r="X1187" s="8"/>
    </row>
    <row r="1188" spans="3:24" x14ac:dyDescent="0.25">
      <c r="C1188" s="295">
        <f t="shared" si="180"/>
        <v>0</v>
      </c>
      <c r="D1188" s="92">
        <f t="shared" si="181"/>
        <v>0</v>
      </c>
      <c r="E1188" s="92">
        <f t="shared" si="182"/>
        <v>0</v>
      </c>
      <c r="F1188" s="92">
        <f t="shared" si="185"/>
        <v>0</v>
      </c>
      <c r="G1188" s="92"/>
      <c r="H1188" s="233"/>
      <c r="I1188" s="233"/>
      <c r="J1188" s="233"/>
      <c r="K1188" s="233"/>
      <c r="L1188" s="233"/>
      <c r="M1188" s="233"/>
      <c r="O1188" s="138"/>
      <c r="P1188" s="138">
        <f t="shared" si="186"/>
        <v>1177</v>
      </c>
      <c r="Q1188" s="290">
        <f t="shared" si="187"/>
        <v>4.323990128982855E-110</v>
      </c>
      <c r="R1188" s="290">
        <f t="shared" si="188"/>
        <v>8.6479802579657106E-111</v>
      </c>
      <c r="S1188" s="290">
        <f t="shared" si="189"/>
        <v>3.4591921031862842E-110</v>
      </c>
      <c r="T1188" s="290">
        <f t="shared" si="183"/>
        <v>5200</v>
      </c>
      <c r="U1188" s="290">
        <f t="shared" si="184"/>
        <v>-5200</v>
      </c>
      <c r="V1188" s="77"/>
      <c r="W1188" s="8"/>
      <c r="X1188" s="8"/>
    </row>
    <row r="1189" spans="3:24" x14ac:dyDescent="0.25">
      <c r="C1189" s="295">
        <f t="shared" si="180"/>
        <v>0</v>
      </c>
      <c r="D1189" s="92">
        <f t="shared" si="181"/>
        <v>0</v>
      </c>
      <c r="E1189" s="92">
        <f t="shared" si="182"/>
        <v>0</v>
      </c>
      <c r="F1189" s="92">
        <f t="shared" si="185"/>
        <v>0</v>
      </c>
      <c r="G1189" s="92"/>
      <c r="H1189" s="233"/>
      <c r="I1189" s="233"/>
      <c r="J1189" s="233"/>
      <c r="K1189" s="233"/>
      <c r="L1189" s="233"/>
      <c r="M1189" s="233"/>
      <c r="O1189" s="138"/>
      <c r="P1189" s="138">
        <f t="shared" si="186"/>
        <v>1178</v>
      </c>
      <c r="Q1189" s="290">
        <f t="shared" si="187"/>
        <v>3.4591921031862842E-110</v>
      </c>
      <c r="R1189" s="290">
        <f t="shared" si="188"/>
        <v>6.9183842063725685E-111</v>
      </c>
      <c r="S1189" s="290">
        <f t="shared" si="189"/>
        <v>2.7673536825490274E-110</v>
      </c>
      <c r="T1189" s="290">
        <f t="shared" si="183"/>
        <v>5200</v>
      </c>
      <c r="U1189" s="290">
        <f t="shared" si="184"/>
        <v>-5200</v>
      </c>
      <c r="V1189" s="77"/>
      <c r="W1189" s="8"/>
      <c r="X1189" s="8"/>
    </row>
    <row r="1190" spans="3:24" x14ac:dyDescent="0.25">
      <c r="C1190" s="295">
        <f t="shared" si="180"/>
        <v>0</v>
      </c>
      <c r="D1190" s="92">
        <f t="shared" si="181"/>
        <v>0</v>
      </c>
      <c r="E1190" s="92">
        <f t="shared" si="182"/>
        <v>0</v>
      </c>
      <c r="F1190" s="92">
        <f t="shared" si="185"/>
        <v>0</v>
      </c>
      <c r="G1190" s="92"/>
      <c r="H1190" s="233"/>
      <c r="I1190" s="233"/>
      <c r="J1190" s="233"/>
      <c r="K1190" s="233"/>
      <c r="L1190" s="233"/>
      <c r="M1190" s="233"/>
      <c r="O1190" s="138"/>
      <c r="P1190" s="138">
        <f t="shared" si="186"/>
        <v>1179</v>
      </c>
      <c r="Q1190" s="290">
        <f t="shared" si="187"/>
        <v>2.7673536825490274E-110</v>
      </c>
      <c r="R1190" s="290">
        <f t="shared" si="188"/>
        <v>5.5347073650980551E-111</v>
      </c>
      <c r="S1190" s="290">
        <f t="shared" si="189"/>
        <v>2.213882946039222E-110</v>
      </c>
      <c r="T1190" s="290">
        <f t="shared" si="183"/>
        <v>5200</v>
      </c>
      <c r="U1190" s="290">
        <f t="shared" si="184"/>
        <v>-5200</v>
      </c>
      <c r="V1190" s="77"/>
      <c r="W1190" s="8"/>
      <c r="X1190" s="8"/>
    </row>
    <row r="1191" spans="3:24" x14ac:dyDescent="0.25">
      <c r="C1191" s="295">
        <f t="shared" si="180"/>
        <v>0</v>
      </c>
      <c r="D1191" s="92">
        <f t="shared" si="181"/>
        <v>0</v>
      </c>
      <c r="E1191" s="92">
        <f t="shared" si="182"/>
        <v>0</v>
      </c>
      <c r="F1191" s="92">
        <f t="shared" si="185"/>
        <v>0</v>
      </c>
      <c r="G1191" s="92"/>
      <c r="H1191" s="233"/>
      <c r="I1191" s="233"/>
      <c r="J1191" s="233"/>
      <c r="K1191" s="233"/>
      <c r="L1191" s="233"/>
      <c r="M1191" s="233"/>
      <c r="O1191" s="138"/>
      <c r="P1191" s="138">
        <f t="shared" si="186"/>
        <v>1180</v>
      </c>
      <c r="Q1191" s="290">
        <f t="shared" si="187"/>
        <v>2.213882946039222E-110</v>
      </c>
      <c r="R1191" s="290">
        <f t="shared" si="188"/>
        <v>4.4277658920784445E-111</v>
      </c>
      <c r="S1191" s="290">
        <f t="shared" si="189"/>
        <v>1.7711063568313775E-110</v>
      </c>
      <c r="T1191" s="290">
        <f t="shared" si="183"/>
        <v>5200</v>
      </c>
      <c r="U1191" s="290">
        <f t="shared" si="184"/>
        <v>-5200</v>
      </c>
      <c r="V1191" s="77"/>
      <c r="W1191" s="8"/>
      <c r="X1191" s="8"/>
    </row>
    <row r="1192" spans="3:24" x14ac:dyDescent="0.25">
      <c r="C1192" s="295">
        <f t="shared" si="180"/>
        <v>0</v>
      </c>
      <c r="D1192" s="92">
        <f t="shared" si="181"/>
        <v>0</v>
      </c>
      <c r="E1192" s="92">
        <f t="shared" si="182"/>
        <v>0</v>
      </c>
      <c r="F1192" s="92">
        <f t="shared" si="185"/>
        <v>0</v>
      </c>
      <c r="G1192" s="92"/>
      <c r="H1192" s="233"/>
      <c r="I1192" s="233"/>
      <c r="J1192" s="233"/>
      <c r="K1192" s="233"/>
      <c r="L1192" s="233"/>
      <c r="M1192" s="233"/>
      <c r="O1192" s="138"/>
      <c r="P1192" s="138">
        <f t="shared" si="186"/>
        <v>1181</v>
      </c>
      <c r="Q1192" s="290">
        <f t="shared" si="187"/>
        <v>1.7711063568313775E-110</v>
      </c>
      <c r="R1192" s="290">
        <f t="shared" si="188"/>
        <v>3.5422127136627554E-111</v>
      </c>
      <c r="S1192" s="290">
        <f t="shared" si="189"/>
        <v>1.4168850854651019E-110</v>
      </c>
      <c r="T1192" s="290">
        <f t="shared" si="183"/>
        <v>5200</v>
      </c>
      <c r="U1192" s="290">
        <f t="shared" si="184"/>
        <v>-5200</v>
      </c>
      <c r="V1192" s="77"/>
      <c r="W1192" s="8"/>
      <c r="X1192" s="8"/>
    </row>
    <row r="1193" spans="3:24" x14ac:dyDescent="0.25">
      <c r="C1193" s="295">
        <f t="shared" si="180"/>
        <v>0</v>
      </c>
      <c r="D1193" s="92">
        <f t="shared" si="181"/>
        <v>0</v>
      </c>
      <c r="E1193" s="92">
        <f t="shared" si="182"/>
        <v>0</v>
      </c>
      <c r="F1193" s="92">
        <f t="shared" si="185"/>
        <v>0</v>
      </c>
      <c r="G1193" s="92"/>
      <c r="H1193" s="233"/>
      <c r="I1193" s="233"/>
      <c r="J1193" s="233"/>
      <c r="K1193" s="233"/>
      <c r="L1193" s="233"/>
      <c r="M1193" s="233"/>
      <c r="O1193" s="138"/>
      <c r="P1193" s="138">
        <f t="shared" si="186"/>
        <v>1182</v>
      </c>
      <c r="Q1193" s="290">
        <f t="shared" si="187"/>
        <v>1.4168850854651019E-110</v>
      </c>
      <c r="R1193" s="290">
        <f t="shared" si="188"/>
        <v>2.8337701709302039E-111</v>
      </c>
      <c r="S1193" s="290">
        <f t="shared" si="189"/>
        <v>1.1335080683720816E-110</v>
      </c>
      <c r="T1193" s="290">
        <f t="shared" si="183"/>
        <v>5200</v>
      </c>
      <c r="U1193" s="290">
        <f t="shared" si="184"/>
        <v>-5200</v>
      </c>
      <c r="V1193" s="77"/>
      <c r="W1193" s="8"/>
      <c r="X1193" s="8"/>
    </row>
    <row r="1194" spans="3:24" x14ac:dyDescent="0.25">
      <c r="C1194" s="295">
        <f t="shared" si="180"/>
        <v>0</v>
      </c>
      <c r="D1194" s="92">
        <f t="shared" si="181"/>
        <v>0</v>
      </c>
      <c r="E1194" s="92">
        <f t="shared" si="182"/>
        <v>0</v>
      </c>
      <c r="F1194" s="92">
        <f t="shared" si="185"/>
        <v>0</v>
      </c>
      <c r="G1194" s="92"/>
      <c r="H1194" s="233"/>
      <c r="I1194" s="233"/>
      <c r="J1194" s="233"/>
      <c r="K1194" s="233"/>
      <c r="L1194" s="233"/>
      <c r="M1194" s="233"/>
      <c r="O1194" s="138"/>
      <c r="P1194" s="138">
        <f t="shared" si="186"/>
        <v>1183</v>
      </c>
      <c r="Q1194" s="290">
        <f t="shared" si="187"/>
        <v>1.1335080683720816E-110</v>
      </c>
      <c r="R1194" s="290">
        <f t="shared" si="188"/>
        <v>2.2670161367441633E-111</v>
      </c>
      <c r="S1194" s="290">
        <f t="shared" si="189"/>
        <v>9.0680645469766531E-111</v>
      </c>
      <c r="T1194" s="290">
        <f t="shared" si="183"/>
        <v>5200</v>
      </c>
      <c r="U1194" s="290">
        <f t="shared" si="184"/>
        <v>-5200</v>
      </c>
      <c r="V1194" s="77"/>
      <c r="W1194" s="8"/>
      <c r="X1194" s="8"/>
    </row>
    <row r="1195" spans="3:24" x14ac:dyDescent="0.25">
      <c r="C1195" s="295">
        <f t="shared" si="180"/>
        <v>0</v>
      </c>
      <c r="D1195" s="92">
        <f t="shared" si="181"/>
        <v>0</v>
      </c>
      <c r="E1195" s="92">
        <f t="shared" si="182"/>
        <v>0</v>
      </c>
      <c r="F1195" s="92">
        <f t="shared" si="185"/>
        <v>0</v>
      </c>
      <c r="G1195" s="92"/>
      <c r="H1195" s="233"/>
      <c r="I1195" s="233"/>
      <c r="J1195" s="233"/>
      <c r="K1195" s="233"/>
      <c r="L1195" s="233"/>
      <c r="M1195" s="233"/>
      <c r="O1195" s="138"/>
      <c r="P1195" s="138">
        <f t="shared" si="186"/>
        <v>1184</v>
      </c>
      <c r="Q1195" s="290">
        <f t="shared" si="187"/>
        <v>9.0680645469766531E-111</v>
      </c>
      <c r="R1195" s="290">
        <f t="shared" si="188"/>
        <v>1.8136129093953308E-111</v>
      </c>
      <c r="S1195" s="290">
        <f t="shared" si="189"/>
        <v>7.2544516375813219E-111</v>
      </c>
      <c r="T1195" s="290">
        <f t="shared" si="183"/>
        <v>5200</v>
      </c>
      <c r="U1195" s="290">
        <f t="shared" si="184"/>
        <v>-5200</v>
      </c>
      <c r="V1195" s="77"/>
      <c r="W1195" s="8"/>
      <c r="X1195" s="8"/>
    </row>
    <row r="1196" spans="3:24" x14ac:dyDescent="0.25">
      <c r="C1196" s="295">
        <f t="shared" si="180"/>
        <v>0</v>
      </c>
      <c r="D1196" s="92">
        <f t="shared" si="181"/>
        <v>0</v>
      </c>
      <c r="E1196" s="92">
        <f t="shared" si="182"/>
        <v>0</v>
      </c>
      <c r="F1196" s="92">
        <f t="shared" si="185"/>
        <v>0</v>
      </c>
      <c r="G1196" s="92"/>
      <c r="H1196" s="233"/>
      <c r="I1196" s="233"/>
      <c r="J1196" s="233"/>
      <c r="K1196" s="233"/>
      <c r="L1196" s="233"/>
      <c r="M1196" s="233"/>
      <c r="O1196" s="138"/>
      <c r="P1196" s="138">
        <f t="shared" si="186"/>
        <v>1185</v>
      </c>
      <c r="Q1196" s="290">
        <f t="shared" si="187"/>
        <v>7.2544516375813219E-111</v>
      </c>
      <c r="R1196" s="290">
        <f t="shared" si="188"/>
        <v>1.4508903275162645E-111</v>
      </c>
      <c r="S1196" s="290">
        <f t="shared" si="189"/>
        <v>5.8035613100650578E-111</v>
      </c>
      <c r="T1196" s="290">
        <f t="shared" si="183"/>
        <v>5200</v>
      </c>
      <c r="U1196" s="290">
        <f t="shared" si="184"/>
        <v>-5200</v>
      </c>
      <c r="V1196" s="77"/>
      <c r="W1196" s="8"/>
      <c r="X1196" s="8"/>
    </row>
    <row r="1197" spans="3:24" x14ac:dyDescent="0.25">
      <c r="C1197" s="295">
        <f t="shared" si="180"/>
        <v>0</v>
      </c>
      <c r="D1197" s="92">
        <f t="shared" si="181"/>
        <v>0</v>
      </c>
      <c r="E1197" s="92">
        <f t="shared" si="182"/>
        <v>0</v>
      </c>
      <c r="F1197" s="92">
        <f t="shared" si="185"/>
        <v>0</v>
      </c>
      <c r="G1197" s="92"/>
      <c r="H1197" s="233"/>
      <c r="I1197" s="233"/>
      <c r="J1197" s="233"/>
      <c r="K1197" s="233"/>
      <c r="L1197" s="233"/>
      <c r="M1197" s="233"/>
      <c r="O1197" s="138"/>
      <c r="P1197" s="138">
        <f t="shared" si="186"/>
        <v>1186</v>
      </c>
      <c r="Q1197" s="290">
        <f t="shared" si="187"/>
        <v>5.8035613100650578E-111</v>
      </c>
      <c r="R1197" s="290">
        <f t="shared" si="188"/>
        <v>1.1607122620130117E-111</v>
      </c>
      <c r="S1197" s="290">
        <f t="shared" si="189"/>
        <v>4.642849048052046E-111</v>
      </c>
      <c r="T1197" s="290">
        <f t="shared" si="183"/>
        <v>5200</v>
      </c>
      <c r="U1197" s="290">
        <f t="shared" si="184"/>
        <v>-5200</v>
      </c>
      <c r="V1197" s="77"/>
      <c r="W1197" s="8"/>
      <c r="X1197" s="8"/>
    </row>
    <row r="1198" spans="3:24" x14ac:dyDescent="0.25">
      <c r="C1198" s="295">
        <f t="shared" si="180"/>
        <v>0</v>
      </c>
      <c r="D1198" s="92">
        <f t="shared" si="181"/>
        <v>0</v>
      </c>
      <c r="E1198" s="92">
        <f t="shared" si="182"/>
        <v>0</v>
      </c>
      <c r="F1198" s="92">
        <f t="shared" si="185"/>
        <v>0</v>
      </c>
      <c r="G1198" s="92"/>
      <c r="H1198" s="233"/>
      <c r="I1198" s="233"/>
      <c r="J1198" s="233"/>
      <c r="K1198" s="233"/>
      <c r="L1198" s="233"/>
      <c r="M1198" s="233"/>
      <c r="O1198" s="138"/>
      <c r="P1198" s="138">
        <f t="shared" si="186"/>
        <v>1187</v>
      </c>
      <c r="Q1198" s="290">
        <f t="shared" si="187"/>
        <v>4.642849048052046E-111</v>
      </c>
      <c r="R1198" s="290">
        <f t="shared" si="188"/>
        <v>9.2856980961040919E-112</v>
      </c>
      <c r="S1198" s="290">
        <f t="shared" si="189"/>
        <v>3.7142792384416368E-111</v>
      </c>
      <c r="T1198" s="290">
        <f t="shared" si="183"/>
        <v>5200</v>
      </c>
      <c r="U1198" s="290">
        <f t="shared" si="184"/>
        <v>-5200</v>
      </c>
      <c r="V1198" s="77"/>
      <c r="W1198" s="8"/>
      <c r="X1198" s="8"/>
    </row>
    <row r="1199" spans="3:24" x14ac:dyDescent="0.25">
      <c r="C1199" s="295">
        <f t="shared" si="180"/>
        <v>0</v>
      </c>
      <c r="D1199" s="92">
        <f t="shared" si="181"/>
        <v>0</v>
      </c>
      <c r="E1199" s="92">
        <f t="shared" si="182"/>
        <v>0</v>
      </c>
      <c r="F1199" s="92">
        <f t="shared" si="185"/>
        <v>0</v>
      </c>
      <c r="G1199" s="92"/>
      <c r="H1199" s="233"/>
      <c r="I1199" s="233"/>
      <c r="J1199" s="233"/>
      <c r="K1199" s="233"/>
      <c r="L1199" s="233"/>
      <c r="M1199" s="233"/>
      <c r="O1199" s="138"/>
      <c r="P1199" s="138">
        <f t="shared" si="186"/>
        <v>1188</v>
      </c>
      <c r="Q1199" s="290">
        <f t="shared" si="187"/>
        <v>3.7142792384416368E-111</v>
      </c>
      <c r="R1199" s="290">
        <f t="shared" si="188"/>
        <v>7.4285584768832743E-112</v>
      </c>
      <c r="S1199" s="290">
        <f t="shared" si="189"/>
        <v>2.9714233907533093E-111</v>
      </c>
      <c r="T1199" s="290">
        <f t="shared" si="183"/>
        <v>5200</v>
      </c>
      <c r="U1199" s="290">
        <f t="shared" si="184"/>
        <v>-5200</v>
      </c>
      <c r="V1199" s="77"/>
      <c r="W1199" s="8"/>
      <c r="X1199" s="8"/>
    </row>
    <row r="1200" spans="3:24" x14ac:dyDescent="0.25">
      <c r="C1200" s="295">
        <f t="shared" si="180"/>
        <v>0</v>
      </c>
      <c r="D1200" s="92">
        <f t="shared" si="181"/>
        <v>0</v>
      </c>
      <c r="E1200" s="92">
        <f t="shared" si="182"/>
        <v>0</v>
      </c>
      <c r="F1200" s="92">
        <f t="shared" si="185"/>
        <v>0</v>
      </c>
      <c r="G1200" s="92"/>
      <c r="H1200" s="233"/>
      <c r="I1200" s="233"/>
      <c r="J1200" s="233"/>
      <c r="K1200" s="233"/>
      <c r="L1200" s="233"/>
      <c r="M1200" s="233"/>
      <c r="O1200" s="138"/>
      <c r="P1200" s="138">
        <f t="shared" si="186"/>
        <v>1189</v>
      </c>
      <c r="Q1200" s="290">
        <f t="shared" si="187"/>
        <v>2.9714233907533093E-111</v>
      </c>
      <c r="R1200" s="290">
        <f t="shared" si="188"/>
        <v>5.9428467815066194E-112</v>
      </c>
      <c r="S1200" s="290">
        <f t="shared" si="189"/>
        <v>2.3771387126026474E-111</v>
      </c>
      <c r="T1200" s="290">
        <f t="shared" si="183"/>
        <v>5200</v>
      </c>
      <c r="U1200" s="290">
        <f t="shared" si="184"/>
        <v>-5200</v>
      </c>
      <c r="V1200" s="77"/>
      <c r="W1200" s="8"/>
      <c r="X1200" s="8"/>
    </row>
    <row r="1201" spans="3:24" x14ac:dyDescent="0.25">
      <c r="C1201" s="295">
        <f t="shared" si="180"/>
        <v>0</v>
      </c>
      <c r="D1201" s="92">
        <f t="shared" si="181"/>
        <v>0</v>
      </c>
      <c r="E1201" s="92">
        <f t="shared" si="182"/>
        <v>0</v>
      </c>
      <c r="F1201" s="92">
        <f t="shared" si="185"/>
        <v>0</v>
      </c>
      <c r="G1201" s="92"/>
      <c r="H1201" s="233"/>
      <c r="I1201" s="233"/>
      <c r="J1201" s="233"/>
      <c r="K1201" s="233"/>
      <c r="L1201" s="233"/>
      <c r="M1201" s="233"/>
      <c r="O1201" s="138"/>
      <c r="P1201" s="138">
        <f t="shared" si="186"/>
        <v>1190</v>
      </c>
      <c r="Q1201" s="290">
        <f t="shared" si="187"/>
        <v>2.3771387126026474E-111</v>
      </c>
      <c r="R1201" s="290">
        <f t="shared" si="188"/>
        <v>4.754277425205295E-112</v>
      </c>
      <c r="S1201" s="290">
        <f t="shared" si="189"/>
        <v>1.901710970082118E-111</v>
      </c>
      <c r="T1201" s="290">
        <f t="shared" si="183"/>
        <v>5200</v>
      </c>
      <c r="U1201" s="290">
        <f t="shared" si="184"/>
        <v>-5200</v>
      </c>
      <c r="V1201" s="77"/>
      <c r="W1201" s="8"/>
      <c r="X1201" s="8"/>
    </row>
    <row r="1202" spans="3:24" x14ac:dyDescent="0.25">
      <c r="C1202" s="295">
        <f t="shared" si="180"/>
        <v>0</v>
      </c>
      <c r="D1202" s="92">
        <f t="shared" si="181"/>
        <v>0</v>
      </c>
      <c r="E1202" s="92">
        <f t="shared" si="182"/>
        <v>0</v>
      </c>
      <c r="F1202" s="92">
        <f t="shared" si="185"/>
        <v>0</v>
      </c>
      <c r="G1202" s="92"/>
      <c r="H1202" s="233"/>
      <c r="I1202" s="233"/>
      <c r="J1202" s="233"/>
      <c r="K1202" s="233"/>
      <c r="L1202" s="233"/>
      <c r="M1202" s="233"/>
      <c r="O1202" s="138"/>
      <c r="P1202" s="138">
        <f t="shared" si="186"/>
        <v>1191</v>
      </c>
      <c r="Q1202" s="290">
        <f t="shared" si="187"/>
        <v>1.901710970082118E-111</v>
      </c>
      <c r="R1202" s="290">
        <f t="shared" si="188"/>
        <v>3.8034219401642361E-112</v>
      </c>
      <c r="S1202" s="290">
        <f t="shared" si="189"/>
        <v>1.5213687760656944E-111</v>
      </c>
      <c r="T1202" s="290">
        <f t="shared" si="183"/>
        <v>5200</v>
      </c>
      <c r="U1202" s="290">
        <f t="shared" si="184"/>
        <v>-5200</v>
      </c>
      <c r="V1202" s="77"/>
      <c r="W1202" s="8"/>
      <c r="X1202" s="8"/>
    </row>
    <row r="1203" spans="3:24" x14ac:dyDescent="0.25">
      <c r="C1203" s="295">
        <f t="shared" si="180"/>
        <v>0</v>
      </c>
      <c r="D1203" s="92">
        <f t="shared" si="181"/>
        <v>0</v>
      </c>
      <c r="E1203" s="92">
        <f t="shared" si="182"/>
        <v>0</v>
      </c>
      <c r="F1203" s="92">
        <f t="shared" si="185"/>
        <v>0</v>
      </c>
      <c r="G1203" s="92"/>
      <c r="H1203" s="233"/>
      <c r="I1203" s="233"/>
      <c r="J1203" s="233"/>
      <c r="K1203" s="233"/>
      <c r="L1203" s="233"/>
      <c r="M1203" s="233"/>
      <c r="O1203" s="138"/>
      <c r="P1203" s="138">
        <f t="shared" si="186"/>
        <v>1192</v>
      </c>
      <c r="Q1203" s="290">
        <f t="shared" si="187"/>
        <v>1.5213687760656944E-111</v>
      </c>
      <c r="R1203" s="290">
        <f t="shared" si="188"/>
        <v>3.0427375521313891E-112</v>
      </c>
      <c r="S1203" s="290">
        <f t="shared" si="189"/>
        <v>1.2170950208525555E-111</v>
      </c>
      <c r="T1203" s="290">
        <f t="shared" si="183"/>
        <v>5200</v>
      </c>
      <c r="U1203" s="290">
        <f t="shared" si="184"/>
        <v>-5200</v>
      </c>
      <c r="V1203" s="77"/>
      <c r="W1203" s="8"/>
      <c r="X1203" s="8"/>
    </row>
    <row r="1204" spans="3:24" x14ac:dyDescent="0.25">
      <c r="C1204" s="295">
        <f t="shared" si="180"/>
        <v>0</v>
      </c>
      <c r="D1204" s="92">
        <f t="shared" si="181"/>
        <v>0</v>
      </c>
      <c r="E1204" s="92">
        <f t="shared" si="182"/>
        <v>0</v>
      </c>
      <c r="F1204" s="92">
        <f t="shared" si="185"/>
        <v>0</v>
      </c>
      <c r="G1204" s="92"/>
      <c r="H1204" s="233"/>
      <c r="I1204" s="233"/>
      <c r="J1204" s="233"/>
      <c r="K1204" s="233"/>
      <c r="L1204" s="233"/>
      <c r="M1204" s="233"/>
      <c r="O1204" s="138"/>
      <c r="P1204" s="138">
        <f t="shared" si="186"/>
        <v>1193</v>
      </c>
      <c r="Q1204" s="290">
        <f t="shared" si="187"/>
        <v>1.2170950208525555E-111</v>
      </c>
      <c r="R1204" s="290">
        <f t="shared" si="188"/>
        <v>2.4341900417051109E-112</v>
      </c>
      <c r="S1204" s="290">
        <f t="shared" si="189"/>
        <v>9.7367601668204438E-112</v>
      </c>
      <c r="T1204" s="290">
        <f t="shared" si="183"/>
        <v>5200</v>
      </c>
      <c r="U1204" s="290">
        <f t="shared" si="184"/>
        <v>-5200</v>
      </c>
      <c r="V1204" s="77"/>
      <c r="W1204" s="8"/>
      <c r="X1204" s="8"/>
    </row>
    <row r="1205" spans="3:24" x14ac:dyDescent="0.25">
      <c r="C1205" s="295">
        <f t="shared" si="180"/>
        <v>0</v>
      </c>
      <c r="D1205" s="92">
        <f t="shared" si="181"/>
        <v>0</v>
      </c>
      <c r="E1205" s="92">
        <f t="shared" si="182"/>
        <v>0</v>
      </c>
      <c r="F1205" s="92">
        <f t="shared" si="185"/>
        <v>0</v>
      </c>
      <c r="G1205" s="92"/>
      <c r="H1205" s="233"/>
      <c r="I1205" s="233"/>
      <c r="J1205" s="233"/>
      <c r="K1205" s="233"/>
      <c r="L1205" s="233"/>
      <c r="M1205" s="233"/>
      <c r="O1205" s="138"/>
      <c r="P1205" s="138">
        <f t="shared" si="186"/>
        <v>1194</v>
      </c>
      <c r="Q1205" s="290">
        <f t="shared" si="187"/>
        <v>9.7367601668204438E-112</v>
      </c>
      <c r="R1205" s="290">
        <f t="shared" si="188"/>
        <v>1.9473520333640889E-112</v>
      </c>
      <c r="S1205" s="290">
        <f t="shared" si="189"/>
        <v>7.7894081334563546E-112</v>
      </c>
      <c r="T1205" s="290">
        <f t="shared" si="183"/>
        <v>5200</v>
      </c>
      <c r="U1205" s="290">
        <f t="shared" si="184"/>
        <v>-5200</v>
      </c>
      <c r="V1205" s="77"/>
      <c r="W1205" s="8"/>
      <c r="X1205" s="8"/>
    </row>
    <row r="1206" spans="3:24" x14ac:dyDescent="0.25">
      <c r="C1206" s="295">
        <f t="shared" si="180"/>
        <v>0</v>
      </c>
      <c r="D1206" s="92">
        <f t="shared" si="181"/>
        <v>0</v>
      </c>
      <c r="E1206" s="92">
        <f t="shared" si="182"/>
        <v>0</v>
      </c>
      <c r="F1206" s="92">
        <f t="shared" si="185"/>
        <v>0</v>
      </c>
      <c r="G1206" s="92"/>
      <c r="H1206" s="233"/>
      <c r="I1206" s="233"/>
      <c r="J1206" s="233"/>
      <c r="K1206" s="233"/>
      <c r="L1206" s="233"/>
      <c r="M1206" s="233"/>
      <c r="O1206" s="138"/>
      <c r="P1206" s="138">
        <f t="shared" si="186"/>
        <v>1195</v>
      </c>
      <c r="Q1206" s="290">
        <f t="shared" si="187"/>
        <v>7.7894081334563546E-112</v>
      </c>
      <c r="R1206" s="290">
        <f t="shared" si="188"/>
        <v>1.5578816266912711E-112</v>
      </c>
      <c r="S1206" s="290">
        <f t="shared" si="189"/>
        <v>6.2315265067650835E-112</v>
      </c>
      <c r="T1206" s="290">
        <f t="shared" si="183"/>
        <v>5200</v>
      </c>
      <c r="U1206" s="290">
        <f t="shared" si="184"/>
        <v>-5200</v>
      </c>
      <c r="V1206" s="77"/>
      <c r="W1206" s="8"/>
      <c r="X1206" s="8"/>
    </row>
    <row r="1207" spans="3:24" x14ac:dyDescent="0.25">
      <c r="C1207" s="295">
        <f t="shared" ref="C1207:C1270" si="190">IF(U1207&lt;0,0,P1207)</f>
        <v>0</v>
      </c>
      <c r="D1207" s="92">
        <f t="shared" si="181"/>
        <v>0</v>
      </c>
      <c r="E1207" s="92">
        <f t="shared" si="182"/>
        <v>0</v>
      </c>
      <c r="F1207" s="92">
        <f t="shared" si="185"/>
        <v>0</v>
      </c>
      <c r="G1207" s="92"/>
      <c r="H1207" s="233"/>
      <c r="I1207" s="233"/>
      <c r="J1207" s="233"/>
      <c r="K1207" s="233"/>
      <c r="L1207" s="233"/>
      <c r="M1207" s="233"/>
      <c r="O1207" s="138"/>
      <c r="P1207" s="138">
        <f t="shared" si="186"/>
        <v>1196</v>
      </c>
      <c r="Q1207" s="290">
        <f t="shared" si="187"/>
        <v>6.2315265067650835E-112</v>
      </c>
      <c r="R1207" s="290">
        <f t="shared" si="188"/>
        <v>1.2463053013530168E-112</v>
      </c>
      <c r="S1207" s="290">
        <f t="shared" si="189"/>
        <v>4.9852212054120665E-112</v>
      </c>
      <c r="T1207" s="290">
        <f t="shared" si="183"/>
        <v>5200</v>
      </c>
      <c r="U1207" s="290">
        <f t="shared" si="184"/>
        <v>-5200</v>
      </c>
      <c r="V1207" s="77"/>
      <c r="W1207" s="8"/>
      <c r="X1207" s="8"/>
    </row>
    <row r="1208" spans="3:24" x14ac:dyDescent="0.25">
      <c r="C1208" s="295">
        <f t="shared" si="190"/>
        <v>0</v>
      </c>
      <c r="D1208" s="92">
        <f t="shared" si="181"/>
        <v>0</v>
      </c>
      <c r="E1208" s="92">
        <f t="shared" si="182"/>
        <v>0</v>
      </c>
      <c r="F1208" s="92">
        <f t="shared" si="185"/>
        <v>0</v>
      </c>
      <c r="G1208" s="92"/>
      <c r="H1208" s="233"/>
      <c r="I1208" s="233"/>
      <c r="J1208" s="233"/>
      <c r="K1208" s="233"/>
      <c r="L1208" s="233"/>
      <c r="M1208" s="233"/>
      <c r="O1208" s="138"/>
      <c r="P1208" s="138">
        <f t="shared" si="186"/>
        <v>1197</v>
      </c>
      <c r="Q1208" s="290">
        <f t="shared" si="187"/>
        <v>4.9852212054120665E-112</v>
      </c>
      <c r="R1208" s="290">
        <f t="shared" si="188"/>
        <v>9.9704424108241336E-113</v>
      </c>
      <c r="S1208" s="290">
        <f t="shared" si="189"/>
        <v>3.988176964329653E-112</v>
      </c>
      <c r="T1208" s="290">
        <f t="shared" si="183"/>
        <v>5200</v>
      </c>
      <c r="U1208" s="290">
        <f t="shared" si="184"/>
        <v>-5200</v>
      </c>
      <c r="V1208" s="77"/>
      <c r="W1208" s="8"/>
      <c r="X1208" s="8"/>
    </row>
    <row r="1209" spans="3:24" x14ac:dyDescent="0.25">
      <c r="C1209" s="295">
        <f t="shared" si="190"/>
        <v>0</v>
      </c>
      <c r="D1209" s="92">
        <f t="shared" si="181"/>
        <v>0</v>
      </c>
      <c r="E1209" s="92">
        <f t="shared" si="182"/>
        <v>0</v>
      </c>
      <c r="F1209" s="92">
        <f t="shared" si="185"/>
        <v>0</v>
      </c>
      <c r="G1209" s="92"/>
      <c r="H1209" s="233"/>
      <c r="I1209" s="233"/>
      <c r="J1209" s="233"/>
      <c r="K1209" s="233"/>
      <c r="L1209" s="233"/>
      <c r="M1209" s="233"/>
      <c r="O1209" s="138"/>
      <c r="P1209" s="138">
        <f t="shared" si="186"/>
        <v>1198</v>
      </c>
      <c r="Q1209" s="290">
        <f t="shared" si="187"/>
        <v>3.988176964329653E-112</v>
      </c>
      <c r="R1209" s="290">
        <f t="shared" si="188"/>
        <v>7.9763539286593062E-113</v>
      </c>
      <c r="S1209" s="290">
        <f t="shared" si="189"/>
        <v>3.1905415714637225E-112</v>
      </c>
      <c r="T1209" s="290">
        <f t="shared" si="183"/>
        <v>5200</v>
      </c>
      <c r="U1209" s="290">
        <f t="shared" si="184"/>
        <v>-5200</v>
      </c>
      <c r="V1209" s="77"/>
      <c r="W1209" s="8"/>
      <c r="X1209" s="8"/>
    </row>
    <row r="1210" spans="3:24" x14ac:dyDescent="0.25">
      <c r="C1210" s="295">
        <f t="shared" si="190"/>
        <v>0</v>
      </c>
      <c r="D1210" s="92">
        <f t="shared" si="181"/>
        <v>0</v>
      </c>
      <c r="E1210" s="92">
        <f t="shared" si="182"/>
        <v>0</v>
      </c>
      <c r="F1210" s="92">
        <f t="shared" si="185"/>
        <v>0</v>
      </c>
      <c r="G1210" s="92"/>
      <c r="H1210" s="233"/>
      <c r="I1210" s="233"/>
      <c r="J1210" s="233"/>
      <c r="K1210" s="233"/>
      <c r="L1210" s="233"/>
      <c r="M1210" s="233"/>
      <c r="O1210" s="138"/>
      <c r="P1210" s="138">
        <f t="shared" si="186"/>
        <v>1199</v>
      </c>
      <c r="Q1210" s="290">
        <f t="shared" si="187"/>
        <v>3.1905415714637225E-112</v>
      </c>
      <c r="R1210" s="290">
        <f t="shared" si="188"/>
        <v>6.3810831429274454E-113</v>
      </c>
      <c r="S1210" s="290">
        <f t="shared" si="189"/>
        <v>2.5524332571709782E-112</v>
      </c>
      <c r="T1210" s="290">
        <f t="shared" si="183"/>
        <v>5200</v>
      </c>
      <c r="U1210" s="290">
        <f t="shared" si="184"/>
        <v>-5200</v>
      </c>
      <c r="V1210" s="77"/>
      <c r="W1210" s="8"/>
      <c r="X1210" s="8"/>
    </row>
    <row r="1211" spans="3:24" x14ac:dyDescent="0.25">
      <c r="C1211" s="295">
        <f t="shared" si="190"/>
        <v>0</v>
      </c>
      <c r="D1211" s="92">
        <f t="shared" si="181"/>
        <v>0</v>
      </c>
      <c r="E1211" s="92">
        <f t="shared" si="182"/>
        <v>0</v>
      </c>
      <c r="F1211" s="92">
        <f t="shared" si="185"/>
        <v>0</v>
      </c>
      <c r="G1211" s="92"/>
      <c r="H1211" s="233"/>
      <c r="I1211" s="233"/>
      <c r="J1211" s="233"/>
      <c r="K1211" s="233"/>
      <c r="L1211" s="233"/>
      <c r="M1211" s="233"/>
      <c r="O1211" s="138"/>
      <c r="P1211" s="138">
        <f t="shared" si="186"/>
        <v>1200</v>
      </c>
      <c r="Q1211" s="290">
        <f t="shared" si="187"/>
        <v>2.5524332571709782E-112</v>
      </c>
      <c r="R1211" s="290">
        <f t="shared" si="188"/>
        <v>5.1048665143419563E-113</v>
      </c>
      <c r="S1211" s="290">
        <f t="shared" si="189"/>
        <v>2.0419466057367825E-112</v>
      </c>
      <c r="T1211" s="290">
        <f t="shared" si="183"/>
        <v>5200</v>
      </c>
      <c r="U1211" s="290">
        <f t="shared" si="184"/>
        <v>-5200</v>
      </c>
      <c r="V1211" s="77"/>
      <c r="W1211" s="8"/>
      <c r="X1211" s="8"/>
    </row>
    <row r="1212" spans="3:24" x14ac:dyDescent="0.25">
      <c r="C1212" s="295">
        <f t="shared" si="190"/>
        <v>0</v>
      </c>
      <c r="D1212" s="92">
        <f t="shared" si="181"/>
        <v>0</v>
      </c>
      <c r="E1212" s="92">
        <f t="shared" si="182"/>
        <v>0</v>
      </c>
      <c r="F1212" s="92">
        <f t="shared" si="185"/>
        <v>0</v>
      </c>
      <c r="G1212" s="92"/>
      <c r="H1212" s="233"/>
      <c r="I1212" s="233"/>
      <c r="J1212" s="233"/>
      <c r="K1212" s="233"/>
      <c r="L1212" s="233"/>
      <c r="M1212" s="233"/>
      <c r="O1212" s="138"/>
      <c r="P1212" s="138">
        <f t="shared" si="186"/>
        <v>1201</v>
      </c>
      <c r="Q1212" s="290">
        <f t="shared" si="187"/>
        <v>2.0419466057367825E-112</v>
      </c>
      <c r="R1212" s="290">
        <f t="shared" si="188"/>
        <v>4.0838932114735655E-113</v>
      </c>
      <c r="S1212" s="290">
        <f t="shared" si="189"/>
        <v>1.633557284589426E-112</v>
      </c>
      <c r="T1212" s="290">
        <f t="shared" si="183"/>
        <v>5200</v>
      </c>
      <c r="U1212" s="290">
        <f t="shared" si="184"/>
        <v>-5200</v>
      </c>
      <c r="V1212" s="77"/>
      <c r="W1212" s="8"/>
      <c r="X1212" s="8"/>
    </row>
    <row r="1213" spans="3:24" x14ac:dyDescent="0.25">
      <c r="C1213" s="295">
        <f t="shared" si="190"/>
        <v>0</v>
      </c>
      <c r="D1213" s="92">
        <f t="shared" si="181"/>
        <v>0</v>
      </c>
      <c r="E1213" s="92">
        <f t="shared" si="182"/>
        <v>0</v>
      </c>
      <c r="F1213" s="92">
        <f t="shared" si="185"/>
        <v>0</v>
      </c>
      <c r="G1213" s="92"/>
      <c r="H1213" s="233"/>
      <c r="I1213" s="233"/>
      <c r="J1213" s="233"/>
      <c r="K1213" s="233"/>
      <c r="L1213" s="233"/>
      <c r="M1213" s="233"/>
      <c r="O1213" s="138"/>
      <c r="P1213" s="138">
        <f t="shared" si="186"/>
        <v>1202</v>
      </c>
      <c r="Q1213" s="290">
        <f t="shared" si="187"/>
        <v>1.633557284589426E-112</v>
      </c>
      <c r="R1213" s="290">
        <f t="shared" si="188"/>
        <v>3.2671145691788521E-113</v>
      </c>
      <c r="S1213" s="290">
        <f t="shared" si="189"/>
        <v>1.3068458276715408E-112</v>
      </c>
      <c r="T1213" s="290">
        <f t="shared" si="183"/>
        <v>5200</v>
      </c>
      <c r="U1213" s="290">
        <f t="shared" si="184"/>
        <v>-5200</v>
      </c>
      <c r="V1213" s="77"/>
      <c r="W1213" s="8"/>
      <c r="X1213" s="8"/>
    </row>
    <row r="1214" spans="3:24" x14ac:dyDescent="0.25">
      <c r="C1214" s="295">
        <f t="shared" si="190"/>
        <v>0</v>
      </c>
      <c r="D1214" s="92">
        <f t="shared" si="181"/>
        <v>0</v>
      </c>
      <c r="E1214" s="92">
        <f t="shared" si="182"/>
        <v>0</v>
      </c>
      <c r="F1214" s="92">
        <f t="shared" si="185"/>
        <v>0</v>
      </c>
      <c r="G1214" s="92"/>
      <c r="H1214" s="233"/>
      <c r="I1214" s="233"/>
      <c r="J1214" s="233"/>
      <c r="K1214" s="233"/>
      <c r="L1214" s="233"/>
      <c r="M1214" s="233"/>
      <c r="O1214" s="138"/>
      <c r="P1214" s="138">
        <f t="shared" si="186"/>
        <v>1203</v>
      </c>
      <c r="Q1214" s="290">
        <f t="shared" si="187"/>
        <v>1.3068458276715408E-112</v>
      </c>
      <c r="R1214" s="290">
        <f t="shared" si="188"/>
        <v>2.6136916553430818E-113</v>
      </c>
      <c r="S1214" s="290">
        <f t="shared" si="189"/>
        <v>1.0454766621372327E-112</v>
      </c>
      <c r="T1214" s="290">
        <f t="shared" si="183"/>
        <v>5200</v>
      </c>
      <c r="U1214" s="290">
        <f t="shared" si="184"/>
        <v>-5200</v>
      </c>
      <c r="V1214" s="77"/>
      <c r="W1214" s="8"/>
      <c r="X1214" s="8"/>
    </row>
    <row r="1215" spans="3:24" x14ac:dyDescent="0.25">
      <c r="C1215" s="295">
        <f t="shared" si="190"/>
        <v>0</v>
      </c>
      <c r="D1215" s="92">
        <f t="shared" si="181"/>
        <v>0</v>
      </c>
      <c r="E1215" s="92">
        <f t="shared" si="182"/>
        <v>0</v>
      </c>
      <c r="F1215" s="92">
        <f t="shared" si="185"/>
        <v>0</v>
      </c>
      <c r="G1215" s="92"/>
      <c r="H1215" s="233"/>
      <c r="I1215" s="233"/>
      <c r="J1215" s="233"/>
      <c r="K1215" s="233"/>
      <c r="L1215" s="233"/>
      <c r="M1215" s="233"/>
      <c r="O1215" s="138"/>
      <c r="P1215" s="138">
        <f t="shared" si="186"/>
        <v>1204</v>
      </c>
      <c r="Q1215" s="290">
        <f t="shared" si="187"/>
        <v>1.0454766621372327E-112</v>
      </c>
      <c r="R1215" s="290">
        <f t="shared" si="188"/>
        <v>2.0909533242744655E-113</v>
      </c>
      <c r="S1215" s="290">
        <f t="shared" si="189"/>
        <v>8.3638132970978619E-113</v>
      </c>
      <c r="T1215" s="290">
        <f t="shared" si="183"/>
        <v>5200</v>
      </c>
      <c r="U1215" s="290">
        <f t="shared" si="184"/>
        <v>-5200</v>
      </c>
      <c r="V1215" s="77"/>
      <c r="W1215" s="8"/>
      <c r="X1215" s="8"/>
    </row>
    <row r="1216" spans="3:24" x14ac:dyDescent="0.25">
      <c r="C1216" s="295">
        <f t="shared" si="190"/>
        <v>0</v>
      </c>
      <c r="D1216" s="92">
        <f t="shared" si="181"/>
        <v>0</v>
      </c>
      <c r="E1216" s="92">
        <f t="shared" si="182"/>
        <v>0</v>
      </c>
      <c r="F1216" s="92">
        <f t="shared" si="185"/>
        <v>0</v>
      </c>
      <c r="G1216" s="92"/>
      <c r="H1216" s="233"/>
      <c r="I1216" s="233"/>
      <c r="J1216" s="233"/>
      <c r="K1216" s="233"/>
      <c r="L1216" s="233"/>
      <c r="M1216" s="233"/>
      <c r="O1216" s="138"/>
      <c r="P1216" s="138">
        <f t="shared" si="186"/>
        <v>1205</v>
      </c>
      <c r="Q1216" s="290">
        <f t="shared" si="187"/>
        <v>8.3638132970978619E-113</v>
      </c>
      <c r="R1216" s="290">
        <f t="shared" si="188"/>
        <v>1.6727626594195726E-113</v>
      </c>
      <c r="S1216" s="290">
        <f t="shared" si="189"/>
        <v>6.6910506376782893E-113</v>
      </c>
      <c r="T1216" s="290">
        <f t="shared" si="183"/>
        <v>5200</v>
      </c>
      <c r="U1216" s="290">
        <f t="shared" si="184"/>
        <v>-5200</v>
      </c>
      <c r="V1216" s="77"/>
      <c r="W1216" s="8"/>
      <c r="X1216" s="8"/>
    </row>
    <row r="1217" spans="3:24" x14ac:dyDescent="0.25">
      <c r="C1217" s="295">
        <f t="shared" si="190"/>
        <v>0</v>
      </c>
      <c r="D1217" s="92">
        <f t="shared" si="181"/>
        <v>0</v>
      </c>
      <c r="E1217" s="92">
        <f t="shared" si="182"/>
        <v>0</v>
      </c>
      <c r="F1217" s="92">
        <f t="shared" si="185"/>
        <v>0</v>
      </c>
      <c r="G1217" s="92"/>
      <c r="H1217" s="233"/>
      <c r="I1217" s="233"/>
      <c r="J1217" s="233"/>
      <c r="K1217" s="233"/>
      <c r="L1217" s="233"/>
      <c r="M1217" s="233"/>
      <c r="O1217" s="138"/>
      <c r="P1217" s="138">
        <f t="shared" si="186"/>
        <v>1206</v>
      </c>
      <c r="Q1217" s="290">
        <f t="shared" si="187"/>
        <v>6.6910506376782893E-113</v>
      </c>
      <c r="R1217" s="290">
        <f t="shared" si="188"/>
        <v>1.338210127535658E-113</v>
      </c>
      <c r="S1217" s="290">
        <f t="shared" si="189"/>
        <v>5.352840510142631E-113</v>
      </c>
      <c r="T1217" s="290">
        <f t="shared" si="183"/>
        <v>5200</v>
      </c>
      <c r="U1217" s="290">
        <f t="shared" si="184"/>
        <v>-5200</v>
      </c>
      <c r="V1217" s="77"/>
      <c r="W1217" s="8"/>
      <c r="X1217" s="8"/>
    </row>
    <row r="1218" spans="3:24" x14ac:dyDescent="0.25">
      <c r="C1218" s="295">
        <f t="shared" si="190"/>
        <v>0</v>
      </c>
      <c r="D1218" s="92">
        <f t="shared" si="181"/>
        <v>0</v>
      </c>
      <c r="E1218" s="92">
        <f t="shared" si="182"/>
        <v>0</v>
      </c>
      <c r="F1218" s="92">
        <f t="shared" si="185"/>
        <v>0</v>
      </c>
      <c r="G1218" s="92"/>
      <c r="H1218" s="233"/>
      <c r="I1218" s="233"/>
      <c r="J1218" s="233"/>
      <c r="K1218" s="233"/>
      <c r="L1218" s="233"/>
      <c r="M1218" s="233"/>
      <c r="O1218" s="138"/>
      <c r="P1218" s="138">
        <f t="shared" si="186"/>
        <v>1207</v>
      </c>
      <c r="Q1218" s="290">
        <f t="shared" si="187"/>
        <v>5.352840510142631E-113</v>
      </c>
      <c r="R1218" s="290">
        <f t="shared" si="188"/>
        <v>1.0705681020285263E-113</v>
      </c>
      <c r="S1218" s="290">
        <f t="shared" si="189"/>
        <v>4.282272408114105E-113</v>
      </c>
      <c r="T1218" s="290">
        <f t="shared" si="183"/>
        <v>5200</v>
      </c>
      <c r="U1218" s="290">
        <f t="shared" si="184"/>
        <v>-5200</v>
      </c>
      <c r="V1218" s="77"/>
      <c r="W1218" s="8"/>
      <c r="X1218" s="8"/>
    </row>
    <row r="1219" spans="3:24" x14ac:dyDescent="0.25">
      <c r="C1219" s="295">
        <f t="shared" si="190"/>
        <v>0</v>
      </c>
      <c r="D1219" s="92">
        <f t="shared" si="181"/>
        <v>0</v>
      </c>
      <c r="E1219" s="92">
        <f t="shared" si="182"/>
        <v>0</v>
      </c>
      <c r="F1219" s="92">
        <f t="shared" si="185"/>
        <v>0</v>
      </c>
      <c r="G1219" s="92"/>
      <c r="H1219" s="233"/>
      <c r="I1219" s="233"/>
      <c r="J1219" s="233"/>
      <c r="K1219" s="233"/>
      <c r="L1219" s="233"/>
      <c r="M1219" s="233"/>
      <c r="O1219" s="138"/>
      <c r="P1219" s="138">
        <f t="shared" si="186"/>
        <v>1208</v>
      </c>
      <c r="Q1219" s="290">
        <f t="shared" si="187"/>
        <v>4.282272408114105E-113</v>
      </c>
      <c r="R1219" s="290">
        <f t="shared" si="188"/>
        <v>8.5645448162282109E-114</v>
      </c>
      <c r="S1219" s="290">
        <f t="shared" si="189"/>
        <v>3.4258179264912838E-113</v>
      </c>
      <c r="T1219" s="290">
        <f t="shared" si="183"/>
        <v>5200</v>
      </c>
      <c r="U1219" s="290">
        <f t="shared" si="184"/>
        <v>-5200</v>
      </c>
      <c r="V1219" s="77"/>
      <c r="W1219" s="8"/>
      <c r="X1219" s="8"/>
    </row>
    <row r="1220" spans="3:24" x14ac:dyDescent="0.25">
      <c r="C1220" s="295">
        <f t="shared" si="190"/>
        <v>0</v>
      </c>
      <c r="D1220" s="92">
        <f t="shared" si="181"/>
        <v>0</v>
      </c>
      <c r="E1220" s="92">
        <f t="shared" si="182"/>
        <v>0</v>
      </c>
      <c r="F1220" s="92">
        <f t="shared" si="185"/>
        <v>0</v>
      </c>
      <c r="G1220" s="92"/>
      <c r="H1220" s="233"/>
      <c r="I1220" s="233"/>
      <c r="J1220" s="233"/>
      <c r="K1220" s="233"/>
      <c r="L1220" s="233"/>
      <c r="M1220" s="233"/>
      <c r="O1220" s="138"/>
      <c r="P1220" s="138">
        <f t="shared" si="186"/>
        <v>1209</v>
      </c>
      <c r="Q1220" s="290">
        <f t="shared" si="187"/>
        <v>3.4258179264912838E-113</v>
      </c>
      <c r="R1220" s="290">
        <f t="shared" si="188"/>
        <v>6.8516358529825676E-114</v>
      </c>
      <c r="S1220" s="290">
        <f t="shared" si="189"/>
        <v>2.740654341193027E-113</v>
      </c>
      <c r="T1220" s="290">
        <f t="shared" si="183"/>
        <v>5200</v>
      </c>
      <c r="U1220" s="290">
        <f t="shared" si="184"/>
        <v>-5200</v>
      </c>
      <c r="V1220" s="77"/>
      <c r="W1220" s="8"/>
      <c r="X1220" s="8"/>
    </row>
    <row r="1221" spans="3:24" x14ac:dyDescent="0.25">
      <c r="C1221" s="295">
        <f t="shared" si="190"/>
        <v>0</v>
      </c>
      <c r="D1221" s="92">
        <f t="shared" si="181"/>
        <v>0</v>
      </c>
      <c r="E1221" s="92">
        <f t="shared" si="182"/>
        <v>0</v>
      </c>
      <c r="F1221" s="92">
        <f t="shared" si="185"/>
        <v>0</v>
      </c>
      <c r="G1221" s="92"/>
      <c r="H1221" s="233"/>
      <c r="I1221" s="233"/>
      <c r="J1221" s="233"/>
      <c r="K1221" s="233"/>
      <c r="L1221" s="233"/>
      <c r="M1221" s="233"/>
      <c r="O1221" s="138"/>
      <c r="P1221" s="138">
        <f t="shared" si="186"/>
        <v>1210</v>
      </c>
      <c r="Q1221" s="290">
        <f t="shared" si="187"/>
        <v>2.740654341193027E-113</v>
      </c>
      <c r="R1221" s="290">
        <f t="shared" si="188"/>
        <v>5.4813086823860543E-114</v>
      </c>
      <c r="S1221" s="290">
        <f t="shared" si="189"/>
        <v>2.1925234729544217E-113</v>
      </c>
      <c r="T1221" s="290">
        <f t="shared" si="183"/>
        <v>5200</v>
      </c>
      <c r="U1221" s="290">
        <f t="shared" si="184"/>
        <v>-5200</v>
      </c>
      <c r="V1221" s="77"/>
      <c r="W1221" s="8"/>
      <c r="X1221" s="8"/>
    </row>
    <row r="1222" spans="3:24" x14ac:dyDescent="0.25">
      <c r="C1222" s="295">
        <f t="shared" si="190"/>
        <v>0</v>
      </c>
      <c r="D1222" s="92">
        <f t="shared" si="181"/>
        <v>0</v>
      </c>
      <c r="E1222" s="92">
        <f t="shared" si="182"/>
        <v>0</v>
      </c>
      <c r="F1222" s="92">
        <f t="shared" si="185"/>
        <v>0</v>
      </c>
      <c r="G1222" s="92"/>
      <c r="H1222" s="233"/>
      <c r="I1222" s="233"/>
      <c r="J1222" s="233"/>
      <c r="K1222" s="233"/>
      <c r="L1222" s="233"/>
      <c r="M1222" s="233"/>
      <c r="O1222" s="138"/>
      <c r="P1222" s="138">
        <f t="shared" si="186"/>
        <v>1211</v>
      </c>
      <c r="Q1222" s="290">
        <f t="shared" si="187"/>
        <v>2.1925234729544217E-113</v>
      </c>
      <c r="R1222" s="290">
        <f t="shared" si="188"/>
        <v>4.385046945908844E-114</v>
      </c>
      <c r="S1222" s="290">
        <f t="shared" si="189"/>
        <v>1.7540187783635373E-113</v>
      </c>
      <c r="T1222" s="290">
        <f t="shared" si="183"/>
        <v>5200</v>
      </c>
      <c r="U1222" s="290">
        <f t="shared" si="184"/>
        <v>-5200</v>
      </c>
      <c r="V1222" s="77"/>
      <c r="W1222" s="8"/>
      <c r="X1222" s="8"/>
    </row>
    <row r="1223" spans="3:24" x14ac:dyDescent="0.25">
      <c r="C1223" s="295">
        <f t="shared" si="190"/>
        <v>0</v>
      </c>
      <c r="D1223" s="92">
        <f t="shared" si="181"/>
        <v>0</v>
      </c>
      <c r="E1223" s="92">
        <f t="shared" si="182"/>
        <v>0</v>
      </c>
      <c r="F1223" s="92">
        <f t="shared" si="185"/>
        <v>0</v>
      </c>
      <c r="G1223" s="92"/>
      <c r="H1223" s="233"/>
      <c r="I1223" s="233"/>
      <c r="J1223" s="233"/>
      <c r="K1223" s="233"/>
      <c r="L1223" s="233"/>
      <c r="M1223" s="233"/>
      <c r="O1223" s="138"/>
      <c r="P1223" s="138">
        <f t="shared" si="186"/>
        <v>1212</v>
      </c>
      <c r="Q1223" s="290">
        <f t="shared" si="187"/>
        <v>1.7540187783635373E-113</v>
      </c>
      <c r="R1223" s="290">
        <f t="shared" si="188"/>
        <v>3.5080375567270751E-114</v>
      </c>
      <c r="S1223" s="290">
        <f t="shared" si="189"/>
        <v>1.4032150226908297E-113</v>
      </c>
      <c r="T1223" s="290">
        <f t="shared" si="183"/>
        <v>5200</v>
      </c>
      <c r="U1223" s="290">
        <f t="shared" si="184"/>
        <v>-5200</v>
      </c>
      <c r="V1223" s="77"/>
      <c r="W1223" s="8"/>
      <c r="X1223" s="8"/>
    </row>
    <row r="1224" spans="3:24" x14ac:dyDescent="0.25">
      <c r="C1224" s="295">
        <f t="shared" si="190"/>
        <v>0</v>
      </c>
      <c r="D1224" s="92">
        <f t="shared" si="181"/>
        <v>0</v>
      </c>
      <c r="E1224" s="92">
        <f t="shared" si="182"/>
        <v>0</v>
      </c>
      <c r="F1224" s="92">
        <f t="shared" si="185"/>
        <v>0</v>
      </c>
      <c r="G1224" s="92"/>
      <c r="H1224" s="233"/>
      <c r="I1224" s="233"/>
      <c r="J1224" s="233"/>
      <c r="K1224" s="233"/>
      <c r="L1224" s="233"/>
      <c r="M1224" s="233"/>
      <c r="O1224" s="138"/>
      <c r="P1224" s="138">
        <f t="shared" si="186"/>
        <v>1213</v>
      </c>
      <c r="Q1224" s="290">
        <f t="shared" si="187"/>
        <v>1.4032150226908297E-113</v>
      </c>
      <c r="R1224" s="290">
        <f t="shared" si="188"/>
        <v>2.8064300453816597E-114</v>
      </c>
      <c r="S1224" s="290">
        <f t="shared" si="189"/>
        <v>1.1225720181526637E-113</v>
      </c>
      <c r="T1224" s="290">
        <f t="shared" si="183"/>
        <v>5200</v>
      </c>
      <c r="U1224" s="290">
        <f t="shared" si="184"/>
        <v>-5200</v>
      </c>
      <c r="V1224" s="77"/>
      <c r="W1224" s="8"/>
      <c r="X1224" s="8"/>
    </row>
    <row r="1225" spans="3:24" x14ac:dyDescent="0.25">
      <c r="C1225" s="295">
        <f t="shared" si="190"/>
        <v>0</v>
      </c>
      <c r="D1225" s="92">
        <f t="shared" si="181"/>
        <v>0</v>
      </c>
      <c r="E1225" s="92">
        <f t="shared" si="182"/>
        <v>0</v>
      </c>
      <c r="F1225" s="92">
        <f t="shared" si="185"/>
        <v>0</v>
      </c>
      <c r="G1225" s="92"/>
      <c r="H1225" s="233"/>
      <c r="I1225" s="233"/>
      <c r="J1225" s="233"/>
      <c r="K1225" s="233"/>
      <c r="L1225" s="233"/>
      <c r="M1225" s="233"/>
      <c r="O1225" s="138"/>
      <c r="P1225" s="138">
        <f t="shared" si="186"/>
        <v>1214</v>
      </c>
      <c r="Q1225" s="290">
        <f t="shared" si="187"/>
        <v>1.1225720181526637E-113</v>
      </c>
      <c r="R1225" s="290">
        <f t="shared" si="188"/>
        <v>2.2451440363053275E-114</v>
      </c>
      <c r="S1225" s="290">
        <f t="shared" si="189"/>
        <v>8.9805761452213099E-114</v>
      </c>
      <c r="T1225" s="290">
        <f t="shared" si="183"/>
        <v>5200</v>
      </c>
      <c r="U1225" s="290">
        <f t="shared" si="184"/>
        <v>-5200</v>
      </c>
      <c r="V1225" s="77"/>
      <c r="W1225" s="8"/>
      <c r="X1225" s="8"/>
    </row>
    <row r="1226" spans="3:24" x14ac:dyDescent="0.25">
      <c r="C1226" s="295">
        <f t="shared" si="190"/>
        <v>0</v>
      </c>
      <c r="D1226" s="92">
        <f t="shared" si="181"/>
        <v>0</v>
      </c>
      <c r="E1226" s="92">
        <f t="shared" si="182"/>
        <v>0</v>
      </c>
      <c r="F1226" s="92">
        <f t="shared" si="185"/>
        <v>0</v>
      </c>
      <c r="G1226" s="92"/>
      <c r="H1226" s="233"/>
      <c r="I1226" s="233"/>
      <c r="J1226" s="233"/>
      <c r="K1226" s="233"/>
      <c r="L1226" s="233"/>
      <c r="M1226" s="233"/>
      <c r="O1226" s="138"/>
      <c r="P1226" s="138">
        <f t="shared" si="186"/>
        <v>1215</v>
      </c>
      <c r="Q1226" s="290">
        <f t="shared" si="187"/>
        <v>8.9805761452213099E-114</v>
      </c>
      <c r="R1226" s="290">
        <f t="shared" si="188"/>
        <v>1.7961152290442619E-114</v>
      </c>
      <c r="S1226" s="290">
        <f t="shared" si="189"/>
        <v>7.1844609161770477E-114</v>
      </c>
      <c r="T1226" s="290">
        <f t="shared" si="183"/>
        <v>5200</v>
      </c>
      <c r="U1226" s="290">
        <f t="shared" si="184"/>
        <v>-5200</v>
      </c>
      <c r="V1226" s="77"/>
      <c r="W1226" s="8"/>
      <c r="X1226" s="8"/>
    </row>
    <row r="1227" spans="3:24" x14ac:dyDescent="0.25">
      <c r="C1227" s="295">
        <f t="shared" si="190"/>
        <v>0</v>
      </c>
      <c r="D1227" s="92">
        <f t="shared" si="181"/>
        <v>0</v>
      </c>
      <c r="E1227" s="92">
        <f t="shared" si="182"/>
        <v>0</v>
      </c>
      <c r="F1227" s="92">
        <f t="shared" si="185"/>
        <v>0</v>
      </c>
      <c r="G1227" s="92"/>
      <c r="H1227" s="233"/>
      <c r="I1227" s="233"/>
      <c r="J1227" s="233"/>
      <c r="K1227" s="233"/>
      <c r="L1227" s="233"/>
      <c r="M1227" s="233"/>
      <c r="O1227" s="138"/>
      <c r="P1227" s="138">
        <f t="shared" si="186"/>
        <v>1216</v>
      </c>
      <c r="Q1227" s="290">
        <f t="shared" si="187"/>
        <v>7.1844609161770477E-114</v>
      </c>
      <c r="R1227" s="290">
        <f t="shared" si="188"/>
        <v>1.4368921832354096E-114</v>
      </c>
      <c r="S1227" s="290">
        <f t="shared" si="189"/>
        <v>5.7475687329416384E-114</v>
      </c>
      <c r="T1227" s="290">
        <f t="shared" si="183"/>
        <v>5200</v>
      </c>
      <c r="U1227" s="290">
        <f t="shared" si="184"/>
        <v>-5200</v>
      </c>
      <c r="V1227" s="77"/>
      <c r="W1227" s="8"/>
      <c r="X1227" s="8"/>
    </row>
    <row r="1228" spans="3:24" x14ac:dyDescent="0.25">
      <c r="C1228" s="295">
        <f t="shared" si="190"/>
        <v>0</v>
      </c>
      <c r="D1228" s="92">
        <f t="shared" si="181"/>
        <v>0</v>
      </c>
      <c r="E1228" s="92">
        <f t="shared" si="182"/>
        <v>0</v>
      </c>
      <c r="F1228" s="92">
        <f t="shared" si="185"/>
        <v>0</v>
      </c>
      <c r="G1228" s="92"/>
      <c r="H1228" s="233"/>
      <c r="I1228" s="233"/>
      <c r="J1228" s="233"/>
      <c r="K1228" s="233"/>
      <c r="L1228" s="233"/>
      <c r="M1228" s="233"/>
      <c r="O1228" s="138"/>
      <c r="P1228" s="138">
        <f t="shared" si="186"/>
        <v>1217</v>
      </c>
      <c r="Q1228" s="290">
        <f t="shared" si="187"/>
        <v>5.7475687329416384E-114</v>
      </c>
      <c r="R1228" s="290">
        <f t="shared" si="188"/>
        <v>1.1495137465883277E-114</v>
      </c>
      <c r="S1228" s="290">
        <f t="shared" si="189"/>
        <v>4.5980549863533109E-114</v>
      </c>
      <c r="T1228" s="290">
        <f t="shared" si="183"/>
        <v>5200</v>
      </c>
      <c r="U1228" s="290">
        <f t="shared" si="184"/>
        <v>-5200</v>
      </c>
      <c r="V1228" s="77"/>
      <c r="W1228" s="8"/>
      <c r="X1228" s="8"/>
    </row>
    <row r="1229" spans="3:24" x14ac:dyDescent="0.25">
      <c r="C1229" s="295">
        <f t="shared" si="190"/>
        <v>0</v>
      </c>
      <c r="D1229" s="92">
        <f t="shared" ref="D1229:D1292" si="191">IF(U1229&lt;0,0,F1228)</f>
        <v>0</v>
      </c>
      <c r="E1229" s="92">
        <f t="shared" ref="E1229:E1292" si="192">IF(U1229&lt;0,0,U1229)</f>
        <v>0</v>
      </c>
      <c r="F1229" s="92">
        <f t="shared" si="185"/>
        <v>0</v>
      </c>
      <c r="G1229" s="92"/>
      <c r="H1229" s="233"/>
      <c r="I1229" s="233"/>
      <c r="J1229" s="233"/>
      <c r="K1229" s="233"/>
      <c r="L1229" s="233"/>
      <c r="M1229" s="233"/>
      <c r="O1229" s="138"/>
      <c r="P1229" s="138">
        <f t="shared" si="186"/>
        <v>1218</v>
      </c>
      <c r="Q1229" s="290">
        <f t="shared" si="187"/>
        <v>4.5980549863533109E-114</v>
      </c>
      <c r="R1229" s="290">
        <f t="shared" si="188"/>
        <v>9.1961099727066221E-115</v>
      </c>
      <c r="S1229" s="290">
        <f t="shared" si="189"/>
        <v>3.6784439890826488E-114</v>
      </c>
      <c r="T1229" s="290">
        <f t="shared" ref="T1229:T1292" si="193">IF(S1229&lt;$R$9,$R$9,S1229)</f>
        <v>5200</v>
      </c>
      <c r="U1229" s="290">
        <f t="shared" ref="U1229:U1292" si="194">+Q1229-T1229</f>
        <v>-5200</v>
      </c>
      <c r="V1229" s="77"/>
      <c r="W1229" s="8"/>
      <c r="X1229" s="8"/>
    </row>
    <row r="1230" spans="3:24" x14ac:dyDescent="0.25">
      <c r="C1230" s="295">
        <f t="shared" si="190"/>
        <v>0</v>
      </c>
      <c r="D1230" s="92">
        <f t="shared" si="191"/>
        <v>0</v>
      </c>
      <c r="E1230" s="92">
        <f t="shared" si="192"/>
        <v>0</v>
      </c>
      <c r="F1230" s="92">
        <f t="shared" ref="F1230:F1293" si="195">+D1230-E1230</f>
        <v>0</v>
      </c>
      <c r="G1230" s="92"/>
      <c r="H1230" s="233"/>
      <c r="I1230" s="233"/>
      <c r="J1230" s="233"/>
      <c r="K1230" s="233"/>
      <c r="L1230" s="233"/>
      <c r="M1230" s="233"/>
      <c r="O1230" s="138"/>
      <c r="P1230" s="138">
        <f t="shared" ref="P1230:P1293" si="196">+P1229+1</f>
        <v>1219</v>
      </c>
      <c r="Q1230" s="290">
        <f t="shared" ref="Q1230:Q1293" si="197">+S1229</f>
        <v>3.6784439890826488E-114</v>
      </c>
      <c r="R1230" s="290">
        <f t="shared" ref="R1230:R1293" si="198">+Q1230*$F$5</f>
        <v>7.3568879781652982E-115</v>
      </c>
      <c r="S1230" s="290">
        <f t="shared" ref="S1230:S1293" si="199">+Q1230-R1230</f>
        <v>2.9427551912661189E-114</v>
      </c>
      <c r="T1230" s="290">
        <f t="shared" si="193"/>
        <v>5200</v>
      </c>
      <c r="U1230" s="290">
        <f t="shared" si="194"/>
        <v>-5200</v>
      </c>
      <c r="V1230" s="77"/>
      <c r="W1230" s="8"/>
      <c r="X1230" s="8"/>
    </row>
    <row r="1231" spans="3:24" x14ac:dyDescent="0.25">
      <c r="C1231" s="295">
        <f t="shared" si="190"/>
        <v>0</v>
      </c>
      <c r="D1231" s="92">
        <f t="shared" si="191"/>
        <v>0</v>
      </c>
      <c r="E1231" s="92">
        <f t="shared" si="192"/>
        <v>0</v>
      </c>
      <c r="F1231" s="92">
        <f t="shared" si="195"/>
        <v>0</v>
      </c>
      <c r="G1231" s="92"/>
      <c r="H1231" s="233"/>
      <c r="I1231" s="233"/>
      <c r="J1231" s="233"/>
      <c r="K1231" s="233"/>
      <c r="L1231" s="233"/>
      <c r="M1231" s="233"/>
      <c r="O1231" s="138"/>
      <c r="P1231" s="138">
        <f t="shared" si="196"/>
        <v>1220</v>
      </c>
      <c r="Q1231" s="290">
        <f t="shared" si="197"/>
        <v>2.9427551912661189E-114</v>
      </c>
      <c r="R1231" s="290">
        <f t="shared" si="198"/>
        <v>5.8855103825322379E-115</v>
      </c>
      <c r="S1231" s="290">
        <f t="shared" si="199"/>
        <v>2.3542041530128951E-114</v>
      </c>
      <c r="T1231" s="290">
        <f t="shared" si="193"/>
        <v>5200</v>
      </c>
      <c r="U1231" s="290">
        <f t="shared" si="194"/>
        <v>-5200</v>
      </c>
      <c r="V1231" s="77"/>
      <c r="W1231" s="8"/>
      <c r="X1231" s="8"/>
    </row>
    <row r="1232" spans="3:24" x14ac:dyDescent="0.25">
      <c r="C1232" s="295">
        <f t="shared" si="190"/>
        <v>0</v>
      </c>
      <c r="D1232" s="92">
        <f t="shared" si="191"/>
        <v>0</v>
      </c>
      <c r="E1232" s="92">
        <f t="shared" si="192"/>
        <v>0</v>
      </c>
      <c r="F1232" s="92">
        <f t="shared" si="195"/>
        <v>0</v>
      </c>
      <c r="G1232" s="92"/>
      <c r="H1232" s="233"/>
      <c r="I1232" s="233"/>
      <c r="J1232" s="233"/>
      <c r="K1232" s="233"/>
      <c r="L1232" s="233"/>
      <c r="M1232" s="233"/>
      <c r="O1232" s="138"/>
      <c r="P1232" s="138">
        <f t="shared" si="196"/>
        <v>1221</v>
      </c>
      <c r="Q1232" s="290">
        <f t="shared" si="197"/>
        <v>2.3542041530128951E-114</v>
      </c>
      <c r="R1232" s="290">
        <f t="shared" si="198"/>
        <v>4.7084083060257905E-115</v>
      </c>
      <c r="S1232" s="290">
        <f t="shared" si="199"/>
        <v>1.8833633224103162E-114</v>
      </c>
      <c r="T1232" s="290">
        <f t="shared" si="193"/>
        <v>5200</v>
      </c>
      <c r="U1232" s="290">
        <f t="shared" si="194"/>
        <v>-5200</v>
      </c>
      <c r="V1232" s="77"/>
      <c r="W1232" s="8"/>
      <c r="X1232" s="8"/>
    </row>
    <row r="1233" spans="3:24" x14ac:dyDescent="0.25">
      <c r="C1233" s="295">
        <f t="shared" si="190"/>
        <v>0</v>
      </c>
      <c r="D1233" s="92">
        <f t="shared" si="191"/>
        <v>0</v>
      </c>
      <c r="E1233" s="92">
        <f t="shared" si="192"/>
        <v>0</v>
      </c>
      <c r="F1233" s="92">
        <f t="shared" si="195"/>
        <v>0</v>
      </c>
      <c r="G1233" s="92"/>
      <c r="H1233" s="233"/>
      <c r="I1233" s="233"/>
      <c r="J1233" s="233"/>
      <c r="K1233" s="233"/>
      <c r="L1233" s="233"/>
      <c r="M1233" s="233"/>
      <c r="O1233" s="138"/>
      <c r="P1233" s="138">
        <f t="shared" si="196"/>
        <v>1222</v>
      </c>
      <c r="Q1233" s="290">
        <f t="shared" si="197"/>
        <v>1.8833633224103162E-114</v>
      </c>
      <c r="R1233" s="290">
        <f t="shared" si="198"/>
        <v>3.7667266448206325E-115</v>
      </c>
      <c r="S1233" s="290">
        <f t="shared" si="199"/>
        <v>1.506690657928253E-114</v>
      </c>
      <c r="T1233" s="290">
        <f t="shared" si="193"/>
        <v>5200</v>
      </c>
      <c r="U1233" s="290">
        <f t="shared" si="194"/>
        <v>-5200</v>
      </c>
      <c r="V1233" s="77"/>
      <c r="W1233" s="8"/>
      <c r="X1233" s="8"/>
    </row>
    <row r="1234" spans="3:24" x14ac:dyDescent="0.25">
      <c r="C1234" s="295">
        <f t="shared" si="190"/>
        <v>0</v>
      </c>
      <c r="D1234" s="92">
        <f t="shared" si="191"/>
        <v>0</v>
      </c>
      <c r="E1234" s="92">
        <f t="shared" si="192"/>
        <v>0</v>
      </c>
      <c r="F1234" s="92">
        <f t="shared" si="195"/>
        <v>0</v>
      </c>
      <c r="G1234" s="92"/>
      <c r="H1234" s="233"/>
      <c r="I1234" s="233"/>
      <c r="J1234" s="233"/>
      <c r="K1234" s="233"/>
      <c r="L1234" s="233"/>
      <c r="M1234" s="233"/>
      <c r="O1234" s="138"/>
      <c r="P1234" s="138">
        <f t="shared" si="196"/>
        <v>1223</v>
      </c>
      <c r="Q1234" s="290">
        <f t="shared" si="197"/>
        <v>1.506690657928253E-114</v>
      </c>
      <c r="R1234" s="290">
        <f t="shared" si="198"/>
        <v>3.0133813158565062E-115</v>
      </c>
      <c r="S1234" s="290">
        <f t="shared" si="199"/>
        <v>1.2053525263426025E-114</v>
      </c>
      <c r="T1234" s="290">
        <f t="shared" si="193"/>
        <v>5200</v>
      </c>
      <c r="U1234" s="290">
        <f t="shared" si="194"/>
        <v>-5200</v>
      </c>
      <c r="V1234" s="77"/>
      <c r="W1234" s="8"/>
      <c r="X1234" s="8"/>
    </row>
    <row r="1235" spans="3:24" x14ac:dyDescent="0.25">
      <c r="C1235" s="295">
        <f t="shared" si="190"/>
        <v>0</v>
      </c>
      <c r="D1235" s="92">
        <f t="shared" si="191"/>
        <v>0</v>
      </c>
      <c r="E1235" s="92">
        <f t="shared" si="192"/>
        <v>0</v>
      </c>
      <c r="F1235" s="92">
        <f t="shared" si="195"/>
        <v>0</v>
      </c>
      <c r="G1235" s="92"/>
      <c r="H1235" s="233"/>
      <c r="I1235" s="233"/>
      <c r="J1235" s="233"/>
      <c r="K1235" s="233"/>
      <c r="L1235" s="233"/>
      <c r="M1235" s="233"/>
      <c r="O1235" s="138"/>
      <c r="P1235" s="138">
        <f t="shared" si="196"/>
        <v>1224</v>
      </c>
      <c r="Q1235" s="290">
        <f t="shared" si="197"/>
        <v>1.2053525263426025E-114</v>
      </c>
      <c r="R1235" s="290">
        <f t="shared" si="198"/>
        <v>2.4107050526852049E-115</v>
      </c>
      <c r="S1235" s="290">
        <f t="shared" si="199"/>
        <v>9.6428202107408197E-115</v>
      </c>
      <c r="T1235" s="290">
        <f t="shared" si="193"/>
        <v>5200</v>
      </c>
      <c r="U1235" s="290">
        <f t="shared" si="194"/>
        <v>-5200</v>
      </c>
      <c r="V1235" s="77"/>
      <c r="W1235" s="8"/>
      <c r="X1235" s="8"/>
    </row>
    <row r="1236" spans="3:24" x14ac:dyDescent="0.25">
      <c r="C1236" s="295">
        <f t="shared" si="190"/>
        <v>0</v>
      </c>
      <c r="D1236" s="92">
        <f t="shared" si="191"/>
        <v>0</v>
      </c>
      <c r="E1236" s="92">
        <f t="shared" si="192"/>
        <v>0</v>
      </c>
      <c r="F1236" s="92">
        <f t="shared" si="195"/>
        <v>0</v>
      </c>
      <c r="G1236" s="92"/>
      <c r="H1236" s="233"/>
      <c r="I1236" s="233"/>
      <c r="J1236" s="233"/>
      <c r="K1236" s="233"/>
      <c r="L1236" s="233"/>
      <c r="M1236" s="233"/>
      <c r="O1236" s="138"/>
      <c r="P1236" s="138">
        <f t="shared" si="196"/>
        <v>1225</v>
      </c>
      <c r="Q1236" s="290">
        <f t="shared" si="197"/>
        <v>9.6428202107408197E-115</v>
      </c>
      <c r="R1236" s="290">
        <f t="shared" si="198"/>
        <v>1.9285640421481641E-115</v>
      </c>
      <c r="S1236" s="290">
        <f t="shared" si="199"/>
        <v>7.7142561685926556E-115</v>
      </c>
      <c r="T1236" s="290">
        <f t="shared" si="193"/>
        <v>5200</v>
      </c>
      <c r="U1236" s="290">
        <f t="shared" si="194"/>
        <v>-5200</v>
      </c>
      <c r="V1236" s="77"/>
      <c r="W1236" s="8"/>
      <c r="X1236" s="8"/>
    </row>
    <row r="1237" spans="3:24" x14ac:dyDescent="0.25">
      <c r="C1237" s="295">
        <f t="shared" si="190"/>
        <v>0</v>
      </c>
      <c r="D1237" s="92">
        <f t="shared" si="191"/>
        <v>0</v>
      </c>
      <c r="E1237" s="92">
        <f t="shared" si="192"/>
        <v>0</v>
      </c>
      <c r="F1237" s="92">
        <f t="shared" si="195"/>
        <v>0</v>
      </c>
      <c r="G1237" s="92"/>
      <c r="H1237" s="233"/>
      <c r="I1237" s="233"/>
      <c r="J1237" s="233"/>
      <c r="K1237" s="233"/>
      <c r="L1237" s="233"/>
      <c r="M1237" s="233"/>
      <c r="O1237" s="138"/>
      <c r="P1237" s="138">
        <f t="shared" si="196"/>
        <v>1226</v>
      </c>
      <c r="Q1237" s="290">
        <f t="shared" si="197"/>
        <v>7.7142561685926556E-115</v>
      </c>
      <c r="R1237" s="290">
        <f t="shared" si="198"/>
        <v>1.5428512337185312E-115</v>
      </c>
      <c r="S1237" s="290">
        <f t="shared" si="199"/>
        <v>6.1714049348741241E-115</v>
      </c>
      <c r="T1237" s="290">
        <f t="shared" si="193"/>
        <v>5200</v>
      </c>
      <c r="U1237" s="290">
        <f t="shared" si="194"/>
        <v>-5200</v>
      </c>
      <c r="V1237" s="77"/>
      <c r="W1237" s="8"/>
      <c r="X1237" s="8"/>
    </row>
    <row r="1238" spans="3:24" x14ac:dyDescent="0.25">
      <c r="C1238" s="295">
        <f t="shared" si="190"/>
        <v>0</v>
      </c>
      <c r="D1238" s="92">
        <f t="shared" si="191"/>
        <v>0</v>
      </c>
      <c r="E1238" s="92">
        <f t="shared" si="192"/>
        <v>0</v>
      </c>
      <c r="F1238" s="92">
        <f t="shared" si="195"/>
        <v>0</v>
      </c>
      <c r="G1238" s="92"/>
      <c r="H1238" s="233"/>
      <c r="I1238" s="233"/>
      <c r="J1238" s="233"/>
      <c r="K1238" s="233"/>
      <c r="L1238" s="233"/>
      <c r="M1238" s="233"/>
      <c r="O1238" s="138"/>
      <c r="P1238" s="138">
        <f t="shared" si="196"/>
        <v>1227</v>
      </c>
      <c r="Q1238" s="290">
        <f t="shared" si="197"/>
        <v>6.1714049348741241E-115</v>
      </c>
      <c r="R1238" s="290">
        <f t="shared" si="198"/>
        <v>1.2342809869748248E-115</v>
      </c>
      <c r="S1238" s="290">
        <f t="shared" si="199"/>
        <v>4.9371239478992993E-115</v>
      </c>
      <c r="T1238" s="290">
        <f t="shared" si="193"/>
        <v>5200</v>
      </c>
      <c r="U1238" s="290">
        <f t="shared" si="194"/>
        <v>-5200</v>
      </c>
      <c r="V1238" s="77"/>
      <c r="W1238" s="8"/>
      <c r="X1238" s="8"/>
    </row>
    <row r="1239" spans="3:24" x14ac:dyDescent="0.25">
      <c r="C1239" s="295">
        <f t="shared" si="190"/>
        <v>0</v>
      </c>
      <c r="D1239" s="92">
        <f t="shared" si="191"/>
        <v>0</v>
      </c>
      <c r="E1239" s="92">
        <f t="shared" si="192"/>
        <v>0</v>
      </c>
      <c r="F1239" s="92">
        <f t="shared" si="195"/>
        <v>0</v>
      </c>
      <c r="G1239" s="92"/>
      <c r="H1239" s="233"/>
      <c r="I1239" s="233"/>
      <c r="J1239" s="233"/>
      <c r="K1239" s="233"/>
      <c r="L1239" s="233"/>
      <c r="M1239" s="233"/>
      <c r="O1239" s="138"/>
      <c r="P1239" s="138">
        <f t="shared" si="196"/>
        <v>1228</v>
      </c>
      <c r="Q1239" s="290">
        <f t="shared" si="197"/>
        <v>4.9371239478992993E-115</v>
      </c>
      <c r="R1239" s="290">
        <f t="shared" si="198"/>
        <v>9.8742478957985985E-116</v>
      </c>
      <c r="S1239" s="290">
        <f t="shared" si="199"/>
        <v>3.9496991583194394E-115</v>
      </c>
      <c r="T1239" s="290">
        <f t="shared" si="193"/>
        <v>5200</v>
      </c>
      <c r="U1239" s="290">
        <f t="shared" si="194"/>
        <v>-5200</v>
      </c>
      <c r="V1239" s="77"/>
      <c r="W1239" s="8"/>
      <c r="X1239" s="8"/>
    </row>
    <row r="1240" spans="3:24" x14ac:dyDescent="0.25">
      <c r="C1240" s="295">
        <f t="shared" si="190"/>
        <v>0</v>
      </c>
      <c r="D1240" s="92">
        <f t="shared" si="191"/>
        <v>0</v>
      </c>
      <c r="E1240" s="92">
        <f t="shared" si="192"/>
        <v>0</v>
      </c>
      <c r="F1240" s="92">
        <f t="shared" si="195"/>
        <v>0</v>
      </c>
      <c r="G1240" s="92"/>
      <c r="H1240" s="233"/>
      <c r="I1240" s="233"/>
      <c r="J1240" s="233"/>
      <c r="K1240" s="233"/>
      <c r="L1240" s="233"/>
      <c r="M1240" s="233"/>
      <c r="O1240" s="138"/>
      <c r="P1240" s="138">
        <f t="shared" si="196"/>
        <v>1229</v>
      </c>
      <c r="Q1240" s="290">
        <f t="shared" si="197"/>
        <v>3.9496991583194394E-115</v>
      </c>
      <c r="R1240" s="290">
        <f t="shared" si="198"/>
        <v>7.8993983166388788E-116</v>
      </c>
      <c r="S1240" s="290">
        <f t="shared" si="199"/>
        <v>3.1597593266555515E-115</v>
      </c>
      <c r="T1240" s="290">
        <f t="shared" si="193"/>
        <v>5200</v>
      </c>
      <c r="U1240" s="290">
        <f t="shared" si="194"/>
        <v>-5200</v>
      </c>
      <c r="V1240" s="77"/>
      <c r="W1240" s="8"/>
      <c r="X1240" s="8"/>
    </row>
    <row r="1241" spans="3:24" x14ac:dyDescent="0.25">
      <c r="C1241" s="295">
        <f t="shared" si="190"/>
        <v>0</v>
      </c>
      <c r="D1241" s="92">
        <f t="shared" si="191"/>
        <v>0</v>
      </c>
      <c r="E1241" s="92">
        <f t="shared" si="192"/>
        <v>0</v>
      </c>
      <c r="F1241" s="92">
        <f t="shared" si="195"/>
        <v>0</v>
      </c>
      <c r="G1241" s="92"/>
      <c r="H1241" s="233"/>
      <c r="I1241" s="233"/>
      <c r="J1241" s="233"/>
      <c r="K1241" s="233"/>
      <c r="L1241" s="233"/>
      <c r="M1241" s="233"/>
      <c r="O1241" s="138"/>
      <c r="P1241" s="138">
        <f t="shared" si="196"/>
        <v>1230</v>
      </c>
      <c r="Q1241" s="290">
        <f t="shared" si="197"/>
        <v>3.1597593266555515E-115</v>
      </c>
      <c r="R1241" s="290">
        <f t="shared" si="198"/>
        <v>6.3195186533111035E-116</v>
      </c>
      <c r="S1241" s="290">
        <f t="shared" si="199"/>
        <v>2.5278074613244414E-115</v>
      </c>
      <c r="T1241" s="290">
        <f t="shared" si="193"/>
        <v>5200</v>
      </c>
      <c r="U1241" s="290">
        <f t="shared" si="194"/>
        <v>-5200</v>
      </c>
      <c r="V1241" s="77"/>
      <c r="W1241" s="8"/>
      <c r="X1241" s="8"/>
    </row>
    <row r="1242" spans="3:24" x14ac:dyDescent="0.25">
      <c r="C1242" s="295">
        <f t="shared" si="190"/>
        <v>0</v>
      </c>
      <c r="D1242" s="92">
        <f t="shared" si="191"/>
        <v>0</v>
      </c>
      <c r="E1242" s="92">
        <f t="shared" si="192"/>
        <v>0</v>
      </c>
      <c r="F1242" s="92">
        <f t="shared" si="195"/>
        <v>0</v>
      </c>
      <c r="G1242" s="92"/>
      <c r="H1242" s="233"/>
      <c r="I1242" s="233"/>
      <c r="J1242" s="233"/>
      <c r="K1242" s="233"/>
      <c r="L1242" s="233"/>
      <c r="M1242" s="233"/>
      <c r="O1242" s="138"/>
      <c r="P1242" s="138">
        <f t="shared" si="196"/>
        <v>1231</v>
      </c>
      <c r="Q1242" s="290">
        <f t="shared" si="197"/>
        <v>2.5278074613244414E-115</v>
      </c>
      <c r="R1242" s="290">
        <f t="shared" si="198"/>
        <v>5.0556149226488833E-116</v>
      </c>
      <c r="S1242" s="290">
        <f t="shared" si="199"/>
        <v>2.0222459690595531E-115</v>
      </c>
      <c r="T1242" s="290">
        <f t="shared" si="193"/>
        <v>5200</v>
      </c>
      <c r="U1242" s="290">
        <f t="shared" si="194"/>
        <v>-5200</v>
      </c>
      <c r="V1242" s="77"/>
      <c r="W1242" s="8"/>
      <c r="X1242" s="8"/>
    </row>
    <row r="1243" spans="3:24" x14ac:dyDescent="0.25">
      <c r="C1243" s="295">
        <f t="shared" si="190"/>
        <v>0</v>
      </c>
      <c r="D1243" s="92">
        <f t="shared" si="191"/>
        <v>0</v>
      </c>
      <c r="E1243" s="92">
        <f t="shared" si="192"/>
        <v>0</v>
      </c>
      <c r="F1243" s="92">
        <f t="shared" si="195"/>
        <v>0</v>
      </c>
      <c r="G1243" s="92"/>
      <c r="H1243" s="233"/>
      <c r="I1243" s="233"/>
      <c r="J1243" s="233"/>
      <c r="K1243" s="233"/>
      <c r="L1243" s="233"/>
      <c r="M1243" s="233"/>
      <c r="O1243" s="138"/>
      <c r="P1243" s="138">
        <f t="shared" si="196"/>
        <v>1232</v>
      </c>
      <c r="Q1243" s="290">
        <f t="shared" si="197"/>
        <v>2.0222459690595531E-115</v>
      </c>
      <c r="R1243" s="290">
        <f t="shared" si="198"/>
        <v>4.0444919381191065E-116</v>
      </c>
      <c r="S1243" s="290">
        <f t="shared" si="199"/>
        <v>1.6177967752476424E-115</v>
      </c>
      <c r="T1243" s="290">
        <f t="shared" si="193"/>
        <v>5200</v>
      </c>
      <c r="U1243" s="290">
        <f t="shared" si="194"/>
        <v>-5200</v>
      </c>
      <c r="V1243" s="77"/>
      <c r="W1243" s="8"/>
      <c r="X1243" s="8"/>
    </row>
    <row r="1244" spans="3:24" x14ac:dyDescent="0.25">
      <c r="C1244" s="295">
        <f t="shared" si="190"/>
        <v>0</v>
      </c>
      <c r="D1244" s="92">
        <f t="shared" si="191"/>
        <v>0</v>
      </c>
      <c r="E1244" s="92">
        <f t="shared" si="192"/>
        <v>0</v>
      </c>
      <c r="F1244" s="92">
        <f t="shared" si="195"/>
        <v>0</v>
      </c>
      <c r="G1244" s="92"/>
      <c r="H1244" s="233"/>
      <c r="I1244" s="233"/>
      <c r="J1244" s="233"/>
      <c r="K1244" s="233"/>
      <c r="L1244" s="233"/>
      <c r="M1244" s="233"/>
      <c r="O1244" s="138"/>
      <c r="P1244" s="138">
        <f t="shared" si="196"/>
        <v>1233</v>
      </c>
      <c r="Q1244" s="290">
        <f t="shared" si="197"/>
        <v>1.6177967752476424E-115</v>
      </c>
      <c r="R1244" s="290">
        <f t="shared" si="198"/>
        <v>3.2355935504952852E-116</v>
      </c>
      <c r="S1244" s="290">
        <f t="shared" si="199"/>
        <v>1.2942374201981139E-115</v>
      </c>
      <c r="T1244" s="290">
        <f t="shared" si="193"/>
        <v>5200</v>
      </c>
      <c r="U1244" s="290">
        <f t="shared" si="194"/>
        <v>-5200</v>
      </c>
      <c r="V1244" s="77"/>
      <c r="W1244" s="8"/>
      <c r="X1244" s="8"/>
    </row>
    <row r="1245" spans="3:24" x14ac:dyDescent="0.25">
      <c r="C1245" s="295">
        <f t="shared" si="190"/>
        <v>0</v>
      </c>
      <c r="D1245" s="92">
        <f t="shared" si="191"/>
        <v>0</v>
      </c>
      <c r="E1245" s="92">
        <f t="shared" si="192"/>
        <v>0</v>
      </c>
      <c r="F1245" s="92">
        <f t="shared" si="195"/>
        <v>0</v>
      </c>
      <c r="G1245" s="92"/>
      <c r="H1245" s="233"/>
      <c r="I1245" s="233"/>
      <c r="J1245" s="233"/>
      <c r="K1245" s="233"/>
      <c r="L1245" s="233"/>
      <c r="M1245" s="233"/>
      <c r="O1245" s="138"/>
      <c r="P1245" s="138">
        <f t="shared" si="196"/>
        <v>1234</v>
      </c>
      <c r="Q1245" s="290">
        <f t="shared" si="197"/>
        <v>1.2942374201981139E-115</v>
      </c>
      <c r="R1245" s="290">
        <f t="shared" si="198"/>
        <v>2.5884748403962279E-116</v>
      </c>
      <c r="S1245" s="290">
        <f t="shared" si="199"/>
        <v>1.0353899361584912E-115</v>
      </c>
      <c r="T1245" s="290">
        <f t="shared" si="193"/>
        <v>5200</v>
      </c>
      <c r="U1245" s="290">
        <f t="shared" si="194"/>
        <v>-5200</v>
      </c>
      <c r="V1245" s="77"/>
      <c r="W1245" s="8"/>
      <c r="X1245" s="8"/>
    </row>
    <row r="1246" spans="3:24" x14ac:dyDescent="0.25">
      <c r="C1246" s="295">
        <f t="shared" si="190"/>
        <v>0</v>
      </c>
      <c r="D1246" s="92">
        <f t="shared" si="191"/>
        <v>0</v>
      </c>
      <c r="E1246" s="92">
        <f t="shared" si="192"/>
        <v>0</v>
      </c>
      <c r="F1246" s="92">
        <f t="shared" si="195"/>
        <v>0</v>
      </c>
      <c r="G1246" s="92"/>
      <c r="H1246" s="233"/>
      <c r="I1246" s="233"/>
      <c r="J1246" s="233"/>
      <c r="K1246" s="233"/>
      <c r="L1246" s="233"/>
      <c r="M1246" s="233"/>
      <c r="O1246" s="138"/>
      <c r="P1246" s="138">
        <f t="shared" si="196"/>
        <v>1235</v>
      </c>
      <c r="Q1246" s="290">
        <f t="shared" si="197"/>
        <v>1.0353899361584912E-115</v>
      </c>
      <c r="R1246" s="290">
        <f t="shared" si="198"/>
        <v>2.0707798723169825E-116</v>
      </c>
      <c r="S1246" s="290">
        <f t="shared" si="199"/>
        <v>8.2831194892679289E-116</v>
      </c>
      <c r="T1246" s="290">
        <f t="shared" si="193"/>
        <v>5200</v>
      </c>
      <c r="U1246" s="290">
        <f t="shared" si="194"/>
        <v>-5200</v>
      </c>
      <c r="V1246" s="77"/>
      <c r="W1246" s="8"/>
      <c r="X1246" s="8"/>
    </row>
    <row r="1247" spans="3:24" x14ac:dyDescent="0.25">
      <c r="C1247" s="295">
        <f t="shared" si="190"/>
        <v>0</v>
      </c>
      <c r="D1247" s="92">
        <f t="shared" si="191"/>
        <v>0</v>
      </c>
      <c r="E1247" s="92">
        <f t="shared" si="192"/>
        <v>0</v>
      </c>
      <c r="F1247" s="92">
        <f t="shared" si="195"/>
        <v>0</v>
      </c>
      <c r="G1247" s="92"/>
      <c r="H1247" s="233"/>
      <c r="I1247" s="233"/>
      <c r="J1247" s="233"/>
      <c r="K1247" s="233"/>
      <c r="L1247" s="233"/>
      <c r="M1247" s="233"/>
      <c r="O1247" s="138"/>
      <c r="P1247" s="138">
        <f t="shared" si="196"/>
        <v>1236</v>
      </c>
      <c r="Q1247" s="290">
        <f t="shared" si="197"/>
        <v>8.2831194892679289E-116</v>
      </c>
      <c r="R1247" s="290">
        <f t="shared" si="198"/>
        <v>1.656623897853586E-116</v>
      </c>
      <c r="S1247" s="290">
        <f t="shared" si="199"/>
        <v>6.6264955914143429E-116</v>
      </c>
      <c r="T1247" s="290">
        <f t="shared" si="193"/>
        <v>5200</v>
      </c>
      <c r="U1247" s="290">
        <f t="shared" si="194"/>
        <v>-5200</v>
      </c>
      <c r="V1247" s="77"/>
      <c r="W1247" s="8"/>
      <c r="X1247" s="8"/>
    </row>
    <row r="1248" spans="3:24" x14ac:dyDescent="0.25">
      <c r="C1248" s="295">
        <f t="shared" si="190"/>
        <v>0</v>
      </c>
      <c r="D1248" s="92">
        <f t="shared" si="191"/>
        <v>0</v>
      </c>
      <c r="E1248" s="92">
        <f t="shared" si="192"/>
        <v>0</v>
      </c>
      <c r="F1248" s="92">
        <f t="shared" si="195"/>
        <v>0</v>
      </c>
      <c r="G1248" s="92"/>
      <c r="H1248" s="233"/>
      <c r="I1248" s="233"/>
      <c r="J1248" s="233"/>
      <c r="K1248" s="233"/>
      <c r="L1248" s="233"/>
      <c r="M1248" s="233"/>
      <c r="O1248" s="138"/>
      <c r="P1248" s="138">
        <f t="shared" si="196"/>
        <v>1237</v>
      </c>
      <c r="Q1248" s="290">
        <f t="shared" si="197"/>
        <v>6.6264955914143429E-116</v>
      </c>
      <c r="R1248" s="290">
        <f t="shared" si="198"/>
        <v>1.3252991182828686E-116</v>
      </c>
      <c r="S1248" s="290">
        <f t="shared" si="199"/>
        <v>5.3011964731314743E-116</v>
      </c>
      <c r="T1248" s="290">
        <f t="shared" si="193"/>
        <v>5200</v>
      </c>
      <c r="U1248" s="290">
        <f t="shared" si="194"/>
        <v>-5200</v>
      </c>
      <c r="V1248" s="77"/>
      <c r="W1248" s="8"/>
      <c r="X1248" s="8"/>
    </row>
    <row r="1249" spans="3:24" x14ac:dyDescent="0.25">
      <c r="C1249" s="295">
        <f t="shared" si="190"/>
        <v>0</v>
      </c>
      <c r="D1249" s="92">
        <f t="shared" si="191"/>
        <v>0</v>
      </c>
      <c r="E1249" s="92">
        <f t="shared" si="192"/>
        <v>0</v>
      </c>
      <c r="F1249" s="92">
        <f t="shared" si="195"/>
        <v>0</v>
      </c>
      <c r="G1249" s="92"/>
      <c r="H1249" s="233"/>
      <c r="I1249" s="233"/>
      <c r="J1249" s="233"/>
      <c r="K1249" s="233"/>
      <c r="L1249" s="233"/>
      <c r="M1249" s="233"/>
      <c r="O1249" s="138"/>
      <c r="P1249" s="138">
        <f t="shared" si="196"/>
        <v>1238</v>
      </c>
      <c r="Q1249" s="290">
        <f t="shared" si="197"/>
        <v>5.3011964731314743E-116</v>
      </c>
      <c r="R1249" s="290">
        <f t="shared" si="198"/>
        <v>1.060239294626295E-116</v>
      </c>
      <c r="S1249" s="290">
        <f t="shared" si="199"/>
        <v>4.2409571785051794E-116</v>
      </c>
      <c r="T1249" s="290">
        <f t="shared" si="193"/>
        <v>5200</v>
      </c>
      <c r="U1249" s="290">
        <f t="shared" si="194"/>
        <v>-5200</v>
      </c>
      <c r="V1249" s="77"/>
      <c r="W1249" s="8"/>
      <c r="X1249" s="8"/>
    </row>
    <row r="1250" spans="3:24" x14ac:dyDescent="0.25">
      <c r="C1250" s="295">
        <f t="shared" si="190"/>
        <v>0</v>
      </c>
      <c r="D1250" s="92">
        <f t="shared" si="191"/>
        <v>0</v>
      </c>
      <c r="E1250" s="92">
        <f t="shared" si="192"/>
        <v>0</v>
      </c>
      <c r="F1250" s="92">
        <f t="shared" si="195"/>
        <v>0</v>
      </c>
      <c r="G1250" s="92"/>
      <c r="H1250" s="233"/>
      <c r="I1250" s="233"/>
      <c r="J1250" s="233"/>
      <c r="K1250" s="233"/>
      <c r="L1250" s="233"/>
      <c r="M1250" s="233"/>
      <c r="O1250" s="138"/>
      <c r="P1250" s="138">
        <f t="shared" si="196"/>
        <v>1239</v>
      </c>
      <c r="Q1250" s="290">
        <f t="shared" si="197"/>
        <v>4.2409571785051794E-116</v>
      </c>
      <c r="R1250" s="290">
        <f t="shared" si="198"/>
        <v>8.4819143570103587E-117</v>
      </c>
      <c r="S1250" s="290">
        <f t="shared" si="199"/>
        <v>3.3927657428041435E-116</v>
      </c>
      <c r="T1250" s="290">
        <f t="shared" si="193"/>
        <v>5200</v>
      </c>
      <c r="U1250" s="290">
        <f t="shared" si="194"/>
        <v>-5200</v>
      </c>
      <c r="V1250" s="77"/>
      <c r="W1250" s="8"/>
      <c r="X1250" s="8"/>
    </row>
    <row r="1251" spans="3:24" x14ac:dyDescent="0.25">
      <c r="C1251" s="295">
        <f t="shared" si="190"/>
        <v>0</v>
      </c>
      <c r="D1251" s="92">
        <f t="shared" si="191"/>
        <v>0</v>
      </c>
      <c r="E1251" s="92">
        <f t="shared" si="192"/>
        <v>0</v>
      </c>
      <c r="F1251" s="92">
        <f t="shared" si="195"/>
        <v>0</v>
      </c>
      <c r="G1251" s="92"/>
      <c r="H1251" s="233"/>
      <c r="I1251" s="233"/>
      <c r="J1251" s="233"/>
      <c r="K1251" s="233"/>
      <c r="L1251" s="233"/>
      <c r="M1251" s="233"/>
      <c r="O1251" s="138"/>
      <c r="P1251" s="138">
        <f t="shared" si="196"/>
        <v>1240</v>
      </c>
      <c r="Q1251" s="290">
        <f t="shared" si="197"/>
        <v>3.3927657428041435E-116</v>
      </c>
      <c r="R1251" s="290">
        <f t="shared" si="198"/>
        <v>6.785531485608287E-117</v>
      </c>
      <c r="S1251" s="290">
        <f t="shared" si="199"/>
        <v>2.7142125942433148E-116</v>
      </c>
      <c r="T1251" s="290">
        <f t="shared" si="193"/>
        <v>5200</v>
      </c>
      <c r="U1251" s="290">
        <f t="shared" si="194"/>
        <v>-5200</v>
      </c>
      <c r="V1251" s="77"/>
      <c r="W1251" s="8"/>
      <c r="X1251" s="8"/>
    </row>
    <row r="1252" spans="3:24" x14ac:dyDescent="0.25">
      <c r="C1252" s="295">
        <f t="shared" si="190"/>
        <v>0</v>
      </c>
      <c r="D1252" s="92">
        <f t="shared" si="191"/>
        <v>0</v>
      </c>
      <c r="E1252" s="92">
        <f t="shared" si="192"/>
        <v>0</v>
      </c>
      <c r="F1252" s="92">
        <f t="shared" si="195"/>
        <v>0</v>
      </c>
      <c r="G1252" s="92"/>
      <c r="H1252" s="233"/>
      <c r="I1252" s="233"/>
      <c r="J1252" s="233"/>
      <c r="K1252" s="233"/>
      <c r="L1252" s="233"/>
      <c r="M1252" s="233"/>
      <c r="O1252" s="138"/>
      <c r="P1252" s="138">
        <f t="shared" si="196"/>
        <v>1241</v>
      </c>
      <c r="Q1252" s="290">
        <f t="shared" si="197"/>
        <v>2.7142125942433148E-116</v>
      </c>
      <c r="R1252" s="290">
        <f t="shared" si="198"/>
        <v>5.42842518848663E-117</v>
      </c>
      <c r="S1252" s="290">
        <f t="shared" si="199"/>
        <v>2.1713700753946517E-116</v>
      </c>
      <c r="T1252" s="290">
        <f t="shared" si="193"/>
        <v>5200</v>
      </c>
      <c r="U1252" s="290">
        <f t="shared" si="194"/>
        <v>-5200</v>
      </c>
      <c r="V1252" s="77"/>
      <c r="W1252" s="8"/>
      <c r="X1252" s="8"/>
    </row>
    <row r="1253" spans="3:24" x14ac:dyDescent="0.25">
      <c r="C1253" s="295">
        <f t="shared" si="190"/>
        <v>0</v>
      </c>
      <c r="D1253" s="92">
        <f t="shared" si="191"/>
        <v>0</v>
      </c>
      <c r="E1253" s="92">
        <f t="shared" si="192"/>
        <v>0</v>
      </c>
      <c r="F1253" s="92">
        <f t="shared" si="195"/>
        <v>0</v>
      </c>
      <c r="G1253" s="92"/>
      <c r="H1253" s="233"/>
      <c r="I1253" s="233"/>
      <c r="J1253" s="233"/>
      <c r="K1253" s="233"/>
      <c r="L1253" s="233"/>
      <c r="M1253" s="233"/>
      <c r="O1253" s="138"/>
      <c r="P1253" s="138">
        <f t="shared" si="196"/>
        <v>1242</v>
      </c>
      <c r="Q1253" s="290">
        <f t="shared" si="197"/>
        <v>2.1713700753946517E-116</v>
      </c>
      <c r="R1253" s="290">
        <f t="shared" si="198"/>
        <v>4.3427401507893037E-117</v>
      </c>
      <c r="S1253" s="290">
        <f t="shared" si="199"/>
        <v>1.7370960603157215E-116</v>
      </c>
      <c r="T1253" s="290">
        <f t="shared" si="193"/>
        <v>5200</v>
      </c>
      <c r="U1253" s="290">
        <f t="shared" si="194"/>
        <v>-5200</v>
      </c>
      <c r="V1253" s="77"/>
      <c r="W1253" s="8"/>
      <c r="X1253" s="8"/>
    </row>
    <row r="1254" spans="3:24" x14ac:dyDescent="0.25">
      <c r="C1254" s="295">
        <f t="shared" si="190"/>
        <v>0</v>
      </c>
      <c r="D1254" s="92">
        <f t="shared" si="191"/>
        <v>0</v>
      </c>
      <c r="E1254" s="92">
        <f t="shared" si="192"/>
        <v>0</v>
      </c>
      <c r="F1254" s="92">
        <f t="shared" si="195"/>
        <v>0</v>
      </c>
      <c r="G1254" s="92"/>
      <c r="H1254" s="233"/>
      <c r="I1254" s="233"/>
      <c r="J1254" s="233"/>
      <c r="K1254" s="233"/>
      <c r="L1254" s="233"/>
      <c r="M1254" s="233"/>
      <c r="O1254" s="138"/>
      <c r="P1254" s="138">
        <f t="shared" si="196"/>
        <v>1243</v>
      </c>
      <c r="Q1254" s="290">
        <f t="shared" si="197"/>
        <v>1.7370960603157215E-116</v>
      </c>
      <c r="R1254" s="290">
        <f t="shared" si="198"/>
        <v>3.4741921206314433E-117</v>
      </c>
      <c r="S1254" s="290">
        <f t="shared" si="199"/>
        <v>1.3896768482525773E-116</v>
      </c>
      <c r="T1254" s="290">
        <f t="shared" si="193"/>
        <v>5200</v>
      </c>
      <c r="U1254" s="290">
        <f t="shared" si="194"/>
        <v>-5200</v>
      </c>
      <c r="V1254" s="77"/>
      <c r="W1254" s="8"/>
      <c r="X1254" s="8"/>
    </row>
    <row r="1255" spans="3:24" x14ac:dyDescent="0.25">
      <c r="C1255" s="295">
        <f t="shared" si="190"/>
        <v>0</v>
      </c>
      <c r="D1255" s="92">
        <f t="shared" si="191"/>
        <v>0</v>
      </c>
      <c r="E1255" s="92">
        <f t="shared" si="192"/>
        <v>0</v>
      </c>
      <c r="F1255" s="92">
        <f t="shared" si="195"/>
        <v>0</v>
      </c>
      <c r="G1255" s="92"/>
      <c r="H1255" s="233"/>
      <c r="I1255" s="233"/>
      <c r="J1255" s="233"/>
      <c r="K1255" s="233"/>
      <c r="L1255" s="233"/>
      <c r="M1255" s="233"/>
      <c r="O1255" s="138"/>
      <c r="P1255" s="138">
        <f t="shared" si="196"/>
        <v>1244</v>
      </c>
      <c r="Q1255" s="290">
        <f t="shared" si="197"/>
        <v>1.3896768482525773E-116</v>
      </c>
      <c r="R1255" s="290">
        <f t="shared" si="198"/>
        <v>2.7793536965051549E-117</v>
      </c>
      <c r="S1255" s="290">
        <f t="shared" si="199"/>
        <v>1.1117414786020618E-116</v>
      </c>
      <c r="T1255" s="290">
        <f t="shared" si="193"/>
        <v>5200</v>
      </c>
      <c r="U1255" s="290">
        <f t="shared" si="194"/>
        <v>-5200</v>
      </c>
      <c r="V1255" s="77"/>
      <c r="W1255" s="8"/>
      <c r="X1255" s="8"/>
    </row>
    <row r="1256" spans="3:24" x14ac:dyDescent="0.25">
      <c r="C1256" s="295">
        <f t="shared" si="190"/>
        <v>0</v>
      </c>
      <c r="D1256" s="92">
        <f t="shared" si="191"/>
        <v>0</v>
      </c>
      <c r="E1256" s="92">
        <f t="shared" si="192"/>
        <v>0</v>
      </c>
      <c r="F1256" s="92">
        <f t="shared" si="195"/>
        <v>0</v>
      </c>
      <c r="G1256" s="92"/>
      <c r="H1256" s="233"/>
      <c r="I1256" s="233"/>
      <c r="J1256" s="233"/>
      <c r="K1256" s="233"/>
      <c r="L1256" s="233"/>
      <c r="M1256" s="233"/>
      <c r="O1256" s="138"/>
      <c r="P1256" s="138">
        <f t="shared" si="196"/>
        <v>1245</v>
      </c>
      <c r="Q1256" s="290">
        <f t="shared" si="197"/>
        <v>1.1117414786020618E-116</v>
      </c>
      <c r="R1256" s="290">
        <f t="shared" si="198"/>
        <v>2.2234829572041238E-117</v>
      </c>
      <c r="S1256" s="290">
        <f t="shared" si="199"/>
        <v>8.893931828816494E-117</v>
      </c>
      <c r="T1256" s="290">
        <f t="shared" si="193"/>
        <v>5200</v>
      </c>
      <c r="U1256" s="290">
        <f t="shared" si="194"/>
        <v>-5200</v>
      </c>
      <c r="V1256" s="77"/>
      <c r="W1256" s="8"/>
      <c r="X1256" s="8"/>
    </row>
    <row r="1257" spans="3:24" x14ac:dyDescent="0.25">
      <c r="C1257" s="295">
        <f t="shared" si="190"/>
        <v>0</v>
      </c>
      <c r="D1257" s="92">
        <f t="shared" si="191"/>
        <v>0</v>
      </c>
      <c r="E1257" s="92">
        <f t="shared" si="192"/>
        <v>0</v>
      </c>
      <c r="F1257" s="92">
        <f t="shared" si="195"/>
        <v>0</v>
      </c>
      <c r="G1257" s="92"/>
      <c r="H1257" s="233"/>
      <c r="I1257" s="233"/>
      <c r="J1257" s="233"/>
      <c r="K1257" s="233"/>
      <c r="L1257" s="233"/>
      <c r="M1257" s="233"/>
      <c r="O1257" s="138"/>
      <c r="P1257" s="138">
        <f t="shared" si="196"/>
        <v>1246</v>
      </c>
      <c r="Q1257" s="290">
        <f t="shared" si="197"/>
        <v>8.893931828816494E-117</v>
      </c>
      <c r="R1257" s="290">
        <f t="shared" si="198"/>
        <v>1.778786365763299E-117</v>
      </c>
      <c r="S1257" s="290">
        <f t="shared" si="199"/>
        <v>7.1151454630531946E-117</v>
      </c>
      <c r="T1257" s="290">
        <f t="shared" si="193"/>
        <v>5200</v>
      </c>
      <c r="U1257" s="290">
        <f t="shared" si="194"/>
        <v>-5200</v>
      </c>
      <c r="V1257" s="77"/>
      <c r="W1257" s="8"/>
      <c r="X1257" s="8"/>
    </row>
    <row r="1258" spans="3:24" x14ac:dyDescent="0.25">
      <c r="C1258" s="295">
        <f t="shared" si="190"/>
        <v>0</v>
      </c>
      <c r="D1258" s="92">
        <f t="shared" si="191"/>
        <v>0</v>
      </c>
      <c r="E1258" s="92">
        <f t="shared" si="192"/>
        <v>0</v>
      </c>
      <c r="F1258" s="92">
        <f t="shared" si="195"/>
        <v>0</v>
      </c>
      <c r="G1258" s="92"/>
      <c r="H1258" s="233"/>
      <c r="I1258" s="233"/>
      <c r="J1258" s="233"/>
      <c r="K1258" s="233"/>
      <c r="L1258" s="233"/>
      <c r="M1258" s="233"/>
      <c r="O1258" s="138"/>
      <c r="P1258" s="138">
        <f t="shared" si="196"/>
        <v>1247</v>
      </c>
      <c r="Q1258" s="290">
        <f t="shared" si="197"/>
        <v>7.1151454630531946E-117</v>
      </c>
      <c r="R1258" s="290">
        <f t="shared" si="198"/>
        <v>1.423029092610639E-117</v>
      </c>
      <c r="S1258" s="290">
        <f t="shared" si="199"/>
        <v>5.6921163704425554E-117</v>
      </c>
      <c r="T1258" s="290">
        <f t="shared" si="193"/>
        <v>5200</v>
      </c>
      <c r="U1258" s="290">
        <f t="shared" si="194"/>
        <v>-5200</v>
      </c>
      <c r="V1258" s="77"/>
      <c r="W1258" s="8"/>
      <c r="X1258" s="8"/>
    </row>
    <row r="1259" spans="3:24" x14ac:dyDescent="0.25">
      <c r="C1259" s="295">
        <f t="shared" si="190"/>
        <v>0</v>
      </c>
      <c r="D1259" s="92">
        <f t="shared" si="191"/>
        <v>0</v>
      </c>
      <c r="E1259" s="92">
        <f t="shared" si="192"/>
        <v>0</v>
      </c>
      <c r="F1259" s="92">
        <f t="shared" si="195"/>
        <v>0</v>
      </c>
      <c r="G1259" s="92"/>
      <c r="H1259" s="233"/>
      <c r="I1259" s="233"/>
      <c r="J1259" s="233"/>
      <c r="K1259" s="233"/>
      <c r="L1259" s="233"/>
      <c r="M1259" s="233"/>
      <c r="O1259" s="138"/>
      <c r="P1259" s="138">
        <f t="shared" si="196"/>
        <v>1248</v>
      </c>
      <c r="Q1259" s="290">
        <f t="shared" si="197"/>
        <v>5.6921163704425554E-117</v>
      </c>
      <c r="R1259" s="290">
        <f t="shared" si="198"/>
        <v>1.1384232740885112E-117</v>
      </c>
      <c r="S1259" s="290">
        <f t="shared" si="199"/>
        <v>4.5536930963540446E-117</v>
      </c>
      <c r="T1259" s="290">
        <f t="shared" si="193"/>
        <v>5200</v>
      </c>
      <c r="U1259" s="290">
        <f t="shared" si="194"/>
        <v>-5200</v>
      </c>
      <c r="V1259" s="77"/>
      <c r="W1259" s="8"/>
      <c r="X1259" s="8"/>
    </row>
    <row r="1260" spans="3:24" x14ac:dyDescent="0.25">
      <c r="C1260" s="295">
        <f t="shared" si="190"/>
        <v>0</v>
      </c>
      <c r="D1260" s="92">
        <f t="shared" si="191"/>
        <v>0</v>
      </c>
      <c r="E1260" s="92">
        <f t="shared" si="192"/>
        <v>0</v>
      </c>
      <c r="F1260" s="92">
        <f t="shared" si="195"/>
        <v>0</v>
      </c>
      <c r="G1260" s="92"/>
      <c r="H1260" s="233"/>
      <c r="I1260" s="233"/>
      <c r="J1260" s="233"/>
      <c r="K1260" s="233"/>
      <c r="L1260" s="233"/>
      <c r="M1260" s="233"/>
      <c r="O1260" s="138"/>
      <c r="P1260" s="138">
        <f t="shared" si="196"/>
        <v>1249</v>
      </c>
      <c r="Q1260" s="290">
        <f t="shared" si="197"/>
        <v>4.5536930963540446E-117</v>
      </c>
      <c r="R1260" s="290">
        <f t="shared" si="198"/>
        <v>9.1073861927080889E-118</v>
      </c>
      <c r="S1260" s="290">
        <f t="shared" si="199"/>
        <v>3.6429544770832355E-117</v>
      </c>
      <c r="T1260" s="290">
        <f t="shared" si="193"/>
        <v>5200</v>
      </c>
      <c r="U1260" s="290">
        <f t="shared" si="194"/>
        <v>-5200</v>
      </c>
      <c r="V1260" s="77"/>
      <c r="W1260" s="8"/>
      <c r="X1260" s="8"/>
    </row>
    <row r="1261" spans="3:24" x14ac:dyDescent="0.25">
      <c r="C1261" s="295">
        <f t="shared" si="190"/>
        <v>0</v>
      </c>
      <c r="D1261" s="92">
        <f t="shared" si="191"/>
        <v>0</v>
      </c>
      <c r="E1261" s="92">
        <f t="shared" si="192"/>
        <v>0</v>
      </c>
      <c r="F1261" s="92">
        <f t="shared" si="195"/>
        <v>0</v>
      </c>
      <c r="G1261" s="92"/>
      <c r="H1261" s="233"/>
      <c r="I1261" s="233"/>
      <c r="J1261" s="233"/>
      <c r="K1261" s="233"/>
      <c r="L1261" s="233"/>
      <c r="M1261" s="233"/>
      <c r="O1261" s="138"/>
      <c r="P1261" s="138">
        <f t="shared" si="196"/>
        <v>1250</v>
      </c>
      <c r="Q1261" s="290">
        <f t="shared" si="197"/>
        <v>3.6429544770832355E-117</v>
      </c>
      <c r="R1261" s="290">
        <f t="shared" si="198"/>
        <v>7.2859089541664716E-118</v>
      </c>
      <c r="S1261" s="290">
        <f t="shared" si="199"/>
        <v>2.9143635816665883E-117</v>
      </c>
      <c r="T1261" s="290">
        <f t="shared" si="193"/>
        <v>5200</v>
      </c>
      <c r="U1261" s="290">
        <f t="shared" si="194"/>
        <v>-5200</v>
      </c>
      <c r="V1261" s="77"/>
      <c r="W1261" s="8"/>
      <c r="X1261" s="8"/>
    </row>
    <row r="1262" spans="3:24" x14ac:dyDescent="0.25">
      <c r="C1262" s="295">
        <f t="shared" si="190"/>
        <v>0</v>
      </c>
      <c r="D1262" s="92">
        <f t="shared" si="191"/>
        <v>0</v>
      </c>
      <c r="E1262" s="92">
        <f t="shared" si="192"/>
        <v>0</v>
      </c>
      <c r="F1262" s="92">
        <f t="shared" si="195"/>
        <v>0</v>
      </c>
      <c r="G1262" s="92"/>
      <c r="H1262" s="233"/>
      <c r="I1262" s="233"/>
      <c r="J1262" s="233"/>
      <c r="K1262" s="233"/>
      <c r="L1262" s="233"/>
      <c r="M1262" s="233"/>
      <c r="O1262" s="138"/>
      <c r="P1262" s="138">
        <f t="shared" si="196"/>
        <v>1251</v>
      </c>
      <c r="Q1262" s="290">
        <f t="shared" si="197"/>
        <v>2.9143635816665883E-117</v>
      </c>
      <c r="R1262" s="290">
        <f t="shared" si="198"/>
        <v>5.8287271633331773E-118</v>
      </c>
      <c r="S1262" s="290">
        <f t="shared" si="199"/>
        <v>2.3314908653332706E-117</v>
      </c>
      <c r="T1262" s="290">
        <f t="shared" si="193"/>
        <v>5200</v>
      </c>
      <c r="U1262" s="290">
        <f t="shared" si="194"/>
        <v>-5200</v>
      </c>
      <c r="V1262" s="77"/>
      <c r="W1262" s="8"/>
      <c r="X1262" s="8"/>
    </row>
    <row r="1263" spans="3:24" x14ac:dyDescent="0.25">
      <c r="C1263" s="295">
        <f t="shared" si="190"/>
        <v>0</v>
      </c>
      <c r="D1263" s="92">
        <f t="shared" si="191"/>
        <v>0</v>
      </c>
      <c r="E1263" s="92">
        <f t="shared" si="192"/>
        <v>0</v>
      </c>
      <c r="F1263" s="92">
        <f t="shared" si="195"/>
        <v>0</v>
      </c>
      <c r="G1263" s="92"/>
      <c r="H1263" s="233"/>
      <c r="I1263" s="233"/>
      <c r="J1263" s="233"/>
      <c r="K1263" s="233"/>
      <c r="L1263" s="233"/>
      <c r="M1263" s="233"/>
      <c r="O1263" s="138"/>
      <c r="P1263" s="138">
        <f t="shared" si="196"/>
        <v>1252</v>
      </c>
      <c r="Q1263" s="290">
        <f t="shared" si="197"/>
        <v>2.3314908653332706E-117</v>
      </c>
      <c r="R1263" s="290">
        <f t="shared" si="198"/>
        <v>4.6629817306665413E-118</v>
      </c>
      <c r="S1263" s="290">
        <f t="shared" si="199"/>
        <v>1.8651926922666165E-117</v>
      </c>
      <c r="T1263" s="290">
        <f t="shared" si="193"/>
        <v>5200</v>
      </c>
      <c r="U1263" s="290">
        <f t="shared" si="194"/>
        <v>-5200</v>
      </c>
      <c r="V1263" s="77"/>
      <c r="W1263" s="8"/>
      <c r="X1263" s="8"/>
    </row>
    <row r="1264" spans="3:24" x14ac:dyDescent="0.25">
      <c r="C1264" s="295">
        <f t="shared" si="190"/>
        <v>0</v>
      </c>
      <c r="D1264" s="92">
        <f t="shared" si="191"/>
        <v>0</v>
      </c>
      <c r="E1264" s="92">
        <f t="shared" si="192"/>
        <v>0</v>
      </c>
      <c r="F1264" s="92">
        <f t="shared" si="195"/>
        <v>0</v>
      </c>
      <c r="G1264" s="92"/>
      <c r="H1264" s="233"/>
      <c r="I1264" s="233"/>
      <c r="J1264" s="233"/>
      <c r="K1264" s="233"/>
      <c r="L1264" s="233"/>
      <c r="M1264" s="233"/>
      <c r="O1264" s="138"/>
      <c r="P1264" s="138">
        <f t="shared" si="196"/>
        <v>1253</v>
      </c>
      <c r="Q1264" s="290">
        <f t="shared" si="197"/>
        <v>1.8651926922666165E-117</v>
      </c>
      <c r="R1264" s="290">
        <f t="shared" si="198"/>
        <v>3.7303853845332334E-118</v>
      </c>
      <c r="S1264" s="290">
        <f t="shared" si="199"/>
        <v>1.4921541538132932E-117</v>
      </c>
      <c r="T1264" s="290">
        <f t="shared" si="193"/>
        <v>5200</v>
      </c>
      <c r="U1264" s="290">
        <f t="shared" si="194"/>
        <v>-5200</v>
      </c>
      <c r="V1264" s="77"/>
      <c r="W1264" s="8"/>
      <c r="X1264" s="8"/>
    </row>
    <row r="1265" spans="3:24" x14ac:dyDescent="0.25">
      <c r="C1265" s="295">
        <f t="shared" si="190"/>
        <v>0</v>
      </c>
      <c r="D1265" s="92">
        <f t="shared" si="191"/>
        <v>0</v>
      </c>
      <c r="E1265" s="92">
        <f t="shared" si="192"/>
        <v>0</v>
      </c>
      <c r="F1265" s="92">
        <f t="shared" si="195"/>
        <v>0</v>
      </c>
      <c r="G1265" s="92"/>
      <c r="H1265" s="233"/>
      <c r="I1265" s="233"/>
      <c r="J1265" s="233"/>
      <c r="K1265" s="233"/>
      <c r="L1265" s="233"/>
      <c r="M1265" s="233"/>
      <c r="O1265" s="138"/>
      <c r="P1265" s="138">
        <f t="shared" si="196"/>
        <v>1254</v>
      </c>
      <c r="Q1265" s="290">
        <f t="shared" si="197"/>
        <v>1.4921541538132932E-117</v>
      </c>
      <c r="R1265" s="290">
        <f t="shared" si="198"/>
        <v>2.9843083076265864E-118</v>
      </c>
      <c r="S1265" s="290">
        <f t="shared" si="199"/>
        <v>1.1937233230506345E-117</v>
      </c>
      <c r="T1265" s="290">
        <f t="shared" si="193"/>
        <v>5200</v>
      </c>
      <c r="U1265" s="290">
        <f t="shared" si="194"/>
        <v>-5200</v>
      </c>
      <c r="V1265" s="77"/>
      <c r="W1265" s="8"/>
      <c r="X1265" s="8"/>
    </row>
    <row r="1266" spans="3:24" x14ac:dyDescent="0.25">
      <c r="C1266" s="295">
        <f t="shared" si="190"/>
        <v>0</v>
      </c>
      <c r="D1266" s="92">
        <f t="shared" si="191"/>
        <v>0</v>
      </c>
      <c r="E1266" s="92">
        <f t="shared" si="192"/>
        <v>0</v>
      </c>
      <c r="F1266" s="92">
        <f t="shared" si="195"/>
        <v>0</v>
      </c>
      <c r="G1266" s="92"/>
      <c r="H1266" s="233"/>
      <c r="I1266" s="233"/>
      <c r="J1266" s="233"/>
      <c r="K1266" s="233"/>
      <c r="L1266" s="233"/>
      <c r="M1266" s="233"/>
      <c r="O1266" s="138"/>
      <c r="P1266" s="138">
        <f t="shared" si="196"/>
        <v>1255</v>
      </c>
      <c r="Q1266" s="290">
        <f t="shared" si="197"/>
        <v>1.1937233230506345E-117</v>
      </c>
      <c r="R1266" s="290">
        <f t="shared" si="198"/>
        <v>2.3874466461012691E-118</v>
      </c>
      <c r="S1266" s="290">
        <f t="shared" si="199"/>
        <v>9.5497865844050764E-118</v>
      </c>
      <c r="T1266" s="290">
        <f t="shared" si="193"/>
        <v>5200</v>
      </c>
      <c r="U1266" s="290">
        <f t="shared" si="194"/>
        <v>-5200</v>
      </c>
      <c r="V1266" s="77"/>
      <c r="W1266" s="8"/>
      <c r="X1266" s="8"/>
    </row>
    <row r="1267" spans="3:24" x14ac:dyDescent="0.25">
      <c r="C1267" s="295">
        <f t="shared" si="190"/>
        <v>0</v>
      </c>
      <c r="D1267" s="92">
        <f t="shared" si="191"/>
        <v>0</v>
      </c>
      <c r="E1267" s="92">
        <f t="shared" si="192"/>
        <v>0</v>
      </c>
      <c r="F1267" s="92">
        <f t="shared" si="195"/>
        <v>0</v>
      </c>
      <c r="G1267" s="92"/>
      <c r="H1267" s="233"/>
      <c r="I1267" s="233"/>
      <c r="J1267" s="233"/>
      <c r="K1267" s="233"/>
      <c r="L1267" s="233"/>
      <c r="M1267" s="233"/>
      <c r="O1267" s="138"/>
      <c r="P1267" s="138">
        <f t="shared" si="196"/>
        <v>1256</v>
      </c>
      <c r="Q1267" s="290">
        <f t="shared" si="197"/>
        <v>9.5497865844050764E-118</v>
      </c>
      <c r="R1267" s="290">
        <f t="shared" si="198"/>
        <v>1.9099573168810154E-118</v>
      </c>
      <c r="S1267" s="290">
        <f t="shared" si="199"/>
        <v>7.6398292675240607E-118</v>
      </c>
      <c r="T1267" s="290">
        <f t="shared" si="193"/>
        <v>5200</v>
      </c>
      <c r="U1267" s="290">
        <f t="shared" si="194"/>
        <v>-5200</v>
      </c>
      <c r="V1267" s="77"/>
      <c r="W1267" s="8"/>
      <c r="X1267" s="8"/>
    </row>
    <row r="1268" spans="3:24" x14ac:dyDescent="0.25">
      <c r="C1268" s="295">
        <f t="shared" si="190"/>
        <v>0</v>
      </c>
      <c r="D1268" s="92">
        <f t="shared" si="191"/>
        <v>0</v>
      </c>
      <c r="E1268" s="92">
        <f t="shared" si="192"/>
        <v>0</v>
      </c>
      <c r="F1268" s="92">
        <f t="shared" si="195"/>
        <v>0</v>
      </c>
      <c r="G1268" s="92"/>
      <c r="H1268" s="233"/>
      <c r="I1268" s="233"/>
      <c r="J1268" s="233"/>
      <c r="K1268" s="233"/>
      <c r="L1268" s="233"/>
      <c r="M1268" s="233"/>
      <c r="O1268" s="138"/>
      <c r="P1268" s="138">
        <f t="shared" si="196"/>
        <v>1257</v>
      </c>
      <c r="Q1268" s="290">
        <f t="shared" si="197"/>
        <v>7.6398292675240607E-118</v>
      </c>
      <c r="R1268" s="290">
        <f t="shared" si="198"/>
        <v>1.5279658535048123E-118</v>
      </c>
      <c r="S1268" s="290">
        <f t="shared" si="199"/>
        <v>6.1118634140192482E-118</v>
      </c>
      <c r="T1268" s="290">
        <f t="shared" si="193"/>
        <v>5200</v>
      </c>
      <c r="U1268" s="290">
        <f t="shared" si="194"/>
        <v>-5200</v>
      </c>
      <c r="V1268" s="77"/>
      <c r="W1268" s="8"/>
      <c r="X1268" s="8"/>
    </row>
    <row r="1269" spans="3:24" x14ac:dyDescent="0.25">
      <c r="C1269" s="295">
        <f t="shared" si="190"/>
        <v>0</v>
      </c>
      <c r="D1269" s="92">
        <f t="shared" si="191"/>
        <v>0</v>
      </c>
      <c r="E1269" s="92">
        <f t="shared" si="192"/>
        <v>0</v>
      </c>
      <c r="F1269" s="92">
        <f t="shared" si="195"/>
        <v>0</v>
      </c>
      <c r="G1269" s="92"/>
      <c r="H1269" s="233"/>
      <c r="I1269" s="233"/>
      <c r="J1269" s="233"/>
      <c r="K1269" s="233"/>
      <c r="L1269" s="233"/>
      <c r="M1269" s="233"/>
      <c r="O1269" s="138"/>
      <c r="P1269" s="138">
        <f t="shared" si="196"/>
        <v>1258</v>
      </c>
      <c r="Q1269" s="290">
        <f t="shared" si="197"/>
        <v>6.1118634140192482E-118</v>
      </c>
      <c r="R1269" s="290">
        <f t="shared" si="198"/>
        <v>1.2223726828038497E-118</v>
      </c>
      <c r="S1269" s="290">
        <f t="shared" si="199"/>
        <v>4.8894907312153988E-118</v>
      </c>
      <c r="T1269" s="290">
        <f t="shared" si="193"/>
        <v>5200</v>
      </c>
      <c r="U1269" s="290">
        <f t="shared" si="194"/>
        <v>-5200</v>
      </c>
      <c r="V1269" s="77"/>
      <c r="W1269" s="8"/>
      <c r="X1269" s="8"/>
    </row>
    <row r="1270" spans="3:24" x14ac:dyDescent="0.25">
      <c r="C1270" s="295">
        <f t="shared" si="190"/>
        <v>0</v>
      </c>
      <c r="D1270" s="92">
        <f t="shared" si="191"/>
        <v>0</v>
      </c>
      <c r="E1270" s="92">
        <f t="shared" si="192"/>
        <v>0</v>
      </c>
      <c r="F1270" s="92">
        <f t="shared" si="195"/>
        <v>0</v>
      </c>
      <c r="G1270" s="92"/>
      <c r="H1270" s="233"/>
      <c r="I1270" s="233"/>
      <c r="J1270" s="233"/>
      <c r="K1270" s="233"/>
      <c r="L1270" s="233"/>
      <c r="M1270" s="233"/>
      <c r="O1270" s="138"/>
      <c r="P1270" s="138">
        <f t="shared" si="196"/>
        <v>1259</v>
      </c>
      <c r="Q1270" s="290">
        <f t="shared" si="197"/>
        <v>4.8894907312153988E-118</v>
      </c>
      <c r="R1270" s="290">
        <f t="shared" si="198"/>
        <v>9.7789814624307982E-119</v>
      </c>
      <c r="S1270" s="290">
        <f t="shared" si="199"/>
        <v>3.9115925849723188E-118</v>
      </c>
      <c r="T1270" s="290">
        <f t="shared" si="193"/>
        <v>5200</v>
      </c>
      <c r="U1270" s="290">
        <f t="shared" si="194"/>
        <v>-5200</v>
      </c>
      <c r="V1270" s="77"/>
      <c r="W1270" s="8"/>
      <c r="X1270" s="8"/>
    </row>
    <row r="1271" spans="3:24" x14ac:dyDescent="0.25">
      <c r="C1271" s="295">
        <f t="shared" ref="C1271:C1334" si="200">IF(U1271&lt;0,0,P1271)</f>
        <v>0</v>
      </c>
      <c r="D1271" s="92">
        <f t="shared" si="191"/>
        <v>0</v>
      </c>
      <c r="E1271" s="92">
        <f t="shared" si="192"/>
        <v>0</v>
      </c>
      <c r="F1271" s="92">
        <f t="shared" si="195"/>
        <v>0</v>
      </c>
      <c r="G1271" s="92"/>
      <c r="H1271" s="233"/>
      <c r="I1271" s="233"/>
      <c r="J1271" s="233"/>
      <c r="K1271" s="233"/>
      <c r="L1271" s="233"/>
      <c r="M1271" s="233"/>
      <c r="O1271" s="138"/>
      <c r="P1271" s="138">
        <f t="shared" si="196"/>
        <v>1260</v>
      </c>
      <c r="Q1271" s="290">
        <f t="shared" si="197"/>
        <v>3.9115925849723188E-118</v>
      </c>
      <c r="R1271" s="290">
        <f t="shared" si="198"/>
        <v>7.8231851699446379E-119</v>
      </c>
      <c r="S1271" s="290">
        <f t="shared" si="199"/>
        <v>3.1292740679778552E-118</v>
      </c>
      <c r="T1271" s="290">
        <f t="shared" si="193"/>
        <v>5200</v>
      </c>
      <c r="U1271" s="290">
        <f t="shared" si="194"/>
        <v>-5200</v>
      </c>
      <c r="V1271" s="77"/>
      <c r="W1271" s="8"/>
      <c r="X1271" s="8"/>
    </row>
    <row r="1272" spans="3:24" x14ac:dyDescent="0.25">
      <c r="C1272" s="295">
        <f t="shared" si="200"/>
        <v>0</v>
      </c>
      <c r="D1272" s="92">
        <f t="shared" si="191"/>
        <v>0</v>
      </c>
      <c r="E1272" s="92">
        <f t="shared" si="192"/>
        <v>0</v>
      </c>
      <c r="F1272" s="92">
        <f t="shared" si="195"/>
        <v>0</v>
      </c>
      <c r="G1272" s="92"/>
      <c r="H1272" s="233"/>
      <c r="I1272" s="233"/>
      <c r="J1272" s="233"/>
      <c r="K1272" s="233"/>
      <c r="L1272" s="233"/>
      <c r="M1272" s="233"/>
      <c r="O1272" s="138"/>
      <c r="P1272" s="138">
        <f t="shared" si="196"/>
        <v>1261</v>
      </c>
      <c r="Q1272" s="290">
        <f t="shared" si="197"/>
        <v>3.1292740679778552E-118</v>
      </c>
      <c r="R1272" s="290">
        <f t="shared" si="198"/>
        <v>6.2585481359557112E-119</v>
      </c>
      <c r="S1272" s="290">
        <f t="shared" si="199"/>
        <v>2.503419254382284E-118</v>
      </c>
      <c r="T1272" s="290">
        <f t="shared" si="193"/>
        <v>5200</v>
      </c>
      <c r="U1272" s="290">
        <f t="shared" si="194"/>
        <v>-5200</v>
      </c>
      <c r="V1272" s="77"/>
      <c r="W1272" s="8"/>
      <c r="X1272" s="8"/>
    </row>
    <row r="1273" spans="3:24" x14ac:dyDescent="0.25">
      <c r="C1273" s="295">
        <f t="shared" si="200"/>
        <v>0</v>
      </c>
      <c r="D1273" s="92">
        <f t="shared" si="191"/>
        <v>0</v>
      </c>
      <c r="E1273" s="92">
        <f t="shared" si="192"/>
        <v>0</v>
      </c>
      <c r="F1273" s="92">
        <f t="shared" si="195"/>
        <v>0</v>
      </c>
      <c r="G1273" s="92"/>
      <c r="H1273" s="233"/>
      <c r="I1273" s="233"/>
      <c r="J1273" s="233"/>
      <c r="K1273" s="233"/>
      <c r="L1273" s="233"/>
      <c r="M1273" s="233"/>
      <c r="O1273" s="138"/>
      <c r="P1273" s="138">
        <f t="shared" si="196"/>
        <v>1262</v>
      </c>
      <c r="Q1273" s="290">
        <f t="shared" si="197"/>
        <v>2.503419254382284E-118</v>
      </c>
      <c r="R1273" s="290">
        <f t="shared" si="198"/>
        <v>5.0068385087645683E-119</v>
      </c>
      <c r="S1273" s="290">
        <f t="shared" si="199"/>
        <v>2.0027354035058273E-118</v>
      </c>
      <c r="T1273" s="290">
        <f t="shared" si="193"/>
        <v>5200</v>
      </c>
      <c r="U1273" s="290">
        <f t="shared" si="194"/>
        <v>-5200</v>
      </c>
      <c r="V1273" s="77"/>
      <c r="W1273" s="8"/>
      <c r="X1273" s="8"/>
    </row>
    <row r="1274" spans="3:24" x14ac:dyDescent="0.25">
      <c r="C1274" s="295">
        <f t="shared" si="200"/>
        <v>0</v>
      </c>
      <c r="D1274" s="92">
        <f t="shared" si="191"/>
        <v>0</v>
      </c>
      <c r="E1274" s="92">
        <f t="shared" si="192"/>
        <v>0</v>
      </c>
      <c r="F1274" s="92">
        <f t="shared" si="195"/>
        <v>0</v>
      </c>
      <c r="G1274" s="92"/>
      <c r="H1274" s="233"/>
      <c r="I1274" s="233"/>
      <c r="J1274" s="233"/>
      <c r="K1274" s="233"/>
      <c r="L1274" s="233"/>
      <c r="M1274" s="233"/>
      <c r="O1274" s="138"/>
      <c r="P1274" s="138">
        <f t="shared" si="196"/>
        <v>1263</v>
      </c>
      <c r="Q1274" s="290">
        <f t="shared" si="197"/>
        <v>2.0027354035058273E-118</v>
      </c>
      <c r="R1274" s="290">
        <f t="shared" si="198"/>
        <v>4.0054708070116551E-119</v>
      </c>
      <c r="S1274" s="290">
        <f t="shared" si="199"/>
        <v>1.6021883228046618E-118</v>
      </c>
      <c r="T1274" s="290">
        <f t="shared" si="193"/>
        <v>5200</v>
      </c>
      <c r="U1274" s="290">
        <f t="shared" si="194"/>
        <v>-5200</v>
      </c>
      <c r="V1274" s="77"/>
      <c r="W1274" s="8"/>
      <c r="X1274" s="8"/>
    </row>
    <row r="1275" spans="3:24" x14ac:dyDescent="0.25">
      <c r="C1275" s="295">
        <f t="shared" si="200"/>
        <v>0</v>
      </c>
      <c r="D1275" s="92">
        <f t="shared" si="191"/>
        <v>0</v>
      </c>
      <c r="E1275" s="92">
        <f t="shared" si="192"/>
        <v>0</v>
      </c>
      <c r="F1275" s="92">
        <f t="shared" si="195"/>
        <v>0</v>
      </c>
      <c r="G1275" s="92"/>
      <c r="H1275" s="233"/>
      <c r="I1275" s="233"/>
      <c r="J1275" s="233"/>
      <c r="K1275" s="233"/>
      <c r="L1275" s="233"/>
      <c r="M1275" s="233"/>
      <c r="O1275" s="138"/>
      <c r="P1275" s="138">
        <f t="shared" si="196"/>
        <v>1264</v>
      </c>
      <c r="Q1275" s="290">
        <f t="shared" si="197"/>
        <v>1.6021883228046618E-118</v>
      </c>
      <c r="R1275" s="290">
        <f t="shared" si="198"/>
        <v>3.2043766456093236E-119</v>
      </c>
      <c r="S1275" s="290">
        <f t="shared" si="199"/>
        <v>1.2817506582437294E-118</v>
      </c>
      <c r="T1275" s="290">
        <f t="shared" si="193"/>
        <v>5200</v>
      </c>
      <c r="U1275" s="290">
        <f t="shared" si="194"/>
        <v>-5200</v>
      </c>
      <c r="V1275" s="77"/>
      <c r="W1275" s="8"/>
      <c r="X1275" s="8"/>
    </row>
    <row r="1276" spans="3:24" x14ac:dyDescent="0.25">
      <c r="C1276" s="295">
        <f t="shared" si="200"/>
        <v>0</v>
      </c>
      <c r="D1276" s="92">
        <f t="shared" si="191"/>
        <v>0</v>
      </c>
      <c r="E1276" s="92">
        <f t="shared" si="192"/>
        <v>0</v>
      </c>
      <c r="F1276" s="92">
        <f t="shared" si="195"/>
        <v>0</v>
      </c>
      <c r="G1276" s="92"/>
      <c r="H1276" s="233"/>
      <c r="I1276" s="233"/>
      <c r="J1276" s="233"/>
      <c r="K1276" s="233"/>
      <c r="L1276" s="233"/>
      <c r="M1276" s="233"/>
      <c r="O1276" s="138"/>
      <c r="P1276" s="138">
        <f t="shared" si="196"/>
        <v>1265</v>
      </c>
      <c r="Q1276" s="290">
        <f t="shared" si="197"/>
        <v>1.2817506582437294E-118</v>
      </c>
      <c r="R1276" s="290">
        <f t="shared" si="198"/>
        <v>2.5635013164874591E-119</v>
      </c>
      <c r="S1276" s="290">
        <f t="shared" si="199"/>
        <v>1.0254005265949836E-118</v>
      </c>
      <c r="T1276" s="290">
        <f t="shared" si="193"/>
        <v>5200</v>
      </c>
      <c r="U1276" s="290">
        <f t="shared" si="194"/>
        <v>-5200</v>
      </c>
      <c r="V1276" s="77"/>
      <c r="W1276" s="8"/>
      <c r="X1276" s="8"/>
    </row>
    <row r="1277" spans="3:24" x14ac:dyDescent="0.25">
      <c r="C1277" s="295">
        <f t="shared" si="200"/>
        <v>0</v>
      </c>
      <c r="D1277" s="92">
        <f t="shared" si="191"/>
        <v>0</v>
      </c>
      <c r="E1277" s="92">
        <f t="shared" si="192"/>
        <v>0</v>
      </c>
      <c r="F1277" s="92">
        <f t="shared" si="195"/>
        <v>0</v>
      </c>
      <c r="G1277" s="92"/>
      <c r="H1277" s="233"/>
      <c r="I1277" s="233"/>
      <c r="J1277" s="233"/>
      <c r="K1277" s="233"/>
      <c r="L1277" s="233"/>
      <c r="M1277" s="233"/>
      <c r="O1277" s="138"/>
      <c r="P1277" s="138">
        <f t="shared" si="196"/>
        <v>1266</v>
      </c>
      <c r="Q1277" s="290">
        <f t="shared" si="197"/>
        <v>1.0254005265949836E-118</v>
      </c>
      <c r="R1277" s="290">
        <f t="shared" si="198"/>
        <v>2.0508010531899675E-119</v>
      </c>
      <c r="S1277" s="290">
        <f t="shared" si="199"/>
        <v>8.2032042127598687E-119</v>
      </c>
      <c r="T1277" s="290">
        <f t="shared" si="193"/>
        <v>5200</v>
      </c>
      <c r="U1277" s="290">
        <f t="shared" si="194"/>
        <v>-5200</v>
      </c>
      <c r="V1277" s="77"/>
      <c r="W1277" s="8"/>
      <c r="X1277" s="8"/>
    </row>
    <row r="1278" spans="3:24" x14ac:dyDescent="0.25">
      <c r="C1278" s="295">
        <f t="shared" si="200"/>
        <v>0</v>
      </c>
      <c r="D1278" s="92">
        <f t="shared" si="191"/>
        <v>0</v>
      </c>
      <c r="E1278" s="92">
        <f t="shared" si="192"/>
        <v>0</v>
      </c>
      <c r="F1278" s="92">
        <f t="shared" si="195"/>
        <v>0</v>
      </c>
      <c r="G1278" s="92"/>
      <c r="H1278" s="233"/>
      <c r="I1278" s="233"/>
      <c r="J1278" s="233"/>
      <c r="K1278" s="233"/>
      <c r="L1278" s="233"/>
      <c r="M1278" s="233"/>
      <c r="O1278" s="138"/>
      <c r="P1278" s="138">
        <f t="shared" si="196"/>
        <v>1267</v>
      </c>
      <c r="Q1278" s="290">
        <f t="shared" si="197"/>
        <v>8.2032042127598687E-119</v>
      </c>
      <c r="R1278" s="290">
        <f t="shared" si="198"/>
        <v>1.640640842551974E-119</v>
      </c>
      <c r="S1278" s="290">
        <f t="shared" si="199"/>
        <v>6.5625633702078948E-119</v>
      </c>
      <c r="T1278" s="290">
        <f t="shared" si="193"/>
        <v>5200</v>
      </c>
      <c r="U1278" s="290">
        <f t="shared" si="194"/>
        <v>-5200</v>
      </c>
      <c r="V1278" s="77"/>
      <c r="W1278" s="8"/>
      <c r="X1278" s="8"/>
    </row>
    <row r="1279" spans="3:24" x14ac:dyDescent="0.25">
      <c r="C1279" s="295">
        <f t="shared" si="200"/>
        <v>0</v>
      </c>
      <c r="D1279" s="92">
        <f t="shared" si="191"/>
        <v>0</v>
      </c>
      <c r="E1279" s="92">
        <f t="shared" si="192"/>
        <v>0</v>
      </c>
      <c r="F1279" s="92">
        <f t="shared" si="195"/>
        <v>0</v>
      </c>
      <c r="G1279" s="92"/>
      <c r="H1279" s="233"/>
      <c r="I1279" s="233"/>
      <c r="J1279" s="233"/>
      <c r="K1279" s="233"/>
      <c r="L1279" s="233"/>
      <c r="M1279" s="233"/>
      <c r="O1279" s="138"/>
      <c r="P1279" s="138">
        <f t="shared" si="196"/>
        <v>1268</v>
      </c>
      <c r="Q1279" s="290">
        <f t="shared" si="197"/>
        <v>6.5625633702078948E-119</v>
      </c>
      <c r="R1279" s="290">
        <f t="shared" si="198"/>
        <v>1.312512674041579E-119</v>
      </c>
      <c r="S1279" s="290">
        <f t="shared" si="199"/>
        <v>5.250050696166316E-119</v>
      </c>
      <c r="T1279" s="290">
        <f t="shared" si="193"/>
        <v>5200</v>
      </c>
      <c r="U1279" s="290">
        <f t="shared" si="194"/>
        <v>-5200</v>
      </c>
      <c r="V1279" s="77"/>
      <c r="W1279" s="8"/>
      <c r="X1279" s="8"/>
    </row>
    <row r="1280" spans="3:24" x14ac:dyDescent="0.25">
      <c r="C1280" s="295">
        <f t="shared" si="200"/>
        <v>0</v>
      </c>
      <c r="D1280" s="92">
        <f t="shared" si="191"/>
        <v>0</v>
      </c>
      <c r="E1280" s="92">
        <f t="shared" si="192"/>
        <v>0</v>
      </c>
      <c r="F1280" s="92">
        <f t="shared" si="195"/>
        <v>0</v>
      </c>
      <c r="G1280" s="92"/>
      <c r="H1280" s="233"/>
      <c r="I1280" s="233"/>
      <c r="J1280" s="233"/>
      <c r="K1280" s="233"/>
      <c r="L1280" s="233"/>
      <c r="M1280" s="233"/>
      <c r="O1280" s="138"/>
      <c r="P1280" s="138">
        <f t="shared" si="196"/>
        <v>1269</v>
      </c>
      <c r="Q1280" s="290">
        <f t="shared" si="197"/>
        <v>5.250050696166316E-119</v>
      </c>
      <c r="R1280" s="290">
        <f t="shared" si="198"/>
        <v>1.0500101392332632E-119</v>
      </c>
      <c r="S1280" s="290">
        <f t="shared" si="199"/>
        <v>4.2000405569330528E-119</v>
      </c>
      <c r="T1280" s="290">
        <f t="shared" si="193"/>
        <v>5200</v>
      </c>
      <c r="U1280" s="290">
        <f t="shared" si="194"/>
        <v>-5200</v>
      </c>
      <c r="V1280" s="77"/>
      <c r="W1280" s="8"/>
      <c r="X1280" s="8"/>
    </row>
    <row r="1281" spans="3:24" x14ac:dyDescent="0.25">
      <c r="C1281" s="295">
        <f t="shared" si="200"/>
        <v>0</v>
      </c>
      <c r="D1281" s="92">
        <f t="shared" si="191"/>
        <v>0</v>
      </c>
      <c r="E1281" s="92">
        <f t="shared" si="192"/>
        <v>0</v>
      </c>
      <c r="F1281" s="92">
        <f t="shared" si="195"/>
        <v>0</v>
      </c>
      <c r="G1281" s="92"/>
      <c r="H1281" s="233"/>
      <c r="I1281" s="233"/>
      <c r="J1281" s="233"/>
      <c r="K1281" s="233"/>
      <c r="L1281" s="233"/>
      <c r="M1281" s="233"/>
      <c r="O1281" s="138"/>
      <c r="P1281" s="138">
        <f t="shared" si="196"/>
        <v>1270</v>
      </c>
      <c r="Q1281" s="290">
        <f t="shared" si="197"/>
        <v>4.2000405569330528E-119</v>
      </c>
      <c r="R1281" s="290">
        <f t="shared" si="198"/>
        <v>8.4000811138661059E-120</v>
      </c>
      <c r="S1281" s="290">
        <f t="shared" si="199"/>
        <v>3.3600324455464424E-119</v>
      </c>
      <c r="T1281" s="290">
        <f t="shared" si="193"/>
        <v>5200</v>
      </c>
      <c r="U1281" s="290">
        <f t="shared" si="194"/>
        <v>-5200</v>
      </c>
      <c r="V1281" s="77"/>
      <c r="W1281" s="8"/>
      <c r="X1281" s="8"/>
    </row>
    <row r="1282" spans="3:24" x14ac:dyDescent="0.25">
      <c r="C1282" s="295">
        <f t="shared" si="200"/>
        <v>0</v>
      </c>
      <c r="D1282" s="92">
        <f t="shared" si="191"/>
        <v>0</v>
      </c>
      <c r="E1282" s="92">
        <f t="shared" si="192"/>
        <v>0</v>
      </c>
      <c r="F1282" s="92">
        <f t="shared" si="195"/>
        <v>0</v>
      </c>
      <c r="G1282" s="92"/>
      <c r="H1282" s="233"/>
      <c r="I1282" s="233"/>
      <c r="J1282" s="233"/>
      <c r="K1282" s="233"/>
      <c r="L1282" s="233"/>
      <c r="M1282" s="233"/>
      <c r="O1282" s="138"/>
      <c r="P1282" s="138">
        <f t="shared" si="196"/>
        <v>1271</v>
      </c>
      <c r="Q1282" s="290">
        <f t="shared" si="197"/>
        <v>3.3600324455464424E-119</v>
      </c>
      <c r="R1282" s="290">
        <f t="shared" si="198"/>
        <v>6.720064891092885E-120</v>
      </c>
      <c r="S1282" s="290">
        <f t="shared" si="199"/>
        <v>2.688025956437154E-119</v>
      </c>
      <c r="T1282" s="290">
        <f t="shared" si="193"/>
        <v>5200</v>
      </c>
      <c r="U1282" s="290">
        <f t="shared" si="194"/>
        <v>-5200</v>
      </c>
      <c r="V1282" s="77"/>
      <c r="W1282" s="8"/>
      <c r="X1282" s="8"/>
    </row>
    <row r="1283" spans="3:24" x14ac:dyDescent="0.25">
      <c r="C1283" s="295">
        <f t="shared" si="200"/>
        <v>0</v>
      </c>
      <c r="D1283" s="92">
        <f t="shared" si="191"/>
        <v>0</v>
      </c>
      <c r="E1283" s="92">
        <f t="shared" si="192"/>
        <v>0</v>
      </c>
      <c r="F1283" s="92">
        <f t="shared" si="195"/>
        <v>0</v>
      </c>
      <c r="G1283" s="92"/>
      <c r="H1283" s="233"/>
      <c r="I1283" s="233"/>
      <c r="J1283" s="233"/>
      <c r="K1283" s="233"/>
      <c r="L1283" s="233"/>
      <c r="M1283" s="233"/>
      <c r="O1283" s="138"/>
      <c r="P1283" s="138">
        <f t="shared" si="196"/>
        <v>1272</v>
      </c>
      <c r="Q1283" s="290">
        <f t="shared" si="197"/>
        <v>2.688025956437154E-119</v>
      </c>
      <c r="R1283" s="290">
        <f t="shared" si="198"/>
        <v>5.3760519128743084E-120</v>
      </c>
      <c r="S1283" s="290">
        <f t="shared" si="199"/>
        <v>2.1504207651497231E-119</v>
      </c>
      <c r="T1283" s="290">
        <f t="shared" si="193"/>
        <v>5200</v>
      </c>
      <c r="U1283" s="290">
        <f t="shared" si="194"/>
        <v>-5200</v>
      </c>
      <c r="V1283" s="77"/>
      <c r="W1283" s="8"/>
      <c r="X1283" s="8"/>
    </row>
    <row r="1284" spans="3:24" x14ac:dyDescent="0.25">
      <c r="C1284" s="295">
        <f t="shared" si="200"/>
        <v>0</v>
      </c>
      <c r="D1284" s="92">
        <f t="shared" si="191"/>
        <v>0</v>
      </c>
      <c r="E1284" s="92">
        <f t="shared" si="192"/>
        <v>0</v>
      </c>
      <c r="F1284" s="92">
        <f t="shared" si="195"/>
        <v>0</v>
      </c>
      <c r="G1284" s="92"/>
      <c r="H1284" s="233"/>
      <c r="I1284" s="233"/>
      <c r="J1284" s="233"/>
      <c r="K1284" s="233"/>
      <c r="L1284" s="233"/>
      <c r="M1284" s="233"/>
      <c r="O1284" s="138"/>
      <c r="P1284" s="138">
        <f t="shared" si="196"/>
        <v>1273</v>
      </c>
      <c r="Q1284" s="290">
        <f t="shared" si="197"/>
        <v>2.1504207651497231E-119</v>
      </c>
      <c r="R1284" s="290">
        <f t="shared" si="198"/>
        <v>4.3008415302994466E-120</v>
      </c>
      <c r="S1284" s="290">
        <f t="shared" si="199"/>
        <v>1.7203366121197784E-119</v>
      </c>
      <c r="T1284" s="290">
        <f t="shared" si="193"/>
        <v>5200</v>
      </c>
      <c r="U1284" s="290">
        <f t="shared" si="194"/>
        <v>-5200</v>
      </c>
      <c r="V1284" s="77"/>
      <c r="W1284" s="8"/>
      <c r="X1284" s="8"/>
    </row>
    <row r="1285" spans="3:24" x14ac:dyDescent="0.25">
      <c r="C1285" s="295">
        <f t="shared" si="200"/>
        <v>0</v>
      </c>
      <c r="D1285" s="92">
        <f t="shared" si="191"/>
        <v>0</v>
      </c>
      <c r="E1285" s="92">
        <f t="shared" si="192"/>
        <v>0</v>
      </c>
      <c r="F1285" s="92">
        <f t="shared" si="195"/>
        <v>0</v>
      </c>
      <c r="G1285" s="92"/>
      <c r="H1285" s="233"/>
      <c r="I1285" s="233"/>
      <c r="J1285" s="233"/>
      <c r="K1285" s="233"/>
      <c r="L1285" s="233"/>
      <c r="M1285" s="233"/>
      <c r="O1285" s="138"/>
      <c r="P1285" s="138">
        <f t="shared" si="196"/>
        <v>1274</v>
      </c>
      <c r="Q1285" s="290">
        <f t="shared" si="197"/>
        <v>1.7203366121197784E-119</v>
      </c>
      <c r="R1285" s="290">
        <f t="shared" si="198"/>
        <v>3.4406732242395567E-120</v>
      </c>
      <c r="S1285" s="290">
        <f t="shared" si="199"/>
        <v>1.3762692896958227E-119</v>
      </c>
      <c r="T1285" s="290">
        <f t="shared" si="193"/>
        <v>5200</v>
      </c>
      <c r="U1285" s="290">
        <f t="shared" si="194"/>
        <v>-5200</v>
      </c>
      <c r="V1285" s="77"/>
      <c r="W1285" s="8"/>
      <c r="X1285" s="8"/>
    </row>
    <row r="1286" spans="3:24" x14ac:dyDescent="0.25">
      <c r="C1286" s="295">
        <f t="shared" si="200"/>
        <v>0</v>
      </c>
      <c r="D1286" s="92">
        <f t="shared" si="191"/>
        <v>0</v>
      </c>
      <c r="E1286" s="92">
        <f t="shared" si="192"/>
        <v>0</v>
      </c>
      <c r="F1286" s="92">
        <f t="shared" si="195"/>
        <v>0</v>
      </c>
      <c r="G1286" s="92"/>
      <c r="H1286" s="233"/>
      <c r="I1286" s="233"/>
      <c r="J1286" s="233"/>
      <c r="K1286" s="233"/>
      <c r="L1286" s="233"/>
      <c r="M1286" s="233"/>
      <c r="O1286" s="138"/>
      <c r="P1286" s="138">
        <f t="shared" si="196"/>
        <v>1275</v>
      </c>
      <c r="Q1286" s="290">
        <f t="shared" si="197"/>
        <v>1.3762692896958227E-119</v>
      </c>
      <c r="R1286" s="290">
        <f t="shared" si="198"/>
        <v>2.7525385793916456E-120</v>
      </c>
      <c r="S1286" s="290">
        <f t="shared" si="199"/>
        <v>1.1010154317566581E-119</v>
      </c>
      <c r="T1286" s="290">
        <f t="shared" si="193"/>
        <v>5200</v>
      </c>
      <c r="U1286" s="290">
        <f t="shared" si="194"/>
        <v>-5200</v>
      </c>
      <c r="V1286" s="77"/>
      <c r="W1286" s="8"/>
      <c r="X1286" s="8"/>
    </row>
    <row r="1287" spans="3:24" x14ac:dyDescent="0.25">
      <c r="C1287" s="295">
        <f t="shared" si="200"/>
        <v>0</v>
      </c>
      <c r="D1287" s="92">
        <f t="shared" si="191"/>
        <v>0</v>
      </c>
      <c r="E1287" s="92">
        <f t="shared" si="192"/>
        <v>0</v>
      </c>
      <c r="F1287" s="92">
        <f t="shared" si="195"/>
        <v>0</v>
      </c>
      <c r="G1287" s="92"/>
      <c r="H1287" s="233"/>
      <c r="I1287" s="233"/>
      <c r="J1287" s="233"/>
      <c r="K1287" s="233"/>
      <c r="L1287" s="233"/>
      <c r="M1287" s="233"/>
      <c r="O1287" s="138"/>
      <c r="P1287" s="138">
        <f t="shared" si="196"/>
        <v>1276</v>
      </c>
      <c r="Q1287" s="290">
        <f t="shared" si="197"/>
        <v>1.1010154317566581E-119</v>
      </c>
      <c r="R1287" s="290">
        <f t="shared" si="198"/>
        <v>2.2020308635133163E-120</v>
      </c>
      <c r="S1287" s="290">
        <f t="shared" si="199"/>
        <v>8.8081234540532653E-120</v>
      </c>
      <c r="T1287" s="290">
        <f t="shared" si="193"/>
        <v>5200</v>
      </c>
      <c r="U1287" s="290">
        <f t="shared" si="194"/>
        <v>-5200</v>
      </c>
      <c r="V1287" s="77"/>
      <c r="W1287" s="8"/>
      <c r="X1287" s="8"/>
    </row>
    <row r="1288" spans="3:24" x14ac:dyDescent="0.25">
      <c r="C1288" s="295">
        <f t="shared" si="200"/>
        <v>0</v>
      </c>
      <c r="D1288" s="92">
        <f t="shared" si="191"/>
        <v>0</v>
      </c>
      <c r="E1288" s="92">
        <f t="shared" si="192"/>
        <v>0</v>
      </c>
      <c r="F1288" s="92">
        <f t="shared" si="195"/>
        <v>0</v>
      </c>
      <c r="G1288" s="92"/>
      <c r="H1288" s="233"/>
      <c r="I1288" s="233"/>
      <c r="J1288" s="233"/>
      <c r="K1288" s="233"/>
      <c r="L1288" s="233"/>
      <c r="M1288" s="233"/>
      <c r="O1288" s="138"/>
      <c r="P1288" s="138">
        <f t="shared" si="196"/>
        <v>1277</v>
      </c>
      <c r="Q1288" s="290">
        <f t="shared" si="197"/>
        <v>8.8081234540532653E-120</v>
      </c>
      <c r="R1288" s="290">
        <f t="shared" si="198"/>
        <v>1.7616246908106531E-120</v>
      </c>
      <c r="S1288" s="290">
        <f t="shared" si="199"/>
        <v>7.0464987632426123E-120</v>
      </c>
      <c r="T1288" s="290">
        <f t="shared" si="193"/>
        <v>5200</v>
      </c>
      <c r="U1288" s="290">
        <f t="shared" si="194"/>
        <v>-5200</v>
      </c>
      <c r="V1288" s="77"/>
      <c r="W1288" s="8"/>
      <c r="X1288" s="8"/>
    </row>
    <row r="1289" spans="3:24" x14ac:dyDescent="0.25">
      <c r="C1289" s="295">
        <f t="shared" si="200"/>
        <v>0</v>
      </c>
      <c r="D1289" s="92">
        <f t="shared" si="191"/>
        <v>0</v>
      </c>
      <c r="E1289" s="92">
        <f t="shared" si="192"/>
        <v>0</v>
      </c>
      <c r="F1289" s="92">
        <f t="shared" si="195"/>
        <v>0</v>
      </c>
      <c r="G1289" s="92"/>
      <c r="H1289" s="233"/>
      <c r="I1289" s="233"/>
      <c r="J1289" s="233"/>
      <c r="K1289" s="233"/>
      <c r="L1289" s="233"/>
      <c r="M1289" s="233"/>
      <c r="O1289" s="138"/>
      <c r="P1289" s="138">
        <f t="shared" si="196"/>
        <v>1278</v>
      </c>
      <c r="Q1289" s="290">
        <f t="shared" si="197"/>
        <v>7.0464987632426123E-120</v>
      </c>
      <c r="R1289" s="290">
        <f t="shared" si="198"/>
        <v>1.4092997526485226E-120</v>
      </c>
      <c r="S1289" s="290">
        <f t="shared" si="199"/>
        <v>5.6371990105940897E-120</v>
      </c>
      <c r="T1289" s="290">
        <f t="shared" si="193"/>
        <v>5200</v>
      </c>
      <c r="U1289" s="290">
        <f t="shared" si="194"/>
        <v>-5200</v>
      </c>
      <c r="V1289" s="77"/>
      <c r="W1289" s="8"/>
      <c r="X1289" s="8"/>
    </row>
    <row r="1290" spans="3:24" x14ac:dyDescent="0.25">
      <c r="C1290" s="295">
        <f t="shared" si="200"/>
        <v>0</v>
      </c>
      <c r="D1290" s="92">
        <f t="shared" si="191"/>
        <v>0</v>
      </c>
      <c r="E1290" s="92">
        <f t="shared" si="192"/>
        <v>0</v>
      </c>
      <c r="F1290" s="92">
        <f t="shared" si="195"/>
        <v>0</v>
      </c>
      <c r="G1290" s="92"/>
      <c r="H1290" s="233"/>
      <c r="I1290" s="233"/>
      <c r="J1290" s="233"/>
      <c r="K1290" s="233"/>
      <c r="L1290" s="233"/>
      <c r="M1290" s="233"/>
      <c r="O1290" s="138"/>
      <c r="P1290" s="138">
        <f t="shared" si="196"/>
        <v>1279</v>
      </c>
      <c r="Q1290" s="290">
        <f t="shared" si="197"/>
        <v>5.6371990105940897E-120</v>
      </c>
      <c r="R1290" s="290">
        <f t="shared" si="198"/>
        <v>1.127439802118818E-120</v>
      </c>
      <c r="S1290" s="290">
        <f t="shared" si="199"/>
        <v>4.5097592084752719E-120</v>
      </c>
      <c r="T1290" s="290">
        <f t="shared" si="193"/>
        <v>5200</v>
      </c>
      <c r="U1290" s="290">
        <f t="shared" si="194"/>
        <v>-5200</v>
      </c>
      <c r="V1290" s="77"/>
      <c r="W1290" s="8"/>
      <c r="X1290" s="8"/>
    </row>
    <row r="1291" spans="3:24" x14ac:dyDescent="0.25">
      <c r="C1291" s="295">
        <f t="shared" si="200"/>
        <v>0</v>
      </c>
      <c r="D1291" s="92">
        <f t="shared" si="191"/>
        <v>0</v>
      </c>
      <c r="E1291" s="92">
        <f t="shared" si="192"/>
        <v>0</v>
      </c>
      <c r="F1291" s="92">
        <f t="shared" si="195"/>
        <v>0</v>
      </c>
      <c r="G1291" s="92"/>
      <c r="H1291" s="233"/>
      <c r="I1291" s="233"/>
      <c r="J1291" s="233"/>
      <c r="K1291" s="233"/>
      <c r="L1291" s="233"/>
      <c r="M1291" s="233"/>
      <c r="O1291" s="138"/>
      <c r="P1291" s="138">
        <f t="shared" si="196"/>
        <v>1280</v>
      </c>
      <c r="Q1291" s="290">
        <f t="shared" si="197"/>
        <v>4.5097592084752719E-120</v>
      </c>
      <c r="R1291" s="290">
        <f t="shared" si="198"/>
        <v>9.0195184169505438E-121</v>
      </c>
      <c r="S1291" s="290">
        <f t="shared" si="199"/>
        <v>3.6078073667802175E-120</v>
      </c>
      <c r="T1291" s="290">
        <f t="shared" si="193"/>
        <v>5200</v>
      </c>
      <c r="U1291" s="290">
        <f t="shared" si="194"/>
        <v>-5200</v>
      </c>
      <c r="V1291" s="77"/>
      <c r="W1291" s="8"/>
      <c r="X1291" s="8"/>
    </row>
    <row r="1292" spans="3:24" x14ac:dyDescent="0.25">
      <c r="C1292" s="295">
        <f t="shared" si="200"/>
        <v>0</v>
      </c>
      <c r="D1292" s="92">
        <f t="shared" si="191"/>
        <v>0</v>
      </c>
      <c r="E1292" s="92">
        <f t="shared" si="192"/>
        <v>0</v>
      </c>
      <c r="F1292" s="92">
        <f t="shared" si="195"/>
        <v>0</v>
      </c>
      <c r="G1292" s="92"/>
      <c r="H1292" s="233"/>
      <c r="I1292" s="233"/>
      <c r="J1292" s="233"/>
      <c r="K1292" s="233"/>
      <c r="L1292" s="233"/>
      <c r="M1292" s="233"/>
      <c r="O1292" s="138"/>
      <c r="P1292" s="138">
        <f t="shared" si="196"/>
        <v>1281</v>
      </c>
      <c r="Q1292" s="290">
        <f t="shared" si="197"/>
        <v>3.6078073667802175E-120</v>
      </c>
      <c r="R1292" s="290">
        <f t="shared" si="198"/>
        <v>7.2156147335604357E-121</v>
      </c>
      <c r="S1292" s="290">
        <f t="shared" si="199"/>
        <v>2.8862458934241739E-120</v>
      </c>
      <c r="T1292" s="290">
        <f t="shared" si="193"/>
        <v>5200</v>
      </c>
      <c r="U1292" s="290">
        <f t="shared" si="194"/>
        <v>-5200</v>
      </c>
      <c r="V1292" s="77"/>
      <c r="W1292" s="8"/>
      <c r="X1292" s="8"/>
    </row>
    <row r="1293" spans="3:24" x14ac:dyDescent="0.25">
      <c r="C1293" s="295">
        <f t="shared" si="200"/>
        <v>0</v>
      </c>
      <c r="D1293" s="92">
        <f t="shared" ref="D1293:D1356" si="201">IF(U1293&lt;0,0,F1292)</f>
        <v>0</v>
      </c>
      <c r="E1293" s="92">
        <f t="shared" ref="E1293:E1356" si="202">IF(U1293&lt;0,0,U1293)</f>
        <v>0</v>
      </c>
      <c r="F1293" s="92">
        <f t="shared" si="195"/>
        <v>0</v>
      </c>
      <c r="G1293" s="92"/>
      <c r="H1293" s="233"/>
      <c r="I1293" s="233"/>
      <c r="J1293" s="233"/>
      <c r="K1293" s="233"/>
      <c r="L1293" s="233"/>
      <c r="M1293" s="233"/>
      <c r="O1293" s="138"/>
      <c r="P1293" s="138">
        <f t="shared" si="196"/>
        <v>1282</v>
      </c>
      <c r="Q1293" s="290">
        <f t="shared" si="197"/>
        <v>2.8862458934241739E-120</v>
      </c>
      <c r="R1293" s="290">
        <f t="shared" si="198"/>
        <v>5.7724917868483484E-121</v>
      </c>
      <c r="S1293" s="290">
        <f t="shared" si="199"/>
        <v>2.308996714739339E-120</v>
      </c>
      <c r="T1293" s="290">
        <f t="shared" ref="T1293:T1356" si="203">IF(S1293&lt;$R$9,$R$9,S1293)</f>
        <v>5200</v>
      </c>
      <c r="U1293" s="290">
        <f t="shared" ref="U1293:U1356" si="204">+Q1293-T1293</f>
        <v>-5200</v>
      </c>
      <c r="V1293" s="77"/>
      <c r="W1293" s="8"/>
      <c r="X1293" s="8"/>
    </row>
    <row r="1294" spans="3:24" x14ac:dyDescent="0.25">
      <c r="C1294" s="295">
        <f t="shared" si="200"/>
        <v>0</v>
      </c>
      <c r="D1294" s="92">
        <f t="shared" si="201"/>
        <v>0</v>
      </c>
      <c r="E1294" s="92">
        <f t="shared" si="202"/>
        <v>0</v>
      </c>
      <c r="F1294" s="92">
        <f t="shared" ref="F1294:F1357" si="205">+D1294-E1294</f>
        <v>0</v>
      </c>
      <c r="G1294" s="92"/>
      <c r="H1294" s="233"/>
      <c r="I1294" s="233"/>
      <c r="J1294" s="233"/>
      <c r="K1294" s="233"/>
      <c r="L1294" s="233"/>
      <c r="M1294" s="233"/>
      <c r="O1294" s="138"/>
      <c r="P1294" s="138">
        <f t="shared" ref="P1294:P1357" si="206">+P1293+1</f>
        <v>1283</v>
      </c>
      <c r="Q1294" s="290">
        <f t="shared" ref="Q1294:Q1357" si="207">+S1293</f>
        <v>2.308996714739339E-120</v>
      </c>
      <c r="R1294" s="290">
        <f t="shared" ref="R1294:R1357" si="208">+Q1294*$F$5</f>
        <v>4.6179934294786779E-121</v>
      </c>
      <c r="S1294" s="290">
        <f t="shared" ref="S1294:S1357" si="209">+Q1294-R1294</f>
        <v>1.8471973717914711E-120</v>
      </c>
      <c r="T1294" s="290">
        <f t="shared" si="203"/>
        <v>5200</v>
      </c>
      <c r="U1294" s="290">
        <f t="shared" si="204"/>
        <v>-5200</v>
      </c>
      <c r="V1294" s="77"/>
      <c r="W1294" s="8"/>
      <c r="X1294" s="8"/>
    </row>
    <row r="1295" spans="3:24" x14ac:dyDescent="0.25">
      <c r="C1295" s="295">
        <f t="shared" si="200"/>
        <v>0</v>
      </c>
      <c r="D1295" s="92">
        <f t="shared" si="201"/>
        <v>0</v>
      </c>
      <c r="E1295" s="92">
        <f t="shared" si="202"/>
        <v>0</v>
      </c>
      <c r="F1295" s="92">
        <f t="shared" si="205"/>
        <v>0</v>
      </c>
      <c r="G1295" s="92"/>
      <c r="H1295" s="233"/>
      <c r="I1295" s="233"/>
      <c r="J1295" s="233"/>
      <c r="K1295" s="233"/>
      <c r="L1295" s="233"/>
      <c r="M1295" s="233"/>
      <c r="O1295" s="138"/>
      <c r="P1295" s="138">
        <f t="shared" si="206"/>
        <v>1284</v>
      </c>
      <c r="Q1295" s="290">
        <f t="shared" si="207"/>
        <v>1.8471973717914711E-120</v>
      </c>
      <c r="R1295" s="290">
        <f t="shared" si="208"/>
        <v>3.6943947435829424E-121</v>
      </c>
      <c r="S1295" s="290">
        <f t="shared" si="209"/>
        <v>1.4777578974331769E-120</v>
      </c>
      <c r="T1295" s="290">
        <f t="shared" si="203"/>
        <v>5200</v>
      </c>
      <c r="U1295" s="290">
        <f t="shared" si="204"/>
        <v>-5200</v>
      </c>
      <c r="V1295" s="77"/>
      <c r="W1295" s="8"/>
      <c r="X1295" s="8"/>
    </row>
    <row r="1296" spans="3:24" x14ac:dyDescent="0.25">
      <c r="C1296" s="295">
        <f t="shared" si="200"/>
        <v>0</v>
      </c>
      <c r="D1296" s="92">
        <f t="shared" si="201"/>
        <v>0</v>
      </c>
      <c r="E1296" s="92">
        <f t="shared" si="202"/>
        <v>0</v>
      </c>
      <c r="F1296" s="92">
        <f t="shared" si="205"/>
        <v>0</v>
      </c>
      <c r="G1296" s="92"/>
      <c r="H1296" s="233"/>
      <c r="I1296" s="233"/>
      <c r="J1296" s="233"/>
      <c r="K1296" s="233"/>
      <c r="L1296" s="233"/>
      <c r="M1296" s="233"/>
      <c r="O1296" s="138"/>
      <c r="P1296" s="138">
        <f t="shared" si="206"/>
        <v>1285</v>
      </c>
      <c r="Q1296" s="290">
        <f t="shared" si="207"/>
        <v>1.4777578974331769E-120</v>
      </c>
      <c r="R1296" s="290">
        <f t="shared" si="208"/>
        <v>2.9555157948663542E-121</v>
      </c>
      <c r="S1296" s="290">
        <f t="shared" si="209"/>
        <v>1.1822063179465415E-120</v>
      </c>
      <c r="T1296" s="290">
        <f t="shared" si="203"/>
        <v>5200</v>
      </c>
      <c r="U1296" s="290">
        <f t="shared" si="204"/>
        <v>-5200</v>
      </c>
      <c r="V1296" s="77"/>
      <c r="W1296" s="8"/>
      <c r="X1296" s="8"/>
    </row>
    <row r="1297" spans="3:24" x14ac:dyDescent="0.25">
      <c r="C1297" s="295">
        <f t="shared" si="200"/>
        <v>0</v>
      </c>
      <c r="D1297" s="92">
        <f t="shared" si="201"/>
        <v>0</v>
      </c>
      <c r="E1297" s="92">
        <f t="shared" si="202"/>
        <v>0</v>
      </c>
      <c r="F1297" s="92">
        <f t="shared" si="205"/>
        <v>0</v>
      </c>
      <c r="G1297" s="92"/>
      <c r="H1297" s="233"/>
      <c r="I1297" s="233"/>
      <c r="J1297" s="233"/>
      <c r="K1297" s="233"/>
      <c r="L1297" s="233"/>
      <c r="M1297" s="233"/>
      <c r="O1297" s="138"/>
      <c r="P1297" s="138">
        <f t="shared" si="206"/>
        <v>1286</v>
      </c>
      <c r="Q1297" s="290">
        <f t="shared" si="207"/>
        <v>1.1822063179465415E-120</v>
      </c>
      <c r="R1297" s="290">
        <f t="shared" si="208"/>
        <v>2.3644126358930832E-121</v>
      </c>
      <c r="S1297" s="290">
        <f t="shared" si="209"/>
        <v>9.4576505435723329E-121</v>
      </c>
      <c r="T1297" s="290">
        <f t="shared" si="203"/>
        <v>5200</v>
      </c>
      <c r="U1297" s="290">
        <f t="shared" si="204"/>
        <v>-5200</v>
      </c>
      <c r="V1297" s="77"/>
      <c r="W1297" s="8"/>
      <c r="X1297" s="8"/>
    </row>
    <row r="1298" spans="3:24" x14ac:dyDescent="0.25">
      <c r="C1298" s="295">
        <f t="shared" si="200"/>
        <v>0</v>
      </c>
      <c r="D1298" s="92">
        <f t="shared" si="201"/>
        <v>0</v>
      </c>
      <c r="E1298" s="92">
        <f t="shared" si="202"/>
        <v>0</v>
      </c>
      <c r="F1298" s="92">
        <f t="shared" si="205"/>
        <v>0</v>
      </c>
      <c r="G1298" s="92"/>
      <c r="H1298" s="233"/>
      <c r="I1298" s="233"/>
      <c r="J1298" s="233"/>
      <c r="K1298" s="233"/>
      <c r="L1298" s="233"/>
      <c r="M1298" s="233"/>
      <c r="O1298" s="138"/>
      <c r="P1298" s="138">
        <f t="shared" si="206"/>
        <v>1287</v>
      </c>
      <c r="Q1298" s="290">
        <f t="shared" si="207"/>
        <v>9.4576505435723329E-121</v>
      </c>
      <c r="R1298" s="290">
        <f t="shared" si="208"/>
        <v>1.8915301087144667E-121</v>
      </c>
      <c r="S1298" s="290">
        <f t="shared" si="209"/>
        <v>7.566120434857866E-121</v>
      </c>
      <c r="T1298" s="290">
        <f t="shared" si="203"/>
        <v>5200</v>
      </c>
      <c r="U1298" s="290">
        <f t="shared" si="204"/>
        <v>-5200</v>
      </c>
      <c r="V1298" s="77"/>
      <c r="W1298" s="8"/>
      <c r="X1298" s="8"/>
    </row>
    <row r="1299" spans="3:24" x14ac:dyDescent="0.25">
      <c r="C1299" s="295">
        <f t="shared" si="200"/>
        <v>0</v>
      </c>
      <c r="D1299" s="92">
        <f t="shared" si="201"/>
        <v>0</v>
      </c>
      <c r="E1299" s="92">
        <f t="shared" si="202"/>
        <v>0</v>
      </c>
      <c r="F1299" s="92">
        <f t="shared" si="205"/>
        <v>0</v>
      </c>
      <c r="G1299" s="92"/>
      <c r="H1299" s="233"/>
      <c r="I1299" s="233"/>
      <c r="J1299" s="233"/>
      <c r="K1299" s="233"/>
      <c r="L1299" s="233"/>
      <c r="M1299" s="233"/>
      <c r="O1299" s="138"/>
      <c r="P1299" s="138">
        <f t="shared" si="206"/>
        <v>1288</v>
      </c>
      <c r="Q1299" s="290">
        <f t="shared" si="207"/>
        <v>7.566120434857866E-121</v>
      </c>
      <c r="R1299" s="290">
        <f t="shared" si="208"/>
        <v>1.5132240869715733E-121</v>
      </c>
      <c r="S1299" s="290">
        <f t="shared" si="209"/>
        <v>6.0528963478862931E-121</v>
      </c>
      <c r="T1299" s="290">
        <f t="shared" si="203"/>
        <v>5200</v>
      </c>
      <c r="U1299" s="290">
        <f t="shared" si="204"/>
        <v>-5200</v>
      </c>
      <c r="V1299" s="77"/>
      <c r="W1299" s="8"/>
      <c r="X1299" s="8"/>
    </row>
    <row r="1300" spans="3:24" x14ac:dyDescent="0.25">
      <c r="C1300" s="295">
        <f t="shared" si="200"/>
        <v>0</v>
      </c>
      <c r="D1300" s="92">
        <f t="shared" si="201"/>
        <v>0</v>
      </c>
      <c r="E1300" s="92">
        <f t="shared" si="202"/>
        <v>0</v>
      </c>
      <c r="F1300" s="92">
        <f t="shared" si="205"/>
        <v>0</v>
      </c>
      <c r="G1300" s="92"/>
      <c r="H1300" s="233"/>
      <c r="I1300" s="233"/>
      <c r="J1300" s="233"/>
      <c r="K1300" s="233"/>
      <c r="L1300" s="233"/>
      <c r="M1300" s="233"/>
      <c r="O1300" s="138"/>
      <c r="P1300" s="138">
        <f t="shared" si="206"/>
        <v>1289</v>
      </c>
      <c r="Q1300" s="290">
        <f t="shared" si="207"/>
        <v>6.0528963478862931E-121</v>
      </c>
      <c r="R1300" s="290">
        <f t="shared" si="208"/>
        <v>1.2105792695772588E-121</v>
      </c>
      <c r="S1300" s="290">
        <f t="shared" si="209"/>
        <v>4.8423170783090341E-121</v>
      </c>
      <c r="T1300" s="290">
        <f t="shared" si="203"/>
        <v>5200</v>
      </c>
      <c r="U1300" s="290">
        <f t="shared" si="204"/>
        <v>-5200</v>
      </c>
      <c r="V1300" s="77"/>
      <c r="W1300" s="8"/>
      <c r="X1300" s="8"/>
    </row>
    <row r="1301" spans="3:24" x14ac:dyDescent="0.25">
      <c r="C1301" s="295">
        <f t="shared" si="200"/>
        <v>0</v>
      </c>
      <c r="D1301" s="92">
        <f t="shared" si="201"/>
        <v>0</v>
      </c>
      <c r="E1301" s="92">
        <f t="shared" si="202"/>
        <v>0</v>
      </c>
      <c r="F1301" s="92">
        <f t="shared" si="205"/>
        <v>0</v>
      </c>
      <c r="G1301" s="92"/>
      <c r="H1301" s="233"/>
      <c r="I1301" s="233"/>
      <c r="J1301" s="233"/>
      <c r="K1301" s="233"/>
      <c r="L1301" s="233"/>
      <c r="M1301" s="233"/>
      <c r="O1301" s="138"/>
      <c r="P1301" s="138">
        <f t="shared" si="206"/>
        <v>1290</v>
      </c>
      <c r="Q1301" s="290">
        <f t="shared" si="207"/>
        <v>4.8423170783090341E-121</v>
      </c>
      <c r="R1301" s="290">
        <f t="shared" si="208"/>
        <v>9.6846341566180683E-122</v>
      </c>
      <c r="S1301" s="290">
        <f t="shared" si="209"/>
        <v>3.8738536626472273E-121</v>
      </c>
      <c r="T1301" s="290">
        <f t="shared" si="203"/>
        <v>5200</v>
      </c>
      <c r="U1301" s="290">
        <f t="shared" si="204"/>
        <v>-5200</v>
      </c>
      <c r="V1301" s="77"/>
      <c r="W1301" s="8"/>
      <c r="X1301" s="8"/>
    </row>
    <row r="1302" spans="3:24" x14ac:dyDescent="0.25">
      <c r="C1302" s="295">
        <f t="shared" si="200"/>
        <v>0</v>
      </c>
      <c r="D1302" s="92">
        <f t="shared" si="201"/>
        <v>0</v>
      </c>
      <c r="E1302" s="92">
        <f t="shared" si="202"/>
        <v>0</v>
      </c>
      <c r="F1302" s="92">
        <f t="shared" si="205"/>
        <v>0</v>
      </c>
      <c r="G1302" s="92"/>
      <c r="H1302" s="233"/>
      <c r="I1302" s="233"/>
      <c r="J1302" s="233"/>
      <c r="K1302" s="233"/>
      <c r="L1302" s="233"/>
      <c r="M1302" s="233"/>
      <c r="O1302" s="138"/>
      <c r="P1302" s="138">
        <f t="shared" si="206"/>
        <v>1291</v>
      </c>
      <c r="Q1302" s="290">
        <f t="shared" si="207"/>
        <v>3.8738536626472273E-121</v>
      </c>
      <c r="R1302" s="290">
        <f t="shared" si="208"/>
        <v>7.7477073252944546E-122</v>
      </c>
      <c r="S1302" s="290">
        <f t="shared" si="209"/>
        <v>3.0990829301177819E-121</v>
      </c>
      <c r="T1302" s="290">
        <f t="shared" si="203"/>
        <v>5200</v>
      </c>
      <c r="U1302" s="290">
        <f t="shared" si="204"/>
        <v>-5200</v>
      </c>
      <c r="V1302" s="77"/>
      <c r="W1302" s="8"/>
      <c r="X1302" s="8"/>
    </row>
    <row r="1303" spans="3:24" x14ac:dyDescent="0.25">
      <c r="C1303" s="295">
        <f t="shared" si="200"/>
        <v>0</v>
      </c>
      <c r="D1303" s="92">
        <f t="shared" si="201"/>
        <v>0</v>
      </c>
      <c r="E1303" s="92">
        <f t="shared" si="202"/>
        <v>0</v>
      </c>
      <c r="F1303" s="92">
        <f t="shared" si="205"/>
        <v>0</v>
      </c>
      <c r="G1303" s="92"/>
      <c r="H1303" s="233"/>
      <c r="I1303" s="233"/>
      <c r="J1303" s="233"/>
      <c r="K1303" s="233"/>
      <c r="L1303" s="233"/>
      <c r="M1303" s="233"/>
      <c r="O1303" s="138"/>
      <c r="P1303" s="138">
        <f t="shared" si="206"/>
        <v>1292</v>
      </c>
      <c r="Q1303" s="290">
        <f t="shared" si="207"/>
        <v>3.0990829301177819E-121</v>
      </c>
      <c r="R1303" s="290">
        <f t="shared" si="208"/>
        <v>6.1981658602355637E-122</v>
      </c>
      <c r="S1303" s="290">
        <f t="shared" si="209"/>
        <v>2.4792663440942255E-121</v>
      </c>
      <c r="T1303" s="290">
        <f t="shared" si="203"/>
        <v>5200</v>
      </c>
      <c r="U1303" s="290">
        <f t="shared" si="204"/>
        <v>-5200</v>
      </c>
      <c r="V1303" s="77"/>
      <c r="W1303" s="8"/>
      <c r="X1303" s="8"/>
    </row>
    <row r="1304" spans="3:24" x14ac:dyDescent="0.25">
      <c r="C1304" s="295">
        <f t="shared" si="200"/>
        <v>0</v>
      </c>
      <c r="D1304" s="92">
        <f t="shared" si="201"/>
        <v>0</v>
      </c>
      <c r="E1304" s="92">
        <f t="shared" si="202"/>
        <v>0</v>
      </c>
      <c r="F1304" s="92">
        <f t="shared" si="205"/>
        <v>0</v>
      </c>
      <c r="G1304" s="92"/>
      <c r="H1304" s="233"/>
      <c r="I1304" s="233"/>
      <c r="J1304" s="233"/>
      <c r="K1304" s="233"/>
      <c r="L1304" s="233"/>
      <c r="M1304" s="233"/>
      <c r="O1304" s="138"/>
      <c r="P1304" s="138">
        <f t="shared" si="206"/>
        <v>1293</v>
      </c>
      <c r="Q1304" s="290">
        <f t="shared" si="207"/>
        <v>2.4792663440942255E-121</v>
      </c>
      <c r="R1304" s="290">
        <f t="shared" si="208"/>
        <v>4.9585326881884512E-122</v>
      </c>
      <c r="S1304" s="290">
        <f t="shared" si="209"/>
        <v>1.9834130752753805E-121</v>
      </c>
      <c r="T1304" s="290">
        <f t="shared" si="203"/>
        <v>5200</v>
      </c>
      <c r="U1304" s="290">
        <f t="shared" si="204"/>
        <v>-5200</v>
      </c>
      <c r="V1304" s="77"/>
      <c r="W1304" s="8"/>
      <c r="X1304" s="8"/>
    </row>
    <row r="1305" spans="3:24" x14ac:dyDescent="0.25">
      <c r="C1305" s="295">
        <f t="shared" si="200"/>
        <v>0</v>
      </c>
      <c r="D1305" s="92">
        <f t="shared" si="201"/>
        <v>0</v>
      </c>
      <c r="E1305" s="92">
        <f t="shared" si="202"/>
        <v>0</v>
      </c>
      <c r="F1305" s="92">
        <f t="shared" si="205"/>
        <v>0</v>
      </c>
      <c r="G1305" s="92"/>
      <c r="H1305" s="233"/>
      <c r="I1305" s="233"/>
      <c r="J1305" s="233"/>
      <c r="K1305" s="233"/>
      <c r="L1305" s="233"/>
      <c r="M1305" s="233"/>
      <c r="O1305" s="138"/>
      <c r="P1305" s="138">
        <f t="shared" si="206"/>
        <v>1294</v>
      </c>
      <c r="Q1305" s="290">
        <f t="shared" si="207"/>
        <v>1.9834130752753805E-121</v>
      </c>
      <c r="R1305" s="290">
        <f t="shared" si="208"/>
        <v>3.9668261505507613E-122</v>
      </c>
      <c r="S1305" s="290">
        <f t="shared" si="209"/>
        <v>1.5867304602203043E-121</v>
      </c>
      <c r="T1305" s="290">
        <f t="shared" si="203"/>
        <v>5200</v>
      </c>
      <c r="U1305" s="290">
        <f t="shared" si="204"/>
        <v>-5200</v>
      </c>
      <c r="V1305" s="77"/>
      <c r="W1305" s="8"/>
      <c r="X1305" s="8"/>
    </row>
    <row r="1306" spans="3:24" x14ac:dyDescent="0.25">
      <c r="C1306" s="295">
        <f t="shared" si="200"/>
        <v>0</v>
      </c>
      <c r="D1306" s="92">
        <f t="shared" si="201"/>
        <v>0</v>
      </c>
      <c r="E1306" s="92">
        <f t="shared" si="202"/>
        <v>0</v>
      </c>
      <c r="F1306" s="92">
        <f t="shared" si="205"/>
        <v>0</v>
      </c>
      <c r="G1306" s="92"/>
      <c r="H1306" s="233"/>
      <c r="I1306" s="233"/>
      <c r="J1306" s="233"/>
      <c r="K1306" s="233"/>
      <c r="L1306" s="233"/>
      <c r="M1306" s="233"/>
      <c r="O1306" s="138"/>
      <c r="P1306" s="138">
        <f t="shared" si="206"/>
        <v>1295</v>
      </c>
      <c r="Q1306" s="290">
        <f t="shared" si="207"/>
        <v>1.5867304602203043E-121</v>
      </c>
      <c r="R1306" s="290">
        <f t="shared" si="208"/>
        <v>3.1734609204406087E-122</v>
      </c>
      <c r="S1306" s="290">
        <f t="shared" si="209"/>
        <v>1.2693843681762435E-121</v>
      </c>
      <c r="T1306" s="290">
        <f t="shared" si="203"/>
        <v>5200</v>
      </c>
      <c r="U1306" s="290">
        <f t="shared" si="204"/>
        <v>-5200</v>
      </c>
      <c r="V1306" s="77"/>
      <c r="W1306" s="8"/>
      <c r="X1306" s="8"/>
    </row>
    <row r="1307" spans="3:24" x14ac:dyDescent="0.25">
      <c r="C1307" s="295">
        <f t="shared" si="200"/>
        <v>0</v>
      </c>
      <c r="D1307" s="92">
        <f t="shared" si="201"/>
        <v>0</v>
      </c>
      <c r="E1307" s="92">
        <f t="shared" si="202"/>
        <v>0</v>
      </c>
      <c r="F1307" s="92">
        <f t="shared" si="205"/>
        <v>0</v>
      </c>
      <c r="G1307" s="92"/>
      <c r="H1307" s="233"/>
      <c r="I1307" s="233"/>
      <c r="J1307" s="233"/>
      <c r="K1307" s="233"/>
      <c r="L1307" s="233"/>
      <c r="M1307" s="233"/>
      <c r="O1307" s="138"/>
      <c r="P1307" s="138">
        <f t="shared" si="206"/>
        <v>1296</v>
      </c>
      <c r="Q1307" s="290">
        <f t="shared" si="207"/>
        <v>1.2693843681762435E-121</v>
      </c>
      <c r="R1307" s="290">
        <f t="shared" si="208"/>
        <v>2.5387687363524872E-122</v>
      </c>
      <c r="S1307" s="290">
        <f t="shared" si="209"/>
        <v>1.0155074945409949E-121</v>
      </c>
      <c r="T1307" s="290">
        <f t="shared" si="203"/>
        <v>5200</v>
      </c>
      <c r="U1307" s="290">
        <f t="shared" si="204"/>
        <v>-5200</v>
      </c>
      <c r="V1307" s="77"/>
      <c r="W1307" s="8"/>
      <c r="X1307" s="8"/>
    </row>
    <row r="1308" spans="3:24" x14ac:dyDescent="0.25">
      <c r="C1308" s="295">
        <f t="shared" si="200"/>
        <v>0</v>
      </c>
      <c r="D1308" s="92">
        <f t="shared" si="201"/>
        <v>0</v>
      </c>
      <c r="E1308" s="92">
        <f t="shared" si="202"/>
        <v>0</v>
      </c>
      <c r="F1308" s="92">
        <f t="shared" si="205"/>
        <v>0</v>
      </c>
      <c r="G1308" s="92"/>
      <c r="H1308" s="233"/>
      <c r="I1308" s="233"/>
      <c r="J1308" s="233"/>
      <c r="K1308" s="233"/>
      <c r="L1308" s="233"/>
      <c r="M1308" s="233"/>
      <c r="O1308" s="138"/>
      <c r="P1308" s="138">
        <f t="shared" si="206"/>
        <v>1297</v>
      </c>
      <c r="Q1308" s="290">
        <f t="shared" si="207"/>
        <v>1.0155074945409949E-121</v>
      </c>
      <c r="R1308" s="290">
        <f t="shared" si="208"/>
        <v>2.0310149890819897E-122</v>
      </c>
      <c r="S1308" s="290">
        <f t="shared" si="209"/>
        <v>8.1240599563279589E-122</v>
      </c>
      <c r="T1308" s="290">
        <f t="shared" si="203"/>
        <v>5200</v>
      </c>
      <c r="U1308" s="290">
        <f t="shared" si="204"/>
        <v>-5200</v>
      </c>
      <c r="V1308" s="77"/>
      <c r="W1308" s="8"/>
      <c r="X1308" s="8"/>
    </row>
    <row r="1309" spans="3:24" x14ac:dyDescent="0.25">
      <c r="C1309" s="295">
        <f t="shared" si="200"/>
        <v>0</v>
      </c>
      <c r="D1309" s="92">
        <f t="shared" si="201"/>
        <v>0</v>
      </c>
      <c r="E1309" s="92">
        <f t="shared" si="202"/>
        <v>0</v>
      </c>
      <c r="F1309" s="92">
        <f t="shared" si="205"/>
        <v>0</v>
      </c>
      <c r="G1309" s="92"/>
      <c r="H1309" s="233"/>
      <c r="I1309" s="233"/>
      <c r="J1309" s="233"/>
      <c r="K1309" s="233"/>
      <c r="L1309" s="233"/>
      <c r="M1309" s="233"/>
      <c r="O1309" s="138"/>
      <c r="P1309" s="138">
        <f t="shared" si="206"/>
        <v>1298</v>
      </c>
      <c r="Q1309" s="290">
        <f t="shared" si="207"/>
        <v>8.1240599563279589E-122</v>
      </c>
      <c r="R1309" s="290">
        <f t="shared" si="208"/>
        <v>1.6248119912655918E-122</v>
      </c>
      <c r="S1309" s="290">
        <f t="shared" si="209"/>
        <v>6.4992479650623671E-122</v>
      </c>
      <c r="T1309" s="290">
        <f t="shared" si="203"/>
        <v>5200</v>
      </c>
      <c r="U1309" s="290">
        <f t="shared" si="204"/>
        <v>-5200</v>
      </c>
      <c r="V1309" s="77"/>
      <c r="W1309" s="8"/>
      <c r="X1309" s="8"/>
    </row>
    <row r="1310" spans="3:24" x14ac:dyDescent="0.25">
      <c r="C1310" s="295">
        <f t="shared" si="200"/>
        <v>0</v>
      </c>
      <c r="D1310" s="92">
        <f t="shared" si="201"/>
        <v>0</v>
      </c>
      <c r="E1310" s="92">
        <f t="shared" si="202"/>
        <v>0</v>
      </c>
      <c r="F1310" s="92">
        <f t="shared" si="205"/>
        <v>0</v>
      </c>
      <c r="G1310" s="92"/>
      <c r="H1310" s="233"/>
      <c r="I1310" s="233"/>
      <c r="J1310" s="233"/>
      <c r="K1310" s="233"/>
      <c r="L1310" s="233"/>
      <c r="M1310" s="233"/>
      <c r="O1310" s="138"/>
      <c r="P1310" s="138">
        <f t="shared" si="206"/>
        <v>1299</v>
      </c>
      <c r="Q1310" s="290">
        <f t="shared" si="207"/>
        <v>6.4992479650623671E-122</v>
      </c>
      <c r="R1310" s="290">
        <f t="shared" si="208"/>
        <v>1.2998495930124734E-122</v>
      </c>
      <c r="S1310" s="290">
        <f t="shared" si="209"/>
        <v>5.1993983720498937E-122</v>
      </c>
      <c r="T1310" s="290">
        <f t="shared" si="203"/>
        <v>5200</v>
      </c>
      <c r="U1310" s="290">
        <f t="shared" si="204"/>
        <v>-5200</v>
      </c>
      <c r="V1310" s="77"/>
      <c r="W1310" s="8"/>
      <c r="X1310" s="8"/>
    </row>
    <row r="1311" spans="3:24" x14ac:dyDescent="0.25">
      <c r="C1311" s="295">
        <f t="shared" si="200"/>
        <v>0</v>
      </c>
      <c r="D1311" s="92">
        <f t="shared" si="201"/>
        <v>0</v>
      </c>
      <c r="E1311" s="92">
        <f t="shared" si="202"/>
        <v>0</v>
      </c>
      <c r="F1311" s="92">
        <f t="shared" si="205"/>
        <v>0</v>
      </c>
      <c r="G1311" s="92"/>
      <c r="H1311" s="233"/>
      <c r="I1311" s="233"/>
      <c r="J1311" s="233"/>
      <c r="K1311" s="233"/>
      <c r="L1311" s="233"/>
      <c r="M1311" s="233"/>
      <c r="O1311" s="138"/>
      <c r="P1311" s="138">
        <f t="shared" si="206"/>
        <v>1300</v>
      </c>
      <c r="Q1311" s="290">
        <f t="shared" si="207"/>
        <v>5.1993983720498937E-122</v>
      </c>
      <c r="R1311" s="290">
        <f t="shared" si="208"/>
        <v>1.0398796744099789E-122</v>
      </c>
      <c r="S1311" s="290">
        <f t="shared" si="209"/>
        <v>4.1595186976399149E-122</v>
      </c>
      <c r="T1311" s="290">
        <f t="shared" si="203"/>
        <v>5200</v>
      </c>
      <c r="U1311" s="290">
        <f t="shared" si="204"/>
        <v>-5200</v>
      </c>
      <c r="V1311" s="77"/>
      <c r="W1311" s="8"/>
      <c r="X1311" s="8"/>
    </row>
    <row r="1312" spans="3:24" x14ac:dyDescent="0.25">
      <c r="C1312" s="295">
        <f t="shared" si="200"/>
        <v>0</v>
      </c>
      <c r="D1312" s="92">
        <f t="shared" si="201"/>
        <v>0</v>
      </c>
      <c r="E1312" s="92">
        <f t="shared" si="202"/>
        <v>0</v>
      </c>
      <c r="F1312" s="92">
        <f t="shared" si="205"/>
        <v>0</v>
      </c>
      <c r="G1312" s="92"/>
      <c r="H1312" s="233"/>
      <c r="I1312" s="233"/>
      <c r="J1312" s="233"/>
      <c r="K1312" s="233"/>
      <c r="L1312" s="233"/>
      <c r="M1312" s="233"/>
      <c r="O1312" s="138"/>
      <c r="P1312" s="138">
        <f t="shared" si="206"/>
        <v>1301</v>
      </c>
      <c r="Q1312" s="290">
        <f t="shared" si="207"/>
        <v>4.1595186976399149E-122</v>
      </c>
      <c r="R1312" s="290">
        <f t="shared" si="208"/>
        <v>8.3190373952798308E-123</v>
      </c>
      <c r="S1312" s="290">
        <f t="shared" si="209"/>
        <v>3.3276149581119318E-122</v>
      </c>
      <c r="T1312" s="290">
        <f t="shared" si="203"/>
        <v>5200</v>
      </c>
      <c r="U1312" s="290">
        <f t="shared" si="204"/>
        <v>-5200</v>
      </c>
      <c r="V1312" s="77"/>
      <c r="W1312" s="8"/>
      <c r="X1312" s="8"/>
    </row>
    <row r="1313" spans="3:24" x14ac:dyDescent="0.25">
      <c r="C1313" s="295">
        <f t="shared" si="200"/>
        <v>0</v>
      </c>
      <c r="D1313" s="92">
        <f t="shared" si="201"/>
        <v>0</v>
      </c>
      <c r="E1313" s="92">
        <f t="shared" si="202"/>
        <v>0</v>
      </c>
      <c r="F1313" s="92">
        <f t="shared" si="205"/>
        <v>0</v>
      </c>
      <c r="G1313" s="92"/>
      <c r="H1313" s="233"/>
      <c r="I1313" s="233"/>
      <c r="J1313" s="233"/>
      <c r="K1313" s="233"/>
      <c r="L1313" s="233"/>
      <c r="M1313" s="233"/>
      <c r="O1313" s="138"/>
      <c r="P1313" s="138">
        <f t="shared" si="206"/>
        <v>1302</v>
      </c>
      <c r="Q1313" s="290">
        <f t="shared" si="207"/>
        <v>3.3276149581119318E-122</v>
      </c>
      <c r="R1313" s="290">
        <f t="shared" si="208"/>
        <v>6.6552299162238644E-123</v>
      </c>
      <c r="S1313" s="290">
        <f t="shared" si="209"/>
        <v>2.6620919664895452E-122</v>
      </c>
      <c r="T1313" s="290">
        <f t="shared" si="203"/>
        <v>5200</v>
      </c>
      <c r="U1313" s="290">
        <f t="shared" si="204"/>
        <v>-5200</v>
      </c>
      <c r="V1313" s="77"/>
      <c r="W1313" s="8"/>
      <c r="X1313" s="8"/>
    </row>
    <row r="1314" spans="3:24" x14ac:dyDescent="0.25">
      <c r="C1314" s="295">
        <f t="shared" si="200"/>
        <v>0</v>
      </c>
      <c r="D1314" s="92">
        <f t="shared" si="201"/>
        <v>0</v>
      </c>
      <c r="E1314" s="92">
        <f t="shared" si="202"/>
        <v>0</v>
      </c>
      <c r="F1314" s="92">
        <f t="shared" si="205"/>
        <v>0</v>
      </c>
      <c r="G1314" s="92"/>
      <c r="H1314" s="233"/>
      <c r="I1314" s="233"/>
      <c r="J1314" s="233"/>
      <c r="K1314" s="233"/>
      <c r="L1314" s="233"/>
      <c r="M1314" s="233"/>
      <c r="O1314" s="138"/>
      <c r="P1314" s="138">
        <f t="shared" si="206"/>
        <v>1303</v>
      </c>
      <c r="Q1314" s="290">
        <f t="shared" si="207"/>
        <v>2.6620919664895452E-122</v>
      </c>
      <c r="R1314" s="290">
        <f t="shared" si="208"/>
        <v>5.324183932979091E-123</v>
      </c>
      <c r="S1314" s="290">
        <f t="shared" si="209"/>
        <v>2.1296735731916361E-122</v>
      </c>
      <c r="T1314" s="290">
        <f t="shared" si="203"/>
        <v>5200</v>
      </c>
      <c r="U1314" s="290">
        <f t="shared" si="204"/>
        <v>-5200</v>
      </c>
      <c r="V1314" s="77"/>
      <c r="W1314" s="8"/>
      <c r="X1314" s="8"/>
    </row>
    <row r="1315" spans="3:24" x14ac:dyDescent="0.25">
      <c r="C1315" s="295">
        <f t="shared" si="200"/>
        <v>0</v>
      </c>
      <c r="D1315" s="92">
        <f t="shared" si="201"/>
        <v>0</v>
      </c>
      <c r="E1315" s="92">
        <f t="shared" si="202"/>
        <v>0</v>
      </c>
      <c r="F1315" s="92">
        <f t="shared" si="205"/>
        <v>0</v>
      </c>
      <c r="G1315" s="92"/>
      <c r="H1315" s="233"/>
      <c r="I1315" s="233"/>
      <c r="J1315" s="233"/>
      <c r="K1315" s="233"/>
      <c r="L1315" s="233"/>
      <c r="M1315" s="233"/>
      <c r="O1315" s="138"/>
      <c r="P1315" s="138">
        <f t="shared" si="206"/>
        <v>1304</v>
      </c>
      <c r="Q1315" s="290">
        <f t="shared" si="207"/>
        <v>2.1296735731916361E-122</v>
      </c>
      <c r="R1315" s="290">
        <f t="shared" si="208"/>
        <v>4.2593471463832728E-123</v>
      </c>
      <c r="S1315" s="290">
        <f t="shared" si="209"/>
        <v>1.7037388585533088E-122</v>
      </c>
      <c r="T1315" s="290">
        <f t="shared" si="203"/>
        <v>5200</v>
      </c>
      <c r="U1315" s="290">
        <f t="shared" si="204"/>
        <v>-5200</v>
      </c>
      <c r="V1315" s="77"/>
      <c r="W1315" s="8"/>
      <c r="X1315" s="8"/>
    </row>
    <row r="1316" spans="3:24" x14ac:dyDescent="0.25">
      <c r="C1316" s="295">
        <f t="shared" si="200"/>
        <v>0</v>
      </c>
      <c r="D1316" s="92">
        <f t="shared" si="201"/>
        <v>0</v>
      </c>
      <c r="E1316" s="92">
        <f t="shared" si="202"/>
        <v>0</v>
      </c>
      <c r="F1316" s="92">
        <f t="shared" si="205"/>
        <v>0</v>
      </c>
      <c r="G1316" s="92"/>
      <c r="H1316" s="233"/>
      <c r="I1316" s="233"/>
      <c r="J1316" s="233"/>
      <c r="K1316" s="233"/>
      <c r="L1316" s="233"/>
      <c r="M1316" s="233"/>
      <c r="O1316" s="138"/>
      <c r="P1316" s="138">
        <f t="shared" si="206"/>
        <v>1305</v>
      </c>
      <c r="Q1316" s="290">
        <f t="shared" si="207"/>
        <v>1.7037388585533088E-122</v>
      </c>
      <c r="R1316" s="290">
        <f t="shared" si="208"/>
        <v>3.4074777171066178E-123</v>
      </c>
      <c r="S1316" s="290">
        <f t="shared" si="209"/>
        <v>1.3629910868426471E-122</v>
      </c>
      <c r="T1316" s="290">
        <f t="shared" si="203"/>
        <v>5200</v>
      </c>
      <c r="U1316" s="290">
        <f t="shared" si="204"/>
        <v>-5200</v>
      </c>
      <c r="V1316" s="77"/>
      <c r="W1316" s="8"/>
      <c r="X1316" s="8"/>
    </row>
    <row r="1317" spans="3:24" x14ac:dyDescent="0.25">
      <c r="C1317" s="295">
        <f t="shared" si="200"/>
        <v>0</v>
      </c>
      <c r="D1317" s="92">
        <f t="shared" si="201"/>
        <v>0</v>
      </c>
      <c r="E1317" s="92">
        <f t="shared" si="202"/>
        <v>0</v>
      </c>
      <c r="F1317" s="92">
        <f t="shared" si="205"/>
        <v>0</v>
      </c>
      <c r="G1317" s="92"/>
      <c r="H1317" s="233"/>
      <c r="I1317" s="233"/>
      <c r="J1317" s="233"/>
      <c r="K1317" s="233"/>
      <c r="L1317" s="233"/>
      <c r="M1317" s="233"/>
      <c r="O1317" s="138"/>
      <c r="P1317" s="138">
        <f t="shared" si="206"/>
        <v>1306</v>
      </c>
      <c r="Q1317" s="290">
        <f t="shared" si="207"/>
        <v>1.3629910868426471E-122</v>
      </c>
      <c r="R1317" s="290">
        <f t="shared" si="208"/>
        <v>2.7259821736852944E-123</v>
      </c>
      <c r="S1317" s="290">
        <f t="shared" si="209"/>
        <v>1.0903928694741178E-122</v>
      </c>
      <c r="T1317" s="290">
        <f t="shared" si="203"/>
        <v>5200</v>
      </c>
      <c r="U1317" s="290">
        <f t="shared" si="204"/>
        <v>-5200</v>
      </c>
      <c r="V1317" s="77"/>
      <c r="W1317" s="8"/>
      <c r="X1317" s="8"/>
    </row>
    <row r="1318" spans="3:24" x14ac:dyDescent="0.25">
      <c r="C1318" s="295">
        <f t="shared" si="200"/>
        <v>0</v>
      </c>
      <c r="D1318" s="92">
        <f t="shared" si="201"/>
        <v>0</v>
      </c>
      <c r="E1318" s="92">
        <f t="shared" si="202"/>
        <v>0</v>
      </c>
      <c r="F1318" s="92">
        <f t="shared" si="205"/>
        <v>0</v>
      </c>
      <c r="G1318" s="92"/>
      <c r="H1318" s="233"/>
      <c r="I1318" s="233"/>
      <c r="J1318" s="233"/>
      <c r="K1318" s="233"/>
      <c r="L1318" s="233"/>
      <c r="M1318" s="233"/>
      <c r="O1318" s="138"/>
      <c r="P1318" s="138">
        <f t="shared" si="206"/>
        <v>1307</v>
      </c>
      <c r="Q1318" s="290">
        <f t="shared" si="207"/>
        <v>1.0903928694741178E-122</v>
      </c>
      <c r="R1318" s="290">
        <f t="shared" si="208"/>
        <v>2.1807857389482356E-123</v>
      </c>
      <c r="S1318" s="290">
        <f t="shared" si="209"/>
        <v>8.7231429557929426E-123</v>
      </c>
      <c r="T1318" s="290">
        <f t="shared" si="203"/>
        <v>5200</v>
      </c>
      <c r="U1318" s="290">
        <f t="shared" si="204"/>
        <v>-5200</v>
      </c>
      <c r="V1318" s="77"/>
      <c r="W1318" s="8"/>
      <c r="X1318" s="8"/>
    </row>
    <row r="1319" spans="3:24" x14ac:dyDescent="0.25">
      <c r="C1319" s="295">
        <f t="shared" si="200"/>
        <v>0</v>
      </c>
      <c r="D1319" s="92">
        <f t="shared" si="201"/>
        <v>0</v>
      </c>
      <c r="E1319" s="92">
        <f t="shared" si="202"/>
        <v>0</v>
      </c>
      <c r="F1319" s="92">
        <f t="shared" si="205"/>
        <v>0</v>
      </c>
      <c r="G1319" s="92"/>
      <c r="H1319" s="233"/>
      <c r="I1319" s="233"/>
      <c r="J1319" s="233"/>
      <c r="K1319" s="233"/>
      <c r="L1319" s="233"/>
      <c r="M1319" s="233"/>
      <c r="O1319" s="138"/>
      <c r="P1319" s="138">
        <f t="shared" si="206"/>
        <v>1308</v>
      </c>
      <c r="Q1319" s="290">
        <f t="shared" si="207"/>
        <v>8.7231429557929426E-123</v>
      </c>
      <c r="R1319" s="290">
        <f t="shared" si="208"/>
        <v>1.7446285911585884E-123</v>
      </c>
      <c r="S1319" s="290">
        <f t="shared" si="209"/>
        <v>6.9785143646343538E-123</v>
      </c>
      <c r="T1319" s="290">
        <f t="shared" si="203"/>
        <v>5200</v>
      </c>
      <c r="U1319" s="290">
        <f t="shared" si="204"/>
        <v>-5200</v>
      </c>
      <c r="V1319" s="77"/>
      <c r="W1319" s="8"/>
      <c r="X1319" s="8"/>
    </row>
    <row r="1320" spans="3:24" x14ac:dyDescent="0.25">
      <c r="C1320" s="295">
        <f t="shared" si="200"/>
        <v>0</v>
      </c>
      <c r="D1320" s="92">
        <f t="shared" si="201"/>
        <v>0</v>
      </c>
      <c r="E1320" s="92">
        <f t="shared" si="202"/>
        <v>0</v>
      </c>
      <c r="F1320" s="92">
        <f t="shared" si="205"/>
        <v>0</v>
      </c>
      <c r="G1320" s="92"/>
      <c r="H1320" s="233"/>
      <c r="I1320" s="233"/>
      <c r="J1320" s="233"/>
      <c r="K1320" s="233"/>
      <c r="L1320" s="233"/>
      <c r="M1320" s="233"/>
      <c r="O1320" s="138"/>
      <c r="P1320" s="138">
        <f t="shared" si="206"/>
        <v>1309</v>
      </c>
      <c r="Q1320" s="290">
        <f t="shared" si="207"/>
        <v>6.9785143646343538E-123</v>
      </c>
      <c r="R1320" s="290">
        <f t="shared" si="208"/>
        <v>1.3957028729268709E-123</v>
      </c>
      <c r="S1320" s="290">
        <f t="shared" si="209"/>
        <v>5.5828114917074829E-123</v>
      </c>
      <c r="T1320" s="290">
        <f t="shared" si="203"/>
        <v>5200</v>
      </c>
      <c r="U1320" s="290">
        <f t="shared" si="204"/>
        <v>-5200</v>
      </c>
      <c r="V1320" s="77"/>
      <c r="W1320" s="8"/>
      <c r="X1320" s="8"/>
    </row>
    <row r="1321" spans="3:24" x14ac:dyDescent="0.25">
      <c r="C1321" s="295">
        <f t="shared" si="200"/>
        <v>0</v>
      </c>
      <c r="D1321" s="92">
        <f t="shared" si="201"/>
        <v>0</v>
      </c>
      <c r="E1321" s="92">
        <f t="shared" si="202"/>
        <v>0</v>
      </c>
      <c r="F1321" s="92">
        <f t="shared" si="205"/>
        <v>0</v>
      </c>
      <c r="G1321" s="92"/>
      <c r="H1321" s="233"/>
      <c r="I1321" s="233"/>
      <c r="J1321" s="233"/>
      <c r="K1321" s="233"/>
      <c r="L1321" s="233"/>
      <c r="M1321" s="233"/>
      <c r="O1321" s="138"/>
      <c r="P1321" s="138">
        <f t="shared" si="206"/>
        <v>1310</v>
      </c>
      <c r="Q1321" s="290">
        <f t="shared" si="207"/>
        <v>5.5828114917074829E-123</v>
      </c>
      <c r="R1321" s="290">
        <f t="shared" si="208"/>
        <v>1.1165622983414966E-123</v>
      </c>
      <c r="S1321" s="290">
        <f t="shared" si="209"/>
        <v>4.4662491933659866E-123</v>
      </c>
      <c r="T1321" s="290">
        <f t="shared" si="203"/>
        <v>5200</v>
      </c>
      <c r="U1321" s="290">
        <f t="shared" si="204"/>
        <v>-5200</v>
      </c>
      <c r="V1321" s="77"/>
      <c r="W1321" s="8"/>
      <c r="X1321" s="8"/>
    </row>
    <row r="1322" spans="3:24" x14ac:dyDescent="0.25">
      <c r="C1322" s="295">
        <f t="shared" si="200"/>
        <v>0</v>
      </c>
      <c r="D1322" s="92">
        <f t="shared" si="201"/>
        <v>0</v>
      </c>
      <c r="E1322" s="92">
        <f t="shared" si="202"/>
        <v>0</v>
      </c>
      <c r="F1322" s="92">
        <f t="shared" si="205"/>
        <v>0</v>
      </c>
      <c r="G1322" s="92"/>
      <c r="H1322" s="233"/>
      <c r="I1322" s="233"/>
      <c r="J1322" s="233"/>
      <c r="K1322" s="233"/>
      <c r="L1322" s="233"/>
      <c r="M1322" s="233"/>
      <c r="O1322" s="138"/>
      <c r="P1322" s="138">
        <f t="shared" si="206"/>
        <v>1311</v>
      </c>
      <c r="Q1322" s="290">
        <f t="shared" si="207"/>
        <v>4.4662491933659866E-123</v>
      </c>
      <c r="R1322" s="290">
        <f t="shared" si="208"/>
        <v>8.9324983867319732E-124</v>
      </c>
      <c r="S1322" s="290">
        <f t="shared" si="209"/>
        <v>3.5729993546927893E-123</v>
      </c>
      <c r="T1322" s="290">
        <f t="shared" si="203"/>
        <v>5200</v>
      </c>
      <c r="U1322" s="290">
        <f t="shared" si="204"/>
        <v>-5200</v>
      </c>
      <c r="V1322" s="77"/>
      <c r="W1322" s="8"/>
      <c r="X1322" s="8"/>
    </row>
    <row r="1323" spans="3:24" x14ac:dyDescent="0.25">
      <c r="C1323" s="295">
        <f t="shared" si="200"/>
        <v>0</v>
      </c>
      <c r="D1323" s="92">
        <f t="shared" si="201"/>
        <v>0</v>
      </c>
      <c r="E1323" s="92">
        <f t="shared" si="202"/>
        <v>0</v>
      </c>
      <c r="F1323" s="92">
        <f t="shared" si="205"/>
        <v>0</v>
      </c>
      <c r="G1323" s="92"/>
      <c r="H1323" s="233"/>
      <c r="I1323" s="233"/>
      <c r="J1323" s="233"/>
      <c r="K1323" s="233"/>
      <c r="L1323" s="233"/>
      <c r="M1323" s="233"/>
      <c r="O1323" s="138"/>
      <c r="P1323" s="138">
        <f t="shared" si="206"/>
        <v>1312</v>
      </c>
      <c r="Q1323" s="290">
        <f t="shared" si="207"/>
        <v>3.5729993546927893E-123</v>
      </c>
      <c r="R1323" s="290">
        <f t="shared" si="208"/>
        <v>7.1459987093855789E-124</v>
      </c>
      <c r="S1323" s="290">
        <f t="shared" si="209"/>
        <v>2.8583994837542315E-123</v>
      </c>
      <c r="T1323" s="290">
        <f t="shared" si="203"/>
        <v>5200</v>
      </c>
      <c r="U1323" s="290">
        <f t="shared" si="204"/>
        <v>-5200</v>
      </c>
      <c r="V1323" s="77"/>
      <c r="W1323" s="8"/>
      <c r="X1323" s="8"/>
    </row>
    <row r="1324" spans="3:24" x14ac:dyDescent="0.25">
      <c r="C1324" s="295">
        <f t="shared" si="200"/>
        <v>0</v>
      </c>
      <c r="D1324" s="92">
        <f t="shared" si="201"/>
        <v>0</v>
      </c>
      <c r="E1324" s="92">
        <f t="shared" si="202"/>
        <v>0</v>
      </c>
      <c r="F1324" s="92">
        <f t="shared" si="205"/>
        <v>0</v>
      </c>
      <c r="G1324" s="92"/>
      <c r="H1324" s="233"/>
      <c r="I1324" s="233"/>
      <c r="J1324" s="233"/>
      <c r="K1324" s="233"/>
      <c r="L1324" s="233"/>
      <c r="M1324" s="233"/>
      <c r="O1324" s="138"/>
      <c r="P1324" s="138">
        <f t="shared" si="206"/>
        <v>1313</v>
      </c>
      <c r="Q1324" s="290">
        <f t="shared" si="207"/>
        <v>2.8583994837542315E-123</v>
      </c>
      <c r="R1324" s="290">
        <f t="shared" si="208"/>
        <v>5.7167989675084633E-124</v>
      </c>
      <c r="S1324" s="290">
        <f t="shared" si="209"/>
        <v>2.2867195870033853E-123</v>
      </c>
      <c r="T1324" s="290">
        <f t="shared" si="203"/>
        <v>5200</v>
      </c>
      <c r="U1324" s="290">
        <f t="shared" si="204"/>
        <v>-5200</v>
      </c>
      <c r="V1324" s="77"/>
      <c r="W1324" s="8"/>
      <c r="X1324" s="8"/>
    </row>
    <row r="1325" spans="3:24" x14ac:dyDescent="0.25">
      <c r="C1325" s="295">
        <f t="shared" si="200"/>
        <v>0</v>
      </c>
      <c r="D1325" s="92">
        <f t="shared" si="201"/>
        <v>0</v>
      </c>
      <c r="E1325" s="92">
        <f t="shared" si="202"/>
        <v>0</v>
      </c>
      <c r="F1325" s="92">
        <f t="shared" si="205"/>
        <v>0</v>
      </c>
      <c r="G1325" s="92"/>
      <c r="H1325" s="233"/>
      <c r="I1325" s="233"/>
      <c r="J1325" s="233"/>
      <c r="K1325" s="233"/>
      <c r="L1325" s="233"/>
      <c r="M1325" s="233"/>
      <c r="O1325" s="138"/>
      <c r="P1325" s="138">
        <f t="shared" si="206"/>
        <v>1314</v>
      </c>
      <c r="Q1325" s="290">
        <f t="shared" si="207"/>
        <v>2.2867195870033853E-123</v>
      </c>
      <c r="R1325" s="290">
        <f t="shared" si="208"/>
        <v>4.5734391740067706E-124</v>
      </c>
      <c r="S1325" s="290">
        <f t="shared" si="209"/>
        <v>1.8293756696027082E-123</v>
      </c>
      <c r="T1325" s="290">
        <f t="shared" si="203"/>
        <v>5200</v>
      </c>
      <c r="U1325" s="290">
        <f t="shared" si="204"/>
        <v>-5200</v>
      </c>
      <c r="V1325" s="77"/>
      <c r="W1325" s="8"/>
      <c r="X1325" s="8"/>
    </row>
    <row r="1326" spans="3:24" x14ac:dyDescent="0.25">
      <c r="C1326" s="295">
        <f t="shared" si="200"/>
        <v>0</v>
      </c>
      <c r="D1326" s="92">
        <f t="shared" si="201"/>
        <v>0</v>
      </c>
      <c r="E1326" s="92">
        <f t="shared" si="202"/>
        <v>0</v>
      </c>
      <c r="F1326" s="92">
        <f t="shared" si="205"/>
        <v>0</v>
      </c>
      <c r="G1326" s="92"/>
      <c r="H1326" s="233"/>
      <c r="I1326" s="233"/>
      <c r="J1326" s="233"/>
      <c r="K1326" s="233"/>
      <c r="L1326" s="233"/>
      <c r="M1326" s="233"/>
      <c r="O1326" s="138"/>
      <c r="P1326" s="138">
        <f t="shared" si="206"/>
        <v>1315</v>
      </c>
      <c r="Q1326" s="290">
        <f t="shared" si="207"/>
        <v>1.8293756696027082E-123</v>
      </c>
      <c r="R1326" s="290">
        <f t="shared" si="208"/>
        <v>3.6587513392054167E-124</v>
      </c>
      <c r="S1326" s="290">
        <f t="shared" si="209"/>
        <v>1.4635005356821667E-123</v>
      </c>
      <c r="T1326" s="290">
        <f t="shared" si="203"/>
        <v>5200</v>
      </c>
      <c r="U1326" s="290">
        <f t="shared" si="204"/>
        <v>-5200</v>
      </c>
      <c r="V1326" s="77"/>
      <c r="W1326" s="8"/>
      <c r="X1326" s="8"/>
    </row>
    <row r="1327" spans="3:24" x14ac:dyDescent="0.25">
      <c r="C1327" s="295">
        <f t="shared" si="200"/>
        <v>0</v>
      </c>
      <c r="D1327" s="92">
        <f t="shared" si="201"/>
        <v>0</v>
      </c>
      <c r="E1327" s="92">
        <f t="shared" si="202"/>
        <v>0</v>
      </c>
      <c r="F1327" s="92">
        <f t="shared" si="205"/>
        <v>0</v>
      </c>
      <c r="G1327" s="92"/>
      <c r="H1327" s="233"/>
      <c r="I1327" s="233"/>
      <c r="J1327" s="233"/>
      <c r="K1327" s="233"/>
      <c r="L1327" s="233"/>
      <c r="M1327" s="233"/>
      <c r="O1327" s="138"/>
      <c r="P1327" s="138">
        <f t="shared" si="206"/>
        <v>1316</v>
      </c>
      <c r="Q1327" s="290">
        <f t="shared" si="207"/>
        <v>1.4635005356821667E-123</v>
      </c>
      <c r="R1327" s="290">
        <f t="shared" si="208"/>
        <v>2.9270010713643333E-124</v>
      </c>
      <c r="S1327" s="290">
        <f t="shared" si="209"/>
        <v>1.1708004285457333E-123</v>
      </c>
      <c r="T1327" s="290">
        <f t="shared" si="203"/>
        <v>5200</v>
      </c>
      <c r="U1327" s="290">
        <f t="shared" si="204"/>
        <v>-5200</v>
      </c>
      <c r="V1327" s="77"/>
      <c r="W1327" s="8"/>
      <c r="X1327" s="8"/>
    </row>
    <row r="1328" spans="3:24" x14ac:dyDescent="0.25">
      <c r="C1328" s="295">
        <f t="shared" si="200"/>
        <v>0</v>
      </c>
      <c r="D1328" s="92">
        <f t="shared" si="201"/>
        <v>0</v>
      </c>
      <c r="E1328" s="92">
        <f t="shared" si="202"/>
        <v>0</v>
      </c>
      <c r="F1328" s="92">
        <f t="shared" si="205"/>
        <v>0</v>
      </c>
      <c r="G1328" s="92"/>
      <c r="H1328" s="233"/>
      <c r="I1328" s="233"/>
      <c r="J1328" s="233"/>
      <c r="K1328" s="233"/>
      <c r="L1328" s="233"/>
      <c r="M1328" s="233"/>
      <c r="O1328" s="138"/>
      <c r="P1328" s="138">
        <f t="shared" si="206"/>
        <v>1317</v>
      </c>
      <c r="Q1328" s="290">
        <f t="shared" si="207"/>
        <v>1.1708004285457333E-123</v>
      </c>
      <c r="R1328" s="290">
        <f t="shared" si="208"/>
        <v>2.3416008570914667E-124</v>
      </c>
      <c r="S1328" s="290">
        <f t="shared" si="209"/>
        <v>9.3664034283658666E-124</v>
      </c>
      <c r="T1328" s="290">
        <f t="shared" si="203"/>
        <v>5200</v>
      </c>
      <c r="U1328" s="290">
        <f t="shared" si="204"/>
        <v>-5200</v>
      </c>
      <c r="V1328" s="77"/>
      <c r="W1328" s="8"/>
      <c r="X1328" s="8"/>
    </row>
    <row r="1329" spans="3:24" x14ac:dyDescent="0.25">
      <c r="C1329" s="295">
        <f t="shared" si="200"/>
        <v>0</v>
      </c>
      <c r="D1329" s="92">
        <f t="shared" si="201"/>
        <v>0</v>
      </c>
      <c r="E1329" s="92">
        <f t="shared" si="202"/>
        <v>0</v>
      </c>
      <c r="F1329" s="92">
        <f t="shared" si="205"/>
        <v>0</v>
      </c>
      <c r="G1329" s="92"/>
      <c r="H1329" s="233"/>
      <c r="I1329" s="233"/>
      <c r="J1329" s="233"/>
      <c r="K1329" s="233"/>
      <c r="L1329" s="233"/>
      <c r="M1329" s="233"/>
      <c r="O1329" s="138"/>
      <c r="P1329" s="138">
        <f t="shared" si="206"/>
        <v>1318</v>
      </c>
      <c r="Q1329" s="290">
        <f t="shared" si="207"/>
        <v>9.3664034283658666E-124</v>
      </c>
      <c r="R1329" s="290">
        <f t="shared" si="208"/>
        <v>1.8732806856731734E-124</v>
      </c>
      <c r="S1329" s="290">
        <f t="shared" si="209"/>
        <v>7.4931227426926937E-124</v>
      </c>
      <c r="T1329" s="290">
        <f t="shared" si="203"/>
        <v>5200</v>
      </c>
      <c r="U1329" s="290">
        <f t="shared" si="204"/>
        <v>-5200</v>
      </c>
      <c r="V1329" s="77"/>
      <c r="W1329" s="8"/>
      <c r="X1329" s="8"/>
    </row>
    <row r="1330" spans="3:24" x14ac:dyDescent="0.25">
      <c r="C1330" s="295">
        <f t="shared" si="200"/>
        <v>0</v>
      </c>
      <c r="D1330" s="92">
        <f t="shared" si="201"/>
        <v>0</v>
      </c>
      <c r="E1330" s="92">
        <f t="shared" si="202"/>
        <v>0</v>
      </c>
      <c r="F1330" s="92">
        <f t="shared" si="205"/>
        <v>0</v>
      </c>
      <c r="G1330" s="92"/>
      <c r="H1330" s="233"/>
      <c r="I1330" s="233"/>
      <c r="J1330" s="233"/>
      <c r="K1330" s="233"/>
      <c r="L1330" s="233"/>
      <c r="M1330" s="233"/>
      <c r="O1330" s="138"/>
      <c r="P1330" s="138">
        <f t="shared" si="206"/>
        <v>1319</v>
      </c>
      <c r="Q1330" s="290">
        <f t="shared" si="207"/>
        <v>7.4931227426926937E-124</v>
      </c>
      <c r="R1330" s="290">
        <f t="shared" si="208"/>
        <v>1.4986245485385389E-124</v>
      </c>
      <c r="S1330" s="290">
        <f t="shared" si="209"/>
        <v>5.9944981941541548E-124</v>
      </c>
      <c r="T1330" s="290">
        <f t="shared" si="203"/>
        <v>5200</v>
      </c>
      <c r="U1330" s="290">
        <f t="shared" si="204"/>
        <v>-5200</v>
      </c>
      <c r="V1330" s="77"/>
      <c r="W1330" s="8"/>
      <c r="X1330" s="8"/>
    </row>
    <row r="1331" spans="3:24" x14ac:dyDescent="0.25">
      <c r="C1331" s="295">
        <f t="shared" si="200"/>
        <v>0</v>
      </c>
      <c r="D1331" s="92">
        <f t="shared" si="201"/>
        <v>0</v>
      </c>
      <c r="E1331" s="92">
        <f t="shared" si="202"/>
        <v>0</v>
      </c>
      <c r="F1331" s="92">
        <f t="shared" si="205"/>
        <v>0</v>
      </c>
      <c r="G1331" s="92"/>
      <c r="H1331" s="233"/>
      <c r="I1331" s="233"/>
      <c r="J1331" s="233"/>
      <c r="K1331" s="233"/>
      <c r="L1331" s="233"/>
      <c r="M1331" s="233"/>
      <c r="O1331" s="138"/>
      <c r="P1331" s="138">
        <f t="shared" si="206"/>
        <v>1320</v>
      </c>
      <c r="Q1331" s="290">
        <f t="shared" si="207"/>
        <v>5.9944981941541548E-124</v>
      </c>
      <c r="R1331" s="290">
        <f t="shared" si="208"/>
        <v>1.1988996388308311E-124</v>
      </c>
      <c r="S1331" s="290">
        <f t="shared" si="209"/>
        <v>4.7955985553233235E-124</v>
      </c>
      <c r="T1331" s="290">
        <f t="shared" si="203"/>
        <v>5200</v>
      </c>
      <c r="U1331" s="290">
        <f t="shared" si="204"/>
        <v>-5200</v>
      </c>
      <c r="V1331" s="77"/>
      <c r="W1331" s="8"/>
      <c r="X1331" s="8"/>
    </row>
    <row r="1332" spans="3:24" x14ac:dyDescent="0.25">
      <c r="C1332" s="295">
        <f t="shared" si="200"/>
        <v>0</v>
      </c>
      <c r="D1332" s="92">
        <f t="shared" si="201"/>
        <v>0</v>
      </c>
      <c r="E1332" s="92">
        <f t="shared" si="202"/>
        <v>0</v>
      </c>
      <c r="F1332" s="92">
        <f t="shared" si="205"/>
        <v>0</v>
      </c>
      <c r="G1332" s="92"/>
      <c r="H1332" s="233"/>
      <c r="I1332" s="233"/>
      <c r="J1332" s="233"/>
      <c r="K1332" s="233"/>
      <c r="L1332" s="233"/>
      <c r="M1332" s="233"/>
      <c r="O1332" s="138"/>
      <c r="P1332" s="138">
        <f t="shared" si="206"/>
        <v>1321</v>
      </c>
      <c r="Q1332" s="290">
        <f t="shared" si="207"/>
        <v>4.7955985553233235E-124</v>
      </c>
      <c r="R1332" s="290">
        <f t="shared" si="208"/>
        <v>9.5911971106466478E-125</v>
      </c>
      <c r="S1332" s="290">
        <f t="shared" si="209"/>
        <v>3.8364788442586591E-124</v>
      </c>
      <c r="T1332" s="290">
        <f t="shared" si="203"/>
        <v>5200</v>
      </c>
      <c r="U1332" s="290">
        <f t="shared" si="204"/>
        <v>-5200</v>
      </c>
      <c r="V1332" s="77"/>
      <c r="W1332" s="8"/>
      <c r="X1332" s="8"/>
    </row>
    <row r="1333" spans="3:24" x14ac:dyDescent="0.25">
      <c r="C1333" s="295">
        <f t="shared" si="200"/>
        <v>0</v>
      </c>
      <c r="D1333" s="92">
        <f t="shared" si="201"/>
        <v>0</v>
      </c>
      <c r="E1333" s="92">
        <f t="shared" si="202"/>
        <v>0</v>
      </c>
      <c r="F1333" s="92">
        <f t="shared" si="205"/>
        <v>0</v>
      </c>
      <c r="G1333" s="92"/>
      <c r="H1333" s="233"/>
      <c r="I1333" s="233"/>
      <c r="J1333" s="233"/>
      <c r="K1333" s="233"/>
      <c r="L1333" s="233"/>
      <c r="M1333" s="233"/>
      <c r="O1333" s="138"/>
      <c r="P1333" s="138">
        <f t="shared" si="206"/>
        <v>1322</v>
      </c>
      <c r="Q1333" s="290">
        <f t="shared" si="207"/>
        <v>3.8364788442586591E-124</v>
      </c>
      <c r="R1333" s="290">
        <f t="shared" si="208"/>
        <v>7.6729576885173191E-125</v>
      </c>
      <c r="S1333" s="290">
        <f t="shared" si="209"/>
        <v>3.0691830754069272E-124</v>
      </c>
      <c r="T1333" s="290">
        <f t="shared" si="203"/>
        <v>5200</v>
      </c>
      <c r="U1333" s="290">
        <f t="shared" si="204"/>
        <v>-5200</v>
      </c>
      <c r="V1333" s="77"/>
      <c r="W1333" s="8"/>
      <c r="X1333" s="8"/>
    </row>
    <row r="1334" spans="3:24" x14ac:dyDescent="0.25">
      <c r="C1334" s="295">
        <f t="shared" si="200"/>
        <v>0</v>
      </c>
      <c r="D1334" s="92">
        <f t="shared" si="201"/>
        <v>0</v>
      </c>
      <c r="E1334" s="92">
        <f t="shared" si="202"/>
        <v>0</v>
      </c>
      <c r="F1334" s="92">
        <f t="shared" si="205"/>
        <v>0</v>
      </c>
      <c r="G1334" s="92"/>
      <c r="H1334" s="233"/>
      <c r="I1334" s="233"/>
      <c r="J1334" s="233"/>
      <c r="K1334" s="233"/>
      <c r="L1334" s="233"/>
      <c r="M1334" s="233"/>
      <c r="O1334" s="138"/>
      <c r="P1334" s="138">
        <f t="shared" si="206"/>
        <v>1323</v>
      </c>
      <c r="Q1334" s="290">
        <f t="shared" si="207"/>
        <v>3.0691830754069272E-124</v>
      </c>
      <c r="R1334" s="290">
        <f t="shared" si="208"/>
        <v>6.1383661508138546E-125</v>
      </c>
      <c r="S1334" s="290">
        <f t="shared" si="209"/>
        <v>2.4553464603255418E-124</v>
      </c>
      <c r="T1334" s="290">
        <f t="shared" si="203"/>
        <v>5200</v>
      </c>
      <c r="U1334" s="290">
        <f t="shared" si="204"/>
        <v>-5200</v>
      </c>
      <c r="V1334" s="77"/>
      <c r="W1334" s="8"/>
      <c r="X1334" s="8"/>
    </row>
    <row r="1335" spans="3:24" x14ac:dyDescent="0.25">
      <c r="C1335" s="295">
        <f t="shared" ref="C1335:C1398" si="210">IF(U1335&lt;0,0,P1335)</f>
        <v>0</v>
      </c>
      <c r="D1335" s="92">
        <f t="shared" si="201"/>
        <v>0</v>
      </c>
      <c r="E1335" s="92">
        <f t="shared" si="202"/>
        <v>0</v>
      </c>
      <c r="F1335" s="92">
        <f t="shared" si="205"/>
        <v>0</v>
      </c>
      <c r="G1335" s="92"/>
      <c r="H1335" s="233"/>
      <c r="I1335" s="233"/>
      <c r="J1335" s="233"/>
      <c r="K1335" s="233"/>
      <c r="L1335" s="233"/>
      <c r="M1335" s="233"/>
      <c r="O1335" s="138"/>
      <c r="P1335" s="138">
        <f t="shared" si="206"/>
        <v>1324</v>
      </c>
      <c r="Q1335" s="290">
        <f t="shared" si="207"/>
        <v>2.4553464603255418E-124</v>
      </c>
      <c r="R1335" s="290">
        <f t="shared" si="208"/>
        <v>4.9106929206510841E-125</v>
      </c>
      <c r="S1335" s="290">
        <f t="shared" si="209"/>
        <v>1.9642771682604336E-124</v>
      </c>
      <c r="T1335" s="290">
        <f t="shared" si="203"/>
        <v>5200</v>
      </c>
      <c r="U1335" s="290">
        <f t="shared" si="204"/>
        <v>-5200</v>
      </c>
      <c r="V1335" s="77"/>
      <c r="W1335" s="8"/>
      <c r="X1335" s="8"/>
    </row>
    <row r="1336" spans="3:24" x14ac:dyDescent="0.25">
      <c r="C1336" s="295">
        <f t="shared" si="210"/>
        <v>0</v>
      </c>
      <c r="D1336" s="92">
        <f t="shared" si="201"/>
        <v>0</v>
      </c>
      <c r="E1336" s="92">
        <f t="shared" si="202"/>
        <v>0</v>
      </c>
      <c r="F1336" s="92">
        <f t="shared" si="205"/>
        <v>0</v>
      </c>
      <c r="G1336" s="92"/>
      <c r="H1336" s="233"/>
      <c r="I1336" s="233"/>
      <c r="J1336" s="233"/>
      <c r="K1336" s="233"/>
      <c r="L1336" s="233"/>
      <c r="M1336" s="233"/>
      <c r="O1336" s="138"/>
      <c r="P1336" s="138">
        <f t="shared" si="206"/>
        <v>1325</v>
      </c>
      <c r="Q1336" s="290">
        <f t="shared" si="207"/>
        <v>1.9642771682604336E-124</v>
      </c>
      <c r="R1336" s="290">
        <f t="shared" si="208"/>
        <v>3.9285543365208677E-125</v>
      </c>
      <c r="S1336" s="290">
        <f t="shared" si="209"/>
        <v>1.5714217346083469E-124</v>
      </c>
      <c r="T1336" s="290">
        <f t="shared" si="203"/>
        <v>5200</v>
      </c>
      <c r="U1336" s="290">
        <f t="shared" si="204"/>
        <v>-5200</v>
      </c>
      <c r="V1336" s="77"/>
      <c r="W1336" s="8"/>
      <c r="X1336" s="8"/>
    </row>
    <row r="1337" spans="3:24" x14ac:dyDescent="0.25">
      <c r="C1337" s="295">
        <f t="shared" si="210"/>
        <v>0</v>
      </c>
      <c r="D1337" s="92">
        <f t="shared" si="201"/>
        <v>0</v>
      </c>
      <c r="E1337" s="92">
        <f t="shared" si="202"/>
        <v>0</v>
      </c>
      <c r="F1337" s="92">
        <f t="shared" si="205"/>
        <v>0</v>
      </c>
      <c r="G1337" s="92"/>
      <c r="H1337" s="233"/>
      <c r="I1337" s="233"/>
      <c r="J1337" s="233"/>
      <c r="K1337" s="233"/>
      <c r="L1337" s="233"/>
      <c r="M1337" s="233"/>
      <c r="O1337" s="138"/>
      <c r="P1337" s="138">
        <f t="shared" si="206"/>
        <v>1326</v>
      </c>
      <c r="Q1337" s="290">
        <f t="shared" si="207"/>
        <v>1.5714217346083469E-124</v>
      </c>
      <c r="R1337" s="290">
        <f t="shared" si="208"/>
        <v>3.142843469216694E-125</v>
      </c>
      <c r="S1337" s="290">
        <f t="shared" si="209"/>
        <v>1.2571373876866776E-124</v>
      </c>
      <c r="T1337" s="290">
        <f t="shared" si="203"/>
        <v>5200</v>
      </c>
      <c r="U1337" s="290">
        <f t="shared" si="204"/>
        <v>-5200</v>
      </c>
      <c r="V1337" s="77"/>
      <c r="W1337" s="8"/>
      <c r="X1337" s="8"/>
    </row>
    <row r="1338" spans="3:24" x14ac:dyDescent="0.25">
      <c r="C1338" s="295">
        <f t="shared" si="210"/>
        <v>0</v>
      </c>
      <c r="D1338" s="92">
        <f t="shared" si="201"/>
        <v>0</v>
      </c>
      <c r="E1338" s="92">
        <f t="shared" si="202"/>
        <v>0</v>
      </c>
      <c r="F1338" s="92">
        <f t="shared" si="205"/>
        <v>0</v>
      </c>
      <c r="G1338" s="92"/>
      <c r="H1338" s="233"/>
      <c r="I1338" s="233"/>
      <c r="J1338" s="233"/>
      <c r="K1338" s="233"/>
      <c r="L1338" s="233"/>
      <c r="M1338" s="233"/>
      <c r="O1338" s="138"/>
      <c r="P1338" s="138">
        <f t="shared" si="206"/>
        <v>1327</v>
      </c>
      <c r="Q1338" s="290">
        <f t="shared" si="207"/>
        <v>1.2571373876866776E-124</v>
      </c>
      <c r="R1338" s="290">
        <f t="shared" si="208"/>
        <v>2.5142747753733554E-125</v>
      </c>
      <c r="S1338" s="290">
        <f t="shared" si="209"/>
        <v>1.0057099101493422E-124</v>
      </c>
      <c r="T1338" s="290">
        <f t="shared" si="203"/>
        <v>5200</v>
      </c>
      <c r="U1338" s="290">
        <f t="shared" si="204"/>
        <v>-5200</v>
      </c>
      <c r="V1338" s="77"/>
      <c r="W1338" s="8"/>
      <c r="X1338" s="8"/>
    </row>
    <row r="1339" spans="3:24" x14ac:dyDescent="0.25">
      <c r="C1339" s="295">
        <f t="shared" si="210"/>
        <v>0</v>
      </c>
      <c r="D1339" s="92">
        <f t="shared" si="201"/>
        <v>0</v>
      </c>
      <c r="E1339" s="92">
        <f t="shared" si="202"/>
        <v>0</v>
      </c>
      <c r="F1339" s="92">
        <f t="shared" si="205"/>
        <v>0</v>
      </c>
      <c r="G1339" s="92"/>
      <c r="H1339" s="233"/>
      <c r="I1339" s="233"/>
      <c r="J1339" s="233"/>
      <c r="K1339" s="233"/>
      <c r="L1339" s="233"/>
      <c r="M1339" s="233"/>
      <c r="O1339" s="138"/>
      <c r="P1339" s="138">
        <f t="shared" si="206"/>
        <v>1328</v>
      </c>
      <c r="Q1339" s="290">
        <f t="shared" si="207"/>
        <v>1.0057099101493422E-124</v>
      </c>
      <c r="R1339" s="290">
        <f t="shared" si="208"/>
        <v>2.0114198202986844E-125</v>
      </c>
      <c r="S1339" s="290">
        <f t="shared" si="209"/>
        <v>8.0456792811947374E-125</v>
      </c>
      <c r="T1339" s="290">
        <f t="shared" si="203"/>
        <v>5200</v>
      </c>
      <c r="U1339" s="290">
        <f t="shared" si="204"/>
        <v>-5200</v>
      </c>
      <c r="V1339" s="77"/>
      <c r="W1339" s="8"/>
      <c r="X1339" s="8"/>
    </row>
    <row r="1340" spans="3:24" x14ac:dyDescent="0.25">
      <c r="C1340" s="295">
        <f t="shared" si="210"/>
        <v>0</v>
      </c>
      <c r="D1340" s="92">
        <f t="shared" si="201"/>
        <v>0</v>
      </c>
      <c r="E1340" s="92">
        <f t="shared" si="202"/>
        <v>0</v>
      </c>
      <c r="F1340" s="92">
        <f t="shared" si="205"/>
        <v>0</v>
      </c>
      <c r="G1340" s="92"/>
      <c r="H1340" s="233"/>
      <c r="I1340" s="233"/>
      <c r="J1340" s="233"/>
      <c r="K1340" s="233"/>
      <c r="L1340" s="233"/>
      <c r="M1340" s="233"/>
      <c r="O1340" s="138"/>
      <c r="P1340" s="138">
        <f t="shared" si="206"/>
        <v>1329</v>
      </c>
      <c r="Q1340" s="290">
        <f t="shared" si="207"/>
        <v>8.0456792811947374E-125</v>
      </c>
      <c r="R1340" s="290">
        <f t="shared" si="208"/>
        <v>1.6091358562389475E-125</v>
      </c>
      <c r="S1340" s="290">
        <f t="shared" si="209"/>
        <v>6.4365434249557899E-125</v>
      </c>
      <c r="T1340" s="290">
        <f t="shared" si="203"/>
        <v>5200</v>
      </c>
      <c r="U1340" s="290">
        <f t="shared" si="204"/>
        <v>-5200</v>
      </c>
      <c r="V1340" s="77"/>
      <c r="W1340" s="8"/>
      <c r="X1340" s="8"/>
    </row>
    <row r="1341" spans="3:24" x14ac:dyDescent="0.25">
      <c r="C1341" s="295">
        <f t="shared" si="210"/>
        <v>0</v>
      </c>
      <c r="D1341" s="92">
        <f t="shared" si="201"/>
        <v>0</v>
      </c>
      <c r="E1341" s="92">
        <f t="shared" si="202"/>
        <v>0</v>
      </c>
      <c r="F1341" s="92">
        <f t="shared" si="205"/>
        <v>0</v>
      </c>
      <c r="G1341" s="92"/>
      <c r="H1341" s="233"/>
      <c r="I1341" s="233"/>
      <c r="J1341" s="233"/>
      <c r="K1341" s="233"/>
      <c r="L1341" s="233"/>
      <c r="M1341" s="233"/>
      <c r="O1341" s="138"/>
      <c r="P1341" s="138">
        <f t="shared" si="206"/>
        <v>1330</v>
      </c>
      <c r="Q1341" s="290">
        <f t="shared" si="207"/>
        <v>6.4365434249557899E-125</v>
      </c>
      <c r="R1341" s="290">
        <f t="shared" si="208"/>
        <v>1.2873086849911581E-125</v>
      </c>
      <c r="S1341" s="290">
        <f t="shared" si="209"/>
        <v>5.1492347399646324E-125</v>
      </c>
      <c r="T1341" s="290">
        <f t="shared" si="203"/>
        <v>5200</v>
      </c>
      <c r="U1341" s="290">
        <f t="shared" si="204"/>
        <v>-5200</v>
      </c>
      <c r="V1341" s="77"/>
      <c r="W1341" s="8"/>
      <c r="X1341" s="8"/>
    </row>
    <row r="1342" spans="3:24" x14ac:dyDescent="0.25">
      <c r="C1342" s="295">
        <f t="shared" si="210"/>
        <v>0</v>
      </c>
      <c r="D1342" s="92">
        <f t="shared" si="201"/>
        <v>0</v>
      </c>
      <c r="E1342" s="92">
        <f t="shared" si="202"/>
        <v>0</v>
      </c>
      <c r="F1342" s="92">
        <f t="shared" si="205"/>
        <v>0</v>
      </c>
      <c r="G1342" s="92"/>
      <c r="H1342" s="233"/>
      <c r="I1342" s="233"/>
      <c r="J1342" s="233"/>
      <c r="K1342" s="233"/>
      <c r="L1342" s="233"/>
      <c r="M1342" s="233"/>
      <c r="O1342" s="138"/>
      <c r="P1342" s="138">
        <f t="shared" si="206"/>
        <v>1331</v>
      </c>
      <c r="Q1342" s="290">
        <f t="shared" si="207"/>
        <v>5.1492347399646324E-125</v>
      </c>
      <c r="R1342" s="290">
        <f t="shared" si="208"/>
        <v>1.0298469479929265E-125</v>
      </c>
      <c r="S1342" s="290">
        <f t="shared" si="209"/>
        <v>4.1193877919717059E-125</v>
      </c>
      <c r="T1342" s="290">
        <f t="shared" si="203"/>
        <v>5200</v>
      </c>
      <c r="U1342" s="290">
        <f t="shared" si="204"/>
        <v>-5200</v>
      </c>
      <c r="V1342" s="77"/>
      <c r="W1342" s="8"/>
      <c r="X1342" s="8"/>
    </row>
    <row r="1343" spans="3:24" x14ac:dyDescent="0.25">
      <c r="C1343" s="295">
        <f t="shared" si="210"/>
        <v>0</v>
      </c>
      <c r="D1343" s="92">
        <f t="shared" si="201"/>
        <v>0</v>
      </c>
      <c r="E1343" s="92">
        <f t="shared" si="202"/>
        <v>0</v>
      </c>
      <c r="F1343" s="92">
        <f t="shared" si="205"/>
        <v>0</v>
      </c>
      <c r="G1343" s="92"/>
      <c r="H1343" s="233"/>
      <c r="I1343" s="233"/>
      <c r="J1343" s="233"/>
      <c r="K1343" s="233"/>
      <c r="L1343" s="233"/>
      <c r="M1343" s="233"/>
      <c r="O1343" s="138"/>
      <c r="P1343" s="138">
        <f t="shared" si="206"/>
        <v>1332</v>
      </c>
      <c r="Q1343" s="290">
        <f t="shared" si="207"/>
        <v>4.1193877919717059E-125</v>
      </c>
      <c r="R1343" s="290">
        <f t="shared" si="208"/>
        <v>8.2387755839434118E-126</v>
      </c>
      <c r="S1343" s="290">
        <f t="shared" si="209"/>
        <v>3.2955102335773647E-125</v>
      </c>
      <c r="T1343" s="290">
        <f t="shared" si="203"/>
        <v>5200</v>
      </c>
      <c r="U1343" s="290">
        <f t="shared" si="204"/>
        <v>-5200</v>
      </c>
      <c r="V1343" s="77"/>
      <c r="W1343" s="8"/>
      <c r="X1343" s="8"/>
    </row>
    <row r="1344" spans="3:24" x14ac:dyDescent="0.25">
      <c r="C1344" s="295">
        <f t="shared" si="210"/>
        <v>0</v>
      </c>
      <c r="D1344" s="92">
        <f t="shared" si="201"/>
        <v>0</v>
      </c>
      <c r="E1344" s="92">
        <f t="shared" si="202"/>
        <v>0</v>
      </c>
      <c r="F1344" s="92">
        <f t="shared" si="205"/>
        <v>0</v>
      </c>
      <c r="G1344" s="92"/>
      <c r="H1344" s="233"/>
      <c r="I1344" s="233"/>
      <c r="J1344" s="233"/>
      <c r="K1344" s="233"/>
      <c r="L1344" s="233"/>
      <c r="M1344" s="233"/>
      <c r="O1344" s="138"/>
      <c r="P1344" s="138">
        <f t="shared" si="206"/>
        <v>1333</v>
      </c>
      <c r="Q1344" s="290">
        <f t="shared" si="207"/>
        <v>3.2955102335773647E-125</v>
      </c>
      <c r="R1344" s="290">
        <f t="shared" si="208"/>
        <v>6.59102046715473E-126</v>
      </c>
      <c r="S1344" s="290">
        <f t="shared" si="209"/>
        <v>2.636408186861892E-125</v>
      </c>
      <c r="T1344" s="290">
        <f t="shared" si="203"/>
        <v>5200</v>
      </c>
      <c r="U1344" s="290">
        <f t="shared" si="204"/>
        <v>-5200</v>
      </c>
      <c r="V1344" s="77"/>
      <c r="W1344" s="8"/>
      <c r="X1344" s="8"/>
    </row>
    <row r="1345" spans="3:24" x14ac:dyDescent="0.25">
      <c r="C1345" s="295">
        <f t="shared" si="210"/>
        <v>0</v>
      </c>
      <c r="D1345" s="92">
        <f t="shared" si="201"/>
        <v>0</v>
      </c>
      <c r="E1345" s="92">
        <f t="shared" si="202"/>
        <v>0</v>
      </c>
      <c r="F1345" s="92">
        <f t="shared" si="205"/>
        <v>0</v>
      </c>
      <c r="G1345" s="92"/>
      <c r="H1345" s="233"/>
      <c r="I1345" s="233"/>
      <c r="J1345" s="233"/>
      <c r="K1345" s="233"/>
      <c r="L1345" s="233"/>
      <c r="M1345" s="233"/>
      <c r="O1345" s="138"/>
      <c r="P1345" s="138">
        <f t="shared" si="206"/>
        <v>1334</v>
      </c>
      <c r="Q1345" s="290">
        <f t="shared" si="207"/>
        <v>2.636408186861892E-125</v>
      </c>
      <c r="R1345" s="290">
        <f t="shared" si="208"/>
        <v>5.2728163737237841E-126</v>
      </c>
      <c r="S1345" s="290">
        <f t="shared" si="209"/>
        <v>2.1091265494895136E-125</v>
      </c>
      <c r="T1345" s="290">
        <f t="shared" si="203"/>
        <v>5200</v>
      </c>
      <c r="U1345" s="290">
        <f t="shared" si="204"/>
        <v>-5200</v>
      </c>
      <c r="V1345" s="77"/>
      <c r="W1345" s="8"/>
      <c r="X1345" s="8"/>
    </row>
    <row r="1346" spans="3:24" x14ac:dyDescent="0.25">
      <c r="C1346" s="295">
        <f t="shared" si="210"/>
        <v>0</v>
      </c>
      <c r="D1346" s="92">
        <f t="shared" si="201"/>
        <v>0</v>
      </c>
      <c r="E1346" s="92">
        <f t="shared" si="202"/>
        <v>0</v>
      </c>
      <c r="F1346" s="92">
        <f t="shared" si="205"/>
        <v>0</v>
      </c>
      <c r="G1346" s="92"/>
      <c r="H1346" s="233"/>
      <c r="I1346" s="233"/>
      <c r="J1346" s="233"/>
      <c r="K1346" s="233"/>
      <c r="L1346" s="233"/>
      <c r="M1346" s="233"/>
      <c r="O1346" s="138"/>
      <c r="P1346" s="138">
        <f t="shared" si="206"/>
        <v>1335</v>
      </c>
      <c r="Q1346" s="290">
        <f t="shared" si="207"/>
        <v>2.1091265494895136E-125</v>
      </c>
      <c r="R1346" s="290">
        <f t="shared" si="208"/>
        <v>4.2182530989790278E-126</v>
      </c>
      <c r="S1346" s="290">
        <f t="shared" si="209"/>
        <v>1.6873012395916109E-125</v>
      </c>
      <c r="T1346" s="290">
        <f t="shared" si="203"/>
        <v>5200</v>
      </c>
      <c r="U1346" s="290">
        <f t="shared" si="204"/>
        <v>-5200</v>
      </c>
      <c r="V1346" s="77"/>
      <c r="W1346" s="8"/>
      <c r="X1346" s="8"/>
    </row>
    <row r="1347" spans="3:24" x14ac:dyDescent="0.25">
      <c r="C1347" s="295">
        <f t="shared" si="210"/>
        <v>0</v>
      </c>
      <c r="D1347" s="92">
        <f t="shared" si="201"/>
        <v>0</v>
      </c>
      <c r="E1347" s="92">
        <f t="shared" si="202"/>
        <v>0</v>
      </c>
      <c r="F1347" s="92">
        <f t="shared" si="205"/>
        <v>0</v>
      </c>
      <c r="G1347" s="92"/>
      <c r="H1347" s="233"/>
      <c r="I1347" s="233"/>
      <c r="J1347" s="233"/>
      <c r="K1347" s="233"/>
      <c r="L1347" s="233"/>
      <c r="M1347" s="233"/>
      <c r="O1347" s="138"/>
      <c r="P1347" s="138">
        <f t="shared" si="206"/>
        <v>1336</v>
      </c>
      <c r="Q1347" s="290">
        <f t="shared" si="207"/>
        <v>1.6873012395916109E-125</v>
      </c>
      <c r="R1347" s="290">
        <f t="shared" si="208"/>
        <v>3.3746024791832217E-126</v>
      </c>
      <c r="S1347" s="290">
        <f t="shared" si="209"/>
        <v>1.3498409916732887E-125</v>
      </c>
      <c r="T1347" s="290">
        <f t="shared" si="203"/>
        <v>5200</v>
      </c>
      <c r="U1347" s="290">
        <f t="shared" si="204"/>
        <v>-5200</v>
      </c>
      <c r="V1347" s="77"/>
      <c r="W1347" s="8"/>
      <c r="X1347" s="8"/>
    </row>
    <row r="1348" spans="3:24" x14ac:dyDescent="0.25">
      <c r="C1348" s="295">
        <f t="shared" si="210"/>
        <v>0</v>
      </c>
      <c r="D1348" s="92">
        <f t="shared" si="201"/>
        <v>0</v>
      </c>
      <c r="E1348" s="92">
        <f t="shared" si="202"/>
        <v>0</v>
      </c>
      <c r="F1348" s="92">
        <f t="shared" si="205"/>
        <v>0</v>
      </c>
      <c r="G1348" s="92"/>
      <c r="H1348" s="233"/>
      <c r="I1348" s="233"/>
      <c r="J1348" s="233"/>
      <c r="K1348" s="233"/>
      <c r="L1348" s="233"/>
      <c r="M1348" s="233"/>
      <c r="O1348" s="138"/>
      <c r="P1348" s="138">
        <f t="shared" si="206"/>
        <v>1337</v>
      </c>
      <c r="Q1348" s="290">
        <f t="shared" si="207"/>
        <v>1.3498409916732887E-125</v>
      </c>
      <c r="R1348" s="290">
        <f t="shared" si="208"/>
        <v>2.6996819833465774E-126</v>
      </c>
      <c r="S1348" s="290">
        <f t="shared" si="209"/>
        <v>1.079872793338631E-125</v>
      </c>
      <c r="T1348" s="290">
        <f t="shared" si="203"/>
        <v>5200</v>
      </c>
      <c r="U1348" s="290">
        <f t="shared" si="204"/>
        <v>-5200</v>
      </c>
      <c r="V1348" s="77"/>
      <c r="W1348" s="8"/>
      <c r="X1348" s="8"/>
    </row>
    <row r="1349" spans="3:24" x14ac:dyDescent="0.25">
      <c r="C1349" s="295">
        <f t="shared" si="210"/>
        <v>0</v>
      </c>
      <c r="D1349" s="92">
        <f t="shared" si="201"/>
        <v>0</v>
      </c>
      <c r="E1349" s="92">
        <f t="shared" si="202"/>
        <v>0</v>
      </c>
      <c r="F1349" s="92">
        <f t="shared" si="205"/>
        <v>0</v>
      </c>
      <c r="G1349" s="92"/>
      <c r="H1349" s="233"/>
      <c r="I1349" s="233"/>
      <c r="J1349" s="233"/>
      <c r="K1349" s="233"/>
      <c r="L1349" s="233"/>
      <c r="M1349" s="233"/>
      <c r="O1349" s="138"/>
      <c r="P1349" s="138">
        <f t="shared" si="206"/>
        <v>1338</v>
      </c>
      <c r="Q1349" s="290">
        <f t="shared" si="207"/>
        <v>1.079872793338631E-125</v>
      </c>
      <c r="R1349" s="290">
        <f t="shared" si="208"/>
        <v>2.159745586677262E-126</v>
      </c>
      <c r="S1349" s="290">
        <f t="shared" si="209"/>
        <v>8.6389823467090478E-126</v>
      </c>
      <c r="T1349" s="290">
        <f t="shared" si="203"/>
        <v>5200</v>
      </c>
      <c r="U1349" s="290">
        <f t="shared" si="204"/>
        <v>-5200</v>
      </c>
      <c r="V1349" s="77"/>
      <c r="W1349" s="8"/>
      <c r="X1349" s="8"/>
    </row>
    <row r="1350" spans="3:24" x14ac:dyDescent="0.25">
      <c r="C1350" s="295">
        <f t="shared" si="210"/>
        <v>0</v>
      </c>
      <c r="D1350" s="92">
        <f t="shared" si="201"/>
        <v>0</v>
      </c>
      <c r="E1350" s="92">
        <f t="shared" si="202"/>
        <v>0</v>
      </c>
      <c r="F1350" s="92">
        <f t="shared" si="205"/>
        <v>0</v>
      </c>
      <c r="G1350" s="92"/>
      <c r="H1350" s="233"/>
      <c r="I1350" s="233"/>
      <c r="J1350" s="233"/>
      <c r="K1350" s="233"/>
      <c r="L1350" s="233"/>
      <c r="M1350" s="233"/>
      <c r="O1350" s="138"/>
      <c r="P1350" s="138">
        <f t="shared" si="206"/>
        <v>1339</v>
      </c>
      <c r="Q1350" s="290">
        <f t="shared" si="207"/>
        <v>8.6389823467090478E-126</v>
      </c>
      <c r="R1350" s="290">
        <f t="shared" si="208"/>
        <v>1.7277964693418096E-126</v>
      </c>
      <c r="S1350" s="290">
        <f t="shared" si="209"/>
        <v>6.9111858773672382E-126</v>
      </c>
      <c r="T1350" s="290">
        <f t="shared" si="203"/>
        <v>5200</v>
      </c>
      <c r="U1350" s="290">
        <f t="shared" si="204"/>
        <v>-5200</v>
      </c>
      <c r="V1350" s="77"/>
      <c r="W1350" s="8"/>
      <c r="X1350" s="8"/>
    </row>
    <row r="1351" spans="3:24" x14ac:dyDescent="0.25">
      <c r="C1351" s="295">
        <f t="shared" si="210"/>
        <v>0</v>
      </c>
      <c r="D1351" s="92">
        <f t="shared" si="201"/>
        <v>0</v>
      </c>
      <c r="E1351" s="92">
        <f t="shared" si="202"/>
        <v>0</v>
      </c>
      <c r="F1351" s="92">
        <f t="shared" si="205"/>
        <v>0</v>
      </c>
      <c r="G1351" s="92"/>
      <c r="H1351" s="233"/>
      <c r="I1351" s="233"/>
      <c r="J1351" s="233"/>
      <c r="K1351" s="233"/>
      <c r="L1351" s="233"/>
      <c r="M1351" s="233"/>
      <c r="O1351" s="138"/>
      <c r="P1351" s="138">
        <f t="shared" si="206"/>
        <v>1340</v>
      </c>
      <c r="Q1351" s="290">
        <f t="shared" si="207"/>
        <v>6.9111858773672382E-126</v>
      </c>
      <c r="R1351" s="290">
        <f t="shared" si="208"/>
        <v>1.3822371754734477E-126</v>
      </c>
      <c r="S1351" s="290">
        <f t="shared" si="209"/>
        <v>5.5289487018937907E-126</v>
      </c>
      <c r="T1351" s="290">
        <f t="shared" si="203"/>
        <v>5200</v>
      </c>
      <c r="U1351" s="290">
        <f t="shared" si="204"/>
        <v>-5200</v>
      </c>
      <c r="V1351" s="77"/>
      <c r="W1351" s="8"/>
      <c r="X1351" s="8"/>
    </row>
    <row r="1352" spans="3:24" x14ac:dyDescent="0.25">
      <c r="C1352" s="295">
        <f t="shared" si="210"/>
        <v>0</v>
      </c>
      <c r="D1352" s="92">
        <f t="shared" si="201"/>
        <v>0</v>
      </c>
      <c r="E1352" s="92">
        <f t="shared" si="202"/>
        <v>0</v>
      </c>
      <c r="F1352" s="92">
        <f t="shared" si="205"/>
        <v>0</v>
      </c>
      <c r="G1352" s="92"/>
      <c r="H1352" s="233"/>
      <c r="I1352" s="233"/>
      <c r="J1352" s="233"/>
      <c r="K1352" s="233"/>
      <c r="L1352" s="233"/>
      <c r="M1352" s="233"/>
      <c r="O1352" s="138"/>
      <c r="P1352" s="138">
        <f t="shared" si="206"/>
        <v>1341</v>
      </c>
      <c r="Q1352" s="290">
        <f t="shared" si="207"/>
        <v>5.5289487018937907E-126</v>
      </c>
      <c r="R1352" s="290">
        <f t="shared" si="208"/>
        <v>1.1057897403787582E-126</v>
      </c>
      <c r="S1352" s="290">
        <f t="shared" si="209"/>
        <v>4.4231589615150327E-126</v>
      </c>
      <c r="T1352" s="290">
        <f t="shared" si="203"/>
        <v>5200</v>
      </c>
      <c r="U1352" s="290">
        <f t="shared" si="204"/>
        <v>-5200</v>
      </c>
      <c r="V1352" s="77"/>
      <c r="W1352" s="8"/>
      <c r="X1352" s="8"/>
    </row>
    <row r="1353" spans="3:24" x14ac:dyDescent="0.25">
      <c r="C1353" s="295">
        <f t="shared" si="210"/>
        <v>0</v>
      </c>
      <c r="D1353" s="92">
        <f t="shared" si="201"/>
        <v>0</v>
      </c>
      <c r="E1353" s="92">
        <f t="shared" si="202"/>
        <v>0</v>
      </c>
      <c r="F1353" s="92">
        <f t="shared" si="205"/>
        <v>0</v>
      </c>
      <c r="G1353" s="92"/>
      <c r="H1353" s="233"/>
      <c r="I1353" s="233"/>
      <c r="J1353" s="233"/>
      <c r="K1353" s="233"/>
      <c r="L1353" s="233"/>
      <c r="M1353" s="233"/>
      <c r="O1353" s="138"/>
      <c r="P1353" s="138">
        <f t="shared" si="206"/>
        <v>1342</v>
      </c>
      <c r="Q1353" s="290">
        <f t="shared" si="207"/>
        <v>4.4231589615150327E-126</v>
      </c>
      <c r="R1353" s="290">
        <f t="shared" si="208"/>
        <v>8.8463179230300654E-127</v>
      </c>
      <c r="S1353" s="290">
        <f t="shared" si="209"/>
        <v>3.5385271692120262E-126</v>
      </c>
      <c r="T1353" s="290">
        <f t="shared" si="203"/>
        <v>5200</v>
      </c>
      <c r="U1353" s="290">
        <f t="shared" si="204"/>
        <v>-5200</v>
      </c>
      <c r="V1353" s="77"/>
      <c r="W1353" s="8"/>
      <c r="X1353" s="8"/>
    </row>
    <row r="1354" spans="3:24" x14ac:dyDescent="0.25">
      <c r="C1354" s="295">
        <f t="shared" si="210"/>
        <v>0</v>
      </c>
      <c r="D1354" s="92">
        <f t="shared" si="201"/>
        <v>0</v>
      </c>
      <c r="E1354" s="92">
        <f t="shared" si="202"/>
        <v>0</v>
      </c>
      <c r="F1354" s="92">
        <f t="shared" si="205"/>
        <v>0</v>
      </c>
      <c r="G1354" s="92"/>
      <c r="H1354" s="233"/>
      <c r="I1354" s="233"/>
      <c r="J1354" s="233"/>
      <c r="K1354" s="233"/>
      <c r="L1354" s="233"/>
      <c r="M1354" s="233"/>
      <c r="O1354" s="138"/>
      <c r="P1354" s="138">
        <f t="shared" si="206"/>
        <v>1343</v>
      </c>
      <c r="Q1354" s="290">
        <f t="shared" si="207"/>
        <v>3.5385271692120262E-126</v>
      </c>
      <c r="R1354" s="290">
        <f t="shared" si="208"/>
        <v>7.0770543384240528E-127</v>
      </c>
      <c r="S1354" s="290">
        <f t="shared" si="209"/>
        <v>2.8308217353696208E-126</v>
      </c>
      <c r="T1354" s="290">
        <f t="shared" si="203"/>
        <v>5200</v>
      </c>
      <c r="U1354" s="290">
        <f t="shared" si="204"/>
        <v>-5200</v>
      </c>
      <c r="V1354" s="77"/>
      <c r="W1354" s="8"/>
      <c r="X1354" s="8"/>
    </row>
    <row r="1355" spans="3:24" x14ac:dyDescent="0.25">
      <c r="C1355" s="295">
        <f t="shared" si="210"/>
        <v>0</v>
      </c>
      <c r="D1355" s="92">
        <f t="shared" si="201"/>
        <v>0</v>
      </c>
      <c r="E1355" s="92">
        <f t="shared" si="202"/>
        <v>0</v>
      </c>
      <c r="F1355" s="92">
        <f t="shared" si="205"/>
        <v>0</v>
      </c>
      <c r="G1355" s="92"/>
      <c r="H1355" s="233"/>
      <c r="I1355" s="233"/>
      <c r="J1355" s="233"/>
      <c r="K1355" s="233"/>
      <c r="L1355" s="233"/>
      <c r="M1355" s="233"/>
      <c r="O1355" s="138"/>
      <c r="P1355" s="138">
        <f t="shared" si="206"/>
        <v>1344</v>
      </c>
      <c r="Q1355" s="290">
        <f t="shared" si="207"/>
        <v>2.8308217353696208E-126</v>
      </c>
      <c r="R1355" s="290">
        <f t="shared" si="208"/>
        <v>5.6616434707392423E-127</v>
      </c>
      <c r="S1355" s="290">
        <f t="shared" si="209"/>
        <v>2.2646573882956966E-126</v>
      </c>
      <c r="T1355" s="290">
        <f t="shared" si="203"/>
        <v>5200</v>
      </c>
      <c r="U1355" s="290">
        <f t="shared" si="204"/>
        <v>-5200</v>
      </c>
      <c r="V1355" s="77"/>
      <c r="W1355" s="8"/>
      <c r="X1355" s="8"/>
    </row>
    <row r="1356" spans="3:24" x14ac:dyDescent="0.25">
      <c r="C1356" s="295">
        <f t="shared" si="210"/>
        <v>0</v>
      </c>
      <c r="D1356" s="92">
        <f t="shared" si="201"/>
        <v>0</v>
      </c>
      <c r="E1356" s="92">
        <f t="shared" si="202"/>
        <v>0</v>
      </c>
      <c r="F1356" s="92">
        <f t="shared" si="205"/>
        <v>0</v>
      </c>
      <c r="G1356" s="92"/>
      <c r="H1356" s="233"/>
      <c r="I1356" s="233"/>
      <c r="J1356" s="233"/>
      <c r="K1356" s="233"/>
      <c r="L1356" s="233"/>
      <c r="M1356" s="233"/>
      <c r="O1356" s="138"/>
      <c r="P1356" s="138">
        <f t="shared" si="206"/>
        <v>1345</v>
      </c>
      <c r="Q1356" s="290">
        <f t="shared" si="207"/>
        <v>2.2646573882956966E-126</v>
      </c>
      <c r="R1356" s="290">
        <f t="shared" si="208"/>
        <v>4.5293147765913933E-127</v>
      </c>
      <c r="S1356" s="290">
        <f t="shared" si="209"/>
        <v>1.8117259106365573E-126</v>
      </c>
      <c r="T1356" s="290">
        <f t="shared" si="203"/>
        <v>5200</v>
      </c>
      <c r="U1356" s="290">
        <f t="shared" si="204"/>
        <v>-5200</v>
      </c>
      <c r="V1356" s="77"/>
      <c r="W1356" s="8"/>
      <c r="X1356" s="8"/>
    </row>
    <row r="1357" spans="3:24" x14ac:dyDescent="0.25">
      <c r="C1357" s="295">
        <f t="shared" si="210"/>
        <v>0</v>
      </c>
      <c r="D1357" s="92">
        <f t="shared" ref="D1357:D1420" si="211">IF(U1357&lt;0,0,F1356)</f>
        <v>0</v>
      </c>
      <c r="E1357" s="92">
        <f t="shared" ref="E1357:E1420" si="212">IF(U1357&lt;0,0,U1357)</f>
        <v>0</v>
      </c>
      <c r="F1357" s="92">
        <f t="shared" si="205"/>
        <v>0</v>
      </c>
      <c r="G1357" s="92"/>
      <c r="H1357" s="233"/>
      <c r="I1357" s="233"/>
      <c r="J1357" s="233"/>
      <c r="K1357" s="233"/>
      <c r="L1357" s="233"/>
      <c r="M1357" s="233"/>
      <c r="O1357" s="138"/>
      <c r="P1357" s="138">
        <f t="shared" si="206"/>
        <v>1346</v>
      </c>
      <c r="Q1357" s="290">
        <f t="shared" si="207"/>
        <v>1.8117259106365573E-126</v>
      </c>
      <c r="R1357" s="290">
        <f t="shared" si="208"/>
        <v>3.623451821273115E-127</v>
      </c>
      <c r="S1357" s="290">
        <f t="shared" si="209"/>
        <v>1.4493807285092458E-126</v>
      </c>
      <c r="T1357" s="290">
        <f t="shared" ref="T1357:T1420" si="213">IF(S1357&lt;$R$9,$R$9,S1357)</f>
        <v>5200</v>
      </c>
      <c r="U1357" s="290">
        <f t="shared" ref="U1357:U1420" si="214">+Q1357-T1357</f>
        <v>-5200</v>
      </c>
      <c r="V1357" s="77"/>
      <c r="W1357" s="8"/>
      <c r="X1357" s="8"/>
    </row>
    <row r="1358" spans="3:24" x14ac:dyDescent="0.25">
      <c r="C1358" s="295">
        <f t="shared" si="210"/>
        <v>0</v>
      </c>
      <c r="D1358" s="92">
        <f t="shared" si="211"/>
        <v>0</v>
      </c>
      <c r="E1358" s="92">
        <f t="shared" si="212"/>
        <v>0</v>
      </c>
      <c r="F1358" s="92">
        <f t="shared" ref="F1358:F1421" si="215">+D1358-E1358</f>
        <v>0</v>
      </c>
      <c r="G1358" s="92"/>
      <c r="H1358" s="233"/>
      <c r="I1358" s="233"/>
      <c r="J1358" s="233"/>
      <c r="K1358" s="233"/>
      <c r="L1358" s="233"/>
      <c r="M1358" s="233"/>
      <c r="O1358" s="138"/>
      <c r="P1358" s="138">
        <f t="shared" ref="P1358:P1421" si="216">+P1357+1</f>
        <v>1347</v>
      </c>
      <c r="Q1358" s="290">
        <f t="shared" ref="Q1358:Q1421" si="217">+S1357</f>
        <v>1.4493807285092458E-126</v>
      </c>
      <c r="R1358" s="290">
        <f t="shared" ref="R1358:R1421" si="218">+Q1358*$F$5</f>
        <v>2.8987614570184917E-127</v>
      </c>
      <c r="S1358" s="290">
        <f t="shared" ref="S1358:S1421" si="219">+Q1358-R1358</f>
        <v>1.1595045828073967E-126</v>
      </c>
      <c r="T1358" s="290">
        <f t="shared" si="213"/>
        <v>5200</v>
      </c>
      <c r="U1358" s="290">
        <f t="shared" si="214"/>
        <v>-5200</v>
      </c>
      <c r="V1358" s="77"/>
      <c r="W1358" s="8"/>
      <c r="X1358" s="8"/>
    </row>
    <row r="1359" spans="3:24" x14ac:dyDescent="0.25">
      <c r="C1359" s="295">
        <f t="shared" si="210"/>
        <v>0</v>
      </c>
      <c r="D1359" s="92">
        <f t="shared" si="211"/>
        <v>0</v>
      </c>
      <c r="E1359" s="92">
        <f t="shared" si="212"/>
        <v>0</v>
      </c>
      <c r="F1359" s="92">
        <f t="shared" si="215"/>
        <v>0</v>
      </c>
      <c r="G1359" s="92"/>
      <c r="H1359" s="233"/>
      <c r="I1359" s="233"/>
      <c r="J1359" s="233"/>
      <c r="K1359" s="233"/>
      <c r="L1359" s="233"/>
      <c r="M1359" s="233"/>
      <c r="O1359" s="138"/>
      <c r="P1359" s="138">
        <f t="shared" si="216"/>
        <v>1348</v>
      </c>
      <c r="Q1359" s="290">
        <f t="shared" si="217"/>
        <v>1.1595045828073967E-126</v>
      </c>
      <c r="R1359" s="290">
        <f t="shared" si="218"/>
        <v>2.3190091656147935E-127</v>
      </c>
      <c r="S1359" s="290">
        <f t="shared" si="219"/>
        <v>9.276036662459174E-127</v>
      </c>
      <c r="T1359" s="290">
        <f t="shared" si="213"/>
        <v>5200</v>
      </c>
      <c r="U1359" s="290">
        <f t="shared" si="214"/>
        <v>-5200</v>
      </c>
      <c r="V1359" s="77"/>
      <c r="W1359" s="8"/>
      <c r="X1359" s="8"/>
    </row>
    <row r="1360" spans="3:24" x14ac:dyDescent="0.25">
      <c r="C1360" s="295">
        <f t="shared" si="210"/>
        <v>0</v>
      </c>
      <c r="D1360" s="92">
        <f t="shared" si="211"/>
        <v>0</v>
      </c>
      <c r="E1360" s="92">
        <f t="shared" si="212"/>
        <v>0</v>
      </c>
      <c r="F1360" s="92">
        <f t="shared" si="215"/>
        <v>0</v>
      </c>
      <c r="G1360" s="92"/>
      <c r="H1360" s="233"/>
      <c r="I1360" s="233"/>
      <c r="J1360" s="233"/>
      <c r="K1360" s="233"/>
      <c r="L1360" s="233"/>
      <c r="M1360" s="233"/>
      <c r="O1360" s="138"/>
      <c r="P1360" s="138">
        <f t="shared" si="216"/>
        <v>1349</v>
      </c>
      <c r="Q1360" s="290">
        <f t="shared" si="217"/>
        <v>9.276036662459174E-127</v>
      </c>
      <c r="R1360" s="290">
        <f t="shared" si="218"/>
        <v>1.8552073324918347E-127</v>
      </c>
      <c r="S1360" s="290">
        <f t="shared" si="219"/>
        <v>7.4208293299673388E-127</v>
      </c>
      <c r="T1360" s="290">
        <f t="shared" si="213"/>
        <v>5200</v>
      </c>
      <c r="U1360" s="290">
        <f t="shared" si="214"/>
        <v>-5200</v>
      </c>
      <c r="V1360" s="77"/>
      <c r="W1360" s="8"/>
      <c r="X1360" s="8"/>
    </row>
    <row r="1361" spans="3:24" x14ac:dyDescent="0.25">
      <c r="C1361" s="295">
        <f t="shared" si="210"/>
        <v>0</v>
      </c>
      <c r="D1361" s="92">
        <f t="shared" si="211"/>
        <v>0</v>
      </c>
      <c r="E1361" s="92">
        <f t="shared" si="212"/>
        <v>0</v>
      </c>
      <c r="F1361" s="92">
        <f t="shared" si="215"/>
        <v>0</v>
      </c>
      <c r="G1361" s="92"/>
      <c r="H1361" s="233"/>
      <c r="I1361" s="233"/>
      <c r="J1361" s="233"/>
      <c r="K1361" s="233"/>
      <c r="L1361" s="233"/>
      <c r="M1361" s="233"/>
      <c r="O1361" s="138"/>
      <c r="P1361" s="138">
        <f t="shared" si="216"/>
        <v>1350</v>
      </c>
      <c r="Q1361" s="290">
        <f t="shared" si="217"/>
        <v>7.4208293299673388E-127</v>
      </c>
      <c r="R1361" s="290">
        <f t="shared" si="218"/>
        <v>1.4841658659934678E-127</v>
      </c>
      <c r="S1361" s="290">
        <f t="shared" si="219"/>
        <v>5.9366634639738711E-127</v>
      </c>
      <c r="T1361" s="290">
        <f t="shared" si="213"/>
        <v>5200</v>
      </c>
      <c r="U1361" s="290">
        <f t="shared" si="214"/>
        <v>-5200</v>
      </c>
      <c r="V1361" s="77"/>
      <c r="W1361" s="8"/>
      <c r="X1361" s="8"/>
    </row>
    <row r="1362" spans="3:24" x14ac:dyDescent="0.25">
      <c r="C1362" s="295">
        <f t="shared" si="210"/>
        <v>0</v>
      </c>
      <c r="D1362" s="92">
        <f t="shared" si="211"/>
        <v>0</v>
      </c>
      <c r="E1362" s="92">
        <f t="shared" si="212"/>
        <v>0</v>
      </c>
      <c r="F1362" s="92">
        <f t="shared" si="215"/>
        <v>0</v>
      </c>
      <c r="G1362" s="92"/>
      <c r="H1362" s="233"/>
      <c r="I1362" s="233"/>
      <c r="J1362" s="233"/>
      <c r="K1362" s="233"/>
      <c r="L1362" s="233"/>
      <c r="M1362" s="233"/>
      <c r="O1362" s="138"/>
      <c r="P1362" s="138">
        <f t="shared" si="216"/>
        <v>1351</v>
      </c>
      <c r="Q1362" s="290">
        <f t="shared" si="217"/>
        <v>5.9366634639738711E-127</v>
      </c>
      <c r="R1362" s="290">
        <f t="shared" si="218"/>
        <v>1.1873326927947742E-127</v>
      </c>
      <c r="S1362" s="290">
        <f t="shared" si="219"/>
        <v>4.7493307711790969E-127</v>
      </c>
      <c r="T1362" s="290">
        <f t="shared" si="213"/>
        <v>5200</v>
      </c>
      <c r="U1362" s="290">
        <f t="shared" si="214"/>
        <v>-5200</v>
      </c>
      <c r="V1362" s="77"/>
      <c r="W1362" s="8"/>
      <c r="X1362" s="8"/>
    </row>
    <row r="1363" spans="3:24" x14ac:dyDescent="0.25">
      <c r="C1363" s="295">
        <f t="shared" si="210"/>
        <v>0</v>
      </c>
      <c r="D1363" s="92">
        <f t="shared" si="211"/>
        <v>0</v>
      </c>
      <c r="E1363" s="92">
        <f t="shared" si="212"/>
        <v>0</v>
      </c>
      <c r="F1363" s="92">
        <f t="shared" si="215"/>
        <v>0</v>
      </c>
      <c r="G1363" s="92"/>
      <c r="H1363" s="233"/>
      <c r="I1363" s="233"/>
      <c r="J1363" s="233"/>
      <c r="K1363" s="233"/>
      <c r="L1363" s="233"/>
      <c r="M1363" s="233"/>
      <c r="O1363" s="138"/>
      <c r="P1363" s="138">
        <f t="shared" si="216"/>
        <v>1352</v>
      </c>
      <c r="Q1363" s="290">
        <f t="shared" si="217"/>
        <v>4.7493307711790969E-127</v>
      </c>
      <c r="R1363" s="290">
        <f t="shared" si="218"/>
        <v>9.4986615423581933E-128</v>
      </c>
      <c r="S1363" s="290">
        <f t="shared" si="219"/>
        <v>3.7994646169432773E-127</v>
      </c>
      <c r="T1363" s="290">
        <f t="shared" si="213"/>
        <v>5200</v>
      </c>
      <c r="U1363" s="290">
        <f t="shared" si="214"/>
        <v>-5200</v>
      </c>
      <c r="V1363" s="77"/>
      <c r="W1363" s="8"/>
      <c r="X1363" s="8"/>
    </row>
    <row r="1364" spans="3:24" x14ac:dyDescent="0.25">
      <c r="C1364" s="295">
        <f t="shared" si="210"/>
        <v>0</v>
      </c>
      <c r="D1364" s="92">
        <f t="shared" si="211"/>
        <v>0</v>
      </c>
      <c r="E1364" s="92">
        <f t="shared" si="212"/>
        <v>0</v>
      </c>
      <c r="F1364" s="92">
        <f t="shared" si="215"/>
        <v>0</v>
      </c>
      <c r="G1364" s="92"/>
      <c r="H1364" s="233"/>
      <c r="I1364" s="233"/>
      <c r="J1364" s="233"/>
      <c r="K1364" s="233"/>
      <c r="L1364" s="233"/>
      <c r="M1364" s="233"/>
      <c r="O1364" s="138"/>
      <c r="P1364" s="138">
        <f t="shared" si="216"/>
        <v>1353</v>
      </c>
      <c r="Q1364" s="290">
        <f t="shared" si="217"/>
        <v>3.7994646169432773E-127</v>
      </c>
      <c r="R1364" s="290">
        <f t="shared" si="218"/>
        <v>7.5989292338865555E-128</v>
      </c>
      <c r="S1364" s="290">
        <f t="shared" si="219"/>
        <v>3.0395716935546218E-127</v>
      </c>
      <c r="T1364" s="290">
        <f t="shared" si="213"/>
        <v>5200</v>
      </c>
      <c r="U1364" s="290">
        <f t="shared" si="214"/>
        <v>-5200</v>
      </c>
      <c r="V1364" s="77"/>
      <c r="W1364" s="8"/>
      <c r="X1364" s="8"/>
    </row>
    <row r="1365" spans="3:24" x14ac:dyDescent="0.25">
      <c r="C1365" s="295">
        <f t="shared" si="210"/>
        <v>0</v>
      </c>
      <c r="D1365" s="92">
        <f t="shared" si="211"/>
        <v>0</v>
      </c>
      <c r="E1365" s="92">
        <f t="shared" si="212"/>
        <v>0</v>
      </c>
      <c r="F1365" s="92">
        <f t="shared" si="215"/>
        <v>0</v>
      </c>
      <c r="G1365" s="92"/>
      <c r="H1365" s="233"/>
      <c r="I1365" s="233"/>
      <c r="J1365" s="233"/>
      <c r="K1365" s="233"/>
      <c r="L1365" s="233"/>
      <c r="M1365" s="233"/>
      <c r="O1365" s="138"/>
      <c r="P1365" s="138">
        <f t="shared" si="216"/>
        <v>1354</v>
      </c>
      <c r="Q1365" s="290">
        <f t="shared" si="217"/>
        <v>3.0395716935546218E-127</v>
      </c>
      <c r="R1365" s="290">
        <f t="shared" si="218"/>
        <v>6.0791433871092444E-128</v>
      </c>
      <c r="S1365" s="290">
        <f t="shared" si="219"/>
        <v>2.4316573548436973E-127</v>
      </c>
      <c r="T1365" s="290">
        <f t="shared" si="213"/>
        <v>5200</v>
      </c>
      <c r="U1365" s="290">
        <f t="shared" si="214"/>
        <v>-5200</v>
      </c>
      <c r="V1365" s="77"/>
      <c r="W1365" s="8"/>
      <c r="X1365" s="8"/>
    </row>
    <row r="1366" spans="3:24" x14ac:dyDescent="0.25">
      <c r="C1366" s="295">
        <f t="shared" si="210"/>
        <v>0</v>
      </c>
      <c r="D1366" s="92">
        <f t="shared" si="211"/>
        <v>0</v>
      </c>
      <c r="E1366" s="92">
        <f t="shared" si="212"/>
        <v>0</v>
      </c>
      <c r="F1366" s="92">
        <f t="shared" si="215"/>
        <v>0</v>
      </c>
      <c r="G1366" s="92"/>
      <c r="H1366" s="233"/>
      <c r="I1366" s="233"/>
      <c r="J1366" s="233"/>
      <c r="K1366" s="233"/>
      <c r="L1366" s="233"/>
      <c r="M1366" s="233"/>
      <c r="O1366" s="138"/>
      <c r="P1366" s="138">
        <f t="shared" si="216"/>
        <v>1355</v>
      </c>
      <c r="Q1366" s="290">
        <f t="shared" si="217"/>
        <v>2.4316573548436973E-127</v>
      </c>
      <c r="R1366" s="290">
        <f t="shared" si="218"/>
        <v>4.8633147096873949E-128</v>
      </c>
      <c r="S1366" s="290">
        <f t="shared" si="219"/>
        <v>1.945325883874958E-127</v>
      </c>
      <c r="T1366" s="290">
        <f t="shared" si="213"/>
        <v>5200</v>
      </c>
      <c r="U1366" s="290">
        <f t="shared" si="214"/>
        <v>-5200</v>
      </c>
      <c r="V1366" s="77"/>
      <c r="W1366" s="8"/>
      <c r="X1366" s="8"/>
    </row>
    <row r="1367" spans="3:24" x14ac:dyDescent="0.25">
      <c r="C1367" s="295">
        <f t="shared" si="210"/>
        <v>0</v>
      </c>
      <c r="D1367" s="92">
        <f t="shared" si="211"/>
        <v>0</v>
      </c>
      <c r="E1367" s="92">
        <f t="shared" si="212"/>
        <v>0</v>
      </c>
      <c r="F1367" s="92">
        <f t="shared" si="215"/>
        <v>0</v>
      </c>
      <c r="G1367" s="92"/>
      <c r="H1367" s="233"/>
      <c r="I1367" s="233"/>
      <c r="J1367" s="233"/>
      <c r="K1367" s="233"/>
      <c r="L1367" s="233"/>
      <c r="M1367" s="233"/>
      <c r="O1367" s="138"/>
      <c r="P1367" s="138">
        <f t="shared" si="216"/>
        <v>1356</v>
      </c>
      <c r="Q1367" s="290">
        <f t="shared" si="217"/>
        <v>1.945325883874958E-127</v>
      </c>
      <c r="R1367" s="290">
        <f t="shared" si="218"/>
        <v>3.890651767749916E-128</v>
      </c>
      <c r="S1367" s="290">
        <f t="shared" si="219"/>
        <v>1.5562607070999664E-127</v>
      </c>
      <c r="T1367" s="290">
        <f t="shared" si="213"/>
        <v>5200</v>
      </c>
      <c r="U1367" s="290">
        <f t="shared" si="214"/>
        <v>-5200</v>
      </c>
      <c r="V1367" s="77"/>
      <c r="W1367" s="8"/>
      <c r="X1367" s="8"/>
    </row>
    <row r="1368" spans="3:24" x14ac:dyDescent="0.25">
      <c r="C1368" s="295">
        <f t="shared" si="210"/>
        <v>0</v>
      </c>
      <c r="D1368" s="92">
        <f t="shared" si="211"/>
        <v>0</v>
      </c>
      <c r="E1368" s="92">
        <f t="shared" si="212"/>
        <v>0</v>
      </c>
      <c r="F1368" s="92">
        <f t="shared" si="215"/>
        <v>0</v>
      </c>
      <c r="G1368" s="92"/>
      <c r="H1368" s="233"/>
      <c r="I1368" s="233"/>
      <c r="J1368" s="233"/>
      <c r="K1368" s="233"/>
      <c r="L1368" s="233"/>
      <c r="M1368" s="233"/>
      <c r="O1368" s="138"/>
      <c r="P1368" s="138">
        <f t="shared" si="216"/>
        <v>1357</v>
      </c>
      <c r="Q1368" s="290">
        <f t="shared" si="217"/>
        <v>1.5562607070999664E-127</v>
      </c>
      <c r="R1368" s="290">
        <f t="shared" si="218"/>
        <v>3.1125214141999331E-128</v>
      </c>
      <c r="S1368" s="290">
        <f t="shared" si="219"/>
        <v>1.245008565679973E-127</v>
      </c>
      <c r="T1368" s="290">
        <f t="shared" si="213"/>
        <v>5200</v>
      </c>
      <c r="U1368" s="290">
        <f t="shared" si="214"/>
        <v>-5200</v>
      </c>
      <c r="V1368" s="77"/>
      <c r="W1368" s="8"/>
      <c r="X1368" s="8"/>
    </row>
    <row r="1369" spans="3:24" x14ac:dyDescent="0.25">
      <c r="C1369" s="295">
        <f t="shared" si="210"/>
        <v>0</v>
      </c>
      <c r="D1369" s="92">
        <f t="shared" si="211"/>
        <v>0</v>
      </c>
      <c r="E1369" s="92">
        <f t="shared" si="212"/>
        <v>0</v>
      </c>
      <c r="F1369" s="92">
        <f t="shared" si="215"/>
        <v>0</v>
      </c>
      <c r="G1369" s="92"/>
      <c r="H1369" s="233"/>
      <c r="I1369" s="233"/>
      <c r="J1369" s="233"/>
      <c r="K1369" s="233"/>
      <c r="L1369" s="233"/>
      <c r="M1369" s="233"/>
      <c r="O1369" s="138"/>
      <c r="P1369" s="138">
        <f t="shared" si="216"/>
        <v>1358</v>
      </c>
      <c r="Q1369" s="290">
        <f t="shared" si="217"/>
        <v>1.245008565679973E-127</v>
      </c>
      <c r="R1369" s="290">
        <f t="shared" si="218"/>
        <v>2.4900171313599462E-128</v>
      </c>
      <c r="S1369" s="290">
        <f t="shared" si="219"/>
        <v>9.9600685254397847E-128</v>
      </c>
      <c r="T1369" s="290">
        <f t="shared" si="213"/>
        <v>5200</v>
      </c>
      <c r="U1369" s="290">
        <f t="shared" si="214"/>
        <v>-5200</v>
      </c>
      <c r="V1369" s="77"/>
      <c r="W1369" s="8"/>
      <c r="X1369" s="8"/>
    </row>
    <row r="1370" spans="3:24" x14ac:dyDescent="0.25">
      <c r="C1370" s="295">
        <f t="shared" si="210"/>
        <v>0</v>
      </c>
      <c r="D1370" s="92">
        <f t="shared" si="211"/>
        <v>0</v>
      </c>
      <c r="E1370" s="92">
        <f t="shared" si="212"/>
        <v>0</v>
      </c>
      <c r="F1370" s="92">
        <f t="shared" si="215"/>
        <v>0</v>
      </c>
      <c r="G1370" s="92"/>
      <c r="H1370" s="233"/>
      <c r="I1370" s="233"/>
      <c r="J1370" s="233"/>
      <c r="K1370" s="233"/>
      <c r="L1370" s="233"/>
      <c r="M1370" s="233"/>
      <c r="O1370" s="138"/>
      <c r="P1370" s="138">
        <f t="shared" si="216"/>
        <v>1359</v>
      </c>
      <c r="Q1370" s="290">
        <f t="shared" si="217"/>
        <v>9.9600685254397847E-128</v>
      </c>
      <c r="R1370" s="290">
        <f t="shared" si="218"/>
        <v>1.9920137050879571E-128</v>
      </c>
      <c r="S1370" s="290">
        <f t="shared" si="219"/>
        <v>7.9680548203518282E-128</v>
      </c>
      <c r="T1370" s="290">
        <f t="shared" si="213"/>
        <v>5200</v>
      </c>
      <c r="U1370" s="290">
        <f t="shared" si="214"/>
        <v>-5200</v>
      </c>
      <c r="V1370" s="77"/>
      <c r="W1370" s="8"/>
      <c r="X1370" s="8"/>
    </row>
    <row r="1371" spans="3:24" x14ac:dyDescent="0.25">
      <c r="C1371" s="295">
        <f t="shared" si="210"/>
        <v>0</v>
      </c>
      <c r="D1371" s="92">
        <f t="shared" si="211"/>
        <v>0</v>
      </c>
      <c r="E1371" s="92">
        <f t="shared" si="212"/>
        <v>0</v>
      </c>
      <c r="F1371" s="92">
        <f t="shared" si="215"/>
        <v>0</v>
      </c>
      <c r="G1371" s="92"/>
      <c r="H1371" s="233"/>
      <c r="I1371" s="233"/>
      <c r="J1371" s="233"/>
      <c r="K1371" s="233"/>
      <c r="L1371" s="233"/>
      <c r="M1371" s="233"/>
      <c r="O1371" s="138"/>
      <c r="P1371" s="138">
        <f t="shared" si="216"/>
        <v>1360</v>
      </c>
      <c r="Q1371" s="290">
        <f t="shared" si="217"/>
        <v>7.9680548203518282E-128</v>
      </c>
      <c r="R1371" s="290">
        <f t="shared" si="218"/>
        <v>1.5936109640703658E-128</v>
      </c>
      <c r="S1371" s="290">
        <f t="shared" si="219"/>
        <v>6.3744438562814622E-128</v>
      </c>
      <c r="T1371" s="290">
        <f t="shared" si="213"/>
        <v>5200</v>
      </c>
      <c r="U1371" s="290">
        <f t="shared" si="214"/>
        <v>-5200</v>
      </c>
      <c r="V1371" s="77"/>
      <c r="W1371" s="8"/>
      <c r="X1371" s="8"/>
    </row>
    <row r="1372" spans="3:24" x14ac:dyDescent="0.25">
      <c r="C1372" s="295">
        <f t="shared" si="210"/>
        <v>0</v>
      </c>
      <c r="D1372" s="92">
        <f t="shared" si="211"/>
        <v>0</v>
      </c>
      <c r="E1372" s="92">
        <f t="shared" si="212"/>
        <v>0</v>
      </c>
      <c r="F1372" s="92">
        <f t="shared" si="215"/>
        <v>0</v>
      </c>
      <c r="G1372" s="92"/>
      <c r="H1372" s="233"/>
      <c r="I1372" s="233"/>
      <c r="J1372" s="233"/>
      <c r="K1372" s="233"/>
      <c r="L1372" s="233"/>
      <c r="M1372" s="233"/>
      <c r="O1372" s="138"/>
      <c r="P1372" s="138">
        <f t="shared" si="216"/>
        <v>1361</v>
      </c>
      <c r="Q1372" s="290">
        <f t="shared" si="217"/>
        <v>6.3744438562814622E-128</v>
      </c>
      <c r="R1372" s="290">
        <f t="shared" si="218"/>
        <v>1.2748887712562926E-128</v>
      </c>
      <c r="S1372" s="290">
        <f t="shared" si="219"/>
        <v>5.0995550850251693E-128</v>
      </c>
      <c r="T1372" s="290">
        <f t="shared" si="213"/>
        <v>5200</v>
      </c>
      <c r="U1372" s="290">
        <f t="shared" si="214"/>
        <v>-5200</v>
      </c>
      <c r="V1372" s="77"/>
      <c r="W1372" s="8"/>
      <c r="X1372" s="8"/>
    </row>
    <row r="1373" spans="3:24" x14ac:dyDescent="0.25">
      <c r="C1373" s="295">
        <f t="shared" si="210"/>
        <v>0</v>
      </c>
      <c r="D1373" s="92">
        <f t="shared" si="211"/>
        <v>0</v>
      </c>
      <c r="E1373" s="92">
        <f t="shared" si="212"/>
        <v>0</v>
      </c>
      <c r="F1373" s="92">
        <f t="shared" si="215"/>
        <v>0</v>
      </c>
      <c r="G1373" s="92"/>
      <c r="H1373" s="233"/>
      <c r="I1373" s="233"/>
      <c r="J1373" s="233"/>
      <c r="K1373" s="233"/>
      <c r="L1373" s="233"/>
      <c r="M1373" s="233"/>
      <c r="O1373" s="138"/>
      <c r="P1373" s="138">
        <f t="shared" si="216"/>
        <v>1362</v>
      </c>
      <c r="Q1373" s="290">
        <f t="shared" si="217"/>
        <v>5.0995550850251693E-128</v>
      </c>
      <c r="R1373" s="290">
        <f t="shared" si="218"/>
        <v>1.0199110170050339E-128</v>
      </c>
      <c r="S1373" s="290">
        <f t="shared" si="219"/>
        <v>4.0796440680201352E-128</v>
      </c>
      <c r="T1373" s="290">
        <f t="shared" si="213"/>
        <v>5200</v>
      </c>
      <c r="U1373" s="290">
        <f t="shared" si="214"/>
        <v>-5200</v>
      </c>
      <c r="V1373" s="77"/>
      <c r="W1373" s="8"/>
      <c r="X1373" s="8"/>
    </row>
    <row r="1374" spans="3:24" x14ac:dyDescent="0.25">
      <c r="C1374" s="295">
        <f t="shared" si="210"/>
        <v>0</v>
      </c>
      <c r="D1374" s="92">
        <f t="shared" si="211"/>
        <v>0</v>
      </c>
      <c r="E1374" s="92">
        <f t="shared" si="212"/>
        <v>0</v>
      </c>
      <c r="F1374" s="92">
        <f t="shared" si="215"/>
        <v>0</v>
      </c>
      <c r="G1374" s="92"/>
      <c r="H1374" s="233"/>
      <c r="I1374" s="233"/>
      <c r="J1374" s="233"/>
      <c r="K1374" s="233"/>
      <c r="L1374" s="233"/>
      <c r="M1374" s="233"/>
      <c r="O1374" s="138"/>
      <c r="P1374" s="138">
        <f t="shared" si="216"/>
        <v>1363</v>
      </c>
      <c r="Q1374" s="290">
        <f t="shared" si="217"/>
        <v>4.0796440680201352E-128</v>
      </c>
      <c r="R1374" s="290">
        <f t="shared" si="218"/>
        <v>8.1592881360402715E-129</v>
      </c>
      <c r="S1374" s="290">
        <f t="shared" si="219"/>
        <v>3.2637152544161081E-128</v>
      </c>
      <c r="T1374" s="290">
        <f t="shared" si="213"/>
        <v>5200</v>
      </c>
      <c r="U1374" s="290">
        <f t="shared" si="214"/>
        <v>-5200</v>
      </c>
      <c r="V1374" s="77"/>
      <c r="W1374" s="8"/>
      <c r="X1374" s="8"/>
    </row>
    <row r="1375" spans="3:24" x14ac:dyDescent="0.25">
      <c r="C1375" s="295">
        <f t="shared" si="210"/>
        <v>0</v>
      </c>
      <c r="D1375" s="92">
        <f t="shared" si="211"/>
        <v>0</v>
      </c>
      <c r="E1375" s="92">
        <f t="shared" si="212"/>
        <v>0</v>
      </c>
      <c r="F1375" s="92">
        <f t="shared" si="215"/>
        <v>0</v>
      </c>
      <c r="G1375" s="92"/>
      <c r="H1375" s="233"/>
      <c r="I1375" s="233"/>
      <c r="J1375" s="233"/>
      <c r="K1375" s="233"/>
      <c r="L1375" s="233"/>
      <c r="M1375" s="233"/>
      <c r="O1375" s="138"/>
      <c r="P1375" s="138">
        <f t="shared" si="216"/>
        <v>1364</v>
      </c>
      <c r="Q1375" s="290">
        <f t="shared" si="217"/>
        <v>3.2637152544161081E-128</v>
      </c>
      <c r="R1375" s="290">
        <f t="shared" si="218"/>
        <v>6.5274305088322167E-129</v>
      </c>
      <c r="S1375" s="290">
        <f t="shared" si="219"/>
        <v>2.6109722035328867E-128</v>
      </c>
      <c r="T1375" s="290">
        <f t="shared" si="213"/>
        <v>5200</v>
      </c>
      <c r="U1375" s="290">
        <f t="shared" si="214"/>
        <v>-5200</v>
      </c>
      <c r="V1375" s="77"/>
      <c r="W1375" s="8"/>
      <c r="X1375" s="8"/>
    </row>
    <row r="1376" spans="3:24" x14ac:dyDescent="0.25">
      <c r="C1376" s="295">
        <f t="shared" si="210"/>
        <v>0</v>
      </c>
      <c r="D1376" s="92">
        <f t="shared" si="211"/>
        <v>0</v>
      </c>
      <c r="E1376" s="92">
        <f t="shared" si="212"/>
        <v>0</v>
      </c>
      <c r="F1376" s="92">
        <f t="shared" si="215"/>
        <v>0</v>
      </c>
      <c r="G1376" s="92"/>
      <c r="H1376" s="233"/>
      <c r="I1376" s="233"/>
      <c r="J1376" s="233"/>
      <c r="K1376" s="233"/>
      <c r="L1376" s="233"/>
      <c r="M1376" s="233"/>
      <c r="O1376" s="138"/>
      <c r="P1376" s="138">
        <f t="shared" si="216"/>
        <v>1365</v>
      </c>
      <c r="Q1376" s="290">
        <f t="shared" si="217"/>
        <v>2.6109722035328867E-128</v>
      </c>
      <c r="R1376" s="290">
        <f t="shared" si="218"/>
        <v>5.2219444070657735E-129</v>
      </c>
      <c r="S1376" s="290">
        <f t="shared" si="219"/>
        <v>2.0887777628263094E-128</v>
      </c>
      <c r="T1376" s="290">
        <f t="shared" si="213"/>
        <v>5200</v>
      </c>
      <c r="U1376" s="290">
        <f t="shared" si="214"/>
        <v>-5200</v>
      </c>
      <c r="V1376" s="77"/>
      <c r="W1376" s="8"/>
      <c r="X1376" s="8"/>
    </row>
    <row r="1377" spans="3:24" x14ac:dyDescent="0.25">
      <c r="C1377" s="295">
        <f t="shared" si="210"/>
        <v>0</v>
      </c>
      <c r="D1377" s="92">
        <f t="shared" si="211"/>
        <v>0</v>
      </c>
      <c r="E1377" s="92">
        <f t="shared" si="212"/>
        <v>0</v>
      </c>
      <c r="F1377" s="92">
        <f t="shared" si="215"/>
        <v>0</v>
      </c>
      <c r="G1377" s="92"/>
      <c r="H1377" s="233"/>
      <c r="I1377" s="233"/>
      <c r="J1377" s="233"/>
      <c r="K1377" s="233"/>
      <c r="L1377" s="233"/>
      <c r="M1377" s="233"/>
      <c r="O1377" s="138"/>
      <c r="P1377" s="138">
        <f t="shared" si="216"/>
        <v>1366</v>
      </c>
      <c r="Q1377" s="290">
        <f t="shared" si="217"/>
        <v>2.0887777628263094E-128</v>
      </c>
      <c r="R1377" s="290">
        <f t="shared" si="218"/>
        <v>4.1775555256526189E-129</v>
      </c>
      <c r="S1377" s="290">
        <f t="shared" si="219"/>
        <v>1.6710222102610476E-128</v>
      </c>
      <c r="T1377" s="290">
        <f t="shared" si="213"/>
        <v>5200</v>
      </c>
      <c r="U1377" s="290">
        <f t="shared" si="214"/>
        <v>-5200</v>
      </c>
      <c r="V1377" s="77"/>
      <c r="W1377" s="8"/>
      <c r="X1377" s="8"/>
    </row>
    <row r="1378" spans="3:24" x14ac:dyDescent="0.25">
      <c r="C1378" s="295">
        <f t="shared" si="210"/>
        <v>0</v>
      </c>
      <c r="D1378" s="92">
        <f t="shared" si="211"/>
        <v>0</v>
      </c>
      <c r="E1378" s="92">
        <f t="shared" si="212"/>
        <v>0</v>
      </c>
      <c r="F1378" s="92">
        <f t="shared" si="215"/>
        <v>0</v>
      </c>
      <c r="G1378" s="92"/>
      <c r="H1378" s="233"/>
      <c r="I1378" s="233"/>
      <c r="J1378" s="233"/>
      <c r="K1378" s="233"/>
      <c r="L1378" s="233"/>
      <c r="M1378" s="233"/>
      <c r="O1378" s="138"/>
      <c r="P1378" s="138">
        <f t="shared" si="216"/>
        <v>1367</v>
      </c>
      <c r="Q1378" s="290">
        <f t="shared" si="217"/>
        <v>1.6710222102610476E-128</v>
      </c>
      <c r="R1378" s="290">
        <f t="shared" si="218"/>
        <v>3.3420444205220955E-129</v>
      </c>
      <c r="S1378" s="290">
        <f t="shared" si="219"/>
        <v>1.336817768208838E-128</v>
      </c>
      <c r="T1378" s="290">
        <f t="shared" si="213"/>
        <v>5200</v>
      </c>
      <c r="U1378" s="290">
        <f t="shared" si="214"/>
        <v>-5200</v>
      </c>
      <c r="V1378" s="77"/>
      <c r="W1378" s="8"/>
      <c r="X1378" s="8"/>
    </row>
    <row r="1379" spans="3:24" x14ac:dyDescent="0.25">
      <c r="C1379" s="295">
        <f t="shared" si="210"/>
        <v>0</v>
      </c>
      <c r="D1379" s="92">
        <f t="shared" si="211"/>
        <v>0</v>
      </c>
      <c r="E1379" s="92">
        <f t="shared" si="212"/>
        <v>0</v>
      </c>
      <c r="F1379" s="92">
        <f t="shared" si="215"/>
        <v>0</v>
      </c>
      <c r="G1379" s="92"/>
      <c r="H1379" s="233"/>
      <c r="I1379" s="233"/>
      <c r="J1379" s="233"/>
      <c r="K1379" s="233"/>
      <c r="L1379" s="233"/>
      <c r="M1379" s="233"/>
      <c r="O1379" s="138"/>
      <c r="P1379" s="138">
        <f t="shared" si="216"/>
        <v>1368</v>
      </c>
      <c r="Q1379" s="290">
        <f t="shared" si="217"/>
        <v>1.336817768208838E-128</v>
      </c>
      <c r="R1379" s="290">
        <f t="shared" si="218"/>
        <v>2.6736355364176759E-129</v>
      </c>
      <c r="S1379" s="290">
        <f t="shared" si="219"/>
        <v>1.0694542145670704E-128</v>
      </c>
      <c r="T1379" s="290">
        <f t="shared" si="213"/>
        <v>5200</v>
      </c>
      <c r="U1379" s="290">
        <f t="shared" si="214"/>
        <v>-5200</v>
      </c>
      <c r="V1379" s="77"/>
      <c r="W1379" s="8"/>
      <c r="X1379" s="8"/>
    </row>
    <row r="1380" spans="3:24" x14ac:dyDescent="0.25">
      <c r="C1380" s="295">
        <f t="shared" si="210"/>
        <v>0</v>
      </c>
      <c r="D1380" s="92">
        <f t="shared" si="211"/>
        <v>0</v>
      </c>
      <c r="E1380" s="92">
        <f t="shared" si="212"/>
        <v>0</v>
      </c>
      <c r="F1380" s="92">
        <f t="shared" si="215"/>
        <v>0</v>
      </c>
      <c r="G1380" s="92"/>
      <c r="H1380" s="233"/>
      <c r="I1380" s="233"/>
      <c r="J1380" s="233"/>
      <c r="K1380" s="233"/>
      <c r="L1380" s="233"/>
      <c r="M1380" s="233"/>
      <c r="O1380" s="138"/>
      <c r="P1380" s="138">
        <f t="shared" si="216"/>
        <v>1369</v>
      </c>
      <c r="Q1380" s="290">
        <f t="shared" si="217"/>
        <v>1.0694542145670704E-128</v>
      </c>
      <c r="R1380" s="290">
        <f t="shared" si="218"/>
        <v>2.1389084291341407E-129</v>
      </c>
      <c r="S1380" s="290">
        <f t="shared" si="219"/>
        <v>8.5556337165365629E-129</v>
      </c>
      <c r="T1380" s="290">
        <f t="shared" si="213"/>
        <v>5200</v>
      </c>
      <c r="U1380" s="290">
        <f t="shared" si="214"/>
        <v>-5200</v>
      </c>
      <c r="V1380" s="77"/>
      <c r="W1380" s="8"/>
      <c r="X1380" s="8"/>
    </row>
    <row r="1381" spans="3:24" x14ac:dyDescent="0.25">
      <c r="C1381" s="295">
        <f t="shared" si="210"/>
        <v>0</v>
      </c>
      <c r="D1381" s="92">
        <f t="shared" si="211"/>
        <v>0</v>
      </c>
      <c r="E1381" s="92">
        <f t="shared" si="212"/>
        <v>0</v>
      </c>
      <c r="F1381" s="92">
        <f t="shared" si="215"/>
        <v>0</v>
      </c>
      <c r="G1381" s="92"/>
      <c r="H1381" s="233"/>
      <c r="I1381" s="233"/>
      <c r="J1381" s="233"/>
      <c r="K1381" s="233"/>
      <c r="L1381" s="233"/>
      <c r="M1381" s="233"/>
      <c r="O1381" s="138"/>
      <c r="P1381" s="138">
        <f t="shared" si="216"/>
        <v>1370</v>
      </c>
      <c r="Q1381" s="290">
        <f t="shared" si="217"/>
        <v>8.5556337165365629E-129</v>
      </c>
      <c r="R1381" s="290">
        <f t="shared" si="218"/>
        <v>1.7111267433073126E-129</v>
      </c>
      <c r="S1381" s="290">
        <f t="shared" si="219"/>
        <v>6.8445069732292503E-129</v>
      </c>
      <c r="T1381" s="290">
        <f t="shared" si="213"/>
        <v>5200</v>
      </c>
      <c r="U1381" s="290">
        <f t="shared" si="214"/>
        <v>-5200</v>
      </c>
      <c r="V1381" s="77"/>
      <c r="W1381" s="8"/>
      <c r="X1381" s="8"/>
    </row>
    <row r="1382" spans="3:24" x14ac:dyDescent="0.25">
      <c r="C1382" s="295">
        <f t="shared" si="210"/>
        <v>0</v>
      </c>
      <c r="D1382" s="92">
        <f t="shared" si="211"/>
        <v>0</v>
      </c>
      <c r="E1382" s="92">
        <f t="shared" si="212"/>
        <v>0</v>
      </c>
      <c r="F1382" s="92">
        <f t="shared" si="215"/>
        <v>0</v>
      </c>
      <c r="G1382" s="92"/>
      <c r="H1382" s="233"/>
      <c r="I1382" s="233"/>
      <c r="J1382" s="233"/>
      <c r="K1382" s="233"/>
      <c r="L1382" s="233"/>
      <c r="M1382" s="233"/>
      <c r="O1382" s="138"/>
      <c r="P1382" s="138">
        <f t="shared" si="216"/>
        <v>1371</v>
      </c>
      <c r="Q1382" s="290">
        <f t="shared" si="217"/>
        <v>6.8445069732292503E-129</v>
      </c>
      <c r="R1382" s="290">
        <f t="shared" si="218"/>
        <v>1.3689013946458501E-129</v>
      </c>
      <c r="S1382" s="290">
        <f t="shared" si="219"/>
        <v>5.4756055785834004E-129</v>
      </c>
      <c r="T1382" s="290">
        <f t="shared" si="213"/>
        <v>5200</v>
      </c>
      <c r="U1382" s="290">
        <f t="shared" si="214"/>
        <v>-5200</v>
      </c>
      <c r="V1382" s="77"/>
      <c r="W1382" s="8"/>
      <c r="X1382" s="8"/>
    </row>
    <row r="1383" spans="3:24" x14ac:dyDescent="0.25">
      <c r="C1383" s="295">
        <f t="shared" si="210"/>
        <v>0</v>
      </c>
      <c r="D1383" s="92">
        <f t="shared" si="211"/>
        <v>0</v>
      </c>
      <c r="E1383" s="92">
        <f t="shared" si="212"/>
        <v>0</v>
      </c>
      <c r="F1383" s="92">
        <f t="shared" si="215"/>
        <v>0</v>
      </c>
      <c r="G1383" s="92"/>
      <c r="H1383" s="233"/>
      <c r="I1383" s="233"/>
      <c r="J1383" s="233"/>
      <c r="K1383" s="233"/>
      <c r="L1383" s="233"/>
      <c r="M1383" s="233"/>
      <c r="O1383" s="138"/>
      <c r="P1383" s="138">
        <f t="shared" si="216"/>
        <v>1372</v>
      </c>
      <c r="Q1383" s="290">
        <f t="shared" si="217"/>
        <v>5.4756055785834004E-129</v>
      </c>
      <c r="R1383" s="290">
        <f t="shared" si="218"/>
        <v>1.0951211157166801E-129</v>
      </c>
      <c r="S1383" s="290">
        <f t="shared" si="219"/>
        <v>4.3804844628667203E-129</v>
      </c>
      <c r="T1383" s="290">
        <f t="shared" si="213"/>
        <v>5200</v>
      </c>
      <c r="U1383" s="290">
        <f t="shared" si="214"/>
        <v>-5200</v>
      </c>
      <c r="V1383" s="77"/>
      <c r="W1383" s="8"/>
      <c r="X1383" s="8"/>
    </row>
    <row r="1384" spans="3:24" x14ac:dyDescent="0.25">
      <c r="C1384" s="295">
        <f t="shared" si="210"/>
        <v>0</v>
      </c>
      <c r="D1384" s="92">
        <f t="shared" si="211"/>
        <v>0</v>
      </c>
      <c r="E1384" s="92">
        <f t="shared" si="212"/>
        <v>0</v>
      </c>
      <c r="F1384" s="92">
        <f t="shared" si="215"/>
        <v>0</v>
      </c>
      <c r="G1384" s="92"/>
      <c r="H1384" s="233"/>
      <c r="I1384" s="233"/>
      <c r="J1384" s="233"/>
      <c r="K1384" s="233"/>
      <c r="L1384" s="233"/>
      <c r="M1384" s="233"/>
      <c r="O1384" s="138"/>
      <c r="P1384" s="138">
        <f t="shared" si="216"/>
        <v>1373</v>
      </c>
      <c r="Q1384" s="290">
        <f t="shared" si="217"/>
        <v>4.3804844628667203E-129</v>
      </c>
      <c r="R1384" s="290">
        <f t="shared" si="218"/>
        <v>8.7609689257334409E-130</v>
      </c>
      <c r="S1384" s="290">
        <f t="shared" si="219"/>
        <v>3.5043875702933764E-129</v>
      </c>
      <c r="T1384" s="290">
        <f t="shared" si="213"/>
        <v>5200</v>
      </c>
      <c r="U1384" s="290">
        <f t="shared" si="214"/>
        <v>-5200</v>
      </c>
      <c r="V1384" s="77"/>
      <c r="W1384" s="8"/>
      <c r="X1384" s="8"/>
    </row>
    <row r="1385" spans="3:24" x14ac:dyDescent="0.25">
      <c r="C1385" s="295">
        <f t="shared" si="210"/>
        <v>0</v>
      </c>
      <c r="D1385" s="92">
        <f t="shared" si="211"/>
        <v>0</v>
      </c>
      <c r="E1385" s="92">
        <f t="shared" si="212"/>
        <v>0</v>
      </c>
      <c r="F1385" s="92">
        <f t="shared" si="215"/>
        <v>0</v>
      </c>
      <c r="G1385" s="92"/>
      <c r="H1385" s="233"/>
      <c r="I1385" s="233"/>
      <c r="J1385" s="233"/>
      <c r="K1385" s="233"/>
      <c r="L1385" s="233"/>
      <c r="M1385" s="233"/>
      <c r="O1385" s="138"/>
      <c r="P1385" s="138">
        <f t="shared" si="216"/>
        <v>1374</v>
      </c>
      <c r="Q1385" s="290">
        <f t="shared" si="217"/>
        <v>3.5043875702933764E-129</v>
      </c>
      <c r="R1385" s="290">
        <f t="shared" si="218"/>
        <v>7.0087751405867527E-130</v>
      </c>
      <c r="S1385" s="290">
        <f t="shared" si="219"/>
        <v>2.8035100562347011E-129</v>
      </c>
      <c r="T1385" s="290">
        <f t="shared" si="213"/>
        <v>5200</v>
      </c>
      <c r="U1385" s="290">
        <f t="shared" si="214"/>
        <v>-5200</v>
      </c>
      <c r="V1385" s="77"/>
      <c r="W1385" s="8"/>
      <c r="X1385" s="8"/>
    </row>
    <row r="1386" spans="3:24" x14ac:dyDescent="0.25">
      <c r="C1386" s="295">
        <f t="shared" si="210"/>
        <v>0</v>
      </c>
      <c r="D1386" s="92">
        <f t="shared" si="211"/>
        <v>0</v>
      </c>
      <c r="E1386" s="92">
        <f t="shared" si="212"/>
        <v>0</v>
      </c>
      <c r="F1386" s="92">
        <f t="shared" si="215"/>
        <v>0</v>
      </c>
      <c r="G1386" s="92"/>
      <c r="H1386" s="233"/>
      <c r="I1386" s="233"/>
      <c r="J1386" s="233"/>
      <c r="K1386" s="233"/>
      <c r="L1386" s="233"/>
      <c r="M1386" s="233"/>
      <c r="O1386" s="138"/>
      <c r="P1386" s="138">
        <f t="shared" si="216"/>
        <v>1375</v>
      </c>
      <c r="Q1386" s="290">
        <f t="shared" si="217"/>
        <v>2.8035100562347011E-129</v>
      </c>
      <c r="R1386" s="290">
        <f t="shared" si="218"/>
        <v>5.6070201124694028E-130</v>
      </c>
      <c r="S1386" s="290">
        <f t="shared" si="219"/>
        <v>2.2428080449877608E-129</v>
      </c>
      <c r="T1386" s="290">
        <f t="shared" si="213"/>
        <v>5200</v>
      </c>
      <c r="U1386" s="290">
        <f t="shared" si="214"/>
        <v>-5200</v>
      </c>
      <c r="V1386" s="77"/>
      <c r="W1386" s="8"/>
      <c r="X1386" s="8"/>
    </row>
    <row r="1387" spans="3:24" x14ac:dyDescent="0.25">
      <c r="C1387" s="295">
        <f t="shared" si="210"/>
        <v>0</v>
      </c>
      <c r="D1387" s="92">
        <f t="shared" si="211"/>
        <v>0</v>
      </c>
      <c r="E1387" s="92">
        <f t="shared" si="212"/>
        <v>0</v>
      </c>
      <c r="F1387" s="92">
        <f t="shared" si="215"/>
        <v>0</v>
      </c>
      <c r="G1387" s="92"/>
      <c r="H1387" s="233"/>
      <c r="I1387" s="233"/>
      <c r="J1387" s="233"/>
      <c r="K1387" s="233"/>
      <c r="L1387" s="233"/>
      <c r="M1387" s="233"/>
      <c r="O1387" s="138"/>
      <c r="P1387" s="138">
        <f t="shared" si="216"/>
        <v>1376</v>
      </c>
      <c r="Q1387" s="290">
        <f t="shared" si="217"/>
        <v>2.2428080449877608E-129</v>
      </c>
      <c r="R1387" s="290">
        <f t="shared" si="218"/>
        <v>4.4856160899755219E-130</v>
      </c>
      <c r="S1387" s="290">
        <f t="shared" si="219"/>
        <v>1.7942464359902088E-129</v>
      </c>
      <c r="T1387" s="290">
        <f t="shared" si="213"/>
        <v>5200</v>
      </c>
      <c r="U1387" s="290">
        <f t="shared" si="214"/>
        <v>-5200</v>
      </c>
      <c r="V1387" s="77"/>
      <c r="W1387" s="8"/>
      <c r="X1387" s="8"/>
    </row>
    <row r="1388" spans="3:24" x14ac:dyDescent="0.25">
      <c r="C1388" s="295">
        <f t="shared" si="210"/>
        <v>0</v>
      </c>
      <c r="D1388" s="92">
        <f t="shared" si="211"/>
        <v>0</v>
      </c>
      <c r="E1388" s="92">
        <f t="shared" si="212"/>
        <v>0</v>
      </c>
      <c r="F1388" s="92">
        <f t="shared" si="215"/>
        <v>0</v>
      </c>
      <c r="G1388" s="92"/>
      <c r="H1388" s="233"/>
      <c r="I1388" s="233"/>
      <c r="J1388" s="233"/>
      <c r="K1388" s="233"/>
      <c r="L1388" s="233"/>
      <c r="M1388" s="233"/>
      <c r="O1388" s="138"/>
      <c r="P1388" s="138">
        <f t="shared" si="216"/>
        <v>1377</v>
      </c>
      <c r="Q1388" s="290">
        <f t="shared" si="217"/>
        <v>1.7942464359902088E-129</v>
      </c>
      <c r="R1388" s="290">
        <f t="shared" si="218"/>
        <v>3.5884928719804176E-130</v>
      </c>
      <c r="S1388" s="290">
        <f t="shared" si="219"/>
        <v>1.435397148792167E-129</v>
      </c>
      <c r="T1388" s="290">
        <f t="shared" si="213"/>
        <v>5200</v>
      </c>
      <c r="U1388" s="290">
        <f t="shared" si="214"/>
        <v>-5200</v>
      </c>
      <c r="V1388" s="77"/>
      <c r="W1388" s="8"/>
      <c r="X1388" s="8"/>
    </row>
    <row r="1389" spans="3:24" x14ac:dyDescent="0.25">
      <c r="C1389" s="295">
        <f t="shared" si="210"/>
        <v>0</v>
      </c>
      <c r="D1389" s="92">
        <f t="shared" si="211"/>
        <v>0</v>
      </c>
      <c r="E1389" s="92">
        <f t="shared" si="212"/>
        <v>0</v>
      </c>
      <c r="F1389" s="92">
        <f t="shared" si="215"/>
        <v>0</v>
      </c>
      <c r="G1389" s="92"/>
      <c r="H1389" s="233"/>
      <c r="I1389" s="233"/>
      <c r="J1389" s="233"/>
      <c r="K1389" s="233"/>
      <c r="L1389" s="233"/>
      <c r="M1389" s="233"/>
      <c r="O1389" s="138"/>
      <c r="P1389" s="138">
        <f t="shared" si="216"/>
        <v>1378</v>
      </c>
      <c r="Q1389" s="290">
        <f t="shared" si="217"/>
        <v>1.435397148792167E-129</v>
      </c>
      <c r="R1389" s="290">
        <f t="shared" si="218"/>
        <v>2.8707942975843342E-130</v>
      </c>
      <c r="S1389" s="290">
        <f t="shared" si="219"/>
        <v>1.1483177190337337E-129</v>
      </c>
      <c r="T1389" s="290">
        <f t="shared" si="213"/>
        <v>5200</v>
      </c>
      <c r="U1389" s="290">
        <f t="shared" si="214"/>
        <v>-5200</v>
      </c>
      <c r="V1389" s="77"/>
      <c r="W1389" s="8"/>
      <c r="X1389" s="8"/>
    </row>
    <row r="1390" spans="3:24" x14ac:dyDescent="0.25">
      <c r="C1390" s="295">
        <f t="shared" si="210"/>
        <v>0</v>
      </c>
      <c r="D1390" s="92">
        <f t="shared" si="211"/>
        <v>0</v>
      </c>
      <c r="E1390" s="92">
        <f t="shared" si="212"/>
        <v>0</v>
      </c>
      <c r="F1390" s="92">
        <f t="shared" si="215"/>
        <v>0</v>
      </c>
      <c r="G1390" s="92"/>
      <c r="H1390" s="233"/>
      <c r="I1390" s="233"/>
      <c r="J1390" s="233"/>
      <c r="K1390" s="233"/>
      <c r="L1390" s="233"/>
      <c r="M1390" s="233"/>
      <c r="O1390" s="138"/>
      <c r="P1390" s="138">
        <f t="shared" si="216"/>
        <v>1379</v>
      </c>
      <c r="Q1390" s="290">
        <f t="shared" si="217"/>
        <v>1.1483177190337337E-129</v>
      </c>
      <c r="R1390" s="290">
        <f t="shared" si="218"/>
        <v>2.2966354380674674E-130</v>
      </c>
      <c r="S1390" s="290">
        <f t="shared" si="219"/>
        <v>9.1865417522698695E-130</v>
      </c>
      <c r="T1390" s="290">
        <f t="shared" si="213"/>
        <v>5200</v>
      </c>
      <c r="U1390" s="290">
        <f t="shared" si="214"/>
        <v>-5200</v>
      </c>
      <c r="V1390" s="77"/>
      <c r="W1390" s="8"/>
      <c r="X1390" s="8"/>
    </row>
    <row r="1391" spans="3:24" x14ac:dyDescent="0.25">
      <c r="C1391" s="295">
        <f t="shared" si="210"/>
        <v>0</v>
      </c>
      <c r="D1391" s="92">
        <f t="shared" si="211"/>
        <v>0</v>
      </c>
      <c r="E1391" s="92">
        <f t="shared" si="212"/>
        <v>0</v>
      </c>
      <c r="F1391" s="92">
        <f t="shared" si="215"/>
        <v>0</v>
      </c>
      <c r="G1391" s="92"/>
      <c r="H1391" s="233"/>
      <c r="I1391" s="233"/>
      <c r="J1391" s="233"/>
      <c r="K1391" s="233"/>
      <c r="L1391" s="233"/>
      <c r="M1391" s="233"/>
      <c r="O1391" s="138"/>
      <c r="P1391" s="138">
        <f t="shared" si="216"/>
        <v>1380</v>
      </c>
      <c r="Q1391" s="290">
        <f t="shared" si="217"/>
        <v>9.1865417522698695E-130</v>
      </c>
      <c r="R1391" s="290">
        <f t="shared" si="218"/>
        <v>1.8373083504539739E-130</v>
      </c>
      <c r="S1391" s="290">
        <f t="shared" si="219"/>
        <v>7.3492334018158956E-130</v>
      </c>
      <c r="T1391" s="290">
        <f t="shared" si="213"/>
        <v>5200</v>
      </c>
      <c r="U1391" s="290">
        <f t="shared" si="214"/>
        <v>-5200</v>
      </c>
      <c r="V1391" s="77"/>
      <c r="W1391" s="8"/>
      <c r="X1391" s="8"/>
    </row>
    <row r="1392" spans="3:24" x14ac:dyDescent="0.25">
      <c r="C1392" s="295">
        <f t="shared" si="210"/>
        <v>0</v>
      </c>
      <c r="D1392" s="92">
        <f t="shared" si="211"/>
        <v>0</v>
      </c>
      <c r="E1392" s="92">
        <f t="shared" si="212"/>
        <v>0</v>
      </c>
      <c r="F1392" s="92">
        <f t="shared" si="215"/>
        <v>0</v>
      </c>
      <c r="G1392" s="92"/>
      <c r="H1392" s="233"/>
      <c r="I1392" s="233"/>
      <c r="J1392" s="233"/>
      <c r="K1392" s="233"/>
      <c r="L1392" s="233"/>
      <c r="M1392" s="233"/>
      <c r="O1392" s="138"/>
      <c r="P1392" s="138">
        <f t="shared" si="216"/>
        <v>1381</v>
      </c>
      <c r="Q1392" s="290">
        <f t="shared" si="217"/>
        <v>7.3492334018158956E-130</v>
      </c>
      <c r="R1392" s="290">
        <f t="shared" si="218"/>
        <v>1.4698466803631792E-130</v>
      </c>
      <c r="S1392" s="290">
        <f t="shared" si="219"/>
        <v>5.8793867214527166E-130</v>
      </c>
      <c r="T1392" s="290">
        <f t="shared" si="213"/>
        <v>5200</v>
      </c>
      <c r="U1392" s="290">
        <f t="shared" si="214"/>
        <v>-5200</v>
      </c>
      <c r="V1392" s="77"/>
      <c r="W1392" s="8"/>
      <c r="X1392" s="8"/>
    </row>
    <row r="1393" spans="3:24" x14ac:dyDescent="0.25">
      <c r="C1393" s="295">
        <f t="shared" si="210"/>
        <v>0</v>
      </c>
      <c r="D1393" s="92">
        <f t="shared" si="211"/>
        <v>0</v>
      </c>
      <c r="E1393" s="92">
        <f t="shared" si="212"/>
        <v>0</v>
      </c>
      <c r="F1393" s="92">
        <f t="shared" si="215"/>
        <v>0</v>
      </c>
      <c r="G1393" s="92"/>
      <c r="H1393" s="233"/>
      <c r="I1393" s="233"/>
      <c r="J1393" s="233"/>
      <c r="K1393" s="233"/>
      <c r="L1393" s="233"/>
      <c r="M1393" s="233"/>
      <c r="O1393" s="138"/>
      <c r="P1393" s="138">
        <f t="shared" si="216"/>
        <v>1382</v>
      </c>
      <c r="Q1393" s="290">
        <f t="shared" si="217"/>
        <v>5.8793867214527166E-130</v>
      </c>
      <c r="R1393" s="290">
        <f t="shared" si="218"/>
        <v>1.1758773442905433E-130</v>
      </c>
      <c r="S1393" s="290">
        <f t="shared" si="219"/>
        <v>4.7035093771621733E-130</v>
      </c>
      <c r="T1393" s="290">
        <f t="shared" si="213"/>
        <v>5200</v>
      </c>
      <c r="U1393" s="290">
        <f t="shared" si="214"/>
        <v>-5200</v>
      </c>
      <c r="V1393" s="77"/>
      <c r="W1393" s="8"/>
      <c r="X1393" s="8"/>
    </row>
    <row r="1394" spans="3:24" x14ac:dyDescent="0.25">
      <c r="C1394" s="295">
        <f t="shared" si="210"/>
        <v>0</v>
      </c>
      <c r="D1394" s="92">
        <f t="shared" si="211"/>
        <v>0</v>
      </c>
      <c r="E1394" s="92">
        <f t="shared" si="212"/>
        <v>0</v>
      </c>
      <c r="F1394" s="92">
        <f t="shared" si="215"/>
        <v>0</v>
      </c>
      <c r="G1394" s="92"/>
      <c r="H1394" s="233"/>
      <c r="I1394" s="233"/>
      <c r="J1394" s="233"/>
      <c r="K1394" s="233"/>
      <c r="L1394" s="233"/>
      <c r="M1394" s="233"/>
      <c r="O1394" s="138"/>
      <c r="P1394" s="138">
        <f t="shared" si="216"/>
        <v>1383</v>
      </c>
      <c r="Q1394" s="290">
        <f t="shared" si="217"/>
        <v>4.7035093771621733E-130</v>
      </c>
      <c r="R1394" s="290">
        <f t="shared" si="218"/>
        <v>9.407018754324347E-131</v>
      </c>
      <c r="S1394" s="290">
        <f t="shared" si="219"/>
        <v>3.7628075017297388E-130</v>
      </c>
      <c r="T1394" s="290">
        <f t="shared" si="213"/>
        <v>5200</v>
      </c>
      <c r="U1394" s="290">
        <f t="shared" si="214"/>
        <v>-5200</v>
      </c>
      <c r="V1394" s="77"/>
      <c r="W1394" s="8"/>
      <c r="X1394" s="8"/>
    </row>
    <row r="1395" spans="3:24" x14ac:dyDescent="0.25">
      <c r="C1395" s="295">
        <f t="shared" si="210"/>
        <v>0</v>
      </c>
      <c r="D1395" s="92">
        <f t="shared" si="211"/>
        <v>0</v>
      </c>
      <c r="E1395" s="92">
        <f t="shared" si="212"/>
        <v>0</v>
      </c>
      <c r="F1395" s="92">
        <f t="shared" si="215"/>
        <v>0</v>
      </c>
      <c r="G1395" s="92"/>
      <c r="H1395" s="233"/>
      <c r="I1395" s="233"/>
      <c r="J1395" s="233"/>
      <c r="K1395" s="233"/>
      <c r="L1395" s="233"/>
      <c r="M1395" s="233"/>
      <c r="O1395" s="138"/>
      <c r="P1395" s="138">
        <f t="shared" si="216"/>
        <v>1384</v>
      </c>
      <c r="Q1395" s="290">
        <f t="shared" si="217"/>
        <v>3.7628075017297388E-130</v>
      </c>
      <c r="R1395" s="290">
        <f t="shared" si="218"/>
        <v>7.525615003459478E-131</v>
      </c>
      <c r="S1395" s="290">
        <f t="shared" si="219"/>
        <v>3.0102460013837912E-130</v>
      </c>
      <c r="T1395" s="290">
        <f t="shared" si="213"/>
        <v>5200</v>
      </c>
      <c r="U1395" s="290">
        <f t="shared" si="214"/>
        <v>-5200</v>
      </c>
      <c r="V1395" s="77"/>
      <c r="W1395" s="8"/>
      <c r="X1395" s="8"/>
    </row>
    <row r="1396" spans="3:24" x14ac:dyDescent="0.25">
      <c r="C1396" s="295">
        <f t="shared" si="210"/>
        <v>0</v>
      </c>
      <c r="D1396" s="92">
        <f t="shared" si="211"/>
        <v>0</v>
      </c>
      <c r="E1396" s="92">
        <f t="shared" si="212"/>
        <v>0</v>
      </c>
      <c r="F1396" s="92">
        <f t="shared" si="215"/>
        <v>0</v>
      </c>
      <c r="G1396" s="92"/>
      <c r="H1396" s="233"/>
      <c r="I1396" s="233"/>
      <c r="J1396" s="233"/>
      <c r="K1396" s="233"/>
      <c r="L1396" s="233"/>
      <c r="M1396" s="233"/>
      <c r="O1396" s="138"/>
      <c r="P1396" s="138">
        <f t="shared" si="216"/>
        <v>1385</v>
      </c>
      <c r="Q1396" s="290">
        <f t="shared" si="217"/>
        <v>3.0102460013837912E-130</v>
      </c>
      <c r="R1396" s="290">
        <f t="shared" si="218"/>
        <v>6.0204920027675824E-131</v>
      </c>
      <c r="S1396" s="290">
        <f t="shared" si="219"/>
        <v>2.408196801107033E-130</v>
      </c>
      <c r="T1396" s="290">
        <f t="shared" si="213"/>
        <v>5200</v>
      </c>
      <c r="U1396" s="290">
        <f t="shared" si="214"/>
        <v>-5200</v>
      </c>
      <c r="V1396" s="77"/>
      <c r="W1396" s="8"/>
      <c r="X1396" s="8"/>
    </row>
    <row r="1397" spans="3:24" x14ac:dyDescent="0.25">
      <c r="C1397" s="295">
        <f t="shared" si="210"/>
        <v>0</v>
      </c>
      <c r="D1397" s="92">
        <f t="shared" si="211"/>
        <v>0</v>
      </c>
      <c r="E1397" s="92">
        <f t="shared" si="212"/>
        <v>0</v>
      </c>
      <c r="F1397" s="92">
        <f t="shared" si="215"/>
        <v>0</v>
      </c>
      <c r="G1397" s="92"/>
      <c r="H1397" s="233"/>
      <c r="I1397" s="233"/>
      <c r="J1397" s="233"/>
      <c r="K1397" s="233"/>
      <c r="L1397" s="233"/>
      <c r="M1397" s="233"/>
      <c r="O1397" s="138"/>
      <c r="P1397" s="138">
        <f t="shared" si="216"/>
        <v>1386</v>
      </c>
      <c r="Q1397" s="290">
        <f t="shared" si="217"/>
        <v>2.408196801107033E-130</v>
      </c>
      <c r="R1397" s="290">
        <f t="shared" si="218"/>
        <v>4.8163936022140663E-131</v>
      </c>
      <c r="S1397" s="290">
        <f t="shared" si="219"/>
        <v>1.9265574408856265E-130</v>
      </c>
      <c r="T1397" s="290">
        <f t="shared" si="213"/>
        <v>5200</v>
      </c>
      <c r="U1397" s="290">
        <f t="shared" si="214"/>
        <v>-5200</v>
      </c>
      <c r="V1397" s="77"/>
      <c r="W1397" s="8"/>
      <c r="X1397" s="8"/>
    </row>
    <row r="1398" spans="3:24" x14ac:dyDescent="0.25">
      <c r="C1398" s="295">
        <f t="shared" si="210"/>
        <v>0</v>
      </c>
      <c r="D1398" s="92">
        <f t="shared" si="211"/>
        <v>0</v>
      </c>
      <c r="E1398" s="92">
        <f t="shared" si="212"/>
        <v>0</v>
      </c>
      <c r="F1398" s="92">
        <f t="shared" si="215"/>
        <v>0</v>
      </c>
      <c r="G1398" s="92"/>
      <c r="H1398" s="233"/>
      <c r="I1398" s="233"/>
      <c r="J1398" s="233"/>
      <c r="K1398" s="233"/>
      <c r="L1398" s="233"/>
      <c r="M1398" s="233"/>
      <c r="O1398" s="138"/>
      <c r="P1398" s="138">
        <f t="shared" si="216"/>
        <v>1387</v>
      </c>
      <c r="Q1398" s="290">
        <f t="shared" si="217"/>
        <v>1.9265574408856265E-130</v>
      </c>
      <c r="R1398" s="290">
        <f t="shared" si="218"/>
        <v>3.8531148817712533E-131</v>
      </c>
      <c r="S1398" s="290">
        <f t="shared" si="219"/>
        <v>1.5412459527085011E-130</v>
      </c>
      <c r="T1398" s="290">
        <f t="shared" si="213"/>
        <v>5200</v>
      </c>
      <c r="U1398" s="290">
        <f t="shared" si="214"/>
        <v>-5200</v>
      </c>
      <c r="V1398" s="77"/>
      <c r="W1398" s="8"/>
      <c r="X1398" s="8"/>
    </row>
    <row r="1399" spans="3:24" x14ac:dyDescent="0.25">
      <c r="C1399" s="295">
        <f t="shared" ref="C1399:C1462" si="220">IF(U1399&lt;0,0,P1399)</f>
        <v>0</v>
      </c>
      <c r="D1399" s="92">
        <f t="shared" si="211"/>
        <v>0</v>
      </c>
      <c r="E1399" s="92">
        <f t="shared" si="212"/>
        <v>0</v>
      </c>
      <c r="F1399" s="92">
        <f t="shared" si="215"/>
        <v>0</v>
      </c>
      <c r="G1399" s="92"/>
      <c r="H1399" s="233"/>
      <c r="I1399" s="233"/>
      <c r="J1399" s="233"/>
      <c r="K1399" s="233"/>
      <c r="L1399" s="233"/>
      <c r="M1399" s="233"/>
      <c r="O1399" s="138"/>
      <c r="P1399" s="138">
        <f t="shared" si="216"/>
        <v>1388</v>
      </c>
      <c r="Q1399" s="290">
        <f t="shared" si="217"/>
        <v>1.5412459527085011E-130</v>
      </c>
      <c r="R1399" s="290">
        <f t="shared" si="218"/>
        <v>3.0824919054170024E-131</v>
      </c>
      <c r="S1399" s="290">
        <f t="shared" si="219"/>
        <v>1.232996762166801E-130</v>
      </c>
      <c r="T1399" s="290">
        <f t="shared" si="213"/>
        <v>5200</v>
      </c>
      <c r="U1399" s="290">
        <f t="shared" si="214"/>
        <v>-5200</v>
      </c>
      <c r="V1399" s="77"/>
      <c r="W1399" s="8"/>
      <c r="X1399" s="8"/>
    </row>
    <row r="1400" spans="3:24" x14ac:dyDescent="0.25">
      <c r="C1400" s="295">
        <f t="shared" si="220"/>
        <v>0</v>
      </c>
      <c r="D1400" s="92">
        <f t="shared" si="211"/>
        <v>0</v>
      </c>
      <c r="E1400" s="92">
        <f t="shared" si="212"/>
        <v>0</v>
      </c>
      <c r="F1400" s="92">
        <f t="shared" si="215"/>
        <v>0</v>
      </c>
      <c r="G1400" s="92"/>
      <c r="H1400" s="233"/>
      <c r="I1400" s="233"/>
      <c r="J1400" s="233"/>
      <c r="K1400" s="233"/>
      <c r="L1400" s="233"/>
      <c r="M1400" s="233"/>
      <c r="O1400" s="138"/>
      <c r="P1400" s="138">
        <f t="shared" si="216"/>
        <v>1389</v>
      </c>
      <c r="Q1400" s="290">
        <f t="shared" si="217"/>
        <v>1.232996762166801E-130</v>
      </c>
      <c r="R1400" s="290">
        <f t="shared" si="218"/>
        <v>2.4659935243336021E-131</v>
      </c>
      <c r="S1400" s="290">
        <f t="shared" si="219"/>
        <v>9.8639740973344084E-131</v>
      </c>
      <c r="T1400" s="290">
        <f t="shared" si="213"/>
        <v>5200</v>
      </c>
      <c r="U1400" s="290">
        <f t="shared" si="214"/>
        <v>-5200</v>
      </c>
      <c r="V1400" s="77"/>
      <c r="W1400" s="8"/>
      <c r="X1400" s="8"/>
    </row>
    <row r="1401" spans="3:24" x14ac:dyDescent="0.25">
      <c r="C1401" s="295">
        <f t="shared" si="220"/>
        <v>0</v>
      </c>
      <c r="D1401" s="92">
        <f t="shared" si="211"/>
        <v>0</v>
      </c>
      <c r="E1401" s="92">
        <f t="shared" si="212"/>
        <v>0</v>
      </c>
      <c r="F1401" s="92">
        <f t="shared" si="215"/>
        <v>0</v>
      </c>
      <c r="G1401" s="92"/>
      <c r="H1401" s="233"/>
      <c r="I1401" s="233"/>
      <c r="J1401" s="233"/>
      <c r="K1401" s="233"/>
      <c r="L1401" s="233"/>
      <c r="M1401" s="233"/>
      <c r="O1401" s="138"/>
      <c r="P1401" s="138">
        <f t="shared" si="216"/>
        <v>1390</v>
      </c>
      <c r="Q1401" s="290">
        <f t="shared" si="217"/>
        <v>9.8639740973344084E-131</v>
      </c>
      <c r="R1401" s="290">
        <f t="shared" si="218"/>
        <v>1.9727948194668817E-131</v>
      </c>
      <c r="S1401" s="290">
        <f t="shared" si="219"/>
        <v>7.8911792778675267E-131</v>
      </c>
      <c r="T1401" s="290">
        <f t="shared" si="213"/>
        <v>5200</v>
      </c>
      <c r="U1401" s="290">
        <f t="shared" si="214"/>
        <v>-5200</v>
      </c>
      <c r="V1401" s="77"/>
      <c r="W1401" s="8"/>
      <c r="X1401" s="8"/>
    </row>
    <row r="1402" spans="3:24" x14ac:dyDescent="0.25">
      <c r="C1402" s="295">
        <f t="shared" si="220"/>
        <v>0</v>
      </c>
      <c r="D1402" s="92">
        <f t="shared" si="211"/>
        <v>0</v>
      </c>
      <c r="E1402" s="92">
        <f t="shared" si="212"/>
        <v>0</v>
      </c>
      <c r="F1402" s="92">
        <f t="shared" si="215"/>
        <v>0</v>
      </c>
      <c r="G1402" s="92"/>
      <c r="H1402" s="233"/>
      <c r="I1402" s="233"/>
      <c r="J1402" s="233"/>
      <c r="K1402" s="233"/>
      <c r="L1402" s="233"/>
      <c r="M1402" s="233"/>
      <c r="O1402" s="138"/>
      <c r="P1402" s="138">
        <f t="shared" si="216"/>
        <v>1391</v>
      </c>
      <c r="Q1402" s="290">
        <f t="shared" si="217"/>
        <v>7.8911792778675267E-131</v>
      </c>
      <c r="R1402" s="290">
        <f t="shared" si="218"/>
        <v>1.5782358555735054E-131</v>
      </c>
      <c r="S1402" s="290">
        <f t="shared" si="219"/>
        <v>6.3129434222940216E-131</v>
      </c>
      <c r="T1402" s="290">
        <f t="shared" si="213"/>
        <v>5200</v>
      </c>
      <c r="U1402" s="290">
        <f t="shared" si="214"/>
        <v>-5200</v>
      </c>
      <c r="V1402" s="77"/>
      <c r="W1402" s="8"/>
      <c r="X1402" s="8"/>
    </row>
    <row r="1403" spans="3:24" x14ac:dyDescent="0.25">
      <c r="C1403" s="295">
        <f t="shared" si="220"/>
        <v>0</v>
      </c>
      <c r="D1403" s="92">
        <f t="shared" si="211"/>
        <v>0</v>
      </c>
      <c r="E1403" s="92">
        <f t="shared" si="212"/>
        <v>0</v>
      </c>
      <c r="F1403" s="92">
        <f t="shared" si="215"/>
        <v>0</v>
      </c>
      <c r="G1403" s="92"/>
      <c r="H1403" s="233"/>
      <c r="I1403" s="233"/>
      <c r="J1403" s="233"/>
      <c r="K1403" s="233"/>
      <c r="L1403" s="233"/>
      <c r="M1403" s="233"/>
      <c r="O1403" s="138"/>
      <c r="P1403" s="138">
        <f t="shared" si="216"/>
        <v>1392</v>
      </c>
      <c r="Q1403" s="290">
        <f t="shared" si="217"/>
        <v>6.3129434222940216E-131</v>
      </c>
      <c r="R1403" s="290">
        <f t="shared" si="218"/>
        <v>1.2625886844588044E-131</v>
      </c>
      <c r="S1403" s="290">
        <f t="shared" si="219"/>
        <v>5.0503547378352177E-131</v>
      </c>
      <c r="T1403" s="290">
        <f t="shared" si="213"/>
        <v>5200</v>
      </c>
      <c r="U1403" s="290">
        <f t="shared" si="214"/>
        <v>-5200</v>
      </c>
      <c r="V1403" s="77"/>
      <c r="W1403" s="8"/>
      <c r="X1403" s="8"/>
    </row>
    <row r="1404" spans="3:24" x14ac:dyDescent="0.25">
      <c r="C1404" s="295">
        <f t="shared" si="220"/>
        <v>0</v>
      </c>
      <c r="D1404" s="92">
        <f t="shared" si="211"/>
        <v>0</v>
      </c>
      <c r="E1404" s="92">
        <f t="shared" si="212"/>
        <v>0</v>
      </c>
      <c r="F1404" s="92">
        <f t="shared" si="215"/>
        <v>0</v>
      </c>
      <c r="G1404" s="92"/>
      <c r="H1404" s="233"/>
      <c r="I1404" s="233"/>
      <c r="J1404" s="233"/>
      <c r="K1404" s="233"/>
      <c r="L1404" s="233"/>
      <c r="M1404" s="233"/>
      <c r="O1404" s="138"/>
      <c r="P1404" s="138">
        <f t="shared" si="216"/>
        <v>1393</v>
      </c>
      <c r="Q1404" s="290">
        <f t="shared" si="217"/>
        <v>5.0503547378352177E-131</v>
      </c>
      <c r="R1404" s="290">
        <f t="shared" si="218"/>
        <v>1.0100709475670435E-131</v>
      </c>
      <c r="S1404" s="290">
        <f t="shared" si="219"/>
        <v>4.0402837902681741E-131</v>
      </c>
      <c r="T1404" s="290">
        <f t="shared" si="213"/>
        <v>5200</v>
      </c>
      <c r="U1404" s="290">
        <f t="shared" si="214"/>
        <v>-5200</v>
      </c>
      <c r="V1404" s="77"/>
      <c r="W1404" s="8"/>
      <c r="X1404" s="8"/>
    </row>
    <row r="1405" spans="3:24" x14ac:dyDescent="0.25">
      <c r="C1405" s="295">
        <f t="shared" si="220"/>
        <v>0</v>
      </c>
      <c r="D1405" s="92">
        <f t="shared" si="211"/>
        <v>0</v>
      </c>
      <c r="E1405" s="92">
        <f t="shared" si="212"/>
        <v>0</v>
      </c>
      <c r="F1405" s="92">
        <f t="shared" si="215"/>
        <v>0</v>
      </c>
      <c r="G1405" s="92"/>
      <c r="H1405" s="233"/>
      <c r="I1405" s="233"/>
      <c r="J1405" s="233"/>
      <c r="K1405" s="233"/>
      <c r="L1405" s="233"/>
      <c r="M1405" s="233"/>
      <c r="O1405" s="138"/>
      <c r="P1405" s="138">
        <f t="shared" si="216"/>
        <v>1394</v>
      </c>
      <c r="Q1405" s="290">
        <f t="shared" si="217"/>
        <v>4.0402837902681741E-131</v>
      </c>
      <c r="R1405" s="290">
        <f t="shared" si="218"/>
        <v>8.0805675805363483E-132</v>
      </c>
      <c r="S1405" s="290">
        <f t="shared" si="219"/>
        <v>3.2322270322145393E-131</v>
      </c>
      <c r="T1405" s="290">
        <f t="shared" si="213"/>
        <v>5200</v>
      </c>
      <c r="U1405" s="290">
        <f t="shared" si="214"/>
        <v>-5200</v>
      </c>
      <c r="V1405" s="77"/>
      <c r="W1405" s="8"/>
      <c r="X1405" s="8"/>
    </row>
    <row r="1406" spans="3:24" x14ac:dyDescent="0.25">
      <c r="C1406" s="295">
        <f t="shared" si="220"/>
        <v>0</v>
      </c>
      <c r="D1406" s="92">
        <f t="shared" si="211"/>
        <v>0</v>
      </c>
      <c r="E1406" s="92">
        <f t="shared" si="212"/>
        <v>0</v>
      </c>
      <c r="F1406" s="92">
        <f t="shared" si="215"/>
        <v>0</v>
      </c>
      <c r="G1406" s="92"/>
      <c r="H1406" s="233"/>
      <c r="I1406" s="233"/>
      <c r="J1406" s="233"/>
      <c r="K1406" s="233"/>
      <c r="L1406" s="233"/>
      <c r="M1406" s="233"/>
      <c r="O1406" s="138"/>
      <c r="P1406" s="138">
        <f t="shared" si="216"/>
        <v>1395</v>
      </c>
      <c r="Q1406" s="290">
        <f t="shared" si="217"/>
        <v>3.2322270322145393E-131</v>
      </c>
      <c r="R1406" s="290">
        <f t="shared" si="218"/>
        <v>6.4644540644290789E-132</v>
      </c>
      <c r="S1406" s="290">
        <f t="shared" si="219"/>
        <v>2.5857816257716315E-131</v>
      </c>
      <c r="T1406" s="290">
        <f t="shared" si="213"/>
        <v>5200</v>
      </c>
      <c r="U1406" s="290">
        <f t="shared" si="214"/>
        <v>-5200</v>
      </c>
      <c r="V1406" s="77"/>
      <c r="W1406" s="8"/>
      <c r="X1406" s="8"/>
    </row>
    <row r="1407" spans="3:24" x14ac:dyDescent="0.25">
      <c r="C1407" s="295">
        <f t="shared" si="220"/>
        <v>0</v>
      </c>
      <c r="D1407" s="92">
        <f t="shared" si="211"/>
        <v>0</v>
      </c>
      <c r="E1407" s="92">
        <f t="shared" si="212"/>
        <v>0</v>
      </c>
      <c r="F1407" s="92">
        <f t="shared" si="215"/>
        <v>0</v>
      </c>
      <c r="G1407" s="92"/>
      <c r="H1407" s="233"/>
      <c r="I1407" s="233"/>
      <c r="J1407" s="233"/>
      <c r="K1407" s="233"/>
      <c r="L1407" s="233"/>
      <c r="M1407" s="233"/>
      <c r="O1407" s="138"/>
      <c r="P1407" s="138">
        <f t="shared" si="216"/>
        <v>1396</v>
      </c>
      <c r="Q1407" s="290">
        <f t="shared" si="217"/>
        <v>2.5857816257716315E-131</v>
      </c>
      <c r="R1407" s="290">
        <f t="shared" si="218"/>
        <v>5.1715632515432631E-132</v>
      </c>
      <c r="S1407" s="290">
        <f t="shared" si="219"/>
        <v>2.0686253006173052E-131</v>
      </c>
      <c r="T1407" s="290">
        <f t="shared" si="213"/>
        <v>5200</v>
      </c>
      <c r="U1407" s="290">
        <f t="shared" si="214"/>
        <v>-5200</v>
      </c>
      <c r="V1407" s="77"/>
      <c r="W1407" s="8"/>
      <c r="X1407" s="8"/>
    </row>
    <row r="1408" spans="3:24" x14ac:dyDescent="0.25">
      <c r="C1408" s="295">
        <f t="shared" si="220"/>
        <v>0</v>
      </c>
      <c r="D1408" s="92">
        <f t="shared" si="211"/>
        <v>0</v>
      </c>
      <c r="E1408" s="92">
        <f t="shared" si="212"/>
        <v>0</v>
      </c>
      <c r="F1408" s="92">
        <f t="shared" si="215"/>
        <v>0</v>
      </c>
      <c r="G1408" s="92"/>
      <c r="H1408" s="233"/>
      <c r="I1408" s="233"/>
      <c r="J1408" s="233"/>
      <c r="K1408" s="233"/>
      <c r="L1408" s="233"/>
      <c r="M1408" s="233"/>
      <c r="O1408" s="138"/>
      <c r="P1408" s="138">
        <f t="shared" si="216"/>
        <v>1397</v>
      </c>
      <c r="Q1408" s="290">
        <f t="shared" si="217"/>
        <v>2.0686253006173052E-131</v>
      </c>
      <c r="R1408" s="290">
        <f t="shared" si="218"/>
        <v>4.1372506012346107E-132</v>
      </c>
      <c r="S1408" s="290">
        <f t="shared" si="219"/>
        <v>1.6549002404938443E-131</v>
      </c>
      <c r="T1408" s="290">
        <f t="shared" si="213"/>
        <v>5200</v>
      </c>
      <c r="U1408" s="290">
        <f t="shared" si="214"/>
        <v>-5200</v>
      </c>
      <c r="V1408" s="77"/>
      <c r="W1408" s="8"/>
      <c r="X1408" s="8"/>
    </row>
    <row r="1409" spans="3:24" x14ac:dyDescent="0.25">
      <c r="C1409" s="295">
        <f t="shared" si="220"/>
        <v>0</v>
      </c>
      <c r="D1409" s="92">
        <f t="shared" si="211"/>
        <v>0</v>
      </c>
      <c r="E1409" s="92">
        <f t="shared" si="212"/>
        <v>0</v>
      </c>
      <c r="F1409" s="92">
        <f t="shared" si="215"/>
        <v>0</v>
      </c>
      <c r="G1409" s="92"/>
      <c r="H1409" s="233"/>
      <c r="I1409" s="233"/>
      <c r="J1409" s="233"/>
      <c r="K1409" s="233"/>
      <c r="L1409" s="233"/>
      <c r="M1409" s="233"/>
      <c r="O1409" s="138"/>
      <c r="P1409" s="138">
        <f t="shared" si="216"/>
        <v>1398</v>
      </c>
      <c r="Q1409" s="290">
        <f t="shared" si="217"/>
        <v>1.6549002404938443E-131</v>
      </c>
      <c r="R1409" s="290">
        <f t="shared" si="218"/>
        <v>3.3098004809876885E-132</v>
      </c>
      <c r="S1409" s="290">
        <f t="shared" si="219"/>
        <v>1.3239201923950754E-131</v>
      </c>
      <c r="T1409" s="290">
        <f t="shared" si="213"/>
        <v>5200</v>
      </c>
      <c r="U1409" s="290">
        <f t="shared" si="214"/>
        <v>-5200</v>
      </c>
      <c r="V1409" s="77"/>
      <c r="W1409" s="8"/>
      <c r="X1409" s="8"/>
    </row>
    <row r="1410" spans="3:24" x14ac:dyDescent="0.25">
      <c r="C1410" s="295">
        <f t="shared" si="220"/>
        <v>0</v>
      </c>
      <c r="D1410" s="92">
        <f t="shared" si="211"/>
        <v>0</v>
      </c>
      <c r="E1410" s="92">
        <f t="shared" si="212"/>
        <v>0</v>
      </c>
      <c r="F1410" s="92">
        <f t="shared" si="215"/>
        <v>0</v>
      </c>
      <c r="G1410" s="92"/>
      <c r="H1410" s="233"/>
      <c r="I1410" s="233"/>
      <c r="J1410" s="233"/>
      <c r="K1410" s="233"/>
      <c r="L1410" s="233"/>
      <c r="M1410" s="233"/>
      <c r="O1410" s="138"/>
      <c r="P1410" s="138">
        <f t="shared" si="216"/>
        <v>1399</v>
      </c>
      <c r="Q1410" s="290">
        <f t="shared" si="217"/>
        <v>1.3239201923950754E-131</v>
      </c>
      <c r="R1410" s="290">
        <f t="shared" si="218"/>
        <v>2.647840384790151E-132</v>
      </c>
      <c r="S1410" s="290">
        <f t="shared" si="219"/>
        <v>1.0591361539160603E-131</v>
      </c>
      <c r="T1410" s="290">
        <f t="shared" si="213"/>
        <v>5200</v>
      </c>
      <c r="U1410" s="290">
        <f t="shared" si="214"/>
        <v>-5200</v>
      </c>
      <c r="V1410" s="77"/>
      <c r="W1410" s="8"/>
      <c r="X1410" s="8"/>
    </row>
    <row r="1411" spans="3:24" x14ac:dyDescent="0.25">
      <c r="C1411" s="295">
        <f t="shared" si="220"/>
        <v>0</v>
      </c>
      <c r="D1411" s="92">
        <f t="shared" si="211"/>
        <v>0</v>
      </c>
      <c r="E1411" s="92">
        <f t="shared" si="212"/>
        <v>0</v>
      </c>
      <c r="F1411" s="92">
        <f t="shared" si="215"/>
        <v>0</v>
      </c>
      <c r="G1411" s="92"/>
      <c r="H1411" s="233"/>
      <c r="I1411" s="233"/>
      <c r="J1411" s="233"/>
      <c r="K1411" s="233"/>
      <c r="L1411" s="233"/>
      <c r="M1411" s="233"/>
      <c r="O1411" s="138"/>
      <c r="P1411" s="138">
        <f t="shared" si="216"/>
        <v>1400</v>
      </c>
      <c r="Q1411" s="290">
        <f t="shared" si="217"/>
        <v>1.0591361539160603E-131</v>
      </c>
      <c r="R1411" s="290">
        <f t="shared" si="218"/>
        <v>2.1182723078321206E-132</v>
      </c>
      <c r="S1411" s="290">
        <f t="shared" si="219"/>
        <v>8.4730892313284822E-132</v>
      </c>
      <c r="T1411" s="290">
        <f t="shared" si="213"/>
        <v>5200</v>
      </c>
      <c r="U1411" s="290">
        <f t="shared" si="214"/>
        <v>-5200</v>
      </c>
      <c r="V1411" s="77"/>
      <c r="W1411" s="8"/>
      <c r="X1411" s="8"/>
    </row>
    <row r="1412" spans="3:24" x14ac:dyDescent="0.25">
      <c r="C1412" s="295">
        <f t="shared" si="220"/>
        <v>0</v>
      </c>
      <c r="D1412" s="92">
        <f t="shared" si="211"/>
        <v>0</v>
      </c>
      <c r="E1412" s="92">
        <f t="shared" si="212"/>
        <v>0</v>
      </c>
      <c r="F1412" s="92">
        <f t="shared" si="215"/>
        <v>0</v>
      </c>
      <c r="G1412" s="92"/>
      <c r="H1412" s="233"/>
      <c r="I1412" s="233"/>
      <c r="J1412" s="233"/>
      <c r="K1412" s="233"/>
      <c r="L1412" s="233"/>
      <c r="M1412" s="233"/>
      <c r="O1412" s="138"/>
      <c r="P1412" s="138">
        <f t="shared" si="216"/>
        <v>1401</v>
      </c>
      <c r="Q1412" s="290">
        <f t="shared" si="217"/>
        <v>8.4730892313284822E-132</v>
      </c>
      <c r="R1412" s="290">
        <f t="shared" si="218"/>
        <v>1.6946178462656964E-132</v>
      </c>
      <c r="S1412" s="290">
        <f t="shared" si="219"/>
        <v>6.7784713850627858E-132</v>
      </c>
      <c r="T1412" s="290">
        <f t="shared" si="213"/>
        <v>5200</v>
      </c>
      <c r="U1412" s="290">
        <f t="shared" si="214"/>
        <v>-5200</v>
      </c>
      <c r="V1412" s="77"/>
      <c r="W1412" s="8"/>
      <c r="X1412" s="8"/>
    </row>
    <row r="1413" spans="3:24" x14ac:dyDescent="0.25">
      <c r="C1413" s="295">
        <f t="shared" si="220"/>
        <v>0</v>
      </c>
      <c r="D1413" s="92">
        <f t="shared" si="211"/>
        <v>0</v>
      </c>
      <c r="E1413" s="92">
        <f t="shared" si="212"/>
        <v>0</v>
      </c>
      <c r="F1413" s="92">
        <f t="shared" si="215"/>
        <v>0</v>
      </c>
      <c r="G1413" s="92"/>
      <c r="H1413" s="233"/>
      <c r="I1413" s="233"/>
      <c r="J1413" s="233"/>
      <c r="K1413" s="233"/>
      <c r="L1413" s="233"/>
      <c r="M1413" s="233"/>
      <c r="O1413" s="138"/>
      <c r="P1413" s="138">
        <f t="shared" si="216"/>
        <v>1402</v>
      </c>
      <c r="Q1413" s="290">
        <f t="shared" si="217"/>
        <v>6.7784713850627858E-132</v>
      </c>
      <c r="R1413" s="290">
        <f t="shared" si="218"/>
        <v>1.3556942770125572E-132</v>
      </c>
      <c r="S1413" s="290">
        <f t="shared" si="219"/>
        <v>5.4227771080502289E-132</v>
      </c>
      <c r="T1413" s="290">
        <f t="shared" si="213"/>
        <v>5200</v>
      </c>
      <c r="U1413" s="290">
        <f t="shared" si="214"/>
        <v>-5200</v>
      </c>
      <c r="V1413" s="77"/>
      <c r="W1413" s="8"/>
      <c r="X1413" s="8"/>
    </row>
    <row r="1414" spans="3:24" x14ac:dyDescent="0.25">
      <c r="C1414" s="295">
        <f t="shared" si="220"/>
        <v>0</v>
      </c>
      <c r="D1414" s="92">
        <f t="shared" si="211"/>
        <v>0</v>
      </c>
      <c r="E1414" s="92">
        <f t="shared" si="212"/>
        <v>0</v>
      </c>
      <c r="F1414" s="92">
        <f t="shared" si="215"/>
        <v>0</v>
      </c>
      <c r="G1414" s="92"/>
      <c r="H1414" s="233"/>
      <c r="I1414" s="233"/>
      <c r="J1414" s="233"/>
      <c r="K1414" s="233"/>
      <c r="L1414" s="233"/>
      <c r="M1414" s="233"/>
      <c r="O1414" s="138"/>
      <c r="P1414" s="138">
        <f t="shared" si="216"/>
        <v>1403</v>
      </c>
      <c r="Q1414" s="290">
        <f t="shared" si="217"/>
        <v>5.4227771080502289E-132</v>
      </c>
      <c r="R1414" s="290">
        <f t="shared" si="218"/>
        <v>1.0845554216100458E-132</v>
      </c>
      <c r="S1414" s="290">
        <f t="shared" si="219"/>
        <v>4.3382216864401832E-132</v>
      </c>
      <c r="T1414" s="290">
        <f t="shared" si="213"/>
        <v>5200</v>
      </c>
      <c r="U1414" s="290">
        <f t="shared" si="214"/>
        <v>-5200</v>
      </c>
      <c r="V1414" s="77"/>
      <c r="W1414" s="8"/>
      <c r="X1414" s="8"/>
    </row>
    <row r="1415" spans="3:24" x14ac:dyDescent="0.25">
      <c r="C1415" s="295">
        <f t="shared" si="220"/>
        <v>0</v>
      </c>
      <c r="D1415" s="92">
        <f t="shared" si="211"/>
        <v>0</v>
      </c>
      <c r="E1415" s="92">
        <f t="shared" si="212"/>
        <v>0</v>
      </c>
      <c r="F1415" s="92">
        <f t="shared" si="215"/>
        <v>0</v>
      </c>
      <c r="G1415" s="92"/>
      <c r="H1415" s="233"/>
      <c r="I1415" s="233"/>
      <c r="J1415" s="233"/>
      <c r="K1415" s="233"/>
      <c r="L1415" s="233"/>
      <c r="M1415" s="233"/>
      <c r="O1415" s="138"/>
      <c r="P1415" s="138">
        <f t="shared" si="216"/>
        <v>1404</v>
      </c>
      <c r="Q1415" s="290">
        <f t="shared" si="217"/>
        <v>4.3382216864401832E-132</v>
      </c>
      <c r="R1415" s="290">
        <f t="shared" si="218"/>
        <v>8.6764433728803677E-133</v>
      </c>
      <c r="S1415" s="290">
        <f t="shared" si="219"/>
        <v>3.4705773491521465E-132</v>
      </c>
      <c r="T1415" s="290">
        <f t="shared" si="213"/>
        <v>5200</v>
      </c>
      <c r="U1415" s="290">
        <f t="shared" si="214"/>
        <v>-5200</v>
      </c>
      <c r="V1415" s="77"/>
      <c r="W1415" s="8"/>
      <c r="X1415" s="8"/>
    </row>
    <row r="1416" spans="3:24" x14ac:dyDescent="0.25">
      <c r="C1416" s="295">
        <f t="shared" si="220"/>
        <v>0</v>
      </c>
      <c r="D1416" s="92">
        <f t="shared" si="211"/>
        <v>0</v>
      </c>
      <c r="E1416" s="92">
        <f t="shared" si="212"/>
        <v>0</v>
      </c>
      <c r="F1416" s="92">
        <f t="shared" si="215"/>
        <v>0</v>
      </c>
      <c r="G1416" s="92"/>
      <c r="H1416" s="233"/>
      <c r="I1416" s="233"/>
      <c r="J1416" s="233"/>
      <c r="K1416" s="233"/>
      <c r="L1416" s="233"/>
      <c r="M1416" s="233"/>
      <c r="O1416" s="138"/>
      <c r="P1416" s="138">
        <f t="shared" si="216"/>
        <v>1405</v>
      </c>
      <c r="Q1416" s="290">
        <f t="shared" si="217"/>
        <v>3.4705773491521465E-132</v>
      </c>
      <c r="R1416" s="290">
        <f t="shared" si="218"/>
        <v>6.9411546983042934E-133</v>
      </c>
      <c r="S1416" s="290">
        <f t="shared" si="219"/>
        <v>2.776461879321717E-132</v>
      </c>
      <c r="T1416" s="290">
        <f t="shared" si="213"/>
        <v>5200</v>
      </c>
      <c r="U1416" s="290">
        <f t="shared" si="214"/>
        <v>-5200</v>
      </c>
      <c r="V1416" s="77"/>
      <c r="W1416" s="8"/>
      <c r="X1416" s="8"/>
    </row>
    <row r="1417" spans="3:24" x14ac:dyDescent="0.25">
      <c r="C1417" s="295">
        <f t="shared" si="220"/>
        <v>0</v>
      </c>
      <c r="D1417" s="92">
        <f t="shared" si="211"/>
        <v>0</v>
      </c>
      <c r="E1417" s="92">
        <f t="shared" si="212"/>
        <v>0</v>
      </c>
      <c r="F1417" s="92">
        <f t="shared" si="215"/>
        <v>0</v>
      </c>
      <c r="G1417" s="92"/>
      <c r="H1417" s="233"/>
      <c r="I1417" s="233"/>
      <c r="J1417" s="233"/>
      <c r="K1417" s="233"/>
      <c r="L1417" s="233"/>
      <c r="M1417" s="233"/>
      <c r="O1417" s="138"/>
      <c r="P1417" s="138">
        <f t="shared" si="216"/>
        <v>1406</v>
      </c>
      <c r="Q1417" s="290">
        <f t="shared" si="217"/>
        <v>2.776461879321717E-132</v>
      </c>
      <c r="R1417" s="290">
        <f t="shared" si="218"/>
        <v>5.5529237586434341E-133</v>
      </c>
      <c r="S1417" s="290">
        <f t="shared" si="219"/>
        <v>2.2211695034573736E-132</v>
      </c>
      <c r="T1417" s="290">
        <f t="shared" si="213"/>
        <v>5200</v>
      </c>
      <c r="U1417" s="290">
        <f t="shared" si="214"/>
        <v>-5200</v>
      </c>
      <c r="V1417" s="77"/>
      <c r="W1417" s="8"/>
      <c r="X1417" s="8"/>
    </row>
    <row r="1418" spans="3:24" x14ac:dyDescent="0.25">
      <c r="C1418" s="295">
        <f t="shared" si="220"/>
        <v>0</v>
      </c>
      <c r="D1418" s="92">
        <f t="shared" si="211"/>
        <v>0</v>
      </c>
      <c r="E1418" s="92">
        <f t="shared" si="212"/>
        <v>0</v>
      </c>
      <c r="F1418" s="92">
        <f t="shared" si="215"/>
        <v>0</v>
      </c>
      <c r="G1418" s="92"/>
      <c r="H1418" s="233"/>
      <c r="I1418" s="233"/>
      <c r="J1418" s="233"/>
      <c r="K1418" s="233"/>
      <c r="L1418" s="233"/>
      <c r="M1418" s="233"/>
      <c r="O1418" s="138"/>
      <c r="P1418" s="138">
        <f t="shared" si="216"/>
        <v>1407</v>
      </c>
      <c r="Q1418" s="290">
        <f t="shared" si="217"/>
        <v>2.2211695034573736E-132</v>
      </c>
      <c r="R1418" s="290">
        <f t="shared" si="218"/>
        <v>4.4423390069147477E-133</v>
      </c>
      <c r="S1418" s="290">
        <f t="shared" si="219"/>
        <v>1.7769356027658988E-132</v>
      </c>
      <c r="T1418" s="290">
        <f t="shared" si="213"/>
        <v>5200</v>
      </c>
      <c r="U1418" s="290">
        <f t="shared" si="214"/>
        <v>-5200</v>
      </c>
      <c r="V1418" s="77"/>
      <c r="W1418" s="8"/>
      <c r="X1418" s="8"/>
    </row>
    <row r="1419" spans="3:24" x14ac:dyDescent="0.25">
      <c r="C1419" s="295">
        <f t="shared" si="220"/>
        <v>0</v>
      </c>
      <c r="D1419" s="92">
        <f t="shared" si="211"/>
        <v>0</v>
      </c>
      <c r="E1419" s="92">
        <f t="shared" si="212"/>
        <v>0</v>
      </c>
      <c r="F1419" s="92">
        <f t="shared" si="215"/>
        <v>0</v>
      </c>
      <c r="G1419" s="92"/>
      <c r="H1419" s="233"/>
      <c r="I1419" s="233"/>
      <c r="J1419" s="233"/>
      <c r="K1419" s="233"/>
      <c r="L1419" s="233"/>
      <c r="M1419" s="233"/>
      <c r="O1419" s="138"/>
      <c r="P1419" s="138">
        <f t="shared" si="216"/>
        <v>1408</v>
      </c>
      <c r="Q1419" s="290">
        <f t="shared" si="217"/>
        <v>1.7769356027658988E-132</v>
      </c>
      <c r="R1419" s="290">
        <f t="shared" si="218"/>
        <v>3.5538712055317979E-133</v>
      </c>
      <c r="S1419" s="290">
        <f t="shared" si="219"/>
        <v>1.4215484822127192E-132</v>
      </c>
      <c r="T1419" s="290">
        <f t="shared" si="213"/>
        <v>5200</v>
      </c>
      <c r="U1419" s="290">
        <f t="shared" si="214"/>
        <v>-5200</v>
      </c>
      <c r="V1419" s="77"/>
      <c r="W1419" s="8"/>
      <c r="X1419" s="8"/>
    </row>
    <row r="1420" spans="3:24" x14ac:dyDescent="0.25">
      <c r="C1420" s="295">
        <f t="shared" si="220"/>
        <v>0</v>
      </c>
      <c r="D1420" s="92">
        <f t="shared" si="211"/>
        <v>0</v>
      </c>
      <c r="E1420" s="92">
        <f t="shared" si="212"/>
        <v>0</v>
      </c>
      <c r="F1420" s="92">
        <f t="shared" si="215"/>
        <v>0</v>
      </c>
      <c r="G1420" s="92"/>
      <c r="H1420" s="233"/>
      <c r="I1420" s="233"/>
      <c r="J1420" s="233"/>
      <c r="K1420" s="233"/>
      <c r="L1420" s="233"/>
      <c r="M1420" s="233"/>
      <c r="O1420" s="138"/>
      <c r="P1420" s="138">
        <f t="shared" si="216"/>
        <v>1409</v>
      </c>
      <c r="Q1420" s="290">
        <f t="shared" si="217"/>
        <v>1.4215484822127192E-132</v>
      </c>
      <c r="R1420" s="290">
        <f t="shared" si="218"/>
        <v>2.8430969644254383E-133</v>
      </c>
      <c r="S1420" s="290">
        <f t="shared" si="219"/>
        <v>1.1372387857701753E-132</v>
      </c>
      <c r="T1420" s="290">
        <f t="shared" si="213"/>
        <v>5200</v>
      </c>
      <c r="U1420" s="290">
        <f t="shared" si="214"/>
        <v>-5200</v>
      </c>
      <c r="V1420" s="77"/>
      <c r="W1420" s="8"/>
      <c r="X1420" s="8"/>
    </row>
    <row r="1421" spans="3:24" x14ac:dyDescent="0.25">
      <c r="C1421" s="295">
        <f t="shared" si="220"/>
        <v>0</v>
      </c>
      <c r="D1421" s="92">
        <f t="shared" ref="D1421:D1484" si="221">IF(U1421&lt;0,0,F1420)</f>
        <v>0</v>
      </c>
      <c r="E1421" s="92">
        <f t="shared" ref="E1421:E1484" si="222">IF(U1421&lt;0,0,U1421)</f>
        <v>0</v>
      </c>
      <c r="F1421" s="92">
        <f t="shared" si="215"/>
        <v>0</v>
      </c>
      <c r="G1421" s="92"/>
      <c r="H1421" s="233"/>
      <c r="I1421" s="233"/>
      <c r="J1421" s="233"/>
      <c r="K1421" s="233"/>
      <c r="L1421" s="233"/>
      <c r="M1421" s="233"/>
      <c r="O1421" s="138"/>
      <c r="P1421" s="138">
        <f t="shared" si="216"/>
        <v>1410</v>
      </c>
      <c r="Q1421" s="290">
        <f t="shared" si="217"/>
        <v>1.1372387857701753E-132</v>
      </c>
      <c r="R1421" s="290">
        <f t="shared" si="218"/>
        <v>2.274477571540351E-133</v>
      </c>
      <c r="S1421" s="290">
        <f t="shared" si="219"/>
        <v>9.0979102861614023E-133</v>
      </c>
      <c r="T1421" s="290">
        <f t="shared" ref="T1421:T1484" si="223">IF(S1421&lt;$R$9,$R$9,S1421)</f>
        <v>5200</v>
      </c>
      <c r="U1421" s="290">
        <f t="shared" ref="U1421:U1484" si="224">+Q1421-T1421</f>
        <v>-5200</v>
      </c>
      <c r="V1421" s="77"/>
      <c r="W1421" s="8"/>
      <c r="X1421" s="8"/>
    </row>
    <row r="1422" spans="3:24" x14ac:dyDescent="0.25">
      <c r="C1422" s="295">
        <f t="shared" si="220"/>
        <v>0</v>
      </c>
      <c r="D1422" s="92">
        <f t="shared" si="221"/>
        <v>0</v>
      </c>
      <c r="E1422" s="92">
        <f t="shared" si="222"/>
        <v>0</v>
      </c>
      <c r="F1422" s="92">
        <f t="shared" ref="F1422:F1485" si="225">+D1422-E1422</f>
        <v>0</v>
      </c>
      <c r="G1422" s="92"/>
      <c r="H1422" s="233"/>
      <c r="I1422" s="233"/>
      <c r="J1422" s="233"/>
      <c r="K1422" s="233"/>
      <c r="L1422" s="233"/>
      <c r="M1422" s="233"/>
      <c r="O1422" s="138"/>
      <c r="P1422" s="138">
        <f t="shared" ref="P1422:P1485" si="226">+P1421+1</f>
        <v>1411</v>
      </c>
      <c r="Q1422" s="290">
        <f t="shared" ref="Q1422:Q1485" si="227">+S1421</f>
        <v>9.0979102861614023E-133</v>
      </c>
      <c r="R1422" s="290">
        <f t="shared" ref="R1422:R1485" si="228">+Q1422*$F$5</f>
        <v>1.8195820572322807E-133</v>
      </c>
      <c r="S1422" s="290">
        <f t="shared" ref="S1422:S1485" si="229">+Q1422-R1422</f>
        <v>7.2783282289291212E-133</v>
      </c>
      <c r="T1422" s="290">
        <f t="shared" si="223"/>
        <v>5200</v>
      </c>
      <c r="U1422" s="290">
        <f t="shared" si="224"/>
        <v>-5200</v>
      </c>
      <c r="V1422" s="77"/>
      <c r="W1422" s="8"/>
      <c r="X1422" s="8"/>
    </row>
    <row r="1423" spans="3:24" x14ac:dyDescent="0.25">
      <c r="C1423" s="295">
        <f t="shared" si="220"/>
        <v>0</v>
      </c>
      <c r="D1423" s="92">
        <f t="shared" si="221"/>
        <v>0</v>
      </c>
      <c r="E1423" s="92">
        <f t="shared" si="222"/>
        <v>0</v>
      </c>
      <c r="F1423" s="92">
        <f t="shared" si="225"/>
        <v>0</v>
      </c>
      <c r="G1423" s="92"/>
      <c r="H1423" s="233"/>
      <c r="I1423" s="233"/>
      <c r="J1423" s="233"/>
      <c r="K1423" s="233"/>
      <c r="L1423" s="233"/>
      <c r="M1423" s="233"/>
      <c r="O1423" s="138"/>
      <c r="P1423" s="138">
        <f t="shared" si="226"/>
        <v>1412</v>
      </c>
      <c r="Q1423" s="290">
        <f t="shared" si="227"/>
        <v>7.2783282289291212E-133</v>
      </c>
      <c r="R1423" s="290">
        <f t="shared" si="228"/>
        <v>1.4556656457858242E-133</v>
      </c>
      <c r="S1423" s="290">
        <f t="shared" si="229"/>
        <v>5.8226625831432969E-133</v>
      </c>
      <c r="T1423" s="290">
        <f t="shared" si="223"/>
        <v>5200</v>
      </c>
      <c r="U1423" s="290">
        <f t="shared" si="224"/>
        <v>-5200</v>
      </c>
      <c r="V1423" s="77"/>
      <c r="W1423" s="8"/>
      <c r="X1423" s="8"/>
    </row>
    <row r="1424" spans="3:24" x14ac:dyDescent="0.25">
      <c r="C1424" s="295">
        <f t="shared" si="220"/>
        <v>0</v>
      </c>
      <c r="D1424" s="92">
        <f t="shared" si="221"/>
        <v>0</v>
      </c>
      <c r="E1424" s="92">
        <f t="shared" si="222"/>
        <v>0</v>
      </c>
      <c r="F1424" s="92">
        <f t="shared" si="225"/>
        <v>0</v>
      </c>
      <c r="G1424" s="92"/>
      <c r="H1424" s="233"/>
      <c r="I1424" s="233"/>
      <c r="J1424" s="233"/>
      <c r="K1424" s="233"/>
      <c r="L1424" s="233"/>
      <c r="M1424" s="233"/>
      <c r="O1424" s="138"/>
      <c r="P1424" s="138">
        <f t="shared" si="226"/>
        <v>1413</v>
      </c>
      <c r="Q1424" s="290">
        <f t="shared" si="227"/>
        <v>5.8226625831432969E-133</v>
      </c>
      <c r="R1424" s="290">
        <f t="shared" si="228"/>
        <v>1.1645325166286595E-133</v>
      </c>
      <c r="S1424" s="290">
        <f t="shared" si="229"/>
        <v>4.6581300665146372E-133</v>
      </c>
      <c r="T1424" s="290">
        <f t="shared" si="223"/>
        <v>5200</v>
      </c>
      <c r="U1424" s="290">
        <f t="shared" si="224"/>
        <v>-5200</v>
      </c>
      <c r="V1424" s="77"/>
      <c r="W1424" s="8"/>
      <c r="X1424" s="8"/>
    </row>
    <row r="1425" spans="3:24" x14ac:dyDescent="0.25">
      <c r="C1425" s="295">
        <f t="shared" si="220"/>
        <v>0</v>
      </c>
      <c r="D1425" s="92">
        <f t="shared" si="221"/>
        <v>0</v>
      </c>
      <c r="E1425" s="92">
        <f t="shared" si="222"/>
        <v>0</v>
      </c>
      <c r="F1425" s="92">
        <f t="shared" si="225"/>
        <v>0</v>
      </c>
      <c r="G1425" s="92"/>
      <c r="H1425" s="233"/>
      <c r="I1425" s="233"/>
      <c r="J1425" s="233"/>
      <c r="K1425" s="233"/>
      <c r="L1425" s="233"/>
      <c r="M1425" s="233"/>
      <c r="O1425" s="138"/>
      <c r="P1425" s="138">
        <f t="shared" si="226"/>
        <v>1414</v>
      </c>
      <c r="Q1425" s="290">
        <f t="shared" si="227"/>
        <v>4.6581300665146372E-133</v>
      </c>
      <c r="R1425" s="290">
        <f t="shared" si="228"/>
        <v>9.3162601330292749E-134</v>
      </c>
      <c r="S1425" s="290">
        <f t="shared" si="229"/>
        <v>3.7265040532117099E-133</v>
      </c>
      <c r="T1425" s="290">
        <f t="shared" si="223"/>
        <v>5200</v>
      </c>
      <c r="U1425" s="290">
        <f t="shared" si="224"/>
        <v>-5200</v>
      </c>
      <c r="V1425" s="77"/>
      <c r="W1425" s="8"/>
      <c r="X1425" s="8"/>
    </row>
    <row r="1426" spans="3:24" x14ac:dyDescent="0.25">
      <c r="C1426" s="295">
        <f t="shared" si="220"/>
        <v>0</v>
      </c>
      <c r="D1426" s="92">
        <f t="shared" si="221"/>
        <v>0</v>
      </c>
      <c r="E1426" s="92">
        <f t="shared" si="222"/>
        <v>0</v>
      </c>
      <c r="F1426" s="92">
        <f t="shared" si="225"/>
        <v>0</v>
      </c>
      <c r="G1426" s="92"/>
      <c r="H1426" s="233"/>
      <c r="I1426" s="233"/>
      <c r="J1426" s="233"/>
      <c r="K1426" s="233"/>
      <c r="L1426" s="233"/>
      <c r="M1426" s="233"/>
      <c r="O1426" s="138"/>
      <c r="P1426" s="138">
        <f t="shared" si="226"/>
        <v>1415</v>
      </c>
      <c r="Q1426" s="290">
        <f t="shared" si="227"/>
        <v>3.7265040532117099E-133</v>
      </c>
      <c r="R1426" s="290">
        <f t="shared" si="228"/>
        <v>7.4530081064234205E-134</v>
      </c>
      <c r="S1426" s="290">
        <f t="shared" si="229"/>
        <v>2.9812032425693678E-133</v>
      </c>
      <c r="T1426" s="290">
        <f t="shared" si="223"/>
        <v>5200</v>
      </c>
      <c r="U1426" s="290">
        <f t="shared" si="224"/>
        <v>-5200</v>
      </c>
      <c r="V1426" s="77"/>
      <c r="W1426" s="8"/>
      <c r="X1426" s="8"/>
    </row>
    <row r="1427" spans="3:24" x14ac:dyDescent="0.25">
      <c r="C1427" s="295">
        <f t="shared" si="220"/>
        <v>0</v>
      </c>
      <c r="D1427" s="92">
        <f t="shared" si="221"/>
        <v>0</v>
      </c>
      <c r="E1427" s="92">
        <f t="shared" si="222"/>
        <v>0</v>
      </c>
      <c r="F1427" s="92">
        <f t="shared" si="225"/>
        <v>0</v>
      </c>
      <c r="G1427" s="92"/>
      <c r="H1427" s="233"/>
      <c r="I1427" s="233"/>
      <c r="J1427" s="233"/>
      <c r="K1427" s="233"/>
      <c r="L1427" s="233"/>
      <c r="M1427" s="233"/>
      <c r="O1427" s="138"/>
      <c r="P1427" s="138">
        <f t="shared" si="226"/>
        <v>1416</v>
      </c>
      <c r="Q1427" s="290">
        <f t="shared" si="227"/>
        <v>2.9812032425693678E-133</v>
      </c>
      <c r="R1427" s="290">
        <f t="shared" si="228"/>
        <v>5.962406485138736E-134</v>
      </c>
      <c r="S1427" s="290">
        <f t="shared" si="229"/>
        <v>2.3849625940554944E-133</v>
      </c>
      <c r="T1427" s="290">
        <f t="shared" si="223"/>
        <v>5200</v>
      </c>
      <c r="U1427" s="290">
        <f t="shared" si="224"/>
        <v>-5200</v>
      </c>
      <c r="V1427" s="77"/>
      <c r="W1427" s="8"/>
      <c r="X1427" s="8"/>
    </row>
    <row r="1428" spans="3:24" x14ac:dyDescent="0.25">
      <c r="C1428" s="295">
        <f t="shared" si="220"/>
        <v>0</v>
      </c>
      <c r="D1428" s="92">
        <f t="shared" si="221"/>
        <v>0</v>
      </c>
      <c r="E1428" s="92">
        <f t="shared" si="222"/>
        <v>0</v>
      </c>
      <c r="F1428" s="92">
        <f t="shared" si="225"/>
        <v>0</v>
      </c>
      <c r="G1428" s="92"/>
      <c r="H1428" s="233"/>
      <c r="I1428" s="233"/>
      <c r="J1428" s="233"/>
      <c r="K1428" s="233"/>
      <c r="L1428" s="233"/>
      <c r="M1428" s="233"/>
      <c r="O1428" s="138"/>
      <c r="P1428" s="138">
        <f t="shared" si="226"/>
        <v>1417</v>
      </c>
      <c r="Q1428" s="290">
        <f t="shared" si="227"/>
        <v>2.3849625940554944E-133</v>
      </c>
      <c r="R1428" s="290">
        <f t="shared" si="228"/>
        <v>4.7699251881109894E-134</v>
      </c>
      <c r="S1428" s="290">
        <f t="shared" si="229"/>
        <v>1.9079700752443954E-133</v>
      </c>
      <c r="T1428" s="290">
        <f t="shared" si="223"/>
        <v>5200</v>
      </c>
      <c r="U1428" s="290">
        <f t="shared" si="224"/>
        <v>-5200</v>
      </c>
      <c r="V1428" s="77"/>
      <c r="W1428" s="8"/>
      <c r="X1428" s="8"/>
    </row>
    <row r="1429" spans="3:24" x14ac:dyDescent="0.25">
      <c r="C1429" s="295">
        <f t="shared" si="220"/>
        <v>0</v>
      </c>
      <c r="D1429" s="92">
        <f t="shared" si="221"/>
        <v>0</v>
      </c>
      <c r="E1429" s="92">
        <f t="shared" si="222"/>
        <v>0</v>
      </c>
      <c r="F1429" s="92">
        <f t="shared" si="225"/>
        <v>0</v>
      </c>
      <c r="G1429" s="92"/>
      <c r="H1429" s="233"/>
      <c r="I1429" s="233"/>
      <c r="J1429" s="233"/>
      <c r="K1429" s="233"/>
      <c r="L1429" s="233"/>
      <c r="M1429" s="233"/>
      <c r="O1429" s="138"/>
      <c r="P1429" s="138">
        <f t="shared" si="226"/>
        <v>1418</v>
      </c>
      <c r="Q1429" s="290">
        <f t="shared" si="227"/>
        <v>1.9079700752443954E-133</v>
      </c>
      <c r="R1429" s="290">
        <f t="shared" si="228"/>
        <v>3.8159401504887909E-134</v>
      </c>
      <c r="S1429" s="290">
        <f t="shared" si="229"/>
        <v>1.5263760601955164E-133</v>
      </c>
      <c r="T1429" s="290">
        <f t="shared" si="223"/>
        <v>5200</v>
      </c>
      <c r="U1429" s="290">
        <f t="shared" si="224"/>
        <v>-5200</v>
      </c>
      <c r="V1429" s="77"/>
      <c r="W1429" s="8"/>
      <c r="X1429" s="8"/>
    </row>
    <row r="1430" spans="3:24" x14ac:dyDescent="0.25">
      <c r="C1430" s="295">
        <f t="shared" si="220"/>
        <v>0</v>
      </c>
      <c r="D1430" s="92">
        <f t="shared" si="221"/>
        <v>0</v>
      </c>
      <c r="E1430" s="92">
        <f t="shared" si="222"/>
        <v>0</v>
      </c>
      <c r="F1430" s="92">
        <f t="shared" si="225"/>
        <v>0</v>
      </c>
      <c r="G1430" s="92"/>
      <c r="H1430" s="233"/>
      <c r="I1430" s="233"/>
      <c r="J1430" s="233"/>
      <c r="K1430" s="233"/>
      <c r="L1430" s="233"/>
      <c r="M1430" s="233"/>
      <c r="O1430" s="138"/>
      <c r="P1430" s="138">
        <f t="shared" si="226"/>
        <v>1419</v>
      </c>
      <c r="Q1430" s="290">
        <f t="shared" si="227"/>
        <v>1.5263760601955164E-133</v>
      </c>
      <c r="R1430" s="290">
        <f t="shared" si="228"/>
        <v>3.0527521203910331E-134</v>
      </c>
      <c r="S1430" s="290">
        <f t="shared" si="229"/>
        <v>1.2211008481564131E-133</v>
      </c>
      <c r="T1430" s="290">
        <f t="shared" si="223"/>
        <v>5200</v>
      </c>
      <c r="U1430" s="290">
        <f t="shared" si="224"/>
        <v>-5200</v>
      </c>
      <c r="V1430" s="77"/>
      <c r="W1430" s="8"/>
      <c r="X1430" s="8"/>
    </row>
    <row r="1431" spans="3:24" x14ac:dyDescent="0.25">
      <c r="C1431" s="295">
        <f t="shared" si="220"/>
        <v>0</v>
      </c>
      <c r="D1431" s="92">
        <f t="shared" si="221"/>
        <v>0</v>
      </c>
      <c r="E1431" s="92">
        <f t="shared" si="222"/>
        <v>0</v>
      </c>
      <c r="F1431" s="92">
        <f t="shared" si="225"/>
        <v>0</v>
      </c>
      <c r="G1431" s="92"/>
      <c r="H1431" s="233"/>
      <c r="I1431" s="233"/>
      <c r="J1431" s="233"/>
      <c r="K1431" s="233"/>
      <c r="L1431" s="233"/>
      <c r="M1431" s="233"/>
      <c r="O1431" s="138"/>
      <c r="P1431" s="138">
        <f t="shared" si="226"/>
        <v>1420</v>
      </c>
      <c r="Q1431" s="290">
        <f t="shared" si="227"/>
        <v>1.2211008481564131E-133</v>
      </c>
      <c r="R1431" s="290">
        <f t="shared" si="228"/>
        <v>2.442201696312826E-134</v>
      </c>
      <c r="S1431" s="290">
        <f t="shared" si="229"/>
        <v>9.7688067852513041E-134</v>
      </c>
      <c r="T1431" s="290">
        <f t="shared" si="223"/>
        <v>5200</v>
      </c>
      <c r="U1431" s="290">
        <f t="shared" si="224"/>
        <v>-5200</v>
      </c>
      <c r="V1431" s="77"/>
      <c r="W1431" s="8"/>
      <c r="X1431" s="8"/>
    </row>
    <row r="1432" spans="3:24" x14ac:dyDescent="0.25">
      <c r="C1432" s="295">
        <f t="shared" si="220"/>
        <v>0</v>
      </c>
      <c r="D1432" s="92">
        <f t="shared" si="221"/>
        <v>0</v>
      </c>
      <c r="E1432" s="92">
        <f t="shared" si="222"/>
        <v>0</v>
      </c>
      <c r="F1432" s="92">
        <f t="shared" si="225"/>
        <v>0</v>
      </c>
      <c r="G1432" s="92"/>
      <c r="H1432" s="233"/>
      <c r="I1432" s="233"/>
      <c r="J1432" s="233"/>
      <c r="K1432" s="233"/>
      <c r="L1432" s="233"/>
      <c r="M1432" s="233"/>
      <c r="O1432" s="138"/>
      <c r="P1432" s="138">
        <f t="shared" si="226"/>
        <v>1421</v>
      </c>
      <c r="Q1432" s="290">
        <f t="shared" si="227"/>
        <v>9.7688067852513041E-134</v>
      </c>
      <c r="R1432" s="290">
        <f t="shared" si="228"/>
        <v>1.953761357050261E-134</v>
      </c>
      <c r="S1432" s="290">
        <f t="shared" si="229"/>
        <v>7.8150454282010429E-134</v>
      </c>
      <c r="T1432" s="290">
        <f t="shared" si="223"/>
        <v>5200</v>
      </c>
      <c r="U1432" s="290">
        <f t="shared" si="224"/>
        <v>-5200</v>
      </c>
      <c r="V1432" s="77"/>
      <c r="W1432" s="8"/>
      <c r="X1432" s="8"/>
    </row>
    <row r="1433" spans="3:24" x14ac:dyDescent="0.25">
      <c r="C1433" s="295">
        <f t="shared" si="220"/>
        <v>0</v>
      </c>
      <c r="D1433" s="92">
        <f t="shared" si="221"/>
        <v>0</v>
      </c>
      <c r="E1433" s="92">
        <f t="shared" si="222"/>
        <v>0</v>
      </c>
      <c r="F1433" s="92">
        <f t="shared" si="225"/>
        <v>0</v>
      </c>
      <c r="G1433" s="92"/>
      <c r="H1433" s="233"/>
      <c r="I1433" s="233"/>
      <c r="J1433" s="233"/>
      <c r="K1433" s="233"/>
      <c r="L1433" s="233"/>
      <c r="M1433" s="233"/>
      <c r="O1433" s="138"/>
      <c r="P1433" s="138">
        <f t="shared" si="226"/>
        <v>1422</v>
      </c>
      <c r="Q1433" s="290">
        <f t="shared" si="227"/>
        <v>7.8150454282010429E-134</v>
      </c>
      <c r="R1433" s="290">
        <f t="shared" si="228"/>
        <v>1.5630090856402086E-134</v>
      </c>
      <c r="S1433" s="290">
        <f t="shared" si="229"/>
        <v>6.2520363425608343E-134</v>
      </c>
      <c r="T1433" s="290">
        <f t="shared" si="223"/>
        <v>5200</v>
      </c>
      <c r="U1433" s="290">
        <f t="shared" si="224"/>
        <v>-5200</v>
      </c>
      <c r="V1433" s="77"/>
      <c r="W1433" s="8"/>
      <c r="X1433" s="8"/>
    </row>
    <row r="1434" spans="3:24" x14ac:dyDescent="0.25">
      <c r="C1434" s="295">
        <f t="shared" si="220"/>
        <v>0</v>
      </c>
      <c r="D1434" s="92">
        <f t="shared" si="221"/>
        <v>0</v>
      </c>
      <c r="E1434" s="92">
        <f t="shared" si="222"/>
        <v>0</v>
      </c>
      <c r="F1434" s="92">
        <f t="shared" si="225"/>
        <v>0</v>
      </c>
      <c r="G1434" s="92"/>
      <c r="H1434" s="233"/>
      <c r="I1434" s="233"/>
      <c r="J1434" s="233"/>
      <c r="K1434" s="233"/>
      <c r="L1434" s="233"/>
      <c r="M1434" s="233"/>
      <c r="O1434" s="138"/>
      <c r="P1434" s="138">
        <f t="shared" si="226"/>
        <v>1423</v>
      </c>
      <c r="Q1434" s="290">
        <f t="shared" si="227"/>
        <v>6.2520363425608343E-134</v>
      </c>
      <c r="R1434" s="290">
        <f t="shared" si="228"/>
        <v>1.2504072685121668E-134</v>
      </c>
      <c r="S1434" s="290">
        <f t="shared" si="229"/>
        <v>5.0016290740486672E-134</v>
      </c>
      <c r="T1434" s="290">
        <f t="shared" si="223"/>
        <v>5200</v>
      </c>
      <c r="U1434" s="290">
        <f t="shared" si="224"/>
        <v>-5200</v>
      </c>
      <c r="V1434" s="77"/>
      <c r="W1434" s="8"/>
      <c r="X1434" s="8"/>
    </row>
    <row r="1435" spans="3:24" x14ac:dyDescent="0.25">
      <c r="C1435" s="295">
        <f t="shared" si="220"/>
        <v>0</v>
      </c>
      <c r="D1435" s="92">
        <f t="shared" si="221"/>
        <v>0</v>
      </c>
      <c r="E1435" s="92">
        <f t="shared" si="222"/>
        <v>0</v>
      </c>
      <c r="F1435" s="92">
        <f t="shared" si="225"/>
        <v>0</v>
      </c>
      <c r="G1435" s="92"/>
      <c r="H1435" s="233"/>
      <c r="I1435" s="233"/>
      <c r="J1435" s="233"/>
      <c r="K1435" s="233"/>
      <c r="L1435" s="233"/>
      <c r="M1435" s="233"/>
      <c r="O1435" s="138"/>
      <c r="P1435" s="138">
        <f t="shared" si="226"/>
        <v>1424</v>
      </c>
      <c r="Q1435" s="290">
        <f t="shared" si="227"/>
        <v>5.0016290740486672E-134</v>
      </c>
      <c r="R1435" s="290">
        <f t="shared" si="228"/>
        <v>1.0003258148097334E-134</v>
      </c>
      <c r="S1435" s="290">
        <f t="shared" si="229"/>
        <v>4.0013032592389338E-134</v>
      </c>
      <c r="T1435" s="290">
        <f t="shared" si="223"/>
        <v>5200</v>
      </c>
      <c r="U1435" s="290">
        <f t="shared" si="224"/>
        <v>-5200</v>
      </c>
      <c r="V1435" s="77"/>
      <c r="W1435" s="8"/>
      <c r="X1435" s="8"/>
    </row>
    <row r="1436" spans="3:24" x14ac:dyDescent="0.25">
      <c r="C1436" s="295">
        <f t="shared" si="220"/>
        <v>0</v>
      </c>
      <c r="D1436" s="92">
        <f t="shared" si="221"/>
        <v>0</v>
      </c>
      <c r="E1436" s="92">
        <f t="shared" si="222"/>
        <v>0</v>
      </c>
      <c r="F1436" s="92">
        <f t="shared" si="225"/>
        <v>0</v>
      </c>
      <c r="G1436" s="92"/>
      <c r="H1436" s="233"/>
      <c r="I1436" s="233"/>
      <c r="J1436" s="233"/>
      <c r="K1436" s="233"/>
      <c r="L1436" s="233"/>
      <c r="M1436" s="233"/>
      <c r="O1436" s="138"/>
      <c r="P1436" s="138">
        <f t="shared" si="226"/>
        <v>1425</v>
      </c>
      <c r="Q1436" s="290">
        <f t="shared" si="227"/>
        <v>4.0013032592389338E-134</v>
      </c>
      <c r="R1436" s="290">
        <f t="shared" si="228"/>
        <v>8.0026065184778681E-135</v>
      </c>
      <c r="S1436" s="290">
        <f t="shared" si="229"/>
        <v>3.2010426073911472E-134</v>
      </c>
      <c r="T1436" s="290">
        <f t="shared" si="223"/>
        <v>5200</v>
      </c>
      <c r="U1436" s="290">
        <f t="shared" si="224"/>
        <v>-5200</v>
      </c>
      <c r="V1436" s="77"/>
      <c r="W1436" s="8"/>
      <c r="X1436" s="8"/>
    </row>
    <row r="1437" spans="3:24" x14ac:dyDescent="0.25">
      <c r="C1437" s="295">
        <f t="shared" si="220"/>
        <v>0</v>
      </c>
      <c r="D1437" s="92">
        <f t="shared" si="221"/>
        <v>0</v>
      </c>
      <c r="E1437" s="92">
        <f t="shared" si="222"/>
        <v>0</v>
      </c>
      <c r="F1437" s="92">
        <f t="shared" si="225"/>
        <v>0</v>
      </c>
      <c r="G1437" s="92"/>
      <c r="H1437" s="233"/>
      <c r="I1437" s="233"/>
      <c r="J1437" s="233"/>
      <c r="K1437" s="233"/>
      <c r="L1437" s="233"/>
      <c r="M1437" s="233"/>
      <c r="O1437" s="138"/>
      <c r="P1437" s="138">
        <f t="shared" si="226"/>
        <v>1426</v>
      </c>
      <c r="Q1437" s="290">
        <f t="shared" si="227"/>
        <v>3.2010426073911472E-134</v>
      </c>
      <c r="R1437" s="290">
        <f t="shared" si="228"/>
        <v>6.4020852147822942E-135</v>
      </c>
      <c r="S1437" s="290">
        <f t="shared" si="229"/>
        <v>2.5608340859129177E-134</v>
      </c>
      <c r="T1437" s="290">
        <f t="shared" si="223"/>
        <v>5200</v>
      </c>
      <c r="U1437" s="290">
        <f t="shared" si="224"/>
        <v>-5200</v>
      </c>
      <c r="V1437" s="77"/>
      <c r="W1437" s="8"/>
      <c r="X1437" s="8"/>
    </row>
    <row r="1438" spans="3:24" x14ac:dyDescent="0.25">
      <c r="C1438" s="295">
        <f t="shared" si="220"/>
        <v>0</v>
      </c>
      <c r="D1438" s="92">
        <f t="shared" si="221"/>
        <v>0</v>
      </c>
      <c r="E1438" s="92">
        <f t="shared" si="222"/>
        <v>0</v>
      </c>
      <c r="F1438" s="92">
        <f t="shared" si="225"/>
        <v>0</v>
      </c>
      <c r="G1438" s="92"/>
      <c r="H1438" s="233"/>
      <c r="I1438" s="233"/>
      <c r="J1438" s="233"/>
      <c r="K1438" s="233"/>
      <c r="L1438" s="233"/>
      <c r="M1438" s="233"/>
      <c r="O1438" s="138"/>
      <c r="P1438" s="138">
        <f t="shared" si="226"/>
        <v>1427</v>
      </c>
      <c r="Q1438" s="290">
        <f t="shared" si="227"/>
        <v>2.5608340859129177E-134</v>
      </c>
      <c r="R1438" s="290">
        <f t="shared" si="228"/>
        <v>5.1216681718258357E-135</v>
      </c>
      <c r="S1438" s="290">
        <f t="shared" si="229"/>
        <v>2.048667268730334E-134</v>
      </c>
      <c r="T1438" s="290">
        <f t="shared" si="223"/>
        <v>5200</v>
      </c>
      <c r="U1438" s="290">
        <f t="shared" si="224"/>
        <v>-5200</v>
      </c>
      <c r="V1438" s="77"/>
      <c r="W1438" s="8"/>
      <c r="X1438" s="8"/>
    </row>
    <row r="1439" spans="3:24" x14ac:dyDescent="0.25">
      <c r="C1439" s="295">
        <f t="shared" si="220"/>
        <v>0</v>
      </c>
      <c r="D1439" s="92">
        <f t="shared" si="221"/>
        <v>0</v>
      </c>
      <c r="E1439" s="92">
        <f t="shared" si="222"/>
        <v>0</v>
      </c>
      <c r="F1439" s="92">
        <f t="shared" si="225"/>
        <v>0</v>
      </c>
      <c r="G1439" s="92"/>
      <c r="H1439" s="233"/>
      <c r="I1439" s="233"/>
      <c r="J1439" s="233"/>
      <c r="K1439" s="233"/>
      <c r="L1439" s="233"/>
      <c r="M1439" s="233"/>
      <c r="O1439" s="138"/>
      <c r="P1439" s="138">
        <f t="shared" si="226"/>
        <v>1428</v>
      </c>
      <c r="Q1439" s="290">
        <f t="shared" si="227"/>
        <v>2.048667268730334E-134</v>
      </c>
      <c r="R1439" s="290">
        <f t="shared" si="228"/>
        <v>4.0973345374606682E-135</v>
      </c>
      <c r="S1439" s="290">
        <f t="shared" si="229"/>
        <v>1.6389338149842673E-134</v>
      </c>
      <c r="T1439" s="290">
        <f t="shared" si="223"/>
        <v>5200</v>
      </c>
      <c r="U1439" s="290">
        <f t="shared" si="224"/>
        <v>-5200</v>
      </c>
      <c r="V1439" s="77"/>
      <c r="W1439" s="8"/>
      <c r="X1439" s="8"/>
    </row>
    <row r="1440" spans="3:24" x14ac:dyDescent="0.25">
      <c r="C1440" s="295">
        <f t="shared" si="220"/>
        <v>0</v>
      </c>
      <c r="D1440" s="92">
        <f t="shared" si="221"/>
        <v>0</v>
      </c>
      <c r="E1440" s="92">
        <f t="shared" si="222"/>
        <v>0</v>
      </c>
      <c r="F1440" s="92">
        <f t="shared" si="225"/>
        <v>0</v>
      </c>
      <c r="G1440" s="92"/>
      <c r="H1440" s="233"/>
      <c r="I1440" s="233"/>
      <c r="J1440" s="233"/>
      <c r="K1440" s="233"/>
      <c r="L1440" s="233"/>
      <c r="M1440" s="233"/>
      <c r="O1440" s="138"/>
      <c r="P1440" s="138">
        <f t="shared" si="226"/>
        <v>1429</v>
      </c>
      <c r="Q1440" s="290">
        <f t="shared" si="227"/>
        <v>1.6389338149842673E-134</v>
      </c>
      <c r="R1440" s="290">
        <f t="shared" si="228"/>
        <v>3.2778676299685348E-135</v>
      </c>
      <c r="S1440" s="290">
        <f t="shared" si="229"/>
        <v>1.3111470519874139E-134</v>
      </c>
      <c r="T1440" s="290">
        <f t="shared" si="223"/>
        <v>5200</v>
      </c>
      <c r="U1440" s="290">
        <f t="shared" si="224"/>
        <v>-5200</v>
      </c>
      <c r="V1440" s="77"/>
      <c r="W1440" s="8"/>
      <c r="X1440" s="8"/>
    </row>
    <row r="1441" spans="3:24" x14ac:dyDescent="0.25">
      <c r="C1441" s="295">
        <f t="shared" si="220"/>
        <v>0</v>
      </c>
      <c r="D1441" s="92">
        <f t="shared" si="221"/>
        <v>0</v>
      </c>
      <c r="E1441" s="92">
        <f t="shared" si="222"/>
        <v>0</v>
      </c>
      <c r="F1441" s="92">
        <f t="shared" si="225"/>
        <v>0</v>
      </c>
      <c r="G1441" s="92"/>
      <c r="H1441" s="233"/>
      <c r="I1441" s="233"/>
      <c r="J1441" s="233"/>
      <c r="K1441" s="233"/>
      <c r="L1441" s="233"/>
      <c r="M1441" s="233"/>
      <c r="O1441" s="138"/>
      <c r="P1441" s="138">
        <f t="shared" si="226"/>
        <v>1430</v>
      </c>
      <c r="Q1441" s="290">
        <f t="shared" si="227"/>
        <v>1.3111470519874139E-134</v>
      </c>
      <c r="R1441" s="290">
        <f t="shared" si="228"/>
        <v>2.622294103974828E-135</v>
      </c>
      <c r="S1441" s="290">
        <f t="shared" si="229"/>
        <v>1.0489176415899311E-134</v>
      </c>
      <c r="T1441" s="290">
        <f t="shared" si="223"/>
        <v>5200</v>
      </c>
      <c r="U1441" s="290">
        <f t="shared" si="224"/>
        <v>-5200</v>
      </c>
      <c r="V1441" s="77"/>
      <c r="W1441" s="8"/>
      <c r="X1441" s="8"/>
    </row>
    <row r="1442" spans="3:24" x14ac:dyDescent="0.25">
      <c r="C1442" s="295">
        <f t="shared" si="220"/>
        <v>0</v>
      </c>
      <c r="D1442" s="92">
        <f t="shared" si="221"/>
        <v>0</v>
      </c>
      <c r="E1442" s="92">
        <f t="shared" si="222"/>
        <v>0</v>
      </c>
      <c r="F1442" s="92">
        <f t="shared" si="225"/>
        <v>0</v>
      </c>
      <c r="G1442" s="92"/>
      <c r="H1442" s="233"/>
      <c r="I1442" s="233"/>
      <c r="J1442" s="233"/>
      <c r="K1442" s="233"/>
      <c r="L1442" s="233"/>
      <c r="M1442" s="233"/>
      <c r="O1442" s="138"/>
      <c r="P1442" s="138">
        <f t="shared" si="226"/>
        <v>1431</v>
      </c>
      <c r="Q1442" s="290">
        <f t="shared" si="227"/>
        <v>1.0489176415899311E-134</v>
      </c>
      <c r="R1442" s="290">
        <f t="shared" si="228"/>
        <v>2.0978352831798622E-135</v>
      </c>
      <c r="S1442" s="290">
        <f t="shared" si="229"/>
        <v>8.3913411327194487E-135</v>
      </c>
      <c r="T1442" s="290">
        <f t="shared" si="223"/>
        <v>5200</v>
      </c>
      <c r="U1442" s="290">
        <f t="shared" si="224"/>
        <v>-5200</v>
      </c>
      <c r="V1442" s="77"/>
      <c r="W1442" s="8"/>
      <c r="X1442" s="8"/>
    </row>
    <row r="1443" spans="3:24" x14ac:dyDescent="0.25">
      <c r="C1443" s="295">
        <f t="shared" si="220"/>
        <v>0</v>
      </c>
      <c r="D1443" s="92">
        <f t="shared" si="221"/>
        <v>0</v>
      </c>
      <c r="E1443" s="92">
        <f t="shared" si="222"/>
        <v>0</v>
      </c>
      <c r="F1443" s="92">
        <f t="shared" si="225"/>
        <v>0</v>
      </c>
      <c r="G1443" s="92"/>
      <c r="H1443" s="233"/>
      <c r="I1443" s="233"/>
      <c r="J1443" s="233"/>
      <c r="K1443" s="233"/>
      <c r="L1443" s="233"/>
      <c r="M1443" s="233"/>
      <c r="O1443" s="138"/>
      <c r="P1443" s="138">
        <f t="shared" si="226"/>
        <v>1432</v>
      </c>
      <c r="Q1443" s="290">
        <f t="shared" si="227"/>
        <v>8.3913411327194487E-135</v>
      </c>
      <c r="R1443" s="290">
        <f t="shared" si="228"/>
        <v>1.67826822654389E-135</v>
      </c>
      <c r="S1443" s="290">
        <f t="shared" si="229"/>
        <v>6.7130729061755587E-135</v>
      </c>
      <c r="T1443" s="290">
        <f t="shared" si="223"/>
        <v>5200</v>
      </c>
      <c r="U1443" s="290">
        <f t="shared" si="224"/>
        <v>-5200</v>
      </c>
      <c r="V1443" s="77"/>
      <c r="W1443" s="8"/>
      <c r="X1443" s="8"/>
    </row>
    <row r="1444" spans="3:24" x14ac:dyDescent="0.25">
      <c r="C1444" s="295">
        <f t="shared" si="220"/>
        <v>0</v>
      </c>
      <c r="D1444" s="92">
        <f t="shared" si="221"/>
        <v>0</v>
      </c>
      <c r="E1444" s="92">
        <f t="shared" si="222"/>
        <v>0</v>
      </c>
      <c r="F1444" s="92">
        <f t="shared" si="225"/>
        <v>0</v>
      </c>
      <c r="G1444" s="92"/>
      <c r="H1444" s="233"/>
      <c r="I1444" s="233"/>
      <c r="J1444" s="233"/>
      <c r="K1444" s="233"/>
      <c r="L1444" s="233"/>
      <c r="M1444" s="233"/>
      <c r="O1444" s="138"/>
      <c r="P1444" s="138">
        <f t="shared" si="226"/>
        <v>1433</v>
      </c>
      <c r="Q1444" s="290">
        <f t="shared" si="227"/>
        <v>6.7130729061755587E-135</v>
      </c>
      <c r="R1444" s="290">
        <f t="shared" si="228"/>
        <v>1.3426145812351118E-135</v>
      </c>
      <c r="S1444" s="290">
        <f t="shared" si="229"/>
        <v>5.3704583249404471E-135</v>
      </c>
      <c r="T1444" s="290">
        <f t="shared" si="223"/>
        <v>5200</v>
      </c>
      <c r="U1444" s="290">
        <f t="shared" si="224"/>
        <v>-5200</v>
      </c>
      <c r="V1444" s="77"/>
      <c r="W1444" s="8"/>
      <c r="X1444" s="8"/>
    </row>
    <row r="1445" spans="3:24" x14ac:dyDescent="0.25">
      <c r="C1445" s="295">
        <f t="shared" si="220"/>
        <v>0</v>
      </c>
      <c r="D1445" s="92">
        <f t="shared" si="221"/>
        <v>0</v>
      </c>
      <c r="E1445" s="92">
        <f t="shared" si="222"/>
        <v>0</v>
      </c>
      <c r="F1445" s="92">
        <f t="shared" si="225"/>
        <v>0</v>
      </c>
      <c r="G1445" s="92"/>
      <c r="H1445" s="233"/>
      <c r="I1445" s="233"/>
      <c r="J1445" s="233"/>
      <c r="K1445" s="233"/>
      <c r="L1445" s="233"/>
      <c r="M1445" s="233"/>
      <c r="O1445" s="138"/>
      <c r="P1445" s="138">
        <f t="shared" si="226"/>
        <v>1434</v>
      </c>
      <c r="Q1445" s="290">
        <f t="shared" si="227"/>
        <v>5.3704583249404471E-135</v>
      </c>
      <c r="R1445" s="290">
        <f t="shared" si="228"/>
        <v>1.0740916649880895E-135</v>
      </c>
      <c r="S1445" s="290">
        <f t="shared" si="229"/>
        <v>4.2963666599523575E-135</v>
      </c>
      <c r="T1445" s="290">
        <f t="shared" si="223"/>
        <v>5200</v>
      </c>
      <c r="U1445" s="290">
        <f t="shared" si="224"/>
        <v>-5200</v>
      </c>
      <c r="V1445" s="77"/>
      <c r="W1445" s="8"/>
      <c r="X1445" s="8"/>
    </row>
    <row r="1446" spans="3:24" x14ac:dyDescent="0.25">
      <c r="C1446" s="295">
        <f t="shared" si="220"/>
        <v>0</v>
      </c>
      <c r="D1446" s="92">
        <f t="shared" si="221"/>
        <v>0</v>
      </c>
      <c r="E1446" s="92">
        <f t="shared" si="222"/>
        <v>0</v>
      </c>
      <c r="F1446" s="92">
        <f t="shared" si="225"/>
        <v>0</v>
      </c>
      <c r="G1446" s="92"/>
      <c r="H1446" s="233"/>
      <c r="I1446" s="233"/>
      <c r="J1446" s="233"/>
      <c r="K1446" s="233"/>
      <c r="L1446" s="233"/>
      <c r="M1446" s="233"/>
      <c r="O1446" s="138"/>
      <c r="P1446" s="138">
        <f t="shared" si="226"/>
        <v>1435</v>
      </c>
      <c r="Q1446" s="290">
        <f t="shared" si="227"/>
        <v>4.2963666599523575E-135</v>
      </c>
      <c r="R1446" s="290">
        <f t="shared" si="228"/>
        <v>8.5927333199047155E-136</v>
      </c>
      <c r="S1446" s="290">
        <f t="shared" si="229"/>
        <v>3.4370933279618862E-135</v>
      </c>
      <c r="T1446" s="290">
        <f t="shared" si="223"/>
        <v>5200</v>
      </c>
      <c r="U1446" s="290">
        <f t="shared" si="224"/>
        <v>-5200</v>
      </c>
      <c r="V1446" s="77"/>
      <c r="W1446" s="8"/>
      <c r="X1446" s="8"/>
    </row>
    <row r="1447" spans="3:24" x14ac:dyDescent="0.25">
      <c r="C1447" s="295">
        <f t="shared" si="220"/>
        <v>0</v>
      </c>
      <c r="D1447" s="92">
        <f t="shared" si="221"/>
        <v>0</v>
      </c>
      <c r="E1447" s="92">
        <f t="shared" si="222"/>
        <v>0</v>
      </c>
      <c r="F1447" s="92">
        <f t="shared" si="225"/>
        <v>0</v>
      </c>
      <c r="G1447" s="92"/>
      <c r="H1447" s="233"/>
      <c r="I1447" s="233"/>
      <c r="J1447" s="233"/>
      <c r="K1447" s="233"/>
      <c r="L1447" s="233"/>
      <c r="M1447" s="233"/>
      <c r="O1447" s="138"/>
      <c r="P1447" s="138">
        <f t="shared" si="226"/>
        <v>1436</v>
      </c>
      <c r="Q1447" s="290">
        <f t="shared" si="227"/>
        <v>3.4370933279618862E-135</v>
      </c>
      <c r="R1447" s="290">
        <f t="shared" si="228"/>
        <v>6.8741866559237727E-136</v>
      </c>
      <c r="S1447" s="290">
        <f t="shared" si="229"/>
        <v>2.7496746623695091E-135</v>
      </c>
      <c r="T1447" s="290">
        <f t="shared" si="223"/>
        <v>5200</v>
      </c>
      <c r="U1447" s="290">
        <f t="shared" si="224"/>
        <v>-5200</v>
      </c>
      <c r="V1447" s="77"/>
      <c r="W1447" s="8"/>
      <c r="X1447" s="8"/>
    </row>
    <row r="1448" spans="3:24" x14ac:dyDescent="0.25">
      <c r="C1448" s="295">
        <f t="shared" si="220"/>
        <v>0</v>
      </c>
      <c r="D1448" s="92">
        <f t="shared" si="221"/>
        <v>0</v>
      </c>
      <c r="E1448" s="92">
        <f t="shared" si="222"/>
        <v>0</v>
      </c>
      <c r="F1448" s="92">
        <f t="shared" si="225"/>
        <v>0</v>
      </c>
      <c r="G1448" s="92"/>
      <c r="H1448" s="233"/>
      <c r="I1448" s="233"/>
      <c r="J1448" s="233"/>
      <c r="K1448" s="233"/>
      <c r="L1448" s="233"/>
      <c r="M1448" s="233"/>
      <c r="O1448" s="138"/>
      <c r="P1448" s="138">
        <f t="shared" si="226"/>
        <v>1437</v>
      </c>
      <c r="Q1448" s="290">
        <f t="shared" si="227"/>
        <v>2.7496746623695091E-135</v>
      </c>
      <c r="R1448" s="290">
        <f t="shared" si="228"/>
        <v>5.4993493247390183E-136</v>
      </c>
      <c r="S1448" s="290">
        <f t="shared" si="229"/>
        <v>2.1997397298956073E-135</v>
      </c>
      <c r="T1448" s="290">
        <f t="shared" si="223"/>
        <v>5200</v>
      </c>
      <c r="U1448" s="290">
        <f t="shared" si="224"/>
        <v>-5200</v>
      </c>
      <c r="V1448" s="77"/>
      <c r="W1448" s="8"/>
      <c r="X1448" s="8"/>
    </row>
    <row r="1449" spans="3:24" x14ac:dyDescent="0.25">
      <c r="C1449" s="295">
        <f t="shared" si="220"/>
        <v>0</v>
      </c>
      <c r="D1449" s="92">
        <f t="shared" si="221"/>
        <v>0</v>
      </c>
      <c r="E1449" s="92">
        <f t="shared" si="222"/>
        <v>0</v>
      </c>
      <c r="F1449" s="92">
        <f t="shared" si="225"/>
        <v>0</v>
      </c>
      <c r="G1449" s="92"/>
      <c r="H1449" s="233"/>
      <c r="I1449" s="233"/>
      <c r="J1449" s="233"/>
      <c r="K1449" s="233"/>
      <c r="L1449" s="233"/>
      <c r="M1449" s="233"/>
      <c r="O1449" s="138"/>
      <c r="P1449" s="138">
        <f t="shared" si="226"/>
        <v>1438</v>
      </c>
      <c r="Q1449" s="290">
        <f t="shared" si="227"/>
        <v>2.1997397298956073E-135</v>
      </c>
      <c r="R1449" s="290">
        <f t="shared" si="228"/>
        <v>4.399479459791215E-136</v>
      </c>
      <c r="S1449" s="290">
        <f t="shared" si="229"/>
        <v>1.759791783916486E-135</v>
      </c>
      <c r="T1449" s="290">
        <f t="shared" si="223"/>
        <v>5200</v>
      </c>
      <c r="U1449" s="290">
        <f t="shared" si="224"/>
        <v>-5200</v>
      </c>
      <c r="V1449" s="77"/>
      <c r="W1449" s="8"/>
      <c r="X1449" s="8"/>
    </row>
    <row r="1450" spans="3:24" x14ac:dyDescent="0.25">
      <c r="C1450" s="295">
        <f t="shared" si="220"/>
        <v>0</v>
      </c>
      <c r="D1450" s="92">
        <f t="shared" si="221"/>
        <v>0</v>
      </c>
      <c r="E1450" s="92">
        <f t="shared" si="222"/>
        <v>0</v>
      </c>
      <c r="F1450" s="92">
        <f t="shared" si="225"/>
        <v>0</v>
      </c>
      <c r="G1450" s="92"/>
      <c r="H1450" s="233"/>
      <c r="I1450" s="233"/>
      <c r="J1450" s="233"/>
      <c r="K1450" s="233"/>
      <c r="L1450" s="233"/>
      <c r="M1450" s="233"/>
      <c r="O1450" s="138"/>
      <c r="P1450" s="138">
        <f t="shared" si="226"/>
        <v>1439</v>
      </c>
      <c r="Q1450" s="290">
        <f t="shared" si="227"/>
        <v>1.759791783916486E-135</v>
      </c>
      <c r="R1450" s="290">
        <f t="shared" si="228"/>
        <v>3.5195835678329723E-136</v>
      </c>
      <c r="S1450" s="290">
        <f t="shared" si="229"/>
        <v>1.4078334271331889E-135</v>
      </c>
      <c r="T1450" s="290">
        <f t="shared" si="223"/>
        <v>5200</v>
      </c>
      <c r="U1450" s="290">
        <f t="shared" si="224"/>
        <v>-5200</v>
      </c>
      <c r="V1450" s="77"/>
      <c r="W1450" s="8"/>
      <c r="X1450" s="8"/>
    </row>
    <row r="1451" spans="3:24" x14ac:dyDescent="0.25">
      <c r="C1451" s="295">
        <f t="shared" si="220"/>
        <v>0</v>
      </c>
      <c r="D1451" s="92">
        <f t="shared" si="221"/>
        <v>0</v>
      </c>
      <c r="E1451" s="92">
        <f t="shared" si="222"/>
        <v>0</v>
      </c>
      <c r="F1451" s="92">
        <f t="shared" si="225"/>
        <v>0</v>
      </c>
      <c r="G1451" s="92"/>
      <c r="H1451" s="233"/>
      <c r="I1451" s="233"/>
      <c r="J1451" s="233"/>
      <c r="K1451" s="233"/>
      <c r="L1451" s="233"/>
      <c r="M1451" s="233"/>
      <c r="O1451" s="138"/>
      <c r="P1451" s="138">
        <f t="shared" si="226"/>
        <v>1440</v>
      </c>
      <c r="Q1451" s="290">
        <f t="shared" si="227"/>
        <v>1.4078334271331889E-135</v>
      </c>
      <c r="R1451" s="290">
        <f t="shared" si="228"/>
        <v>2.8156668542663779E-136</v>
      </c>
      <c r="S1451" s="290">
        <f t="shared" si="229"/>
        <v>1.1262667417065512E-135</v>
      </c>
      <c r="T1451" s="290">
        <f t="shared" si="223"/>
        <v>5200</v>
      </c>
      <c r="U1451" s="290">
        <f t="shared" si="224"/>
        <v>-5200</v>
      </c>
      <c r="V1451" s="77"/>
      <c r="W1451" s="8"/>
      <c r="X1451" s="8"/>
    </row>
    <row r="1452" spans="3:24" x14ac:dyDescent="0.25">
      <c r="C1452" s="295">
        <f t="shared" si="220"/>
        <v>0</v>
      </c>
      <c r="D1452" s="92">
        <f t="shared" si="221"/>
        <v>0</v>
      </c>
      <c r="E1452" s="92">
        <f t="shared" si="222"/>
        <v>0</v>
      </c>
      <c r="F1452" s="92">
        <f t="shared" si="225"/>
        <v>0</v>
      </c>
      <c r="G1452" s="92"/>
      <c r="H1452" s="233"/>
      <c r="I1452" s="233"/>
      <c r="J1452" s="233"/>
      <c r="K1452" s="233"/>
      <c r="L1452" s="233"/>
      <c r="M1452" s="233"/>
      <c r="O1452" s="138"/>
      <c r="P1452" s="138">
        <f t="shared" si="226"/>
        <v>1441</v>
      </c>
      <c r="Q1452" s="290">
        <f t="shared" si="227"/>
        <v>1.1262667417065512E-135</v>
      </c>
      <c r="R1452" s="290">
        <f t="shared" si="228"/>
        <v>2.2525334834131026E-136</v>
      </c>
      <c r="S1452" s="290">
        <f t="shared" si="229"/>
        <v>9.010133933652409E-136</v>
      </c>
      <c r="T1452" s="290">
        <f t="shared" si="223"/>
        <v>5200</v>
      </c>
      <c r="U1452" s="290">
        <f t="shared" si="224"/>
        <v>-5200</v>
      </c>
      <c r="V1452" s="77"/>
      <c r="W1452" s="8"/>
      <c r="X1452" s="8"/>
    </row>
    <row r="1453" spans="3:24" x14ac:dyDescent="0.25">
      <c r="C1453" s="295">
        <f t="shared" si="220"/>
        <v>0</v>
      </c>
      <c r="D1453" s="92">
        <f t="shared" si="221"/>
        <v>0</v>
      </c>
      <c r="E1453" s="92">
        <f t="shared" si="222"/>
        <v>0</v>
      </c>
      <c r="F1453" s="92">
        <f t="shared" si="225"/>
        <v>0</v>
      </c>
      <c r="G1453" s="92"/>
      <c r="H1453" s="233"/>
      <c r="I1453" s="233"/>
      <c r="J1453" s="233"/>
      <c r="K1453" s="233"/>
      <c r="L1453" s="233"/>
      <c r="M1453" s="233"/>
      <c r="O1453" s="138"/>
      <c r="P1453" s="138">
        <f t="shared" si="226"/>
        <v>1442</v>
      </c>
      <c r="Q1453" s="290">
        <f t="shared" si="227"/>
        <v>9.010133933652409E-136</v>
      </c>
      <c r="R1453" s="290">
        <f t="shared" si="228"/>
        <v>1.802026786730482E-136</v>
      </c>
      <c r="S1453" s="290">
        <f t="shared" si="229"/>
        <v>7.2081071469219266E-136</v>
      </c>
      <c r="T1453" s="290">
        <f t="shared" si="223"/>
        <v>5200</v>
      </c>
      <c r="U1453" s="290">
        <f t="shared" si="224"/>
        <v>-5200</v>
      </c>
      <c r="V1453" s="77"/>
      <c r="W1453" s="8"/>
      <c r="X1453" s="8"/>
    </row>
    <row r="1454" spans="3:24" x14ac:dyDescent="0.25">
      <c r="C1454" s="295">
        <f t="shared" si="220"/>
        <v>0</v>
      </c>
      <c r="D1454" s="92">
        <f t="shared" si="221"/>
        <v>0</v>
      </c>
      <c r="E1454" s="92">
        <f t="shared" si="222"/>
        <v>0</v>
      </c>
      <c r="F1454" s="92">
        <f t="shared" si="225"/>
        <v>0</v>
      </c>
      <c r="G1454" s="92"/>
      <c r="H1454" s="233"/>
      <c r="I1454" s="233"/>
      <c r="J1454" s="233"/>
      <c r="K1454" s="233"/>
      <c r="L1454" s="233"/>
      <c r="M1454" s="233"/>
      <c r="O1454" s="138"/>
      <c r="P1454" s="138">
        <f t="shared" si="226"/>
        <v>1443</v>
      </c>
      <c r="Q1454" s="290">
        <f t="shared" si="227"/>
        <v>7.2081071469219266E-136</v>
      </c>
      <c r="R1454" s="290">
        <f t="shared" si="228"/>
        <v>1.4416214293843854E-136</v>
      </c>
      <c r="S1454" s="290">
        <f t="shared" si="229"/>
        <v>5.7664857175375414E-136</v>
      </c>
      <c r="T1454" s="290">
        <f t="shared" si="223"/>
        <v>5200</v>
      </c>
      <c r="U1454" s="290">
        <f t="shared" si="224"/>
        <v>-5200</v>
      </c>
      <c r="V1454" s="77"/>
      <c r="W1454" s="8"/>
      <c r="X1454" s="8"/>
    </row>
    <row r="1455" spans="3:24" x14ac:dyDescent="0.25">
      <c r="C1455" s="295">
        <f t="shared" si="220"/>
        <v>0</v>
      </c>
      <c r="D1455" s="92">
        <f t="shared" si="221"/>
        <v>0</v>
      </c>
      <c r="E1455" s="92">
        <f t="shared" si="222"/>
        <v>0</v>
      </c>
      <c r="F1455" s="92">
        <f t="shared" si="225"/>
        <v>0</v>
      </c>
      <c r="G1455" s="92"/>
      <c r="H1455" s="233"/>
      <c r="I1455" s="233"/>
      <c r="J1455" s="233"/>
      <c r="K1455" s="233"/>
      <c r="L1455" s="233"/>
      <c r="M1455" s="233"/>
      <c r="O1455" s="138"/>
      <c r="P1455" s="138">
        <f t="shared" si="226"/>
        <v>1444</v>
      </c>
      <c r="Q1455" s="290">
        <f t="shared" si="227"/>
        <v>5.7664857175375414E-136</v>
      </c>
      <c r="R1455" s="290">
        <f t="shared" si="228"/>
        <v>1.1532971435075084E-136</v>
      </c>
      <c r="S1455" s="290">
        <f t="shared" si="229"/>
        <v>4.6131885740300328E-136</v>
      </c>
      <c r="T1455" s="290">
        <f t="shared" si="223"/>
        <v>5200</v>
      </c>
      <c r="U1455" s="290">
        <f t="shared" si="224"/>
        <v>-5200</v>
      </c>
      <c r="V1455" s="77"/>
      <c r="W1455" s="8"/>
      <c r="X1455" s="8"/>
    </row>
    <row r="1456" spans="3:24" x14ac:dyDescent="0.25">
      <c r="C1456" s="295">
        <f t="shared" si="220"/>
        <v>0</v>
      </c>
      <c r="D1456" s="92">
        <f t="shared" si="221"/>
        <v>0</v>
      </c>
      <c r="E1456" s="92">
        <f t="shared" si="222"/>
        <v>0</v>
      </c>
      <c r="F1456" s="92">
        <f t="shared" si="225"/>
        <v>0</v>
      </c>
      <c r="G1456" s="92"/>
      <c r="H1456" s="233"/>
      <c r="I1456" s="233"/>
      <c r="J1456" s="233"/>
      <c r="K1456" s="233"/>
      <c r="L1456" s="233"/>
      <c r="M1456" s="233"/>
      <c r="O1456" s="138"/>
      <c r="P1456" s="138">
        <f t="shared" si="226"/>
        <v>1445</v>
      </c>
      <c r="Q1456" s="290">
        <f t="shared" si="227"/>
        <v>4.6131885740300328E-136</v>
      </c>
      <c r="R1456" s="290">
        <f t="shared" si="228"/>
        <v>9.2263771480600664E-137</v>
      </c>
      <c r="S1456" s="290">
        <f t="shared" si="229"/>
        <v>3.6905508592240266E-136</v>
      </c>
      <c r="T1456" s="290">
        <f t="shared" si="223"/>
        <v>5200</v>
      </c>
      <c r="U1456" s="290">
        <f t="shared" si="224"/>
        <v>-5200</v>
      </c>
      <c r="V1456" s="77"/>
      <c r="W1456" s="8"/>
      <c r="X1456" s="8"/>
    </row>
    <row r="1457" spans="3:24" x14ac:dyDescent="0.25">
      <c r="C1457" s="295">
        <f t="shared" si="220"/>
        <v>0</v>
      </c>
      <c r="D1457" s="92">
        <f t="shared" si="221"/>
        <v>0</v>
      </c>
      <c r="E1457" s="92">
        <f t="shared" si="222"/>
        <v>0</v>
      </c>
      <c r="F1457" s="92">
        <f t="shared" si="225"/>
        <v>0</v>
      </c>
      <c r="G1457" s="92"/>
      <c r="H1457" s="233"/>
      <c r="I1457" s="233"/>
      <c r="J1457" s="233"/>
      <c r="K1457" s="233"/>
      <c r="L1457" s="233"/>
      <c r="M1457" s="233"/>
      <c r="O1457" s="138"/>
      <c r="P1457" s="138">
        <f t="shared" si="226"/>
        <v>1446</v>
      </c>
      <c r="Q1457" s="290">
        <f t="shared" si="227"/>
        <v>3.6905508592240266E-136</v>
      </c>
      <c r="R1457" s="290">
        <f t="shared" si="228"/>
        <v>7.3811017184480535E-137</v>
      </c>
      <c r="S1457" s="290">
        <f t="shared" si="229"/>
        <v>2.9524406873792214E-136</v>
      </c>
      <c r="T1457" s="290">
        <f t="shared" si="223"/>
        <v>5200</v>
      </c>
      <c r="U1457" s="290">
        <f t="shared" si="224"/>
        <v>-5200</v>
      </c>
      <c r="V1457" s="77"/>
      <c r="W1457" s="8"/>
      <c r="X1457" s="8"/>
    </row>
    <row r="1458" spans="3:24" x14ac:dyDescent="0.25">
      <c r="C1458" s="295">
        <f t="shared" si="220"/>
        <v>0</v>
      </c>
      <c r="D1458" s="92">
        <f t="shared" si="221"/>
        <v>0</v>
      </c>
      <c r="E1458" s="92">
        <f t="shared" si="222"/>
        <v>0</v>
      </c>
      <c r="F1458" s="92">
        <f t="shared" si="225"/>
        <v>0</v>
      </c>
      <c r="G1458" s="92"/>
      <c r="H1458" s="233"/>
      <c r="I1458" s="233"/>
      <c r="J1458" s="233"/>
      <c r="K1458" s="233"/>
      <c r="L1458" s="233"/>
      <c r="M1458" s="233"/>
      <c r="O1458" s="138"/>
      <c r="P1458" s="138">
        <f t="shared" si="226"/>
        <v>1447</v>
      </c>
      <c r="Q1458" s="290">
        <f t="shared" si="227"/>
        <v>2.9524406873792214E-136</v>
      </c>
      <c r="R1458" s="290">
        <f t="shared" si="228"/>
        <v>5.9048813747584434E-137</v>
      </c>
      <c r="S1458" s="290">
        <f t="shared" si="229"/>
        <v>2.361952549903377E-136</v>
      </c>
      <c r="T1458" s="290">
        <f t="shared" si="223"/>
        <v>5200</v>
      </c>
      <c r="U1458" s="290">
        <f t="shared" si="224"/>
        <v>-5200</v>
      </c>
      <c r="V1458" s="77"/>
      <c r="W1458" s="8"/>
      <c r="X1458" s="8"/>
    </row>
    <row r="1459" spans="3:24" x14ac:dyDescent="0.25">
      <c r="C1459" s="295">
        <f t="shared" si="220"/>
        <v>0</v>
      </c>
      <c r="D1459" s="92">
        <f t="shared" si="221"/>
        <v>0</v>
      </c>
      <c r="E1459" s="92">
        <f t="shared" si="222"/>
        <v>0</v>
      </c>
      <c r="F1459" s="92">
        <f t="shared" si="225"/>
        <v>0</v>
      </c>
      <c r="G1459" s="92"/>
      <c r="H1459" s="233"/>
      <c r="I1459" s="233"/>
      <c r="J1459" s="233"/>
      <c r="K1459" s="233"/>
      <c r="L1459" s="233"/>
      <c r="M1459" s="233"/>
      <c r="O1459" s="138"/>
      <c r="P1459" s="138">
        <f t="shared" si="226"/>
        <v>1448</v>
      </c>
      <c r="Q1459" s="290">
        <f t="shared" si="227"/>
        <v>2.361952549903377E-136</v>
      </c>
      <c r="R1459" s="290">
        <f t="shared" si="228"/>
        <v>4.7239050998067541E-137</v>
      </c>
      <c r="S1459" s="290">
        <f t="shared" si="229"/>
        <v>1.8895620399227017E-136</v>
      </c>
      <c r="T1459" s="290">
        <f t="shared" si="223"/>
        <v>5200</v>
      </c>
      <c r="U1459" s="290">
        <f t="shared" si="224"/>
        <v>-5200</v>
      </c>
      <c r="V1459" s="77"/>
      <c r="W1459" s="8"/>
      <c r="X1459" s="8"/>
    </row>
    <row r="1460" spans="3:24" x14ac:dyDescent="0.25">
      <c r="C1460" s="295">
        <f t="shared" si="220"/>
        <v>0</v>
      </c>
      <c r="D1460" s="92">
        <f t="shared" si="221"/>
        <v>0</v>
      </c>
      <c r="E1460" s="92">
        <f t="shared" si="222"/>
        <v>0</v>
      </c>
      <c r="F1460" s="92">
        <f t="shared" si="225"/>
        <v>0</v>
      </c>
      <c r="G1460" s="92"/>
      <c r="H1460" s="233"/>
      <c r="I1460" s="233"/>
      <c r="J1460" s="233"/>
      <c r="K1460" s="233"/>
      <c r="L1460" s="233"/>
      <c r="M1460" s="233"/>
      <c r="O1460" s="138"/>
      <c r="P1460" s="138">
        <f t="shared" si="226"/>
        <v>1449</v>
      </c>
      <c r="Q1460" s="290">
        <f t="shared" si="227"/>
        <v>1.8895620399227017E-136</v>
      </c>
      <c r="R1460" s="290">
        <f t="shared" si="228"/>
        <v>3.7791240798454037E-137</v>
      </c>
      <c r="S1460" s="290">
        <f t="shared" si="229"/>
        <v>1.5116496319381613E-136</v>
      </c>
      <c r="T1460" s="290">
        <f t="shared" si="223"/>
        <v>5200</v>
      </c>
      <c r="U1460" s="290">
        <f t="shared" si="224"/>
        <v>-5200</v>
      </c>
      <c r="V1460" s="77"/>
      <c r="W1460" s="8"/>
      <c r="X1460" s="8"/>
    </row>
    <row r="1461" spans="3:24" x14ac:dyDescent="0.25">
      <c r="C1461" s="295">
        <f t="shared" si="220"/>
        <v>0</v>
      </c>
      <c r="D1461" s="92">
        <f t="shared" si="221"/>
        <v>0</v>
      </c>
      <c r="E1461" s="92">
        <f t="shared" si="222"/>
        <v>0</v>
      </c>
      <c r="F1461" s="92">
        <f t="shared" si="225"/>
        <v>0</v>
      </c>
      <c r="G1461" s="92"/>
      <c r="H1461" s="233"/>
      <c r="I1461" s="233"/>
      <c r="J1461" s="233"/>
      <c r="K1461" s="233"/>
      <c r="L1461" s="233"/>
      <c r="M1461" s="233"/>
      <c r="O1461" s="138"/>
      <c r="P1461" s="138">
        <f t="shared" si="226"/>
        <v>1450</v>
      </c>
      <c r="Q1461" s="290">
        <f t="shared" si="227"/>
        <v>1.5116496319381613E-136</v>
      </c>
      <c r="R1461" s="290">
        <f t="shared" si="228"/>
        <v>3.0232992638763229E-137</v>
      </c>
      <c r="S1461" s="290">
        <f t="shared" si="229"/>
        <v>1.209319705550529E-136</v>
      </c>
      <c r="T1461" s="290">
        <f t="shared" si="223"/>
        <v>5200</v>
      </c>
      <c r="U1461" s="290">
        <f t="shared" si="224"/>
        <v>-5200</v>
      </c>
      <c r="V1461" s="77"/>
      <c r="W1461" s="8"/>
      <c r="X1461" s="8"/>
    </row>
    <row r="1462" spans="3:24" x14ac:dyDescent="0.25">
      <c r="C1462" s="295">
        <f t="shared" si="220"/>
        <v>0</v>
      </c>
      <c r="D1462" s="92">
        <f t="shared" si="221"/>
        <v>0</v>
      </c>
      <c r="E1462" s="92">
        <f t="shared" si="222"/>
        <v>0</v>
      </c>
      <c r="F1462" s="92">
        <f t="shared" si="225"/>
        <v>0</v>
      </c>
      <c r="G1462" s="92"/>
      <c r="H1462" s="233"/>
      <c r="I1462" s="233"/>
      <c r="J1462" s="233"/>
      <c r="K1462" s="233"/>
      <c r="L1462" s="233"/>
      <c r="M1462" s="233"/>
      <c r="O1462" s="138"/>
      <c r="P1462" s="138">
        <f t="shared" si="226"/>
        <v>1451</v>
      </c>
      <c r="Q1462" s="290">
        <f t="shared" si="227"/>
        <v>1.209319705550529E-136</v>
      </c>
      <c r="R1462" s="290">
        <f t="shared" si="228"/>
        <v>2.4186394111010582E-137</v>
      </c>
      <c r="S1462" s="290">
        <f t="shared" si="229"/>
        <v>9.6745576444042327E-137</v>
      </c>
      <c r="T1462" s="290">
        <f t="shared" si="223"/>
        <v>5200</v>
      </c>
      <c r="U1462" s="290">
        <f t="shared" si="224"/>
        <v>-5200</v>
      </c>
      <c r="V1462" s="77"/>
      <c r="W1462" s="8"/>
      <c r="X1462" s="8"/>
    </row>
    <row r="1463" spans="3:24" x14ac:dyDescent="0.25">
      <c r="C1463" s="295">
        <f t="shared" ref="C1463:C1526" si="230">IF(U1463&lt;0,0,P1463)</f>
        <v>0</v>
      </c>
      <c r="D1463" s="92">
        <f t="shared" si="221"/>
        <v>0</v>
      </c>
      <c r="E1463" s="92">
        <f t="shared" si="222"/>
        <v>0</v>
      </c>
      <c r="F1463" s="92">
        <f t="shared" si="225"/>
        <v>0</v>
      </c>
      <c r="G1463" s="92"/>
      <c r="H1463" s="233"/>
      <c r="I1463" s="233"/>
      <c r="J1463" s="233"/>
      <c r="K1463" s="233"/>
      <c r="L1463" s="233"/>
      <c r="M1463" s="233"/>
      <c r="O1463" s="138"/>
      <c r="P1463" s="138">
        <f t="shared" si="226"/>
        <v>1452</v>
      </c>
      <c r="Q1463" s="290">
        <f t="shared" si="227"/>
        <v>9.6745576444042327E-137</v>
      </c>
      <c r="R1463" s="290">
        <f t="shared" si="228"/>
        <v>1.9349115288808467E-137</v>
      </c>
      <c r="S1463" s="290">
        <f t="shared" si="229"/>
        <v>7.7396461155233859E-137</v>
      </c>
      <c r="T1463" s="290">
        <f t="shared" si="223"/>
        <v>5200</v>
      </c>
      <c r="U1463" s="290">
        <f t="shared" si="224"/>
        <v>-5200</v>
      </c>
      <c r="V1463" s="77"/>
      <c r="W1463" s="8"/>
      <c r="X1463" s="8"/>
    </row>
    <row r="1464" spans="3:24" x14ac:dyDescent="0.25">
      <c r="C1464" s="295">
        <f t="shared" si="230"/>
        <v>0</v>
      </c>
      <c r="D1464" s="92">
        <f t="shared" si="221"/>
        <v>0</v>
      </c>
      <c r="E1464" s="92">
        <f t="shared" si="222"/>
        <v>0</v>
      </c>
      <c r="F1464" s="92">
        <f t="shared" si="225"/>
        <v>0</v>
      </c>
      <c r="G1464" s="92"/>
      <c r="H1464" s="233"/>
      <c r="I1464" s="233"/>
      <c r="J1464" s="233"/>
      <c r="K1464" s="233"/>
      <c r="L1464" s="233"/>
      <c r="M1464" s="233"/>
      <c r="O1464" s="138"/>
      <c r="P1464" s="138">
        <f t="shared" si="226"/>
        <v>1453</v>
      </c>
      <c r="Q1464" s="290">
        <f t="shared" si="227"/>
        <v>7.7396461155233859E-137</v>
      </c>
      <c r="R1464" s="290">
        <f t="shared" si="228"/>
        <v>1.5479292231046772E-137</v>
      </c>
      <c r="S1464" s="290">
        <f t="shared" si="229"/>
        <v>6.1917168924187088E-137</v>
      </c>
      <c r="T1464" s="290">
        <f t="shared" si="223"/>
        <v>5200</v>
      </c>
      <c r="U1464" s="290">
        <f t="shared" si="224"/>
        <v>-5200</v>
      </c>
      <c r="V1464" s="77"/>
      <c r="W1464" s="8"/>
      <c r="X1464" s="8"/>
    </row>
    <row r="1465" spans="3:24" x14ac:dyDescent="0.25">
      <c r="C1465" s="295">
        <f t="shared" si="230"/>
        <v>0</v>
      </c>
      <c r="D1465" s="92">
        <f t="shared" si="221"/>
        <v>0</v>
      </c>
      <c r="E1465" s="92">
        <f t="shared" si="222"/>
        <v>0</v>
      </c>
      <c r="F1465" s="92">
        <f t="shared" si="225"/>
        <v>0</v>
      </c>
      <c r="G1465" s="92"/>
      <c r="H1465" s="233"/>
      <c r="I1465" s="233"/>
      <c r="J1465" s="233"/>
      <c r="K1465" s="233"/>
      <c r="L1465" s="233"/>
      <c r="M1465" s="233"/>
      <c r="O1465" s="138"/>
      <c r="P1465" s="138">
        <f t="shared" si="226"/>
        <v>1454</v>
      </c>
      <c r="Q1465" s="290">
        <f t="shared" si="227"/>
        <v>6.1917168924187088E-137</v>
      </c>
      <c r="R1465" s="290">
        <f t="shared" si="228"/>
        <v>1.2383433784837418E-137</v>
      </c>
      <c r="S1465" s="290">
        <f t="shared" si="229"/>
        <v>4.9533735139349674E-137</v>
      </c>
      <c r="T1465" s="290">
        <f t="shared" si="223"/>
        <v>5200</v>
      </c>
      <c r="U1465" s="290">
        <f t="shared" si="224"/>
        <v>-5200</v>
      </c>
      <c r="V1465" s="77"/>
      <c r="W1465" s="8"/>
      <c r="X1465" s="8"/>
    </row>
    <row r="1466" spans="3:24" x14ac:dyDescent="0.25">
      <c r="C1466" s="295">
        <f t="shared" si="230"/>
        <v>0</v>
      </c>
      <c r="D1466" s="92">
        <f t="shared" si="221"/>
        <v>0</v>
      </c>
      <c r="E1466" s="92">
        <f t="shared" si="222"/>
        <v>0</v>
      </c>
      <c r="F1466" s="92">
        <f t="shared" si="225"/>
        <v>0</v>
      </c>
      <c r="G1466" s="92"/>
      <c r="H1466" s="233"/>
      <c r="I1466" s="233"/>
      <c r="J1466" s="233"/>
      <c r="K1466" s="233"/>
      <c r="L1466" s="233"/>
      <c r="M1466" s="233"/>
      <c r="O1466" s="138"/>
      <c r="P1466" s="138">
        <f t="shared" si="226"/>
        <v>1455</v>
      </c>
      <c r="Q1466" s="290">
        <f t="shared" si="227"/>
        <v>4.9533735139349674E-137</v>
      </c>
      <c r="R1466" s="290">
        <f t="shared" si="228"/>
        <v>9.9067470278699355E-138</v>
      </c>
      <c r="S1466" s="290">
        <f t="shared" si="229"/>
        <v>3.9626988111479737E-137</v>
      </c>
      <c r="T1466" s="290">
        <f t="shared" si="223"/>
        <v>5200</v>
      </c>
      <c r="U1466" s="290">
        <f t="shared" si="224"/>
        <v>-5200</v>
      </c>
      <c r="V1466" s="77"/>
      <c r="W1466" s="8"/>
      <c r="X1466" s="8"/>
    </row>
    <row r="1467" spans="3:24" x14ac:dyDescent="0.25">
      <c r="C1467" s="295">
        <f t="shared" si="230"/>
        <v>0</v>
      </c>
      <c r="D1467" s="92">
        <f t="shared" si="221"/>
        <v>0</v>
      </c>
      <c r="E1467" s="92">
        <f t="shared" si="222"/>
        <v>0</v>
      </c>
      <c r="F1467" s="92">
        <f t="shared" si="225"/>
        <v>0</v>
      </c>
      <c r="G1467" s="92"/>
      <c r="H1467" s="233"/>
      <c r="I1467" s="233"/>
      <c r="J1467" s="233"/>
      <c r="K1467" s="233"/>
      <c r="L1467" s="233"/>
      <c r="M1467" s="233"/>
      <c r="O1467" s="138"/>
      <c r="P1467" s="138">
        <f t="shared" si="226"/>
        <v>1456</v>
      </c>
      <c r="Q1467" s="290">
        <f t="shared" si="227"/>
        <v>3.9626988111479737E-137</v>
      </c>
      <c r="R1467" s="290">
        <f t="shared" si="228"/>
        <v>7.9253976222959474E-138</v>
      </c>
      <c r="S1467" s="290">
        <f t="shared" si="229"/>
        <v>3.170159048918379E-137</v>
      </c>
      <c r="T1467" s="290">
        <f t="shared" si="223"/>
        <v>5200</v>
      </c>
      <c r="U1467" s="290">
        <f t="shared" si="224"/>
        <v>-5200</v>
      </c>
      <c r="V1467" s="77"/>
      <c r="W1467" s="8"/>
      <c r="X1467" s="8"/>
    </row>
    <row r="1468" spans="3:24" x14ac:dyDescent="0.25">
      <c r="C1468" s="295">
        <f t="shared" si="230"/>
        <v>0</v>
      </c>
      <c r="D1468" s="92">
        <f t="shared" si="221"/>
        <v>0</v>
      </c>
      <c r="E1468" s="92">
        <f t="shared" si="222"/>
        <v>0</v>
      </c>
      <c r="F1468" s="92">
        <f t="shared" si="225"/>
        <v>0</v>
      </c>
      <c r="G1468" s="92"/>
      <c r="H1468" s="233"/>
      <c r="I1468" s="233"/>
      <c r="J1468" s="233"/>
      <c r="K1468" s="233"/>
      <c r="L1468" s="233"/>
      <c r="M1468" s="233"/>
      <c r="O1468" s="138"/>
      <c r="P1468" s="138">
        <f t="shared" si="226"/>
        <v>1457</v>
      </c>
      <c r="Q1468" s="290">
        <f t="shared" si="227"/>
        <v>3.170159048918379E-137</v>
      </c>
      <c r="R1468" s="290">
        <f t="shared" si="228"/>
        <v>6.3403180978367587E-138</v>
      </c>
      <c r="S1468" s="290">
        <f t="shared" si="229"/>
        <v>2.536127239134703E-137</v>
      </c>
      <c r="T1468" s="290">
        <f t="shared" si="223"/>
        <v>5200</v>
      </c>
      <c r="U1468" s="290">
        <f t="shared" si="224"/>
        <v>-5200</v>
      </c>
      <c r="V1468" s="77"/>
      <c r="W1468" s="8"/>
      <c r="X1468" s="8"/>
    </row>
    <row r="1469" spans="3:24" x14ac:dyDescent="0.25">
      <c r="C1469" s="295">
        <f t="shared" si="230"/>
        <v>0</v>
      </c>
      <c r="D1469" s="92">
        <f t="shared" si="221"/>
        <v>0</v>
      </c>
      <c r="E1469" s="92">
        <f t="shared" si="222"/>
        <v>0</v>
      </c>
      <c r="F1469" s="92">
        <f t="shared" si="225"/>
        <v>0</v>
      </c>
      <c r="G1469" s="92"/>
      <c r="H1469" s="233"/>
      <c r="I1469" s="233"/>
      <c r="J1469" s="233"/>
      <c r="K1469" s="233"/>
      <c r="L1469" s="233"/>
      <c r="M1469" s="233"/>
      <c r="O1469" s="138"/>
      <c r="P1469" s="138">
        <f t="shared" si="226"/>
        <v>1458</v>
      </c>
      <c r="Q1469" s="290">
        <f t="shared" si="227"/>
        <v>2.536127239134703E-137</v>
      </c>
      <c r="R1469" s="290">
        <f t="shared" si="228"/>
        <v>5.072254478269406E-138</v>
      </c>
      <c r="S1469" s="290">
        <f t="shared" si="229"/>
        <v>2.0289017913077624E-137</v>
      </c>
      <c r="T1469" s="290">
        <f t="shared" si="223"/>
        <v>5200</v>
      </c>
      <c r="U1469" s="290">
        <f t="shared" si="224"/>
        <v>-5200</v>
      </c>
      <c r="V1469" s="77"/>
      <c r="W1469" s="8"/>
      <c r="X1469" s="8"/>
    </row>
    <row r="1470" spans="3:24" x14ac:dyDescent="0.25">
      <c r="C1470" s="295">
        <f t="shared" si="230"/>
        <v>0</v>
      </c>
      <c r="D1470" s="92">
        <f t="shared" si="221"/>
        <v>0</v>
      </c>
      <c r="E1470" s="92">
        <f t="shared" si="222"/>
        <v>0</v>
      </c>
      <c r="F1470" s="92">
        <f t="shared" si="225"/>
        <v>0</v>
      </c>
      <c r="G1470" s="92"/>
      <c r="H1470" s="233"/>
      <c r="I1470" s="233"/>
      <c r="J1470" s="233"/>
      <c r="K1470" s="233"/>
      <c r="L1470" s="233"/>
      <c r="M1470" s="233"/>
      <c r="O1470" s="138"/>
      <c r="P1470" s="138">
        <f t="shared" si="226"/>
        <v>1459</v>
      </c>
      <c r="Q1470" s="290">
        <f t="shared" si="227"/>
        <v>2.0289017913077624E-137</v>
      </c>
      <c r="R1470" s="290">
        <f t="shared" si="228"/>
        <v>4.0578035826155253E-138</v>
      </c>
      <c r="S1470" s="290">
        <f t="shared" si="229"/>
        <v>1.6231214330462099E-137</v>
      </c>
      <c r="T1470" s="290">
        <f t="shared" si="223"/>
        <v>5200</v>
      </c>
      <c r="U1470" s="290">
        <f t="shared" si="224"/>
        <v>-5200</v>
      </c>
      <c r="V1470" s="77"/>
      <c r="W1470" s="8"/>
      <c r="X1470" s="8"/>
    </row>
    <row r="1471" spans="3:24" x14ac:dyDescent="0.25">
      <c r="C1471" s="295">
        <f t="shared" si="230"/>
        <v>0</v>
      </c>
      <c r="D1471" s="92">
        <f t="shared" si="221"/>
        <v>0</v>
      </c>
      <c r="E1471" s="92">
        <f t="shared" si="222"/>
        <v>0</v>
      </c>
      <c r="F1471" s="92">
        <f t="shared" si="225"/>
        <v>0</v>
      </c>
      <c r="G1471" s="92"/>
      <c r="H1471" s="233"/>
      <c r="I1471" s="233"/>
      <c r="J1471" s="233"/>
      <c r="K1471" s="233"/>
      <c r="L1471" s="233"/>
      <c r="M1471" s="233"/>
      <c r="O1471" s="138"/>
      <c r="P1471" s="138">
        <f t="shared" si="226"/>
        <v>1460</v>
      </c>
      <c r="Q1471" s="290">
        <f t="shared" si="227"/>
        <v>1.6231214330462099E-137</v>
      </c>
      <c r="R1471" s="290">
        <f t="shared" si="228"/>
        <v>3.2462428660924202E-138</v>
      </c>
      <c r="S1471" s="290">
        <f t="shared" si="229"/>
        <v>1.2984971464369678E-137</v>
      </c>
      <c r="T1471" s="290">
        <f t="shared" si="223"/>
        <v>5200</v>
      </c>
      <c r="U1471" s="290">
        <f t="shared" si="224"/>
        <v>-5200</v>
      </c>
      <c r="V1471" s="77"/>
      <c r="W1471" s="8"/>
      <c r="X1471" s="8"/>
    </row>
    <row r="1472" spans="3:24" x14ac:dyDescent="0.25">
      <c r="C1472" s="295">
        <f t="shared" si="230"/>
        <v>0</v>
      </c>
      <c r="D1472" s="92">
        <f t="shared" si="221"/>
        <v>0</v>
      </c>
      <c r="E1472" s="92">
        <f t="shared" si="222"/>
        <v>0</v>
      </c>
      <c r="F1472" s="92">
        <f t="shared" si="225"/>
        <v>0</v>
      </c>
      <c r="G1472" s="92"/>
      <c r="H1472" s="233"/>
      <c r="I1472" s="233"/>
      <c r="J1472" s="233"/>
      <c r="K1472" s="233"/>
      <c r="L1472" s="233"/>
      <c r="M1472" s="233"/>
      <c r="O1472" s="138"/>
      <c r="P1472" s="138">
        <f t="shared" si="226"/>
        <v>1461</v>
      </c>
      <c r="Q1472" s="290">
        <f t="shared" si="227"/>
        <v>1.2984971464369678E-137</v>
      </c>
      <c r="R1472" s="290">
        <f t="shared" si="228"/>
        <v>2.5969942928739358E-138</v>
      </c>
      <c r="S1472" s="290">
        <f t="shared" si="229"/>
        <v>1.0387977171495743E-137</v>
      </c>
      <c r="T1472" s="290">
        <f t="shared" si="223"/>
        <v>5200</v>
      </c>
      <c r="U1472" s="290">
        <f t="shared" si="224"/>
        <v>-5200</v>
      </c>
      <c r="V1472" s="77"/>
      <c r="W1472" s="8"/>
      <c r="X1472" s="8"/>
    </row>
    <row r="1473" spans="3:24" x14ac:dyDescent="0.25">
      <c r="C1473" s="295">
        <f t="shared" si="230"/>
        <v>0</v>
      </c>
      <c r="D1473" s="92">
        <f t="shared" si="221"/>
        <v>0</v>
      </c>
      <c r="E1473" s="92">
        <f t="shared" si="222"/>
        <v>0</v>
      </c>
      <c r="F1473" s="92">
        <f t="shared" si="225"/>
        <v>0</v>
      </c>
      <c r="G1473" s="92"/>
      <c r="H1473" s="233"/>
      <c r="I1473" s="233"/>
      <c r="J1473" s="233"/>
      <c r="K1473" s="233"/>
      <c r="L1473" s="233"/>
      <c r="M1473" s="233"/>
      <c r="O1473" s="138"/>
      <c r="P1473" s="138">
        <f t="shared" si="226"/>
        <v>1462</v>
      </c>
      <c r="Q1473" s="290">
        <f t="shared" si="227"/>
        <v>1.0387977171495743E-137</v>
      </c>
      <c r="R1473" s="290">
        <f t="shared" si="228"/>
        <v>2.0775954342991487E-138</v>
      </c>
      <c r="S1473" s="290">
        <f t="shared" si="229"/>
        <v>8.3103817371965948E-138</v>
      </c>
      <c r="T1473" s="290">
        <f t="shared" si="223"/>
        <v>5200</v>
      </c>
      <c r="U1473" s="290">
        <f t="shared" si="224"/>
        <v>-5200</v>
      </c>
      <c r="V1473" s="77"/>
      <c r="W1473" s="8"/>
      <c r="X1473" s="8"/>
    </row>
    <row r="1474" spans="3:24" x14ac:dyDescent="0.25">
      <c r="C1474" s="295">
        <f t="shared" si="230"/>
        <v>0</v>
      </c>
      <c r="D1474" s="92">
        <f t="shared" si="221"/>
        <v>0</v>
      </c>
      <c r="E1474" s="92">
        <f t="shared" si="222"/>
        <v>0</v>
      </c>
      <c r="F1474" s="92">
        <f t="shared" si="225"/>
        <v>0</v>
      </c>
      <c r="G1474" s="92"/>
      <c r="H1474" s="233"/>
      <c r="I1474" s="233"/>
      <c r="J1474" s="233"/>
      <c r="K1474" s="233"/>
      <c r="L1474" s="233"/>
      <c r="M1474" s="233"/>
      <c r="O1474" s="138"/>
      <c r="P1474" s="138">
        <f t="shared" si="226"/>
        <v>1463</v>
      </c>
      <c r="Q1474" s="290">
        <f t="shared" si="227"/>
        <v>8.3103817371965948E-138</v>
      </c>
      <c r="R1474" s="290">
        <f t="shared" si="228"/>
        <v>1.662076347439319E-138</v>
      </c>
      <c r="S1474" s="290">
        <f t="shared" si="229"/>
        <v>6.6483053897572759E-138</v>
      </c>
      <c r="T1474" s="290">
        <f t="shared" si="223"/>
        <v>5200</v>
      </c>
      <c r="U1474" s="290">
        <f t="shared" si="224"/>
        <v>-5200</v>
      </c>
      <c r="V1474" s="77"/>
      <c r="W1474" s="8"/>
      <c r="X1474" s="8"/>
    </row>
    <row r="1475" spans="3:24" x14ac:dyDescent="0.25">
      <c r="C1475" s="295">
        <f t="shared" si="230"/>
        <v>0</v>
      </c>
      <c r="D1475" s="92">
        <f t="shared" si="221"/>
        <v>0</v>
      </c>
      <c r="E1475" s="92">
        <f t="shared" si="222"/>
        <v>0</v>
      </c>
      <c r="F1475" s="92">
        <f t="shared" si="225"/>
        <v>0</v>
      </c>
      <c r="G1475" s="92"/>
      <c r="H1475" s="233"/>
      <c r="I1475" s="233"/>
      <c r="J1475" s="233"/>
      <c r="K1475" s="233"/>
      <c r="L1475" s="233"/>
      <c r="M1475" s="233"/>
      <c r="O1475" s="138"/>
      <c r="P1475" s="138">
        <f t="shared" si="226"/>
        <v>1464</v>
      </c>
      <c r="Q1475" s="290">
        <f t="shared" si="227"/>
        <v>6.6483053897572759E-138</v>
      </c>
      <c r="R1475" s="290">
        <f t="shared" si="228"/>
        <v>1.3296610779514553E-138</v>
      </c>
      <c r="S1475" s="290">
        <f t="shared" si="229"/>
        <v>5.3186443118058206E-138</v>
      </c>
      <c r="T1475" s="290">
        <f t="shared" si="223"/>
        <v>5200</v>
      </c>
      <c r="U1475" s="290">
        <f t="shared" si="224"/>
        <v>-5200</v>
      </c>
      <c r="V1475" s="77"/>
      <c r="W1475" s="8"/>
      <c r="X1475" s="8"/>
    </row>
    <row r="1476" spans="3:24" x14ac:dyDescent="0.25">
      <c r="C1476" s="295">
        <f t="shared" si="230"/>
        <v>0</v>
      </c>
      <c r="D1476" s="92">
        <f t="shared" si="221"/>
        <v>0</v>
      </c>
      <c r="E1476" s="92">
        <f t="shared" si="222"/>
        <v>0</v>
      </c>
      <c r="F1476" s="92">
        <f t="shared" si="225"/>
        <v>0</v>
      </c>
      <c r="G1476" s="92"/>
      <c r="H1476" s="233"/>
      <c r="I1476" s="233"/>
      <c r="J1476" s="233"/>
      <c r="K1476" s="233"/>
      <c r="L1476" s="233"/>
      <c r="M1476" s="233"/>
      <c r="O1476" s="138"/>
      <c r="P1476" s="138">
        <f t="shared" si="226"/>
        <v>1465</v>
      </c>
      <c r="Q1476" s="290">
        <f t="shared" si="227"/>
        <v>5.3186443118058206E-138</v>
      </c>
      <c r="R1476" s="290">
        <f t="shared" si="228"/>
        <v>1.0637288623611641E-138</v>
      </c>
      <c r="S1476" s="290">
        <f t="shared" si="229"/>
        <v>4.2549154494446566E-138</v>
      </c>
      <c r="T1476" s="290">
        <f t="shared" si="223"/>
        <v>5200</v>
      </c>
      <c r="U1476" s="290">
        <f t="shared" si="224"/>
        <v>-5200</v>
      </c>
      <c r="V1476" s="77"/>
      <c r="W1476" s="8"/>
      <c r="X1476" s="8"/>
    </row>
    <row r="1477" spans="3:24" x14ac:dyDescent="0.25">
      <c r="C1477" s="295">
        <f t="shared" si="230"/>
        <v>0</v>
      </c>
      <c r="D1477" s="92">
        <f t="shared" si="221"/>
        <v>0</v>
      </c>
      <c r="E1477" s="92">
        <f t="shared" si="222"/>
        <v>0</v>
      </c>
      <c r="F1477" s="92">
        <f t="shared" si="225"/>
        <v>0</v>
      </c>
      <c r="G1477" s="92"/>
      <c r="H1477" s="233"/>
      <c r="I1477" s="233"/>
      <c r="J1477" s="233"/>
      <c r="K1477" s="233"/>
      <c r="L1477" s="233"/>
      <c r="M1477" s="233"/>
      <c r="O1477" s="138"/>
      <c r="P1477" s="138">
        <f t="shared" si="226"/>
        <v>1466</v>
      </c>
      <c r="Q1477" s="290">
        <f t="shared" si="227"/>
        <v>4.2549154494446566E-138</v>
      </c>
      <c r="R1477" s="290">
        <f t="shared" si="228"/>
        <v>8.5098308988893137E-139</v>
      </c>
      <c r="S1477" s="290">
        <f t="shared" si="229"/>
        <v>3.4039323595557255E-138</v>
      </c>
      <c r="T1477" s="290">
        <f t="shared" si="223"/>
        <v>5200</v>
      </c>
      <c r="U1477" s="290">
        <f t="shared" si="224"/>
        <v>-5200</v>
      </c>
      <c r="V1477" s="77"/>
      <c r="W1477" s="8"/>
      <c r="X1477" s="8"/>
    </row>
    <row r="1478" spans="3:24" x14ac:dyDescent="0.25">
      <c r="C1478" s="295">
        <f t="shared" si="230"/>
        <v>0</v>
      </c>
      <c r="D1478" s="92">
        <f t="shared" si="221"/>
        <v>0</v>
      </c>
      <c r="E1478" s="92">
        <f t="shared" si="222"/>
        <v>0</v>
      </c>
      <c r="F1478" s="92">
        <f t="shared" si="225"/>
        <v>0</v>
      </c>
      <c r="G1478" s="92"/>
      <c r="H1478" s="233"/>
      <c r="I1478" s="233"/>
      <c r="J1478" s="233"/>
      <c r="K1478" s="233"/>
      <c r="L1478" s="233"/>
      <c r="M1478" s="233"/>
      <c r="O1478" s="138"/>
      <c r="P1478" s="138">
        <f t="shared" si="226"/>
        <v>1467</v>
      </c>
      <c r="Q1478" s="290">
        <f t="shared" si="227"/>
        <v>3.4039323595557255E-138</v>
      </c>
      <c r="R1478" s="290">
        <f t="shared" si="228"/>
        <v>6.8078647191114507E-139</v>
      </c>
      <c r="S1478" s="290">
        <f t="shared" si="229"/>
        <v>2.7231458876445803E-138</v>
      </c>
      <c r="T1478" s="290">
        <f t="shared" si="223"/>
        <v>5200</v>
      </c>
      <c r="U1478" s="290">
        <f t="shared" si="224"/>
        <v>-5200</v>
      </c>
      <c r="V1478" s="77"/>
      <c r="W1478" s="8"/>
      <c r="X1478" s="8"/>
    </row>
    <row r="1479" spans="3:24" x14ac:dyDescent="0.25">
      <c r="C1479" s="295">
        <f t="shared" si="230"/>
        <v>0</v>
      </c>
      <c r="D1479" s="92">
        <f t="shared" si="221"/>
        <v>0</v>
      </c>
      <c r="E1479" s="92">
        <f t="shared" si="222"/>
        <v>0</v>
      </c>
      <c r="F1479" s="92">
        <f t="shared" si="225"/>
        <v>0</v>
      </c>
      <c r="G1479" s="92"/>
      <c r="H1479" s="233"/>
      <c r="I1479" s="233"/>
      <c r="J1479" s="233"/>
      <c r="K1479" s="233"/>
      <c r="L1479" s="233"/>
      <c r="M1479" s="233"/>
      <c r="O1479" s="138"/>
      <c r="P1479" s="138">
        <f t="shared" si="226"/>
        <v>1468</v>
      </c>
      <c r="Q1479" s="290">
        <f t="shared" si="227"/>
        <v>2.7231458876445803E-138</v>
      </c>
      <c r="R1479" s="290">
        <f t="shared" si="228"/>
        <v>5.4462917752891612E-139</v>
      </c>
      <c r="S1479" s="290">
        <f t="shared" si="229"/>
        <v>2.1785167101156642E-138</v>
      </c>
      <c r="T1479" s="290">
        <f t="shared" si="223"/>
        <v>5200</v>
      </c>
      <c r="U1479" s="290">
        <f t="shared" si="224"/>
        <v>-5200</v>
      </c>
      <c r="V1479" s="77"/>
      <c r="W1479" s="8"/>
      <c r="X1479" s="8"/>
    </row>
    <row r="1480" spans="3:24" x14ac:dyDescent="0.25">
      <c r="C1480" s="295">
        <f t="shared" si="230"/>
        <v>0</v>
      </c>
      <c r="D1480" s="92">
        <f t="shared" si="221"/>
        <v>0</v>
      </c>
      <c r="E1480" s="92">
        <f t="shared" si="222"/>
        <v>0</v>
      </c>
      <c r="F1480" s="92">
        <f t="shared" si="225"/>
        <v>0</v>
      </c>
      <c r="G1480" s="92"/>
      <c r="H1480" s="233"/>
      <c r="I1480" s="233"/>
      <c r="J1480" s="233"/>
      <c r="K1480" s="233"/>
      <c r="L1480" s="233"/>
      <c r="M1480" s="233"/>
      <c r="O1480" s="138"/>
      <c r="P1480" s="138">
        <f t="shared" si="226"/>
        <v>1469</v>
      </c>
      <c r="Q1480" s="290">
        <f t="shared" si="227"/>
        <v>2.1785167101156642E-138</v>
      </c>
      <c r="R1480" s="290">
        <f t="shared" si="228"/>
        <v>4.3570334202313283E-139</v>
      </c>
      <c r="S1480" s="290">
        <f t="shared" si="229"/>
        <v>1.7428133680925313E-138</v>
      </c>
      <c r="T1480" s="290">
        <f t="shared" si="223"/>
        <v>5200</v>
      </c>
      <c r="U1480" s="290">
        <f t="shared" si="224"/>
        <v>-5200</v>
      </c>
      <c r="V1480" s="77"/>
      <c r="W1480" s="8"/>
      <c r="X1480" s="8"/>
    </row>
    <row r="1481" spans="3:24" x14ac:dyDescent="0.25">
      <c r="C1481" s="295">
        <f t="shared" si="230"/>
        <v>0</v>
      </c>
      <c r="D1481" s="92">
        <f t="shared" si="221"/>
        <v>0</v>
      </c>
      <c r="E1481" s="92">
        <f t="shared" si="222"/>
        <v>0</v>
      </c>
      <c r="F1481" s="92">
        <f t="shared" si="225"/>
        <v>0</v>
      </c>
      <c r="G1481" s="92"/>
      <c r="H1481" s="233"/>
      <c r="I1481" s="233"/>
      <c r="J1481" s="233"/>
      <c r="K1481" s="233"/>
      <c r="L1481" s="233"/>
      <c r="M1481" s="233"/>
      <c r="O1481" s="138"/>
      <c r="P1481" s="138">
        <f t="shared" si="226"/>
        <v>1470</v>
      </c>
      <c r="Q1481" s="290">
        <f t="shared" si="227"/>
        <v>1.7428133680925313E-138</v>
      </c>
      <c r="R1481" s="290">
        <f t="shared" si="228"/>
        <v>3.485626736185063E-139</v>
      </c>
      <c r="S1481" s="290">
        <f t="shared" si="229"/>
        <v>1.3942506944740252E-138</v>
      </c>
      <c r="T1481" s="290">
        <f t="shared" si="223"/>
        <v>5200</v>
      </c>
      <c r="U1481" s="290">
        <f t="shared" si="224"/>
        <v>-5200</v>
      </c>
      <c r="V1481" s="77"/>
      <c r="W1481" s="8"/>
      <c r="X1481" s="8"/>
    </row>
    <row r="1482" spans="3:24" x14ac:dyDescent="0.25">
      <c r="C1482" s="295">
        <f t="shared" si="230"/>
        <v>0</v>
      </c>
      <c r="D1482" s="92">
        <f t="shared" si="221"/>
        <v>0</v>
      </c>
      <c r="E1482" s="92">
        <f t="shared" si="222"/>
        <v>0</v>
      </c>
      <c r="F1482" s="92">
        <f t="shared" si="225"/>
        <v>0</v>
      </c>
      <c r="G1482" s="92"/>
      <c r="H1482" s="233"/>
      <c r="I1482" s="233"/>
      <c r="J1482" s="233"/>
      <c r="K1482" s="233"/>
      <c r="L1482" s="233"/>
      <c r="M1482" s="233"/>
      <c r="O1482" s="138"/>
      <c r="P1482" s="138">
        <f t="shared" si="226"/>
        <v>1471</v>
      </c>
      <c r="Q1482" s="290">
        <f t="shared" si="227"/>
        <v>1.3942506944740252E-138</v>
      </c>
      <c r="R1482" s="290">
        <f t="shared" si="228"/>
        <v>2.7885013889480507E-139</v>
      </c>
      <c r="S1482" s="290">
        <f t="shared" si="229"/>
        <v>1.1154005555792201E-138</v>
      </c>
      <c r="T1482" s="290">
        <f t="shared" si="223"/>
        <v>5200</v>
      </c>
      <c r="U1482" s="290">
        <f t="shared" si="224"/>
        <v>-5200</v>
      </c>
      <c r="V1482" s="77"/>
      <c r="W1482" s="8"/>
      <c r="X1482" s="8"/>
    </row>
    <row r="1483" spans="3:24" x14ac:dyDescent="0.25">
      <c r="C1483" s="295">
        <f t="shared" si="230"/>
        <v>0</v>
      </c>
      <c r="D1483" s="92">
        <f t="shared" si="221"/>
        <v>0</v>
      </c>
      <c r="E1483" s="92">
        <f t="shared" si="222"/>
        <v>0</v>
      </c>
      <c r="F1483" s="92">
        <f t="shared" si="225"/>
        <v>0</v>
      </c>
      <c r="G1483" s="92"/>
      <c r="H1483" s="233"/>
      <c r="I1483" s="233"/>
      <c r="J1483" s="233"/>
      <c r="K1483" s="233"/>
      <c r="L1483" s="233"/>
      <c r="M1483" s="233"/>
      <c r="O1483" s="138"/>
      <c r="P1483" s="138">
        <f t="shared" si="226"/>
        <v>1472</v>
      </c>
      <c r="Q1483" s="290">
        <f t="shared" si="227"/>
        <v>1.1154005555792201E-138</v>
      </c>
      <c r="R1483" s="290">
        <f t="shared" si="228"/>
        <v>2.2308011111584405E-139</v>
      </c>
      <c r="S1483" s="290">
        <f t="shared" si="229"/>
        <v>8.9232044446337603E-139</v>
      </c>
      <c r="T1483" s="290">
        <f t="shared" si="223"/>
        <v>5200</v>
      </c>
      <c r="U1483" s="290">
        <f t="shared" si="224"/>
        <v>-5200</v>
      </c>
      <c r="V1483" s="77"/>
      <c r="W1483" s="8"/>
      <c r="X1483" s="8"/>
    </row>
    <row r="1484" spans="3:24" x14ac:dyDescent="0.25">
      <c r="C1484" s="295">
        <f t="shared" si="230"/>
        <v>0</v>
      </c>
      <c r="D1484" s="92">
        <f t="shared" si="221"/>
        <v>0</v>
      </c>
      <c r="E1484" s="92">
        <f t="shared" si="222"/>
        <v>0</v>
      </c>
      <c r="F1484" s="92">
        <f t="shared" si="225"/>
        <v>0</v>
      </c>
      <c r="G1484" s="92"/>
      <c r="H1484" s="233"/>
      <c r="I1484" s="233"/>
      <c r="J1484" s="233"/>
      <c r="K1484" s="233"/>
      <c r="L1484" s="233"/>
      <c r="M1484" s="233"/>
      <c r="O1484" s="138"/>
      <c r="P1484" s="138">
        <f t="shared" si="226"/>
        <v>1473</v>
      </c>
      <c r="Q1484" s="290">
        <f t="shared" si="227"/>
        <v>8.9232044446337603E-139</v>
      </c>
      <c r="R1484" s="290">
        <f t="shared" si="228"/>
        <v>1.7846408889267523E-139</v>
      </c>
      <c r="S1484" s="290">
        <f t="shared" si="229"/>
        <v>7.1385635557070077E-139</v>
      </c>
      <c r="T1484" s="290">
        <f t="shared" si="223"/>
        <v>5200</v>
      </c>
      <c r="U1484" s="290">
        <f t="shared" si="224"/>
        <v>-5200</v>
      </c>
      <c r="V1484" s="77"/>
      <c r="W1484" s="8"/>
      <c r="X1484" s="8"/>
    </row>
    <row r="1485" spans="3:24" x14ac:dyDescent="0.25">
      <c r="C1485" s="295">
        <f t="shared" si="230"/>
        <v>0</v>
      </c>
      <c r="D1485" s="92">
        <f t="shared" ref="D1485:D1548" si="231">IF(U1485&lt;0,0,F1484)</f>
        <v>0</v>
      </c>
      <c r="E1485" s="92">
        <f t="shared" ref="E1485:E1548" si="232">IF(U1485&lt;0,0,U1485)</f>
        <v>0</v>
      </c>
      <c r="F1485" s="92">
        <f t="shared" si="225"/>
        <v>0</v>
      </c>
      <c r="G1485" s="92"/>
      <c r="H1485" s="233"/>
      <c r="I1485" s="233"/>
      <c r="J1485" s="233"/>
      <c r="K1485" s="233"/>
      <c r="L1485" s="233"/>
      <c r="M1485" s="233"/>
      <c r="O1485" s="138"/>
      <c r="P1485" s="138">
        <f t="shared" si="226"/>
        <v>1474</v>
      </c>
      <c r="Q1485" s="290">
        <f t="shared" si="227"/>
        <v>7.1385635557070077E-139</v>
      </c>
      <c r="R1485" s="290">
        <f t="shared" si="228"/>
        <v>1.4277127111414017E-139</v>
      </c>
      <c r="S1485" s="290">
        <f t="shared" si="229"/>
        <v>5.710850844565606E-139</v>
      </c>
      <c r="T1485" s="290">
        <f t="shared" ref="T1485:T1548" si="233">IF(S1485&lt;$R$9,$R$9,S1485)</f>
        <v>5200</v>
      </c>
      <c r="U1485" s="290">
        <f t="shared" ref="U1485:U1548" si="234">+Q1485-T1485</f>
        <v>-5200</v>
      </c>
      <c r="V1485" s="77"/>
      <c r="W1485" s="8"/>
      <c r="X1485" s="8"/>
    </row>
    <row r="1486" spans="3:24" x14ac:dyDescent="0.25">
      <c r="C1486" s="295">
        <f t="shared" si="230"/>
        <v>0</v>
      </c>
      <c r="D1486" s="92">
        <f t="shared" si="231"/>
        <v>0</v>
      </c>
      <c r="E1486" s="92">
        <f t="shared" si="232"/>
        <v>0</v>
      </c>
      <c r="F1486" s="92">
        <f t="shared" ref="F1486:F1549" si="235">+D1486-E1486</f>
        <v>0</v>
      </c>
      <c r="G1486" s="92"/>
      <c r="H1486" s="233"/>
      <c r="I1486" s="233"/>
      <c r="J1486" s="233"/>
      <c r="K1486" s="233"/>
      <c r="L1486" s="233"/>
      <c r="M1486" s="233"/>
      <c r="O1486" s="138"/>
      <c r="P1486" s="138">
        <f t="shared" ref="P1486:P1549" si="236">+P1485+1</f>
        <v>1475</v>
      </c>
      <c r="Q1486" s="290">
        <f t="shared" ref="Q1486:Q1549" si="237">+S1485</f>
        <v>5.710850844565606E-139</v>
      </c>
      <c r="R1486" s="290">
        <f t="shared" ref="R1486:R1549" si="238">+Q1486*$F$5</f>
        <v>1.1421701689131212E-139</v>
      </c>
      <c r="S1486" s="290">
        <f t="shared" ref="S1486:S1549" si="239">+Q1486-R1486</f>
        <v>4.5686806756524849E-139</v>
      </c>
      <c r="T1486" s="290">
        <f t="shared" si="233"/>
        <v>5200</v>
      </c>
      <c r="U1486" s="290">
        <f t="shared" si="234"/>
        <v>-5200</v>
      </c>
      <c r="V1486" s="77"/>
      <c r="W1486" s="8"/>
      <c r="X1486" s="8"/>
    </row>
    <row r="1487" spans="3:24" x14ac:dyDescent="0.25">
      <c r="C1487" s="295">
        <f t="shared" si="230"/>
        <v>0</v>
      </c>
      <c r="D1487" s="92">
        <f t="shared" si="231"/>
        <v>0</v>
      </c>
      <c r="E1487" s="92">
        <f t="shared" si="232"/>
        <v>0</v>
      </c>
      <c r="F1487" s="92">
        <f t="shared" si="235"/>
        <v>0</v>
      </c>
      <c r="G1487" s="92"/>
      <c r="H1487" s="233"/>
      <c r="I1487" s="233"/>
      <c r="J1487" s="233"/>
      <c r="K1487" s="233"/>
      <c r="L1487" s="233"/>
      <c r="M1487" s="233"/>
      <c r="O1487" s="138"/>
      <c r="P1487" s="138">
        <f t="shared" si="236"/>
        <v>1476</v>
      </c>
      <c r="Q1487" s="290">
        <f t="shared" si="237"/>
        <v>4.5686806756524849E-139</v>
      </c>
      <c r="R1487" s="290">
        <f t="shared" si="238"/>
        <v>9.1373613513049695E-140</v>
      </c>
      <c r="S1487" s="290">
        <f t="shared" si="239"/>
        <v>3.6549445405219878E-139</v>
      </c>
      <c r="T1487" s="290">
        <f t="shared" si="233"/>
        <v>5200</v>
      </c>
      <c r="U1487" s="290">
        <f t="shared" si="234"/>
        <v>-5200</v>
      </c>
      <c r="V1487" s="77"/>
      <c r="W1487" s="8"/>
      <c r="X1487" s="8"/>
    </row>
    <row r="1488" spans="3:24" x14ac:dyDescent="0.25">
      <c r="C1488" s="295">
        <f t="shared" si="230"/>
        <v>0</v>
      </c>
      <c r="D1488" s="92">
        <f t="shared" si="231"/>
        <v>0</v>
      </c>
      <c r="E1488" s="92">
        <f t="shared" si="232"/>
        <v>0</v>
      </c>
      <c r="F1488" s="92">
        <f t="shared" si="235"/>
        <v>0</v>
      </c>
      <c r="G1488" s="92"/>
      <c r="H1488" s="233"/>
      <c r="I1488" s="233"/>
      <c r="J1488" s="233"/>
      <c r="K1488" s="233"/>
      <c r="L1488" s="233"/>
      <c r="M1488" s="233"/>
      <c r="O1488" s="138"/>
      <c r="P1488" s="138">
        <f t="shared" si="236"/>
        <v>1477</v>
      </c>
      <c r="Q1488" s="290">
        <f t="shared" si="237"/>
        <v>3.6549445405219878E-139</v>
      </c>
      <c r="R1488" s="290">
        <f t="shared" si="238"/>
        <v>7.309889081043976E-140</v>
      </c>
      <c r="S1488" s="290">
        <f t="shared" si="239"/>
        <v>2.9239556324175904E-139</v>
      </c>
      <c r="T1488" s="290">
        <f t="shared" si="233"/>
        <v>5200</v>
      </c>
      <c r="U1488" s="290">
        <f t="shared" si="234"/>
        <v>-5200</v>
      </c>
      <c r="V1488" s="77"/>
      <c r="W1488" s="8"/>
      <c r="X1488" s="8"/>
    </row>
    <row r="1489" spans="3:24" x14ac:dyDescent="0.25">
      <c r="C1489" s="295">
        <f t="shared" si="230"/>
        <v>0</v>
      </c>
      <c r="D1489" s="92">
        <f t="shared" si="231"/>
        <v>0</v>
      </c>
      <c r="E1489" s="92">
        <f t="shared" si="232"/>
        <v>0</v>
      </c>
      <c r="F1489" s="92">
        <f t="shared" si="235"/>
        <v>0</v>
      </c>
      <c r="G1489" s="92"/>
      <c r="H1489" s="233"/>
      <c r="I1489" s="233"/>
      <c r="J1489" s="233"/>
      <c r="K1489" s="233"/>
      <c r="L1489" s="233"/>
      <c r="M1489" s="233"/>
      <c r="O1489" s="138"/>
      <c r="P1489" s="138">
        <f t="shared" si="236"/>
        <v>1478</v>
      </c>
      <c r="Q1489" s="290">
        <f t="shared" si="237"/>
        <v>2.9239556324175904E-139</v>
      </c>
      <c r="R1489" s="290">
        <f t="shared" si="238"/>
        <v>5.8479112648351813E-140</v>
      </c>
      <c r="S1489" s="290">
        <f t="shared" si="239"/>
        <v>2.3391645059340722E-139</v>
      </c>
      <c r="T1489" s="290">
        <f t="shared" si="233"/>
        <v>5200</v>
      </c>
      <c r="U1489" s="290">
        <f t="shared" si="234"/>
        <v>-5200</v>
      </c>
      <c r="V1489" s="77"/>
      <c r="W1489" s="8"/>
      <c r="X1489" s="8"/>
    </row>
    <row r="1490" spans="3:24" x14ac:dyDescent="0.25">
      <c r="C1490" s="295">
        <f t="shared" si="230"/>
        <v>0</v>
      </c>
      <c r="D1490" s="92">
        <f t="shared" si="231"/>
        <v>0</v>
      </c>
      <c r="E1490" s="92">
        <f t="shared" si="232"/>
        <v>0</v>
      </c>
      <c r="F1490" s="92">
        <f t="shared" si="235"/>
        <v>0</v>
      </c>
      <c r="G1490" s="92"/>
      <c r="H1490" s="233"/>
      <c r="I1490" s="233"/>
      <c r="J1490" s="233"/>
      <c r="K1490" s="233"/>
      <c r="L1490" s="233"/>
      <c r="M1490" s="233"/>
      <c r="O1490" s="138"/>
      <c r="P1490" s="138">
        <f t="shared" si="236"/>
        <v>1479</v>
      </c>
      <c r="Q1490" s="290">
        <f t="shared" si="237"/>
        <v>2.3391645059340722E-139</v>
      </c>
      <c r="R1490" s="290">
        <f t="shared" si="238"/>
        <v>4.6783290118681447E-140</v>
      </c>
      <c r="S1490" s="290">
        <f t="shared" si="239"/>
        <v>1.8713316047472579E-139</v>
      </c>
      <c r="T1490" s="290">
        <f t="shared" si="233"/>
        <v>5200</v>
      </c>
      <c r="U1490" s="290">
        <f t="shared" si="234"/>
        <v>-5200</v>
      </c>
      <c r="V1490" s="77"/>
      <c r="W1490" s="8"/>
      <c r="X1490" s="8"/>
    </row>
    <row r="1491" spans="3:24" x14ac:dyDescent="0.25">
      <c r="C1491" s="295">
        <f t="shared" si="230"/>
        <v>0</v>
      </c>
      <c r="D1491" s="92">
        <f t="shared" si="231"/>
        <v>0</v>
      </c>
      <c r="E1491" s="92">
        <f t="shared" si="232"/>
        <v>0</v>
      </c>
      <c r="F1491" s="92">
        <f t="shared" si="235"/>
        <v>0</v>
      </c>
      <c r="G1491" s="92"/>
      <c r="H1491" s="233"/>
      <c r="I1491" s="233"/>
      <c r="J1491" s="233"/>
      <c r="K1491" s="233"/>
      <c r="L1491" s="233"/>
      <c r="M1491" s="233"/>
      <c r="O1491" s="138"/>
      <c r="P1491" s="138">
        <f t="shared" si="236"/>
        <v>1480</v>
      </c>
      <c r="Q1491" s="290">
        <f t="shared" si="237"/>
        <v>1.8713316047472579E-139</v>
      </c>
      <c r="R1491" s="290">
        <f t="shared" si="238"/>
        <v>3.7426632094945159E-140</v>
      </c>
      <c r="S1491" s="290">
        <f t="shared" si="239"/>
        <v>1.4970652837978063E-139</v>
      </c>
      <c r="T1491" s="290">
        <f t="shared" si="233"/>
        <v>5200</v>
      </c>
      <c r="U1491" s="290">
        <f t="shared" si="234"/>
        <v>-5200</v>
      </c>
      <c r="V1491" s="77"/>
      <c r="W1491" s="8"/>
      <c r="X1491" s="8"/>
    </row>
    <row r="1492" spans="3:24" x14ac:dyDescent="0.25">
      <c r="C1492" s="295">
        <f t="shared" si="230"/>
        <v>0</v>
      </c>
      <c r="D1492" s="92">
        <f t="shared" si="231"/>
        <v>0</v>
      </c>
      <c r="E1492" s="92">
        <f t="shared" si="232"/>
        <v>0</v>
      </c>
      <c r="F1492" s="92">
        <f t="shared" si="235"/>
        <v>0</v>
      </c>
      <c r="G1492" s="92"/>
      <c r="H1492" s="233"/>
      <c r="I1492" s="233"/>
      <c r="J1492" s="233"/>
      <c r="K1492" s="233"/>
      <c r="L1492" s="233"/>
      <c r="M1492" s="233"/>
      <c r="O1492" s="138"/>
      <c r="P1492" s="138">
        <f t="shared" si="236"/>
        <v>1481</v>
      </c>
      <c r="Q1492" s="290">
        <f t="shared" si="237"/>
        <v>1.4970652837978063E-139</v>
      </c>
      <c r="R1492" s="290">
        <f t="shared" si="238"/>
        <v>2.9941305675956129E-140</v>
      </c>
      <c r="S1492" s="290">
        <f t="shared" si="239"/>
        <v>1.1976522270382451E-139</v>
      </c>
      <c r="T1492" s="290">
        <f t="shared" si="233"/>
        <v>5200</v>
      </c>
      <c r="U1492" s="290">
        <f t="shared" si="234"/>
        <v>-5200</v>
      </c>
      <c r="V1492" s="77"/>
      <c r="W1492" s="8"/>
      <c r="X1492" s="8"/>
    </row>
    <row r="1493" spans="3:24" x14ac:dyDescent="0.25">
      <c r="C1493" s="295">
        <f t="shared" si="230"/>
        <v>0</v>
      </c>
      <c r="D1493" s="92">
        <f t="shared" si="231"/>
        <v>0</v>
      </c>
      <c r="E1493" s="92">
        <f t="shared" si="232"/>
        <v>0</v>
      </c>
      <c r="F1493" s="92">
        <f t="shared" si="235"/>
        <v>0</v>
      </c>
      <c r="G1493" s="92"/>
      <c r="H1493" s="233"/>
      <c r="I1493" s="233"/>
      <c r="J1493" s="233"/>
      <c r="K1493" s="233"/>
      <c r="L1493" s="233"/>
      <c r="M1493" s="233"/>
      <c r="O1493" s="138"/>
      <c r="P1493" s="138">
        <f t="shared" si="236"/>
        <v>1482</v>
      </c>
      <c r="Q1493" s="290">
        <f t="shared" si="237"/>
        <v>1.1976522270382451E-139</v>
      </c>
      <c r="R1493" s="290">
        <f t="shared" si="238"/>
        <v>2.3953044540764906E-140</v>
      </c>
      <c r="S1493" s="290">
        <f t="shared" si="239"/>
        <v>9.5812178163059604E-140</v>
      </c>
      <c r="T1493" s="290">
        <f t="shared" si="233"/>
        <v>5200</v>
      </c>
      <c r="U1493" s="290">
        <f t="shared" si="234"/>
        <v>-5200</v>
      </c>
      <c r="V1493" s="77"/>
      <c r="W1493" s="8"/>
      <c r="X1493" s="8"/>
    </row>
    <row r="1494" spans="3:24" x14ac:dyDescent="0.25">
      <c r="C1494" s="295">
        <f t="shared" si="230"/>
        <v>0</v>
      </c>
      <c r="D1494" s="92">
        <f t="shared" si="231"/>
        <v>0</v>
      </c>
      <c r="E1494" s="92">
        <f t="shared" si="232"/>
        <v>0</v>
      </c>
      <c r="F1494" s="92">
        <f t="shared" si="235"/>
        <v>0</v>
      </c>
      <c r="G1494" s="92"/>
      <c r="H1494" s="233"/>
      <c r="I1494" s="233"/>
      <c r="J1494" s="233"/>
      <c r="K1494" s="233"/>
      <c r="L1494" s="233"/>
      <c r="M1494" s="233"/>
      <c r="O1494" s="138"/>
      <c r="P1494" s="138">
        <f t="shared" si="236"/>
        <v>1483</v>
      </c>
      <c r="Q1494" s="290">
        <f t="shared" si="237"/>
        <v>9.5812178163059604E-140</v>
      </c>
      <c r="R1494" s="290">
        <f t="shared" si="238"/>
        <v>1.9162435632611922E-140</v>
      </c>
      <c r="S1494" s="290">
        <f t="shared" si="239"/>
        <v>7.664974253044768E-140</v>
      </c>
      <c r="T1494" s="290">
        <f t="shared" si="233"/>
        <v>5200</v>
      </c>
      <c r="U1494" s="290">
        <f t="shared" si="234"/>
        <v>-5200</v>
      </c>
      <c r="V1494" s="77"/>
      <c r="W1494" s="8"/>
      <c r="X1494" s="8"/>
    </row>
    <row r="1495" spans="3:24" x14ac:dyDescent="0.25">
      <c r="C1495" s="295">
        <f t="shared" si="230"/>
        <v>0</v>
      </c>
      <c r="D1495" s="92">
        <f t="shared" si="231"/>
        <v>0</v>
      </c>
      <c r="E1495" s="92">
        <f t="shared" si="232"/>
        <v>0</v>
      </c>
      <c r="F1495" s="92">
        <f t="shared" si="235"/>
        <v>0</v>
      </c>
      <c r="G1495" s="92"/>
      <c r="H1495" s="233"/>
      <c r="I1495" s="233"/>
      <c r="J1495" s="233"/>
      <c r="K1495" s="233"/>
      <c r="L1495" s="233"/>
      <c r="M1495" s="233"/>
      <c r="O1495" s="138"/>
      <c r="P1495" s="138">
        <f t="shared" si="236"/>
        <v>1484</v>
      </c>
      <c r="Q1495" s="290">
        <f t="shared" si="237"/>
        <v>7.664974253044768E-140</v>
      </c>
      <c r="R1495" s="290">
        <f t="shared" si="238"/>
        <v>1.5329948506089537E-140</v>
      </c>
      <c r="S1495" s="290">
        <f t="shared" si="239"/>
        <v>6.131979402435814E-140</v>
      </c>
      <c r="T1495" s="290">
        <f t="shared" si="233"/>
        <v>5200</v>
      </c>
      <c r="U1495" s="290">
        <f t="shared" si="234"/>
        <v>-5200</v>
      </c>
      <c r="V1495" s="77"/>
      <c r="W1495" s="8"/>
      <c r="X1495" s="8"/>
    </row>
    <row r="1496" spans="3:24" x14ac:dyDescent="0.25">
      <c r="C1496" s="295">
        <f t="shared" si="230"/>
        <v>0</v>
      </c>
      <c r="D1496" s="92">
        <f t="shared" si="231"/>
        <v>0</v>
      </c>
      <c r="E1496" s="92">
        <f t="shared" si="232"/>
        <v>0</v>
      </c>
      <c r="F1496" s="92">
        <f t="shared" si="235"/>
        <v>0</v>
      </c>
      <c r="G1496" s="92"/>
      <c r="H1496" s="233"/>
      <c r="I1496" s="233"/>
      <c r="J1496" s="233"/>
      <c r="K1496" s="233"/>
      <c r="L1496" s="233"/>
      <c r="M1496" s="233"/>
      <c r="O1496" s="138"/>
      <c r="P1496" s="138">
        <f t="shared" si="236"/>
        <v>1485</v>
      </c>
      <c r="Q1496" s="290">
        <f t="shared" si="237"/>
        <v>6.131979402435814E-140</v>
      </c>
      <c r="R1496" s="290">
        <f t="shared" si="238"/>
        <v>1.2263958804871628E-140</v>
      </c>
      <c r="S1496" s="290">
        <f t="shared" si="239"/>
        <v>4.9055835219486514E-140</v>
      </c>
      <c r="T1496" s="290">
        <f t="shared" si="233"/>
        <v>5200</v>
      </c>
      <c r="U1496" s="290">
        <f t="shared" si="234"/>
        <v>-5200</v>
      </c>
      <c r="V1496" s="77"/>
      <c r="W1496" s="8"/>
      <c r="X1496" s="8"/>
    </row>
    <row r="1497" spans="3:24" x14ac:dyDescent="0.25">
      <c r="C1497" s="295">
        <f t="shared" si="230"/>
        <v>0</v>
      </c>
      <c r="D1497" s="92">
        <f t="shared" si="231"/>
        <v>0</v>
      </c>
      <c r="E1497" s="92">
        <f t="shared" si="232"/>
        <v>0</v>
      </c>
      <c r="F1497" s="92">
        <f t="shared" si="235"/>
        <v>0</v>
      </c>
      <c r="G1497" s="92"/>
      <c r="H1497" s="233"/>
      <c r="I1497" s="233"/>
      <c r="J1497" s="233"/>
      <c r="K1497" s="233"/>
      <c r="L1497" s="233"/>
      <c r="M1497" s="233"/>
      <c r="O1497" s="138"/>
      <c r="P1497" s="138">
        <f t="shared" si="236"/>
        <v>1486</v>
      </c>
      <c r="Q1497" s="290">
        <f t="shared" si="237"/>
        <v>4.9055835219486514E-140</v>
      </c>
      <c r="R1497" s="290">
        <f t="shared" si="238"/>
        <v>9.8111670438973035E-141</v>
      </c>
      <c r="S1497" s="290">
        <f t="shared" si="239"/>
        <v>3.9244668175589209E-140</v>
      </c>
      <c r="T1497" s="290">
        <f t="shared" si="233"/>
        <v>5200</v>
      </c>
      <c r="U1497" s="290">
        <f t="shared" si="234"/>
        <v>-5200</v>
      </c>
      <c r="V1497" s="77"/>
      <c r="W1497" s="8"/>
      <c r="X1497" s="8"/>
    </row>
    <row r="1498" spans="3:24" x14ac:dyDescent="0.25">
      <c r="C1498" s="295">
        <f t="shared" si="230"/>
        <v>0</v>
      </c>
      <c r="D1498" s="92">
        <f t="shared" si="231"/>
        <v>0</v>
      </c>
      <c r="E1498" s="92">
        <f t="shared" si="232"/>
        <v>0</v>
      </c>
      <c r="F1498" s="92">
        <f t="shared" si="235"/>
        <v>0</v>
      </c>
      <c r="G1498" s="92"/>
      <c r="H1498" s="233"/>
      <c r="I1498" s="233"/>
      <c r="J1498" s="233"/>
      <c r="K1498" s="233"/>
      <c r="L1498" s="233"/>
      <c r="M1498" s="233"/>
      <c r="O1498" s="138"/>
      <c r="P1498" s="138">
        <f t="shared" si="236"/>
        <v>1487</v>
      </c>
      <c r="Q1498" s="290">
        <f t="shared" si="237"/>
        <v>3.9244668175589209E-140</v>
      </c>
      <c r="R1498" s="290">
        <f t="shared" si="238"/>
        <v>7.8489336351178428E-141</v>
      </c>
      <c r="S1498" s="290">
        <f t="shared" si="239"/>
        <v>3.1395734540471367E-140</v>
      </c>
      <c r="T1498" s="290">
        <f t="shared" si="233"/>
        <v>5200</v>
      </c>
      <c r="U1498" s="290">
        <f t="shared" si="234"/>
        <v>-5200</v>
      </c>
      <c r="V1498" s="77"/>
      <c r="W1498" s="8"/>
      <c r="X1498" s="8"/>
    </row>
    <row r="1499" spans="3:24" x14ac:dyDescent="0.25">
      <c r="C1499" s="295">
        <f t="shared" si="230"/>
        <v>0</v>
      </c>
      <c r="D1499" s="92">
        <f t="shared" si="231"/>
        <v>0</v>
      </c>
      <c r="E1499" s="92">
        <f t="shared" si="232"/>
        <v>0</v>
      </c>
      <c r="F1499" s="92">
        <f t="shared" si="235"/>
        <v>0</v>
      </c>
      <c r="G1499" s="92"/>
      <c r="H1499" s="233"/>
      <c r="I1499" s="233"/>
      <c r="J1499" s="233"/>
      <c r="K1499" s="233"/>
      <c r="L1499" s="233"/>
      <c r="M1499" s="233"/>
      <c r="O1499" s="138"/>
      <c r="P1499" s="138">
        <f t="shared" si="236"/>
        <v>1488</v>
      </c>
      <c r="Q1499" s="290">
        <f t="shared" si="237"/>
        <v>3.1395734540471367E-140</v>
      </c>
      <c r="R1499" s="290">
        <f t="shared" si="238"/>
        <v>6.2791469080942733E-141</v>
      </c>
      <c r="S1499" s="290">
        <f t="shared" si="239"/>
        <v>2.5116587632377093E-140</v>
      </c>
      <c r="T1499" s="290">
        <f t="shared" si="233"/>
        <v>5200</v>
      </c>
      <c r="U1499" s="290">
        <f t="shared" si="234"/>
        <v>-5200</v>
      </c>
      <c r="V1499" s="77"/>
      <c r="W1499" s="8"/>
      <c r="X1499" s="8"/>
    </row>
    <row r="1500" spans="3:24" x14ac:dyDescent="0.25">
      <c r="C1500" s="295">
        <f t="shared" si="230"/>
        <v>0</v>
      </c>
      <c r="D1500" s="92">
        <f t="shared" si="231"/>
        <v>0</v>
      </c>
      <c r="E1500" s="92">
        <f t="shared" si="232"/>
        <v>0</v>
      </c>
      <c r="F1500" s="92">
        <f t="shared" si="235"/>
        <v>0</v>
      </c>
      <c r="G1500" s="92"/>
      <c r="H1500" s="233"/>
      <c r="I1500" s="233"/>
      <c r="J1500" s="233"/>
      <c r="K1500" s="233"/>
      <c r="L1500" s="233"/>
      <c r="M1500" s="233"/>
      <c r="O1500" s="138"/>
      <c r="P1500" s="138">
        <f t="shared" si="236"/>
        <v>1489</v>
      </c>
      <c r="Q1500" s="290">
        <f t="shared" si="237"/>
        <v>2.5116587632377093E-140</v>
      </c>
      <c r="R1500" s="290">
        <f t="shared" si="238"/>
        <v>5.0233175264754186E-141</v>
      </c>
      <c r="S1500" s="290">
        <f t="shared" si="239"/>
        <v>2.0093270105901675E-140</v>
      </c>
      <c r="T1500" s="290">
        <f t="shared" si="233"/>
        <v>5200</v>
      </c>
      <c r="U1500" s="290">
        <f t="shared" si="234"/>
        <v>-5200</v>
      </c>
      <c r="V1500" s="77"/>
      <c r="W1500" s="8"/>
      <c r="X1500" s="8"/>
    </row>
    <row r="1501" spans="3:24" x14ac:dyDescent="0.25">
      <c r="C1501" s="295">
        <f t="shared" si="230"/>
        <v>0</v>
      </c>
      <c r="D1501" s="92">
        <f t="shared" si="231"/>
        <v>0</v>
      </c>
      <c r="E1501" s="92">
        <f t="shared" si="232"/>
        <v>0</v>
      </c>
      <c r="F1501" s="92">
        <f t="shared" si="235"/>
        <v>0</v>
      </c>
      <c r="G1501" s="92"/>
      <c r="H1501" s="233"/>
      <c r="I1501" s="233"/>
      <c r="J1501" s="233"/>
      <c r="K1501" s="233"/>
      <c r="L1501" s="233"/>
      <c r="M1501" s="233"/>
      <c r="O1501" s="138"/>
      <c r="P1501" s="138">
        <f t="shared" si="236"/>
        <v>1490</v>
      </c>
      <c r="Q1501" s="290">
        <f t="shared" si="237"/>
        <v>2.0093270105901675E-140</v>
      </c>
      <c r="R1501" s="290">
        <f t="shared" si="238"/>
        <v>4.0186540211803354E-141</v>
      </c>
      <c r="S1501" s="290">
        <f t="shared" si="239"/>
        <v>1.6074616084721339E-140</v>
      </c>
      <c r="T1501" s="290">
        <f t="shared" si="233"/>
        <v>5200</v>
      </c>
      <c r="U1501" s="290">
        <f t="shared" si="234"/>
        <v>-5200</v>
      </c>
      <c r="V1501" s="77"/>
      <c r="W1501" s="8"/>
      <c r="X1501" s="8"/>
    </row>
    <row r="1502" spans="3:24" x14ac:dyDescent="0.25">
      <c r="C1502" s="295">
        <f t="shared" si="230"/>
        <v>0</v>
      </c>
      <c r="D1502" s="92">
        <f t="shared" si="231"/>
        <v>0</v>
      </c>
      <c r="E1502" s="92">
        <f t="shared" si="232"/>
        <v>0</v>
      </c>
      <c r="F1502" s="92">
        <f t="shared" si="235"/>
        <v>0</v>
      </c>
      <c r="G1502" s="92"/>
      <c r="H1502" s="233"/>
      <c r="I1502" s="233"/>
      <c r="J1502" s="233"/>
      <c r="K1502" s="233"/>
      <c r="L1502" s="233"/>
      <c r="M1502" s="233"/>
      <c r="O1502" s="138"/>
      <c r="P1502" s="138">
        <f t="shared" si="236"/>
        <v>1491</v>
      </c>
      <c r="Q1502" s="290">
        <f t="shared" si="237"/>
        <v>1.6074616084721339E-140</v>
      </c>
      <c r="R1502" s="290">
        <f t="shared" si="238"/>
        <v>3.2149232169442681E-141</v>
      </c>
      <c r="S1502" s="290">
        <f t="shared" si="239"/>
        <v>1.2859692867777072E-140</v>
      </c>
      <c r="T1502" s="290">
        <f t="shared" si="233"/>
        <v>5200</v>
      </c>
      <c r="U1502" s="290">
        <f t="shared" si="234"/>
        <v>-5200</v>
      </c>
      <c r="V1502" s="77"/>
      <c r="W1502" s="8"/>
      <c r="X1502" s="8"/>
    </row>
    <row r="1503" spans="3:24" x14ac:dyDescent="0.25">
      <c r="C1503" s="295">
        <f t="shared" si="230"/>
        <v>0</v>
      </c>
      <c r="D1503" s="92">
        <f t="shared" si="231"/>
        <v>0</v>
      </c>
      <c r="E1503" s="92">
        <f t="shared" si="232"/>
        <v>0</v>
      </c>
      <c r="F1503" s="92">
        <f t="shared" si="235"/>
        <v>0</v>
      </c>
      <c r="G1503" s="92"/>
      <c r="H1503" s="233"/>
      <c r="I1503" s="233"/>
      <c r="J1503" s="233"/>
      <c r="K1503" s="233"/>
      <c r="L1503" s="233"/>
      <c r="M1503" s="233"/>
      <c r="O1503" s="138"/>
      <c r="P1503" s="138">
        <f t="shared" si="236"/>
        <v>1492</v>
      </c>
      <c r="Q1503" s="290">
        <f t="shared" si="237"/>
        <v>1.2859692867777072E-140</v>
      </c>
      <c r="R1503" s="290">
        <f t="shared" si="238"/>
        <v>2.5719385735554146E-141</v>
      </c>
      <c r="S1503" s="290">
        <f t="shared" si="239"/>
        <v>1.0287754294221658E-140</v>
      </c>
      <c r="T1503" s="290">
        <f t="shared" si="233"/>
        <v>5200</v>
      </c>
      <c r="U1503" s="290">
        <f t="shared" si="234"/>
        <v>-5200</v>
      </c>
      <c r="V1503" s="77"/>
      <c r="W1503" s="8"/>
      <c r="X1503" s="8"/>
    </row>
    <row r="1504" spans="3:24" x14ac:dyDescent="0.25">
      <c r="C1504" s="295">
        <f t="shared" si="230"/>
        <v>0</v>
      </c>
      <c r="D1504" s="92">
        <f t="shared" si="231"/>
        <v>0</v>
      </c>
      <c r="E1504" s="92">
        <f t="shared" si="232"/>
        <v>0</v>
      </c>
      <c r="F1504" s="92">
        <f t="shared" si="235"/>
        <v>0</v>
      </c>
      <c r="G1504" s="92"/>
      <c r="H1504" s="233"/>
      <c r="I1504" s="233"/>
      <c r="J1504" s="233"/>
      <c r="K1504" s="233"/>
      <c r="L1504" s="233"/>
      <c r="M1504" s="233"/>
      <c r="O1504" s="138"/>
      <c r="P1504" s="138">
        <f t="shared" si="236"/>
        <v>1493</v>
      </c>
      <c r="Q1504" s="290">
        <f t="shared" si="237"/>
        <v>1.0287754294221658E-140</v>
      </c>
      <c r="R1504" s="290">
        <f t="shared" si="238"/>
        <v>2.0575508588443319E-141</v>
      </c>
      <c r="S1504" s="290">
        <f t="shared" si="239"/>
        <v>8.2302034353773264E-141</v>
      </c>
      <c r="T1504" s="290">
        <f t="shared" si="233"/>
        <v>5200</v>
      </c>
      <c r="U1504" s="290">
        <f t="shared" si="234"/>
        <v>-5200</v>
      </c>
      <c r="V1504" s="77"/>
      <c r="W1504" s="8"/>
      <c r="X1504" s="8"/>
    </row>
    <row r="1505" spans="3:24" x14ac:dyDescent="0.25">
      <c r="C1505" s="295">
        <f t="shared" si="230"/>
        <v>0</v>
      </c>
      <c r="D1505" s="92">
        <f t="shared" si="231"/>
        <v>0</v>
      </c>
      <c r="E1505" s="92">
        <f t="shared" si="232"/>
        <v>0</v>
      </c>
      <c r="F1505" s="92">
        <f t="shared" si="235"/>
        <v>0</v>
      </c>
      <c r="G1505" s="92"/>
      <c r="H1505" s="233"/>
      <c r="I1505" s="233"/>
      <c r="J1505" s="233"/>
      <c r="K1505" s="233"/>
      <c r="L1505" s="233"/>
      <c r="M1505" s="233"/>
      <c r="O1505" s="138"/>
      <c r="P1505" s="138">
        <f t="shared" si="236"/>
        <v>1494</v>
      </c>
      <c r="Q1505" s="290">
        <f t="shared" si="237"/>
        <v>8.2302034353773264E-141</v>
      </c>
      <c r="R1505" s="290">
        <f t="shared" si="238"/>
        <v>1.6460406870754654E-141</v>
      </c>
      <c r="S1505" s="290">
        <f t="shared" si="239"/>
        <v>6.5841627483018616E-141</v>
      </c>
      <c r="T1505" s="290">
        <f t="shared" si="233"/>
        <v>5200</v>
      </c>
      <c r="U1505" s="290">
        <f t="shared" si="234"/>
        <v>-5200</v>
      </c>
      <c r="V1505" s="77"/>
      <c r="W1505" s="8"/>
      <c r="X1505" s="8"/>
    </row>
    <row r="1506" spans="3:24" x14ac:dyDescent="0.25">
      <c r="C1506" s="295">
        <f t="shared" si="230"/>
        <v>0</v>
      </c>
      <c r="D1506" s="92">
        <f t="shared" si="231"/>
        <v>0</v>
      </c>
      <c r="E1506" s="92">
        <f t="shared" si="232"/>
        <v>0</v>
      </c>
      <c r="F1506" s="92">
        <f t="shared" si="235"/>
        <v>0</v>
      </c>
      <c r="G1506" s="92"/>
      <c r="H1506" s="233"/>
      <c r="I1506" s="233"/>
      <c r="J1506" s="233"/>
      <c r="K1506" s="233"/>
      <c r="L1506" s="233"/>
      <c r="M1506" s="233"/>
      <c r="O1506" s="138"/>
      <c r="P1506" s="138">
        <f t="shared" si="236"/>
        <v>1495</v>
      </c>
      <c r="Q1506" s="290">
        <f t="shared" si="237"/>
        <v>6.5841627483018616E-141</v>
      </c>
      <c r="R1506" s="290">
        <f t="shared" si="238"/>
        <v>1.3168325496603725E-141</v>
      </c>
      <c r="S1506" s="290">
        <f t="shared" si="239"/>
        <v>5.2673301986414888E-141</v>
      </c>
      <c r="T1506" s="290">
        <f t="shared" si="233"/>
        <v>5200</v>
      </c>
      <c r="U1506" s="290">
        <f t="shared" si="234"/>
        <v>-5200</v>
      </c>
      <c r="V1506" s="77"/>
      <c r="W1506" s="8"/>
      <c r="X1506" s="8"/>
    </row>
    <row r="1507" spans="3:24" x14ac:dyDescent="0.25">
      <c r="C1507" s="295">
        <f t="shared" si="230"/>
        <v>0</v>
      </c>
      <c r="D1507" s="92">
        <f t="shared" si="231"/>
        <v>0</v>
      </c>
      <c r="E1507" s="92">
        <f t="shared" si="232"/>
        <v>0</v>
      </c>
      <c r="F1507" s="92">
        <f t="shared" si="235"/>
        <v>0</v>
      </c>
      <c r="G1507" s="92"/>
      <c r="H1507" s="233"/>
      <c r="I1507" s="233"/>
      <c r="J1507" s="233"/>
      <c r="K1507" s="233"/>
      <c r="L1507" s="233"/>
      <c r="M1507" s="233"/>
      <c r="O1507" s="138"/>
      <c r="P1507" s="138">
        <f t="shared" si="236"/>
        <v>1496</v>
      </c>
      <c r="Q1507" s="290">
        <f t="shared" si="237"/>
        <v>5.2673301986414888E-141</v>
      </c>
      <c r="R1507" s="290">
        <f t="shared" si="238"/>
        <v>1.0534660397282978E-141</v>
      </c>
      <c r="S1507" s="290">
        <f t="shared" si="239"/>
        <v>4.2138641589131908E-141</v>
      </c>
      <c r="T1507" s="290">
        <f t="shared" si="233"/>
        <v>5200</v>
      </c>
      <c r="U1507" s="290">
        <f t="shared" si="234"/>
        <v>-5200</v>
      </c>
      <c r="V1507" s="77"/>
      <c r="W1507" s="8"/>
      <c r="X1507" s="8"/>
    </row>
    <row r="1508" spans="3:24" x14ac:dyDescent="0.25">
      <c r="C1508" s="295">
        <f t="shared" si="230"/>
        <v>0</v>
      </c>
      <c r="D1508" s="92">
        <f t="shared" si="231"/>
        <v>0</v>
      </c>
      <c r="E1508" s="92">
        <f t="shared" si="232"/>
        <v>0</v>
      </c>
      <c r="F1508" s="92">
        <f t="shared" si="235"/>
        <v>0</v>
      </c>
      <c r="G1508" s="92"/>
      <c r="H1508" s="233"/>
      <c r="I1508" s="233"/>
      <c r="J1508" s="233"/>
      <c r="K1508" s="233"/>
      <c r="L1508" s="233"/>
      <c r="M1508" s="233"/>
      <c r="O1508" s="138"/>
      <c r="P1508" s="138">
        <f t="shared" si="236"/>
        <v>1497</v>
      </c>
      <c r="Q1508" s="290">
        <f t="shared" si="237"/>
        <v>4.2138641589131908E-141</v>
      </c>
      <c r="R1508" s="290">
        <f t="shared" si="238"/>
        <v>8.4277283178263825E-142</v>
      </c>
      <c r="S1508" s="290">
        <f t="shared" si="239"/>
        <v>3.3710913271305524E-141</v>
      </c>
      <c r="T1508" s="290">
        <f t="shared" si="233"/>
        <v>5200</v>
      </c>
      <c r="U1508" s="290">
        <f t="shared" si="234"/>
        <v>-5200</v>
      </c>
      <c r="V1508" s="77"/>
      <c r="W1508" s="8"/>
      <c r="X1508" s="8"/>
    </row>
    <row r="1509" spans="3:24" x14ac:dyDescent="0.25">
      <c r="C1509" s="295">
        <f t="shared" si="230"/>
        <v>0</v>
      </c>
      <c r="D1509" s="92">
        <f t="shared" si="231"/>
        <v>0</v>
      </c>
      <c r="E1509" s="92">
        <f t="shared" si="232"/>
        <v>0</v>
      </c>
      <c r="F1509" s="92">
        <f t="shared" si="235"/>
        <v>0</v>
      </c>
      <c r="G1509" s="92"/>
      <c r="H1509" s="233"/>
      <c r="I1509" s="233"/>
      <c r="J1509" s="233"/>
      <c r="K1509" s="233"/>
      <c r="L1509" s="233"/>
      <c r="M1509" s="233"/>
      <c r="O1509" s="138"/>
      <c r="P1509" s="138">
        <f t="shared" si="236"/>
        <v>1498</v>
      </c>
      <c r="Q1509" s="290">
        <f t="shared" si="237"/>
        <v>3.3710913271305524E-141</v>
      </c>
      <c r="R1509" s="290">
        <f t="shared" si="238"/>
        <v>6.7421826542611054E-142</v>
      </c>
      <c r="S1509" s="290">
        <f t="shared" si="239"/>
        <v>2.6968730617044422E-141</v>
      </c>
      <c r="T1509" s="290">
        <f t="shared" si="233"/>
        <v>5200</v>
      </c>
      <c r="U1509" s="290">
        <f t="shared" si="234"/>
        <v>-5200</v>
      </c>
      <c r="V1509" s="77"/>
      <c r="W1509" s="8"/>
      <c r="X1509" s="8"/>
    </row>
    <row r="1510" spans="3:24" x14ac:dyDescent="0.25">
      <c r="C1510" s="295">
        <f t="shared" si="230"/>
        <v>0</v>
      </c>
      <c r="D1510" s="92">
        <f t="shared" si="231"/>
        <v>0</v>
      </c>
      <c r="E1510" s="92">
        <f t="shared" si="232"/>
        <v>0</v>
      </c>
      <c r="F1510" s="92">
        <f t="shared" si="235"/>
        <v>0</v>
      </c>
      <c r="G1510" s="92"/>
      <c r="H1510" s="233"/>
      <c r="I1510" s="233"/>
      <c r="J1510" s="233"/>
      <c r="K1510" s="233"/>
      <c r="L1510" s="233"/>
      <c r="M1510" s="233"/>
      <c r="O1510" s="138"/>
      <c r="P1510" s="138">
        <f t="shared" si="236"/>
        <v>1499</v>
      </c>
      <c r="Q1510" s="290">
        <f t="shared" si="237"/>
        <v>2.6968730617044422E-141</v>
      </c>
      <c r="R1510" s="290">
        <f t="shared" si="238"/>
        <v>5.3937461234088849E-142</v>
      </c>
      <c r="S1510" s="290">
        <f t="shared" si="239"/>
        <v>2.1574984493635537E-141</v>
      </c>
      <c r="T1510" s="290">
        <f t="shared" si="233"/>
        <v>5200</v>
      </c>
      <c r="U1510" s="290">
        <f t="shared" si="234"/>
        <v>-5200</v>
      </c>
      <c r="V1510" s="77"/>
      <c r="W1510" s="8"/>
      <c r="X1510" s="8"/>
    </row>
    <row r="1511" spans="3:24" x14ac:dyDescent="0.25">
      <c r="C1511" s="295">
        <f t="shared" si="230"/>
        <v>0</v>
      </c>
      <c r="D1511" s="92">
        <f t="shared" si="231"/>
        <v>0</v>
      </c>
      <c r="E1511" s="92">
        <f t="shared" si="232"/>
        <v>0</v>
      </c>
      <c r="F1511" s="92">
        <f t="shared" si="235"/>
        <v>0</v>
      </c>
      <c r="G1511" s="92"/>
      <c r="H1511" s="233"/>
      <c r="I1511" s="233"/>
      <c r="J1511" s="233"/>
      <c r="K1511" s="233"/>
      <c r="L1511" s="233"/>
      <c r="M1511" s="233"/>
      <c r="O1511" s="138"/>
      <c r="P1511" s="138">
        <f t="shared" si="236"/>
        <v>1500</v>
      </c>
      <c r="Q1511" s="290">
        <f t="shared" si="237"/>
        <v>2.1574984493635537E-141</v>
      </c>
      <c r="R1511" s="290">
        <f t="shared" si="238"/>
        <v>4.3149968987271075E-142</v>
      </c>
      <c r="S1511" s="290">
        <f t="shared" si="239"/>
        <v>1.725998759490843E-141</v>
      </c>
      <c r="T1511" s="290">
        <f t="shared" si="233"/>
        <v>5200</v>
      </c>
      <c r="U1511" s="290">
        <f t="shared" si="234"/>
        <v>-5200</v>
      </c>
      <c r="V1511" s="77"/>
      <c r="W1511" s="8"/>
      <c r="X1511" s="8"/>
    </row>
    <row r="1512" spans="3:24" x14ac:dyDescent="0.25">
      <c r="C1512" s="295">
        <f t="shared" si="230"/>
        <v>0</v>
      </c>
      <c r="D1512" s="92">
        <f t="shared" si="231"/>
        <v>0</v>
      </c>
      <c r="E1512" s="92">
        <f t="shared" si="232"/>
        <v>0</v>
      </c>
      <c r="F1512" s="92">
        <f t="shared" si="235"/>
        <v>0</v>
      </c>
      <c r="G1512" s="92"/>
      <c r="H1512" s="233"/>
      <c r="I1512" s="233"/>
      <c r="J1512" s="233"/>
      <c r="K1512" s="233"/>
      <c r="L1512" s="233"/>
      <c r="M1512" s="233"/>
      <c r="O1512" s="138"/>
      <c r="P1512" s="138">
        <f t="shared" si="236"/>
        <v>1501</v>
      </c>
      <c r="Q1512" s="290">
        <f t="shared" si="237"/>
        <v>1.725998759490843E-141</v>
      </c>
      <c r="R1512" s="290">
        <f t="shared" si="238"/>
        <v>3.4519975189816863E-142</v>
      </c>
      <c r="S1512" s="290">
        <f t="shared" si="239"/>
        <v>1.3807990075926745E-141</v>
      </c>
      <c r="T1512" s="290">
        <f t="shared" si="233"/>
        <v>5200</v>
      </c>
      <c r="U1512" s="290">
        <f t="shared" si="234"/>
        <v>-5200</v>
      </c>
      <c r="V1512" s="77"/>
      <c r="W1512" s="8"/>
      <c r="X1512" s="8"/>
    </row>
    <row r="1513" spans="3:24" x14ac:dyDescent="0.25">
      <c r="C1513" s="295">
        <f t="shared" si="230"/>
        <v>0</v>
      </c>
      <c r="D1513" s="92">
        <f t="shared" si="231"/>
        <v>0</v>
      </c>
      <c r="E1513" s="92">
        <f t="shared" si="232"/>
        <v>0</v>
      </c>
      <c r="F1513" s="92">
        <f t="shared" si="235"/>
        <v>0</v>
      </c>
      <c r="G1513" s="92"/>
      <c r="H1513" s="233"/>
      <c r="I1513" s="233"/>
      <c r="J1513" s="233"/>
      <c r="K1513" s="233"/>
      <c r="L1513" s="233"/>
      <c r="M1513" s="233"/>
      <c r="O1513" s="138"/>
      <c r="P1513" s="138">
        <f t="shared" si="236"/>
        <v>1502</v>
      </c>
      <c r="Q1513" s="290">
        <f t="shared" si="237"/>
        <v>1.3807990075926745E-141</v>
      </c>
      <c r="R1513" s="290">
        <f t="shared" si="238"/>
        <v>2.761598015185349E-142</v>
      </c>
      <c r="S1513" s="290">
        <f t="shared" si="239"/>
        <v>1.1046392060741396E-141</v>
      </c>
      <c r="T1513" s="290">
        <f t="shared" si="233"/>
        <v>5200</v>
      </c>
      <c r="U1513" s="290">
        <f t="shared" si="234"/>
        <v>-5200</v>
      </c>
      <c r="V1513" s="77"/>
      <c r="W1513" s="8"/>
      <c r="X1513" s="8"/>
    </row>
    <row r="1514" spans="3:24" x14ac:dyDescent="0.25">
      <c r="C1514" s="295">
        <f t="shared" si="230"/>
        <v>0</v>
      </c>
      <c r="D1514" s="92">
        <f t="shared" si="231"/>
        <v>0</v>
      </c>
      <c r="E1514" s="92">
        <f t="shared" si="232"/>
        <v>0</v>
      </c>
      <c r="F1514" s="92">
        <f t="shared" si="235"/>
        <v>0</v>
      </c>
      <c r="G1514" s="92"/>
      <c r="H1514" s="233"/>
      <c r="I1514" s="233"/>
      <c r="J1514" s="233"/>
      <c r="K1514" s="233"/>
      <c r="L1514" s="233"/>
      <c r="M1514" s="233"/>
      <c r="O1514" s="138"/>
      <c r="P1514" s="138">
        <f t="shared" si="236"/>
        <v>1503</v>
      </c>
      <c r="Q1514" s="290">
        <f t="shared" si="237"/>
        <v>1.1046392060741396E-141</v>
      </c>
      <c r="R1514" s="290">
        <f t="shared" si="238"/>
        <v>2.2092784121482794E-142</v>
      </c>
      <c r="S1514" s="290">
        <f t="shared" si="239"/>
        <v>8.8371136485931163E-142</v>
      </c>
      <c r="T1514" s="290">
        <f t="shared" si="233"/>
        <v>5200</v>
      </c>
      <c r="U1514" s="290">
        <f t="shared" si="234"/>
        <v>-5200</v>
      </c>
      <c r="V1514" s="77"/>
      <c r="W1514" s="8"/>
      <c r="X1514" s="8"/>
    </row>
    <row r="1515" spans="3:24" x14ac:dyDescent="0.25">
      <c r="C1515" s="295">
        <f t="shared" si="230"/>
        <v>0</v>
      </c>
      <c r="D1515" s="92">
        <f t="shared" si="231"/>
        <v>0</v>
      </c>
      <c r="E1515" s="92">
        <f t="shared" si="232"/>
        <v>0</v>
      </c>
      <c r="F1515" s="92">
        <f t="shared" si="235"/>
        <v>0</v>
      </c>
      <c r="G1515" s="92"/>
      <c r="H1515" s="233"/>
      <c r="I1515" s="233"/>
      <c r="J1515" s="233"/>
      <c r="K1515" s="233"/>
      <c r="L1515" s="233"/>
      <c r="M1515" s="233"/>
      <c r="O1515" s="138"/>
      <c r="P1515" s="138">
        <f t="shared" si="236"/>
        <v>1504</v>
      </c>
      <c r="Q1515" s="290">
        <f t="shared" si="237"/>
        <v>8.8371136485931163E-142</v>
      </c>
      <c r="R1515" s="290">
        <f t="shared" si="238"/>
        <v>1.7674227297186233E-142</v>
      </c>
      <c r="S1515" s="290">
        <f t="shared" si="239"/>
        <v>7.069690918874493E-142</v>
      </c>
      <c r="T1515" s="290">
        <f t="shared" si="233"/>
        <v>5200</v>
      </c>
      <c r="U1515" s="290">
        <f t="shared" si="234"/>
        <v>-5200</v>
      </c>
      <c r="V1515" s="77"/>
      <c r="W1515" s="8"/>
      <c r="X1515" s="8"/>
    </row>
    <row r="1516" spans="3:24" x14ac:dyDescent="0.25">
      <c r="C1516" s="295">
        <f t="shared" si="230"/>
        <v>0</v>
      </c>
      <c r="D1516" s="92">
        <f t="shared" si="231"/>
        <v>0</v>
      </c>
      <c r="E1516" s="92">
        <f t="shared" si="232"/>
        <v>0</v>
      </c>
      <c r="F1516" s="92">
        <f t="shared" si="235"/>
        <v>0</v>
      </c>
      <c r="G1516" s="92"/>
      <c r="H1516" s="233"/>
      <c r="I1516" s="233"/>
      <c r="J1516" s="233"/>
      <c r="K1516" s="233"/>
      <c r="L1516" s="233"/>
      <c r="M1516" s="233"/>
      <c r="O1516" s="138"/>
      <c r="P1516" s="138">
        <f t="shared" si="236"/>
        <v>1505</v>
      </c>
      <c r="Q1516" s="290">
        <f t="shared" si="237"/>
        <v>7.069690918874493E-142</v>
      </c>
      <c r="R1516" s="290">
        <f t="shared" si="238"/>
        <v>1.4139381837748987E-142</v>
      </c>
      <c r="S1516" s="290">
        <f t="shared" si="239"/>
        <v>5.6557527350995941E-142</v>
      </c>
      <c r="T1516" s="290">
        <f t="shared" si="233"/>
        <v>5200</v>
      </c>
      <c r="U1516" s="290">
        <f t="shared" si="234"/>
        <v>-5200</v>
      </c>
      <c r="V1516" s="77"/>
      <c r="W1516" s="8"/>
      <c r="X1516" s="8"/>
    </row>
    <row r="1517" spans="3:24" x14ac:dyDescent="0.25">
      <c r="C1517" s="295">
        <f t="shared" si="230"/>
        <v>0</v>
      </c>
      <c r="D1517" s="92">
        <f t="shared" si="231"/>
        <v>0</v>
      </c>
      <c r="E1517" s="92">
        <f t="shared" si="232"/>
        <v>0</v>
      </c>
      <c r="F1517" s="92">
        <f t="shared" si="235"/>
        <v>0</v>
      </c>
      <c r="G1517" s="92"/>
      <c r="H1517" s="233"/>
      <c r="I1517" s="233"/>
      <c r="J1517" s="233"/>
      <c r="K1517" s="233"/>
      <c r="L1517" s="233"/>
      <c r="M1517" s="233"/>
      <c r="O1517" s="138"/>
      <c r="P1517" s="138">
        <f t="shared" si="236"/>
        <v>1506</v>
      </c>
      <c r="Q1517" s="290">
        <f t="shared" si="237"/>
        <v>5.6557527350995941E-142</v>
      </c>
      <c r="R1517" s="290">
        <f t="shared" si="238"/>
        <v>1.1311505470199189E-142</v>
      </c>
      <c r="S1517" s="290">
        <f t="shared" si="239"/>
        <v>4.524602188079675E-142</v>
      </c>
      <c r="T1517" s="290">
        <f t="shared" si="233"/>
        <v>5200</v>
      </c>
      <c r="U1517" s="290">
        <f t="shared" si="234"/>
        <v>-5200</v>
      </c>
      <c r="V1517" s="77"/>
      <c r="W1517" s="8"/>
      <c r="X1517" s="8"/>
    </row>
    <row r="1518" spans="3:24" x14ac:dyDescent="0.25">
      <c r="C1518" s="295">
        <f t="shared" si="230"/>
        <v>0</v>
      </c>
      <c r="D1518" s="92">
        <f t="shared" si="231"/>
        <v>0</v>
      </c>
      <c r="E1518" s="92">
        <f t="shared" si="232"/>
        <v>0</v>
      </c>
      <c r="F1518" s="92">
        <f t="shared" si="235"/>
        <v>0</v>
      </c>
      <c r="G1518" s="92"/>
      <c r="H1518" s="233"/>
      <c r="I1518" s="233"/>
      <c r="J1518" s="233"/>
      <c r="K1518" s="233"/>
      <c r="L1518" s="233"/>
      <c r="M1518" s="233"/>
      <c r="O1518" s="138"/>
      <c r="P1518" s="138">
        <f t="shared" si="236"/>
        <v>1507</v>
      </c>
      <c r="Q1518" s="290">
        <f t="shared" si="237"/>
        <v>4.524602188079675E-142</v>
      </c>
      <c r="R1518" s="290">
        <f t="shared" si="238"/>
        <v>9.0492043761593511E-143</v>
      </c>
      <c r="S1518" s="290">
        <f t="shared" si="239"/>
        <v>3.6196817504637397E-142</v>
      </c>
      <c r="T1518" s="290">
        <f t="shared" si="233"/>
        <v>5200</v>
      </c>
      <c r="U1518" s="290">
        <f t="shared" si="234"/>
        <v>-5200</v>
      </c>
      <c r="V1518" s="77"/>
      <c r="W1518" s="8"/>
      <c r="X1518" s="8"/>
    </row>
    <row r="1519" spans="3:24" x14ac:dyDescent="0.25">
      <c r="C1519" s="295">
        <f t="shared" si="230"/>
        <v>0</v>
      </c>
      <c r="D1519" s="92">
        <f t="shared" si="231"/>
        <v>0</v>
      </c>
      <c r="E1519" s="92">
        <f t="shared" si="232"/>
        <v>0</v>
      </c>
      <c r="F1519" s="92">
        <f t="shared" si="235"/>
        <v>0</v>
      </c>
      <c r="G1519" s="92"/>
      <c r="H1519" s="233"/>
      <c r="I1519" s="233"/>
      <c r="J1519" s="233"/>
      <c r="K1519" s="233"/>
      <c r="L1519" s="233"/>
      <c r="M1519" s="233"/>
      <c r="O1519" s="138"/>
      <c r="P1519" s="138">
        <f t="shared" si="236"/>
        <v>1508</v>
      </c>
      <c r="Q1519" s="290">
        <f t="shared" si="237"/>
        <v>3.6196817504637397E-142</v>
      </c>
      <c r="R1519" s="290">
        <f t="shared" si="238"/>
        <v>7.2393635009274795E-143</v>
      </c>
      <c r="S1519" s="290">
        <f t="shared" si="239"/>
        <v>2.8957454003709918E-142</v>
      </c>
      <c r="T1519" s="290">
        <f t="shared" si="233"/>
        <v>5200</v>
      </c>
      <c r="U1519" s="290">
        <f t="shared" si="234"/>
        <v>-5200</v>
      </c>
      <c r="V1519" s="77"/>
      <c r="W1519" s="8"/>
      <c r="X1519" s="8"/>
    </row>
    <row r="1520" spans="3:24" x14ac:dyDescent="0.25">
      <c r="C1520" s="295">
        <f t="shared" si="230"/>
        <v>0</v>
      </c>
      <c r="D1520" s="92">
        <f t="shared" si="231"/>
        <v>0</v>
      </c>
      <c r="E1520" s="92">
        <f t="shared" si="232"/>
        <v>0</v>
      </c>
      <c r="F1520" s="92">
        <f t="shared" si="235"/>
        <v>0</v>
      </c>
      <c r="G1520" s="92"/>
      <c r="H1520" s="233"/>
      <c r="I1520" s="233"/>
      <c r="J1520" s="233"/>
      <c r="K1520" s="233"/>
      <c r="L1520" s="233"/>
      <c r="M1520" s="233"/>
      <c r="O1520" s="138"/>
      <c r="P1520" s="138">
        <f t="shared" si="236"/>
        <v>1509</v>
      </c>
      <c r="Q1520" s="290">
        <f t="shared" si="237"/>
        <v>2.8957454003709918E-142</v>
      </c>
      <c r="R1520" s="290">
        <f t="shared" si="238"/>
        <v>5.7914908007419843E-143</v>
      </c>
      <c r="S1520" s="290">
        <f t="shared" si="239"/>
        <v>2.3165963202967934E-142</v>
      </c>
      <c r="T1520" s="290">
        <f t="shared" si="233"/>
        <v>5200</v>
      </c>
      <c r="U1520" s="290">
        <f t="shared" si="234"/>
        <v>-5200</v>
      </c>
      <c r="V1520" s="77"/>
      <c r="W1520" s="8"/>
      <c r="X1520" s="8"/>
    </row>
    <row r="1521" spans="3:24" x14ac:dyDescent="0.25">
      <c r="C1521" s="295">
        <f t="shared" si="230"/>
        <v>0</v>
      </c>
      <c r="D1521" s="92">
        <f t="shared" si="231"/>
        <v>0</v>
      </c>
      <c r="E1521" s="92">
        <f t="shared" si="232"/>
        <v>0</v>
      </c>
      <c r="F1521" s="92">
        <f t="shared" si="235"/>
        <v>0</v>
      </c>
      <c r="G1521" s="92"/>
      <c r="H1521" s="233"/>
      <c r="I1521" s="233"/>
      <c r="J1521" s="233"/>
      <c r="K1521" s="233"/>
      <c r="L1521" s="233"/>
      <c r="M1521" s="233"/>
      <c r="O1521" s="138"/>
      <c r="P1521" s="138">
        <f t="shared" si="236"/>
        <v>1510</v>
      </c>
      <c r="Q1521" s="290">
        <f t="shared" si="237"/>
        <v>2.3165963202967934E-142</v>
      </c>
      <c r="R1521" s="290">
        <f t="shared" si="238"/>
        <v>4.6331926405935873E-143</v>
      </c>
      <c r="S1521" s="290">
        <f t="shared" si="239"/>
        <v>1.8532770562374345E-142</v>
      </c>
      <c r="T1521" s="290">
        <f t="shared" si="233"/>
        <v>5200</v>
      </c>
      <c r="U1521" s="290">
        <f t="shared" si="234"/>
        <v>-5200</v>
      </c>
      <c r="V1521" s="77"/>
      <c r="W1521" s="8"/>
      <c r="X1521" s="8"/>
    </row>
    <row r="1522" spans="3:24" x14ac:dyDescent="0.25">
      <c r="C1522" s="295">
        <f t="shared" si="230"/>
        <v>0</v>
      </c>
      <c r="D1522" s="92">
        <f t="shared" si="231"/>
        <v>0</v>
      </c>
      <c r="E1522" s="92">
        <f t="shared" si="232"/>
        <v>0</v>
      </c>
      <c r="F1522" s="92">
        <f t="shared" si="235"/>
        <v>0</v>
      </c>
      <c r="G1522" s="92"/>
      <c r="H1522" s="233"/>
      <c r="I1522" s="233"/>
      <c r="J1522" s="233"/>
      <c r="K1522" s="233"/>
      <c r="L1522" s="233"/>
      <c r="M1522" s="233"/>
      <c r="O1522" s="138"/>
      <c r="P1522" s="138">
        <f t="shared" si="236"/>
        <v>1511</v>
      </c>
      <c r="Q1522" s="290">
        <f t="shared" si="237"/>
        <v>1.8532770562374345E-142</v>
      </c>
      <c r="R1522" s="290">
        <f t="shared" si="238"/>
        <v>3.7065541124748693E-143</v>
      </c>
      <c r="S1522" s="290">
        <f t="shared" si="239"/>
        <v>1.4826216449899476E-142</v>
      </c>
      <c r="T1522" s="290">
        <f t="shared" si="233"/>
        <v>5200</v>
      </c>
      <c r="U1522" s="290">
        <f t="shared" si="234"/>
        <v>-5200</v>
      </c>
      <c r="V1522" s="77"/>
      <c r="W1522" s="8"/>
      <c r="X1522" s="8"/>
    </row>
    <row r="1523" spans="3:24" x14ac:dyDescent="0.25">
      <c r="C1523" s="295">
        <f t="shared" si="230"/>
        <v>0</v>
      </c>
      <c r="D1523" s="92">
        <f t="shared" si="231"/>
        <v>0</v>
      </c>
      <c r="E1523" s="92">
        <f t="shared" si="232"/>
        <v>0</v>
      </c>
      <c r="F1523" s="92">
        <f t="shared" si="235"/>
        <v>0</v>
      </c>
      <c r="G1523" s="92"/>
      <c r="H1523" s="233"/>
      <c r="I1523" s="233"/>
      <c r="J1523" s="233"/>
      <c r="K1523" s="233"/>
      <c r="L1523" s="233"/>
      <c r="M1523" s="233"/>
      <c r="O1523" s="138"/>
      <c r="P1523" s="138">
        <f t="shared" si="236"/>
        <v>1512</v>
      </c>
      <c r="Q1523" s="290">
        <f t="shared" si="237"/>
        <v>1.4826216449899476E-142</v>
      </c>
      <c r="R1523" s="290">
        <f t="shared" si="238"/>
        <v>2.9652432899798951E-143</v>
      </c>
      <c r="S1523" s="290">
        <f t="shared" si="239"/>
        <v>1.186097315991958E-142</v>
      </c>
      <c r="T1523" s="290">
        <f t="shared" si="233"/>
        <v>5200</v>
      </c>
      <c r="U1523" s="290">
        <f t="shared" si="234"/>
        <v>-5200</v>
      </c>
      <c r="V1523" s="77"/>
      <c r="W1523" s="8"/>
      <c r="X1523" s="8"/>
    </row>
    <row r="1524" spans="3:24" x14ac:dyDescent="0.25">
      <c r="C1524" s="295">
        <f t="shared" si="230"/>
        <v>0</v>
      </c>
      <c r="D1524" s="92">
        <f t="shared" si="231"/>
        <v>0</v>
      </c>
      <c r="E1524" s="92">
        <f t="shared" si="232"/>
        <v>0</v>
      </c>
      <c r="F1524" s="92">
        <f t="shared" si="235"/>
        <v>0</v>
      </c>
      <c r="G1524" s="92"/>
      <c r="H1524" s="233"/>
      <c r="I1524" s="233"/>
      <c r="J1524" s="233"/>
      <c r="K1524" s="233"/>
      <c r="L1524" s="233"/>
      <c r="M1524" s="233"/>
      <c r="O1524" s="138"/>
      <c r="P1524" s="138">
        <f t="shared" si="236"/>
        <v>1513</v>
      </c>
      <c r="Q1524" s="290">
        <f t="shared" si="237"/>
        <v>1.186097315991958E-142</v>
      </c>
      <c r="R1524" s="290">
        <f t="shared" si="238"/>
        <v>2.3721946319839163E-143</v>
      </c>
      <c r="S1524" s="290">
        <f t="shared" si="239"/>
        <v>9.4887785279356651E-143</v>
      </c>
      <c r="T1524" s="290">
        <f t="shared" si="233"/>
        <v>5200</v>
      </c>
      <c r="U1524" s="290">
        <f t="shared" si="234"/>
        <v>-5200</v>
      </c>
      <c r="V1524" s="77"/>
      <c r="W1524" s="8"/>
      <c r="X1524" s="8"/>
    </row>
    <row r="1525" spans="3:24" x14ac:dyDescent="0.25">
      <c r="C1525" s="295">
        <f t="shared" si="230"/>
        <v>0</v>
      </c>
      <c r="D1525" s="92">
        <f t="shared" si="231"/>
        <v>0</v>
      </c>
      <c r="E1525" s="92">
        <f t="shared" si="232"/>
        <v>0</v>
      </c>
      <c r="F1525" s="92">
        <f t="shared" si="235"/>
        <v>0</v>
      </c>
      <c r="G1525" s="92"/>
      <c r="H1525" s="233"/>
      <c r="I1525" s="233"/>
      <c r="J1525" s="233"/>
      <c r="K1525" s="233"/>
      <c r="L1525" s="233"/>
      <c r="M1525" s="233"/>
      <c r="O1525" s="138"/>
      <c r="P1525" s="138">
        <f t="shared" si="236"/>
        <v>1514</v>
      </c>
      <c r="Q1525" s="290">
        <f t="shared" si="237"/>
        <v>9.4887785279356651E-143</v>
      </c>
      <c r="R1525" s="290">
        <f t="shared" si="238"/>
        <v>1.8977557055871331E-143</v>
      </c>
      <c r="S1525" s="290">
        <f t="shared" si="239"/>
        <v>7.5910228223485324E-143</v>
      </c>
      <c r="T1525" s="290">
        <f t="shared" si="233"/>
        <v>5200</v>
      </c>
      <c r="U1525" s="290">
        <f t="shared" si="234"/>
        <v>-5200</v>
      </c>
      <c r="V1525" s="77"/>
      <c r="W1525" s="8"/>
      <c r="X1525" s="8"/>
    </row>
    <row r="1526" spans="3:24" x14ac:dyDescent="0.25">
      <c r="C1526" s="295">
        <f t="shared" si="230"/>
        <v>0</v>
      </c>
      <c r="D1526" s="92">
        <f t="shared" si="231"/>
        <v>0</v>
      </c>
      <c r="E1526" s="92">
        <f t="shared" si="232"/>
        <v>0</v>
      </c>
      <c r="F1526" s="92">
        <f t="shared" si="235"/>
        <v>0</v>
      </c>
      <c r="G1526" s="92"/>
      <c r="H1526" s="233"/>
      <c r="I1526" s="233"/>
      <c r="J1526" s="233"/>
      <c r="K1526" s="233"/>
      <c r="L1526" s="233"/>
      <c r="M1526" s="233"/>
      <c r="O1526" s="138"/>
      <c r="P1526" s="138">
        <f t="shared" si="236"/>
        <v>1515</v>
      </c>
      <c r="Q1526" s="290">
        <f t="shared" si="237"/>
        <v>7.5910228223485324E-143</v>
      </c>
      <c r="R1526" s="290">
        <f t="shared" si="238"/>
        <v>1.5182045644697066E-143</v>
      </c>
      <c r="S1526" s="290">
        <f t="shared" si="239"/>
        <v>6.0728182578788263E-143</v>
      </c>
      <c r="T1526" s="290">
        <f t="shared" si="233"/>
        <v>5200</v>
      </c>
      <c r="U1526" s="290">
        <f t="shared" si="234"/>
        <v>-5200</v>
      </c>
      <c r="V1526" s="77"/>
      <c r="W1526" s="8"/>
      <c r="X1526" s="8"/>
    </row>
    <row r="1527" spans="3:24" x14ac:dyDescent="0.25">
      <c r="C1527" s="295">
        <f t="shared" ref="C1527:C1590" si="240">IF(U1527&lt;0,0,P1527)</f>
        <v>0</v>
      </c>
      <c r="D1527" s="92">
        <f t="shared" si="231"/>
        <v>0</v>
      </c>
      <c r="E1527" s="92">
        <f t="shared" si="232"/>
        <v>0</v>
      </c>
      <c r="F1527" s="92">
        <f t="shared" si="235"/>
        <v>0</v>
      </c>
      <c r="G1527" s="92"/>
      <c r="H1527" s="233"/>
      <c r="I1527" s="233"/>
      <c r="J1527" s="233"/>
      <c r="K1527" s="233"/>
      <c r="L1527" s="233"/>
      <c r="M1527" s="233"/>
      <c r="O1527" s="138"/>
      <c r="P1527" s="138">
        <f t="shared" si="236"/>
        <v>1516</v>
      </c>
      <c r="Q1527" s="290">
        <f t="shared" si="237"/>
        <v>6.0728182578788263E-143</v>
      </c>
      <c r="R1527" s="290">
        <f t="shared" si="238"/>
        <v>1.2145636515757654E-143</v>
      </c>
      <c r="S1527" s="290">
        <f t="shared" si="239"/>
        <v>4.8582546063030614E-143</v>
      </c>
      <c r="T1527" s="290">
        <f t="shared" si="233"/>
        <v>5200</v>
      </c>
      <c r="U1527" s="290">
        <f t="shared" si="234"/>
        <v>-5200</v>
      </c>
      <c r="V1527" s="77"/>
      <c r="W1527" s="8"/>
      <c r="X1527" s="8"/>
    </row>
    <row r="1528" spans="3:24" x14ac:dyDescent="0.25">
      <c r="C1528" s="295">
        <f t="shared" si="240"/>
        <v>0</v>
      </c>
      <c r="D1528" s="92">
        <f t="shared" si="231"/>
        <v>0</v>
      </c>
      <c r="E1528" s="92">
        <f t="shared" si="232"/>
        <v>0</v>
      </c>
      <c r="F1528" s="92">
        <f t="shared" si="235"/>
        <v>0</v>
      </c>
      <c r="G1528" s="92"/>
      <c r="H1528" s="233"/>
      <c r="I1528" s="233"/>
      <c r="J1528" s="233"/>
      <c r="K1528" s="233"/>
      <c r="L1528" s="233"/>
      <c r="M1528" s="233"/>
      <c r="O1528" s="138"/>
      <c r="P1528" s="138">
        <f t="shared" si="236"/>
        <v>1517</v>
      </c>
      <c r="Q1528" s="290">
        <f t="shared" si="237"/>
        <v>4.8582546063030614E-143</v>
      </c>
      <c r="R1528" s="290">
        <f t="shared" si="238"/>
        <v>9.7165092126061237E-144</v>
      </c>
      <c r="S1528" s="290">
        <f t="shared" si="239"/>
        <v>3.886603685042449E-143</v>
      </c>
      <c r="T1528" s="290">
        <f t="shared" si="233"/>
        <v>5200</v>
      </c>
      <c r="U1528" s="290">
        <f t="shared" si="234"/>
        <v>-5200</v>
      </c>
      <c r="V1528" s="77"/>
      <c r="W1528" s="8"/>
      <c r="X1528" s="8"/>
    </row>
    <row r="1529" spans="3:24" x14ac:dyDescent="0.25">
      <c r="C1529" s="295">
        <f t="shared" si="240"/>
        <v>0</v>
      </c>
      <c r="D1529" s="92">
        <f t="shared" si="231"/>
        <v>0</v>
      </c>
      <c r="E1529" s="92">
        <f t="shared" si="232"/>
        <v>0</v>
      </c>
      <c r="F1529" s="92">
        <f t="shared" si="235"/>
        <v>0</v>
      </c>
      <c r="G1529" s="92"/>
      <c r="H1529" s="233"/>
      <c r="I1529" s="233"/>
      <c r="J1529" s="233"/>
      <c r="K1529" s="233"/>
      <c r="L1529" s="233"/>
      <c r="M1529" s="233"/>
      <c r="O1529" s="138"/>
      <c r="P1529" s="138">
        <f t="shared" si="236"/>
        <v>1518</v>
      </c>
      <c r="Q1529" s="290">
        <f t="shared" si="237"/>
        <v>3.886603685042449E-143</v>
      </c>
      <c r="R1529" s="290">
        <f t="shared" si="238"/>
        <v>7.7732073700848983E-144</v>
      </c>
      <c r="S1529" s="290">
        <f t="shared" si="239"/>
        <v>3.1092829480339593E-143</v>
      </c>
      <c r="T1529" s="290">
        <f t="shared" si="233"/>
        <v>5200</v>
      </c>
      <c r="U1529" s="290">
        <f t="shared" si="234"/>
        <v>-5200</v>
      </c>
      <c r="V1529" s="77"/>
      <c r="W1529" s="8"/>
      <c r="X1529" s="8"/>
    </row>
    <row r="1530" spans="3:24" x14ac:dyDescent="0.25">
      <c r="C1530" s="295">
        <f t="shared" si="240"/>
        <v>0</v>
      </c>
      <c r="D1530" s="92">
        <f t="shared" si="231"/>
        <v>0</v>
      </c>
      <c r="E1530" s="92">
        <f t="shared" si="232"/>
        <v>0</v>
      </c>
      <c r="F1530" s="92">
        <f t="shared" si="235"/>
        <v>0</v>
      </c>
      <c r="G1530" s="92"/>
      <c r="H1530" s="233"/>
      <c r="I1530" s="233"/>
      <c r="J1530" s="233"/>
      <c r="K1530" s="233"/>
      <c r="L1530" s="233"/>
      <c r="M1530" s="233"/>
      <c r="O1530" s="138"/>
      <c r="P1530" s="138">
        <f t="shared" si="236"/>
        <v>1519</v>
      </c>
      <c r="Q1530" s="290">
        <f t="shared" si="237"/>
        <v>3.1092829480339593E-143</v>
      </c>
      <c r="R1530" s="290">
        <f t="shared" si="238"/>
        <v>6.2185658960679196E-144</v>
      </c>
      <c r="S1530" s="290">
        <f t="shared" si="239"/>
        <v>2.4874263584271674E-143</v>
      </c>
      <c r="T1530" s="290">
        <f t="shared" si="233"/>
        <v>5200</v>
      </c>
      <c r="U1530" s="290">
        <f t="shared" si="234"/>
        <v>-5200</v>
      </c>
      <c r="V1530" s="77"/>
      <c r="W1530" s="8"/>
      <c r="X1530" s="8"/>
    </row>
    <row r="1531" spans="3:24" x14ac:dyDescent="0.25">
      <c r="C1531" s="295">
        <f t="shared" si="240"/>
        <v>0</v>
      </c>
      <c r="D1531" s="92">
        <f t="shared" si="231"/>
        <v>0</v>
      </c>
      <c r="E1531" s="92">
        <f t="shared" si="232"/>
        <v>0</v>
      </c>
      <c r="F1531" s="92">
        <f t="shared" si="235"/>
        <v>0</v>
      </c>
      <c r="G1531" s="92"/>
      <c r="H1531" s="233"/>
      <c r="I1531" s="233"/>
      <c r="J1531" s="233"/>
      <c r="K1531" s="233"/>
      <c r="L1531" s="233"/>
      <c r="M1531" s="233"/>
      <c r="O1531" s="138"/>
      <c r="P1531" s="138">
        <f t="shared" si="236"/>
        <v>1520</v>
      </c>
      <c r="Q1531" s="290">
        <f t="shared" si="237"/>
        <v>2.4874263584271674E-143</v>
      </c>
      <c r="R1531" s="290">
        <f t="shared" si="238"/>
        <v>4.9748527168543352E-144</v>
      </c>
      <c r="S1531" s="290">
        <f t="shared" si="239"/>
        <v>1.9899410867417338E-143</v>
      </c>
      <c r="T1531" s="290">
        <f t="shared" si="233"/>
        <v>5200</v>
      </c>
      <c r="U1531" s="290">
        <f t="shared" si="234"/>
        <v>-5200</v>
      </c>
      <c r="V1531" s="77"/>
      <c r="W1531" s="8"/>
      <c r="X1531" s="8"/>
    </row>
    <row r="1532" spans="3:24" x14ac:dyDescent="0.25">
      <c r="C1532" s="295">
        <f t="shared" si="240"/>
        <v>0</v>
      </c>
      <c r="D1532" s="92">
        <f t="shared" si="231"/>
        <v>0</v>
      </c>
      <c r="E1532" s="92">
        <f t="shared" si="232"/>
        <v>0</v>
      </c>
      <c r="F1532" s="92">
        <f t="shared" si="235"/>
        <v>0</v>
      </c>
      <c r="G1532" s="92"/>
      <c r="H1532" s="233"/>
      <c r="I1532" s="233"/>
      <c r="J1532" s="233"/>
      <c r="K1532" s="233"/>
      <c r="L1532" s="233"/>
      <c r="M1532" s="233"/>
      <c r="O1532" s="138"/>
      <c r="P1532" s="138">
        <f t="shared" si="236"/>
        <v>1521</v>
      </c>
      <c r="Q1532" s="290">
        <f t="shared" si="237"/>
        <v>1.9899410867417338E-143</v>
      </c>
      <c r="R1532" s="290">
        <f t="shared" si="238"/>
        <v>3.9798821734834679E-144</v>
      </c>
      <c r="S1532" s="290">
        <f t="shared" si="239"/>
        <v>1.5919528693933872E-143</v>
      </c>
      <c r="T1532" s="290">
        <f t="shared" si="233"/>
        <v>5200</v>
      </c>
      <c r="U1532" s="290">
        <f t="shared" si="234"/>
        <v>-5200</v>
      </c>
      <c r="V1532" s="77"/>
      <c r="W1532" s="8"/>
      <c r="X1532" s="8"/>
    </row>
    <row r="1533" spans="3:24" x14ac:dyDescent="0.25">
      <c r="C1533" s="295">
        <f t="shared" si="240"/>
        <v>0</v>
      </c>
      <c r="D1533" s="92">
        <f t="shared" si="231"/>
        <v>0</v>
      </c>
      <c r="E1533" s="92">
        <f t="shared" si="232"/>
        <v>0</v>
      </c>
      <c r="F1533" s="92">
        <f t="shared" si="235"/>
        <v>0</v>
      </c>
      <c r="G1533" s="92"/>
      <c r="H1533" s="233"/>
      <c r="I1533" s="233"/>
      <c r="J1533" s="233"/>
      <c r="K1533" s="233"/>
      <c r="L1533" s="233"/>
      <c r="M1533" s="233"/>
      <c r="O1533" s="138"/>
      <c r="P1533" s="138">
        <f t="shared" si="236"/>
        <v>1522</v>
      </c>
      <c r="Q1533" s="290">
        <f t="shared" si="237"/>
        <v>1.5919528693933872E-143</v>
      </c>
      <c r="R1533" s="290">
        <f t="shared" si="238"/>
        <v>3.1839057387867747E-144</v>
      </c>
      <c r="S1533" s="290">
        <f t="shared" si="239"/>
        <v>1.2735622955147096E-143</v>
      </c>
      <c r="T1533" s="290">
        <f t="shared" si="233"/>
        <v>5200</v>
      </c>
      <c r="U1533" s="290">
        <f t="shared" si="234"/>
        <v>-5200</v>
      </c>
      <c r="V1533" s="77"/>
      <c r="W1533" s="8"/>
      <c r="X1533" s="8"/>
    </row>
    <row r="1534" spans="3:24" x14ac:dyDescent="0.25">
      <c r="C1534" s="295">
        <f t="shared" si="240"/>
        <v>0</v>
      </c>
      <c r="D1534" s="92">
        <f t="shared" si="231"/>
        <v>0</v>
      </c>
      <c r="E1534" s="92">
        <f t="shared" si="232"/>
        <v>0</v>
      </c>
      <c r="F1534" s="92">
        <f t="shared" si="235"/>
        <v>0</v>
      </c>
      <c r="G1534" s="92"/>
      <c r="H1534" s="233"/>
      <c r="I1534" s="233"/>
      <c r="J1534" s="233"/>
      <c r="K1534" s="233"/>
      <c r="L1534" s="233"/>
      <c r="M1534" s="233"/>
      <c r="O1534" s="138"/>
      <c r="P1534" s="138">
        <f t="shared" si="236"/>
        <v>1523</v>
      </c>
      <c r="Q1534" s="290">
        <f t="shared" si="237"/>
        <v>1.2735622955147096E-143</v>
      </c>
      <c r="R1534" s="290">
        <f t="shared" si="238"/>
        <v>2.5471245910294194E-144</v>
      </c>
      <c r="S1534" s="290">
        <f t="shared" si="239"/>
        <v>1.0188498364117678E-143</v>
      </c>
      <c r="T1534" s="290">
        <f t="shared" si="233"/>
        <v>5200</v>
      </c>
      <c r="U1534" s="290">
        <f t="shared" si="234"/>
        <v>-5200</v>
      </c>
      <c r="V1534" s="77"/>
      <c r="W1534" s="8"/>
      <c r="X1534" s="8"/>
    </row>
    <row r="1535" spans="3:24" x14ac:dyDescent="0.25">
      <c r="C1535" s="295">
        <f t="shared" si="240"/>
        <v>0</v>
      </c>
      <c r="D1535" s="92">
        <f t="shared" si="231"/>
        <v>0</v>
      </c>
      <c r="E1535" s="92">
        <f t="shared" si="232"/>
        <v>0</v>
      </c>
      <c r="F1535" s="92">
        <f t="shared" si="235"/>
        <v>0</v>
      </c>
      <c r="G1535" s="92"/>
      <c r="H1535" s="233"/>
      <c r="I1535" s="233"/>
      <c r="J1535" s="233"/>
      <c r="K1535" s="233"/>
      <c r="L1535" s="233"/>
      <c r="M1535" s="233"/>
      <c r="O1535" s="138"/>
      <c r="P1535" s="138">
        <f t="shared" si="236"/>
        <v>1524</v>
      </c>
      <c r="Q1535" s="290">
        <f t="shared" si="237"/>
        <v>1.0188498364117678E-143</v>
      </c>
      <c r="R1535" s="290">
        <f t="shared" si="238"/>
        <v>2.0376996728235356E-144</v>
      </c>
      <c r="S1535" s="290">
        <f t="shared" si="239"/>
        <v>8.1507986912941423E-144</v>
      </c>
      <c r="T1535" s="290">
        <f t="shared" si="233"/>
        <v>5200</v>
      </c>
      <c r="U1535" s="290">
        <f t="shared" si="234"/>
        <v>-5200</v>
      </c>
      <c r="V1535" s="77"/>
      <c r="W1535" s="8"/>
      <c r="X1535" s="8"/>
    </row>
    <row r="1536" spans="3:24" x14ac:dyDescent="0.25">
      <c r="C1536" s="295">
        <f t="shared" si="240"/>
        <v>0</v>
      </c>
      <c r="D1536" s="92">
        <f t="shared" si="231"/>
        <v>0</v>
      </c>
      <c r="E1536" s="92">
        <f t="shared" si="232"/>
        <v>0</v>
      </c>
      <c r="F1536" s="92">
        <f t="shared" si="235"/>
        <v>0</v>
      </c>
      <c r="G1536" s="92"/>
      <c r="H1536" s="233"/>
      <c r="I1536" s="233"/>
      <c r="J1536" s="233"/>
      <c r="K1536" s="233"/>
      <c r="L1536" s="233"/>
      <c r="M1536" s="233"/>
      <c r="O1536" s="138"/>
      <c r="P1536" s="138">
        <f t="shared" si="236"/>
        <v>1525</v>
      </c>
      <c r="Q1536" s="290">
        <f t="shared" si="237"/>
        <v>8.1507986912941423E-144</v>
      </c>
      <c r="R1536" s="290">
        <f t="shared" si="238"/>
        <v>1.6301597382588286E-144</v>
      </c>
      <c r="S1536" s="290">
        <f t="shared" si="239"/>
        <v>6.5206389530353134E-144</v>
      </c>
      <c r="T1536" s="290">
        <f t="shared" si="233"/>
        <v>5200</v>
      </c>
      <c r="U1536" s="290">
        <f t="shared" si="234"/>
        <v>-5200</v>
      </c>
      <c r="V1536" s="77"/>
      <c r="W1536" s="8"/>
      <c r="X1536" s="8"/>
    </row>
    <row r="1537" spans="3:24" x14ac:dyDescent="0.25">
      <c r="C1537" s="295">
        <f t="shared" si="240"/>
        <v>0</v>
      </c>
      <c r="D1537" s="92">
        <f t="shared" si="231"/>
        <v>0</v>
      </c>
      <c r="E1537" s="92">
        <f t="shared" si="232"/>
        <v>0</v>
      </c>
      <c r="F1537" s="92">
        <f t="shared" si="235"/>
        <v>0</v>
      </c>
      <c r="G1537" s="92"/>
      <c r="H1537" s="233"/>
      <c r="I1537" s="233"/>
      <c r="J1537" s="233"/>
      <c r="K1537" s="233"/>
      <c r="L1537" s="233"/>
      <c r="M1537" s="233"/>
      <c r="O1537" s="138"/>
      <c r="P1537" s="138">
        <f t="shared" si="236"/>
        <v>1526</v>
      </c>
      <c r="Q1537" s="290">
        <f t="shared" si="237"/>
        <v>6.5206389530353134E-144</v>
      </c>
      <c r="R1537" s="290">
        <f t="shared" si="238"/>
        <v>1.3041277906070627E-144</v>
      </c>
      <c r="S1537" s="290">
        <f t="shared" si="239"/>
        <v>5.2165111624282509E-144</v>
      </c>
      <c r="T1537" s="290">
        <f t="shared" si="233"/>
        <v>5200</v>
      </c>
      <c r="U1537" s="290">
        <f t="shared" si="234"/>
        <v>-5200</v>
      </c>
      <c r="V1537" s="77"/>
      <c r="W1537" s="8"/>
      <c r="X1537" s="8"/>
    </row>
    <row r="1538" spans="3:24" x14ac:dyDescent="0.25">
      <c r="C1538" s="295">
        <f t="shared" si="240"/>
        <v>0</v>
      </c>
      <c r="D1538" s="92">
        <f t="shared" si="231"/>
        <v>0</v>
      </c>
      <c r="E1538" s="92">
        <f t="shared" si="232"/>
        <v>0</v>
      </c>
      <c r="F1538" s="92">
        <f t="shared" si="235"/>
        <v>0</v>
      </c>
      <c r="G1538" s="92"/>
      <c r="H1538" s="233"/>
      <c r="I1538" s="233"/>
      <c r="J1538" s="233"/>
      <c r="K1538" s="233"/>
      <c r="L1538" s="233"/>
      <c r="M1538" s="233"/>
      <c r="O1538" s="138"/>
      <c r="P1538" s="138">
        <f t="shared" si="236"/>
        <v>1527</v>
      </c>
      <c r="Q1538" s="290">
        <f t="shared" si="237"/>
        <v>5.2165111624282509E-144</v>
      </c>
      <c r="R1538" s="290">
        <f t="shared" si="238"/>
        <v>1.0433022324856502E-144</v>
      </c>
      <c r="S1538" s="290">
        <f t="shared" si="239"/>
        <v>4.173208929942601E-144</v>
      </c>
      <c r="T1538" s="290">
        <f t="shared" si="233"/>
        <v>5200</v>
      </c>
      <c r="U1538" s="290">
        <f t="shared" si="234"/>
        <v>-5200</v>
      </c>
      <c r="V1538" s="77"/>
      <c r="W1538" s="8"/>
      <c r="X1538" s="8"/>
    </row>
    <row r="1539" spans="3:24" x14ac:dyDescent="0.25">
      <c r="C1539" s="295">
        <f t="shared" si="240"/>
        <v>0</v>
      </c>
      <c r="D1539" s="92">
        <f t="shared" si="231"/>
        <v>0</v>
      </c>
      <c r="E1539" s="92">
        <f t="shared" si="232"/>
        <v>0</v>
      </c>
      <c r="F1539" s="92">
        <f t="shared" si="235"/>
        <v>0</v>
      </c>
      <c r="G1539" s="92"/>
      <c r="H1539" s="233"/>
      <c r="I1539" s="233"/>
      <c r="J1539" s="233"/>
      <c r="K1539" s="233"/>
      <c r="L1539" s="233"/>
      <c r="M1539" s="233"/>
      <c r="O1539" s="138"/>
      <c r="P1539" s="138">
        <f t="shared" si="236"/>
        <v>1528</v>
      </c>
      <c r="Q1539" s="290">
        <f t="shared" si="237"/>
        <v>4.173208929942601E-144</v>
      </c>
      <c r="R1539" s="290">
        <f t="shared" si="238"/>
        <v>8.346417859885202E-145</v>
      </c>
      <c r="S1539" s="290">
        <f t="shared" si="239"/>
        <v>3.3385671439540808E-144</v>
      </c>
      <c r="T1539" s="290">
        <f t="shared" si="233"/>
        <v>5200</v>
      </c>
      <c r="U1539" s="290">
        <f t="shared" si="234"/>
        <v>-5200</v>
      </c>
      <c r="V1539" s="77"/>
      <c r="W1539" s="8"/>
      <c r="X1539" s="8"/>
    </row>
    <row r="1540" spans="3:24" x14ac:dyDescent="0.25">
      <c r="C1540" s="295">
        <f t="shared" si="240"/>
        <v>0</v>
      </c>
      <c r="D1540" s="92">
        <f t="shared" si="231"/>
        <v>0</v>
      </c>
      <c r="E1540" s="92">
        <f t="shared" si="232"/>
        <v>0</v>
      </c>
      <c r="F1540" s="92">
        <f t="shared" si="235"/>
        <v>0</v>
      </c>
      <c r="G1540" s="92"/>
      <c r="H1540" s="233"/>
      <c r="I1540" s="233"/>
      <c r="J1540" s="233"/>
      <c r="K1540" s="233"/>
      <c r="L1540" s="233"/>
      <c r="M1540" s="233"/>
      <c r="O1540" s="138"/>
      <c r="P1540" s="138">
        <f t="shared" si="236"/>
        <v>1529</v>
      </c>
      <c r="Q1540" s="290">
        <f t="shared" si="237"/>
        <v>3.3385671439540808E-144</v>
      </c>
      <c r="R1540" s="290">
        <f t="shared" si="238"/>
        <v>6.6771342879081619E-145</v>
      </c>
      <c r="S1540" s="290">
        <f t="shared" si="239"/>
        <v>2.6708537151632647E-144</v>
      </c>
      <c r="T1540" s="290">
        <f t="shared" si="233"/>
        <v>5200</v>
      </c>
      <c r="U1540" s="290">
        <f t="shared" si="234"/>
        <v>-5200</v>
      </c>
      <c r="V1540" s="77"/>
      <c r="W1540" s="8"/>
      <c r="X1540" s="8"/>
    </row>
    <row r="1541" spans="3:24" x14ac:dyDescent="0.25">
      <c r="C1541" s="295">
        <f t="shared" si="240"/>
        <v>0</v>
      </c>
      <c r="D1541" s="92">
        <f t="shared" si="231"/>
        <v>0</v>
      </c>
      <c r="E1541" s="92">
        <f t="shared" si="232"/>
        <v>0</v>
      </c>
      <c r="F1541" s="92">
        <f t="shared" si="235"/>
        <v>0</v>
      </c>
      <c r="G1541" s="92"/>
      <c r="H1541" s="233"/>
      <c r="I1541" s="233"/>
      <c r="J1541" s="233"/>
      <c r="K1541" s="233"/>
      <c r="L1541" s="233"/>
      <c r="M1541" s="233"/>
      <c r="O1541" s="138"/>
      <c r="P1541" s="138">
        <f t="shared" si="236"/>
        <v>1530</v>
      </c>
      <c r="Q1541" s="290">
        <f t="shared" si="237"/>
        <v>2.6708537151632647E-144</v>
      </c>
      <c r="R1541" s="290">
        <f t="shared" si="238"/>
        <v>5.3417074303265295E-145</v>
      </c>
      <c r="S1541" s="290">
        <f t="shared" si="239"/>
        <v>2.1366829721306118E-144</v>
      </c>
      <c r="T1541" s="290">
        <f t="shared" si="233"/>
        <v>5200</v>
      </c>
      <c r="U1541" s="290">
        <f t="shared" si="234"/>
        <v>-5200</v>
      </c>
      <c r="V1541" s="77"/>
      <c r="W1541" s="8"/>
      <c r="X1541" s="8"/>
    </row>
    <row r="1542" spans="3:24" x14ac:dyDescent="0.25">
      <c r="C1542" s="295">
        <f t="shared" si="240"/>
        <v>0</v>
      </c>
      <c r="D1542" s="92">
        <f t="shared" si="231"/>
        <v>0</v>
      </c>
      <c r="E1542" s="92">
        <f t="shared" si="232"/>
        <v>0</v>
      </c>
      <c r="F1542" s="92">
        <f t="shared" si="235"/>
        <v>0</v>
      </c>
      <c r="G1542" s="92"/>
      <c r="H1542" s="233"/>
      <c r="I1542" s="233"/>
      <c r="J1542" s="233"/>
      <c r="K1542" s="233"/>
      <c r="L1542" s="233"/>
      <c r="M1542" s="233"/>
      <c r="O1542" s="138"/>
      <c r="P1542" s="138">
        <f t="shared" si="236"/>
        <v>1531</v>
      </c>
      <c r="Q1542" s="290">
        <f t="shared" si="237"/>
        <v>2.1366829721306118E-144</v>
      </c>
      <c r="R1542" s="290">
        <f t="shared" si="238"/>
        <v>4.273365944261224E-145</v>
      </c>
      <c r="S1542" s="290">
        <f t="shared" si="239"/>
        <v>1.7093463777044893E-144</v>
      </c>
      <c r="T1542" s="290">
        <f t="shared" si="233"/>
        <v>5200</v>
      </c>
      <c r="U1542" s="290">
        <f t="shared" si="234"/>
        <v>-5200</v>
      </c>
      <c r="V1542" s="77"/>
      <c r="W1542" s="8"/>
      <c r="X1542" s="8"/>
    </row>
    <row r="1543" spans="3:24" x14ac:dyDescent="0.25">
      <c r="C1543" s="295">
        <f t="shared" si="240"/>
        <v>0</v>
      </c>
      <c r="D1543" s="92">
        <f t="shared" si="231"/>
        <v>0</v>
      </c>
      <c r="E1543" s="92">
        <f t="shared" si="232"/>
        <v>0</v>
      </c>
      <c r="F1543" s="92">
        <f t="shared" si="235"/>
        <v>0</v>
      </c>
      <c r="G1543" s="92"/>
      <c r="H1543" s="233"/>
      <c r="I1543" s="233"/>
      <c r="J1543" s="233"/>
      <c r="K1543" s="233"/>
      <c r="L1543" s="233"/>
      <c r="M1543" s="233"/>
      <c r="O1543" s="138"/>
      <c r="P1543" s="138">
        <f t="shared" si="236"/>
        <v>1532</v>
      </c>
      <c r="Q1543" s="290">
        <f t="shared" si="237"/>
        <v>1.7093463777044893E-144</v>
      </c>
      <c r="R1543" s="290">
        <f t="shared" si="238"/>
        <v>3.4186927554089791E-145</v>
      </c>
      <c r="S1543" s="290">
        <f t="shared" si="239"/>
        <v>1.3674771021635913E-144</v>
      </c>
      <c r="T1543" s="290">
        <f t="shared" si="233"/>
        <v>5200</v>
      </c>
      <c r="U1543" s="290">
        <f t="shared" si="234"/>
        <v>-5200</v>
      </c>
      <c r="V1543" s="77"/>
      <c r="W1543" s="8"/>
      <c r="X1543" s="8"/>
    </row>
    <row r="1544" spans="3:24" x14ac:dyDescent="0.25">
      <c r="C1544" s="295">
        <f t="shared" si="240"/>
        <v>0</v>
      </c>
      <c r="D1544" s="92">
        <f t="shared" si="231"/>
        <v>0</v>
      </c>
      <c r="E1544" s="92">
        <f t="shared" si="232"/>
        <v>0</v>
      </c>
      <c r="F1544" s="92">
        <f t="shared" si="235"/>
        <v>0</v>
      </c>
      <c r="G1544" s="92"/>
      <c r="H1544" s="233"/>
      <c r="I1544" s="233"/>
      <c r="J1544" s="233"/>
      <c r="K1544" s="233"/>
      <c r="L1544" s="233"/>
      <c r="M1544" s="233"/>
      <c r="O1544" s="138"/>
      <c r="P1544" s="138">
        <f t="shared" si="236"/>
        <v>1533</v>
      </c>
      <c r="Q1544" s="290">
        <f t="shared" si="237"/>
        <v>1.3674771021635913E-144</v>
      </c>
      <c r="R1544" s="290">
        <f t="shared" si="238"/>
        <v>2.734954204327183E-145</v>
      </c>
      <c r="S1544" s="290">
        <f t="shared" si="239"/>
        <v>1.093981681730873E-144</v>
      </c>
      <c r="T1544" s="290">
        <f t="shared" si="233"/>
        <v>5200</v>
      </c>
      <c r="U1544" s="290">
        <f t="shared" si="234"/>
        <v>-5200</v>
      </c>
      <c r="V1544" s="77"/>
      <c r="W1544" s="8"/>
      <c r="X1544" s="8"/>
    </row>
    <row r="1545" spans="3:24" x14ac:dyDescent="0.25">
      <c r="C1545" s="295">
        <f t="shared" si="240"/>
        <v>0</v>
      </c>
      <c r="D1545" s="92">
        <f t="shared" si="231"/>
        <v>0</v>
      </c>
      <c r="E1545" s="92">
        <f t="shared" si="232"/>
        <v>0</v>
      </c>
      <c r="F1545" s="92">
        <f t="shared" si="235"/>
        <v>0</v>
      </c>
      <c r="G1545" s="92"/>
      <c r="H1545" s="233"/>
      <c r="I1545" s="233"/>
      <c r="J1545" s="233"/>
      <c r="K1545" s="233"/>
      <c r="L1545" s="233"/>
      <c r="M1545" s="233"/>
      <c r="O1545" s="138"/>
      <c r="P1545" s="138">
        <f t="shared" si="236"/>
        <v>1534</v>
      </c>
      <c r="Q1545" s="290">
        <f t="shared" si="237"/>
        <v>1.093981681730873E-144</v>
      </c>
      <c r="R1545" s="290">
        <f t="shared" si="238"/>
        <v>2.1879633634617462E-145</v>
      </c>
      <c r="S1545" s="290">
        <f t="shared" si="239"/>
        <v>8.7518534538469847E-145</v>
      </c>
      <c r="T1545" s="290">
        <f t="shared" si="233"/>
        <v>5200</v>
      </c>
      <c r="U1545" s="290">
        <f t="shared" si="234"/>
        <v>-5200</v>
      </c>
      <c r="V1545" s="77"/>
      <c r="W1545" s="8"/>
      <c r="X1545" s="8"/>
    </row>
    <row r="1546" spans="3:24" x14ac:dyDescent="0.25">
      <c r="C1546" s="295">
        <f t="shared" si="240"/>
        <v>0</v>
      </c>
      <c r="D1546" s="92">
        <f t="shared" si="231"/>
        <v>0</v>
      </c>
      <c r="E1546" s="92">
        <f t="shared" si="232"/>
        <v>0</v>
      </c>
      <c r="F1546" s="92">
        <f t="shared" si="235"/>
        <v>0</v>
      </c>
      <c r="G1546" s="92"/>
      <c r="H1546" s="233"/>
      <c r="I1546" s="233"/>
      <c r="J1546" s="233"/>
      <c r="K1546" s="233"/>
      <c r="L1546" s="233"/>
      <c r="M1546" s="233"/>
      <c r="O1546" s="138"/>
      <c r="P1546" s="138">
        <f t="shared" si="236"/>
        <v>1535</v>
      </c>
      <c r="Q1546" s="290">
        <f t="shared" si="237"/>
        <v>8.7518534538469847E-145</v>
      </c>
      <c r="R1546" s="290">
        <f t="shared" si="238"/>
        <v>1.7503706907693971E-145</v>
      </c>
      <c r="S1546" s="290">
        <f t="shared" si="239"/>
        <v>7.0014827630775883E-145</v>
      </c>
      <c r="T1546" s="290">
        <f t="shared" si="233"/>
        <v>5200</v>
      </c>
      <c r="U1546" s="290">
        <f t="shared" si="234"/>
        <v>-5200</v>
      </c>
      <c r="V1546" s="77"/>
      <c r="W1546" s="8"/>
      <c r="X1546" s="8"/>
    </row>
    <row r="1547" spans="3:24" x14ac:dyDescent="0.25">
      <c r="C1547" s="295">
        <f t="shared" si="240"/>
        <v>0</v>
      </c>
      <c r="D1547" s="92">
        <f t="shared" si="231"/>
        <v>0</v>
      </c>
      <c r="E1547" s="92">
        <f t="shared" si="232"/>
        <v>0</v>
      </c>
      <c r="F1547" s="92">
        <f t="shared" si="235"/>
        <v>0</v>
      </c>
      <c r="G1547" s="92"/>
      <c r="H1547" s="233"/>
      <c r="I1547" s="233"/>
      <c r="J1547" s="233"/>
      <c r="K1547" s="233"/>
      <c r="L1547" s="233"/>
      <c r="M1547" s="233"/>
      <c r="O1547" s="138"/>
      <c r="P1547" s="138">
        <f t="shared" si="236"/>
        <v>1536</v>
      </c>
      <c r="Q1547" s="290">
        <f t="shared" si="237"/>
        <v>7.0014827630775883E-145</v>
      </c>
      <c r="R1547" s="290">
        <f t="shared" si="238"/>
        <v>1.4002965526155177E-145</v>
      </c>
      <c r="S1547" s="290">
        <f t="shared" si="239"/>
        <v>5.6011862104620706E-145</v>
      </c>
      <c r="T1547" s="290">
        <f t="shared" si="233"/>
        <v>5200</v>
      </c>
      <c r="U1547" s="290">
        <f t="shared" si="234"/>
        <v>-5200</v>
      </c>
      <c r="V1547" s="77"/>
      <c r="W1547" s="8"/>
      <c r="X1547" s="8"/>
    </row>
    <row r="1548" spans="3:24" x14ac:dyDescent="0.25">
      <c r="C1548" s="295">
        <f t="shared" si="240"/>
        <v>0</v>
      </c>
      <c r="D1548" s="92">
        <f t="shared" si="231"/>
        <v>0</v>
      </c>
      <c r="E1548" s="92">
        <f t="shared" si="232"/>
        <v>0</v>
      </c>
      <c r="F1548" s="92">
        <f t="shared" si="235"/>
        <v>0</v>
      </c>
      <c r="G1548" s="92"/>
      <c r="H1548" s="233"/>
      <c r="I1548" s="233"/>
      <c r="J1548" s="233"/>
      <c r="K1548" s="233"/>
      <c r="L1548" s="233"/>
      <c r="M1548" s="233"/>
      <c r="O1548" s="138"/>
      <c r="P1548" s="138">
        <f t="shared" si="236"/>
        <v>1537</v>
      </c>
      <c r="Q1548" s="290">
        <f t="shared" si="237"/>
        <v>5.6011862104620706E-145</v>
      </c>
      <c r="R1548" s="290">
        <f t="shared" si="238"/>
        <v>1.1202372420924143E-145</v>
      </c>
      <c r="S1548" s="290">
        <f t="shared" si="239"/>
        <v>4.4809489683696564E-145</v>
      </c>
      <c r="T1548" s="290">
        <f t="shared" si="233"/>
        <v>5200</v>
      </c>
      <c r="U1548" s="290">
        <f t="shared" si="234"/>
        <v>-5200</v>
      </c>
      <c r="V1548" s="77"/>
      <c r="W1548" s="8"/>
      <c r="X1548" s="8"/>
    </row>
    <row r="1549" spans="3:24" x14ac:dyDescent="0.25">
      <c r="C1549" s="295">
        <f t="shared" si="240"/>
        <v>0</v>
      </c>
      <c r="D1549" s="92">
        <f t="shared" ref="D1549:D1612" si="241">IF(U1549&lt;0,0,F1548)</f>
        <v>0</v>
      </c>
      <c r="E1549" s="92">
        <f t="shared" ref="E1549:E1612" si="242">IF(U1549&lt;0,0,U1549)</f>
        <v>0</v>
      </c>
      <c r="F1549" s="92">
        <f t="shared" si="235"/>
        <v>0</v>
      </c>
      <c r="G1549" s="92"/>
      <c r="H1549" s="233"/>
      <c r="I1549" s="233"/>
      <c r="J1549" s="233"/>
      <c r="K1549" s="233"/>
      <c r="L1549" s="233"/>
      <c r="M1549" s="233"/>
      <c r="O1549" s="138"/>
      <c r="P1549" s="138">
        <f t="shared" si="236"/>
        <v>1538</v>
      </c>
      <c r="Q1549" s="290">
        <f t="shared" si="237"/>
        <v>4.4809489683696564E-145</v>
      </c>
      <c r="R1549" s="290">
        <f t="shared" si="238"/>
        <v>8.9618979367393127E-146</v>
      </c>
      <c r="S1549" s="290">
        <f t="shared" si="239"/>
        <v>3.5847591746957251E-145</v>
      </c>
      <c r="T1549" s="290">
        <f t="shared" ref="T1549:T1612" si="243">IF(S1549&lt;$R$9,$R$9,S1549)</f>
        <v>5200</v>
      </c>
      <c r="U1549" s="290">
        <f t="shared" ref="U1549:U1612" si="244">+Q1549-T1549</f>
        <v>-5200</v>
      </c>
      <c r="V1549" s="77"/>
      <c r="W1549" s="8"/>
      <c r="X1549" s="8"/>
    </row>
    <row r="1550" spans="3:24" x14ac:dyDescent="0.25">
      <c r="C1550" s="295">
        <f t="shared" si="240"/>
        <v>0</v>
      </c>
      <c r="D1550" s="92">
        <f t="shared" si="241"/>
        <v>0</v>
      </c>
      <c r="E1550" s="92">
        <f t="shared" si="242"/>
        <v>0</v>
      </c>
      <c r="F1550" s="92">
        <f t="shared" ref="F1550:F1613" si="245">+D1550-E1550</f>
        <v>0</v>
      </c>
      <c r="G1550" s="92"/>
      <c r="H1550" s="233"/>
      <c r="I1550" s="233"/>
      <c r="J1550" s="233"/>
      <c r="K1550" s="233"/>
      <c r="L1550" s="233"/>
      <c r="M1550" s="233"/>
      <c r="O1550" s="138"/>
      <c r="P1550" s="138">
        <f t="shared" ref="P1550:P1613" si="246">+P1549+1</f>
        <v>1539</v>
      </c>
      <c r="Q1550" s="290">
        <f t="shared" ref="Q1550:Q1613" si="247">+S1549</f>
        <v>3.5847591746957251E-145</v>
      </c>
      <c r="R1550" s="290">
        <f t="shared" ref="R1550:R1613" si="248">+Q1550*$F$5</f>
        <v>7.1695183493914504E-146</v>
      </c>
      <c r="S1550" s="290">
        <f t="shared" ref="S1550:S1613" si="249">+Q1550-R1550</f>
        <v>2.8678073397565801E-145</v>
      </c>
      <c r="T1550" s="290">
        <f t="shared" si="243"/>
        <v>5200</v>
      </c>
      <c r="U1550" s="290">
        <f t="shared" si="244"/>
        <v>-5200</v>
      </c>
      <c r="V1550" s="77"/>
      <c r="W1550" s="8"/>
      <c r="X1550" s="8"/>
    </row>
    <row r="1551" spans="3:24" x14ac:dyDescent="0.25">
      <c r="C1551" s="295">
        <f t="shared" si="240"/>
        <v>0</v>
      </c>
      <c r="D1551" s="92">
        <f t="shared" si="241"/>
        <v>0</v>
      </c>
      <c r="E1551" s="92">
        <f t="shared" si="242"/>
        <v>0</v>
      </c>
      <c r="F1551" s="92">
        <f t="shared" si="245"/>
        <v>0</v>
      </c>
      <c r="G1551" s="92"/>
      <c r="H1551" s="233"/>
      <c r="I1551" s="233"/>
      <c r="J1551" s="233"/>
      <c r="K1551" s="233"/>
      <c r="L1551" s="233"/>
      <c r="M1551" s="233"/>
      <c r="O1551" s="138"/>
      <c r="P1551" s="138">
        <f t="shared" si="246"/>
        <v>1540</v>
      </c>
      <c r="Q1551" s="290">
        <f t="shared" si="247"/>
        <v>2.8678073397565801E-145</v>
      </c>
      <c r="R1551" s="290">
        <f t="shared" si="248"/>
        <v>5.7356146795131605E-146</v>
      </c>
      <c r="S1551" s="290">
        <f t="shared" si="249"/>
        <v>2.2942458718052642E-145</v>
      </c>
      <c r="T1551" s="290">
        <f t="shared" si="243"/>
        <v>5200</v>
      </c>
      <c r="U1551" s="290">
        <f t="shared" si="244"/>
        <v>-5200</v>
      </c>
      <c r="V1551" s="77"/>
      <c r="W1551" s="8"/>
      <c r="X1551" s="8"/>
    </row>
    <row r="1552" spans="3:24" x14ac:dyDescent="0.25">
      <c r="C1552" s="295">
        <f t="shared" si="240"/>
        <v>0</v>
      </c>
      <c r="D1552" s="92">
        <f t="shared" si="241"/>
        <v>0</v>
      </c>
      <c r="E1552" s="92">
        <f t="shared" si="242"/>
        <v>0</v>
      </c>
      <c r="F1552" s="92">
        <f t="shared" si="245"/>
        <v>0</v>
      </c>
      <c r="G1552" s="92"/>
      <c r="H1552" s="233"/>
      <c r="I1552" s="233"/>
      <c r="J1552" s="233"/>
      <c r="K1552" s="233"/>
      <c r="L1552" s="233"/>
      <c r="M1552" s="233"/>
      <c r="O1552" s="138"/>
      <c r="P1552" s="138">
        <f t="shared" si="246"/>
        <v>1541</v>
      </c>
      <c r="Q1552" s="290">
        <f t="shared" si="247"/>
        <v>2.2942458718052642E-145</v>
      </c>
      <c r="R1552" s="290">
        <f t="shared" si="248"/>
        <v>4.5884917436105289E-146</v>
      </c>
      <c r="S1552" s="290">
        <f t="shared" si="249"/>
        <v>1.8353966974442112E-145</v>
      </c>
      <c r="T1552" s="290">
        <f t="shared" si="243"/>
        <v>5200</v>
      </c>
      <c r="U1552" s="290">
        <f t="shared" si="244"/>
        <v>-5200</v>
      </c>
      <c r="V1552" s="77"/>
      <c r="W1552" s="8"/>
      <c r="X1552" s="8"/>
    </row>
    <row r="1553" spans="3:24" x14ac:dyDescent="0.25">
      <c r="C1553" s="295">
        <f t="shared" si="240"/>
        <v>0</v>
      </c>
      <c r="D1553" s="92">
        <f t="shared" si="241"/>
        <v>0</v>
      </c>
      <c r="E1553" s="92">
        <f t="shared" si="242"/>
        <v>0</v>
      </c>
      <c r="F1553" s="92">
        <f t="shared" si="245"/>
        <v>0</v>
      </c>
      <c r="G1553" s="92"/>
      <c r="H1553" s="233"/>
      <c r="I1553" s="233"/>
      <c r="J1553" s="233"/>
      <c r="K1553" s="233"/>
      <c r="L1553" s="233"/>
      <c r="M1553" s="233"/>
      <c r="O1553" s="138"/>
      <c r="P1553" s="138">
        <f t="shared" si="246"/>
        <v>1542</v>
      </c>
      <c r="Q1553" s="290">
        <f t="shared" si="247"/>
        <v>1.8353966974442112E-145</v>
      </c>
      <c r="R1553" s="290">
        <f t="shared" si="248"/>
        <v>3.6707933948884228E-146</v>
      </c>
      <c r="S1553" s="290">
        <f t="shared" si="249"/>
        <v>1.4683173579553689E-145</v>
      </c>
      <c r="T1553" s="290">
        <f t="shared" si="243"/>
        <v>5200</v>
      </c>
      <c r="U1553" s="290">
        <f t="shared" si="244"/>
        <v>-5200</v>
      </c>
      <c r="V1553" s="77"/>
      <c r="W1553" s="8"/>
      <c r="X1553" s="8"/>
    </row>
    <row r="1554" spans="3:24" x14ac:dyDescent="0.25">
      <c r="C1554" s="295">
        <f t="shared" si="240"/>
        <v>0</v>
      </c>
      <c r="D1554" s="92">
        <f t="shared" si="241"/>
        <v>0</v>
      </c>
      <c r="E1554" s="92">
        <f t="shared" si="242"/>
        <v>0</v>
      </c>
      <c r="F1554" s="92">
        <f t="shared" si="245"/>
        <v>0</v>
      </c>
      <c r="G1554" s="92"/>
      <c r="H1554" s="233"/>
      <c r="I1554" s="233"/>
      <c r="J1554" s="233"/>
      <c r="K1554" s="233"/>
      <c r="L1554" s="233"/>
      <c r="M1554" s="233"/>
      <c r="O1554" s="138"/>
      <c r="P1554" s="138">
        <f t="shared" si="246"/>
        <v>1543</v>
      </c>
      <c r="Q1554" s="290">
        <f t="shared" si="247"/>
        <v>1.4683173579553689E-145</v>
      </c>
      <c r="R1554" s="290">
        <f t="shared" si="248"/>
        <v>2.936634715910738E-146</v>
      </c>
      <c r="S1554" s="290">
        <f t="shared" si="249"/>
        <v>1.1746538863642952E-145</v>
      </c>
      <c r="T1554" s="290">
        <f t="shared" si="243"/>
        <v>5200</v>
      </c>
      <c r="U1554" s="290">
        <f t="shared" si="244"/>
        <v>-5200</v>
      </c>
      <c r="V1554" s="77"/>
      <c r="W1554" s="8"/>
      <c r="X1554" s="8"/>
    </row>
    <row r="1555" spans="3:24" x14ac:dyDescent="0.25">
      <c r="C1555" s="295">
        <f t="shared" si="240"/>
        <v>0</v>
      </c>
      <c r="D1555" s="92">
        <f t="shared" si="241"/>
        <v>0</v>
      </c>
      <c r="E1555" s="92">
        <f t="shared" si="242"/>
        <v>0</v>
      </c>
      <c r="F1555" s="92">
        <f t="shared" si="245"/>
        <v>0</v>
      </c>
      <c r="G1555" s="92"/>
      <c r="H1555" s="233"/>
      <c r="I1555" s="233"/>
      <c r="J1555" s="233"/>
      <c r="K1555" s="233"/>
      <c r="L1555" s="233"/>
      <c r="M1555" s="233"/>
      <c r="O1555" s="138"/>
      <c r="P1555" s="138">
        <f t="shared" si="246"/>
        <v>1544</v>
      </c>
      <c r="Q1555" s="290">
        <f t="shared" si="247"/>
        <v>1.1746538863642952E-145</v>
      </c>
      <c r="R1555" s="290">
        <f t="shared" si="248"/>
        <v>2.3493077727285904E-146</v>
      </c>
      <c r="S1555" s="290">
        <f t="shared" si="249"/>
        <v>9.3972310909143617E-146</v>
      </c>
      <c r="T1555" s="290">
        <f t="shared" si="243"/>
        <v>5200</v>
      </c>
      <c r="U1555" s="290">
        <f t="shared" si="244"/>
        <v>-5200</v>
      </c>
      <c r="V1555" s="77"/>
      <c r="W1555" s="8"/>
      <c r="X1555" s="8"/>
    </row>
    <row r="1556" spans="3:24" x14ac:dyDescent="0.25">
      <c r="C1556" s="295">
        <f t="shared" si="240"/>
        <v>0</v>
      </c>
      <c r="D1556" s="92">
        <f t="shared" si="241"/>
        <v>0</v>
      </c>
      <c r="E1556" s="92">
        <f t="shared" si="242"/>
        <v>0</v>
      </c>
      <c r="F1556" s="92">
        <f t="shared" si="245"/>
        <v>0</v>
      </c>
      <c r="G1556" s="92"/>
      <c r="H1556" s="233"/>
      <c r="I1556" s="233"/>
      <c r="J1556" s="233"/>
      <c r="K1556" s="233"/>
      <c r="L1556" s="233"/>
      <c r="M1556" s="233"/>
      <c r="O1556" s="138"/>
      <c r="P1556" s="138">
        <f t="shared" si="246"/>
        <v>1545</v>
      </c>
      <c r="Q1556" s="290">
        <f t="shared" si="247"/>
        <v>9.3972310909143617E-146</v>
      </c>
      <c r="R1556" s="290">
        <f t="shared" si="248"/>
        <v>1.8794462181828725E-146</v>
      </c>
      <c r="S1556" s="290">
        <f t="shared" si="249"/>
        <v>7.517784872731489E-146</v>
      </c>
      <c r="T1556" s="290">
        <f t="shared" si="243"/>
        <v>5200</v>
      </c>
      <c r="U1556" s="290">
        <f t="shared" si="244"/>
        <v>-5200</v>
      </c>
      <c r="V1556" s="77"/>
      <c r="W1556" s="8"/>
      <c r="X1556" s="8"/>
    </row>
    <row r="1557" spans="3:24" x14ac:dyDescent="0.25">
      <c r="C1557" s="295">
        <f t="shared" si="240"/>
        <v>0</v>
      </c>
      <c r="D1557" s="92">
        <f t="shared" si="241"/>
        <v>0</v>
      </c>
      <c r="E1557" s="92">
        <f t="shared" si="242"/>
        <v>0</v>
      </c>
      <c r="F1557" s="92">
        <f t="shared" si="245"/>
        <v>0</v>
      </c>
      <c r="G1557" s="92"/>
      <c r="H1557" s="233"/>
      <c r="I1557" s="233"/>
      <c r="J1557" s="233"/>
      <c r="K1557" s="233"/>
      <c r="L1557" s="233"/>
      <c r="M1557" s="233"/>
      <c r="O1557" s="138"/>
      <c r="P1557" s="138">
        <f t="shared" si="246"/>
        <v>1546</v>
      </c>
      <c r="Q1557" s="290">
        <f t="shared" si="247"/>
        <v>7.517784872731489E-146</v>
      </c>
      <c r="R1557" s="290">
        <f t="shared" si="248"/>
        <v>1.5035569745462979E-146</v>
      </c>
      <c r="S1557" s="290">
        <f t="shared" si="249"/>
        <v>6.0142278981851914E-146</v>
      </c>
      <c r="T1557" s="290">
        <f t="shared" si="243"/>
        <v>5200</v>
      </c>
      <c r="U1557" s="290">
        <f t="shared" si="244"/>
        <v>-5200</v>
      </c>
      <c r="V1557" s="77"/>
      <c r="W1557" s="8"/>
      <c r="X1557" s="8"/>
    </row>
    <row r="1558" spans="3:24" x14ac:dyDescent="0.25">
      <c r="C1558" s="295">
        <f t="shared" si="240"/>
        <v>0</v>
      </c>
      <c r="D1558" s="92">
        <f t="shared" si="241"/>
        <v>0</v>
      </c>
      <c r="E1558" s="92">
        <f t="shared" si="242"/>
        <v>0</v>
      </c>
      <c r="F1558" s="92">
        <f t="shared" si="245"/>
        <v>0</v>
      </c>
      <c r="G1558" s="92"/>
      <c r="H1558" s="233"/>
      <c r="I1558" s="233"/>
      <c r="J1558" s="233"/>
      <c r="K1558" s="233"/>
      <c r="L1558" s="233"/>
      <c r="M1558" s="233"/>
      <c r="O1558" s="138"/>
      <c r="P1558" s="138">
        <f t="shared" si="246"/>
        <v>1547</v>
      </c>
      <c r="Q1558" s="290">
        <f t="shared" si="247"/>
        <v>6.0142278981851914E-146</v>
      </c>
      <c r="R1558" s="290">
        <f t="shared" si="248"/>
        <v>1.2028455796370384E-146</v>
      </c>
      <c r="S1558" s="290">
        <f t="shared" si="249"/>
        <v>4.8113823185481528E-146</v>
      </c>
      <c r="T1558" s="290">
        <f t="shared" si="243"/>
        <v>5200</v>
      </c>
      <c r="U1558" s="290">
        <f t="shared" si="244"/>
        <v>-5200</v>
      </c>
      <c r="V1558" s="77"/>
      <c r="W1558" s="8"/>
      <c r="X1558" s="8"/>
    </row>
    <row r="1559" spans="3:24" x14ac:dyDescent="0.25">
      <c r="C1559" s="295">
        <f t="shared" si="240"/>
        <v>0</v>
      </c>
      <c r="D1559" s="92">
        <f t="shared" si="241"/>
        <v>0</v>
      </c>
      <c r="E1559" s="92">
        <f t="shared" si="242"/>
        <v>0</v>
      </c>
      <c r="F1559" s="92">
        <f t="shared" si="245"/>
        <v>0</v>
      </c>
      <c r="G1559" s="92"/>
      <c r="H1559" s="233"/>
      <c r="I1559" s="233"/>
      <c r="J1559" s="233"/>
      <c r="K1559" s="233"/>
      <c r="L1559" s="233"/>
      <c r="M1559" s="233"/>
      <c r="O1559" s="138"/>
      <c r="P1559" s="138">
        <f t="shared" si="246"/>
        <v>1548</v>
      </c>
      <c r="Q1559" s="290">
        <f t="shared" si="247"/>
        <v>4.8113823185481528E-146</v>
      </c>
      <c r="R1559" s="290">
        <f t="shared" si="248"/>
        <v>9.6227646370963058E-147</v>
      </c>
      <c r="S1559" s="290">
        <f t="shared" si="249"/>
        <v>3.8491058548385223E-146</v>
      </c>
      <c r="T1559" s="290">
        <f t="shared" si="243"/>
        <v>5200</v>
      </c>
      <c r="U1559" s="290">
        <f t="shared" si="244"/>
        <v>-5200</v>
      </c>
      <c r="V1559" s="77"/>
      <c r="W1559" s="8"/>
      <c r="X1559" s="8"/>
    </row>
    <row r="1560" spans="3:24" x14ac:dyDescent="0.25">
      <c r="C1560" s="295">
        <f t="shared" si="240"/>
        <v>0</v>
      </c>
      <c r="D1560" s="92">
        <f t="shared" si="241"/>
        <v>0</v>
      </c>
      <c r="E1560" s="92">
        <f t="shared" si="242"/>
        <v>0</v>
      </c>
      <c r="F1560" s="92">
        <f t="shared" si="245"/>
        <v>0</v>
      </c>
      <c r="G1560" s="92"/>
      <c r="H1560" s="233"/>
      <c r="I1560" s="233"/>
      <c r="J1560" s="233"/>
      <c r="K1560" s="233"/>
      <c r="L1560" s="233"/>
      <c r="M1560" s="233"/>
      <c r="O1560" s="138"/>
      <c r="P1560" s="138">
        <f t="shared" si="246"/>
        <v>1549</v>
      </c>
      <c r="Q1560" s="290">
        <f t="shared" si="247"/>
        <v>3.8491058548385223E-146</v>
      </c>
      <c r="R1560" s="290">
        <f t="shared" si="248"/>
        <v>7.6982117096770446E-147</v>
      </c>
      <c r="S1560" s="290">
        <f t="shared" si="249"/>
        <v>3.0792846838708178E-146</v>
      </c>
      <c r="T1560" s="290">
        <f t="shared" si="243"/>
        <v>5200</v>
      </c>
      <c r="U1560" s="290">
        <f t="shared" si="244"/>
        <v>-5200</v>
      </c>
      <c r="V1560" s="77"/>
      <c r="W1560" s="8"/>
      <c r="X1560" s="8"/>
    </row>
    <row r="1561" spans="3:24" x14ac:dyDescent="0.25">
      <c r="C1561" s="295">
        <f t="shared" si="240"/>
        <v>0</v>
      </c>
      <c r="D1561" s="92">
        <f t="shared" si="241"/>
        <v>0</v>
      </c>
      <c r="E1561" s="92">
        <f t="shared" si="242"/>
        <v>0</v>
      </c>
      <c r="F1561" s="92">
        <f t="shared" si="245"/>
        <v>0</v>
      </c>
      <c r="G1561" s="92"/>
      <c r="H1561" s="233"/>
      <c r="I1561" s="233"/>
      <c r="J1561" s="233"/>
      <c r="K1561" s="233"/>
      <c r="L1561" s="233"/>
      <c r="M1561" s="233"/>
      <c r="O1561" s="138"/>
      <c r="P1561" s="138">
        <f t="shared" si="246"/>
        <v>1550</v>
      </c>
      <c r="Q1561" s="290">
        <f t="shared" si="247"/>
        <v>3.0792846838708178E-146</v>
      </c>
      <c r="R1561" s="290">
        <f t="shared" si="248"/>
        <v>6.1585693677416366E-147</v>
      </c>
      <c r="S1561" s="290">
        <f t="shared" si="249"/>
        <v>2.4634277470966542E-146</v>
      </c>
      <c r="T1561" s="290">
        <f t="shared" si="243"/>
        <v>5200</v>
      </c>
      <c r="U1561" s="290">
        <f t="shared" si="244"/>
        <v>-5200</v>
      </c>
      <c r="V1561" s="77"/>
      <c r="W1561" s="8"/>
      <c r="X1561" s="8"/>
    </row>
    <row r="1562" spans="3:24" x14ac:dyDescent="0.25">
      <c r="C1562" s="295">
        <f t="shared" si="240"/>
        <v>0</v>
      </c>
      <c r="D1562" s="92">
        <f t="shared" si="241"/>
        <v>0</v>
      </c>
      <c r="E1562" s="92">
        <f t="shared" si="242"/>
        <v>0</v>
      </c>
      <c r="F1562" s="92">
        <f t="shared" si="245"/>
        <v>0</v>
      </c>
      <c r="G1562" s="92"/>
      <c r="H1562" s="233"/>
      <c r="I1562" s="233"/>
      <c r="J1562" s="233"/>
      <c r="K1562" s="233"/>
      <c r="L1562" s="233"/>
      <c r="M1562" s="233"/>
      <c r="O1562" s="138"/>
      <c r="P1562" s="138">
        <f t="shared" si="246"/>
        <v>1551</v>
      </c>
      <c r="Q1562" s="290">
        <f t="shared" si="247"/>
        <v>2.4634277470966542E-146</v>
      </c>
      <c r="R1562" s="290">
        <f t="shared" si="248"/>
        <v>4.9268554941933085E-147</v>
      </c>
      <c r="S1562" s="290">
        <f t="shared" si="249"/>
        <v>1.9707421976773234E-146</v>
      </c>
      <c r="T1562" s="290">
        <f t="shared" si="243"/>
        <v>5200</v>
      </c>
      <c r="U1562" s="290">
        <f t="shared" si="244"/>
        <v>-5200</v>
      </c>
      <c r="V1562" s="77"/>
      <c r="W1562" s="8"/>
      <c r="X1562" s="8"/>
    </row>
    <row r="1563" spans="3:24" x14ac:dyDescent="0.25">
      <c r="C1563" s="295">
        <f t="shared" si="240"/>
        <v>0</v>
      </c>
      <c r="D1563" s="92">
        <f t="shared" si="241"/>
        <v>0</v>
      </c>
      <c r="E1563" s="92">
        <f t="shared" si="242"/>
        <v>0</v>
      </c>
      <c r="F1563" s="92">
        <f t="shared" si="245"/>
        <v>0</v>
      </c>
      <c r="G1563" s="92"/>
      <c r="H1563" s="233"/>
      <c r="I1563" s="233"/>
      <c r="J1563" s="233"/>
      <c r="K1563" s="233"/>
      <c r="L1563" s="233"/>
      <c r="M1563" s="233"/>
      <c r="O1563" s="138"/>
      <c r="P1563" s="138">
        <f t="shared" si="246"/>
        <v>1552</v>
      </c>
      <c r="Q1563" s="290">
        <f t="shared" si="247"/>
        <v>1.9707421976773234E-146</v>
      </c>
      <c r="R1563" s="290">
        <f t="shared" si="248"/>
        <v>3.9414843953546468E-147</v>
      </c>
      <c r="S1563" s="290">
        <f t="shared" si="249"/>
        <v>1.5765937581418587E-146</v>
      </c>
      <c r="T1563" s="290">
        <f t="shared" si="243"/>
        <v>5200</v>
      </c>
      <c r="U1563" s="290">
        <f t="shared" si="244"/>
        <v>-5200</v>
      </c>
      <c r="V1563" s="77"/>
      <c r="W1563" s="8"/>
      <c r="X1563" s="8"/>
    </row>
    <row r="1564" spans="3:24" x14ac:dyDescent="0.25">
      <c r="C1564" s="295">
        <f t="shared" si="240"/>
        <v>0</v>
      </c>
      <c r="D1564" s="92">
        <f t="shared" si="241"/>
        <v>0</v>
      </c>
      <c r="E1564" s="92">
        <f t="shared" si="242"/>
        <v>0</v>
      </c>
      <c r="F1564" s="92">
        <f t="shared" si="245"/>
        <v>0</v>
      </c>
      <c r="G1564" s="92"/>
      <c r="H1564" s="233"/>
      <c r="I1564" s="233"/>
      <c r="J1564" s="233"/>
      <c r="K1564" s="233"/>
      <c r="L1564" s="233"/>
      <c r="M1564" s="233"/>
      <c r="O1564" s="138"/>
      <c r="P1564" s="138">
        <f t="shared" si="246"/>
        <v>1553</v>
      </c>
      <c r="Q1564" s="290">
        <f t="shared" si="247"/>
        <v>1.5765937581418587E-146</v>
      </c>
      <c r="R1564" s="290">
        <f t="shared" si="248"/>
        <v>3.1531875162837178E-147</v>
      </c>
      <c r="S1564" s="290">
        <f t="shared" si="249"/>
        <v>1.2612750065134869E-146</v>
      </c>
      <c r="T1564" s="290">
        <f t="shared" si="243"/>
        <v>5200</v>
      </c>
      <c r="U1564" s="290">
        <f t="shared" si="244"/>
        <v>-5200</v>
      </c>
      <c r="V1564" s="77"/>
      <c r="W1564" s="8"/>
      <c r="X1564" s="8"/>
    </row>
    <row r="1565" spans="3:24" x14ac:dyDescent="0.25">
      <c r="C1565" s="295">
        <f t="shared" si="240"/>
        <v>0</v>
      </c>
      <c r="D1565" s="92">
        <f t="shared" si="241"/>
        <v>0</v>
      </c>
      <c r="E1565" s="92">
        <f t="shared" si="242"/>
        <v>0</v>
      </c>
      <c r="F1565" s="92">
        <f t="shared" si="245"/>
        <v>0</v>
      </c>
      <c r="G1565" s="92"/>
      <c r="H1565" s="233"/>
      <c r="I1565" s="233"/>
      <c r="J1565" s="233"/>
      <c r="K1565" s="233"/>
      <c r="L1565" s="233"/>
      <c r="M1565" s="233"/>
      <c r="O1565" s="138"/>
      <c r="P1565" s="138">
        <f t="shared" si="246"/>
        <v>1554</v>
      </c>
      <c r="Q1565" s="290">
        <f t="shared" si="247"/>
        <v>1.2612750065134869E-146</v>
      </c>
      <c r="R1565" s="290">
        <f t="shared" si="248"/>
        <v>2.5225500130269739E-147</v>
      </c>
      <c r="S1565" s="290">
        <f t="shared" si="249"/>
        <v>1.0090200052107895E-146</v>
      </c>
      <c r="T1565" s="290">
        <f t="shared" si="243"/>
        <v>5200</v>
      </c>
      <c r="U1565" s="290">
        <f t="shared" si="244"/>
        <v>-5200</v>
      </c>
      <c r="V1565" s="77"/>
      <c r="W1565" s="8"/>
      <c r="X1565" s="8"/>
    </row>
    <row r="1566" spans="3:24" x14ac:dyDescent="0.25">
      <c r="C1566" s="295">
        <f t="shared" si="240"/>
        <v>0</v>
      </c>
      <c r="D1566" s="92">
        <f t="shared" si="241"/>
        <v>0</v>
      </c>
      <c r="E1566" s="92">
        <f t="shared" si="242"/>
        <v>0</v>
      </c>
      <c r="F1566" s="92">
        <f t="shared" si="245"/>
        <v>0</v>
      </c>
      <c r="G1566" s="92"/>
      <c r="H1566" s="233"/>
      <c r="I1566" s="233"/>
      <c r="J1566" s="233"/>
      <c r="K1566" s="233"/>
      <c r="L1566" s="233"/>
      <c r="M1566" s="233"/>
      <c r="O1566" s="138"/>
      <c r="P1566" s="138">
        <f t="shared" si="246"/>
        <v>1555</v>
      </c>
      <c r="Q1566" s="290">
        <f t="shared" si="247"/>
        <v>1.0090200052107895E-146</v>
      </c>
      <c r="R1566" s="290">
        <f t="shared" si="248"/>
        <v>2.0180400104215793E-147</v>
      </c>
      <c r="S1566" s="290">
        <f t="shared" si="249"/>
        <v>8.072160041686316E-147</v>
      </c>
      <c r="T1566" s="290">
        <f t="shared" si="243"/>
        <v>5200</v>
      </c>
      <c r="U1566" s="290">
        <f t="shared" si="244"/>
        <v>-5200</v>
      </c>
      <c r="V1566" s="77"/>
      <c r="W1566" s="8"/>
      <c r="X1566" s="8"/>
    </row>
    <row r="1567" spans="3:24" x14ac:dyDescent="0.25">
      <c r="C1567" s="295">
        <f t="shared" si="240"/>
        <v>0</v>
      </c>
      <c r="D1567" s="92">
        <f t="shared" si="241"/>
        <v>0</v>
      </c>
      <c r="E1567" s="92">
        <f t="shared" si="242"/>
        <v>0</v>
      </c>
      <c r="F1567" s="92">
        <f t="shared" si="245"/>
        <v>0</v>
      </c>
      <c r="G1567" s="92"/>
      <c r="H1567" s="233"/>
      <c r="I1567" s="233"/>
      <c r="J1567" s="233"/>
      <c r="K1567" s="233"/>
      <c r="L1567" s="233"/>
      <c r="M1567" s="233"/>
      <c r="O1567" s="138"/>
      <c r="P1567" s="138">
        <f t="shared" si="246"/>
        <v>1556</v>
      </c>
      <c r="Q1567" s="290">
        <f t="shared" si="247"/>
        <v>8.072160041686316E-147</v>
      </c>
      <c r="R1567" s="290">
        <f t="shared" si="248"/>
        <v>1.6144320083372632E-147</v>
      </c>
      <c r="S1567" s="290">
        <f t="shared" si="249"/>
        <v>6.4577280333490528E-147</v>
      </c>
      <c r="T1567" s="290">
        <f t="shared" si="243"/>
        <v>5200</v>
      </c>
      <c r="U1567" s="290">
        <f t="shared" si="244"/>
        <v>-5200</v>
      </c>
      <c r="V1567" s="77"/>
      <c r="W1567" s="8"/>
      <c r="X1567" s="8"/>
    </row>
    <row r="1568" spans="3:24" x14ac:dyDescent="0.25">
      <c r="C1568" s="295">
        <f t="shared" si="240"/>
        <v>0</v>
      </c>
      <c r="D1568" s="92">
        <f t="shared" si="241"/>
        <v>0</v>
      </c>
      <c r="E1568" s="92">
        <f t="shared" si="242"/>
        <v>0</v>
      </c>
      <c r="F1568" s="92">
        <f t="shared" si="245"/>
        <v>0</v>
      </c>
      <c r="G1568" s="92"/>
      <c r="H1568" s="233"/>
      <c r="I1568" s="233"/>
      <c r="J1568" s="233"/>
      <c r="K1568" s="233"/>
      <c r="L1568" s="233"/>
      <c r="M1568" s="233"/>
      <c r="O1568" s="138"/>
      <c r="P1568" s="138">
        <f t="shared" si="246"/>
        <v>1557</v>
      </c>
      <c r="Q1568" s="290">
        <f t="shared" si="247"/>
        <v>6.4577280333490528E-147</v>
      </c>
      <c r="R1568" s="290">
        <f t="shared" si="248"/>
        <v>1.2915456066698107E-147</v>
      </c>
      <c r="S1568" s="290">
        <f t="shared" si="249"/>
        <v>5.1661824266792427E-147</v>
      </c>
      <c r="T1568" s="290">
        <f t="shared" si="243"/>
        <v>5200</v>
      </c>
      <c r="U1568" s="290">
        <f t="shared" si="244"/>
        <v>-5200</v>
      </c>
      <c r="V1568" s="77"/>
      <c r="W1568" s="8"/>
      <c r="X1568" s="8"/>
    </row>
    <row r="1569" spans="3:24" x14ac:dyDescent="0.25">
      <c r="C1569" s="295">
        <f t="shared" si="240"/>
        <v>0</v>
      </c>
      <c r="D1569" s="92">
        <f t="shared" si="241"/>
        <v>0</v>
      </c>
      <c r="E1569" s="92">
        <f t="shared" si="242"/>
        <v>0</v>
      </c>
      <c r="F1569" s="92">
        <f t="shared" si="245"/>
        <v>0</v>
      </c>
      <c r="G1569" s="92"/>
      <c r="H1569" s="233"/>
      <c r="I1569" s="233"/>
      <c r="J1569" s="233"/>
      <c r="K1569" s="233"/>
      <c r="L1569" s="233"/>
      <c r="M1569" s="233"/>
      <c r="O1569" s="138"/>
      <c r="P1569" s="138">
        <f t="shared" si="246"/>
        <v>1558</v>
      </c>
      <c r="Q1569" s="290">
        <f t="shared" si="247"/>
        <v>5.1661824266792427E-147</v>
      </c>
      <c r="R1569" s="290">
        <f t="shared" si="248"/>
        <v>1.0332364853358486E-147</v>
      </c>
      <c r="S1569" s="290">
        <f t="shared" si="249"/>
        <v>4.1329459413433942E-147</v>
      </c>
      <c r="T1569" s="290">
        <f t="shared" si="243"/>
        <v>5200</v>
      </c>
      <c r="U1569" s="290">
        <f t="shared" si="244"/>
        <v>-5200</v>
      </c>
      <c r="V1569" s="77"/>
      <c r="W1569" s="8"/>
      <c r="X1569" s="8"/>
    </row>
    <row r="1570" spans="3:24" x14ac:dyDescent="0.25">
      <c r="C1570" s="295">
        <f t="shared" si="240"/>
        <v>0</v>
      </c>
      <c r="D1570" s="92">
        <f t="shared" si="241"/>
        <v>0</v>
      </c>
      <c r="E1570" s="92">
        <f t="shared" si="242"/>
        <v>0</v>
      </c>
      <c r="F1570" s="92">
        <f t="shared" si="245"/>
        <v>0</v>
      </c>
      <c r="G1570" s="92"/>
      <c r="H1570" s="233"/>
      <c r="I1570" s="233"/>
      <c r="J1570" s="233"/>
      <c r="K1570" s="233"/>
      <c r="L1570" s="233"/>
      <c r="M1570" s="233"/>
      <c r="O1570" s="138"/>
      <c r="P1570" s="138">
        <f t="shared" si="246"/>
        <v>1559</v>
      </c>
      <c r="Q1570" s="290">
        <f t="shared" si="247"/>
        <v>4.1329459413433942E-147</v>
      </c>
      <c r="R1570" s="290">
        <f t="shared" si="248"/>
        <v>8.2658918826867885E-148</v>
      </c>
      <c r="S1570" s="290">
        <f t="shared" si="249"/>
        <v>3.3063567530747154E-147</v>
      </c>
      <c r="T1570" s="290">
        <f t="shared" si="243"/>
        <v>5200</v>
      </c>
      <c r="U1570" s="290">
        <f t="shared" si="244"/>
        <v>-5200</v>
      </c>
      <c r="V1570" s="77"/>
      <c r="W1570" s="8"/>
      <c r="X1570" s="8"/>
    </row>
    <row r="1571" spans="3:24" x14ac:dyDescent="0.25">
      <c r="C1571" s="295">
        <f t="shared" si="240"/>
        <v>0</v>
      </c>
      <c r="D1571" s="92">
        <f t="shared" si="241"/>
        <v>0</v>
      </c>
      <c r="E1571" s="92">
        <f t="shared" si="242"/>
        <v>0</v>
      </c>
      <c r="F1571" s="92">
        <f t="shared" si="245"/>
        <v>0</v>
      </c>
      <c r="G1571" s="92"/>
      <c r="H1571" s="233"/>
      <c r="I1571" s="233"/>
      <c r="J1571" s="233"/>
      <c r="K1571" s="233"/>
      <c r="L1571" s="233"/>
      <c r="M1571" s="233"/>
      <c r="O1571" s="138"/>
      <c r="P1571" s="138">
        <f t="shared" si="246"/>
        <v>1560</v>
      </c>
      <c r="Q1571" s="290">
        <f t="shared" si="247"/>
        <v>3.3063567530747154E-147</v>
      </c>
      <c r="R1571" s="290">
        <f t="shared" si="248"/>
        <v>6.6127135061494311E-148</v>
      </c>
      <c r="S1571" s="290">
        <f t="shared" si="249"/>
        <v>2.6450854024597724E-147</v>
      </c>
      <c r="T1571" s="290">
        <f t="shared" si="243"/>
        <v>5200</v>
      </c>
      <c r="U1571" s="290">
        <f t="shared" si="244"/>
        <v>-5200</v>
      </c>
      <c r="V1571" s="77"/>
      <c r="W1571" s="8"/>
      <c r="X1571" s="8"/>
    </row>
    <row r="1572" spans="3:24" x14ac:dyDescent="0.25">
      <c r="C1572" s="295">
        <f t="shared" si="240"/>
        <v>0</v>
      </c>
      <c r="D1572" s="92">
        <f t="shared" si="241"/>
        <v>0</v>
      </c>
      <c r="E1572" s="92">
        <f t="shared" si="242"/>
        <v>0</v>
      </c>
      <c r="F1572" s="92">
        <f t="shared" si="245"/>
        <v>0</v>
      </c>
      <c r="G1572" s="92"/>
      <c r="H1572" s="233"/>
      <c r="I1572" s="233"/>
      <c r="J1572" s="233"/>
      <c r="K1572" s="233"/>
      <c r="L1572" s="233"/>
      <c r="M1572" s="233"/>
      <c r="O1572" s="138"/>
      <c r="P1572" s="138">
        <f t="shared" si="246"/>
        <v>1561</v>
      </c>
      <c r="Q1572" s="290">
        <f t="shared" si="247"/>
        <v>2.6450854024597724E-147</v>
      </c>
      <c r="R1572" s="290">
        <f t="shared" si="248"/>
        <v>5.2901708049195448E-148</v>
      </c>
      <c r="S1572" s="290">
        <f t="shared" si="249"/>
        <v>2.1160683219678179E-147</v>
      </c>
      <c r="T1572" s="290">
        <f t="shared" si="243"/>
        <v>5200</v>
      </c>
      <c r="U1572" s="290">
        <f t="shared" si="244"/>
        <v>-5200</v>
      </c>
      <c r="V1572" s="77"/>
      <c r="W1572" s="8"/>
      <c r="X1572" s="8"/>
    </row>
    <row r="1573" spans="3:24" x14ac:dyDescent="0.25">
      <c r="C1573" s="295">
        <f t="shared" si="240"/>
        <v>0</v>
      </c>
      <c r="D1573" s="92">
        <f t="shared" si="241"/>
        <v>0</v>
      </c>
      <c r="E1573" s="92">
        <f t="shared" si="242"/>
        <v>0</v>
      </c>
      <c r="F1573" s="92">
        <f t="shared" si="245"/>
        <v>0</v>
      </c>
      <c r="G1573" s="92"/>
      <c r="H1573" s="233"/>
      <c r="I1573" s="233"/>
      <c r="J1573" s="233"/>
      <c r="K1573" s="233"/>
      <c r="L1573" s="233"/>
      <c r="M1573" s="233"/>
      <c r="O1573" s="138"/>
      <c r="P1573" s="138">
        <f t="shared" si="246"/>
        <v>1562</v>
      </c>
      <c r="Q1573" s="290">
        <f t="shared" si="247"/>
        <v>2.1160683219678179E-147</v>
      </c>
      <c r="R1573" s="290">
        <f t="shared" si="248"/>
        <v>4.2321366439356362E-148</v>
      </c>
      <c r="S1573" s="290">
        <f t="shared" si="249"/>
        <v>1.6928546575742545E-147</v>
      </c>
      <c r="T1573" s="290">
        <f t="shared" si="243"/>
        <v>5200</v>
      </c>
      <c r="U1573" s="290">
        <f t="shared" si="244"/>
        <v>-5200</v>
      </c>
      <c r="V1573" s="77"/>
      <c r="W1573" s="8"/>
      <c r="X1573" s="8"/>
    </row>
    <row r="1574" spans="3:24" x14ac:dyDescent="0.25">
      <c r="C1574" s="295">
        <f t="shared" si="240"/>
        <v>0</v>
      </c>
      <c r="D1574" s="92">
        <f t="shared" si="241"/>
        <v>0</v>
      </c>
      <c r="E1574" s="92">
        <f t="shared" si="242"/>
        <v>0</v>
      </c>
      <c r="F1574" s="92">
        <f t="shared" si="245"/>
        <v>0</v>
      </c>
      <c r="G1574" s="92"/>
      <c r="H1574" s="233"/>
      <c r="I1574" s="233"/>
      <c r="J1574" s="233"/>
      <c r="K1574" s="233"/>
      <c r="L1574" s="233"/>
      <c r="M1574" s="233"/>
      <c r="O1574" s="138"/>
      <c r="P1574" s="138">
        <f t="shared" si="246"/>
        <v>1563</v>
      </c>
      <c r="Q1574" s="290">
        <f t="shared" si="247"/>
        <v>1.6928546575742545E-147</v>
      </c>
      <c r="R1574" s="290">
        <f t="shared" si="248"/>
        <v>3.3857093151485089E-148</v>
      </c>
      <c r="S1574" s="290">
        <f t="shared" si="249"/>
        <v>1.3542837260594036E-147</v>
      </c>
      <c r="T1574" s="290">
        <f t="shared" si="243"/>
        <v>5200</v>
      </c>
      <c r="U1574" s="290">
        <f t="shared" si="244"/>
        <v>-5200</v>
      </c>
      <c r="V1574" s="77"/>
      <c r="W1574" s="8"/>
      <c r="X1574" s="8"/>
    </row>
    <row r="1575" spans="3:24" x14ac:dyDescent="0.25">
      <c r="C1575" s="295">
        <f t="shared" si="240"/>
        <v>0</v>
      </c>
      <c r="D1575" s="92">
        <f t="shared" si="241"/>
        <v>0</v>
      </c>
      <c r="E1575" s="92">
        <f t="shared" si="242"/>
        <v>0</v>
      </c>
      <c r="F1575" s="92">
        <f t="shared" si="245"/>
        <v>0</v>
      </c>
      <c r="G1575" s="92"/>
      <c r="H1575" s="233"/>
      <c r="I1575" s="233"/>
      <c r="J1575" s="233"/>
      <c r="K1575" s="233"/>
      <c r="L1575" s="233"/>
      <c r="M1575" s="233"/>
      <c r="O1575" s="138"/>
      <c r="P1575" s="138">
        <f t="shared" si="246"/>
        <v>1564</v>
      </c>
      <c r="Q1575" s="290">
        <f t="shared" si="247"/>
        <v>1.3542837260594036E-147</v>
      </c>
      <c r="R1575" s="290">
        <f t="shared" si="248"/>
        <v>2.7085674521188072E-148</v>
      </c>
      <c r="S1575" s="290">
        <f t="shared" si="249"/>
        <v>1.0834269808475229E-147</v>
      </c>
      <c r="T1575" s="290">
        <f t="shared" si="243"/>
        <v>5200</v>
      </c>
      <c r="U1575" s="290">
        <f t="shared" si="244"/>
        <v>-5200</v>
      </c>
      <c r="V1575" s="77"/>
      <c r="W1575" s="8"/>
      <c r="X1575" s="8"/>
    </row>
    <row r="1576" spans="3:24" x14ac:dyDescent="0.25">
      <c r="C1576" s="295">
        <f t="shared" si="240"/>
        <v>0</v>
      </c>
      <c r="D1576" s="92">
        <f t="shared" si="241"/>
        <v>0</v>
      </c>
      <c r="E1576" s="92">
        <f t="shared" si="242"/>
        <v>0</v>
      </c>
      <c r="F1576" s="92">
        <f t="shared" si="245"/>
        <v>0</v>
      </c>
      <c r="G1576" s="92"/>
      <c r="H1576" s="233"/>
      <c r="I1576" s="233"/>
      <c r="J1576" s="233"/>
      <c r="K1576" s="233"/>
      <c r="L1576" s="233"/>
      <c r="M1576" s="233"/>
      <c r="O1576" s="138"/>
      <c r="P1576" s="138">
        <f t="shared" si="246"/>
        <v>1565</v>
      </c>
      <c r="Q1576" s="290">
        <f t="shared" si="247"/>
        <v>1.0834269808475229E-147</v>
      </c>
      <c r="R1576" s="290">
        <f t="shared" si="248"/>
        <v>2.166853961695046E-148</v>
      </c>
      <c r="S1576" s="290">
        <f t="shared" si="249"/>
        <v>8.6674158467801825E-148</v>
      </c>
      <c r="T1576" s="290">
        <f t="shared" si="243"/>
        <v>5200</v>
      </c>
      <c r="U1576" s="290">
        <f t="shared" si="244"/>
        <v>-5200</v>
      </c>
      <c r="V1576" s="77"/>
      <c r="W1576" s="8"/>
      <c r="X1576" s="8"/>
    </row>
    <row r="1577" spans="3:24" x14ac:dyDescent="0.25">
      <c r="C1577" s="295">
        <f t="shared" si="240"/>
        <v>0</v>
      </c>
      <c r="D1577" s="92">
        <f t="shared" si="241"/>
        <v>0</v>
      </c>
      <c r="E1577" s="92">
        <f t="shared" si="242"/>
        <v>0</v>
      </c>
      <c r="F1577" s="92">
        <f t="shared" si="245"/>
        <v>0</v>
      </c>
      <c r="G1577" s="92"/>
      <c r="H1577" s="233"/>
      <c r="I1577" s="233"/>
      <c r="J1577" s="233"/>
      <c r="K1577" s="233"/>
      <c r="L1577" s="233"/>
      <c r="M1577" s="233"/>
      <c r="O1577" s="138"/>
      <c r="P1577" s="138">
        <f t="shared" si="246"/>
        <v>1566</v>
      </c>
      <c r="Q1577" s="290">
        <f t="shared" si="247"/>
        <v>8.6674158467801825E-148</v>
      </c>
      <c r="R1577" s="290">
        <f t="shared" si="248"/>
        <v>1.7334831693560366E-148</v>
      </c>
      <c r="S1577" s="290">
        <f t="shared" si="249"/>
        <v>6.9339326774241463E-148</v>
      </c>
      <c r="T1577" s="290">
        <f t="shared" si="243"/>
        <v>5200</v>
      </c>
      <c r="U1577" s="290">
        <f t="shared" si="244"/>
        <v>-5200</v>
      </c>
      <c r="V1577" s="77"/>
      <c r="W1577" s="8"/>
      <c r="X1577" s="8"/>
    </row>
    <row r="1578" spans="3:24" x14ac:dyDescent="0.25">
      <c r="C1578" s="295">
        <f t="shared" si="240"/>
        <v>0</v>
      </c>
      <c r="D1578" s="92">
        <f t="shared" si="241"/>
        <v>0</v>
      </c>
      <c r="E1578" s="92">
        <f t="shared" si="242"/>
        <v>0</v>
      </c>
      <c r="F1578" s="92">
        <f t="shared" si="245"/>
        <v>0</v>
      </c>
      <c r="G1578" s="92"/>
      <c r="H1578" s="233"/>
      <c r="I1578" s="233"/>
      <c r="J1578" s="233"/>
      <c r="K1578" s="233"/>
      <c r="L1578" s="233"/>
      <c r="M1578" s="233"/>
      <c r="O1578" s="138"/>
      <c r="P1578" s="138">
        <f t="shared" si="246"/>
        <v>1567</v>
      </c>
      <c r="Q1578" s="290">
        <f t="shared" si="247"/>
        <v>6.9339326774241463E-148</v>
      </c>
      <c r="R1578" s="290">
        <f t="shared" si="248"/>
        <v>1.3867865354848293E-148</v>
      </c>
      <c r="S1578" s="290">
        <f t="shared" si="249"/>
        <v>5.5471461419393172E-148</v>
      </c>
      <c r="T1578" s="290">
        <f t="shared" si="243"/>
        <v>5200</v>
      </c>
      <c r="U1578" s="290">
        <f t="shared" si="244"/>
        <v>-5200</v>
      </c>
      <c r="V1578" s="77"/>
      <c r="W1578" s="8"/>
      <c r="X1578" s="8"/>
    </row>
    <row r="1579" spans="3:24" x14ac:dyDescent="0.25">
      <c r="C1579" s="295">
        <f t="shared" si="240"/>
        <v>0</v>
      </c>
      <c r="D1579" s="92">
        <f t="shared" si="241"/>
        <v>0</v>
      </c>
      <c r="E1579" s="92">
        <f t="shared" si="242"/>
        <v>0</v>
      </c>
      <c r="F1579" s="92">
        <f t="shared" si="245"/>
        <v>0</v>
      </c>
      <c r="G1579" s="92"/>
      <c r="H1579" s="233"/>
      <c r="I1579" s="233"/>
      <c r="J1579" s="233"/>
      <c r="K1579" s="233"/>
      <c r="L1579" s="233"/>
      <c r="M1579" s="233"/>
      <c r="O1579" s="138"/>
      <c r="P1579" s="138">
        <f t="shared" si="246"/>
        <v>1568</v>
      </c>
      <c r="Q1579" s="290">
        <f t="shared" si="247"/>
        <v>5.5471461419393172E-148</v>
      </c>
      <c r="R1579" s="290">
        <f t="shared" si="248"/>
        <v>1.1094292283878635E-148</v>
      </c>
      <c r="S1579" s="290">
        <f t="shared" si="249"/>
        <v>4.437716913551454E-148</v>
      </c>
      <c r="T1579" s="290">
        <f t="shared" si="243"/>
        <v>5200</v>
      </c>
      <c r="U1579" s="290">
        <f t="shared" si="244"/>
        <v>-5200</v>
      </c>
      <c r="V1579" s="77"/>
      <c r="W1579" s="8"/>
      <c r="X1579" s="8"/>
    </row>
    <row r="1580" spans="3:24" x14ac:dyDescent="0.25">
      <c r="C1580" s="295">
        <f t="shared" si="240"/>
        <v>0</v>
      </c>
      <c r="D1580" s="92">
        <f t="shared" si="241"/>
        <v>0</v>
      </c>
      <c r="E1580" s="92">
        <f t="shared" si="242"/>
        <v>0</v>
      </c>
      <c r="F1580" s="92">
        <f t="shared" si="245"/>
        <v>0</v>
      </c>
      <c r="G1580" s="92"/>
      <c r="H1580" s="233"/>
      <c r="I1580" s="233"/>
      <c r="J1580" s="233"/>
      <c r="K1580" s="233"/>
      <c r="L1580" s="233"/>
      <c r="M1580" s="233"/>
      <c r="O1580" s="138"/>
      <c r="P1580" s="138">
        <f t="shared" si="246"/>
        <v>1569</v>
      </c>
      <c r="Q1580" s="290">
        <f t="shared" si="247"/>
        <v>4.437716913551454E-148</v>
      </c>
      <c r="R1580" s="290">
        <f t="shared" si="248"/>
        <v>8.8754338271029077E-149</v>
      </c>
      <c r="S1580" s="290">
        <f t="shared" si="249"/>
        <v>3.5501735308411631E-148</v>
      </c>
      <c r="T1580" s="290">
        <f t="shared" si="243"/>
        <v>5200</v>
      </c>
      <c r="U1580" s="290">
        <f t="shared" si="244"/>
        <v>-5200</v>
      </c>
      <c r="V1580" s="77"/>
      <c r="W1580" s="8"/>
      <c r="X1580" s="8"/>
    </row>
    <row r="1581" spans="3:24" x14ac:dyDescent="0.25">
      <c r="C1581" s="295">
        <f t="shared" si="240"/>
        <v>0</v>
      </c>
      <c r="D1581" s="92">
        <f t="shared" si="241"/>
        <v>0</v>
      </c>
      <c r="E1581" s="92">
        <f t="shared" si="242"/>
        <v>0</v>
      </c>
      <c r="F1581" s="92">
        <f t="shared" si="245"/>
        <v>0</v>
      </c>
      <c r="G1581" s="92"/>
      <c r="H1581" s="233"/>
      <c r="I1581" s="233"/>
      <c r="J1581" s="233"/>
      <c r="K1581" s="233"/>
      <c r="L1581" s="233"/>
      <c r="M1581" s="233"/>
      <c r="O1581" s="138"/>
      <c r="P1581" s="138">
        <f t="shared" si="246"/>
        <v>1570</v>
      </c>
      <c r="Q1581" s="290">
        <f t="shared" si="247"/>
        <v>3.5501735308411631E-148</v>
      </c>
      <c r="R1581" s="290">
        <f t="shared" si="248"/>
        <v>7.1003470616823267E-149</v>
      </c>
      <c r="S1581" s="290">
        <f t="shared" si="249"/>
        <v>2.8401388246729303E-148</v>
      </c>
      <c r="T1581" s="290">
        <f t="shared" si="243"/>
        <v>5200</v>
      </c>
      <c r="U1581" s="290">
        <f t="shared" si="244"/>
        <v>-5200</v>
      </c>
      <c r="V1581" s="77"/>
      <c r="W1581" s="8"/>
      <c r="X1581" s="8"/>
    </row>
    <row r="1582" spans="3:24" x14ac:dyDescent="0.25">
      <c r="C1582" s="295">
        <f t="shared" si="240"/>
        <v>0</v>
      </c>
      <c r="D1582" s="92">
        <f t="shared" si="241"/>
        <v>0</v>
      </c>
      <c r="E1582" s="92">
        <f t="shared" si="242"/>
        <v>0</v>
      </c>
      <c r="F1582" s="92">
        <f t="shared" si="245"/>
        <v>0</v>
      </c>
      <c r="G1582" s="92"/>
      <c r="H1582" s="233"/>
      <c r="I1582" s="233"/>
      <c r="J1582" s="233"/>
      <c r="K1582" s="233"/>
      <c r="L1582" s="233"/>
      <c r="M1582" s="233"/>
      <c r="O1582" s="138"/>
      <c r="P1582" s="138">
        <f t="shared" si="246"/>
        <v>1571</v>
      </c>
      <c r="Q1582" s="290">
        <f t="shared" si="247"/>
        <v>2.8401388246729303E-148</v>
      </c>
      <c r="R1582" s="290">
        <f t="shared" si="248"/>
        <v>5.6802776493458612E-149</v>
      </c>
      <c r="S1582" s="290">
        <f t="shared" si="249"/>
        <v>2.2721110597383441E-148</v>
      </c>
      <c r="T1582" s="290">
        <f t="shared" si="243"/>
        <v>5200</v>
      </c>
      <c r="U1582" s="290">
        <f t="shared" si="244"/>
        <v>-5200</v>
      </c>
      <c r="V1582" s="77"/>
      <c r="W1582" s="8"/>
      <c r="X1582" s="8"/>
    </row>
    <row r="1583" spans="3:24" x14ac:dyDescent="0.25">
      <c r="C1583" s="295">
        <f t="shared" si="240"/>
        <v>0</v>
      </c>
      <c r="D1583" s="92">
        <f t="shared" si="241"/>
        <v>0</v>
      </c>
      <c r="E1583" s="92">
        <f t="shared" si="242"/>
        <v>0</v>
      </c>
      <c r="F1583" s="92">
        <f t="shared" si="245"/>
        <v>0</v>
      </c>
      <c r="G1583" s="92"/>
      <c r="H1583" s="233"/>
      <c r="I1583" s="233"/>
      <c r="J1583" s="233"/>
      <c r="K1583" s="233"/>
      <c r="L1583" s="233"/>
      <c r="M1583" s="233"/>
      <c r="O1583" s="138"/>
      <c r="P1583" s="138">
        <f t="shared" si="246"/>
        <v>1572</v>
      </c>
      <c r="Q1583" s="290">
        <f t="shared" si="247"/>
        <v>2.2721110597383441E-148</v>
      </c>
      <c r="R1583" s="290">
        <f t="shared" si="248"/>
        <v>4.5442221194766887E-149</v>
      </c>
      <c r="S1583" s="290">
        <f t="shared" si="249"/>
        <v>1.8176888477906752E-148</v>
      </c>
      <c r="T1583" s="290">
        <f t="shared" si="243"/>
        <v>5200</v>
      </c>
      <c r="U1583" s="290">
        <f t="shared" si="244"/>
        <v>-5200</v>
      </c>
      <c r="V1583" s="77"/>
      <c r="W1583" s="8"/>
      <c r="X1583" s="8"/>
    </row>
    <row r="1584" spans="3:24" x14ac:dyDescent="0.25">
      <c r="C1584" s="295">
        <f t="shared" si="240"/>
        <v>0</v>
      </c>
      <c r="D1584" s="92">
        <f t="shared" si="241"/>
        <v>0</v>
      </c>
      <c r="E1584" s="92">
        <f t="shared" si="242"/>
        <v>0</v>
      </c>
      <c r="F1584" s="92">
        <f t="shared" si="245"/>
        <v>0</v>
      </c>
      <c r="G1584" s="92"/>
      <c r="H1584" s="233"/>
      <c r="I1584" s="233"/>
      <c r="J1584" s="233"/>
      <c r="K1584" s="233"/>
      <c r="L1584" s="233"/>
      <c r="M1584" s="233"/>
      <c r="O1584" s="138"/>
      <c r="P1584" s="138">
        <f t="shared" si="246"/>
        <v>1573</v>
      </c>
      <c r="Q1584" s="290">
        <f t="shared" si="247"/>
        <v>1.8176888477906752E-148</v>
      </c>
      <c r="R1584" s="290">
        <f t="shared" si="248"/>
        <v>3.6353776955813503E-149</v>
      </c>
      <c r="S1584" s="290">
        <f t="shared" si="249"/>
        <v>1.4541510782325401E-148</v>
      </c>
      <c r="T1584" s="290">
        <f t="shared" si="243"/>
        <v>5200</v>
      </c>
      <c r="U1584" s="290">
        <f t="shared" si="244"/>
        <v>-5200</v>
      </c>
      <c r="V1584" s="77"/>
      <c r="W1584" s="8"/>
      <c r="X1584" s="8"/>
    </row>
    <row r="1585" spans="3:24" x14ac:dyDescent="0.25">
      <c r="C1585" s="295">
        <f t="shared" si="240"/>
        <v>0</v>
      </c>
      <c r="D1585" s="92">
        <f t="shared" si="241"/>
        <v>0</v>
      </c>
      <c r="E1585" s="92">
        <f t="shared" si="242"/>
        <v>0</v>
      </c>
      <c r="F1585" s="92">
        <f t="shared" si="245"/>
        <v>0</v>
      </c>
      <c r="G1585" s="92"/>
      <c r="H1585" s="233"/>
      <c r="I1585" s="233"/>
      <c r="J1585" s="233"/>
      <c r="K1585" s="233"/>
      <c r="L1585" s="233"/>
      <c r="M1585" s="233"/>
      <c r="O1585" s="138"/>
      <c r="P1585" s="138">
        <f t="shared" si="246"/>
        <v>1574</v>
      </c>
      <c r="Q1585" s="290">
        <f t="shared" si="247"/>
        <v>1.4541510782325401E-148</v>
      </c>
      <c r="R1585" s="290">
        <f t="shared" si="248"/>
        <v>2.9083021564650806E-149</v>
      </c>
      <c r="S1585" s="290">
        <f t="shared" si="249"/>
        <v>1.1633208625860321E-148</v>
      </c>
      <c r="T1585" s="290">
        <f t="shared" si="243"/>
        <v>5200</v>
      </c>
      <c r="U1585" s="290">
        <f t="shared" si="244"/>
        <v>-5200</v>
      </c>
      <c r="V1585" s="77"/>
      <c r="W1585" s="8"/>
      <c r="X1585" s="8"/>
    </row>
    <row r="1586" spans="3:24" x14ac:dyDescent="0.25">
      <c r="C1586" s="295">
        <f t="shared" si="240"/>
        <v>0</v>
      </c>
      <c r="D1586" s="92">
        <f t="shared" si="241"/>
        <v>0</v>
      </c>
      <c r="E1586" s="92">
        <f t="shared" si="242"/>
        <v>0</v>
      </c>
      <c r="F1586" s="92">
        <f t="shared" si="245"/>
        <v>0</v>
      </c>
      <c r="G1586" s="92"/>
      <c r="H1586" s="233"/>
      <c r="I1586" s="233"/>
      <c r="J1586" s="233"/>
      <c r="K1586" s="233"/>
      <c r="L1586" s="233"/>
      <c r="M1586" s="233"/>
      <c r="O1586" s="138"/>
      <c r="P1586" s="138">
        <f t="shared" si="246"/>
        <v>1575</v>
      </c>
      <c r="Q1586" s="290">
        <f t="shared" si="247"/>
        <v>1.1633208625860321E-148</v>
      </c>
      <c r="R1586" s="290">
        <f t="shared" si="248"/>
        <v>2.3266417251720644E-149</v>
      </c>
      <c r="S1586" s="290">
        <f t="shared" si="249"/>
        <v>9.3065669006882558E-149</v>
      </c>
      <c r="T1586" s="290">
        <f t="shared" si="243"/>
        <v>5200</v>
      </c>
      <c r="U1586" s="290">
        <f t="shared" si="244"/>
        <v>-5200</v>
      </c>
      <c r="V1586" s="77"/>
      <c r="W1586" s="8"/>
      <c r="X1586" s="8"/>
    </row>
    <row r="1587" spans="3:24" x14ac:dyDescent="0.25">
      <c r="C1587" s="295">
        <f t="shared" si="240"/>
        <v>0</v>
      </c>
      <c r="D1587" s="92">
        <f t="shared" si="241"/>
        <v>0</v>
      </c>
      <c r="E1587" s="92">
        <f t="shared" si="242"/>
        <v>0</v>
      </c>
      <c r="F1587" s="92">
        <f t="shared" si="245"/>
        <v>0</v>
      </c>
      <c r="G1587" s="92"/>
      <c r="H1587" s="233"/>
      <c r="I1587" s="233"/>
      <c r="J1587" s="233"/>
      <c r="K1587" s="233"/>
      <c r="L1587" s="233"/>
      <c r="M1587" s="233"/>
      <c r="O1587" s="138"/>
      <c r="P1587" s="138">
        <f t="shared" si="246"/>
        <v>1576</v>
      </c>
      <c r="Q1587" s="290">
        <f t="shared" si="247"/>
        <v>9.3065669006882558E-149</v>
      </c>
      <c r="R1587" s="290">
        <f t="shared" si="248"/>
        <v>1.8613133801376512E-149</v>
      </c>
      <c r="S1587" s="290">
        <f t="shared" si="249"/>
        <v>7.445253520550605E-149</v>
      </c>
      <c r="T1587" s="290">
        <f t="shared" si="243"/>
        <v>5200</v>
      </c>
      <c r="U1587" s="290">
        <f t="shared" si="244"/>
        <v>-5200</v>
      </c>
      <c r="V1587" s="77"/>
      <c r="W1587" s="8"/>
      <c r="X1587" s="8"/>
    </row>
    <row r="1588" spans="3:24" x14ac:dyDescent="0.25">
      <c r="C1588" s="295">
        <f t="shared" si="240"/>
        <v>0</v>
      </c>
      <c r="D1588" s="92">
        <f t="shared" si="241"/>
        <v>0</v>
      </c>
      <c r="E1588" s="92">
        <f t="shared" si="242"/>
        <v>0</v>
      </c>
      <c r="F1588" s="92">
        <f t="shared" si="245"/>
        <v>0</v>
      </c>
      <c r="G1588" s="92"/>
      <c r="H1588" s="233"/>
      <c r="I1588" s="233"/>
      <c r="J1588" s="233"/>
      <c r="K1588" s="233"/>
      <c r="L1588" s="233"/>
      <c r="M1588" s="233"/>
      <c r="O1588" s="138"/>
      <c r="P1588" s="138">
        <f t="shared" si="246"/>
        <v>1577</v>
      </c>
      <c r="Q1588" s="290">
        <f t="shared" si="247"/>
        <v>7.445253520550605E-149</v>
      </c>
      <c r="R1588" s="290">
        <f t="shared" si="248"/>
        <v>1.4890507041101211E-149</v>
      </c>
      <c r="S1588" s="290">
        <f t="shared" si="249"/>
        <v>5.9562028164404843E-149</v>
      </c>
      <c r="T1588" s="290">
        <f t="shared" si="243"/>
        <v>5200</v>
      </c>
      <c r="U1588" s="290">
        <f t="shared" si="244"/>
        <v>-5200</v>
      </c>
      <c r="V1588" s="77"/>
      <c r="W1588" s="8"/>
      <c r="X1588" s="8"/>
    </row>
    <row r="1589" spans="3:24" x14ac:dyDescent="0.25">
      <c r="C1589" s="295">
        <f t="shared" si="240"/>
        <v>0</v>
      </c>
      <c r="D1589" s="92">
        <f t="shared" si="241"/>
        <v>0</v>
      </c>
      <c r="E1589" s="92">
        <f t="shared" si="242"/>
        <v>0</v>
      </c>
      <c r="F1589" s="92">
        <f t="shared" si="245"/>
        <v>0</v>
      </c>
      <c r="G1589" s="92"/>
      <c r="H1589" s="233"/>
      <c r="I1589" s="233"/>
      <c r="J1589" s="233"/>
      <c r="K1589" s="233"/>
      <c r="L1589" s="233"/>
      <c r="M1589" s="233"/>
      <c r="O1589" s="138"/>
      <c r="P1589" s="138">
        <f t="shared" si="246"/>
        <v>1578</v>
      </c>
      <c r="Q1589" s="290">
        <f t="shared" si="247"/>
        <v>5.9562028164404843E-149</v>
      </c>
      <c r="R1589" s="290">
        <f t="shared" si="248"/>
        <v>1.1912405632880969E-149</v>
      </c>
      <c r="S1589" s="290">
        <f t="shared" si="249"/>
        <v>4.7649622531523875E-149</v>
      </c>
      <c r="T1589" s="290">
        <f t="shared" si="243"/>
        <v>5200</v>
      </c>
      <c r="U1589" s="290">
        <f t="shared" si="244"/>
        <v>-5200</v>
      </c>
      <c r="V1589" s="77"/>
      <c r="W1589" s="8"/>
      <c r="X1589" s="8"/>
    </row>
    <row r="1590" spans="3:24" x14ac:dyDescent="0.25">
      <c r="C1590" s="295">
        <f t="shared" si="240"/>
        <v>0</v>
      </c>
      <c r="D1590" s="92">
        <f t="shared" si="241"/>
        <v>0</v>
      </c>
      <c r="E1590" s="92">
        <f t="shared" si="242"/>
        <v>0</v>
      </c>
      <c r="F1590" s="92">
        <f t="shared" si="245"/>
        <v>0</v>
      </c>
      <c r="G1590" s="92"/>
      <c r="H1590" s="233"/>
      <c r="I1590" s="233"/>
      <c r="J1590" s="233"/>
      <c r="K1590" s="233"/>
      <c r="L1590" s="233"/>
      <c r="M1590" s="233"/>
      <c r="O1590" s="138"/>
      <c r="P1590" s="138">
        <f t="shared" si="246"/>
        <v>1579</v>
      </c>
      <c r="Q1590" s="290">
        <f t="shared" si="247"/>
        <v>4.7649622531523875E-149</v>
      </c>
      <c r="R1590" s="290">
        <f t="shared" si="248"/>
        <v>9.5299245063047754E-150</v>
      </c>
      <c r="S1590" s="290">
        <f t="shared" si="249"/>
        <v>3.8119698025219102E-149</v>
      </c>
      <c r="T1590" s="290">
        <f t="shared" si="243"/>
        <v>5200</v>
      </c>
      <c r="U1590" s="290">
        <f t="shared" si="244"/>
        <v>-5200</v>
      </c>
      <c r="V1590" s="77"/>
      <c r="W1590" s="8"/>
      <c r="X1590" s="8"/>
    </row>
    <row r="1591" spans="3:24" x14ac:dyDescent="0.25">
      <c r="C1591" s="295">
        <f t="shared" ref="C1591:C1654" si="250">IF(U1591&lt;0,0,P1591)</f>
        <v>0</v>
      </c>
      <c r="D1591" s="92">
        <f t="shared" si="241"/>
        <v>0</v>
      </c>
      <c r="E1591" s="92">
        <f t="shared" si="242"/>
        <v>0</v>
      </c>
      <c r="F1591" s="92">
        <f t="shared" si="245"/>
        <v>0</v>
      </c>
      <c r="G1591" s="92"/>
      <c r="H1591" s="233"/>
      <c r="I1591" s="233"/>
      <c r="J1591" s="233"/>
      <c r="K1591" s="233"/>
      <c r="L1591" s="233"/>
      <c r="M1591" s="233"/>
      <c r="O1591" s="138"/>
      <c r="P1591" s="138">
        <f t="shared" si="246"/>
        <v>1580</v>
      </c>
      <c r="Q1591" s="290">
        <f t="shared" si="247"/>
        <v>3.8119698025219102E-149</v>
      </c>
      <c r="R1591" s="290">
        <f t="shared" si="248"/>
        <v>7.623939605043821E-150</v>
      </c>
      <c r="S1591" s="290">
        <f t="shared" si="249"/>
        <v>3.0495758420175279E-149</v>
      </c>
      <c r="T1591" s="290">
        <f t="shared" si="243"/>
        <v>5200</v>
      </c>
      <c r="U1591" s="290">
        <f t="shared" si="244"/>
        <v>-5200</v>
      </c>
      <c r="V1591" s="77"/>
      <c r="W1591" s="8"/>
      <c r="X1591" s="8"/>
    </row>
    <row r="1592" spans="3:24" x14ac:dyDescent="0.25">
      <c r="C1592" s="295">
        <f t="shared" si="250"/>
        <v>0</v>
      </c>
      <c r="D1592" s="92">
        <f t="shared" si="241"/>
        <v>0</v>
      </c>
      <c r="E1592" s="92">
        <f t="shared" si="242"/>
        <v>0</v>
      </c>
      <c r="F1592" s="92">
        <f t="shared" si="245"/>
        <v>0</v>
      </c>
      <c r="G1592" s="92"/>
      <c r="H1592" s="233"/>
      <c r="I1592" s="233"/>
      <c r="J1592" s="233"/>
      <c r="K1592" s="233"/>
      <c r="L1592" s="233"/>
      <c r="M1592" s="233"/>
      <c r="O1592" s="138"/>
      <c r="P1592" s="138">
        <f t="shared" si="246"/>
        <v>1581</v>
      </c>
      <c r="Q1592" s="290">
        <f t="shared" si="247"/>
        <v>3.0495758420175279E-149</v>
      </c>
      <c r="R1592" s="290">
        <f t="shared" si="248"/>
        <v>6.0991516840350559E-150</v>
      </c>
      <c r="S1592" s="290">
        <f t="shared" si="249"/>
        <v>2.4396606736140224E-149</v>
      </c>
      <c r="T1592" s="290">
        <f t="shared" si="243"/>
        <v>5200</v>
      </c>
      <c r="U1592" s="290">
        <f t="shared" si="244"/>
        <v>-5200</v>
      </c>
      <c r="V1592" s="77"/>
      <c r="W1592" s="8"/>
      <c r="X1592" s="8"/>
    </row>
    <row r="1593" spans="3:24" x14ac:dyDescent="0.25">
      <c r="C1593" s="295">
        <f t="shared" si="250"/>
        <v>0</v>
      </c>
      <c r="D1593" s="92">
        <f t="shared" si="241"/>
        <v>0</v>
      </c>
      <c r="E1593" s="92">
        <f t="shared" si="242"/>
        <v>0</v>
      </c>
      <c r="F1593" s="92">
        <f t="shared" si="245"/>
        <v>0</v>
      </c>
      <c r="G1593" s="92"/>
      <c r="H1593" s="233"/>
      <c r="I1593" s="233"/>
      <c r="J1593" s="233"/>
      <c r="K1593" s="233"/>
      <c r="L1593" s="233"/>
      <c r="M1593" s="233"/>
      <c r="O1593" s="138"/>
      <c r="P1593" s="138">
        <f t="shared" si="246"/>
        <v>1582</v>
      </c>
      <c r="Q1593" s="290">
        <f t="shared" si="247"/>
        <v>2.4396606736140224E-149</v>
      </c>
      <c r="R1593" s="290">
        <f t="shared" si="248"/>
        <v>4.8793213472280449E-150</v>
      </c>
      <c r="S1593" s="290">
        <f t="shared" si="249"/>
        <v>1.951728538891218E-149</v>
      </c>
      <c r="T1593" s="290">
        <f t="shared" si="243"/>
        <v>5200</v>
      </c>
      <c r="U1593" s="290">
        <f t="shared" si="244"/>
        <v>-5200</v>
      </c>
      <c r="V1593" s="77"/>
      <c r="W1593" s="8"/>
      <c r="X1593" s="8"/>
    </row>
    <row r="1594" spans="3:24" x14ac:dyDescent="0.25">
      <c r="C1594" s="295">
        <f t="shared" si="250"/>
        <v>0</v>
      </c>
      <c r="D1594" s="92">
        <f t="shared" si="241"/>
        <v>0</v>
      </c>
      <c r="E1594" s="92">
        <f t="shared" si="242"/>
        <v>0</v>
      </c>
      <c r="F1594" s="92">
        <f t="shared" si="245"/>
        <v>0</v>
      </c>
      <c r="G1594" s="92"/>
      <c r="H1594" s="233"/>
      <c r="I1594" s="233"/>
      <c r="J1594" s="233"/>
      <c r="K1594" s="233"/>
      <c r="L1594" s="233"/>
      <c r="M1594" s="233"/>
      <c r="O1594" s="138"/>
      <c r="P1594" s="138">
        <f t="shared" si="246"/>
        <v>1583</v>
      </c>
      <c r="Q1594" s="290">
        <f t="shared" si="247"/>
        <v>1.951728538891218E-149</v>
      </c>
      <c r="R1594" s="290">
        <f t="shared" si="248"/>
        <v>3.9034570777824359E-150</v>
      </c>
      <c r="S1594" s="290">
        <f t="shared" si="249"/>
        <v>1.5613828311129744E-149</v>
      </c>
      <c r="T1594" s="290">
        <f t="shared" si="243"/>
        <v>5200</v>
      </c>
      <c r="U1594" s="290">
        <f t="shared" si="244"/>
        <v>-5200</v>
      </c>
      <c r="V1594" s="77"/>
      <c r="W1594" s="8"/>
      <c r="X1594" s="8"/>
    </row>
    <row r="1595" spans="3:24" x14ac:dyDescent="0.25">
      <c r="C1595" s="295">
        <f t="shared" si="250"/>
        <v>0</v>
      </c>
      <c r="D1595" s="92">
        <f t="shared" si="241"/>
        <v>0</v>
      </c>
      <c r="E1595" s="92">
        <f t="shared" si="242"/>
        <v>0</v>
      </c>
      <c r="F1595" s="92">
        <f t="shared" si="245"/>
        <v>0</v>
      </c>
      <c r="G1595" s="92"/>
      <c r="H1595" s="233"/>
      <c r="I1595" s="233"/>
      <c r="J1595" s="233"/>
      <c r="K1595" s="233"/>
      <c r="L1595" s="233"/>
      <c r="M1595" s="233"/>
      <c r="O1595" s="138"/>
      <c r="P1595" s="138">
        <f t="shared" si="246"/>
        <v>1584</v>
      </c>
      <c r="Q1595" s="290">
        <f t="shared" si="247"/>
        <v>1.5613828311129744E-149</v>
      </c>
      <c r="R1595" s="290">
        <f t="shared" si="248"/>
        <v>3.1227656622259488E-150</v>
      </c>
      <c r="S1595" s="290">
        <f t="shared" si="249"/>
        <v>1.2491062648903795E-149</v>
      </c>
      <c r="T1595" s="290">
        <f t="shared" si="243"/>
        <v>5200</v>
      </c>
      <c r="U1595" s="290">
        <f t="shared" si="244"/>
        <v>-5200</v>
      </c>
      <c r="V1595" s="77"/>
      <c r="W1595" s="8"/>
      <c r="X1595" s="8"/>
    </row>
    <row r="1596" spans="3:24" x14ac:dyDescent="0.25">
      <c r="C1596" s="295">
        <f t="shared" si="250"/>
        <v>0</v>
      </c>
      <c r="D1596" s="92">
        <f t="shared" si="241"/>
        <v>0</v>
      </c>
      <c r="E1596" s="92">
        <f t="shared" si="242"/>
        <v>0</v>
      </c>
      <c r="F1596" s="92">
        <f t="shared" si="245"/>
        <v>0</v>
      </c>
      <c r="G1596" s="92"/>
      <c r="H1596" s="233"/>
      <c r="I1596" s="233"/>
      <c r="J1596" s="233"/>
      <c r="K1596" s="233"/>
      <c r="L1596" s="233"/>
      <c r="M1596" s="233"/>
      <c r="O1596" s="138"/>
      <c r="P1596" s="138">
        <f t="shared" si="246"/>
        <v>1585</v>
      </c>
      <c r="Q1596" s="290">
        <f t="shared" si="247"/>
        <v>1.2491062648903795E-149</v>
      </c>
      <c r="R1596" s="290">
        <f t="shared" si="248"/>
        <v>2.4982125297807592E-150</v>
      </c>
      <c r="S1596" s="290">
        <f t="shared" si="249"/>
        <v>9.9928501191230369E-150</v>
      </c>
      <c r="T1596" s="290">
        <f t="shared" si="243"/>
        <v>5200</v>
      </c>
      <c r="U1596" s="290">
        <f t="shared" si="244"/>
        <v>-5200</v>
      </c>
      <c r="V1596" s="77"/>
      <c r="W1596" s="8"/>
      <c r="X1596" s="8"/>
    </row>
    <row r="1597" spans="3:24" x14ac:dyDescent="0.25">
      <c r="C1597" s="295">
        <f t="shared" si="250"/>
        <v>0</v>
      </c>
      <c r="D1597" s="92">
        <f t="shared" si="241"/>
        <v>0</v>
      </c>
      <c r="E1597" s="92">
        <f t="shared" si="242"/>
        <v>0</v>
      </c>
      <c r="F1597" s="92">
        <f t="shared" si="245"/>
        <v>0</v>
      </c>
      <c r="G1597" s="92"/>
      <c r="H1597" s="233"/>
      <c r="I1597" s="233"/>
      <c r="J1597" s="233"/>
      <c r="K1597" s="233"/>
      <c r="L1597" s="233"/>
      <c r="M1597" s="233"/>
      <c r="O1597" s="138"/>
      <c r="P1597" s="138">
        <f t="shared" si="246"/>
        <v>1586</v>
      </c>
      <c r="Q1597" s="290">
        <f t="shared" si="247"/>
        <v>9.9928501191230369E-150</v>
      </c>
      <c r="R1597" s="290">
        <f t="shared" si="248"/>
        <v>1.9985700238246075E-150</v>
      </c>
      <c r="S1597" s="290">
        <f t="shared" si="249"/>
        <v>7.9942800952984299E-150</v>
      </c>
      <c r="T1597" s="290">
        <f t="shared" si="243"/>
        <v>5200</v>
      </c>
      <c r="U1597" s="290">
        <f t="shared" si="244"/>
        <v>-5200</v>
      </c>
      <c r="V1597" s="77"/>
      <c r="W1597" s="8"/>
      <c r="X1597" s="8"/>
    </row>
    <row r="1598" spans="3:24" x14ac:dyDescent="0.25">
      <c r="C1598" s="295">
        <f t="shared" si="250"/>
        <v>0</v>
      </c>
      <c r="D1598" s="92">
        <f t="shared" si="241"/>
        <v>0</v>
      </c>
      <c r="E1598" s="92">
        <f t="shared" si="242"/>
        <v>0</v>
      </c>
      <c r="F1598" s="92">
        <f t="shared" si="245"/>
        <v>0</v>
      </c>
      <c r="G1598" s="92"/>
      <c r="H1598" s="233"/>
      <c r="I1598" s="233"/>
      <c r="J1598" s="233"/>
      <c r="K1598" s="233"/>
      <c r="L1598" s="233"/>
      <c r="M1598" s="233"/>
      <c r="O1598" s="138"/>
      <c r="P1598" s="138">
        <f t="shared" si="246"/>
        <v>1587</v>
      </c>
      <c r="Q1598" s="290">
        <f t="shared" si="247"/>
        <v>7.9942800952984299E-150</v>
      </c>
      <c r="R1598" s="290">
        <f t="shared" si="248"/>
        <v>1.598856019059686E-150</v>
      </c>
      <c r="S1598" s="290">
        <f t="shared" si="249"/>
        <v>6.3954240762387442E-150</v>
      </c>
      <c r="T1598" s="290">
        <f t="shared" si="243"/>
        <v>5200</v>
      </c>
      <c r="U1598" s="290">
        <f t="shared" si="244"/>
        <v>-5200</v>
      </c>
      <c r="V1598" s="77"/>
      <c r="W1598" s="8"/>
      <c r="X1598" s="8"/>
    </row>
    <row r="1599" spans="3:24" x14ac:dyDescent="0.25">
      <c r="C1599" s="295">
        <f t="shared" si="250"/>
        <v>0</v>
      </c>
      <c r="D1599" s="92">
        <f t="shared" si="241"/>
        <v>0</v>
      </c>
      <c r="E1599" s="92">
        <f t="shared" si="242"/>
        <v>0</v>
      </c>
      <c r="F1599" s="92">
        <f t="shared" si="245"/>
        <v>0</v>
      </c>
      <c r="G1599" s="92"/>
      <c r="H1599" s="233"/>
      <c r="I1599" s="233"/>
      <c r="J1599" s="233"/>
      <c r="K1599" s="233"/>
      <c r="L1599" s="233"/>
      <c r="M1599" s="233"/>
      <c r="O1599" s="138"/>
      <c r="P1599" s="138">
        <f t="shared" si="246"/>
        <v>1588</v>
      </c>
      <c r="Q1599" s="290">
        <f t="shared" si="247"/>
        <v>6.3954240762387442E-150</v>
      </c>
      <c r="R1599" s="290">
        <f t="shared" si="248"/>
        <v>1.2790848152477488E-150</v>
      </c>
      <c r="S1599" s="290">
        <f t="shared" si="249"/>
        <v>5.1163392609909953E-150</v>
      </c>
      <c r="T1599" s="290">
        <f t="shared" si="243"/>
        <v>5200</v>
      </c>
      <c r="U1599" s="290">
        <f t="shared" si="244"/>
        <v>-5200</v>
      </c>
      <c r="V1599" s="77"/>
      <c r="W1599" s="8"/>
      <c r="X1599" s="8"/>
    </row>
    <row r="1600" spans="3:24" x14ac:dyDescent="0.25">
      <c r="C1600" s="295">
        <f t="shared" si="250"/>
        <v>0</v>
      </c>
      <c r="D1600" s="92">
        <f t="shared" si="241"/>
        <v>0</v>
      </c>
      <c r="E1600" s="92">
        <f t="shared" si="242"/>
        <v>0</v>
      </c>
      <c r="F1600" s="92">
        <f t="shared" si="245"/>
        <v>0</v>
      </c>
      <c r="G1600" s="92"/>
      <c r="H1600" s="233"/>
      <c r="I1600" s="233"/>
      <c r="J1600" s="233"/>
      <c r="K1600" s="233"/>
      <c r="L1600" s="233"/>
      <c r="M1600" s="233"/>
      <c r="O1600" s="138"/>
      <c r="P1600" s="138">
        <f t="shared" si="246"/>
        <v>1589</v>
      </c>
      <c r="Q1600" s="290">
        <f t="shared" si="247"/>
        <v>5.1163392609909953E-150</v>
      </c>
      <c r="R1600" s="290">
        <f t="shared" si="248"/>
        <v>1.0232678521981991E-150</v>
      </c>
      <c r="S1600" s="290">
        <f t="shared" si="249"/>
        <v>4.0930714087927965E-150</v>
      </c>
      <c r="T1600" s="290">
        <f t="shared" si="243"/>
        <v>5200</v>
      </c>
      <c r="U1600" s="290">
        <f t="shared" si="244"/>
        <v>-5200</v>
      </c>
      <c r="V1600" s="77"/>
      <c r="W1600" s="8"/>
      <c r="X1600" s="8"/>
    </row>
    <row r="1601" spans="3:24" x14ac:dyDescent="0.25">
      <c r="C1601" s="295">
        <f t="shared" si="250"/>
        <v>0</v>
      </c>
      <c r="D1601" s="92">
        <f t="shared" si="241"/>
        <v>0</v>
      </c>
      <c r="E1601" s="92">
        <f t="shared" si="242"/>
        <v>0</v>
      </c>
      <c r="F1601" s="92">
        <f t="shared" si="245"/>
        <v>0</v>
      </c>
      <c r="G1601" s="92"/>
      <c r="H1601" s="233"/>
      <c r="I1601" s="233"/>
      <c r="J1601" s="233"/>
      <c r="K1601" s="233"/>
      <c r="L1601" s="233"/>
      <c r="M1601" s="233"/>
      <c r="O1601" s="138"/>
      <c r="P1601" s="138">
        <f t="shared" si="246"/>
        <v>1590</v>
      </c>
      <c r="Q1601" s="290">
        <f t="shared" si="247"/>
        <v>4.0930714087927965E-150</v>
      </c>
      <c r="R1601" s="290">
        <f t="shared" si="248"/>
        <v>8.1861428175855935E-151</v>
      </c>
      <c r="S1601" s="290">
        <f t="shared" si="249"/>
        <v>3.2744571270342374E-150</v>
      </c>
      <c r="T1601" s="290">
        <f t="shared" si="243"/>
        <v>5200</v>
      </c>
      <c r="U1601" s="290">
        <f t="shared" si="244"/>
        <v>-5200</v>
      </c>
      <c r="V1601" s="77"/>
      <c r="W1601" s="8"/>
      <c r="X1601" s="8"/>
    </row>
    <row r="1602" spans="3:24" x14ac:dyDescent="0.25">
      <c r="C1602" s="295">
        <f t="shared" si="250"/>
        <v>0</v>
      </c>
      <c r="D1602" s="92">
        <f t="shared" si="241"/>
        <v>0</v>
      </c>
      <c r="E1602" s="92">
        <f t="shared" si="242"/>
        <v>0</v>
      </c>
      <c r="F1602" s="92">
        <f t="shared" si="245"/>
        <v>0</v>
      </c>
      <c r="G1602" s="92"/>
      <c r="H1602" s="233"/>
      <c r="I1602" s="233"/>
      <c r="J1602" s="233"/>
      <c r="K1602" s="233"/>
      <c r="L1602" s="233"/>
      <c r="M1602" s="233"/>
      <c r="O1602" s="138"/>
      <c r="P1602" s="138">
        <f t="shared" si="246"/>
        <v>1591</v>
      </c>
      <c r="Q1602" s="290">
        <f t="shared" si="247"/>
        <v>3.2744571270342374E-150</v>
      </c>
      <c r="R1602" s="290">
        <f t="shared" si="248"/>
        <v>6.5489142540684748E-151</v>
      </c>
      <c r="S1602" s="290">
        <f t="shared" si="249"/>
        <v>2.6195657016273899E-150</v>
      </c>
      <c r="T1602" s="290">
        <f t="shared" si="243"/>
        <v>5200</v>
      </c>
      <c r="U1602" s="290">
        <f t="shared" si="244"/>
        <v>-5200</v>
      </c>
      <c r="V1602" s="77"/>
      <c r="W1602" s="8"/>
      <c r="X1602" s="8"/>
    </row>
    <row r="1603" spans="3:24" x14ac:dyDescent="0.25">
      <c r="C1603" s="295">
        <f t="shared" si="250"/>
        <v>0</v>
      </c>
      <c r="D1603" s="92">
        <f t="shared" si="241"/>
        <v>0</v>
      </c>
      <c r="E1603" s="92">
        <f t="shared" si="242"/>
        <v>0</v>
      </c>
      <c r="F1603" s="92">
        <f t="shared" si="245"/>
        <v>0</v>
      </c>
      <c r="G1603" s="92"/>
      <c r="H1603" s="233"/>
      <c r="I1603" s="233"/>
      <c r="J1603" s="233"/>
      <c r="K1603" s="233"/>
      <c r="L1603" s="233"/>
      <c r="M1603" s="233"/>
      <c r="O1603" s="138"/>
      <c r="P1603" s="138">
        <f t="shared" si="246"/>
        <v>1592</v>
      </c>
      <c r="Q1603" s="290">
        <f t="shared" si="247"/>
        <v>2.6195657016273899E-150</v>
      </c>
      <c r="R1603" s="290">
        <f t="shared" si="248"/>
        <v>5.23913140325478E-151</v>
      </c>
      <c r="S1603" s="290">
        <f t="shared" si="249"/>
        <v>2.095652561301912E-150</v>
      </c>
      <c r="T1603" s="290">
        <f t="shared" si="243"/>
        <v>5200</v>
      </c>
      <c r="U1603" s="290">
        <f t="shared" si="244"/>
        <v>-5200</v>
      </c>
      <c r="V1603" s="77"/>
      <c r="W1603" s="8"/>
      <c r="X1603" s="8"/>
    </row>
    <row r="1604" spans="3:24" x14ac:dyDescent="0.25">
      <c r="C1604" s="295">
        <f t="shared" si="250"/>
        <v>0</v>
      </c>
      <c r="D1604" s="92">
        <f t="shared" si="241"/>
        <v>0</v>
      </c>
      <c r="E1604" s="92">
        <f t="shared" si="242"/>
        <v>0</v>
      </c>
      <c r="F1604" s="92">
        <f t="shared" si="245"/>
        <v>0</v>
      </c>
      <c r="G1604" s="92"/>
      <c r="H1604" s="233"/>
      <c r="I1604" s="233"/>
      <c r="J1604" s="233"/>
      <c r="K1604" s="233"/>
      <c r="L1604" s="233"/>
      <c r="M1604" s="233"/>
      <c r="O1604" s="138"/>
      <c r="P1604" s="138">
        <f t="shared" si="246"/>
        <v>1593</v>
      </c>
      <c r="Q1604" s="290">
        <f t="shared" si="247"/>
        <v>2.095652561301912E-150</v>
      </c>
      <c r="R1604" s="290">
        <f t="shared" si="248"/>
        <v>4.1913051226038244E-151</v>
      </c>
      <c r="S1604" s="290">
        <f t="shared" si="249"/>
        <v>1.6765220490415295E-150</v>
      </c>
      <c r="T1604" s="290">
        <f t="shared" si="243"/>
        <v>5200</v>
      </c>
      <c r="U1604" s="290">
        <f t="shared" si="244"/>
        <v>-5200</v>
      </c>
      <c r="V1604" s="77"/>
      <c r="W1604" s="8"/>
      <c r="X1604" s="8"/>
    </row>
    <row r="1605" spans="3:24" x14ac:dyDescent="0.25">
      <c r="C1605" s="295">
        <f t="shared" si="250"/>
        <v>0</v>
      </c>
      <c r="D1605" s="92">
        <f t="shared" si="241"/>
        <v>0</v>
      </c>
      <c r="E1605" s="92">
        <f t="shared" si="242"/>
        <v>0</v>
      </c>
      <c r="F1605" s="92">
        <f t="shared" si="245"/>
        <v>0</v>
      </c>
      <c r="G1605" s="92"/>
      <c r="H1605" s="233"/>
      <c r="I1605" s="233"/>
      <c r="J1605" s="233"/>
      <c r="K1605" s="233"/>
      <c r="L1605" s="233"/>
      <c r="M1605" s="233"/>
      <c r="O1605" s="138"/>
      <c r="P1605" s="138">
        <f t="shared" si="246"/>
        <v>1594</v>
      </c>
      <c r="Q1605" s="290">
        <f t="shared" si="247"/>
        <v>1.6765220490415295E-150</v>
      </c>
      <c r="R1605" s="290">
        <f t="shared" si="248"/>
        <v>3.3530440980830588E-151</v>
      </c>
      <c r="S1605" s="290">
        <f t="shared" si="249"/>
        <v>1.3412176392332235E-150</v>
      </c>
      <c r="T1605" s="290">
        <f t="shared" si="243"/>
        <v>5200</v>
      </c>
      <c r="U1605" s="290">
        <f t="shared" si="244"/>
        <v>-5200</v>
      </c>
      <c r="V1605" s="77"/>
      <c r="W1605" s="8"/>
      <c r="X1605" s="8"/>
    </row>
    <row r="1606" spans="3:24" x14ac:dyDescent="0.25">
      <c r="C1606" s="295">
        <f t="shared" si="250"/>
        <v>0</v>
      </c>
      <c r="D1606" s="92">
        <f t="shared" si="241"/>
        <v>0</v>
      </c>
      <c r="E1606" s="92">
        <f t="shared" si="242"/>
        <v>0</v>
      </c>
      <c r="F1606" s="92">
        <f t="shared" si="245"/>
        <v>0</v>
      </c>
      <c r="G1606" s="92"/>
      <c r="H1606" s="233"/>
      <c r="I1606" s="233"/>
      <c r="J1606" s="233"/>
      <c r="K1606" s="233"/>
      <c r="L1606" s="233"/>
      <c r="M1606" s="233"/>
      <c r="O1606" s="138"/>
      <c r="P1606" s="138">
        <f t="shared" si="246"/>
        <v>1595</v>
      </c>
      <c r="Q1606" s="290">
        <f t="shared" si="247"/>
        <v>1.3412176392332235E-150</v>
      </c>
      <c r="R1606" s="290">
        <f t="shared" si="248"/>
        <v>2.6824352784664471E-151</v>
      </c>
      <c r="S1606" s="290">
        <f t="shared" si="249"/>
        <v>1.0729741113865789E-150</v>
      </c>
      <c r="T1606" s="290">
        <f t="shared" si="243"/>
        <v>5200</v>
      </c>
      <c r="U1606" s="290">
        <f t="shared" si="244"/>
        <v>-5200</v>
      </c>
      <c r="V1606" s="77"/>
      <c r="W1606" s="8"/>
      <c r="X1606" s="8"/>
    </row>
    <row r="1607" spans="3:24" x14ac:dyDescent="0.25">
      <c r="C1607" s="295">
        <f t="shared" si="250"/>
        <v>0</v>
      </c>
      <c r="D1607" s="92">
        <f t="shared" si="241"/>
        <v>0</v>
      </c>
      <c r="E1607" s="92">
        <f t="shared" si="242"/>
        <v>0</v>
      </c>
      <c r="F1607" s="92">
        <f t="shared" si="245"/>
        <v>0</v>
      </c>
      <c r="G1607" s="92"/>
      <c r="H1607" s="233"/>
      <c r="I1607" s="233"/>
      <c r="J1607" s="233"/>
      <c r="K1607" s="233"/>
      <c r="L1607" s="233"/>
      <c r="M1607" s="233"/>
      <c r="O1607" s="138"/>
      <c r="P1607" s="138">
        <f t="shared" si="246"/>
        <v>1596</v>
      </c>
      <c r="Q1607" s="290">
        <f t="shared" si="247"/>
        <v>1.0729741113865789E-150</v>
      </c>
      <c r="R1607" s="290">
        <f t="shared" si="248"/>
        <v>2.1459482227731578E-151</v>
      </c>
      <c r="S1607" s="290">
        <f t="shared" si="249"/>
        <v>8.5837928910926314E-151</v>
      </c>
      <c r="T1607" s="290">
        <f t="shared" si="243"/>
        <v>5200</v>
      </c>
      <c r="U1607" s="290">
        <f t="shared" si="244"/>
        <v>-5200</v>
      </c>
      <c r="V1607" s="77"/>
      <c r="W1607" s="8"/>
      <c r="X1607" s="8"/>
    </row>
    <row r="1608" spans="3:24" x14ac:dyDescent="0.25">
      <c r="C1608" s="295">
        <f t="shared" si="250"/>
        <v>0</v>
      </c>
      <c r="D1608" s="92">
        <f t="shared" si="241"/>
        <v>0</v>
      </c>
      <c r="E1608" s="92">
        <f t="shared" si="242"/>
        <v>0</v>
      </c>
      <c r="F1608" s="92">
        <f t="shared" si="245"/>
        <v>0</v>
      </c>
      <c r="G1608" s="92"/>
      <c r="H1608" s="233"/>
      <c r="I1608" s="233"/>
      <c r="J1608" s="233"/>
      <c r="K1608" s="233"/>
      <c r="L1608" s="233"/>
      <c r="M1608" s="233"/>
      <c r="O1608" s="138"/>
      <c r="P1608" s="138">
        <f t="shared" si="246"/>
        <v>1597</v>
      </c>
      <c r="Q1608" s="290">
        <f t="shared" si="247"/>
        <v>8.5837928910926314E-151</v>
      </c>
      <c r="R1608" s="290">
        <f t="shared" si="248"/>
        <v>1.7167585782185263E-151</v>
      </c>
      <c r="S1608" s="290">
        <f t="shared" si="249"/>
        <v>6.8670343128741051E-151</v>
      </c>
      <c r="T1608" s="290">
        <f t="shared" si="243"/>
        <v>5200</v>
      </c>
      <c r="U1608" s="290">
        <f t="shared" si="244"/>
        <v>-5200</v>
      </c>
      <c r="V1608" s="77"/>
      <c r="W1608" s="8"/>
      <c r="X1608" s="8"/>
    </row>
    <row r="1609" spans="3:24" x14ac:dyDescent="0.25">
      <c r="C1609" s="295">
        <f t="shared" si="250"/>
        <v>0</v>
      </c>
      <c r="D1609" s="92">
        <f t="shared" si="241"/>
        <v>0</v>
      </c>
      <c r="E1609" s="92">
        <f t="shared" si="242"/>
        <v>0</v>
      </c>
      <c r="F1609" s="92">
        <f t="shared" si="245"/>
        <v>0</v>
      </c>
      <c r="G1609" s="92"/>
      <c r="H1609" s="233"/>
      <c r="I1609" s="233"/>
      <c r="J1609" s="233"/>
      <c r="K1609" s="233"/>
      <c r="L1609" s="233"/>
      <c r="M1609" s="233"/>
      <c r="O1609" s="138"/>
      <c r="P1609" s="138">
        <f t="shared" si="246"/>
        <v>1598</v>
      </c>
      <c r="Q1609" s="290">
        <f t="shared" si="247"/>
        <v>6.8670343128741051E-151</v>
      </c>
      <c r="R1609" s="290">
        <f t="shared" si="248"/>
        <v>1.373406862574821E-151</v>
      </c>
      <c r="S1609" s="290">
        <f t="shared" si="249"/>
        <v>5.4936274502992841E-151</v>
      </c>
      <c r="T1609" s="290">
        <f t="shared" si="243"/>
        <v>5200</v>
      </c>
      <c r="U1609" s="290">
        <f t="shared" si="244"/>
        <v>-5200</v>
      </c>
      <c r="V1609" s="77"/>
      <c r="W1609" s="8"/>
      <c r="X1609" s="8"/>
    </row>
    <row r="1610" spans="3:24" x14ac:dyDescent="0.25">
      <c r="C1610" s="295">
        <f t="shared" si="250"/>
        <v>0</v>
      </c>
      <c r="D1610" s="92">
        <f t="shared" si="241"/>
        <v>0</v>
      </c>
      <c r="E1610" s="92">
        <f t="shared" si="242"/>
        <v>0</v>
      </c>
      <c r="F1610" s="92">
        <f t="shared" si="245"/>
        <v>0</v>
      </c>
      <c r="G1610" s="92"/>
      <c r="H1610" s="233"/>
      <c r="I1610" s="233"/>
      <c r="J1610" s="233"/>
      <c r="K1610" s="233"/>
      <c r="L1610" s="233"/>
      <c r="M1610" s="233"/>
      <c r="O1610" s="138"/>
      <c r="P1610" s="138">
        <f t="shared" si="246"/>
        <v>1599</v>
      </c>
      <c r="Q1610" s="290">
        <f t="shared" si="247"/>
        <v>5.4936274502992841E-151</v>
      </c>
      <c r="R1610" s="290">
        <f t="shared" si="248"/>
        <v>1.098725490059857E-151</v>
      </c>
      <c r="S1610" s="290">
        <f t="shared" si="249"/>
        <v>4.3949019602394271E-151</v>
      </c>
      <c r="T1610" s="290">
        <f t="shared" si="243"/>
        <v>5200</v>
      </c>
      <c r="U1610" s="290">
        <f t="shared" si="244"/>
        <v>-5200</v>
      </c>
      <c r="V1610" s="77"/>
      <c r="W1610" s="8"/>
      <c r="X1610" s="8"/>
    </row>
    <row r="1611" spans="3:24" x14ac:dyDescent="0.25">
      <c r="C1611" s="295">
        <f t="shared" si="250"/>
        <v>0</v>
      </c>
      <c r="D1611" s="92">
        <f t="shared" si="241"/>
        <v>0</v>
      </c>
      <c r="E1611" s="92">
        <f t="shared" si="242"/>
        <v>0</v>
      </c>
      <c r="F1611" s="92">
        <f t="shared" si="245"/>
        <v>0</v>
      </c>
      <c r="G1611" s="92"/>
      <c r="H1611" s="233"/>
      <c r="I1611" s="233"/>
      <c r="J1611" s="233"/>
      <c r="K1611" s="233"/>
      <c r="L1611" s="233"/>
      <c r="M1611" s="233"/>
      <c r="O1611" s="138"/>
      <c r="P1611" s="138">
        <f t="shared" si="246"/>
        <v>1600</v>
      </c>
      <c r="Q1611" s="290">
        <f t="shared" si="247"/>
        <v>4.3949019602394271E-151</v>
      </c>
      <c r="R1611" s="290">
        <f t="shared" si="248"/>
        <v>8.7898039204788546E-152</v>
      </c>
      <c r="S1611" s="290">
        <f t="shared" si="249"/>
        <v>3.5159215681915418E-151</v>
      </c>
      <c r="T1611" s="290">
        <f t="shared" si="243"/>
        <v>5200</v>
      </c>
      <c r="U1611" s="290">
        <f t="shared" si="244"/>
        <v>-5200</v>
      </c>
      <c r="V1611" s="77"/>
      <c r="W1611" s="8"/>
      <c r="X1611" s="8"/>
    </row>
    <row r="1612" spans="3:24" x14ac:dyDescent="0.25">
      <c r="C1612" s="295">
        <f t="shared" si="250"/>
        <v>0</v>
      </c>
      <c r="D1612" s="92">
        <f t="shared" si="241"/>
        <v>0</v>
      </c>
      <c r="E1612" s="92">
        <f t="shared" si="242"/>
        <v>0</v>
      </c>
      <c r="F1612" s="92">
        <f t="shared" si="245"/>
        <v>0</v>
      </c>
      <c r="G1612" s="92"/>
      <c r="H1612" s="233"/>
      <c r="I1612" s="233"/>
      <c r="J1612" s="233"/>
      <c r="K1612" s="233"/>
      <c r="L1612" s="233"/>
      <c r="M1612" s="233"/>
      <c r="O1612" s="138"/>
      <c r="P1612" s="138">
        <f t="shared" si="246"/>
        <v>1601</v>
      </c>
      <c r="Q1612" s="290">
        <f t="shared" si="247"/>
        <v>3.5159215681915418E-151</v>
      </c>
      <c r="R1612" s="290">
        <f t="shared" si="248"/>
        <v>7.0318431363830844E-152</v>
      </c>
      <c r="S1612" s="290">
        <f t="shared" si="249"/>
        <v>2.8127372545532334E-151</v>
      </c>
      <c r="T1612" s="290">
        <f t="shared" si="243"/>
        <v>5200</v>
      </c>
      <c r="U1612" s="290">
        <f t="shared" si="244"/>
        <v>-5200</v>
      </c>
      <c r="V1612" s="77"/>
      <c r="W1612" s="8"/>
      <c r="X1612" s="8"/>
    </row>
    <row r="1613" spans="3:24" x14ac:dyDescent="0.25">
      <c r="C1613" s="295">
        <f t="shared" si="250"/>
        <v>0</v>
      </c>
      <c r="D1613" s="92">
        <f t="shared" ref="D1613:D1676" si="251">IF(U1613&lt;0,0,F1612)</f>
        <v>0</v>
      </c>
      <c r="E1613" s="92">
        <f t="shared" ref="E1613:E1676" si="252">IF(U1613&lt;0,0,U1613)</f>
        <v>0</v>
      </c>
      <c r="F1613" s="92">
        <f t="shared" si="245"/>
        <v>0</v>
      </c>
      <c r="G1613" s="92"/>
      <c r="H1613" s="233"/>
      <c r="I1613" s="233"/>
      <c r="J1613" s="233"/>
      <c r="K1613" s="233"/>
      <c r="L1613" s="233"/>
      <c r="M1613" s="233"/>
      <c r="O1613" s="138"/>
      <c r="P1613" s="138">
        <f t="shared" si="246"/>
        <v>1602</v>
      </c>
      <c r="Q1613" s="290">
        <f t="shared" si="247"/>
        <v>2.8127372545532334E-151</v>
      </c>
      <c r="R1613" s="290">
        <f t="shared" si="248"/>
        <v>5.6254745091064672E-152</v>
      </c>
      <c r="S1613" s="290">
        <f t="shared" si="249"/>
        <v>2.2501898036425869E-151</v>
      </c>
      <c r="T1613" s="290">
        <f t="shared" ref="T1613:T1676" si="253">IF(S1613&lt;$R$9,$R$9,S1613)</f>
        <v>5200</v>
      </c>
      <c r="U1613" s="290">
        <f t="shared" ref="U1613:U1676" si="254">+Q1613-T1613</f>
        <v>-5200</v>
      </c>
      <c r="V1613" s="77"/>
      <c r="W1613" s="8"/>
      <c r="X1613" s="8"/>
    </row>
    <row r="1614" spans="3:24" x14ac:dyDescent="0.25">
      <c r="C1614" s="295">
        <f t="shared" si="250"/>
        <v>0</v>
      </c>
      <c r="D1614" s="92">
        <f t="shared" si="251"/>
        <v>0</v>
      </c>
      <c r="E1614" s="92">
        <f t="shared" si="252"/>
        <v>0</v>
      </c>
      <c r="F1614" s="92">
        <f t="shared" ref="F1614:F1677" si="255">+D1614-E1614</f>
        <v>0</v>
      </c>
      <c r="G1614" s="92"/>
      <c r="H1614" s="233"/>
      <c r="I1614" s="233"/>
      <c r="J1614" s="233"/>
      <c r="K1614" s="233"/>
      <c r="L1614" s="233"/>
      <c r="M1614" s="233"/>
      <c r="O1614" s="138"/>
      <c r="P1614" s="138">
        <f t="shared" ref="P1614:P1677" si="256">+P1613+1</f>
        <v>1603</v>
      </c>
      <c r="Q1614" s="290">
        <f t="shared" ref="Q1614:Q1677" si="257">+S1613</f>
        <v>2.2501898036425869E-151</v>
      </c>
      <c r="R1614" s="290">
        <f t="shared" ref="R1614:R1677" si="258">+Q1614*$F$5</f>
        <v>4.5003796072851736E-152</v>
      </c>
      <c r="S1614" s="290">
        <f t="shared" ref="S1614:S1677" si="259">+Q1614-R1614</f>
        <v>1.8001518429140694E-151</v>
      </c>
      <c r="T1614" s="290">
        <f t="shared" si="253"/>
        <v>5200</v>
      </c>
      <c r="U1614" s="290">
        <f t="shared" si="254"/>
        <v>-5200</v>
      </c>
      <c r="V1614" s="77"/>
      <c r="W1614" s="8"/>
      <c r="X1614" s="8"/>
    </row>
    <row r="1615" spans="3:24" x14ac:dyDescent="0.25">
      <c r="C1615" s="295">
        <f t="shared" si="250"/>
        <v>0</v>
      </c>
      <c r="D1615" s="92">
        <f t="shared" si="251"/>
        <v>0</v>
      </c>
      <c r="E1615" s="92">
        <f t="shared" si="252"/>
        <v>0</v>
      </c>
      <c r="F1615" s="92">
        <f t="shared" si="255"/>
        <v>0</v>
      </c>
      <c r="G1615" s="92"/>
      <c r="H1615" s="233"/>
      <c r="I1615" s="233"/>
      <c r="J1615" s="233"/>
      <c r="K1615" s="233"/>
      <c r="L1615" s="233"/>
      <c r="M1615" s="233"/>
      <c r="O1615" s="138"/>
      <c r="P1615" s="138">
        <f t="shared" si="256"/>
        <v>1604</v>
      </c>
      <c r="Q1615" s="290">
        <f t="shared" si="257"/>
        <v>1.8001518429140694E-151</v>
      </c>
      <c r="R1615" s="290">
        <f t="shared" si="258"/>
        <v>3.6003036858281389E-152</v>
      </c>
      <c r="S1615" s="290">
        <f t="shared" si="259"/>
        <v>1.4401214743312556E-151</v>
      </c>
      <c r="T1615" s="290">
        <f t="shared" si="253"/>
        <v>5200</v>
      </c>
      <c r="U1615" s="290">
        <f t="shared" si="254"/>
        <v>-5200</v>
      </c>
      <c r="V1615" s="77"/>
      <c r="W1615" s="8"/>
      <c r="X1615" s="8"/>
    </row>
    <row r="1616" spans="3:24" x14ac:dyDescent="0.25">
      <c r="C1616" s="295">
        <f t="shared" si="250"/>
        <v>0</v>
      </c>
      <c r="D1616" s="92">
        <f t="shared" si="251"/>
        <v>0</v>
      </c>
      <c r="E1616" s="92">
        <f t="shared" si="252"/>
        <v>0</v>
      </c>
      <c r="F1616" s="92">
        <f t="shared" si="255"/>
        <v>0</v>
      </c>
      <c r="G1616" s="92"/>
      <c r="H1616" s="233"/>
      <c r="I1616" s="233"/>
      <c r="J1616" s="233"/>
      <c r="K1616" s="233"/>
      <c r="L1616" s="233"/>
      <c r="M1616" s="233"/>
      <c r="O1616" s="138"/>
      <c r="P1616" s="138">
        <f t="shared" si="256"/>
        <v>1605</v>
      </c>
      <c r="Q1616" s="290">
        <f t="shared" si="257"/>
        <v>1.4401214743312556E-151</v>
      </c>
      <c r="R1616" s="290">
        <f t="shared" si="258"/>
        <v>2.8802429486625111E-152</v>
      </c>
      <c r="S1616" s="290">
        <f t="shared" si="259"/>
        <v>1.1520971794650045E-151</v>
      </c>
      <c r="T1616" s="290">
        <f t="shared" si="253"/>
        <v>5200</v>
      </c>
      <c r="U1616" s="290">
        <f t="shared" si="254"/>
        <v>-5200</v>
      </c>
      <c r="V1616" s="77"/>
      <c r="W1616" s="8"/>
      <c r="X1616" s="8"/>
    </row>
    <row r="1617" spans="3:24" x14ac:dyDescent="0.25">
      <c r="C1617" s="295">
        <f t="shared" si="250"/>
        <v>0</v>
      </c>
      <c r="D1617" s="92">
        <f t="shared" si="251"/>
        <v>0</v>
      </c>
      <c r="E1617" s="92">
        <f t="shared" si="252"/>
        <v>0</v>
      </c>
      <c r="F1617" s="92">
        <f t="shared" si="255"/>
        <v>0</v>
      </c>
      <c r="G1617" s="92"/>
      <c r="H1617" s="233"/>
      <c r="I1617" s="233"/>
      <c r="J1617" s="233"/>
      <c r="K1617" s="233"/>
      <c r="L1617" s="233"/>
      <c r="M1617" s="233"/>
      <c r="O1617" s="138"/>
      <c r="P1617" s="138">
        <f t="shared" si="256"/>
        <v>1606</v>
      </c>
      <c r="Q1617" s="290">
        <f t="shared" si="257"/>
        <v>1.1520971794650045E-151</v>
      </c>
      <c r="R1617" s="290">
        <f t="shared" si="258"/>
        <v>2.3041943589300092E-152</v>
      </c>
      <c r="S1617" s="290">
        <f t="shared" si="259"/>
        <v>9.216777435720035E-152</v>
      </c>
      <c r="T1617" s="290">
        <f t="shared" si="253"/>
        <v>5200</v>
      </c>
      <c r="U1617" s="290">
        <f t="shared" si="254"/>
        <v>-5200</v>
      </c>
      <c r="V1617" s="77"/>
      <c r="W1617" s="8"/>
      <c r="X1617" s="8"/>
    </row>
    <row r="1618" spans="3:24" x14ac:dyDescent="0.25">
      <c r="C1618" s="295">
        <f t="shared" si="250"/>
        <v>0</v>
      </c>
      <c r="D1618" s="92">
        <f t="shared" si="251"/>
        <v>0</v>
      </c>
      <c r="E1618" s="92">
        <f t="shared" si="252"/>
        <v>0</v>
      </c>
      <c r="F1618" s="92">
        <f t="shared" si="255"/>
        <v>0</v>
      </c>
      <c r="G1618" s="92"/>
      <c r="H1618" s="233"/>
      <c r="I1618" s="233"/>
      <c r="J1618" s="233"/>
      <c r="K1618" s="233"/>
      <c r="L1618" s="233"/>
      <c r="M1618" s="233"/>
      <c r="O1618" s="138"/>
      <c r="P1618" s="138">
        <f t="shared" si="256"/>
        <v>1607</v>
      </c>
      <c r="Q1618" s="290">
        <f t="shared" si="257"/>
        <v>9.216777435720035E-152</v>
      </c>
      <c r="R1618" s="290">
        <f t="shared" si="258"/>
        <v>1.843355487144007E-152</v>
      </c>
      <c r="S1618" s="290">
        <f t="shared" si="259"/>
        <v>7.3734219485760282E-152</v>
      </c>
      <c r="T1618" s="290">
        <f t="shared" si="253"/>
        <v>5200</v>
      </c>
      <c r="U1618" s="290">
        <f t="shared" si="254"/>
        <v>-5200</v>
      </c>
      <c r="V1618" s="77"/>
      <c r="W1618" s="8"/>
      <c r="X1618" s="8"/>
    </row>
    <row r="1619" spans="3:24" x14ac:dyDescent="0.25">
      <c r="C1619" s="295">
        <f t="shared" si="250"/>
        <v>0</v>
      </c>
      <c r="D1619" s="92">
        <f t="shared" si="251"/>
        <v>0</v>
      </c>
      <c r="E1619" s="92">
        <f t="shared" si="252"/>
        <v>0</v>
      </c>
      <c r="F1619" s="92">
        <f t="shared" si="255"/>
        <v>0</v>
      </c>
      <c r="G1619" s="92"/>
      <c r="H1619" s="233"/>
      <c r="I1619" s="233"/>
      <c r="J1619" s="233"/>
      <c r="K1619" s="233"/>
      <c r="L1619" s="233"/>
      <c r="M1619" s="233"/>
      <c r="O1619" s="138"/>
      <c r="P1619" s="138">
        <f t="shared" si="256"/>
        <v>1608</v>
      </c>
      <c r="Q1619" s="290">
        <f t="shared" si="257"/>
        <v>7.3734219485760282E-152</v>
      </c>
      <c r="R1619" s="290">
        <f t="shared" si="258"/>
        <v>1.4746843897152058E-152</v>
      </c>
      <c r="S1619" s="290">
        <f t="shared" si="259"/>
        <v>5.8987375588608222E-152</v>
      </c>
      <c r="T1619" s="290">
        <f t="shared" si="253"/>
        <v>5200</v>
      </c>
      <c r="U1619" s="290">
        <f t="shared" si="254"/>
        <v>-5200</v>
      </c>
      <c r="V1619" s="77"/>
      <c r="W1619" s="8"/>
      <c r="X1619" s="8"/>
    </row>
    <row r="1620" spans="3:24" x14ac:dyDescent="0.25">
      <c r="C1620" s="295">
        <f t="shared" si="250"/>
        <v>0</v>
      </c>
      <c r="D1620" s="92">
        <f t="shared" si="251"/>
        <v>0</v>
      </c>
      <c r="E1620" s="92">
        <f t="shared" si="252"/>
        <v>0</v>
      </c>
      <c r="F1620" s="92">
        <f t="shared" si="255"/>
        <v>0</v>
      </c>
      <c r="G1620" s="92"/>
      <c r="H1620" s="233"/>
      <c r="I1620" s="233"/>
      <c r="J1620" s="233"/>
      <c r="K1620" s="233"/>
      <c r="L1620" s="233"/>
      <c r="M1620" s="233"/>
      <c r="O1620" s="138"/>
      <c r="P1620" s="138">
        <f t="shared" si="256"/>
        <v>1609</v>
      </c>
      <c r="Q1620" s="290">
        <f t="shared" si="257"/>
        <v>5.8987375588608222E-152</v>
      </c>
      <c r="R1620" s="290">
        <f t="shared" si="258"/>
        <v>1.1797475117721644E-152</v>
      </c>
      <c r="S1620" s="290">
        <f t="shared" si="259"/>
        <v>4.7189900470886577E-152</v>
      </c>
      <c r="T1620" s="290">
        <f t="shared" si="253"/>
        <v>5200</v>
      </c>
      <c r="U1620" s="290">
        <f t="shared" si="254"/>
        <v>-5200</v>
      </c>
      <c r="V1620" s="77"/>
      <c r="W1620" s="8"/>
      <c r="X1620" s="8"/>
    </row>
    <row r="1621" spans="3:24" x14ac:dyDescent="0.25">
      <c r="C1621" s="295">
        <f t="shared" si="250"/>
        <v>0</v>
      </c>
      <c r="D1621" s="92">
        <f t="shared" si="251"/>
        <v>0</v>
      </c>
      <c r="E1621" s="92">
        <f t="shared" si="252"/>
        <v>0</v>
      </c>
      <c r="F1621" s="92">
        <f t="shared" si="255"/>
        <v>0</v>
      </c>
      <c r="G1621" s="92"/>
      <c r="H1621" s="233"/>
      <c r="I1621" s="233"/>
      <c r="J1621" s="233"/>
      <c r="K1621" s="233"/>
      <c r="L1621" s="233"/>
      <c r="M1621" s="233"/>
      <c r="O1621" s="138"/>
      <c r="P1621" s="138">
        <f t="shared" si="256"/>
        <v>1610</v>
      </c>
      <c r="Q1621" s="290">
        <f t="shared" si="257"/>
        <v>4.7189900470886577E-152</v>
      </c>
      <c r="R1621" s="290">
        <f t="shared" si="258"/>
        <v>9.4379800941773163E-153</v>
      </c>
      <c r="S1621" s="290">
        <f t="shared" si="259"/>
        <v>3.7751920376709261E-152</v>
      </c>
      <c r="T1621" s="290">
        <f t="shared" si="253"/>
        <v>5200</v>
      </c>
      <c r="U1621" s="290">
        <f t="shared" si="254"/>
        <v>-5200</v>
      </c>
      <c r="V1621" s="77"/>
      <c r="W1621" s="8"/>
      <c r="X1621" s="8"/>
    </row>
    <row r="1622" spans="3:24" x14ac:dyDescent="0.25">
      <c r="C1622" s="295">
        <f t="shared" si="250"/>
        <v>0</v>
      </c>
      <c r="D1622" s="92">
        <f t="shared" si="251"/>
        <v>0</v>
      </c>
      <c r="E1622" s="92">
        <f t="shared" si="252"/>
        <v>0</v>
      </c>
      <c r="F1622" s="92">
        <f t="shared" si="255"/>
        <v>0</v>
      </c>
      <c r="G1622" s="92"/>
      <c r="H1622" s="233"/>
      <c r="I1622" s="233"/>
      <c r="J1622" s="233"/>
      <c r="K1622" s="233"/>
      <c r="L1622" s="233"/>
      <c r="M1622" s="233"/>
      <c r="O1622" s="138"/>
      <c r="P1622" s="138">
        <f t="shared" si="256"/>
        <v>1611</v>
      </c>
      <c r="Q1622" s="290">
        <f t="shared" si="257"/>
        <v>3.7751920376709261E-152</v>
      </c>
      <c r="R1622" s="290">
        <f t="shared" si="258"/>
        <v>7.5503840753418522E-153</v>
      </c>
      <c r="S1622" s="290">
        <f t="shared" si="259"/>
        <v>3.0201536301367409E-152</v>
      </c>
      <c r="T1622" s="290">
        <f t="shared" si="253"/>
        <v>5200</v>
      </c>
      <c r="U1622" s="290">
        <f t="shared" si="254"/>
        <v>-5200</v>
      </c>
      <c r="V1622" s="77"/>
      <c r="W1622" s="8"/>
      <c r="X1622" s="8"/>
    </row>
    <row r="1623" spans="3:24" x14ac:dyDescent="0.25">
      <c r="C1623" s="295">
        <f t="shared" si="250"/>
        <v>0</v>
      </c>
      <c r="D1623" s="92">
        <f t="shared" si="251"/>
        <v>0</v>
      </c>
      <c r="E1623" s="92">
        <f t="shared" si="252"/>
        <v>0</v>
      </c>
      <c r="F1623" s="92">
        <f t="shared" si="255"/>
        <v>0</v>
      </c>
      <c r="G1623" s="92"/>
      <c r="H1623" s="233"/>
      <c r="I1623" s="233"/>
      <c r="J1623" s="233"/>
      <c r="K1623" s="233"/>
      <c r="L1623" s="233"/>
      <c r="M1623" s="233"/>
      <c r="O1623" s="138"/>
      <c r="P1623" s="138">
        <f t="shared" si="256"/>
        <v>1612</v>
      </c>
      <c r="Q1623" s="290">
        <f t="shared" si="257"/>
        <v>3.0201536301367409E-152</v>
      </c>
      <c r="R1623" s="290">
        <f t="shared" si="258"/>
        <v>6.0403072602734822E-153</v>
      </c>
      <c r="S1623" s="290">
        <f t="shared" si="259"/>
        <v>2.4161229041093929E-152</v>
      </c>
      <c r="T1623" s="290">
        <f t="shared" si="253"/>
        <v>5200</v>
      </c>
      <c r="U1623" s="290">
        <f t="shared" si="254"/>
        <v>-5200</v>
      </c>
      <c r="V1623" s="77"/>
      <c r="W1623" s="8"/>
      <c r="X1623" s="8"/>
    </row>
    <row r="1624" spans="3:24" x14ac:dyDescent="0.25">
      <c r="C1624" s="295">
        <f t="shared" si="250"/>
        <v>0</v>
      </c>
      <c r="D1624" s="92">
        <f t="shared" si="251"/>
        <v>0</v>
      </c>
      <c r="E1624" s="92">
        <f t="shared" si="252"/>
        <v>0</v>
      </c>
      <c r="F1624" s="92">
        <f t="shared" si="255"/>
        <v>0</v>
      </c>
      <c r="G1624" s="92"/>
      <c r="H1624" s="233"/>
      <c r="I1624" s="233"/>
      <c r="J1624" s="233"/>
      <c r="K1624" s="233"/>
      <c r="L1624" s="233"/>
      <c r="M1624" s="233"/>
      <c r="O1624" s="138"/>
      <c r="P1624" s="138">
        <f t="shared" si="256"/>
        <v>1613</v>
      </c>
      <c r="Q1624" s="290">
        <f t="shared" si="257"/>
        <v>2.4161229041093929E-152</v>
      </c>
      <c r="R1624" s="290">
        <f t="shared" si="258"/>
        <v>4.8322458082187864E-153</v>
      </c>
      <c r="S1624" s="290">
        <f t="shared" si="259"/>
        <v>1.9328983232875141E-152</v>
      </c>
      <c r="T1624" s="290">
        <f t="shared" si="253"/>
        <v>5200</v>
      </c>
      <c r="U1624" s="290">
        <f t="shared" si="254"/>
        <v>-5200</v>
      </c>
      <c r="V1624" s="77"/>
      <c r="W1624" s="8"/>
      <c r="X1624" s="8"/>
    </row>
    <row r="1625" spans="3:24" x14ac:dyDescent="0.25">
      <c r="C1625" s="295">
        <f t="shared" si="250"/>
        <v>0</v>
      </c>
      <c r="D1625" s="92">
        <f t="shared" si="251"/>
        <v>0</v>
      </c>
      <c r="E1625" s="92">
        <f t="shared" si="252"/>
        <v>0</v>
      </c>
      <c r="F1625" s="92">
        <f t="shared" si="255"/>
        <v>0</v>
      </c>
      <c r="G1625" s="92"/>
      <c r="H1625" s="233"/>
      <c r="I1625" s="233"/>
      <c r="J1625" s="233"/>
      <c r="K1625" s="233"/>
      <c r="L1625" s="233"/>
      <c r="M1625" s="233"/>
      <c r="O1625" s="138"/>
      <c r="P1625" s="138">
        <f t="shared" si="256"/>
        <v>1614</v>
      </c>
      <c r="Q1625" s="290">
        <f t="shared" si="257"/>
        <v>1.9328983232875141E-152</v>
      </c>
      <c r="R1625" s="290">
        <f t="shared" si="258"/>
        <v>3.8657966465750286E-153</v>
      </c>
      <c r="S1625" s="290">
        <f t="shared" si="259"/>
        <v>1.5463186586300112E-152</v>
      </c>
      <c r="T1625" s="290">
        <f t="shared" si="253"/>
        <v>5200</v>
      </c>
      <c r="U1625" s="290">
        <f t="shared" si="254"/>
        <v>-5200</v>
      </c>
      <c r="V1625" s="77"/>
      <c r="W1625" s="8"/>
      <c r="X1625" s="8"/>
    </row>
    <row r="1626" spans="3:24" x14ac:dyDescent="0.25">
      <c r="C1626" s="295">
        <f t="shared" si="250"/>
        <v>0</v>
      </c>
      <c r="D1626" s="92">
        <f t="shared" si="251"/>
        <v>0</v>
      </c>
      <c r="E1626" s="92">
        <f t="shared" si="252"/>
        <v>0</v>
      </c>
      <c r="F1626" s="92">
        <f t="shared" si="255"/>
        <v>0</v>
      </c>
      <c r="G1626" s="92"/>
      <c r="H1626" s="233"/>
      <c r="I1626" s="233"/>
      <c r="J1626" s="233"/>
      <c r="K1626" s="233"/>
      <c r="L1626" s="233"/>
      <c r="M1626" s="233"/>
      <c r="O1626" s="138"/>
      <c r="P1626" s="138">
        <f t="shared" si="256"/>
        <v>1615</v>
      </c>
      <c r="Q1626" s="290">
        <f t="shared" si="257"/>
        <v>1.5463186586300112E-152</v>
      </c>
      <c r="R1626" s="290">
        <f t="shared" si="258"/>
        <v>3.0926373172600228E-153</v>
      </c>
      <c r="S1626" s="290">
        <f t="shared" si="259"/>
        <v>1.2370549269040089E-152</v>
      </c>
      <c r="T1626" s="290">
        <f t="shared" si="253"/>
        <v>5200</v>
      </c>
      <c r="U1626" s="290">
        <f t="shared" si="254"/>
        <v>-5200</v>
      </c>
      <c r="V1626" s="77"/>
      <c r="W1626" s="8"/>
      <c r="X1626" s="8"/>
    </row>
    <row r="1627" spans="3:24" x14ac:dyDescent="0.25">
      <c r="C1627" s="295">
        <f t="shared" si="250"/>
        <v>0</v>
      </c>
      <c r="D1627" s="92">
        <f t="shared" si="251"/>
        <v>0</v>
      </c>
      <c r="E1627" s="92">
        <f t="shared" si="252"/>
        <v>0</v>
      </c>
      <c r="F1627" s="92">
        <f t="shared" si="255"/>
        <v>0</v>
      </c>
      <c r="G1627" s="92"/>
      <c r="H1627" s="233"/>
      <c r="I1627" s="233"/>
      <c r="J1627" s="233"/>
      <c r="K1627" s="233"/>
      <c r="L1627" s="233"/>
      <c r="M1627" s="233"/>
      <c r="O1627" s="138"/>
      <c r="P1627" s="138">
        <f t="shared" si="256"/>
        <v>1616</v>
      </c>
      <c r="Q1627" s="290">
        <f t="shared" si="257"/>
        <v>1.2370549269040089E-152</v>
      </c>
      <c r="R1627" s="290">
        <f t="shared" si="258"/>
        <v>2.4741098538080178E-153</v>
      </c>
      <c r="S1627" s="290">
        <f t="shared" si="259"/>
        <v>9.8964394152320712E-153</v>
      </c>
      <c r="T1627" s="290">
        <f t="shared" si="253"/>
        <v>5200</v>
      </c>
      <c r="U1627" s="290">
        <f t="shared" si="254"/>
        <v>-5200</v>
      </c>
      <c r="V1627" s="77"/>
      <c r="W1627" s="8"/>
      <c r="X1627" s="8"/>
    </row>
    <row r="1628" spans="3:24" x14ac:dyDescent="0.25">
      <c r="C1628" s="295">
        <f t="shared" si="250"/>
        <v>0</v>
      </c>
      <c r="D1628" s="92">
        <f t="shared" si="251"/>
        <v>0</v>
      </c>
      <c r="E1628" s="92">
        <f t="shared" si="252"/>
        <v>0</v>
      </c>
      <c r="F1628" s="92">
        <f t="shared" si="255"/>
        <v>0</v>
      </c>
      <c r="G1628" s="92"/>
      <c r="H1628" s="233"/>
      <c r="I1628" s="233"/>
      <c r="J1628" s="233"/>
      <c r="K1628" s="233"/>
      <c r="L1628" s="233"/>
      <c r="M1628" s="233"/>
      <c r="O1628" s="138"/>
      <c r="P1628" s="138">
        <f t="shared" si="256"/>
        <v>1617</v>
      </c>
      <c r="Q1628" s="290">
        <f t="shared" si="257"/>
        <v>9.8964394152320712E-153</v>
      </c>
      <c r="R1628" s="290">
        <f t="shared" si="258"/>
        <v>1.9792878830464143E-153</v>
      </c>
      <c r="S1628" s="290">
        <f t="shared" si="259"/>
        <v>7.9171515321856571E-153</v>
      </c>
      <c r="T1628" s="290">
        <f t="shared" si="253"/>
        <v>5200</v>
      </c>
      <c r="U1628" s="290">
        <f t="shared" si="254"/>
        <v>-5200</v>
      </c>
      <c r="V1628" s="77"/>
      <c r="W1628" s="8"/>
      <c r="X1628" s="8"/>
    </row>
    <row r="1629" spans="3:24" x14ac:dyDescent="0.25">
      <c r="C1629" s="295">
        <f t="shared" si="250"/>
        <v>0</v>
      </c>
      <c r="D1629" s="92">
        <f t="shared" si="251"/>
        <v>0</v>
      </c>
      <c r="E1629" s="92">
        <f t="shared" si="252"/>
        <v>0</v>
      </c>
      <c r="F1629" s="92">
        <f t="shared" si="255"/>
        <v>0</v>
      </c>
      <c r="G1629" s="92"/>
      <c r="H1629" s="233"/>
      <c r="I1629" s="233"/>
      <c r="J1629" s="233"/>
      <c r="K1629" s="233"/>
      <c r="L1629" s="233"/>
      <c r="M1629" s="233"/>
      <c r="O1629" s="138"/>
      <c r="P1629" s="138">
        <f t="shared" si="256"/>
        <v>1618</v>
      </c>
      <c r="Q1629" s="290">
        <f t="shared" si="257"/>
        <v>7.9171515321856571E-153</v>
      </c>
      <c r="R1629" s="290">
        <f t="shared" si="258"/>
        <v>1.5834303064371315E-153</v>
      </c>
      <c r="S1629" s="290">
        <f t="shared" si="259"/>
        <v>6.3337212257485259E-153</v>
      </c>
      <c r="T1629" s="290">
        <f t="shared" si="253"/>
        <v>5200</v>
      </c>
      <c r="U1629" s="290">
        <f t="shared" si="254"/>
        <v>-5200</v>
      </c>
      <c r="V1629" s="77"/>
      <c r="W1629" s="8"/>
      <c r="X1629" s="8"/>
    </row>
    <row r="1630" spans="3:24" x14ac:dyDescent="0.25">
      <c r="C1630" s="295">
        <f t="shared" si="250"/>
        <v>0</v>
      </c>
      <c r="D1630" s="92">
        <f t="shared" si="251"/>
        <v>0</v>
      </c>
      <c r="E1630" s="92">
        <f t="shared" si="252"/>
        <v>0</v>
      </c>
      <c r="F1630" s="92">
        <f t="shared" si="255"/>
        <v>0</v>
      </c>
      <c r="G1630" s="92"/>
      <c r="H1630" s="233"/>
      <c r="I1630" s="233"/>
      <c r="J1630" s="233"/>
      <c r="K1630" s="233"/>
      <c r="L1630" s="233"/>
      <c r="M1630" s="233"/>
      <c r="O1630" s="138"/>
      <c r="P1630" s="138">
        <f t="shared" si="256"/>
        <v>1619</v>
      </c>
      <c r="Q1630" s="290">
        <f t="shared" si="257"/>
        <v>6.3337212257485259E-153</v>
      </c>
      <c r="R1630" s="290">
        <f t="shared" si="258"/>
        <v>1.2667442451497053E-153</v>
      </c>
      <c r="S1630" s="290">
        <f t="shared" si="259"/>
        <v>5.0669769805988203E-153</v>
      </c>
      <c r="T1630" s="290">
        <f t="shared" si="253"/>
        <v>5200</v>
      </c>
      <c r="U1630" s="290">
        <f t="shared" si="254"/>
        <v>-5200</v>
      </c>
      <c r="V1630" s="77"/>
      <c r="W1630" s="8"/>
      <c r="X1630" s="8"/>
    </row>
    <row r="1631" spans="3:24" x14ac:dyDescent="0.25">
      <c r="C1631" s="295">
        <f t="shared" si="250"/>
        <v>0</v>
      </c>
      <c r="D1631" s="92">
        <f t="shared" si="251"/>
        <v>0</v>
      </c>
      <c r="E1631" s="92">
        <f t="shared" si="252"/>
        <v>0</v>
      </c>
      <c r="F1631" s="92">
        <f t="shared" si="255"/>
        <v>0</v>
      </c>
      <c r="G1631" s="92"/>
      <c r="H1631" s="233"/>
      <c r="I1631" s="233"/>
      <c r="J1631" s="233"/>
      <c r="K1631" s="233"/>
      <c r="L1631" s="233"/>
      <c r="M1631" s="233"/>
      <c r="O1631" s="138"/>
      <c r="P1631" s="138">
        <f t="shared" si="256"/>
        <v>1620</v>
      </c>
      <c r="Q1631" s="290">
        <f t="shared" si="257"/>
        <v>5.0669769805988203E-153</v>
      </c>
      <c r="R1631" s="290">
        <f t="shared" si="258"/>
        <v>1.0133953961197641E-153</v>
      </c>
      <c r="S1631" s="290">
        <f t="shared" si="259"/>
        <v>4.053581584479056E-153</v>
      </c>
      <c r="T1631" s="290">
        <f t="shared" si="253"/>
        <v>5200</v>
      </c>
      <c r="U1631" s="290">
        <f t="shared" si="254"/>
        <v>-5200</v>
      </c>
      <c r="V1631" s="77"/>
      <c r="W1631" s="8"/>
      <c r="X1631" s="8"/>
    </row>
    <row r="1632" spans="3:24" x14ac:dyDescent="0.25">
      <c r="C1632" s="295">
        <f t="shared" si="250"/>
        <v>0</v>
      </c>
      <c r="D1632" s="92">
        <f t="shared" si="251"/>
        <v>0</v>
      </c>
      <c r="E1632" s="92">
        <f t="shared" si="252"/>
        <v>0</v>
      </c>
      <c r="F1632" s="92">
        <f t="shared" si="255"/>
        <v>0</v>
      </c>
      <c r="G1632" s="92"/>
      <c r="H1632" s="233"/>
      <c r="I1632" s="233"/>
      <c r="J1632" s="233"/>
      <c r="K1632" s="233"/>
      <c r="L1632" s="233"/>
      <c r="M1632" s="233"/>
      <c r="O1632" s="138"/>
      <c r="P1632" s="138">
        <f t="shared" si="256"/>
        <v>1621</v>
      </c>
      <c r="Q1632" s="290">
        <f t="shared" si="257"/>
        <v>4.053581584479056E-153</v>
      </c>
      <c r="R1632" s="290">
        <f t="shared" si="258"/>
        <v>8.1071631689581126E-154</v>
      </c>
      <c r="S1632" s="290">
        <f t="shared" si="259"/>
        <v>3.242865267583245E-153</v>
      </c>
      <c r="T1632" s="290">
        <f t="shared" si="253"/>
        <v>5200</v>
      </c>
      <c r="U1632" s="290">
        <f t="shared" si="254"/>
        <v>-5200</v>
      </c>
      <c r="V1632" s="77"/>
      <c r="W1632" s="8"/>
      <c r="X1632" s="8"/>
    </row>
    <row r="1633" spans="3:24" x14ac:dyDescent="0.25">
      <c r="C1633" s="295">
        <f t="shared" si="250"/>
        <v>0</v>
      </c>
      <c r="D1633" s="92">
        <f t="shared" si="251"/>
        <v>0</v>
      </c>
      <c r="E1633" s="92">
        <f t="shared" si="252"/>
        <v>0</v>
      </c>
      <c r="F1633" s="92">
        <f t="shared" si="255"/>
        <v>0</v>
      </c>
      <c r="G1633" s="92"/>
      <c r="H1633" s="233"/>
      <c r="I1633" s="233"/>
      <c r="J1633" s="233"/>
      <c r="K1633" s="233"/>
      <c r="L1633" s="233"/>
      <c r="M1633" s="233"/>
      <c r="O1633" s="138"/>
      <c r="P1633" s="138">
        <f t="shared" si="256"/>
        <v>1622</v>
      </c>
      <c r="Q1633" s="290">
        <f t="shared" si="257"/>
        <v>3.242865267583245E-153</v>
      </c>
      <c r="R1633" s="290">
        <f t="shared" si="258"/>
        <v>6.4857305351664901E-154</v>
      </c>
      <c r="S1633" s="290">
        <f t="shared" si="259"/>
        <v>2.594292214066596E-153</v>
      </c>
      <c r="T1633" s="290">
        <f t="shared" si="253"/>
        <v>5200</v>
      </c>
      <c r="U1633" s="290">
        <f t="shared" si="254"/>
        <v>-5200</v>
      </c>
      <c r="V1633" s="77"/>
      <c r="W1633" s="8"/>
      <c r="X1633" s="8"/>
    </row>
    <row r="1634" spans="3:24" x14ac:dyDescent="0.25">
      <c r="C1634" s="295">
        <f t="shared" si="250"/>
        <v>0</v>
      </c>
      <c r="D1634" s="92">
        <f t="shared" si="251"/>
        <v>0</v>
      </c>
      <c r="E1634" s="92">
        <f t="shared" si="252"/>
        <v>0</v>
      </c>
      <c r="F1634" s="92">
        <f t="shared" si="255"/>
        <v>0</v>
      </c>
      <c r="G1634" s="92"/>
      <c r="H1634" s="233"/>
      <c r="I1634" s="233"/>
      <c r="J1634" s="233"/>
      <c r="K1634" s="233"/>
      <c r="L1634" s="233"/>
      <c r="M1634" s="233"/>
      <c r="O1634" s="138"/>
      <c r="P1634" s="138">
        <f t="shared" si="256"/>
        <v>1623</v>
      </c>
      <c r="Q1634" s="290">
        <f t="shared" si="257"/>
        <v>2.594292214066596E-153</v>
      </c>
      <c r="R1634" s="290">
        <f t="shared" si="258"/>
        <v>5.1885844281331922E-154</v>
      </c>
      <c r="S1634" s="290">
        <f t="shared" si="259"/>
        <v>2.0754337712532769E-153</v>
      </c>
      <c r="T1634" s="290">
        <f t="shared" si="253"/>
        <v>5200</v>
      </c>
      <c r="U1634" s="290">
        <f t="shared" si="254"/>
        <v>-5200</v>
      </c>
      <c r="V1634" s="77"/>
      <c r="W1634" s="8"/>
      <c r="X1634" s="8"/>
    </row>
    <row r="1635" spans="3:24" x14ac:dyDescent="0.25">
      <c r="C1635" s="295">
        <f t="shared" si="250"/>
        <v>0</v>
      </c>
      <c r="D1635" s="92">
        <f t="shared" si="251"/>
        <v>0</v>
      </c>
      <c r="E1635" s="92">
        <f t="shared" si="252"/>
        <v>0</v>
      </c>
      <c r="F1635" s="92">
        <f t="shared" si="255"/>
        <v>0</v>
      </c>
      <c r="G1635" s="92"/>
      <c r="H1635" s="233"/>
      <c r="I1635" s="233"/>
      <c r="J1635" s="233"/>
      <c r="K1635" s="233"/>
      <c r="L1635" s="233"/>
      <c r="M1635" s="233"/>
      <c r="O1635" s="138"/>
      <c r="P1635" s="138">
        <f t="shared" si="256"/>
        <v>1624</v>
      </c>
      <c r="Q1635" s="290">
        <f t="shared" si="257"/>
        <v>2.0754337712532769E-153</v>
      </c>
      <c r="R1635" s="290">
        <f t="shared" si="258"/>
        <v>4.1508675425065542E-154</v>
      </c>
      <c r="S1635" s="290">
        <f t="shared" si="259"/>
        <v>1.6603470170026214E-153</v>
      </c>
      <c r="T1635" s="290">
        <f t="shared" si="253"/>
        <v>5200</v>
      </c>
      <c r="U1635" s="290">
        <f t="shared" si="254"/>
        <v>-5200</v>
      </c>
      <c r="V1635" s="77"/>
      <c r="W1635" s="8"/>
      <c r="X1635" s="8"/>
    </row>
    <row r="1636" spans="3:24" x14ac:dyDescent="0.25">
      <c r="C1636" s="295">
        <f t="shared" si="250"/>
        <v>0</v>
      </c>
      <c r="D1636" s="92">
        <f t="shared" si="251"/>
        <v>0</v>
      </c>
      <c r="E1636" s="92">
        <f t="shared" si="252"/>
        <v>0</v>
      </c>
      <c r="F1636" s="92">
        <f t="shared" si="255"/>
        <v>0</v>
      </c>
      <c r="G1636" s="92"/>
      <c r="H1636" s="233"/>
      <c r="I1636" s="233"/>
      <c r="J1636" s="233"/>
      <c r="K1636" s="233"/>
      <c r="L1636" s="233"/>
      <c r="M1636" s="233"/>
      <c r="O1636" s="138"/>
      <c r="P1636" s="138">
        <f t="shared" si="256"/>
        <v>1625</v>
      </c>
      <c r="Q1636" s="290">
        <f t="shared" si="257"/>
        <v>1.6603470170026214E-153</v>
      </c>
      <c r="R1636" s="290">
        <f t="shared" si="258"/>
        <v>3.3206940340052429E-154</v>
      </c>
      <c r="S1636" s="290">
        <f t="shared" si="259"/>
        <v>1.3282776136020972E-153</v>
      </c>
      <c r="T1636" s="290">
        <f t="shared" si="253"/>
        <v>5200</v>
      </c>
      <c r="U1636" s="290">
        <f t="shared" si="254"/>
        <v>-5200</v>
      </c>
      <c r="V1636" s="77"/>
      <c r="W1636" s="8"/>
      <c r="X1636" s="8"/>
    </row>
    <row r="1637" spans="3:24" x14ac:dyDescent="0.25">
      <c r="C1637" s="295">
        <f t="shared" si="250"/>
        <v>0</v>
      </c>
      <c r="D1637" s="92">
        <f t="shared" si="251"/>
        <v>0</v>
      </c>
      <c r="E1637" s="92">
        <f t="shared" si="252"/>
        <v>0</v>
      </c>
      <c r="F1637" s="92">
        <f t="shared" si="255"/>
        <v>0</v>
      </c>
      <c r="G1637" s="92"/>
      <c r="H1637" s="233"/>
      <c r="I1637" s="233"/>
      <c r="J1637" s="233"/>
      <c r="K1637" s="233"/>
      <c r="L1637" s="233"/>
      <c r="M1637" s="233"/>
      <c r="O1637" s="138"/>
      <c r="P1637" s="138">
        <f t="shared" si="256"/>
        <v>1626</v>
      </c>
      <c r="Q1637" s="290">
        <f t="shared" si="257"/>
        <v>1.3282776136020972E-153</v>
      </c>
      <c r="R1637" s="290">
        <f t="shared" si="258"/>
        <v>2.6565552272041945E-154</v>
      </c>
      <c r="S1637" s="290">
        <f t="shared" si="259"/>
        <v>1.0626220908816778E-153</v>
      </c>
      <c r="T1637" s="290">
        <f t="shared" si="253"/>
        <v>5200</v>
      </c>
      <c r="U1637" s="290">
        <f t="shared" si="254"/>
        <v>-5200</v>
      </c>
      <c r="V1637" s="77"/>
      <c r="W1637" s="8"/>
      <c r="X1637" s="8"/>
    </row>
    <row r="1638" spans="3:24" x14ac:dyDescent="0.25">
      <c r="C1638" s="295">
        <f t="shared" si="250"/>
        <v>0</v>
      </c>
      <c r="D1638" s="92">
        <f t="shared" si="251"/>
        <v>0</v>
      </c>
      <c r="E1638" s="92">
        <f t="shared" si="252"/>
        <v>0</v>
      </c>
      <c r="F1638" s="92">
        <f t="shared" si="255"/>
        <v>0</v>
      </c>
      <c r="G1638" s="92"/>
      <c r="H1638" s="233"/>
      <c r="I1638" s="233"/>
      <c r="J1638" s="233"/>
      <c r="K1638" s="233"/>
      <c r="L1638" s="233"/>
      <c r="M1638" s="233"/>
      <c r="O1638" s="138"/>
      <c r="P1638" s="138">
        <f t="shared" si="256"/>
        <v>1627</v>
      </c>
      <c r="Q1638" s="290">
        <f t="shared" si="257"/>
        <v>1.0626220908816778E-153</v>
      </c>
      <c r="R1638" s="290">
        <f t="shared" si="258"/>
        <v>2.1252441817633556E-154</v>
      </c>
      <c r="S1638" s="290">
        <f t="shared" si="259"/>
        <v>8.5009767270534226E-154</v>
      </c>
      <c r="T1638" s="290">
        <f t="shared" si="253"/>
        <v>5200</v>
      </c>
      <c r="U1638" s="290">
        <f t="shared" si="254"/>
        <v>-5200</v>
      </c>
      <c r="V1638" s="77"/>
      <c r="W1638" s="8"/>
      <c r="X1638" s="8"/>
    </row>
    <row r="1639" spans="3:24" x14ac:dyDescent="0.25">
      <c r="C1639" s="295">
        <f t="shared" si="250"/>
        <v>0</v>
      </c>
      <c r="D1639" s="92">
        <f t="shared" si="251"/>
        <v>0</v>
      </c>
      <c r="E1639" s="92">
        <f t="shared" si="252"/>
        <v>0</v>
      </c>
      <c r="F1639" s="92">
        <f t="shared" si="255"/>
        <v>0</v>
      </c>
      <c r="G1639" s="92"/>
      <c r="H1639" s="233"/>
      <c r="I1639" s="233"/>
      <c r="J1639" s="233"/>
      <c r="K1639" s="233"/>
      <c r="L1639" s="233"/>
      <c r="M1639" s="233"/>
      <c r="O1639" s="138"/>
      <c r="P1639" s="138">
        <f t="shared" si="256"/>
        <v>1628</v>
      </c>
      <c r="Q1639" s="290">
        <f t="shared" si="257"/>
        <v>8.5009767270534226E-154</v>
      </c>
      <c r="R1639" s="290">
        <f t="shared" si="258"/>
        <v>1.7001953454106845E-154</v>
      </c>
      <c r="S1639" s="290">
        <f t="shared" si="259"/>
        <v>6.8007813816427381E-154</v>
      </c>
      <c r="T1639" s="290">
        <f t="shared" si="253"/>
        <v>5200</v>
      </c>
      <c r="U1639" s="290">
        <f t="shared" si="254"/>
        <v>-5200</v>
      </c>
      <c r="V1639" s="77"/>
      <c r="W1639" s="8"/>
      <c r="X1639" s="8"/>
    </row>
    <row r="1640" spans="3:24" x14ac:dyDescent="0.25">
      <c r="C1640" s="295">
        <f t="shared" si="250"/>
        <v>0</v>
      </c>
      <c r="D1640" s="92">
        <f t="shared" si="251"/>
        <v>0</v>
      </c>
      <c r="E1640" s="92">
        <f t="shared" si="252"/>
        <v>0</v>
      </c>
      <c r="F1640" s="92">
        <f t="shared" si="255"/>
        <v>0</v>
      </c>
      <c r="G1640" s="92"/>
      <c r="H1640" s="233"/>
      <c r="I1640" s="233"/>
      <c r="J1640" s="233"/>
      <c r="K1640" s="233"/>
      <c r="L1640" s="233"/>
      <c r="M1640" s="233"/>
      <c r="O1640" s="138"/>
      <c r="P1640" s="138">
        <f t="shared" si="256"/>
        <v>1629</v>
      </c>
      <c r="Q1640" s="290">
        <f t="shared" si="257"/>
        <v>6.8007813816427381E-154</v>
      </c>
      <c r="R1640" s="290">
        <f t="shared" si="258"/>
        <v>1.3601562763285477E-154</v>
      </c>
      <c r="S1640" s="290">
        <f t="shared" si="259"/>
        <v>5.4406251053141902E-154</v>
      </c>
      <c r="T1640" s="290">
        <f t="shared" si="253"/>
        <v>5200</v>
      </c>
      <c r="U1640" s="290">
        <f t="shared" si="254"/>
        <v>-5200</v>
      </c>
      <c r="V1640" s="77"/>
      <c r="W1640" s="8"/>
      <c r="X1640" s="8"/>
    </row>
    <row r="1641" spans="3:24" x14ac:dyDescent="0.25">
      <c r="C1641" s="295">
        <f t="shared" si="250"/>
        <v>0</v>
      </c>
      <c r="D1641" s="92">
        <f t="shared" si="251"/>
        <v>0</v>
      </c>
      <c r="E1641" s="92">
        <f t="shared" si="252"/>
        <v>0</v>
      </c>
      <c r="F1641" s="92">
        <f t="shared" si="255"/>
        <v>0</v>
      </c>
      <c r="G1641" s="92"/>
      <c r="H1641" s="233"/>
      <c r="I1641" s="233"/>
      <c r="J1641" s="233"/>
      <c r="K1641" s="233"/>
      <c r="L1641" s="233"/>
      <c r="M1641" s="233"/>
      <c r="O1641" s="138"/>
      <c r="P1641" s="138">
        <f t="shared" si="256"/>
        <v>1630</v>
      </c>
      <c r="Q1641" s="290">
        <f t="shared" si="257"/>
        <v>5.4406251053141902E-154</v>
      </c>
      <c r="R1641" s="290">
        <f t="shared" si="258"/>
        <v>1.0881250210628381E-154</v>
      </c>
      <c r="S1641" s="290">
        <f t="shared" si="259"/>
        <v>4.3525000842513519E-154</v>
      </c>
      <c r="T1641" s="290">
        <f t="shared" si="253"/>
        <v>5200</v>
      </c>
      <c r="U1641" s="290">
        <f t="shared" si="254"/>
        <v>-5200</v>
      </c>
      <c r="V1641" s="77"/>
      <c r="W1641" s="8"/>
      <c r="X1641" s="8"/>
    </row>
    <row r="1642" spans="3:24" x14ac:dyDescent="0.25">
      <c r="C1642" s="295">
        <f t="shared" si="250"/>
        <v>0</v>
      </c>
      <c r="D1642" s="92">
        <f t="shared" si="251"/>
        <v>0</v>
      </c>
      <c r="E1642" s="92">
        <f t="shared" si="252"/>
        <v>0</v>
      </c>
      <c r="F1642" s="92">
        <f t="shared" si="255"/>
        <v>0</v>
      </c>
      <c r="G1642" s="92"/>
      <c r="H1642" s="233"/>
      <c r="I1642" s="233"/>
      <c r="J1642" s="233"/>
      <c r="K1642" s="233"/>
      <c r="L1642" s="233"/>
      <c r="M1642" s="233"/>
      <c r="O1642" s="138"/>
      <c r="P1642" s="138">
        <f t="shared" si="256"/>
        <v>1631</v>
      </c>
      <c r="Q1642" s="290">
        <f t="shared" si="257"/>
        <v>4.3525000842513519E-154</v>
      </c>
      <c r="R1642" s="290">
        <f t="shared" si="258"/>
        <v>8.7050001685027048E-155</v>
      </c>
      <c r="S1642" s="290">
        <f t="shared" si="259"/>
        <v>3.4820000674010812E-154</v>
      </c>
      <c r="T1642" s="290">
        <f t="shared" si="253"/>
        <v>5200</v>
      </c>
      <c r="U1642" s="290">
        <f t="shared" si="254"/>
        <v>-5200</v>
      </c>
      <c r="V1642" s="77"/>
      <c r="W1642" s="8"/>
      <c r="X1642" s="8"/>
    </row>
    <row r="1643" spans="3:24" x14ac:dyDescent="0.25">
      <c r="C1643" s="295">
        <f t="shared" si="250"/>
        <v>0</v>
      </c>
      <c r="D1643" s="92">
        <f t="shared" si="251"/>
        <v>0</v>
      </c>
      <c r="E1643" s="92">
        <f t="shared" si="252"/>
        <v>0</v>
      </c>
      <c r="F1643" s="92">
        <f t="shared" si="255"/>
        <v>0</v>
      </c>
      <c r="G1643" s="92"/>
      <c r="H1643" s="233"/>
      <c r="I1643" s="233"/>
      <c r="J1643" s="233"/>
      <c r="K1643" s="233"/>
      <c r="L1643" s="233"/>
      <c r="M1643" s="233"/>
      <c r="O1643" s="138"/>
      <c r="P1643" s="138">
        <f t="shared" si="256"/>
        <v>1632</v>
      </c>
      <c r="Q1643" s="290">
        <f t="shared" si="257"/>
        <v>3.4820000674010812E-154</v>
      </c>
      <c r="R1643" s="290">
        <f t="shared" si="258"/>
        <v>6.9640001348021632E-155</v>
      </c>
      <c r="S1643" s="290">
        <f t="shared" si="259"/>
        <v>2.7856000539208649E-154</v>
      </c>
      <c r="T1643" s="290">
        <f t="shared" si="253"/>
        <v>5200</v>
      </c>
      <c r="U1643" s="290">
        <f t="shared" si="254"/>
        <v>-5200</v>
      </c>
      <c r="V1643" s="77"/>
      <c r="W1643" s="8"/>
      <c r="X1643" s="8"/>
    </row>
    <row r="1644" spans="3:24" x14ac:dyDescent="0.25">
      <c r="C1644" s="295">
        <f t="shared" si="250"/>
        <v>0</v>
      </c>
      <c r="D1644" s="92">
        <f t="shared" si="251"/>
        <v>0</v>
      </c>
      <c r="E1644" s="92">
        <f t="shared" si="252"/>
        <v>0</v>
      </c>
      <c r="F1644" s="92">
        <f t="shared" si="255"/>
        <v>0</v>
      </c>
      <c r="G1644" s="92"/>
      <c r="H1644" s="233"/>
      <c r="I1644" s="233"/>
      <c r="J1644" s="233"/>
      <c r="K1644" s="233"/>
      <c r="L1644" s="233"/>
      <c r="M1644" s="233"/>
      <c r="O1644" s="138"/>
      <c r="P1644" s="138">
        <f t="shared" si="256"/>
        <v>1633</v>
      </c>
      <c r="Q1644" s="290">
        <f t="shared" si="257"/>
        <v>2.7856000539208649E-154</v>
      </c>
      <c r="R1644" s="290">
        <f t="shared" si="258"/>
        <v>5.5712001078417304E-155</v>
      </c>
      <c r="S1644" s="290">
        <f t="shared" si="259"/>
        <v>2.2284800431366918E-154</v>
      </c>
      <c r="T1644" s="290">
        <f t="shared" si="253"/>
        <v>5200</v>
      </c>
      <c r="U1644" s="290">
        <f t="shared" si="254"/>
        <v>-5200</v>
      </c>
      <c r="V1644" s="77"/>
      <c r="W1644" s="8"/>
      <c r="X1644" s="8"/>
    </row>
    <row r="1645" spans="3:24" x14ac:dyDescent="0.25">
      <c r="C1645" s="295">
        <f t="shared" si="250"/>
        <v>0</v>
      </c>
      <c r="D1645" s="92">
        <f t="shared" si="251"/>
        <v>0</v>
      </c>
      <c r="E1645" s="92">
        <f t="shared" si="252"/>
        <v>0</v>
      </c>
      <c r="F1645" s="92">
        <f t="shared" si="255"/>
        <v>0</v>
      </c>
      <c r="G1645" s="92"/>
      <c r="H1645" s="233"/>
      <c r="I1645" s="233"/>
      <c r="J1645" s="233"/>
      <c r="K1645" s="233"/>
      <c r="L1645" s="233"/>
      <c r="M1645" s="233"/>
      <c r="O1645" s="138"/>
      <c r="P1645" s="138">
        <f t="shared" si="256"/>
        <v>1634</v>
      </c>
      <c r="Q1645" s="290">
        <f t="shared" si="257"/>
        <v>2.2284800431366918E-154</v>
      </c>
      <c r="R1645" s="290">
        <f t="shared" si="258"/>
        <v>4.4569600862733836E-155</v>
      </c>
      <c r="S1645" s="290">
        <f t="shared" si="259"/>
        <v>1.7827840345093534E-154</v>
      </c>
      <c r="T1645" s="290">
        <f t="shared" si="253"/>
        <v>5200</v>
      </c>
      <c r="U1645" s="290">
        <f t="shared" si="254"/>
        <v>-5200</v>
      </c>
      <c r="V1645" s="77"/>
      <c r="W1645" s="8"/>
      <c r="X1645" s="8"/>
    </row>
    <row r="1646" spans="3:24" x14ac:dyDescent="0.25">
      <c r="C1646" s="295">
        <f t="shared" si="250"/>
        <v>0</v>
      </c>
      <c r="D1646" s="92">
        <f t="shared" si="251"/>
        <v>0</v>
      </c>
      <c r="E1646" s="92">
        <f t="shared" si="252"/>
        <v>0</v>
      </c>
      <c r="F1646" s="92">
        <f t="shared" si="255"/>
        <v>0</v>
      </c>
      <c r="G1646" s="92"/>
      <c r="H1646" s="233"/>
      <c r="I1646" s="233"/>
      <c r="J1646" s="233"/>
      <c r="K1646" s="233"/>
      <c r="L1646" s="233"/>
      <c r="M1646" s="233"/>
      <c r="O1646" s="138"/>
      <c r="P1646" s="138">
        <f t="shared" si="256"/>
        <v>1635</v>
      </c>
      <c r="Q1646" s="290">
        <f t="shared" si="257"/>
        <v>1.7827840345093534E-154</v>
      </c>
      <c r="R1646" s="290">
        <f t="shared" si="258"/>
        <v>3.5655680690187069E-155</v>
      </c>
      <c r="S1646" s="290">
        <f t="shared" si="259"/>
        <v>1.4262272276074828E-154</v>
      </c>
      <c r="T1646" s="290">
        <f t="shared" si="253"/>
        <v>5200</v>
      </c>
      <c r="U1646" s="290">
        <f t="shared" si="254"/>
        <v>-5200</v>
      </c>
      <c r="V1646" s="77"/>
      <c r="W1646" s="8"/>
      <c r="X1646" s="8"/>
    </row>
    <row r="1647" spans="3:24" x14ac:dyDescent="0.25">
      <c r="C1647" s="295">
        <f t="shared" si="250"/>
        <v>0</v>
      </c>
      <c r="D1647" s="92">
        <f t="shared" si="251"/>
        <v>0</v>
      </c>
      <c r="E1647" s="92">
        <f t="shared" si="252"/>
        <v>0</v>
      </c>
      <c r="F1647" s="92">
        <f t="shared" si="255"/>
        <v>0</v>
      </c>
      <c r="G1647" s="92"/>
      <c r="H1647" s="233"/>
      <c r="I1647" s="233"/>
      <c r="J1647" s="233"/>
      <c r="K1647" s="233"/>
      <c r="L1647" s="233"/>
      <c r="M1647" s="233"/>
      <c r="O1647" s="138"/>
      <c r="P1647" s="138">
        <f t="shared" si="256"/>
        <v>1636</v>
      </c>
      <c r="Q1647" s="290">
        <f t="shared" si="257"/>
        <v>1.4262272276074828E-154</v>
      </c>
      <c r="R1647" s="290">
        <f t="shared" si="258"/>
        <v>2.8524544552149658E-155</v>
      </c>
      <c r="S1647" s="290">
        <f t="shared" si="259"/>
        <v>1.1409817820859862E-154</v>
      </c>
      <c r="T1647" s="290">
        <f t="shared" si="253"/>
        <v>5200</v>
      </c>
      <c r="U1647" s="290">
        <f t="shared" si="254"/>
        <v>-5200</v>
      </c>
      <c r="V1647" s="77"/>
      <c r="W1647" s="8"/>
      <c r="X1647" s="8"/>
    </row>
    <row r="1648" spans="3:24" x14ac:dyDescent="0.25">
      <c r="C1648" s="295">
        <f t="shared" si="250"/>
        <v>0</v>
      </c>
      <c r="D1648" s="92">
        <f t="shared" si="251"/>
        <v>0</v>
      </c>
      <c r="E1648" s="92">
        <f t="shared" si="252"/>
        <v>0</v>
      </c>
      <c r="F1648" s="92">
        <f t="shared" si="255"/>
        <v>0</v>
      </c>
      <c r="G1648" s="92"/>
      <c r="H1648" s="233"/>
      <c r="I1648" s="233"/>
      <c r="J1648" s="233"/>
      <c r="K1648" s="233"/>
      <c r="L1648" s="233"/>
      <c r="M1648" s="233"/>
      <c r="O1648" s="138"/>
      <c r="P1648" s="138">
        <f t="shared" si="256"/>
        <v>1637</v>
      </c>
      <c r="Q1648" s="290">
        <f t="shared" si="257"/>
        <v>1.1409817820859862E-154</v>
      </c>
      <c r="R1648" s="290">
        <f t="shared" si="258"/>
        <v>2.2819635641719724E-155</v>
      </c>
      <c r="S1648" s="290">
        <f t="shared" si="259"/>
        <v>9.1278542566878897E-155</v>
      </c>
      <c r="T1648" s="290">
        <f t="shared" si="253"/>
        <v>5200</v>
      </c>
      <c r="U1648" s="290">
        <f t="shared" si="254"/>
        <v>-5200</v>
      </c>
      <c r="V1648" s="77"/>
      <c r="W1648" s="8"/>
      <c r="X1648" s="8"/>
    </row>
    <row r="1649" spans="3:24" x14ac:dyDescent="0.25">
      <c r="C1649" s="295">
        <f t="shared" si="250"/>
        <v>0</v>
      </c>
      <c r="D1649" s="92">
        <f t="shared" si="251"/>
        <v>0</v>
      </c>
      <c r="E1649" s="92">
        <f t="shared" si="252"/>
        <v>0</v>
      </c>
      <c r="F1649" s="92">
        <f t="shared" si="255"/>
        <v>0</v>
      </c>
      <c r="G1649" s="92"/>
      <c r="H1649" s="233"/>
      <c r="I1649" s="233"/>
      <c r="J1649" s="233"/>
      <c r="K1649" s="233"/>
      <c r="L1649" s="233"/>
      <c r="M1649" s="233"/>
      <c r="O1649" s="138"/>
      <c r="P1649" s="138">
        <f t="shared" si="256"/>
        <v>1638</v>
      </c>
      <c r="Q1649" s="290">
        <f t="shared" si="257"/>
        <v>9.1278542566878897E-155</v>
      </c>
      <c r="R1649" s="290">
        <f t="shared" si="258"/>
        <v>1.825570851337578E-155</v>
      </c>
      <c r="S1649" s="290">
        <f t="shared" si="259"/>
        <v>7.3022834053503119E-155</v>
      </c>
      <c r="T1649" s="290">
        <f t="shared" si="253"/>
        <v>5200</v>
      </c>
      <c r="U1649" s="290">
        <f t="shared" si="254"/>
        <v>-5200</v>
      </c>
      <c r="V1649" s="77"/>
      <c r="W1649" s="8"/>
      <c r="X1649" s="8"/>
    </row>
    <row r="1650" spans="3:24" x14ac:dyDescent="0.25">
      <c r="C1650" s="295">
        <f t="shared" si="250"/>
        <v>0</v>
      </c>
      <c r="D1650" s="92">
        <f t="shared" si="251"/>
        <v>0</v>
      </c>
      <c r="E1650" s="92">
        <f t="shared" si="252"/>
        <v>0</v>
      </c>
      <c r="F1650" s="92">
        <f t="shared" si="255"/>
        <v>0</v>
      </c>
      <c r="G1650" s="92"/>
      <c r="H1650" s="233"/>
      <c r="I1650" s="233"/>
      <c r="J1650" s="233"/>
      <c r="K1650" s="233"/>
      <c r="L1650" s="233"/>
      <c r="M1650" s="233"/>
      <c r="O1650" s="138"/>
      <c r="P1650" s="138">
        <f t="shared" si="256"/>
        <v>1639</v>
      </c>
      <c r="Q1650" s="290">
        <f t="shared" si="257"/>
        <v>7.3022834053503119E-155</v>
      </c>
      <c r="R1650" s="290">
        <f t="shared" si="258"/>
        <v>1.4604566810700626E-155</v>
      </c>
      <c r="S1650" s="290">
        <f t="shared" si="259"/>
        <v>5.8418267242802494E-155</v>
      </c>
      <c r="T1650" s="290">
        <f t="shared" si="253"/>
        <v>5200</v>
      </c>
      <c r="U1650" s="290">
        <f t="shared" si="254"/>
        <v>-5200</v>
      </c>
      <c r="V1650" s="77"/>
      <c r="W1650" s="8"/>
      <c r="X1650" s="8"/>
    </row>
    <row r="1651" spans="3:24" x14ac:dyDescent="0.25">
      <c r="C1651" s="295">
        <f t="shared" si="250"/>
        <v>0</v>
      </c>
      <c r="D1651" s="92">
        <f t="shared" si="251"/>
        <v>0</v>
      </c>
      <c r="E1651" s="92">
        <f t="shared" si="252"/>
        <v>0</v>
      </c>
      <c r="F1651" s="92">
        <f t="shared" si="255"/>
        <v>0</v>
      </c>
      <c r="G1651" s="92"/>
      <c r="H1651" s="233"/>
      <c r="I1651" s="233"/>
      <c r="J1651" s="233"/>
      <c r="K1651" s="233"/>
      <c r="L1651" s="233"/>
      <c r="M1651" s="233"/>
      <c r="O1651" s="138"/>
      <c r="P1651" s="138">
        <f t="shared" si="256"/>
        <v>1640</v>
      </c>
      <c r="Q1651" s="290">
        <f t="shared" si="257"/>
        <v>5.8418267242802494E-155</v>
      </c>
      <c r="R1651" s="290">
        <f t="shared" si="258"/>
        <v>1.1683653448560499E-155</v>
      </c>
      <c r="S1651" s="290">
        <f t="shared" si="259"/>
        <v>4.6734613794241997E-155</v>
      </c>
      <c r="T1651" s="290">
        <f t="shared" si="253"/>
        <v>5200</v>
      </c>
      <c r="U1651" s="290">
        <f t="shared" si="254"/>
        <v>-5200</v>
      </c>
      <c r="V1651" s="77"/>
      <c r="W1651" s="8"/>
      <c r="X1651" s="8"/>
    </row>
    <row r="1652" spans="3:24" x14ac:dyDescent="0.25">
      <c r="C1652" s="295">
        <f t="shared" si="250"/>
        <v>0</v>
      </c>
      <c r="D1652" s="92">
        <f t="shared" si="251"/>
        <v>0</v>
      </c>
      <c r="E1652" s="92">
        <f t="shared" si="252"/>
        <v>0</v>
      </c>
      <c r="F1652" s="92">
        <f t="shared" si="255"/>
        <v>0</v>
      </c>
      <c r="G1652" s="92"/>
      <c r="H1652" s="233"/>
      <c r="I1652" s="233"/>
      <c r="J1652" s="233"/>
      <c r="K1652" s="233"/>
      <c r="L1652" s="233"/>
      <c r="M1652" s="233"/>
      <c r="O1652" s="138"/>
      <c r="P1652" s="138">
        <f t="shared" si="256"/>
        <v>1641</v>
      </c>
      <c r="Q1652" s="290">
        <f t="shared" si="257"/>
        <v>4.6734613794241997E-155</v>
      </c>
      <c r="R1652" s="290">
        <f t="shared" si="258"/>
        <v>9.3469227588483994E-156</v>
      </c>
      <c r="S1652" s="290">
        <f t="shared" si="259"/>
        <v>3.7387691035393597E-155</v>
      </c>
      <c r="T1652" s="290">
        <f t="shared" si="253"/>
        <v>5200</v>
      </c>
      <c r="U1652" s="290">
        <f t="shared" si="254"/>
        <v>-5200</v>
      </c>
      <c r="V1652" s="77"/>
      <c r="W1652" s="8"/>
      <c r="X1652" s="8"/>
    </row>
    <row r="1653" spans="3:24" x14ac:dyDescent="0.25">
      <c r="C1653" s="295">
        <f t="shared" si="250"/>
        <v>0</v>
      </c>
      <c r="D1653" s="92">
        <f t="shared" si="251"/>
        <v>0</v>
      </c>
      <c r="E1653" s="92">
        <f t="shared" si="252"/>
        <v>0</v>
      </c>
      <c r="F1653" s="92">
        <f t="shared" si="255"/>
        <v>0</v>
      </c>
      <c r="G1653" s="92"/>
      <c r="H1653" s="233"/>
      <c r="I1653" s="233"/>
      <c r="J1653" s="233"/>
      <c r="K1653" s="233"/>
      <c r="L1653" s="233"/>
      <c r="M1653" s="233"/>
      <c r="O1653" s="138"/>
      <c r="P1653" s="138">
        <f t="shared" si="256"/>
        <v>1642</v>
      </c>
      <c r="Q1653" s="290">
        <f t="shared" si="257"/>
        <v>3.7387691035393597E-155</v>
      </c>
      <c r="R1653" s="290">
        <f t="shared" si="258"/>
        <v>7.4775382070787201E-156</v>
      </c>
      <c r="S1653" s="290">
        <f t="shared" si="259"/>
        <v>2.9910152828314876E-155</v>
      </c>
      <c r="T1653" s="290">
        <f t="shared" si="253"/>
        <v>5200</v>
      </c>
      <c r="U1653" s="290">
        <f t="shared" si="254"/>
        <v>-5200</v>
      </c>
      <c r="V1653" s="77"/>
      <c r="W1653" s="8"/>
      <c r="X1653" s="8"/>
    </row>
    <row r="1654" spans="3:24" x14ac:dyDescent="0.25">
      <c r="C1654" s="295">
        <f t="shared" si="250"/>
        <v>0</v>
      </c>
      <c r="D1654" s="92">
        <f t="shared" si="251"/>
        <v>0</v>
      </c>
      <c r="E1654" s="92">
        <f t="shared" si="252"/>
        <v>0</v>
      </c>
      <c r="F1654" s="92">
        <f t="shared" si="255"/>
        <v>0</v>
      </c>
      <c r="G1654" s="92"/>
      <c r="H1654" s="233"/>
      <c r="I1654" s="233"/>
      <c r="J1654" s="233"/>
      <c r="K1654" s="233"/>
      <c r="L1654" s="233"/>
      <c r="M1654" s="233"/>
      <c r="O1654" s="138"/>
      <c r="P1654" s="138">
        <f t="shared" si="256"/>
        <v>1643</v>
      </c>
      <c r="Q1654" s="290">
        <f t="shared" si="257"/>
        <v>2.9910152828314876E-155</v>
      </c>
      <c r="R1654" s="290">
        <f t="shared" si="258"/>
        <v>5.9820305656629755E-156</v>
      </c>
      <c r="S1654" s="290">
        <f t="shared" si="259"/>
        <v>2.3928122262651902E-155</v>
      </c>
      <c r="T1654" s="290">
        <f t="shared" si="253"/>
        <v>5200</v>
      </c>
      <c r="U1654" s="290">
        <f t="shared" si="254"/>
        <v>-5200</v>
      </c>
      <c r="V1654" s="77"/>
      <c r="W1654" s="8"/>
      <c r="X1654" s="8"/>
    </row>
    <row r="1655" spans="3:24" x14ac:dyDescent="0.25">
      <c r="C1655" s="295">
        <f t="shared" ref="C1655:C1718" si="260">IF(U1655&lt;0,0,P1655)</f>
        <v>0</v>
      </c>
      <c r="D1655" s="92">
        <f t="shared" si="251"/>
        <v>0</v>
      </c>
      <c r="E1655" s="92">
        <f t="shared" si="252"/>
        <v>0</v>
      </c>
      <c r="F1655" s="92">
        <f t="shared" si="255"/>
        <v>0</v>
      </c>
      <c r="G1655" s="92"/>
      <c r="H1655" s="233"/>
      <c r="I1655" s="233"/>
      <c r="J1655" s="233"/>
      <c r="K1655" s="233"/>
      <c r="L1655" s="233"/>
      <c r="M1655" s="233"/>
      <c r="O1655" s="138"/>
      <c r="P1655" s="138">
        <f t="shared" si="256"/>
        <v>1644</v>
      </c>
      <c r="Q1655" s="290">
        <f t="shared" si="257"/>
        <v>2.3928122262651902E-155</v>
      </c>
      <c r="R1655" s="290">
        <f t="shared" si="258"/>
        <v>4.7856244525303806E-156</v>
      </c>
      <c r="S1655" s="290">
        <f t="shared" si="259"/>
        <v>1.9142497810121522E-155</v>
      </c>
      <c r="T1655" s="290">
        <f t="shared" si="253"/>
        <v>5200</v>
      </c>
      <c r="U1655" s="290">
        <f t="shared" si="254"/>
        <v>-5200</v>
      </c>
      <c r="V1655" s="77"/>
      <c r="W1655" s="8"/>
      <c r="X1655" s="8"/>
    </row>
    <row r="1656" spans="3:24" x14ac:dyDescent="0.25">
      <c r="C1656" s="295">
        <f t="shared" si="260"/>
        <v>0</v>
      </c>
      <c r="D1656" s="92">
        <f t="shared" si="251"/>
        <v>0</v>
      </c>
      <c r="E1656" s="92">
        <f t="shared" si="252"/>
        <v>0</v>
      </c>
      <c r="F1656" s="92">
        <f t="shared" si="255"/>
        <v>0</v>
      </c>
      <c r="G1656" s="92"/>
      <c r="H1656" s="233"/>
      <c r="I1656" s="233"/>
      <c r="J1656" s="233"/>
      <c r="K1656" s="233"/>
      <c r="L1656" s="233"/>
      <c r="M1656" s="233"/>
      <c r="O1656" s="138"/>
      <c r="P1656" s="138">
        <f t="shared" si="256"/>
        <v>1645</v>
      </c>
      <c r="Q1656" s="290">
        <f t="shared" si="257"/>
        <v>1.9142497810121522E-155</v>
      </c>
      <c r="R1656" s="290">
        <f t="shared" si="258"/>
        <v>3.8284995620243045E-156</v>
      </c>
      <c r="S1656" s="290">
        <f t="shared" si="259"/>
        <v>1.5313998248097218E-155</v>
      </c>
      <c r="T1656" s="290">
        <f t="shared" si="253"/>
        <v>5200</v>
      </c>
      <c r="U1656" s="290">
        <f t="shared" si="254"/>
        <v>-5200</v>
      </c>
      <c r="V1656" s="77"/>
      <c r="W1656" s="8"/>
      <c r="X1656" s="8"/>
    </row>
    <row r="1657" spans="3:24" x14ac:dyDescent="0.25">
      <c r="C1657" s="295">
        <f t="shared" si="260"/>
        <v>0</v>
      </c>
      <c r="D1657" s="92">
        <f t="shared" si="251"/>
        <v>0</v>
      </c>
      <c r="E1657" s="92">
        <f t="shared" si="252"/>
        <v>0</v>
      </c>
      <c r="F1657" s="92">
        <f t="shared" si="255"/>
        <v>0</v>
      </c>
      <c r="G1657" s="92"/>
      <c r="H1657" s="233"/>
      <c r="I1657" s="233"/>
      <c r="J1657" s="233"/>
      <c r="K1657" s="233"/>
      <c r="L1657" s="233"/>
      <c r="M1657" s="233"/>
      <c r="O1657" s="138"/>
      <c r="P1657" s="138">
        <f t="shared" si="256"/>
        <v>1646</v>
      </c>
      <c r="Q1657" s="290">
        <f t="shared" si="257"/>
        <v>1.5313998248097218E-155</v>
      </c>
      <c r="R1657" s="290">
        <f t="shared" si="258"/>
        <v>3.0627996496194438E-156</v>
      </c>
      <c r="S1657" s="290">
        <f t="shared" si="259"/>
        <v>1.2251198598477775E-155</v>
      </c>
      <c r="T1657" s="290">
        <f t="shared" si="253"/>
        <v>5200</v>
      </c>
      <c r="U1657" s="290">
        <f t="shared" si="254"/>
        <v>-5200</v>
      </c>
      <c r="V1657" s="77"/>
      <c r="W1657" s="8"/>
      <c r="X1657" s="8"/>
    </row>
    <row r="1658" spans="3:24" x14ac:dyDescent="0.25">
      <c r="C1658" s="295">
        <f t="shared" si="260"/>
        <v>0</v>
      </c>
      <c r="D1658" s="92">
        <f t="shared" si="251"/>
        <v>0</v>
      </c>
      <c r="E1658" s="92">
        <f t="shared" si="252"/>
        <v>0</v>
      </c>
      <c r="F1658" s="92">
        <f t="shared" si="255"/>
        <v>0</v>
      </c>
      <c r="G1658" s="92"/>
      <c r="H1658" s="233"/>
      <c r="I1658" s="233"/>
      <c r="J1658" s="233"/>
      <c r="K1658" s="233"/>
      <c r="L1658" s="233"/>
      <c r="M1658" s="233"/>
      <c r="O1658" s="138"/>
      <c r="P1658" s="138">
        <f t="shared" si="256"/>
        <v>1647</v>
      </c>
      <c r="Q1658" s="290">
        <f t="shared" si="257"/>
        <v>1.2251198598477775E-155</v>
      </c>
      <c r="R1658" s="290">
        <f t="shared" si="258"/>
        <v>2.4502397196955551E-156</v>
      </c>
      <c r="S1658" s="290">
        <f t="shared" si="259"/>
        <v>9.8009588787822205E-156</v>
      </c>
      <c r="T1658" s="290">
        <f t="shared" si="253"/>
        <v>5200</v>
      </c>
      <c r="U1658" s="290">
        <f t="shared" si="254"/>
        <v>-5200</v>
      </c>
      <c r="V1658" s="77"/>
      <c r="W1658" s="8"/>
      <c r="X1658" s="8"/>
    </row>
    <row r="1659" spans="3:24" x14ac:dyDescent="0.25">
      <c r="C1659" s="295">
        <f t="shared" si="260"/>
        <v>0</v>
      </c>
      <c r="D1659" s="92">
        <f t="shared" si="251"/>
        <v>0</v>
      </c>
      <c r="E1659" s="92">
        <f t="shared" si="252"/>
        <v>0</v>
      </c>
      <c r="F1659" s="92">
        <f t="shared" si="255"/>
        <v>0</v>
      </c>
      <c r="G1659" s="92"/>
      <c r="H1659" s="233"/>
      <c r="I1659" s="233"/>
      <c r="J1659" s="233"/>
      <c r="K1659" s="233"/>
      <c r="L1659" s="233"/>
      <c r="M1659" s="233"/>
      <c r="O1659" s="138"/>
      <c r="P1659" s="138">
        <f t="shared" si="256"/>
        <v>1648</v>
      </c>
      <c r="Q1659" s="290">
        <f t="shared" si="257"/>
        <v>9.8009588787822205E-156</v>
      </c>
      <c r="R1659" s="290">
        <f t="shared" si="258"/>
        <v>1.9601917757564442E-156</v>
      </c>
      <c r="S1659" s="290">
        <f t="shared" si="259"/>
        <v>7.8407671030257768E-156</v>
      </c>
      <c r="T1659" s="290">
        <f t="shared" si="253"/>
        <v>5200</v>
      </c>
      <c r="U1659" s="290">
        <f t="shared" si="254"/>
        <v>-5200</v>
      </c>
      <c r="V1659" s="77"/>
      <c r="W1659" s="8"/>
      <c r="X1659" s="8"/>
    </row>
    <row r="1660" spans="3:24" x14ac:dyDescent="0.25">
      <c r="C1660" s="295">
        <f t="shared" si="260"/>
        <v>0</v>
      </c>
      <c r="D1660" s="92">
        <f t="shared" si="251"/>
        <v>0</v>
      </c>
      <c r="E1660" s="92">
        <f t="shared" si="252"/>
        <v>0</v>
      </c>
      <c r="F1660" s="92">
        <f t="shared" si="255"/>
        <v>0</v>
      </c>
      <c r="G1660" s="92"/>
      <c r="H1660" s="233"/>
      <c r="I1660" s="233"/>
      <c r="J1660" s="233"/>
      <c r="K1660" s="233"/>
      <c r="L1660" s="233"/>
      <c r="M1660" s="233"/>
      <c r="O1660" s="138"/>
      <c r="P1660" s="138">
        <f t="shared" si="256"/>
        <v>1649</v>
      </c>
      <c r="Q1660" s="290">
        <f t="shared" si="257"/>
        <v>7.8407671030257768E-156</v>
      </c>
      <c r="R1660" s="290">
        <f t="shared" si="258"/>
        <v>1.5681534206051554E-156</v>
      </c>
      <c r="S1660" s="290">
        <f t="shared" si="259"/>
        <v>6.2726136824206215E-156</v>
      </c>
      <c r="T1660" s="290">
        <f t="shared" si="253"/>
        <v>5200</v>
      </c>
      <c r="U1660" s="290">
        <f t="shared" si="254"/>
        <v>-5200</v>
      </c>
      <c r="V1660" s="77"/>
      <c r="W1660" s="8"/>
      <c r="X1660" s="8"/>
    </row>
    <row r="1661" spans="3:24" x14ac:dyDescent="0.25">
      <c r="C1661" s="295">
        <f t="shared" si="260"/>
        <v>0</v>
      </c>
      <c r="D1661" s="92">
        <f t="shared" si="251"/>
        <v>0</v>
      </c>
      <c r="E1661" s="92">
        <f t="shared" si="252"/>
        <v>0</v>
      </c>
      <c r="F1661" s="92">
        <f t="shared" si="255"/>
        <v>0</v>
      </c>
      <c r="G1661" s="92"/>
      <c r="H1661" s="233"/>
      <c r="I1661" s="233"/>
      <c r="J1661" s="233"/>
      <c r="K1661" s="233"/>
      <c r="L1661" s="233"/>
      <c r="M1661" s="233"/>
      <c r="O1661" s="138"/>
      <c r="P1661" s="138">
        <f t="shared" si="256"/>
        <v>1650</v>
      </c>
      <c r="Q1661" s="290">
        <f t="shared" si="257"/>
        <v>6.2726136824206215E-156</v>
      </c>
      <c r="R1661" s="290">
        <f t="shared" si="258"/>
        <v>1.2545227364841244E-156</v>
      </c>
      <c r="S1661" s="290">
        <f t="shared" si="259"/>
        <v>5.0180909459364967E-156</v>
      </c>
      <c r="T1661" s="290">
        <f t="shared" si="253"/>
        <v>5200</v>
      </c>
      <c r="U1661" s="290">
        <f t="shared" si="254"/>
        <v>-5200</v>
      </c>
      <c r="V1661" s="77"/>
      <c r="W1661" s="8"/>
      <c r="X1661" s="8"/>
    </row>
    <row r="1662" spans="3:24" x14ac:dyDescent="0.25">
      <c r="C1662" s="295">
        <f t="shared" si="260"/>
        <v>0</v>
      </c>
      <c r="D1662" s="92">
        <f t="shared" si="251"/>
        <v>0</v>
      </c>
      <c r="E1662" s="92">
        <f t="shared" si="252"/>
        <v>0</v>
      </c>
      <c r="F1662" s="92">
        <f t="shared" si="255"/>
        <v>0</v>
      </c>
      <c r="G1662" s="92"/>
      <c r="H1662" s="233"/>
      <c r="I1662" s="233"/>
      <c r="J1662" s="233"/>
      <c r="K1662" s="233"/>
      <c r="L1662" s="233"/>
      <c r="M1662" s="233"/>
      <c r="O1662" s="138"/>
      <c r="P1662" s="138">
        <f t="shared" si="256"/>
        <v>1651</v>
      </c>
      <c r="Q1662" s="290">
        <f t="shared" si="257"/>
        <v>5.0180909459364967E-156</v>
      </c>
      <c r="R1662" s="290">
        <f t="shared" si="258"/>
        <v>1.0036181891872993E-156</v>
      </c>
      <c r="S1662" s="290">
        <f t="shared" si="259"/>
        <v>4.0144727567491974E-156</v>
      </c>
      <c r="T1662" s="290">
        <f t="shared" si="253"/>
        <v>5200</v>
      </c>
      <c r="U1662" s="290">
        <f t="shared" si="254"/>
        <v>-5200</v>
      </c>
      <c r="V1662" s="77"/>
      <c r="W1662" s="8"/>
      <c r="X1662" s="8"/>
    </row>
    <row r="1663" spans="3:24" x14ac:dyDescent="0.25">
      <c r="C1663" s="295">
        <f t="shared" si="260"/>
        <v>0</v>
      </c>
      <c r="D1663" s="92">
        <f t="shared" si="251"/>
        <v>0</v>
      </c>
      <c r="E1663" s="92">
        <f t="shared" si="252"/>
        <v>0</v>
      </c>
      <c r="F1663" s="92">
        <f t="shared" si="255"/>
        <v>0</v>
      </c>
      <c r="G1663" s="92"/>
      <c r="H1663" s="233"/>
      <c r="I1663" s="233"/>
      <c r="J1663" s="233"/>
      <c r="K1663" s="233"/>
      <c r="L1663" s="233"/>
      <c r="M1663" s="233"/>
      <c r="O1663" s="138"/>
      <c r="P1663" s="138">
        <f t="shared" si="256"/>
        <v>1652</v>
      </c>
      <c r="Q1663" s="290">
        <f t="shared" si="257"/>
        <v>4.0144727567491974E-156</v>
      </c>
      <c r="R1663" s="290">
        <f t="shared" si="258"/>
        <v>8.0289455134983958E-157</v>
      </c>
      <c r="S1663" s="290">
        <f t="shared" si="259"/>
        <v>3.2115782053993578E-156</v>
      </c>
      <c r="T1663" s="290">
        <f t="shared" si="253"/>
        <v>5200</v>
      </c>
      <c r="U1663" s="290">
        <f t="shared" si="254"/>
        <v>-5200</v>
      </c>
      <c r="V1663" s="77"/>
      <c r="W1663" s="8"/>
      <c r="X1663" s="8"/>
    </row>
    <row r="1664" spans="3:24" x14ac:dyDescent="0.25">
      <c r="C1664" s="295">
        <f t="shared" si="260"/>
        <v>0</v>
      </c>
      <c r="D1664" s="92">
        <f t="shared" si="251"/>
        <v>0</v>
      </c>
      <c r="E1664" s="92">
        <f t="shared" si="252"/>
        <v>0</v>
      </c>
      <c r="F1664" s="92">
        <f t="shared" si="255"/>
        <v>0</v>
      </c>
      <c r="G1664" s="92"/>
      <c r="H1664" s="233"/>
      <c r="I1664" s="233"/>
      <c r="J1664" s="233"/>
      <c r="K1664" s="233"/>
      <c r="L1664" s="233"/>
      <c r="M1664" s="233"/>
      <c r="O1664" s="138"/>
      <c r="P1664" s="138">
        <f t="shared" si="256"/>
        <v>1653</v>
      </c>
      <c r="Q1664" s="290">
        <f t="shared" si="257"/>
        <v>3.2115782053993578E-156</v>
      </c>
      <c r="R1664" s="290">
        <f t="shared" si="258"/>
        <v>6.4231564107987164E-157</v>
      </c>
      <c r="S1664" s="290">
        <f t="shared" si="259"/>
        <v>2.569262564319486E-156</v>
      </c>
      <c r="T1664" s="290">
        <f t="shared" si="253"/>
        <v>5200</v>
      </c>
      <c r="U1664" s="290">
        <f t="shared" si="254"/>
        <v>-5200</v>
      </c>
      <c r="V1664" s="77"/>
      <c r="W1664" s="8"/>
      <c r="X1664" s="8"/>
    </row>
    <row r="1665" spans="3:24" x14ac:dyDescent="0.25">
      <c r="C1665" s="295">
        <f t="shared" si="260"/>
        <v>0</v>
      </c>
      <c r="D1665" s="92">
        <f t="shared" si="251"/>
        <v>0</v>
      </c>
      <c r="E1665" s="92">
        <f t="shared" si="252"/>
        <v>0</v>
      </c>
      <c r="F1665" s="92">
        <f t="shared" si="255"/>
        <v>0</v>
      </c>
      <c r="G1665" s="92"/>
      <c r="H1665" s="233"/>
      <c r="I1665" s="233"/>
      <c r="J1665" s="233"/>
      <c r="K1665" s="233"/>
      <c r="L1665" s="233"/>
      <c r="M1665" s="233"/>
      <c r="O1665" s="138"/>
      <c r="P1665" s="138">
        <f t="shared" si="256"/>
        <v>1654</v>
      </c>
      <c r="Q1665" s="290">
        <f t="shared" si="257"/>
        <v>2.569262564319486E-156</v>
      </c>
      <c r="R1665" s="290">
        <f t="shared" si="258"/>
        <v>5.1385251286389722E-157</v>
      </c>
      <c r="S1665" s="290">
        <f t="shared" si="259"/>
        <v>2.0554100514555889E-156</v>
      </c>
      <c r="T1665" s="290">
        <f t="shared" si="253"/>
        <v>5200</v>
      </c>
      <c r="U1665" s="290">
        <f t="shared" si="254"/>
        <v>-5200</v>
      </c>
      <c r="V1665" s="77"/>
      <c r="W1665" s="8"/>
      <c r="X1665" s="8"/>
    </row>
    <row r="1666" spans="3:24" x14ac:dyDescent="0.25">
      <c r="C1666" s="295">
        <f t="shared" si="260"/>
        <v>0</v>
      </c>
      <c r="D1666" s="92">
        <f t="shared" si="251"/>
        <v>0</v>
      </c>
      <c r="E1666" s="92">
        <f t="shared" si="252"/>
        <v>0</v>
      </c>
      <c r="F1666" s="92">
        <f t="shared" si="255"/>
        <v>0</v>
      </c>
      <c r="G1666" s="92"/>
      <c r="H1666" s="233"/>
      <c r="I1666" s="233"/>
      <c r="J1666" s="233"/>
      <c r="K1666" s="233"/>
      <c r="L1666" s="233"/>
      <c r="M1666" s="233"/>
      <c r="O1666" s="138"/>
      <c r="P1666" s="138">
        <f t="shared" si="256"/>
        <v>1655</v>
      </c>
      <c r="Q1666" s="290">
        <f t="shared" si="257"/>
        <v>2.0554100514555889E-156</v>
      </c>
      <c r="R1666" s="290">
        <f t="shared" si="258"/>
        <v>4.110820102911178E-157</v>
      </c>
      <c r="S1666" s="290">
        <f t="shared" si="259"/>
        <v>1.6443280411644712E-156</v>
      </c>
      <c r="T1666" s="290">
        <f t="shared" si="253"/>
        <v>5200</v>
      </c>
      <c r="U1666" s="290">
        <f t="shared" si="254"/>
        <v>-5200</v>
      </c>
      <c r="V1666" s="77"/>
      <c r="W1666" s="8"/>
      <c r="X1666" s="8"/>
    </row>
    <row r="1667" spans="3:24" x14ac:dyDescent="0.25">
      <c r="C1667" s="295">
        <f t="shared" si="260"/>
        <v>0</v>
      </c>
      <c r="D1667" s="92">
        <f t="shared" si="251"/>
        <v>0</v>
      </c>
      <c r="E1667" s="92">
        <f t="shared" si="252"/>
        <v>0</v>
      </c>
      <c r="F1667" s="92">
        <f t="shared" si="255"/>
        <v>0</v>
      </c>
      <c r="G1667" s="92"/>
      <c r="H1667" s="233"/>
      <c r="I1667" s="233"/>
      <c r="J1667" s="233"/>
      <c r="K1667" s="233"/>
      <c r="L1667" s="233"/>
      <c r="M1667" s="233"/>
      <c r="O1667" s="138"/>
      <c r="P1667" s="138">
        <f t="shared" si="256"/>
        <v>1656</v>
      </c>
      <c r="Q1667" s="290">
        <f t="shared" si="257"/>
        <v>1.6443280411644712E-156</v>
      </c>
      <c r="R1667" s="290">
        <f t="shared" si="258"/>
        <v>3.2886560823289426E-157</v>
      </c>
      <c r="S1667" s="290">
        <f t="shared" si="259"/>
        <v>1.315462432931577E-156</v>
      </c>
      <c r="T1667" s="290">
        <f t="shared" si="253"/>
        <v>5200</v>
      </c>
      <c r="U1667" s="290">
        <f t="shared" si="254"/>
        <v>-5200</v>
      </c>
      <c r="V1667" s="77"/>
      <c r="W1667" s="8"/>
      <c r="X1667" s="8"/>
    </row>
    <row r="1668" spans="3:24" x14ac:dyDescent="0.25">
      <c r="C1668" s="295">
        <f t="shared" si="260"/>
        <v>0</v>
      </c>
      <c r="D1668" s="92">
        <f t="shared" si="251"/>
        <v>0</v>
      </c>
      <c r="E1668" s="92">
        <f t="shared" si="252"/>
        <v>0</v>
      </c>
      <c r="F1668" s="92">
        <f t="shared" si="255"/>
        <v>0</v>
      </c>
      <c r="G1668" s="92"/>
      <c r="H1668" s="233"/>
      <c r="I1668" s="233"/>
      <c r="J1668" s="233"/>
      <c r="K1668" s="233"/>
      <c r="L1668" s="233"/>
      <c r="M1668" s="233"/>
      <c r="O1668" s="138"/>
      <c r="P1668" s="138">
        <f t="shared" si="256"/>
        <v>1657</v>
      </c>
      <c r="Q1668" s="290">
        <f t="shared" si="257"/>
        <v>1.315462432931577E-156</v>
      </c>
      <c r="R1668" s="290">
        <f t="shared" si="258"/>
        <v>2.6309248658631541E-157</v>
      </c>
      <c r="S1668" s="290">
        <f t="shared" si="259"/>
        <v>1.0523699463452616E-156</v>
      </c>
      <c r="T1668" s="290">
        <f t="shared" si="253"/>
        <v>5200</v>
      </c>
      <c r="U1668" s="290">
        <f t="shared" si="254"/>
        <v>-5200</v>
      </c>
      <c r="V1668" s="77"/>
      <c r="W1668" s="8"/>
      <c r="X1668" s="8"/>
    </row>
    <row r="1669" spans="3:24" x14ac:dyDescent="0.25">
      <c r="C1669" s="295">
        <f t="shared" si="260"/>
        <v>0</v>
      </c>
      <c r="D1669" s="92">
        <f t="shared" si="251"/>
        <v>0</v>
      </c>
      <c r="E1669" s="92">
        <f t="shared" si="252"/>
        <v>0</v>
      </c>
      <c r="F1669" s="92">
        <f t="shared" si="255"/>
        <v>0</v>
      </c>
      <c r="G1669" s="92"/>
      <c r="H1669" s="233"/>
      <c r="I1669" s="233"/>
      <c r="J1669" s="233"/>
      <c r="K1669" s="233"/>
      <c r="L1669" s="233"/>
      <c r="M1669" s="233"/>
      <c r="O1669" s="138"/>
      <c r="P1669" s="138">
        <f t="shared" si="256"/>
        <v>1658</v>
      </c>
      <c r="Q1669" s="290">
        <f t="shared" si="257"/>
        <v>1.0523699463452616E-156</v>
      </c>
      <c r="R1669" s="290">
        <f t="shared" si="258"/>
        <v>2.1047398926905233E-157</v>
      </c>
      <c r="S1669" s="290">
        <f t="shared" si="259"/>
        <v>8.4189595707620932E-157</v>
      </c>
      <c r="T1669" s="290">
        <f t="shared" si="253"/>
        <v>5200</v>
      </c>
      <c r="U1669" s="290">
        <f t="shared" si="254"/>
        <v>-5200</v>
      </c>
      <c r="V1669" s="77"/>
      <c r="W1669" s="8"/>
      <c r="X1669" s="8"/>
    </row>
    <row r="1670" spans="3:24" x14ac:dyDescent="0.25">
      <c r="C1670" s="295">
        <f t="shared" si="260"/>
        <v>0</v>
      </c>
      <c r="D1670" s="92">
        <f t="shared" si="251"/>
        <v>0</v>
      </c>
      <c r="E1670" s="92">
        <f t="shared" si="252"/>
        <v>0</v>
      </c>
      <c r="F1670" s="92">
        <f t="shared" si="255"/>
        <v>0</v>
      </c>
      <c r="G1670" s="92"/>
      <c r="H1670" s="233"/>
      <c r="I1670" s="233"/>
      <c r="J1670" s="233"/>
      <c r="K1670" s="233"/>
      <c r="L1670" s="233"/>
      <c r="M1670" s="233"/>
      <c r="O1670" s="138"/>
      <c r="P1670" s="138">
        <f t="shared" si="256"/>
        <v>1659</v>
      </c>
      <c r="Q1670" s="290">
        <f t="shared" si="257"/>
        <v>8.4189595707620932E-157</v>
      </c>
      <c r="R1670" s="290">
        <f t="shared" si="258"/>
        <v>1.6837919141524187E-157</v>
      </c>
      <c r="S1670" s="290">
        <f t="shared" si="259"/>
        <v>6.7351676566096748E-157</v>
      </c>
      <c r="T1670" s="290">
        <f t="shared" si="253"/>
        <v>5200</v>
      </c>
      <c r="U1670" s="290">
        <f t="shared" si="254"/>
        <v>-5200</v>
      </c>
      <c r="V1670" s="77"/>
      <c r="W1670" s="8"/>
      <c r="X1670" s="8"/>
    </row>
    <row r="1671" spans="3:24" x14ac:dyDescent="0.25">
      <c r="C1671" s="295">
        <f t="shared" si="260"/>
        <v>0</v>
      </c>
      <c r="D1671" s="92">
        <f t="shared" si="251"/>
        <v>0</v>
      </c>
      <c r="E1671" s="92">
        <f t="shared" si="252"/>
        <v>0</v>
      </c>
      <c r="F1671" s="92">
        <f t="shared" si="255"/>
        <v>0</v>
      </c>
      <c r="G1671" s="92"/>
      <c r="H1671" s="233"/>
      <c r="I1671" s="233"/>
      <c r="J1671" s="233"/>
      <c r="K1671" s="233"/>
      <c r="L1671" s="233"/>
      <c r="M1671" s="233"/>
      <c r="O1671" s="138"/>
      <c r="P1671" s="138">
        <f t="shared" si="256"/>
        <v>1660</v>
      </c>
      <c r="Q1671" s="290">
        <f t="shared" si="257"/>
        <v>6.7351676566096748E-157</v>
      </c>
      <c r="R1671" s="290">
        <f t="shared" si="258"/>
        <v>1.347033531321935E-157</v>
      </c>
      <c r="S1671" s="290">
        <f t="shared" si="259"/>
        <v>5.3881341252877401E-157</v>
      </c>
      <c r="T1671" s="290">
        <f t="shared" si="253"/>
        <v>5200</v>
      </c>
      <c r="U1671" s="290">
        <f t="shared" si="254"/>
        <v>-5200</v>
      </c>
      <c r="V1671" s="77"/>
      <c r="W1671" s="8"/>
      <c r="X1671" s="8"/>
    </row>
    <row r="1672" spans="3:24" x14ac:dyDescent="0.25">
      <c r="C1672" s="295">
        <f t="shared" si="260"/>
        <v>0</v>
      </c>
      <c r="D1672" s="92">
        <f t="shared" si="251"/>
        <v>0</v>
      </c>
      <c r="E1672" s="92">
        <f t="shared" si="252"/>
        <v>0</v>
      </c>
      <c r="F1672" s="92">
        <f t="shared" si="255"/>
        <v>0</v>
      </c>
      <c r="G1672" s="92"/>
      <c r="H1672" s="233"/>
      <c r="I1672" s="233"/>
      <c r="J1672" s="233"/>
      <c r="K1672" s="233"/>
      <c r="L1672" s="233"/>
      <c r="M1672" s="233"/>
      <c r="O1672" s="138"/>
      <c r="P1672" s="138">
        <f t="shared" si="256"/>
        <v>1661</v>
      </c>
      <c r="Q1672" s="290">
        <f t="shared" si="257"/>
        <v>5.3881341252877401E-157</v>
      </c>
      <c r="R1672" s="290">
        <f t="shared" si="258"/>
        <v>1.0776268250575481E-157</v>
      </c>
      <c r="S1672" s="290">
        <f t="shared" si="259"/>
        <v>4.3105073002301918E-157</v>
      </c>
      <c r="T1672" s="290">
        <f t="shared" si="253"/>
        <v>5200</v>
      </c>
      <c r="U1672" s="290">
        <f t="shared" si="254"/>
        <v>-5200</v>
      </c>
      <c r="V1672" s="77"/>
      <c r="W1672" s="8"/>
      <c r="X1672" s="8"/>
    </row>
    <row r="1673" spans="3:24" x14ac:dyDescent="0.25">
      <c r="C1673" s="295">
        <f t="shared" si="260"/>
        <v>0</v>
      </c>
      <c r="D1673" s="92">
        <f t="shared" si="251"/>
        <v>0</v>
      </c>
      <c r="E1673" s="92">
        <f t="shared" si="252"/>
        <v>0</v>
      </c>
      <c r="F1673" s="92">
        <f t="shared" si="255"/>
        <v>0</v>
      </c>
      <c r="G1673" s="92"/>
      <c r="H1673" s="233"/>
      <c r="I1673" s="233"/>
      <c r="J1673" s="233"/>
      <c r="K1673" s="233"/>
      <c r="L1673" s="233"/>
      <c r="M1673" s="233"/>
      <c r="O1673" s="138"/>
      <c r="P1673" s="138">
        <f t="shared" si="256"/>
        <v>1662</v>
      </c>
      <c r="Q1673" s="290">
        <f t="shared" si="257"/>
        <v>4.3105073002301918E-157</v>
      </c>
      <c r="R1673" s="290">
        <f t="shared" si="258"/>
        <v>8.6210146004603846E-158</v>
      </c>
      <c r="S1673" s="290">
        <f t="shared" si="259"/>
        <v>3.4484058401841532E-157</v>
      </c>
      <c r="T1673" s="290">
        <f t="shared" si="253"/>
        <v>5200</v>
      </c>
      <c r="U1673" s="290">
        <f t="shared" si="254"/>
        <v>-5200</v>
      </c>
      <c r="V1673" s="77"/>
      <c r="W1673" s="8"/>
      <c r="X1673" s="8"/>
    </row>
    <row r="1674" spans="3:24" x14ac:dyDescent="0.25">
      <c r="C1674" s="295">
        <f t="shared" si="260"/>
        <v>0</v>
      </c>
      <c r="D1674" s="92">
        <f t="shared" si="251"/>
        <v>0</v>
      </c>
      <c r="E1674" s="92">
        <f t="shared" si="252"/>
        <v>0</v>
      </c>
      <c r="F1674" s="92">
        <f t="shared" si="255"/>
        <v>0</v>
      </c>
      <c r="G1674" s="92"/>
      <c r="H1674" s="233"/>
      <c r="I1674" s="233"/>
      <c r="J1674" s="233"/>
      <c r="K1674" s="233"/>
      <c r="L1674" s="233"/>
      <c r="M1674" s="233"/>
      <c r="O1674" s="138"/>
      <c r="P1674" s="138">
        <f t="shared" si="256"/>
        <v>1663</v>
      </c>
      <c r="Q1674" s="290">
        <f t="shared" si="257"/>
        <v>3.4484058401841532E-157</v>
      </c>
      <c r="R1674" s="290">
        <f t="shared" si="258"/>
        <v>6.8968116803683067E-158</v>
      </c>
      <c r="S1674" s="290">
        <f t="shared" si="259"/>
        <v>2.7587246721473227E-157</v>
      </c>
      <c r="T1674" s="290">
        <f t="shared" si="253"/>
        <v>5200</v>
      </c>
      <c r="U1674" s="290">
        <f t="shared" si="254"/>
        <v>-5200</v>
      </c>
      <c r="V1674" s="77"/>
      <c r="W1674" s="8"/>
      <c r="X1674" s="8"/>
    </row>
    <row r="1675" spans="3:24" x14ac:dyDescent="0.25">
      <c r="C1675" s="295">
        <f t="shared" si="260"/>
        <v>0</v>
      </c>
      <c r="D1675" s="92">
        <f t="shared" si="251"/>
        <v>0</v>
      </c>
      <c r="E1675" s="92">
        <f t="shared" si="252"/>
        <v>0</v>
      </c>
      <c r="F1675" s="92">
        <f t="shared" si="255"/>
        <v>0</v>
      </c>
      <c r="G1675" s="92"/>
      <c r="H1675" s="233"/>
      <c r="I1675" s="233"/>
      <c r="J1675" s="233"/>
      <c r="K1675" s="233"/>
      <c r="L1675" s="233"/>
      <c r="M1675" s="233"/>
      <c r="O1675" s="138"/>
      <c r="P1675" s="138">
        <f t="shared" si="256"/>
        <v>1664</v>
      </c>
      <c r="Q1675" s="290">
        <f t="shared" si="257"/>
        <v>2.7587246721473227E-157</v>
      </c>
      <c r="R1675" s="290">
        <f t="shared" si="258"/>
        <v>5.5174493442946454E-158</v>
      </c>
      <c r="S1675" s="290">
        <f t="shared" si="259"/>
        <v>2.2069797377178581E-157</v>
      </c>
      <c r="T1675" s="290">
        <f t="shared" si="253"/>
        <v>5200</v>
      </c>
      <c r="U1675" s="290">
        <f t="shared" si="254"/>
        <v>-5200</v>
      </c>
      <c r="V1675" s="77"/>
      <c r="W1675" s="8"/>
      <c r="X1675" s="8"/>
    </row>
    <row r="1676" spans="3:24" x14ac:dyDescent="0.25">
      <c r="C1676" s="295">
        <f t="shared" si="260"/>
        <v>0</v>
      </c>
      <c r="D1676" s="92">
        <f t="shared" si="251"/>
        <v>0</v>
      </c>
      <c r="E1676" s="92">
        <f t="shared" si="252"/>
        <v>0</v>
      </c>
      <c r="F1676" s="92">
        <f t="shared" si="255"/>
        <v>0</v>
      </c>
      <c r="G1676" s="92"/>
      <c r="H1676" s="233"/>
      <c r="I1676" s="233"/>
      <c r="J1676" s="233"/>
      <c r="K1676" s="233"/>
      <c r="L1676" s="233"/>
      <c r="M1676" s="233"/>
      <c r="O1676" s="138"/>
      <c r="P1676" s="138">
        <f t="shared" si="256"/>
        <v>1665</v>
      </c>
      <c r="Q1676" s="290">
        <f t="shared" si="257"/>
        <v>2.2069797377178581E-157</v>
      </c>
      <c r="R1676" s="290">
        <f t="shared" si="258"/>
        <v>4.4139594754357163E-158</v>
      </c>
      <c r="S1676" s="290">
        <f t="shared" si="259"/>
        <v>1.7655837901742865E-157</v>
      </c>
      <c r="T1676" s="290">
        <f t="shared" si="253"/>
        <v>5200</v>
      </c>
      <c r="U1676" s="290">
        <f t="shared" si="254"/>
        <v>-5200</v>
      </c>
      <c r="V1676" s="77"/>
      <c r="W1676" s="8"/>
      <c r="X1676" s="8"/>
    </row>
    <row r="1677" spans="3:24" x14ac:dyDescent="0.25">
      <c r="C1677" s="295">
        <f t="shared" si="260"/>
        <v>0</v>
      </c>
      <c r="D1677" s="92">
        <f t="shared" ref="D1677:D1740" si="261">IF(U1677&lt;0,0,F1676)</f>
        <v>0</v>
      </c>
      <c r="E1677" s="92">
        <f t="shared" ref="E1677:E1740" si="262">IF(U1677&lt;0,0,U1677)</f>
        <v>0</v>
      </c>
      <c r="F1677" s="92">
        <f t="shared" si="255"/>
        <v>0</v>
      </c>
      <c r="G1677" s="92"/>
      <c r="H1677" s="233"/>
      <c r="I1677" s="233"/>
      <c r="J1677" s="233"/>
      <c r="K1677" s="233"/>
      <c r="L1677" s="233"/>
      <c r="M1677" s="233"/>
      <c r="O1677" s="138"/>
      <c r="P1677" s="138">
        <f t="shared" si="256"/>
        <v>1666</v>
      </c>
      <c r="Q1677" s="290">
        <f t="shared" si="257"/>
        <v>1.7655837901742865E-157</v>
      </c>
      <c r="R1677" s="290">
        <f t="shared" si="258"/>
        <v>3.5311675803485731E-158</v>
      </c>
      <c r="S1677" s="290">
        <f t="shared" si="259"/>
        <v>1.4124670321394292E-157</v>
      </c>
      <c r="T1677" s="290">
        <f t="shared" ref="T1677:T1740" si="263">IF(S1677&lt;$R$9,$R$9,S1677)</f>
        <v>5200</v>
      </c>
      <c r="U1677" s="290">
        <f t="shared" ref="U1677:U1740" si="264">+Q1677-T1677</f>
        <v>-5200</v>
      </c>
      <c r="V1677" s="77"/>
      <c r="W1677" s="8"/>
      <c r="X1677" s="8"/>
    </row>
    <row r="1678" spans="3:24" x14ac:dyDescent="0.25">
      <c r="C1678" s="295">
        <f t="shared" si="260"/>
        <v>0</v>
      </c>
      <c r="D1678" s="92">
        <f t="shared" si="261"/>
        <v>0</v>
      </c>
      <c r="E1678" s="92">
        <f t="shared" si="262"/>
        <v>0</v>
      </c>
      <c r="F1678" s="92">
        <f t="shared" ref="F1678:F1741" si="265">+D1678-E1678</f>
        <v>0</v>
      </c>
      <c r="G1678" s="92"/>
      <c r="H1678" s="233"/>
      <c r="I1678" s="233"/>
      <c r="J1678" s="233"/>
      <c r="K1678" s="233"/>
      <c r="L1678" s="233"/>
      <c r="M1678" s="233"/>
      <c r="O1678" s="138"/>
      <c r="P1678" s="138">
        <f t="shared" ref="P1678:P1741" si="266">+P1677+1</f>
        <v>1667</v>
      </c>
      <c r="Q1678" s="290">
        <f t="shared" ref="Q1678:Q1741" si="267">+S1677</f>
        <v>1.4124670321394292E-157</v>
      </c>
      <c r="R1678" s="290">
        <f t="shared" ref="R1678:R1741" si="268">+Q1678*$F$5</f>
        <v>2.8249340642788587E-158</v>
      </c>
      <c r="S1678" s="290">
        <f t="shared" ref="S1678:S1741" si="269">+Q1678-R1678</f>
        <v>1.1299736257115435E-157</v>
      </c>
      <c r="T1678" s="290">
        <f t="shared" si="263"/>
        <v>5200</v>
      </c>
      <c r="U1678" s="290">
        <f t="shared" si="264"/>
        <v>-5200</v>
      </c>
      <c r="V1678" s="77"/>
      <c r="W1678" s="8"/>
      <c r="X1678" s="8"/>
    </row>
    <row r="1679" spans="3:24" x14ac:dyDescent="0.25">
      <c r="C1679" s="295">
        <f t="shared" si="260"/>
        <v>0</v>
      </c>
      <c r="D1679" s="92">
        <f t="shared" si="261"/>
        <v>0</v>
      </c>
      <c r="E1679" s="92">
        <f t="shared" si="262"/>
        <v>0</v>
      </c>
      <c r="F1679" s="92">
        <f t="shared" si="265"/>
        <v>0</v>
      </c>
      <c r="G1679" s="92"/>
      <c r="H1679" s="233"/>
      <c r="I1679" s="233"/>
      <c r="J1679" s="233"/>
      <c r="K1679" s="233"/>
      <c r="L1679" s="233"/>
      <c r="M1679" s="233"/>
      <c r="O1679" s="138"/>
      <c r="P1679" s="138">
        <f t="shared" si="266"/>
        <v>1668</v>
      </c>
      <c r="Q1679" s="290">
        <f t="shared" si="267"/>
        <v>1.1299736257115435E-157</v>
      </c>
      <c r="R1679" s="290">
        <f t="shared" si="268"/>
        <v>2.2599472514230869E-158</v>
      </c>
      <c r="S1679" s="290">
        <f t="shared" si="269"/>
        <v>9.0397890056923477E-158</v>
      </c>
      <c r="T1679" s="290">
        <f t="shared" si="263"/>
        <v>5200</v>
      </c>
      <c r="U1679" s="290">
        <f t="shared" si="264"/>
        <v>-5200</v>
      </c>
      <c r="V1679" s="77"/>
      <c r="W1679" s="8"/>
      <c r="X1679" s="8"/>
    </row>
    <row r="1680" spans="3:24" x14ac:dyDescent="0.25">
      <c r="C1680" s="295">
        <f t="shared" si="260"/>
        <v>0</v>
      </c>
      <c r="D1680" s="92">
        <f t="shared" si="261"/>
        <v>0</v>
      </c>
      <c r="E1680" s="92">
        <f t="shared" si="262"/>
        <v>0</v>
      </c>
      <c r="F1680" s="92">
        <f t="shared" si="265"/>
        <v>0</v>
      </c>
      <c r="G1680" s="92"/>
      <c r="H1680" s="233"/>
      <c r="I1680" s="233"/>
      <c r="J1680" s="233"/>
      <c r="K1680" s="233"/>
      <c r="L1680" s="233"/>
      <c r="M1680" s="233"/>
      <c r="O1680" s="138"/>
      <c r="P1680" s="138">
        <f t="shared" si="266"/>
        <v>1669</v>
      </c>
      <c r="Q1680" s="290">
        <f t="shared" si="267"/>
        <v>9.0397890056923477E-158</v>
      </c>
      <c r="R1680" s="290">
        <f t="shared" si="268"/>
        <v>1.8079578011384697E-158</v>
      </c>
      <c r="S1680" s="290">
        <f t="shared" si="269"/>
        <v>7.231831204553878E-158</v>
      </c>
      <c r="T1680" s="290">
        <f t="shared" si="263"/>
        <v>5200</v>
      </c>
      <c r="U1680" s="290">
        <f t="shared" si="264"/>
        <v>-5200</v>
      </c>
      <c r="V1680" s="77"/>
      <c r="W1680" s="8"/>
      <c r="X1680" s="8"/>
    </row>
    <row r="1681" spans="3:24" x14ac:dyDescent="0.25">
      <c r="C1681" s="295">
        <f t="shared" si="260"/>
        <v>0</v>
      </c>
      <c r="D1681" s="92">
        <f t="shared" si="261"/>
        <v>0</v>
      </c>
      <c r="E1681" s="92">
        <f t="shared" si="262"/>
        <v>0</v>
      </c>
      <c r="F1681" s="92">
        <f t="shared" si="265"/>
        <v>0</v>
      </c>
      <c r="G1681" s="92"/>
      <c r="H1681" s="233"/>
      <c r="I1681" s="233"/>
      <c r="J1681" s="233"/>
      <c r="K1681" s="233"/>
      <c r="L1681" s="233"/>
      <c r="M1681" s="233"/>
      <c r="O1681" s="138"/>
      <c r="P1681" s="138">
        <f t="shared" si="266"/>
        <v>1670</v>
      </c>
      <c r="Q1681" s="290">
        <f t="shared" si="267"/>
        <v>7.231831204553878E-158</v>
      </c>
      <c r="R1681" s="290">
        <f t="shared" si="268"/>
        <v>1.4463662409107758E-158</v>
      </c>
      <c r="S1681" s="290">
        <f t="shared" si="269"/>
        <v>5.7854649636431022E-158</v>
      </c>
      <c r="T1681" s="290">
        <f t="shared" si="263"/>
        <v>5200</v>
      </c>
      <c r="U1681" s="290">
        <f t="shared" si="264"/>
        <v>-5200</v>
      </c>
      <c r="V1681" s="77"/>
      <c r="W1681" s="8"/>
      <c r="X1681" s="8"/>
    </row>
    <row r="1682" spans="3:24" x14ac:dyDescent="0.25">
      <c r="C1682" s="295">
        <f t="shared" si="260"/>
        <v>0</v>
      </c>
      <c r="D1682" s="92">
        <f t="shared" si="261"/>
        <v>0</v>
      </c>
      <c r="E1682" s="92">
        <f t="shared" si="262"/>
        <v>0</v>
      </c>
      <c r="F1682" s="92">
        <f t="shared" si="265"/>
        <v>0</v>
      </c>
      <c r="G1682" s="92"/>
      <c r="H1682" s="233"/>
      <c r="I1682" s="233"/>
      <c r="J1682" s="233"/>
      <c r="K1682" s="233"/>
      <c r="L1682" s="233"/>
      <c r="M1682" s="233"/>
      <c r="O1682" s="138"/>
      <c r="P1682" s="138">
        <f t="shared" si="266"/>
        <v>1671</v>
      </c>
      <c r="Q1682" s="290">
        <f t="shared" si="267"/>
        <v>5.7854649636431022E-158</v>
      </c>
      <c r="R1682" s="290">
        <f t="shared" si="268"/>
        <v>1.1570929927286206E-158</v>
      </c>
      <c r="S1682" s="290">
        <f t="shared" si="269"/>
        <v>4.6283719709144815E-158</v>
      </c>
      <c r="T1682" s="290">
        <f t="shared" si="263"/>
        <v>5200</v>
      </c>
      <c r="U1682" s="290">
        <f t="shared" si="264"/>
        <v>-5200</v>
      </c>
      <c r="V1682" s="77"/>
      <c r="W1682" s="8"/>
      <c r="X1682" s="8"/>
    </row>
    <row r="1683" spans="3:24" x14ac:dyDescent="0.25">
      <c r="C1683" s="295">
        <f t="shared" si="260"/>
        <v>0</v>
      </c>
      <c r="D1683" s="92">
        <f t="shared" si="261"/>
        <v>0</v>
      </c>
      <c r="E1683" s="92">
        <f t="shared" si="262"/>
        <v>0</v>
      </c>
      <c r="F1683" s="92">
        <f t="shared" si="265"/>
        <v>0</v>
      </c>
      <c r="G1683" s="92"/>
      <c r="H1683" s="233"/>
      <c r="I1683" s="233"/>
      <c r="J1683" s="233"/>
      <c r="K1683" s="233"/>
      <c r="L1683" s="233"/>
      <c r="M1683" s="233"/>
      <c r="O1683" s="138"/>
      <c r="P1683" s="138">
        <f t="shared" si="266"/>
        <v>1672</v>
      </c>
      <c r="Q1683" s="290">
        <f t="shared" si="267"/>
        <v>4.6283719709144815E-158</v>
      </c>
      <c r="R1683" s="290">
        <f t="shared" si="268"/>
        <v>9.2567439418289625E-159</v>
      </c>
      <c r="S1683" s="290">
        <f t="shared" si="269"/>
        <v>3.702697576731585E-158</v>
      </c>
      <c r="T1683" s="290">
        <f t="shared" si="263"/>
        <v>5200</v>
      </c>
      <c r="U1683" s="290">
        <f t="shared" si="264"/>
        <v>-5200</v>
      </c>
      <c r="V1683" s="77"/>
      <c r="W1683" s="8"/>
      <c r="X1683" s="8"/>
    </row>
    <row r="1684" spans="3:24" x14ac:dyDescent="0.25">
      <c r="C1684" s="295">
        <f t="shared" si="260"/>
        <v>0</v>
      </c>
      <c r="D1684" s="92">
        <f t="shared" si="261"/>
        <v>0</v>
      </c>
      <c r="E1684" s="92">
        <f t="shared" si="262"/>
        <v>0</v>
      </c>
      <c r="F1684" s="92">
        <f t="shared" si="265"/>
        <v>0</v>
      </c>
      <c r="G1684" s="92"/>
      <c r="H1684" s="233"/>
      <c r="I1684" s="233"/>
      <c r="J1684" s="233"/>
      <c r="K1684" s="233"/>
      <c r="L1684" s="233"/>
      <c r="M1684" s="233"/>
      <c r="O1684" s="138"/>
      <c r="P1684" s="138">
        <f t="shared" si="266"/>
        <v>1673</v>
      </c>
      <c r="Q1684" s="290">
        <f t="shared" si="267"/>
        <v>3.702697576731585E-158</v>
      </c>
      <c r="R1684" s="290">
        <f t="shared" si="268"/>
        <v>7.4053951534631704E-159</v>
      </c>
      <c r="S1684" s="290">
        <f t="shared" si="269"/>
        <v>2.9621580613852682E-158</v>
      </c>
      <c r="T1684" s="290">
        <f t="shared" si="263"/>
        <v>5200</v>
      </c>
      <c r="U1684" s="290">
        <f t="shared" si="264"/>
        <v>-5200</v>
      </c>
      <c r="V1684" s="77"/>
      <c r="W1684" s="8"/>
      <c r="X1684" s="8"/>
    </row>
    <row r="1685" spans="3:24" x14ac:dyDescent="0.25">
      <c r="C1685" s="295">
        <f t="shared" si="260"/>
        <v>0</v>
      </c>
      <c r="D1685" s="92">
        <f t="shared" si="261"/>
        <v>0</v>
      </c>
      <c r="E1685" s="92">
        <f t="shared" si="262"/>
        <v>0</v>
      </c>
      <c r="F1685" s="92">
        <f t="shared" si="265"/>
        <v>0</v>
      </c>
      <c r="G1685" s="92"/>
      <c r="H1685" s="233"/>
      <c r="I1685" s="233"/>
      <c r="J1685" s="233"/>
      <c r="K1685" s="233"/>
      <c r="L1685" s="233"/>
      <c r="M1685" s="233"/>
      <c r="O1685" s="138"/>
      <c r="P1685" s="138">
        <f t="shared" si="266"/>
        <v>1674</v>
      </c>
      <c r="Q1685" s="290">
        <f t="shared" si="267"/>
        <v>2.9621580613852682E-158</v>
      </c>
      <c r="R1685" s="290">
        <f t="shared" si="268"/>
        <v>5.9243161227705371E-159</v>
      </c>
      <c r="S1685" s="290">
        <f t="shared" si="269"/>
        <v>2.3697264491082145E-158</v>
      </c>
      <c r="T1685" s="290">
        <f t="shared" si="263"/>
        <v>5200</v>
      </c>
      <c r="U1685" s="290">
        <f t="shared" si="264"/>
        <v>-5200</v>
      </c>
      <c r="V1685" s="77"/>
      <c r="W1685" s="8"/>
      <c r="X1685" s="8"/>
    </row>
    <row r="1686" spans="3:24" x14ac:dyDescent="0.25">
      <c r="C1686" s="295">
        <f t="shared" si="260"/>
        <v>0</v>
      </c>
      <c r="D1686" s="92">
        <f t="shared" si="261"/>
        <v>0</v>
      </c>
      <c r="E1686" s="92">
        <f t="shared" si="262"/>
        <v>0</v>
      </c>
      <c r="F1686" s="92">
        <f t="shared" si="265"/>
        <v>0</v>
      </c>
      <c r="G1686" s="92"/>
      <c r="H1686" s="233"/>
      <c r="I1686" s="233"/>
      <c r="J1686" s="233"/>
      <c r="K1686" s="233"/>
      <c r="L1686" s="233"/>
      <c r="M1686" s="233"/>
      <c r="O1686" s="138"/>
      <c r="P1686" s="138">
        <f t="shared" si="266"/>
        <v>1675</v>
      </c>
      <c r="Q1686" s="290">
        <f t="shared" si="267"/>
        <v>2.3697264491082145E-158</v>
      </c>
      <c r="R1686" s="290">
        <f t="shared" si="268"/>
        <v>4.7394528982164291E-159</v>
      </c>
      <c r="S1686" s="290">
        <f t="shared" si="269"/>
        <v>1.8957811592865716E-158</v>
      </c>
      <c r="T1686" s="290">
        <f t="shared" si="263"/>
        <v>5200</v>
      </c>
      <c r="U1686" s="290">
        <f t="shared" si="264"/>
        <v>-5200</v>
      </c>
      <c r="V1686" s="77"/>
      <c r="W1686" s="8"/>
      <c r="X1686" s="8"/>
    </row>
    <row r="1687" spans="3:24" x14ac:dyDescent="0.25">
      <c r="C1687" s="295">
        <f t="shared" si="260"/>
        <v>0</v>
      </c>
      <c r="D1687" s="92">
        <f t="shared" si="261"/>
        <v>0</v>
      </c>
      <c r="E1687" s="92">
        <f t="shared" si="262"/>
        <v>0</v>
      </c>
      <c r="F1687" s="92">
        <f t="shared" si="265"/>
        <v>0</v>
      </c>
      <c r="G1687" s="92"/>
      <c r="H1687" s="233"/>
      <c r="I1687" s="233"/>
      <c r="J1687" s="233"/>
      <c r="K1687" s="233"/>
      <c r="L1687" s="233"/>
      <c r="M1687" s="233"/>
      <c r="O1687" s="138"/>
      <c r="P1687" s="138">
        <f t="shared" si="266"/>
        <v>1676</v>
      </c>
      <c r="Q1687" s="290">
        <f t="shared" si="267"/>
        <v>1.8957811592865716E-158</v>
      </c>
      <c r="R1687" s="290">
        <f t="shared" si="268"/>
        <v>3.7915623185731434E-159</v>
      </c>
      <c r="S1687" s="290">
        <f t="shared" si="269"/>
        <v>1.5166249274292574E-158</v>
      </c>
      <c r="T1687" s="290">
        <f t="shared" si="263"/>
        <v>5200</v>
      </c>
      <c r="U1687" s="290">
        <f t="shared" si="264"/>
        <v>-5200</v>
      </c>
      <c r="V1687" s="77"/>
      <c r="W1687" s="8"/>
      <c r="X1687" s="8"/>
    </row>
    <row r="1688" spans="3:24" x14ac:dyDescent="0.25">
      <c r="C1688" s="295">
        <f t="shared" si="260"/>
        <v>0</v>
      </c>
      <c r="D1688" s="92">
        <f t="shared" si="261"/>
        <v>0</v>
      </c>
      <c r="E1688" s="92">
        <f t="shared" si="262"/>
        <v>0</v>
      </c>
      <c r="F1688" s="92">
        <f t="shared" si="265"/>
        <v>0</v>
      </c>
      <c r="G1688" s="92"/>
      <c r="H1688" s="233"/>
      <c r="I1688" s="233"/>
      <c r="J1688" s="233"/>
      <c r="K1688" s="233"/>
      <c r="L1688" s="233"/>
      <c r="M1688" s="233"/>
      <c r="O1688" s="138"/>
      <c r="P1688" s="138">
        <f t="shared" si="266"/>
        <v>1677</v>
      </c>
      <c r="Q1688" s="290">
        <f t="shared" si="267"/>
        <v>1.5166249274292574E-158</v>
      </c>
      <c r="R1688" s="290">
        <f t="shared" si="268"/>
        <v>3.0332498548585147E-159</v>
      </c>
      <c r="S1688" s="290">
        <f t="shared" si="269"/>
        <v>1.2132999419434059E-158</v>
      </c>
      <c r="T1688" s="290">
        <f t="shared" si="263"/>
        <v>5200</v>
      </c>
      <c r="U1688" s="290">
        <f t="shared" si="264"/>
        <v>-5200</v>
      </c>
      <c r="V1688" s="77"/>
      <c r="W1688" s="8"/>
      <c r="X1688" s="8"/>
    </row>
    <row r="1689" spans="3:24" x14ac:dyDescent="0.25">
      <c r="C1689" s="295">
        <f t="shared" si="260"/>
        <v>0</v>
      </c>
      <c r="D1689" s="92">
        <f t="shared" si="261"/>
        <v>0</v>
      </c>
      <c r="E1689" s="92">
        <f t="shared" si="262"/>
        <v>0</v>
      </c>
      <c r="F1689" s="92">
        <f t="shared" si="265"/>
        <v>0</v>
      </c>
      <c r="G1689" s="92"/>
      <c r="H1689" s="233"/>
      <c r="I1689" s="233"/>
      <c r="J1689" s="233"/>
      <c r="K1689" s="233"/>
      <c r="L1689" s="233"/>
      <c r="M1689" s="233"/>
      <c r="O1689" s="138"/>
      <c r="P1689" s="138">
        <f t="shared" si="266"/>
        <v>1678</v>
      </c>
      <c r="Q1689" s="290">
        <f t="shared" si="267"/>
        <v>1.2132999419434059E-158</v>
      </c>
      <c r="R1689" s="290">
        <f t="shared" si="268"/>
        <v>2.4265998838868118E-159</v>
      </c>
      <c r="S1689" s="290">
        <f t="shared" si="269"/>
        <v>9.7063995355472471E-159</v>
      </c>
      <c r="T1689" s="290">
        <f t="shared" si="263"/>
        <v>5200</v>
      </c>
      <c r="U1689" s="290">
        <f t="shared" si="264"/>
        <v>-5200</v>
      </c>
      <c r="V1689" s="77"/>
      <c r="W1689" s="8"/>
      <c r="X1689" s="8"/>
    </row>
    <row r="1690" spans="3:24" x14ac:dyDescent="0.25">
      <c r="C1690" s="295">
        <f t="shared" si="260"/>
        <v>0</v>
      </c>
      <c r="D1690" s="92">
        <f t="shared" si="261"/>
        <v>0</v>
      </c>
      <c r="E1690" s="92">
        <f t="shared" si="262"/>
        <v>0</v>
      </c>
      <c r="F1690" s="92">
        <f t="shared" si="265"/>
        <v>0</v>
      </c>
      <c r="G1690" s="92"/>
      <c r="H1690" s="233"/>
      <c r="I1690" s="233"/>
      <c r="J1690" s="233"/>
      <c r="K1690" s="233"/>
      <c r="L1690" s="233"/>
      <c r="M1690" s="233"/>
      <c r="O1690" s="138"/>
      <c r="P1690" s="138">
        <f t="shared" si="266"/>
        <v>1679</v>
      </c>
      <c r="Q1690" s="290">
        <f t="shared" si="267"/>
        <v>9.7063995355472471E-159</v>
      </c>
      <c r="R1690" s="290">
        <f t="shared" si="268"/>
        <v>1.9412799071094496E-159</v>
      </c>
      <c r="S1690" s="290">
        <f t="shared" si="269"/>
        <v>7.7651196284377974E-159</v>
      </c>
      <c r="T1690" s="290">
        <f t="shared" si="263"/>
        <v>5200</v>
      </c>
      <c r="U1690" s="290">
        <f t="shared" si="264"/>
        <v>-5200</v>
      </c>
      <c r="V1690" s="77"/>
      <c r="W1690" s="8"/>
      <c r="X1690" s="8"/>
    </row>
    <row r="1691" spans="3:24" x14ac:dyDescent="0.25">
      <c r="C1691" s="295">
        <f t="shared" si="260"/>
        <v>0</v>
      </c>
      <c r="D1691" s="92">
        <f t="shared" si="261"/>
        <v>0</v>
      </c>
      <c r="E1691" s="92">
        <f t="shared" si="262"/>
        <v>0</v>
      </c>
      <c r="F1691" s="92">
        <f t="shared" si="265"/>
        <v>0</v>
      </c>
      <c r="G1691" s="92"/>
      <c r="H1691" s="233"/>
      <c r="I1691" s="233"/>
      <c r="J1691" s="233"/>
      <c r="K1691" s="233"/>
      <c r="L1691" s="233"/>
      <c r="M1691" s="233"/>
      <c r="O1691" s="138"/>
      <c r="P1691" s="138">
        <f t="shared" si="266"/>
        <v>1680</v>
      </c>
      <c r="Q1691" s="290">
        <f t="shared" si="267"/>
        <v>7.7651196284377974E-159</v>
      </c>
      <c r="R1691" s="290">
        <f t="shared" si="268"/>
        <v>1.5530239256875597E-159</v>
      </c>
      <c r="S1691" s="290">
        <f t="shared" si="269"/>
        <v>6.2120957027502378E-159</v>
      </c>
      <c r="T1691" s="290">
        <f t="shared" si="263"/>
        <v>5200</v>
      </c>
      <c r="U1691" s="290">
        <f t="shared" si="264"/>
        <v>-5200</v>
      </c>
      <c r="V1691" s="77"/>
      <c r="W1691" s="8"/>
      <c r="X1691" s="8"/>
    </row>
    <row r="1692" spans="3:24" x14ac:dyDescent="0.25">
      <c r="C1692" s="295">
        <f t="shared" si="260"/>
        <v>0</v>
      </c>
      <c r="D1692" s="92">
        <f t="shared" si="261"/>
        <v>0</v>
      </c>
      <c r="E1692" s="92">
        <f t="shared" si="262"/>
        <v>0</v>
      </c>
      <c r="F1692" s="92">
        <f t="shared" si="265"/>
        <v>0</v>
      </c>
      <c r="G1692" s="92"/>
      <c r="H1692" s="233"/>
      <c r="I1692" s="233"/>
      <c r="J1692" s="233"/>
      <c r="K1692" s="233"/>
      <c r="L1692" s="233"/>
      <c r="M1692" s="233"/>
      <c r="O1692" s="138"/>
      <c r="P1692" s="138">
        <f t="shared" si="266"/>
        <v>1681</v>
      </c>
      <c r="Q1692" s="290">
        <f t="shared" si="267"/>
        <v>6.2120957027502378E-159</v>
      </c>
      <c r="R1692" s="290">
        <f t="shared" si="268"/>
        <v>1.2424191405500476E-159</v>
      </c>
      <c r="S1692" s="290">
        <f t="shared" si="269"/>
        <v>4.9696765622001902E-159</v>
      </c>
      <c r="T1692" s="290">
        <f t="shared" si="263"/>
        <v>5200</v>
      </c>
      <c r="U1692" s="290">
        <f t="shared" si="264"/>
        <v>-5200</v>
      </c>
      <c r="V1692" s="77"/>
      <c r="W1692" s="8"/>
      <c r="X1692" s="8"/>
    </row>
    <row r="1693" spans="3:24" x14ac:dyDescent="0.25">
      <c r="C1693" s="295">
        <f t="shared" si="260"/>
        <v>0</v>
      </c>
      <c r="D1693" s="92">
        <f t="shared" si="261"/>
        <v>0</v>
      </c>
      <c r="E1693" s="92">
        <f t="shared" si="262"/>
        <v>0</v>
      </c>
      <c r="F1693" s="92">
        <f t="shared" si="265"/>
        <v>0</v>
      </c>
      <c r="G1693" s="92"/>
      <c r="H1693" s="233"/>
      <c r="I1693" s="233"/>
      <c r="J1693" s="233"/>
      <c r="K1693" s="233"/>
      <c r="L1693" s="233"/>
      <c r="M1693" s="233"/>
      <c r="O1693" s="138"/>
      <c r="P1693" s="138">
        <f t="shared" si="266"/>
        <v>1682</v>
      </c>
      <c r="Q1693" s="290">
        <f t="shared" si="267"/>
        <v>4.9696765622001902E-159</v>
      </c>
      <c r="R1693" s="290">
        <f t="shared" si="268"/>
        <v>9.9393531244003812E-160</v>
      </c>
      <c r="S1693" s="290">
        <f t="shared" si="269"/>
        <v>3.975741249760152E-159</v>
      </c>
      <c r="T1693" s="290">
        <f t="shared" si="263"/>
        <v>5200</v>
      </c>
      <c r="U1693" s="290">
        <f t="shared" si="264"/>
        <v>-5200</v>
      </c>
      <c r="V1693" s="77"/>
      <c r="W1693" s="8"/>
      <c r="X1693" s="8"/>
    </row>
    <row r="1694" spans="3:24" x14ac:dyDescent="0.25">
      <c r="C1694" s="295">
        <f t="shared" si="260"/>
        <v>0</v>
      </c>
      <c r="D1694" s="92">
        <f t="shared" si="261"/>
        <v>0</v>
      </c>
      <c r="E1694" s="92">
        <f t="shared" si="262"/>
        <v>0</v>
      </c>
      <c r="F1694" s="92">
        <f t="shared" si="265"/>
        <v>0</v>
      </c>
      <c r="G1694" s="92"/>
      <c r="H1694" s="233"/>
      <c r="I1694" s="233"/>
      <c r="J1694" s="233"/>
      <c r="K1694" s="233"/>
      <c r="L1694" s="233"/>
      <c r="M1694" s="233"/>
      <c r="O1694" s="138"/>
      <c r="P1694" s="138">
        <f t="shared" si="266"/>
        <v>1683</v>
      </c>
      <c r="Q1694" s="290">
        <f t="shared" si="267"/>
        <v>3.975741249760152E-159</v>
      </c>
      <c r="R1694" s="290">
        <f t="shared" si="268"/>
        <v>7.9514824995203042E-160</v>
      </c>
      <c r="S1694" s="290">
        <f t="shared" si="269"/>
        <v>3.1805929998081217E-159</v>
      </c>
      <c r="T1694" s="290">
        <f t="shared" si="263"/>
        <v>5200</v>
      </c>
      <c r="U1694" s="290">
        <f t="shared" si="264"/>
        <v>-5200</v>
      </c>
      <c r="V1694" s="77"/>
      <c r="W1694" s="8"/>
      <c r="X1694" s="8"/>
    </row>
    <row r="1695" spans="3:24" x14ac:dyDescent="0.25">
      <c r="C1695" s="295">
        <f t="shared" si="260"/>
        <v>0</v>
      </c>
      <c r="D1695" s="92">
        <f t="shared" si="261"/>
        <v>0</v>
      </c>
      <c r="E1695" s="92">
        <f t="shared" si="262"/>
        <v>0</v>
      </c>
      <c r="F1695" s="92">
        <f t="shared" si="265"/>
        <v>0</v>
      </c>
      <c r="G1695" s="92"/>
      <c r="H1695" s="233"/>
      <c r="I1695" s="233"/>
      <c r="J1695" s="233"/>
      <c r="K1695" s="233"/>
      <c r="L1695" s="233"/>
      <c r="M1695" s="233"/>
      <c r="O1695" s="138"/>
      <c r="P1695" s="138">
        <f t="shared" si="266"/>
        <v>1684</v>
      </c>
      <c r="Q1695" s="290">
        <f t="shared" si="267"/>
        <v>3.1805929998081217E-159</v>
      </c>
      <c r="R1695" s="290">
        <f t="shared" si="268"/>
        <v>6.3611859996162431E-160</v>
      </c>
      <c r="S1695" s="290">
        <f t="shared" si="269"/>
        <v>2.5444743998464972E-159</v>
      </c>
      <c r="T1695" s="290">
        <f t="shared" si="263"/>
        <v>5200</v>
      </c>
      <c r="U1695" s="290">
        <f t="shared" si="264"/>
        <v>-5200</v>
      </c>
      <c r="V1695" s="77"/>
      <c r="W1695" s="8"/>
      <c r="X1695" s="8"/>
    </row>
    <row r="1696" spans="3:24" x14ac:dyDescent="0.25">
      <c r="C1696" s="295">
        <f t="shared" si="260"/>
        <v>0</v>
      </c>
      <c r="D1696" s="92">
        <f t="shared" si="261"/>
        <v>0</v>
      </c>
      <c r="E1696" s="92">
        <f t="shared" si="262"/>
        <v>0</v>
      </c>
      <c r="F1696" s="92">
        <f t="shared" si="265"/>
        <v>0</v>
      </c>
      <c r="G1696" s="92"/>
      <c r="H1696" s="233"/>
      <c r="I1696" s="233"/>
      <c r="J1696" s="233"/>
      <c r="K1696" s="233"/>
      <c r="L1696" s="233"/>
      <c r="M1696" s="233"/>
      <c r="O1696" s="138"/>
      <c r="P1696" s="138">
        <f t="shared" si="266"/>
        <v>1685</v>
      </c>
      <c r="Q1696" s="290">
        <f t="shared" si="267"/>
        <v>2.5444743998464972E-159</v>
      </c>
      <c r="R1696" s="290">
        <f t="shared" si="268"/>
        <v>5.088948799692995E-160</v>
      </c>
      <c r="S1696" s="290">
        <f t="shared" si="269"/>
        <v>2.0355795198771977E-159</v>
      </c>
      <c r="T1696" s="290">
        <f t="shared" si="263"/>
        <v>5200</v>
      </c>
      <c r="U1696" s="290">
        <f t="shared" si="264"/>
        <v>-5200</v>
      </c>
      <c r="V1696" s="77"/>
      <c r="W1696" s="8"/>
      <c r="X1696" s="8"/>
    </row>
    <row r="1697" spans="3:24" x14ac:dyDescent="0.25">
      <c r="C1697" s="295">
        <f t="shared" si="260"/>
        <v>0</v>
      </c>
      <c r="D1697" s="92">
        <f t="shared" si="261"/>
        <v>0</v>
      </c>
      <c r="E1697" s="92">
        <f t="shared" si="262"/>
        <v>0</v>
      </c>
      <c r="F1697" s="92">
        <f t="shared" si="265"/>
        <v>0</v>
      </c>
      <c r="G1697" s="92"/>
      <c r="H1697" s="233"/>
      <c r="I1697" s="233"/>
      <c r="J1697" s="233"/>
      <c r="K1697" s="233"/>
      <c r="L1697" s="233"/>
      <c r="M1697" s="233"/>
      <c r="O1697" s="138"/>
      <c r="P1697" s="138">
        <f t="shared" si="266"/>
        <v>1686</v>
      </c>
      <c r="Q1697" s="290">
        <f t="shared" si="267"/>
        <v>2.0355795198771977E-159</v>
      </c>
      <c r="R1697" s="290">
        <f t="shared" si="268"/>
        <v>4.0711590397543957E-160</v>
      </c>
      <c r="S1697" s="290">
        <f t="shared" si="269"/>
        <v>1.6284636159017583E-159</v>
      </c>
      <c r="T1697" s="290">
        <f t="shared" si="263"/>
        <v>5200</v>
      </c>
      <c r="U1697" s="290">
        <f t="shared" si="264"/>
        <v>-5200</v>
      </c>
      <c r="V1697" s="77"/>
      <c r="W1697" s="8"/>
      <c r="X1697" s="8"/>
    </row>
    <row r="1698" spans="3:24" x14ac:dyDescent="0.25">
      <c r="C1698" s="295">
        <f t="shared" si="260"/>
        <v>0</v>
      </c>
      <c r="D1698" s="92">
        <f t="shared" si="261"/>
        <v>0</v>
      </c>
      <c r="E1698" s="92">
        <f t="shared" si="262"/>
        <v>0</v>
      </c>
      <c r="F1698" s="92">
        <f t="shared" si="265"/>
        <v>0</v>
      </c>
      <c r="G1698" s="92"/>
      <c r="H1698" s="233"/>
      <c r="I1698" s="233"/>
      <c r="J1698" s="233"/>
      <c r="K1698" s="233"/>
      <c r="L1698" s="233"/>
      <c r="M1698" s="233"/>
      <c r="O1698" s="138"/>
      <c r="P1698" s="138">
        <f t="shared" si="266"/>
        <v>1687</v>
      </c>
      <c r="Q1698" s="290">
        <f t="shared" si="267"/>
        <v>1.6284636159017583E-159</v>
      </c>
      <c r="R1698" s="290">
        <f t="shared" si="268"/>
        <v>3.2569272318035167E-160</v>
      </c>
      <c r="S1698" s="290">
        <f t="shared" si="269"/>
        <v>1.3027708927214067E-159</v>
      </c>
      <c r="T1698" s="290">
        <f t="shared" si="263"/>
        <v>5200</v>
      </c>
      <c r="U1698" s="290">
        <f t="shared" si="264"/>
        <v>-5200</v>
      </c>
      <c r="V1698" s="77"/>
      <c r="W1698" s="8"/>
      <c r="X1698" s="8"/>
    </row>
    <row r="1699" spans="3:24" x14ac:dyDescent="0.25">
      <c r="C1699" s="295">
        <f t="shared" si="260"/>
        <v>0</v>
      </c>
      <c r="D1699" s="92">
        <f t="shared" si="261"/>
        <v>0</v>
      </c>
      <c r="E1699" s="92">
        <f t="shared" si="262"/>
        <v>0</v>
      </c>
      <c r="F1699" s="92">
        <f t="shared" si="265"/>
        <v>0</v>
      </c>
      <c r="G1699" s="92"/>
      <c r="H1699" s="233"/>
      <c r="I1699" s="233"/>
      <c r="J1699" s="233"/>
      <c r="K1699" s="233"/>
      <c r="L1699" s="233"/>
      <c r="M1699" s="233"/>
      <c r="O1699" s="138"/>
      <c r="P1699" s="138">
        <f t="shared" si="266"/>
        <v>1688</v>
      </c>
      <c r="Q1699" s="290">
        <f t="shared" si="267"/>
        <v>1.3027708927214067E-159</v>
      </c>
      <c r="R1699" s="290">
        <f t="shared" si="268"/>
        <v>2.6055417854428134E-160</v>
      </c>
      <c r="S1699" s="290">
        <f t="shared" si="269"/>
        <v>1.0422167141771253E-159</v>
      </c>
      <c r="T1699" s="290">
        <f t="shared" si="263"/>
        <v>5200</v>
      </c>
      <c r="U1699" s="290">
        <f t="shared" si="264"/>
        <v>-5200</v>
      </c>
      <c r="V1699" s="77"/>
      <c r="W1699" s="8"/>
      <c r="X1699" s="8"/>
    </row>
    <row r="1700" spans="3:24" x14ac:dyDescent="0.25">
      <c r="C1700" s="295">
        <f t="shared" si="260"/>
        <v>0</v>
      </c>
      <c r="D1700" s="92">
        <f t="shared" si="261"/>
        <v>0</v>
      </c>
      <c r="E1700" s="92">
        <f t="shared" si="262"/>
        <v>0</v>
      </c>
      <c r="F1700" s="92">
        <f t="shared" si="265"/>
        <v>0</v>
      </c>
      <c r="G1700" s="92"/>
      <c r="H1700" s="233"/>
      <c r="I1700" s="233"/>
      <c r="J1700" s="233"/>
      <c r="K1700" s="233"/>
      <c r="L1700" s="233"/>
      <c r="M1700" s="233"/>
      <c r="O1700" s="138"/>
      <c r="P1700" s="138">
        <f t="shared" si="266"/>
        <v>1689</v>
      </c>
      <c r="Q1700" s="290">
        <f t="shared" si="267"/>
        <v>1.0422167141771253E-159</v>
      </c>
      <c r="R1700" s="290">
        <f t="shared" si="268"/>
        <v>2.0844334283542509E-160</v>
      </c>
      <c r="S1700" s="290">
        <f t="shared" si="269"/>
        <v>8.3377337134170025E-160</v>
      </c>
      <c r="T1700" s="290">
        <f t="shared" si="263"/>
        <v>5200</v>
      </c>
      <c r="U1700" s="290">
        <f t="shared" si="264"/>
        <v>-5200</v>
      </c>
      <c r="V1700" s="77"/>
      <c r="W1700" s="8"/>
      <c r="X1700" s="8"/>
    </row>
    <row r="1701" spans="3:24" x14ac:dyDescent="0.25">
      <c r="C1701" s="295">
        <f t="shared" si="260"/>
        <v>0</v>
      </c>
      <c r="D1701" s="92">
        <f t="shared" si="261"/>
        <v>0</v>
      </c>
      <c r="E1701" s="92">
        <f t="shared" si="262"/>
        <v>0</v>
      </c>
      <c r="F1701" s="92">
        <f t="shared" si="265"/>
        <v>0</v>
      </c>
      <c r="G1701" s="92"/>
      <c r="H1701" s="233"/>
      <c r="I1701" s="233"/>
      <c r="J1701" s="233"/>
      <c r="K1701" s="233"/>
      <c r="L1701" s="233"/>
      <c r="M1701" s="233"/>
      <c r="O1701" s="138"/>
      <c r="P1701" s="138">
        <f t="shared" si="266"/>
        <v>1690</v>
      </c>
      <c r="Q1701" s="290">
        <f t="shared" si="267"/>
        <v>8.3377337134170025E-160</v>
      </c>
      <c r="R1701" s="290">
        <f t="shared" si="268"/>
        <v>1.6675467426834006E-160</v>
      </c>
      <c r="S1701" s="290">
        <f t="shared" si="269"/>
        <v>6.6701869707336023E-160</v>
      </c>
      <c r="T1701" s="290">
        <f t="shared" si="263"/>
        <v>5200</v>
      </c>
      <c r="U1701" s="290">
        <f t="shared" si="264"/>
        <v>-5200</v>
      </c>
      <c r="V1701" s="77"/>
      <c r="W1701" s="8"/>
      <c r="X1701" s="8"/>
    </row>
    <row r="1702" spans="3:24" x14ac:dyDescent="0.25">
      <c r="C1702" s="295">
        <f t="shared" si="260"/>
        <v>0</v>
      </c>
      <c r="D1702" s="92">
        <f t="shared" si="261"/>
        <v>0</v>
      </c>
      <c r="E1702" s="92">
        <f t="shared" si="262"/>
        <v>0</v>
      </c>
      <c r="F1702" s="92">
        <f t="shared" si="265"/>
        <v>0</v>
      </c>
      <c r="G1702" s="92"/>
      <c r="H1702" s="233"/>
      <c r="I1702" s="233"/>
      <c r="J1702" s="233"/>
      <c r="K1702" s="233"/>
      <c r="L1702" s="233"/>
      <c r="M1702" s="233"/>
      <c r="O1702" s="138"/>
      <c r="P1702" s="138">
        <f t="shared" si="266"/>
        <v>1691</v>
      </c>
      <c r="Q1702" s="290">
        <f t="shared" si="267"/>
        <v>6.6701869707336023E-160</v>
      </c>
      <c r="R1702" s="290">
        <f t="shared" si="268"/>
        <v>1.3340373941467205E-160</v>
      </c>
      <c r="S1702" s="290">
        <f t="shared" si="269"/>
        <v>5.3361495765868821E-160</v>
      </c>
      <c r="T1702" s="290">
        <f t="shared" si="263"/>
        <v>5200</v>
      </c>
      <c r="U1702" s="290">
        <f t="shared" si="264"/>
        <v>-5200</v>
      </c>
      <c r="V1702" s="77"/>
      <c r="W1702" s="8"/>
      <c r="X1702" s="8"/>
    </row>
    <row r="1703" spans="3:24" x14ac:dyDescent="0.25">
      <c r="C1703" s="295">
        <f t="shared" si="260"/>
        <v>0</v>
      </c>
      <c r="D1703" s="92">
        <f t="shared" si="261"/>
        <v>0</v>
      </c>
      <c r="E1703" s="92">
        <f t="shared" si="262"/>
        <v>0</v>
      </c>
      <c r="F1703" s="92">
        <f t="shared" si="265"/>
        <v>0</v>
      </c>
      <c r="G1703" s="92"/>
      <c r="H1703" s="233"/>
      <c r="I1703" s="233"/>
      <c r="J1703" s="233"/>
      <c r="K1703" s="233"/>
      <c r="L1703" s="233"/>
      <c r="M1703" s="233"/>
      <c r="O1703" s="138"/>
      <c r="P1703" s="138">
        <f t="shared" si="266"/>
        <v>1692</v>
      </c>
      <c r="Q1703" s="290">
        <f t="shared" si="267"/>
        <v>5.3361495765868821E-160</v>
      </c>
      <c r="R1703" s="290">
        <f t="shared" si="268"/>
        <v>1.0672299153173764E-160</v>
      </c>
      <c r="S1703" s="290">
        <f t="shared" si="269"/>
        <v>4.2689196612695057E-160</v>
      </c>
      <c r="T1703" s="290">
        <f t="shared" si="263"/>
        <v>5200</v>
      </c>
      <c r="U1703" s="290">
        <f t="shared" si="264"/>
        <v>-5200</v>
      </c>
      <c r="V1703" s="77"/>
      <c r="W1703" s="8"/>
      <c r="X1703" s="8"/>
    </row>
    <row r="1704" spans="3:24" x14ac:dyDescent="0.25">
      <c r="C1704" s="295">
        <f t="shared" si="260"/>
        <v>0</v>
      </c>
      <c r="D1704" s="92">
        <f t="shared" si="261"/>
        <v>0</v>
      </c>
      <c r="E1704" s="92">
        <f t="shared" si="262"/>
        <v>0</v>
      </c>
      <c r="F1704" s="92">
        <f t="shared" si="265"/>
        <v>0</v>
      </c>
      <c r="G1704" s="92"/>
      <c r="H1704" s="233"/>
      <c r="I1704" s="233"/>
      <c r="J1704" s="233"/>
      <c r="K1704" s="233"/>
      <c r="L1704" s="233"/>
      <c r="M1704" s="233"/>
      <c r="O1704" s="138"/>
      <c r="P1704" s="138">
        <f t="shared" si="266"/>
        <v>1693</v>
      </c>
      <c r="Q1704" s="290">
        <f t="shared" si="267"/>
        <v>4.2689196612695057E-160</v>
      </c>
      <c r="R1704" s="290">
        <f t="shared" si="268"/>
        <v>8.5378393225390126E-161</v>
      </c>
      <c r="S1704" s="290">
        <f t="shared" si="269"/>
        <v>3.4151357290156044E-160</v>
      </c>
      <c r="T1704" s="290">
        <f t="shared" si="263"/>
        <v>5200</v>
      </c>
      <c r="U1704" s="290">
        <f t="shared" si="264"/>
        <v>-5200</v>
      </c>
      <c r="V1704" s="77"/>
      <c r="W1704" s="8"/>
      <c r="X1704" s="8"/>
    </row>
    <row r="1705" spans="3:24" x14ac:dyDescent="0.25">
      <c r="C1705" s="295">
        <f t="shared" si="260"/>
        <v>0</v>
      </c>
      <c r="D1705" s="92">
        <f t="shared" si="261"/>
        <v>0</v>
      </c>
      <c r="E1705" s="92">
        <f t="shared" si="262"/>
        <v>0</v>
      </c>
      <c r="F1705" s="92">
        <f t="shared" si="265"/>
        <v>0</v>
      </c>
      <c r="G1705" s="92"/>
      <c r="H1705" s="233"/>
      <c r="I1705" s="233"/>
      <c r="J1705" s="233"/>
      <c r="K1705" s="233"/>
      <c r="L1705" s="233"/>
      <c r="M1705" s="233"/>
      <c r="O1705" s="138"/>
      <c r="P1705" s="138">
        <f t="shared" si="266"/>
        <v>1694</v>
      </c>
      <c r="Q1705" s="290">
        <f t="shared" si="267"/>
        <v>3.4151357290156044E-160</v>
      </c>
      <c r="R1705" s="290">
        <f t="shared" si="268"/>
        <v>6.8302714580312094E-161</v>
      </c>
      <c r="S1705" s="290">
        <f t="shared" si="269"/>
        <v>2.7321085832124835E-160</v>
      </c>
      <c r="T1705" s="290">
        <f t="shared" si="263"/>
        <v>5200</v>
      </c>
      <c r="U1705" s="290">
        <f t="shared" si="264"/>
        <v>-5200</v>
      </c>
      <c r="V1705" s="77"/>
      <c r="W1705" s="8"/>
      <c r="X1705" s="8"/>
    </row>
    <row r="1706" spans="3:24" x14ac:dyDescent="0.25">
      <c r="C1706" s="295">
        <f t="shared" si="260"/>
        <v>0</v>
      </c>
      <c r="D1706" s="92">
        <f t="shared" si="261"/>
        <v>0</v>
      </c>
      <c r="E1706" s="92">
        <f t="shared" si="262"/>
        <v>0</v>
      </c>
      <c r="F1706" s="92">
        <f t="shared" si="265"/>
        <v>0</v>
      </c>
      <c r="G1706" s="92"/>
      <c r="H1706" s="233"/>
      <c r="I1706" s="233"/>
      <c r="J1706" s="233"/>
      <c r="K1706" s="233"/>
      <c r="L1706" s="233"/>
      <c r="M1706" s="233"/>
      <c r="O1706" s="138"/>
      <c r="P1706" s="138">
        <f t="shared" si="266"/>
        <v>1695</v>
      </c>
      <c r="Q1706" s="290">
        <f t="shared" si="267"/>
        <v>2.7321085832124835E-160</v>
      </c>
      <c r="R1706" s="290">
        <f t="shared" si="268"/>
        <v>5.4642171664249672E-161</v>
      </c>
      <c r="S1706" s="290">
        <f t="shared" si="269"/>
        <v>2.1856868665699869E-160</v>
      </c>
      <c r="T1706" s="290">
        <f t="shared" si="263"/>
        <v>5200</v>
      </c>
      <c r="U1706" s="290">
        <f t="shared" si="264"/>
        <v>-5200</v>
      </c>
      <c r="V1706" s="77"/>
      <c r="W1706" s="8"/>
      <c r="X1706" s="8"/>
    </row>
    <row r="1707" spans="3:24" x14ac:dyDescent="0.25">
      <c r="C1707" s="295">
        <f t="shared" si="260"/>
        <v>0</v>
      </c>
      <c r="D1707" s="92">
        <f t="shared" si="261"/>
        <v>0</v>
      </c>
      <c r="E1707" s="92">
        <f t="shared" si="262"/>
        <v>0</v>
      </c>
      <c r="F1707" s="92">
        <f t="shared" si="265"/>
        <v>0</v>
      </c>
      <c r="G1707" s="92"/>
      <c r="H1707" s="233"/>
      <c r="I1707" s="233"/>
      <c r="J1707" s="233"/>
      <c r="K1707" s="233"/>
      <c r="L1707" s="233"/>
      <c r="M1707" s="233"/>
      <c r="O1707" s="138"/>
      <c r="P1707" s="138">
        <f t="shared" si="266"/>
        <v>1696</v>
      </c>
      <c r="Q1707" s="290">
        <f t="shared" si="267"/>
        <v>2.1856868665699869E-160</v>
      </c>
      <c r="R1707" s="290">
        <f t="shared" si="268"/>
        <v>4.3713737331399743E-161</v>
      </c>
      <c r="S1707" s="290">
        <f t="shared" si="269"/>
        <v>1.7485494932559894E-160</v>
      </c>
      <c r="T1707" s="290">
        <f t="shared" si="263"/>
        <v>5200</v>
      </c>
      <c r="U1707" s="290">
        <f t="shared" si="264"/>
        <v>-5200</v>
      </c>
      <c r="V1707" s="77"/>
      <c r="W1707" s="8"/>
      <c r="X1707" s="8"/>
    </row>
    <row r="1708" spans="3:24" x14ac:dyDescent="0.25">
      <c r="C1708" s="295">
        <f t="shared" si="260"/>
        <v>0</v>
      </c>
      <c r="D1708" s="92">
        <f t="shared" si="261"/>
        <v>0</v>
      </c>
      <c r="E1708" s="92">
        <f t="shared" si="262"/>
        <v>0</v>
      </c>
      <c r="F1708" s="92">
        <f t="shared" si="265"/>
        <v>0</v>
      </c>
      <c r="G1708" s="92"/>
      <c r="H1708" s="233"/>
      <c r="I1708" s="233"/>
      <c r="J1708" s="233"/>
      <c r="K1708" s="233"/>
      <c r="L1708" s="233"/>
      <c r="M1708" s="233"/>
      <c r="O1708" s="138"/>
      <c r="P1708" s="138">
        <f t="shared" si="266"/>
        <v>1697</v>
      </c>
      <c r="Q1708" s="290">
        <f t="shared" si="267"/>
        <v>1.7485494932559894E-160</v>
      </c>
      <c r="R1708" s="290">
        <f t="shared" si="268"/>
        <v>3.4970989865119789E-161</v>
      </c>
      <c r="S1708" s="290">
        <f t="shared" si="269"/>
        <v>1.3988395946047916E-160</v>
      </c>
      <c r="T1708" s="290">
        <f t="shared" si="263"/>
        <v>5200</v>
      </c>
      <c r="U1708" s="290">
        <f t="shared" si="264"/>
        <v>-5200</v>
      </c>
      <c r="V1708" s="77"/>
      <c r="W1708" s="8"/>
      <c r="X1708" s="8"/>
    </row>
    <row r="1709" spans="3:24" x14ac:dyDescent="0.25">
      <c r="C1709" s="295">
        <f t="shared" si="260"/>
        <v>0</v>
      </c>
      <c r="D1709" s="92">
        <f t="shared" si="261"/>
        <v>0</v>
      </c>
      <c r="E1709" s="92">
        <f t="shared" si="262"/>
        <v>0</v>
      </c>
      <c r="F1709" s="92">
        <f t="shared" si="265"/>
        <v>0</v>
      </c>
      <c r="G1709" s="92"/>
      <c r="H1709" s="233"/>
      <c r="I1709" s="233"/>
      <c r="J1709" s="233"/>
      <c r="K1709" s="233"/>
      <c r="L1709" s="233"/>
      <c r="M1709" s="233"/>
      <c r="O1709" s="138"/>
      <c r="P1709" s="138">
        <f t="shared" si="266"/>
        <v>1698</v>
      </c>
      <c r="Q1709" s="290">
        <f t="shared" si="267"/>
        <v>1.3988395946047916E-160</v>
      </c>
      <c r="R1709" s="290">
        <f t="shared" si="268"/>
        <v>2.7976791892095835E-161</v>
      </c>
      <c r="S1709" s="290">
        <f t="shared" si="269"/>
        <v>1.1190716756838332E-160</v>
      </c>
      <c r="T1709" s="290">
        <f t="shared" si="263"/>
        <v>5200</v>
      </c>
      <c r="U1709" s="290">
        <f t="shared" si="264"/>
        <v>-5200</v>
      </c>
      <c r="V1709" s="77"/>
      <c r="W1709" s="8"/>
      <c r="X1709" s="8"/>
    </row>
    <row r="1710" spans="3:24" x14ac:dyDescent="0.25">
      <c r="C1710" s="295">
        <f t="shared" si="260"/>
        <v>0</v>
      </c>
      <c r="D1710" s="92">
        <f t="shared" si="261"/>
        <v>0</v>
      </c>
      <c r="E1710" s="92">
        <f t="shared" si="262"/>
        <v>0</v>
      </c>
      <c r="F1710" s="92">
        <f t="shared" si="265"/>
        <v>0</v>
      </c>
      <c r="G1710" s="92"/>
      <c r="H1710" s="233"/>
      <c r="I1710" s="233"/>
      <c r="J1710" s="233"/>
      <c r="K1710" s="233"/>
      <c r="L1710" s="233"/>
      <c r="M1710" s="233"/>
      <c r="O1710" s="138"/>
      <c r="P1710" s="138">
        <f t="shared" si="266"/>
        <v>1699</v>
      </c>
      <c r="Q1710" s="290">
        <f t="shared" si="267"/>
        <v>1.1190716756838332E-160</v>
      </c>
      <c r="R1710" s="290">
        <f t="shared" si="268"/>
        <v>2.2381433513676665E-161</v>
      </c>
      <c r="S1710" s="290">
        <f t="shared" si="269"/>
        <v>8.9525734054706658E-161</v>
      </c>
      <c r="T1710" s="290">
        <f t="shared" si="263"/>
        <v>5200</v>
      </c>
      <c r="U1710" s="290">
        <f t="shared" si="264"/>
        <v>-5200</v>
      </c>
      <c r="V1710" s="77"/>
      <c r="W1710" s="8"/>
      <c r="X1710" s="8"/>
    </row>
    <row r="1711" spans="3:24" x14ac:dyDescent="0.25">
      <c r="C1711" s="295">
        <f t="shared" si="260"/>
        <v>0</v>
      </c>
      <c r="D1711" s="92">
        <f t="shared" si="261"/>
        <v>0</v>
      </c>
      <c r="E1711" s="92">
        <f t="shared" si="262"/>
        <v>0</v>
      </c>
      <c r="F1711" s="92">
        <f t="shared" si="265"/>
        <v>0</v>
      </c>
      <c r="G1711" s="92"/>
      <c r="H1711" s="233"/>
      <c r="I1711" s="233"/>
      <c r="J1711" s="233"/>
      <c r="K1711" s="233"/>
      <c r="L1711" s="233"/>
      <c r="M1711" s="233"/>
      <c r="O1711" s="138"/>
      <c r="P1711" s="138">
        <f t="shared" si="266"/>
        <v>1700</v>
      </c>
      <c r="Q1711" s="290">
        <f t="shared" si="267"/>
        <v>8.9525734054706658E-161</v>
      </c>
      <c r="R1711" s="290">
        <f t="shared" si="268"/>
        <v>1.7905146810941332E-161</v>
      </c>
      <c r="S1711" s="290">
        <f t="shared" si="269"/>
        <v>7.162058724376533E-161</v>
      </c>
      <c r="T1711" s="290">
        <f t="shared" si="263"/>
        <v>5200</v>
      </c>
      <c r="U1711" s="290">
        <f t="shared" si="264"/>
        <v>-5200</v>
      </c>
      <c r="V1711" s="77"/>
      <c r="W1711" s="8"/>
      <c r="X1711" s="8"/>
    </row>
    <row r="1712" spans="3:24" x14ac:dyDescent="0.25">
      <c r="C1712" s="295">
        <f t="shared" si="260"/>
        <v>0</v>
      </c>
      <c r="D1712" s="92">
        <f t="shared" si="261"/>
        <v>0</v>
      </c>
      <c r="E1712" s="92">
        <f t="shared" si="262"/>
        <v>0</v>
      </c>
      <c r="F1712" s="92">
        <f t="shared" si="265"/>
        <v>0</v>
      </c>
      <c r="G1712" s="92"/>
      <c r="H1712" s="233"/>
      <c r="I1712" s="233"/>
      <c r="J1712" s="233"/>
      <c r="K1712" s="233"/>
      <c r="L1712" s="233"/>
      <c r="M1712" s="233"/>
      <c r="O1712" s="138"/>
      <c r="P1712" s="138">
        <f t="shared" si="266"/>
        <v>1701</v>
      </c>
      <c r="Q1712" s="290">
        <f t="shared" si="267"/>
        <v>7.162058724376533E-161</v>
      </c>
      <c r="R1712" s="290">
        <f t="shared" si="268"/>
        <v>1.4324117448753068E-161</v>
      </c>
      <c r="S1712" s="290">
        <f t="shared" si="269"/>
        <v>5.7296469795012262E-161</v>
      </c>
      <c r="T1712" s="290">
        <f t="shared" si="263"/>
        <v>5200</v>
      </c>
      <c r="U1712" s="290">
        <f t="shared" si="264"/>
        <v>-5200</v>
      </c>
      <c r="V1712" s="77"/>
      <c r="W1712" s="8"/>
      <c r="X1712" s="8"/>
    </row>
    <row r="1713" spans="3:24" x14ac:dyDescent="0.25">
      <c r="C1713" s="295">
        <f t="shared" si="260"/>
        <v>0</v>
      </c>
      <c r="D1713" s="92">
        <f t="shared" si="261"/>
        <v>0</v>
      </c>
      <c r="E1713" s="92">
        <f t="shared" si="262"/>
        <v>0</v>
      </c>
      <c r="F1713" s="92">
        <f t="shared" si="265"/>
        <v>0</v>
      </c>
      <c r="G1713" s="92"/>
      <c r="H1713" s="233"/>
      <c r="I1713" s="233"/>
      <c r="J1713" s="233"/>
      <c r="K1713" s="233"/>
      <c r="L1713" s="233"/>
      <c r="M1713" s="233"/>
      <c r="O1713" s="138"/>
      <c r="P1713" s="138">
        <f t="shared" si="266"/>
        <v>1702</v>
      </c>
      <c r="Q1713" s="290">
        <f t="shared" si="267"/>
        <v>5.7296469795012262E-161</v>
      </c>
      <c r="R1713" s="290">
        <f t="shared" si="268"/>
        <v>1.1459293959002454E-161</v>
      </c>
      <c r="S1713" s="290">
        <f t="shared" si="269"/>
        <v>4.5837175836009808E-161</v>
      </c>
      <c r="T1713" s="290">
        <f t="shared" si="263"/>
        <v>5200</v>
      </c>
      <c r="U1713" s="290">
        <f t="shared" si="264"/>
        <v>-5200</v>
      </c>
      <c r="V1713" s="77"/>
      <c r="W1713" s="8"/>
      <c r="X1713" s="8"/>
    </row>
    <row r="1714" spans="3:24" x14ac:dyDescent="0.25">
      <c r="C1714" s="295">
        <f t="shared" si="260"/>
        <v>0</v>
      </c>
      <c r="D1714" s="92">
        <f t="shared" si="261"/>
        <v>0</v>
      </c>
      <c r="E1714" s="92">
        <f t="shared" si="262"/>
        <v>0</v>
      </c>
      <c r="F1714" s="92">
        <f t="shared" si="265"/>
        <v>0</v>
      </c>
      <c r="G1714" s="92"/>
      <c r="H1714" s="233"/>
      <c r="I1714" s="233"/>
      <c r="J1714" s="233"/>
      <c r="K1714" s="233"/>
      <c r="L1714" s="233"/>
      <c r="M1714" s="233"/>
      <c r="O1714" s="138"/>
      <c r="P1714" s="138">
        <f t="shared" si="266"/>
        <v>1703</v>
      </c>
      <c r="Q1714" s="290">
        <f t="shared" si="267"/>
        <v>4.5837175836009808E-161</v>
      </c>
      <c r="R1714" s="290">
        <f t="shared" si="268"/>
        <v>9.1674351672019612E-162</v>
      </c>
      <c r="S1714" s="290">
        <f t="shared" si="269"/>
        <v>3.6669740668807845E-161</v>
      </c>
      <c r="T1714" s="290">
        <f t="shared" si="263"/>
        <v>5200</v>
      </c>
      <c r="U1714" s="290">
        <f t="shared" si="264"/>
        <v>-5200</v>
      </c>
      <c r="V1714" s="77"/>
      <c r="W1714" s="8"/>
      <c r="X1714" s="8"/>
    </row>
    <row r="1715" spans="3:24" x14ac:dyDescent="0.25">
      <c r="C1715" s="295">
        <f t="shared" si="260"/>
        <v>0</v>
      </c>
      <c r="D1715" s="92">
        <f t="shared" si="261"/>
        <v>0</v>
      </c>
      <c r="E1715" s="92">
        <f t="shared" si="262"/>
        <v>0</v>
      </c>
      <c r="F1715" s="92">
        <f t="shared" si="265"/>
        <v>0</v>
      </c>
      <c r="G1715" s="92"/>
      <c r="H1715" s="233"/>
      <c r="I1715" s="233"/>
      <c r="J1715" s="233"/>
      <c r="K1715" s="233"/>
      <c r="L1715" s="233"/>
      <c r="M1715" s="233"/>
      <c r="O1715" s="138"/>
      <c r="P1715" s="138">
        <f t="shared" si="266"/>
        <v>1704</v>
      </c>
      <c r="Q1715" s="290">
        <f t="shared" si="267"/>
        <v>3.6669740668807845E-161</v>
      </c>
      <c r="R1715" s="290">
        <f t="shared" si="268"/>
        <v>7.3339481337615698E-162</v>
      </c>
      <c r="S1715" s="290">
        <f t="shared" si="269"/>
        <v>2.9335792535046275E-161</v>
      </c>
      <c r="T1715" s="290">
        <f t="shared" si="263"/>
        <v>5200</v>
      </c>
      <c r="U1715" s="290">
        <f t="shared" si="264"/>
        <v>-5200</v>
      </c>
      <c r="V1715" s="77"/>
      <c r="W1715" s="8"/>
      <c r="X1715" s="8"/>
    </row>
    <row r="1716" spans="3:24" x14ac:dyDescent="0.25">
      <c r="C1716" s="295">
        <f t="shared" si="260"/>
        <v>0</v>
      </c>
      <c r="D1716" s="92">
        <f t="shared" si="261"/>
        <v>0</v>
      </c>
      <c r="E1716" s="92">
        <f t="shared" si="262"/>
        <v>0</v>
      </c>
      <c r="F1716" s="92">
        <f t="shared" si="265"/>
        <v>0</v>
      </c>
      <c r="G1716" s="92"/>
      <c r="H1716" s="233"/>
      <c r="I1716" s="233"/>
      <c r="J1716" s="233"/>
      <c r="K1716" s="233"/>
      <c r="L1716" s="233"/>
      <c r="M1716" s="233"/>
      <c r="O1716" s="138"/>
      <c r="P1716" s="138">
        <f t="shared" si="266"/>
        <v>1705</v>
      </c>
      <c r="Q1716" s="290">
        <f t="shared" si="267"/>
        <v>2.9335792535046275E-161</v>
      </c>
      <c r="R1716" s="290">
        <f t="shared" si="268"/>
        <v>5.8671585070092552E-162</v>
      </c>
      <c r="S1716" s="290">
        <f t="shared" si="269"/>
        <v>2.3468634028037021E-161</v>
      </c>
      <c r="T1716" s="290">
        <f t="shared" si="263"/>
        <v>5200</v>
      </c>
      <c r="U1716" s="290">
        <f t="shared" si="264"/>
        <v>-5200</v>
      </c>
      <c r="V1716" s="77"/>
      <c r="W1716" s="8"/>
      <c r="X1716" s="8"/>
    </row>
    <row r="1717" spans="3:24" x14ac:dyDescent="0.25">
      <c r="C1717" s="295">
        <f t="shared" si="260"/>
        <v>0</v>
      </c>
      <c r="D1717" s="92">
        <f t="shared" si="261"/>
        <v>0</v>
      </c>
      <c r="E1717" s="92">
        <f t="shared" si="262"/>
        <v>0</v>
      </c>
      <c r="F1717" s="92">
        <f t="shared" si="265"/>
        <v>0</v>
      </c>
      <c r="G1717" s="92"/>
      <c r="H1717" s="233"/>
      <c r="I1717" s="233"/>
      <c r="J1717" s="233"/>
      <c r="K1717" s="233"/>
      <c r="L1717" s="233"/>
      <c r="M1717" s="233"/>
      <c r="O1717" s="138"/>
      <c r="P1717" s="138">
        <f t="shared" si="266"/>
        <v>1706</v>
      </c>
      <c r="Q1717" s="290">
        <f t="shared" si="267"/>
        <v>2.3468634028037021E-161</v>
      </c>
      <c r="R1717" s="290">
        <f t="shared" si="268"/>
        <v>4.6937268056074048E-162</v>
      </c>
      <c r="S1717" s="290">
        <f t="shared" si="269"/>
        <v>1.8774907222429615E-161</v>
      </c>
      <c r="T1717" s="290">
        <f t="shared" si="263"/>
        <v>5200</v>
      </c>
      <c r="U1717" s="290">
        <f t="shared" si="264"/>
        <v>-5200</v>
      </c>
      <c r="V1717" s="77"/>
      <c r="W1717" s="8"/>
      <c r="X1717" s="8"/>
    </row>
    <row r="1718" spans="3:24" x14ac:dyDescent="0.25">
      <c r="C1718" s="295">
        <f t="shared" si="260"/>
        <v>0</v>
      </c>
      <c r="D1718" s="92">
        <f t="shared" si="261"/>
        <v>0</v>
      </c>
      <c r="E1718" s="92">
        <f t="shared" si="262"/>
        <v>0</v>
      </c>
      <c r="F1718" s="92">
        <f t="shared" si="265"/>
        <v>0</v>
      </c>
      <c r="G1718" s="92"/>
      <c r="H1718" s="233"/>
      <c r="I1718" s="233"/>
      <c r="J1718" s="233"/>
      <c r="K1718" s="233"/>
      <c r="L1718" s="233"/>
      <c r="M1718" s="233"/>
      <c r="O1718" s="138"/>
      <c r="P1718" s="138">
        <f t="shared" si="266"/>
        <v>1707</v>
      </c>
      <c r="Q1718" s="290">
        <f t="shared" si="267"/>
        <v>1.8774907222429615E-161</v>
      </c>
      <c r="R1718" s="290">
        <f t="shared" si="268"/>
        <v>3.7549814444859231E-162</v>
      </c>
      <c r="S1718" s="290">
        <f t="shared" si="269"/>
        <v>1.5019925777943693E-161</v>
      </c>
      <c r="T1718" s="290">
        <f t="shared" si="263"/>
        <v>5200</v>
      </c>
      <c r="U1718" s="290">
        <f t="shared" si="264"/>
        <v>-5200</v>
      </c>
      <c r="V1718" s="77"/>
      <c r="W1718" s="8"/>
      <c r="X1718" s="8"/>
    </row>
    <row r="1719" spans="3:24" x14ac:dyDescent="0.25">
      <c r="C1719" s="295">
        <f t="shared" ref="C1719:C1782" si="270">IF(U1719&lt;0,0,P1719)</f>
        <v>0</v>
      </c>
      <c r="D1719" s="92">
        <f t="shared" si="261"/>
        <v>0</v>
      </c>
      <c r="E1719" s="92">
        <f t="shared" si="262"/>
        <v>0</v>
      </c>
      <c r="F1719" s="92">
        <f t="shared" si="265"/>
        <v>0</v>
      </c>
      <c r="G1719" s="92"/>
      <c r="H1719" s="233"/>
      <c r="I1719" s="233"/>
      <c r="J1719" s="233"/>
      <c r="K1719" s="233"/>
      <c r="L1719" s="233"/>
      <c r="M1719" s="233"/>
      <c r="O1719" s="138"/>
      <c r="P1719" s="138">
        <f t="shared" si="266"/>
        <v>1708</v>
      </c>
      <c r="Q1719" s="290">
        <f t="shared" si="267"/>
        <v>1.5019925777943693E-161</v>
      </c>
      <c r="R1719" s="290">
        <f t="shared" si="268"/>
        <v>3.0039851555887388E-162</v>
      </c>
      <c r="S1719" s="290">
        <f t="shared" si="269"/>
        <v>1.2015940622354953E-161</v>
      </c>
      <c r="T1719" s="290">
        <f t="shared" si="263"/>
        <v>5200</v>
      </c>
      <c r="U1719" s="290">
        <f t="shared" si="264"/>
        <v>-5200</v>
      </c>
      <c r="V1719" s="77"/>
      <c r="W1719" s="8"/>
      <c r="X1719" s="8"/>
    </row>
    <row r="1720" spans="3:24" x14ac:dyDescent="0.25">
      <c r="C1720" s="295">
        <f t="shared" si="270"/>
        <v>0</v>
      </c>
      <c r="D1720" s="92">
        <f t="shared" si="261"/>
        <v>0</v>
      </c>
      <c r="E1720" s="92">
        <f t="shared" si="262"/>
        <v>0</v>
      </c>
      <c r="F1720" s="92">
        <f t="shared" si="265"/>
        <v>0</v>
      </c>
      <c r="G1720" s="92"/>
      <c r="H1720" s="233"/>
      <c r="I1720" s="233"/>
      <c r="J1720" s="233"/>
      <c r="K1720" s="233"/>
      <c r="L1720" s="233"/>
      <c r="M1720" s="233"/>
      <c r="O1720" s="138"/>
      <c r="P1720" s="138">
        <f t="shared" si="266"/>
        <v>1709</v>
      </c>
      <c r="Q1720" s="290">
        <f t="shared" si="267"/>
        <v>1.2015940622354953E-161</v>
      </c>
      <c r="R1720" s="290">
        <f t="shared" si="268"/>
        <v>2.4031881244709907E-162</v>
      </c>
      <c r="S1720" s="290">
        <f t="shared" si="269"/>
        <v>9.612752497883963E-162</v>
      </c>
      <c r="T1720" s="290">
        <f t="shared" si="263"/>
        <v>5200</v>
      </c>
      <c r="U1720" s="290">
        <f t="shared" si="264"/>
        <v>-5200</v>
      </c>
      <c r="V1720" s="77"/>
      <c r="W1720" s="8"/>
      <c r="X1720" s="8"/>
    </row>
    <row r="1721" spans="3:24" x14ac:dyDescent="0.25">
      <c r="C1721" s="295">
        <f t="shared" si="270"/>
        <v>0</v>
      </c>
      <c r="D1721" s="92">
        <f t="shared" si="261"/>
        <v>0</v>
      </c>
      <c r="E1721" s="92">
        <f t="shared" si="262"/>
        <v>0</v>
      </c>
      <c r="F1721" s="92">
        <f t="shared" si="265"/>
        <v>0</v>
      </c>
      <c r="G1721" s="92"/>
      <c r="H1721" s="233"/>
      <c r="I1721" s="233"/>
      <c r="J1721" s="233"/>
      <c r="K1721" s="233"/>
      <c r="L1721" s="233"/>
      <c r="M1721" s="233"/>
      <c r="O1721" s="138"/>
      <c r="P1721" s="138">
        <f t="shared" si="266"/>
        <v>1710</v>
      </c>
      <c r="Q1721" s="290">
        <f t="shared" si="267"/>
        <v>9.612752497883963E-162</v>
      </c>
      <c r="R1721" s="290">
        <f t="shared" si="268"/>
        <v>1.9225504995767926E-162</v>
      </c>
      <c r="S1721" s="290">
        <f t="shared" si="269"/>
        <v>7.6902019983071706E-162</v>
      </c>
      <c r="T1721" s="290">
        <f t="shared" si="263"/>
        <v>5200</v>
      </c>
      <c r="U1721" s="290">
        <f t="shared" si="264"/>
        <v>-5200</v>
      </c>
      <c r="V1721" s="77"/>
      <c r="W1721" s="8"/>
      <c r="X1721" s="8"/>
    </row>
    <row r="1722" spans="3:24" x14ac:dyDescent="0.25">
      <c r="C1722" s="295">
        <f t="shared" si="270"/>
        <v>0</v>
      </c>
      <c r="D1722" s="92">
        <f t="shared" si="261"/>
        <v>0</v>
      </c>
      <c r="E1722" s="92">
        <f t="shared" si="262"/>
        <v>0</v>
      </c>
      <c r="F1722" s="92">
        <f t="shared" si="265"/>
        <v>0</v>
      </c>
      <c r="G1722" s="92"/>
      <c r="H1722" s="233"/>
      <c r="I1722" s="233"/>
      <c r="J1722" s="233"/>
      <c r="K1722" s="233"/>
      <c r="L1722" s="233"/>
      <c r="M1722" s="233"/>
      <c r="O1722" s="138"/>
      <c r="P1722" s="138">
        <f t="shared" si="266"/>
        <v>1711</v>
      </c>
      <c r="Q1722" s="290">
        <f t="shared" si="267"/>
        <v>7.6902019983071706E-162</v>
      </c>
      <c r="R1722" s="290">
        <f t="shared" si="268"/>
        <v>1.5380403996614343E-162</v>
      </c>
      <c r="S1722" s="290">
        <f t="shared" si="269"/>
        <v>6.1521615986457363E-162</v>
      </c>
      <c r="T1722" s="290">
        <f t="shared" si="263"/>
        <v>5200</v>
      </c>
      <c r="U1722" s="290">
        <f t="shared" si="264"/>
        <v>-5200</v>
      </c>
      <c r="V1722" s="77"/>
      <c r="W1722" s="8"/>
      <c r="X1722" s="8"/>
    </row>
    <row r="1723" spans="3:24" x14ac:dyDescent="0.25">
      <c r="C1723" s="295">
        <f t="shared" si="270"/>
        <v>0</v>
      </c>
      <c r="D1723" s="92">
        <f t="shared" si="261"/>
        <v>0</v>
      </c>
      <c r="E1723" s="92">
        <f t="shared" si="262"/>
        <v>0</v>
      </c>
      <c r="F1723" s="92">
        <f t="shared" si="265"/>
        <v>0</v>
      </c>
      <c r="G1723" s="92"/>
      <c r="H1723" s="233"/>
      <c r="I1723" s="233"/>
      <c r="J1723" s="233"/>
      <c r="K1723" s="233"/>
      <c r="L1723" s="233"/>
      <c r="M1723" s="233"/>
      <c r="O1723" s="138"/>
      <c r="P1723" s="138">
        <f t="shared" si="266"/>
        <v>1712</v>
      </c>
      <c r="Q1723" s="290">
        <f t="shared" si="267"/>
        <v>6.1521615986457363E-162</v>
      </c>
      <c r="R1723" s="290">
        <f t="shared" si="268"/>
        <v>1.2304323197291473E-162</v>
      </c>
      <c r="S1723" s="290">
        <f t="shared" si="269"/>
        <v>4.9217292789165892E-162</v>
      </c>
      <c r="T1723" s="290">
        <f t="shared" si="263"/>
        <v>5200</v>
      </c>
      <c r="U1723" s="290">
        <f t="shared" si="264"/>
        <v>-5200</v>
      </c>
      <c r="V1723" s="77"/>
      <c r="W1723" s="8"/>
      <c r="X1723" s="8"/>
    </row>
    <row r="1724" spans="3:24" x14ac:dyDescent="0.25">
      <c r="C1724" s="295">
        <f t="shared" si="270"/>
        <v>0</v>
      </c>
      <c r="D1724" s="92">
        <f t="shared" si="261"/>
        <v>0</v>
      </c>
      <c r="E1724" s="92">
        <f t="shared" si="262"/>
        <v>0</v>
      </c>
      <c r="F1724" s="92">
        <f t="shared" si="265"/>
        <v>0</v>
      </c>
      <c r="G1724" s="92"/>
      <c r="H1724" s="233"/>
      <c r="I1724" s="233"/>
      <c r="J1724" s="233"/>
      <c r="K1724" s="233"/>
      <c r="L1724" s="233"/>
      <c r="M1724" s="233"/>
      <c r="O1724" s="138"/>
      <c r="P1724" s="138">
        <f t="shared" si="266"/>
        <v>1713</v>
      </c>
      <c r="Q1724" s="290">
        <f t="shared" si="267"/>
        <v>4.9217292789165892E-162</v>
      </c>
      <c r="R1724" s="290">
        <f t="shared" si="268"/>
        <v>9.8434585578331784E-163</v>
      </c>
      <c r="S1724" s="290">
        <f t="shared" si="269"/>
        <v>3.9373834231332714E-162</v>
      </c>
      <c r="T1724" s="290">
        <f t="shared" si="263"/>
        <v>5200</v>
      </c>
      <c r="U1724" s="290">
        <f t="shared" si="264"/>
        <v>-5200</v>
      </c>
      <c r="V1724" s="77"/>
      <c r="W1724" s="8"/>
      <c r="X1724" s="8"/>
    </row>
    <row r="1725" spans="3:24" x14ac:dyDescent="0.25">
      <c r="C1725" s="295">
        <f t="shared" si="270"/>
        <v>0</v>
      </c>
      <c r="D1725" s="92">
        <f t="shared" si="261"/>
        <v>0</v>
      </c>
      <c r="E1725" s="92">
        <f t="shared" si="262"/>
        <v>0</v>
      </c>
      <c r="F1725" s="92">
        <f t="shared" si="265"/>
        <v>0</v>
      </c>
      <c r="G1725" s="92"/>
      <c r="H1725" s="233"/>
      <c r="I1725" s="233"/>
      <c r="J1725" s="233"/>
      <c r="K1725" s="233"/>
      <c r="L1725" s="233"/>
      <c r="M1725" s="233"/>
      <c r="O1725" s="138"/>
      <c r="P1725" s="138">
        <f t="shared" si="266"/>
        <v>1714</v>
      </c>
      <c r="Q1725" s="290">
        <f t="shared" si="267"/>
        <v>3.9373834231332714E-162</v>
      </c>
      <c r="R1725" s="290">
        <f t="shared" si="268"/>
        <v>7.8747668462665432E-163</v>
      </c>
      <c r="S1725" s="290">
        <f t="shared" si="269"/>
        <v>3.1499067385066173E-162</v>
      </c>
      <c r="T1725" s="290">
        <f t="shared" si="263"/>
        <v>5200</v>
      </c>
      <c r="U1725" s="290">
        <f t="shared" si="264"/>
        <v>-5200</v>
      </c>
      <c r="V1725" s="77"/>
      <c r="W1725" s="8"/>
      <c r="X1725" s="8"/>
    </row>
    <row r="1726" spans="3:24" x14ac:dyDescent="0.25">
      <c r="C1726" s="295">
        <f t="shared" si="270"/>
        <v>0</v>
      </c>
      <c r="D1726" s="92">
        <f t="shared" si="261"/>
        <v>0</v>
      </c>
      <c r="E1726" s="92">
        <f t="shared" si="262"/>
        <v>0</v>
      </c>
      <c r="F1726" s="92">
        <f t="shared" si="265"/>
        <v>0</v>
      </c>
      <c r="G1726" s="92"/>
      <c r="H1726" s="233"/>
      <c r="I1726" s="233"/>
      <c r="J1726" s="233"/>
      <c r="K1726" s="233"/>
      <c r="L1726" s="233"/>
      <c r="M1726" s="233"/>
      <c r="O1726" s="138"/>
      <c r="P1726" s="138">
        <f t="shared" si="266"/>
        <v>1715</v>
      </c>
      <c r="Q1726" s="290">
        <f t="shared" si="267"/>
        <v>3.1499067385066173E-162</v>
      </c>
      <c r="R1726" s="290">
        <f t="shared" si="268"/>
        <v>6.2998134770132348E-163</v>
      </c>
      <c r="S1726" s="290">
        <f t="shared" si="269"/>
        <v>2.5199253908052939E-162</v>
      </c>
      <c r="T1726" s="290">
        <f t="shared" si="263"/>
        <v>5200</v>
      </c>
      <c r="U1726" s="290">
        <f t="shared" si="264"/>
        <v>-5200</v>
      </c>
      <c r="V1726" s="77"/>
      <c r="W1726" s="8"/>
      <c r="X1726" s="8"/>
    </row>
    <row r="1727" spans="3:24" x14ac:dyDescent="0.25">
      <c r="C1727" s="295">
        <f t="shared" si="270"/>
        <v>0</v>
      </c>
      <c r="D1727" s="92">
        <f t="shared" si="261"/>
        <v>0</v>
      </c>
      <c r="E1727" s="92">
        <f t="shared" si="262"/>
        <v>0</v>
      </c>
      <c r="F1727" s="92">
        <f t="shared" si="265"/>
        <v>0</v>
      </c>
      <c r="G1727" s="92"/>
      <c r="H1727" s="233"/>
      <c r="I1727" s="233"/>
      <c r="J1727" s="233"/>
      <c r="K1727" s="233"/>
      <c r="L1727" s="233"/>
      <c r="M1727" s="233"/>
      <c r="O1727" s="138"/>
      <c r="P1727" s="138">
        <f t="shared" si="266"/>
        <v>1716</v>
      </c>
      <c r="Q1727" s="290">
        <f t="shared" si="267"/>
        <v>2.5199253908052939E-162</v>
      </c>
      <c r="R1727" s="290">
        <f t="shared" si="268"/>
        <v>5.039850781610588E-163</v>
      </c>
      <c r="S1727" s="290">
        <f t="shared" si="269"/>
        <v>2.0159403126442352E-162</v>
      </c>
      <c r="T1727" s="290">
        <f t="shared" si="263"/>
        <v>5200</v>
      </c>
      <c r="U1727" s="290">
        <f t="shared" si="264"/>
        <v>-5200</v>
      </c>
      <c r="V1727" s="77"/>
      <c r="W1727" s="8"/>
      <c r="X1727" s="8"/>
    </row>
    <row r="1728" spans="3:24" x14ac:dyDescent="0.25">
      <c r="C1728" s="295">
        <f t="shared" si="270"/>
        <v>0</v>
      </c>
      <c r="D1728" s="92">
        <f t="shared" si="261"/>
        <v>0</v>
      </c>
      <c r="E1728" s="92">
        <f t="shared" si="262"/>
        <v>0</v>
      </c>
      <c r="F1728" s="92">
        <f t="shared" si="265"/>
        <v>0</v>
      </c>
      <c r="G1728" s="92"/>
      <c r="H1728" s="233"/>
      <c r="I1728" s="233"/>
      <c r="J1728" s="233"/>
      <c r="K1728" s="233"/>
      <c r="L1728" s="233"/>
      <c r="M1728" s="233"/>
      <c r="O1728" s="138"/>
      <c r="P1728" s="138">
        <f t="shared" si="266"/>
        <v>1717</v>
      </c>
      <c r="Q1728" s="290">
        <f t="shared" si="267"/>
        <v>2.0159403126442352E-162</v>
      </c>
      <c r="R1728" s="290">
        <f t="shared" si="268"/>
        <v>4.0318806252884704E-163</v>
      </c>
      <c r="S1728" s="290">
        <f t="shared" si="269"/>
        <v>1.6127522501153882E-162</v>
      </c>
      <c r="T1728" s="290">
        <f t="shared" si="263"/>
        <v>5200</v>
      </c>
      <c r="U1728" s="290">
        <f t="shared" si="264"/>
        <v>-5200</v>
      </c>
      <c r="V1728" s="77"/>
      <c r="W1728" s="8"/>
      <c r="X1728" s="8"/>
    </row>
    <row r="1729" spans="3:24" x14ac:dyDescent="0.25">
      <c r="C1729" s="295">
        <f t="shared" si="270"/>
        <v>0</v>
      </c>
      <c r="D1729" s="92">
        <f t="shared" si="261"/>
        <v>0</v>
      </c>
      <c r="E1729" s="92">
        <f t="shared" si="262"/>
        <v>0</v>
      </c>
      <c r="F1729" s="92">
        <f t="shared" si="265"/>
        <v>0</v>
      </c>
      <c r="G1729" s="92"/>
      <c r="H1729" s="233"/>
      <c r="I1729" s="233"/>
      <c r="J1729" s="233"/>
      <c r="K1729" s="233"/>
      <c r="L1729" s="233"/>
      <c r="M1729" s="233"/>
      <c r="O1729" s="138"/>
      <c r="P1729" s="138">
        <f t="shared" si="266"/>
        <v>1718</v>
      </c>
      <c r="Q1729" s="290">
        <f t="shared" si="267"/>
        <v>1.6127522501153882E-162</v>
      </c>
      <c r="R1729" s="290">
        <f t="shared" si="268"/>
        <v>3.2255045002307763E-163</v>
      </c>
      <c r="S1729" s="290">
        <f t="shared" si="269"/>
        <v>1.2902018000923105E-162</v>
      </c>
      <c r="T1729" s="290">
        <f t="shared" si="263"/>
        <v>5200</v>
      </c>
      <c r="U1729" s="290">
        <f t="shared" si="264"/>
        <v>-5200</v>
      </c>
      <c r="V1729" s="77"/>
      <c r="W1729" s="8"/>
      <c r="X1729" s="8"/>
    </row>
    <row r="1730" spans="3:24" x14ac:dyDescent="0.25">
      <c r="C1730" s="295">
        <f t="shared" si="270"/>
        <v>0</v>
      </c>
      <c r="D1730" s="92">
        <f t="shared" si="261"/>
        <v>0</v>
      </c>
      <c r="E1730" s="92">
        <f t="shared" si="262"/>
        <v>0</v>
      </c>
      <c r="F1730" s="92">
        <f t="shared" si="265"/>
        <v>0</v>
      </c>
      <c r="G1730" s="92"/>
      <c r="H1730" s="233"/>
      <c r="I1730" s="233"/>
      <c r="J1730" s="233"/>
      <c r="K1730" s="233"/>
      <c r="L1730" s="233"/>
      <c r="M1730" s="233"/>
      <c r="O1730" s="138"/>
      <c r="P1730" s="138">
        <f t="shared" si="266"/>
        <v>1719</v>
      </c>
      <c r="Q1730" s="290">
        <f t="shared" si="267"/>
        <v>1.2902018000923105E-162</v>
      </c>
      <c r="R1730" s="290">
        <f t="shared" si="268"/>
        <v>2.5804036001846212E-163</v>
      </c>
      <c r="S1730" s="290">
        <f t="shared" si="269"/>
        <v>1.0321614400738484E-162</v>
      </c>
      <c r="T1730" s="290">
        <f t="shared" si="263"/>
        <v>5200</v>
      </c>
      <c r="U1730" s="290">
        <f t="shared" si="264"/>
        <v>-5200</v>
      </c>
      <c r="V1730" s="77"/>
      <c r="W1730" s="8"/>
      <c r="X1730" s="8"/>
    </row>
    <row r="1731" spans="3:24" x14ac:dyDescent="0.25">
      <c r="C1731" s="295">
        <f t="shared" si="270"/>
        <v>0</v>
      </c>
      <c r="D1731" s="92">
        <f t="shared" si="261"/>
        <v>0</v>
      </c>
      <c r="E1731" s="92">
        <f t="shared" si="262"/>
        <v>0</v>
      </c>
      <c r="F1731" s="92">
        <f t="shared" si="265"/>
        <v>0</v>
      </c>
      <c r="G1731" s="92"/>
      <c r="H1731" s="233"/>
      <c r="I1731" s="233"/>
      <c r="J1731" s="233"/>
      <c r="K1731" s="233"/>
      <c r="L1731" s="233"/>
      <c r="M1731" s="233"/>
      <c r="O1731" s="138"/>
      <c r="P1731" s="138">
        <f t="shared" si="266"/>
        <v>1720</v>
      </c>
      <c r="Q1731" s="290">
        <f t="shared" si="267"/>
        <v>1.0321614400738484E-162</v>
      </c>
      <c r="R1731" s="290">
        <f t="shared" si="268"/>
        <v>2.0643228801476967E-163</v>
      </c>
      <c r="S1731" s="290">
        <f t="shared" si="269"/>
        <v>8.257291520590787E-163</v>
      </c>
      <c r="T1731" s="290">
        <f t="shared" si="263"/>
        <v>5200</v>
      </c>
      <c r="U1731" s="290">
        <f t="shared" si="264"/>
        <v>-5200</v>
      </c>
      <c r="V1731" s="77"/>
      <c r="W1731" s="8"/>
      <c r="X1731" s="8"/>
    </row>
    <row r="1732" spans="3:24" x14ac:dyDescent="0.25">
      <c r="C1732" s="295">
        <f t="shared" si="270"/>
        <v>0</v>
      </c>
      <c r="D1732" s="92">
        <f t="shared" si="261"/>
        <v>0</v>
      </c>
      <c r="E1732" s="92">
        <f t="shared" si="262"/>
        <v>0</v>
      </c>
      <c r="F1732" s="92">
        <f t="shared" si="265"/>
        <v>0</v>
      </c>
      <c r="G1732" s="92"/>
      <c r="H1732" s="233"/>
      <c r="I1732" s="233"/>
      <c r="J1732" s="233"/>
      <c r="K1732" s="233"/>
      <c r="L1732" s="233"/>
      <c r="M1732" s="233"/>
      <c r="O1732" s="138"/>
      <c r="P1732" s="138">
        <f t="shared" si="266"/>
        <v>1721</v>
      </c>
      <c r="Q1732" s="290">
        <f t="shared" si="267"/>
        <v>8.257291520590787E-163</v>
      </c>
      <c r="R1732" s="290">
        <f t="shared" si="268"/>
        <v>1.6514583041181575E-163</v>
      </c>
      <c r="S1732" s="290">
        <f t="shared" si="269"/>
        <v>6.6058332164726298E-163</v>
      </c>
      <c r="T1732" s="290">
        <f t="shared" si="263"/>
        <v>5200</v>
      </c>
      <c r="U1732" s="290">
        <f t="shared" si="264"/>
        <v>-5200</v>
      </c>
      <c r="V1732" s="77"/>
      <c r="W1732" s="8"/>
      <c r="X1732" s="8"/>
    </row>
    <row r="1733" spans="3:24" x14ac:dyDescent="0.25">
      <c r="C1733" s="295">
        <f t="shared" si="270"/>
        <v>0</v>
      </c>
      <c r="D1733" s="92">
        <f t="shared" si="261"/>
        <v>0</v>
      </c>
      <c r="E1733" s="92">
        <f t="shared" si="262"/>
        <v>0</v>
      </c>
      <c r="F1733" s="92">
        <f t="shared" si="265"/>
        <v>0</v>
      </c>
      <c r="G1733" s="92"/>
      <c r="H1733" s="233"/>
      <c r="I1733" s="233"/>
      <c r="J1733" s="233"/>
      <c r="K1733" s="233"/>
      <c r="L1733" s="233"/>
      <c r="M1733" s="233"/>
      <c r="O1733" s="138"/>
      <c r="P1733" s="138">
        <f t="shared" si="266"/>
        <v>1722</v>
      </c>
      <c r="Q1733" s="290">
        <f t="shared" si="267"/>
        <v>6.6058332164726298E-163</v>
      </c>
      <c r="R1733" s="290">
        <f t="shared" si="268"/>
        <v>1.321166643294526E-163</v>
      </c>
      <c r="S1733" s="290">
        <f t="shared" si="269"/>
        <v>5.2846665731781038E-163</v>
      </c>
      <c r="T1733" s="290">
        <f t="shared" si="263"/>
        <v>5200</v>
      </c>
      <c r="U1733" s="290">
        <f t="shared" si="264"/>
        <v>-5200</v>
      </c>
      <c r="V1733" s="77"/>
      <c r="W1733" s="8"/>
      <c r="X1733" s="8"/>
    </row>
    <row r="1734" spans="3:24" x14ac:dyDescent="0.25">
      <c r="C1734" s="295">
        <f t="shared" si="270"/>
        <v>0</v>
      </c>
      <c r="D1734" s="92">
        <f t="shared" si="261"/>
        <v>0</v>
      </c>
      <c r="E1734" s="92">
        <f t="shared" si="262"/>
        <v>0</v>
      </c>
      <c r="F1734" s="92">
        <f t="shared" si="265"/>
        <v>0</v>
      </c>
      <c r="G1734" s="92"/>
      <c r="H1734" s="233"/>
      <c r="I1734" s="233"/>
      <c r="J1734" s="233"/>
      <c r="K1734" s="233"/>
      <c r="L1734" s="233"/>
      <c r="M1734" s="233"/>
      <c r="O1734" s="138"/>
      <c r="P1734" s="138">
        <f t="shared" si="266"/>
        <v>1723</v>
      </c>
      <c r="Q1734" s="290">
        <f t="shared" si="267"/>
        <v>5.2846665731781038E-163</v>
      </c>
      <c r="R1734" s="290">
        <f t="shared" si="268"/>
        <v>1.0569333146356208E-163</v>
      </c>
      <c r="S1734" s="290">
        <f t="shared" si="269"/>
        <v>4.2277332585424831E-163</v>
      </c>
      <c r="T1734" s="290">
        <f t="shared" si="263"/>
        <v>5200</v>
      </c>
      <c r="U1734" s="290">
        <f t="shared" si="264"/>
        <v>-5200</v>
      </c>
      <c r="V1734" s="77"/>
      <c r="W1734" s="8"/>
      <c r="X1734" s="8"/>
    </row>
    <row r="1735" spans="3:24" x14ac:dyDescent="0.25">
      <c r="C1735" s="295">
        <f t="shared" si="270"/>
        <v>0</v>
      </c>
      <c r="D1735" s="92">
        <f t="shared" si="261"/>
        <v>0</v>
      </c>
      <c r="E1735" s="92">
        <f t="shared" si="262"/>
        <v>0</v>
      </c>
      <c r="F1735" s="92">
        <f t="shared" si="265"/>
        <v>0</v>
      </c>
      <c r="G1735" s="92"/>
      <c r="H1735" s="233"/>
      <c r="I1735" s="233"/>
      <c r="J1735" s="233"/>
      <c r="K1735" s="233"/>
      <c r="L1735" s="233"/>
      <c r="M1735" s="233"/>
      <c r="O1735" s="138"/>
      <c r="P1735" s="138">
        <f t="shared" si="266"/>
        <v>1724</v>
      </c>
      <c r="Q1735" s="290">
        <f t="shared" si="267"/>
        <v>4.2277332585424831E-163</v>
      </c>
      <c r="R1735" s="290">
        <f t="shared" si="268"/>
        <v>8.4554665170849665E-164</v>
      </c>
      <c r="S1735" s="290">
        <f t="shared" si="269"/>
        <v>3.3821866068339866E-163</v>
      </c>
      <c r="T1735" s="290">
        <f t="shared" si="263"/>
        <v>5200</v>
      </c>
      <c r="U1735" s="290">
        <f t="shared" si="264"/>
        <v>-5200</v>
      </c>
      <c r="V1735" s="77"/>
      <c r="W1735" s="8"/>
      <c r="X1735" s="8"/>
    </row>
    <row r="1736" spans="3:24" x14ac:dyDescent="0.25">
      <c r="C1736" s="295">
        <f t="shared" si="270"/>
        <v>0</v>
      </c>
      <c r="D1736" s="92">
        <f t="shared" si="261"/>
        <v>0</v>
      </c>
      <c r="E1736" s="92">
        <f t="shared" si="262"/>
        <v>0</v>
      </c>
      <c r="F1736" s="92">
        <f t="shared" si="265"/>
        <v>0</v>
      </c>
      <c r="G1736" s="92"/>
      <c r="H1736" s="233"/>
      <c r="I1736" s="233"/>
      <c r="J1736" s="233"/>
      <c r="K1736" s="233"/>
      <c r="L1736" s="233"/>
      <c r="M1736" s="233"/>
      <c r="O1736" s="138"/>
      <c r="P1736" s="138">
        <f t="shared" si="266"/>
        <v>1725</v>
      </c>
      <c r="Q1736" s="290">
        <f t="shared" si="267"/>
        <v>3.3821866068339866E-163</v>
      </c>
      <c r="R1736" s="290">
        <f t="shared" si="268"/>
        <v>6.7643732136679738E-164</v>
      </c>
      <c r="S1736" s="290">
        <f t="shared" si="269"/>
        <v>2.7057492854671892E-163</v>
      </c>
      <c r="T1736" s="290">
        <f t="shared" si="263"/>
        <v>5200</v>
      </c>
      <c r="U1736" s="290">
        <f t="shared" si="264"/>
        <v>-5200</v>
      </c>
      <c r="V1736" s="77"/>
      <c r="W1736" s="8"/>
      <c r="X1736" s="8"/>
    </row>
    <row r="1737" spans="3:24" x14ac:dyDescent="0.25">
      <c r="C1737" s="295">
        <f t="shared" si="270"/>
        <v>0</v>
      </c>
      <c r="D1737" s="92">
        <f t="shared" si="261"/>
        <v>0</v>
      </c>
      <c r="E1737" s="92">
        <f t="shared" si="262"/>
        <v>0</v>
      </c>
      <c r="F1737" s="92">
        <f t="shared" si="265"/>
        <v>0</v>
      </c>
      <c r="G1737" s="92"/>
      <c r="H1737" s="233"/>
      <c r="I1737" s="233"/>
      <c r="J1737" s="233"/>
      <c r="K1737" s="233"/>
      <c r="L1737" s="233"/>
      <c r="M1737" s="233"/>
      <c r="O1737" s="138"/>
      <c r="P1737" s="138">
        <f t="shared" si="266"/>
        <v>1726</v>
      </c>
      <c r="Q1737" s="290">
        <f t="shared" si="267"/>
        <v>2.7057492854671892E-163</v>
      </c>
      <c r="R1737" s="290">
        <f t="shared" si="268"/>
        <v>5.4114985709343789E-164</v>
      </c>
      <c r="S1737" s="290">
        <f t="shared" si="269"/>
        <v>2.1645994283737512E-163</v>
      </c>
      <c r="T1737" s="290">
        <f t="shared" si="263"/>
        <v>5200</v>
      </c>
      <c r="U1737" s="290">
        <f t="shared" si="264"/>
        <v>-5200</v>
      </c>
      <c r="V1737" s="77"/>
      <c r="W1737" s="8"/>
      <c r="X1737" s="8"/>
    </row>
    <row r="1738" spans="3:24" x14ac:dyDescent="0.25">
      <c r="C1738" s="295">
        <f t="shared" si="270"/>
        <v>0</v>
      </c>
      <c r="D1738" s="92">
        <f t="shared" si="261"/>
        <v>0</v>
      </c>
      <c r="E1738" s="92">
        <f t="shared" si="262"/>
        <v>0</v>
      </c>
      <c r="F1738" s="92">
        <f t="shared" si="265"/>
        <v>0</v>
      </c>
      <c r="G1738" s="92"/>
      <c r="H1738" s="233"/>
      <c r="I1738" s="233"/>
      <c r="J1738" s="233"/>
      <c r="K1738" s="233"/>
      <c r="L1738" s="233"/>
      <c r="M1738" s="233"/>
      <c r="O1738" s="138"/>
      <c r="P1738" s="138">
        <f t="shared" si="266"/>
        <v>1727</v>
      </c>
      <c r="Q1738" s="290">
        <f t="shared" si="267"/>
        <v>2.1645994283737512E-163</v>
      </c>
      <c r="R1738" s="290">
        <f t="shared" si="268"/>
        <v>4.3291988567475028E-164</v>
      </c>
      <c r="S1738" s="290">
        <f t="shared" si="269"/>
        <v>1.7316795426990011E-163</v>
      </c>
      <c r="T1738" s="290">
        <f t="shared" si="263"/>
        <v>5200</v>
      </c>
      <c r="U1738" s="290">
        <f t="shared" si="264"/>
        <v>-5200</v>
      </c>
      <c r="V1738" s="77"/>
      <c r="W1738" s="8"/>
      <c r="X1738" s="8"/>
    </row>
    <row r="1739" spans="3:24" x14ac:dyDescent="0.25">
      <c r="C1739" s="295">
        <f t="shared" si="270"/>
        <v>0</v>
      </c>
      <c r="D1739" s="92">
        <f t="shared" si="261"/>
        <v>0</v>
      </c>
      <c r="E1739" s="92">
        <f t="shared" si="262"/>
        <v>0</v>
      </c>
      <c r="F1739" s="92">
        <f t="shared" si="265"/>
        <v>0</v>
      </c>
      <c r="G1739" s="92"/>
      <c r="H1739" s="233"/>
      <c r="I1739" s="233"/>
      <c r="J1739" s="233"/>
      <c r="K1739" s="233"/>
      <c r="L1739" s="233"/>
      <c r="M1739" s="233"/>
      <c r="O1739" s="138"/>
      <c r="P1739" s="138">
        <f t="shared" si="266"/>
        <v>1728</v>
      </c>
      <c r="Q1739" s="290">
        <f t="shared" si="267"/>
        <v>1.7316795426990011E-163</v>
      </c>
      <c r="R1739" s="290">
        <f t="shared" si="268"/>
        <v>3.4633590853980025E-164</v>
      </c>
      <c r="S1739" s="290">
        <f t="shared" si="269"/>
        <v>1.3853436341592009E-163</v>
      </c>
      <c r="T1739" s="290">
        <f t="shared" si="263"/>
        <v>5200</v>
      </c>
      <c r="U1739" s="290">
        <f t="shared" si="264"/>
        <v>-5200</v>
      </c>
      <c r="V1739" s="77"/>
      <c r="W1739" s="8"/>
      <c r="X1739" s="8"/>
    </row>
    <row r="1740" spans="3:24" x14ac:dyDescent="0.25">
      <c r="C1740" s="295">
        <f t="shared" si="270"/>
        <v>0</v>
      </c>
      <c r="D1740" s="92">
        <f t="shared" si="261"/>
        <v>0</v>
      </c>
      <c r="E1740" s="92">
        <f t="shared" si="262"/>
        <v>0</v>
      </c>
      <c r="F1740" s="92">
        <f t="shared" si="265"/>
        <v>0</v>
      </c>
      <c r="G1740" s="92"/>
      <c r="H1740" s="233"/>
      <c r="I1740" s="233"/>
      <c r="J1740" s="233"/>
      <c r="K1740" s="233"/>
      <c r="L1740" s="233"/>
      <c r="M1740" s="233"/>
      <c r="O1740" s="138"/>
      <c r="P1740" s="138">
        <f t="shared" si="266"/>
        <v>1729</v>
      </c>
      <c r="Q1740" s="290">
        <f t="shared" si="267"/>
        <v>1.3853436341592009E-163</v>
      </c>
      <c r="R1740" s="290">
        <f t="shared" si="268"/>
        <v>2.770687268318402E-164</v>
      </c>
      <c r="S1740" s="290">
        <f t="shared" si="269"/>
        <v>1.1082749073273607E-163</v>
      </c>
      <c r="T1740" s="290">
        <f t="shared" si="263"/>
        <v>5200</v>
      </c>
      <c r="U1740" s="290">
        <f t="shared" si="264"/>
        <v>-5200</v>
      </c>
      <c r="V1740" s="77"/>
      <c r="W1740" s="8"/>
      <c r="X1740" s="8"/>
    </row>
    <row r="1741" spans="3:24" x14ac:dyDescent="0.25">
      <c r="C1741" s="295">
        <f t="shared" si="270"/>
        <v>0</v>
      </c>
      <c r="D1741" s="92">
        <f t="shared" ref="D1741:D1804" si="271">IF(U1741&lt;0,0,F1740)</f>
        <v>0</v>
      </c>
      <c r="E1741" s="92">
        <f t="shared" ref="E1741:E1804" si="272">IF(U1741&lt;0,0,U1741)</f>
        <v>0</v>
      </c>
      <c r="F1741" s="92">
        <f t="shared" si="265"/>
        <v>0</v>
      </c>
      <c r="G1741" s="92"/>
      <c r="H1741" s="233"/>
      <c r="I1741" s="233"/>
      <c r="J1741" s="233"/>
      <c r="K1741" s="233"/>
      <c r="L1741" s="233"/>
      <c r="M1741" s="233"/>
      <c r="O1741" s="138"/>
      <c r="P1741" s="138">
        <f t="shared" si="266"/>
        <v>1730</v>
      </c>
      <c r="Q1741" s="290">
        <f t="shared" si="267"/>
        <v>1.1082749073273607E-163</v>
      </c>
      <c r="R1741" s="290">
        <f t="shared" si="268"/>
        <v>2.2165498146547216E-164</v>
      </c>
      <c r="S1741" s="290">
        <f t="shared" si="269"/>
        <v>8.8661992586188847E-164</v>
      </c>
      <c r="T1741" s="290">
        <f t="shared" ref="T1741:T1804" si="273">IF(S1741&lt;$R$9,$R$9,S1741)</f>
        <v>5200</v>
      </c>
      <c r="U1741" s="290">
        <f t="shared" ref="U1741:U1804" si="274">+Q1741-T1741</f>
        <v>-5200</v>
      </c>
      <c r="V1741" s="77"/>
      <c r="W1741" s="8"/>
      <c r="X1741" s="8"/>
    </row>
    <row r="1742" spans="3:24" x14ac:dyDescent="0.25">
      <c r="C1742" s="295">
        <f t="shared" si="270"/>
        <v>0</v>
      </c>
      <c r="D1742" s="92">
        <f t="shared" si="271"/>
        <v>0</v>
      </c>
      <c r="E1742" s="92">
        <f t="shared" si="272"/>
        <v>0</v>
      </c>
      <c r="F1742" s="92">
        <f t="shared" ref="F1742:F1805" si="275">+D1742-E1742</f>
        <v>0</v>
      </c>
      <c r="G1742" s="92"/>
      <c r="H1742" s="233"/>
      <c r="I1742" s="233"/>
      <c r="J1742" s="233"/>
      <c r="K1742" s="233"/>
      <c r="L1742" s="233"/>
      <c r="M1742" s="233"/>
      <c r="O1742" s="138"/>
      <c r="P1742" s="138">
        <f t="shared" ref="P1742:P1805" si="276">+P1741+1</f>
        <v>1731</v>
      </c>
      <c r="Q1742" s="290">
        <f t="shared" ref="Q1742:Q1805" si="277">+S1741</f>
        <v>8.8661992586188847E-164</v>
      </c>
      <c r="R1742" s="290">
        <f t="shared" ref="R1742:R1805" si="278">+Q1742*$F$5</f>
        <v>1.7732398517237772E-164</v>
      </c>
      <c r="S1742" s="290">
        <f t="shared" ref="S1742:S1805" si="279">+Q1742-R1742</f>
        <v>7.0929594068951071E-164</v>
      </c>
      <c r="T1742" s="290">
        <f t="shared" si="273"/>
        <v>5200</v>
      </c>
      <c r="U1742" s="290">
        <f t="shared" si="274"/>
        <v>-5200</v>
      </c>
      <c r="V1742" s="77"/>
      <c r="W1742" s="8"/>
      <c r="X1742" s="8"/>
    </row>
    <row r="1743" spans="3:24" x14ac:dyDescent="0.25">
      <c r="C1743" s="295">
        <f t="shared" si="270"/>
        <v>0</v>
      </c>
      <c r="D1743" s="92">
        <f t="shared" si="271"/>
        <v>0</v>
      </c>
      <c r="E1743" s="92">
        <f t="shared" si="272"/>
        <v>0</v>
      </c>
      <c r="F1743" s="92">
        <f t="shared" si="275"/>
        <v>0</v>
      </c>
      <c r="G1743" s="92"/>
      <c r="H1743" s="233"/>
      <c r="I1743" s="233"/>
      <c r="J1743" s="233"/>
      <c r="K1743" s="233"/>
      <c r="L1743" s="233"/>
      <c r="M1743" s="233"/>
      <c r="O1743" s="138"/>
      <c r="P1743" s="138">
        <f t="shared" si="276"/>
        <v>1732</v>
      </c>
      <c r="Q1743" s="290">
        <f t="shared" si="277"/>
        <v>7.0929594068951071E-164</v>
      </c>
      <c r="R1743" s="290">
        <f t="shared" si="278"/>
        <v>1.4185918813790216E-164</v>
      </c>
      <c r="S1743" s="290">
        <f t="shared" si="279"/>
        <v>5.6743675255160855E-164</v>
      </c>
      <c r="T1743" s="290">
        <f t="shared" si="273"/>
        <v>5200</v>
      </c>
      <c r="U1743" s="290">
        <f t="shared" si="274"/>
        <v>-5200</v>
      </c>
      <c r="V1743" s="77"/>
      <c r="W1743" s="8"/>
      <c r="X1743" s="8"/>
    </row>
    <row r="1744" spans="3:24" x14ac:dyDescent="0.25">
      <c r="C1744" s="295">
        <f t="shared" si="270"/>
        <v>0</v>
      </c>
      <c r="D1744" s="92">
        <f t="shared" si="271"/>
        <v>0</v>
      </c>
      <c r="E1744" s="92">
        <f t="shared" si="272"/>
        <v>0</v>
      </c>
      <c r="F1744" s="92">
        <f t="shared" si="275"/>
        <v>0</v>
      </c>
      <c r="G1744" s="92"/>
      <c r="H1744" s="233"/>
      <c r="I1744" s="233"/>
      <c r="J1744" s="233"/>
      <c r="K1744" s="233"/>
      <c r="L1744" s="233"/>
      <c r="M1744" s="233"/>
      <c r="O1744" s="138"/>
      <c r="P1744" s="138">
        <f t="shared" si="276"/>
        <v>1733</v>
      </c>
      <c r="Q1744" s="290">
        <f t="shared" si="277"/>
        <v>5.6743675255160855E-164</v>
      </c>
      <c r="R1744" s="290">
        <f t="shared" si="278"/>
        <v>1.1348735051032171E-164</v>
      </c>
      <c r="S1744" s="290">
        <f t="shared" si="279"/>
        <v>4.5394940204128684E-164</v>
      </c>
      <c r="T1744" s="290">
        <f t="shared" si="273"/>
        <v>5200</v>
      </c>
      <c r="U1744" s="290">
        <f t="shared" si="274"/>
        <v>-5200</v>
      </c>
      <c r="V1744" s="77"/>
      <c r="W1744" s="8"/>
      <c r="X1744" s="8"/>
    </row>
    <row r="1745" spans="3:24" x14ac:dyDescent="0.25">
      <c r="C1745" s="295">
        <f t="shared" si="270"/>
        <v>0</v>
      </c>
      <c r="D1745" s="92">
        <f t="shared" si="271"/>
        <v>0</v>
      </c>
      <c r="E1745" s="92">
        <f t="shared" si="272"/>
        <v>0</v>
      </c>
      <c r="F1745" s="92">
        <f t="shared" si="275"/>
        <v>0</v>
      </c>
      <c r="G1745" s="92"/>
      <c r="H1745" s="233"/>
      <c r="I1745" s="233"/>
      <c r="J1745" s="233"/>
      <c r="K1745" s="233"/>
      <c r="L1745" s="233"/>
      <c r="M1745" s="233"/>
      <c r="O1745" s="138"/>
      <c r="P1745" s="138">
        <f t="shared" si="276"/>
        <v>1734</v>
      </c>
      <c r="Q1745" s="290">
        <f t="shared" si="277"/>
        <v>4.5394940204128684E-164</v>
      </c>
      <c r="R1745" s="290">
        <f t="shared" si="278"/>
        <v>9.078988040825738E-165</v>
      </c>
      <c r="S1745" s="290">
        <f t="shared" si="279"/>
        <v>3.6315952163302944E-164</v>
      </c>
      <c r="T1745" s="290">
        <f t="shared" si="273"/>
        <v>5200</v>
      </c>
      <c r="U1745" s="290">
        <f t="shared" si="274"/>
        <v>-5200</v>
      </c>
      <c r="V1745" s="77"/>
      <c r="W1745" s="8"/>
      <c r="X1745" s="8"/>
    </row>
    <row r="1746" spans="3:24" x14ac:dyDescent="0.25">
      <c r="C1746" s="295">
        <f t="shared" si="270"/>
        <v>0</v>
      </c>
      <c r="D1746" s="92">
        <f t="shared" si="271"/>
        <v>0</v>
      </c>
      <c r="E1746" s="92">
        <f t="shared" si="272"/>
        <v>0</v>
      </c>
      <c r="F1746" s="92">
        <f t="shared" si="275"/>
        <v>0</v>
      </c>
      <c r="G1746" s="92"/>
      <c r="H1746" s="233"/>
      <c r="I1746" s="233"/>
      <c r="J1746" s="233"/>
      <c r="K1746" s="233"/>
      <c r="L1746" s="233"/>
      <c r="M1746" s="233"/>
      <c r="O1746" s="138"/>
      <c r="P1746" s="138">
        <f t="shared" si="276"/>
        <v>1735</v>
      </c>
      <c r="Q1746" s="290">
        <f t="shared" si="277"/>
        <v>3.6315952163302944E-164</v>
      </c>
      <c r="R1746" s="290">
        <f t="shared" si="278"/>
        <v>7.2631904326605896E-165</v>
      </c>
      <c r="S1746" s="290">
        <f t="shared" si="279"/>
        <v>2.9052761730642355E-164</v>
      </c>
      <c r="T1746" s="290">
        <f t="shared" si="273"/>
        <v>5200</v>
      </c>
      <c r="U1746" s="290">
        <f t="shared" si="274"/>
        <v>-5200</v>
      </c>
      <c r="V1746" s="77"/>
      <c r="W1746" s="8"/>
      <c r="X1746" s="8"/>
    </row>
    <row r="1747" spans="3:24" x14ac:dyDescent="0.25">
      <c r="C1747" s="295">
        <f t="shared" si="270"/>
        <v>0</v>
      </c>
      <c r="D1747" s="92">
        <f t="shared" si="271"/>
        <v>0</v>
      </c>
      <c r="E1747" s="92">
        <f t="shared" si="272"/>
        <v>0</v>
      </c>
      <c r="F1747" s="92">
        <f t="shared" si="275"/>
        <v>0</v>
      </c>
      <c r="G1747" s="92"/>
      <c r="H1747" s="233"/>
      <c r="I1747" s="233"/>
      <c r="J1747" s="233"/>
      <c r="K1747" s="233"/>
      <c r="L1747" s="233"/>
      <c r="M1747" s="233"/>
      <c r="O1747" s="138"/>
      <c r="P1747" s="138">
        <f t="shared" si="276"/>
        <v>1736</v>
      </c>
      <c r="Q1747" s="290">
        <f t="shared" si="277"/>
        <v>2.9052761730642355E-164</v>
      </c>
      <c r="R1747" s="290">
        <f t="shared" si="278"/>
        <v>5.8105523461284713E-165</v>
      </c>
      <c r="S1747" s="290">
        <f t="shared" si="279"/>
        <v>2.3242209384513885E-164</v>
      </c>
      <c r="T1747" s="290">
        <f t="shared" si="273"/>
        <v>5200</v>
      </c>
      <c r="U1747" s="290">
        <f t="shared" si="274"/>
        <v>-5200</v>
      </c>
      <c r="V1747" s="77"/>
      <c r="W1747" s="8"/>
      <c r="X1747" s="8"/>
    </row>
    <row r="1748" spans="3:24" x14ac:dyDescent="0.25">
      <c r="C1748" s="295">
        <f t="shared" si="270"/>
        <v>0</v>
      </c>
      <c r="D1748" s="92">
        <f t="shared" si="271"/>
        <v>0</v>
      </c>
      <c r="E1748" s="92">
        <f t="shared" si="272"/>
        <v>0</v>
      </c>
      <c r="F1748" s="92">
        <f t="shared" si="275"/>
        <v>0</v>
      </c>
      <c r="G1748" s="92"/>
      <c r="H1748" s="233"/>
      <c r="I1748" s="233"/>
      <c r="J1748" s="233"/>
      <c r="K1748" s="233"/>
      <c r="L1748" s="233"/>
      <c r="M1748" s="233"/>
      <c r="O1748" s="138"/>
      <c r="P1748" s="138">
        <f t="shared" si="276"/>
        <v>1737</v>
      </c>
      <c r="Q1748" s="290">
        <f t="shared" si="277"/>
        <v>2.3242209384513885E-164</v>
      </c>
      <c r="R1748" s="290">
        <f t="shared" si="278"/>
        <v>4.6484418769027776E-165</v>
      </c>
      <c r="S1748" s="290">
        <f t="shared" si="279"/>
        <v>1.8593767507611107E-164</v>
      </c>
      <c r="T1748" s="290">
        <f t="shared" si="273"/>
        <v>5200</v>
      </c>
      <c r="U1748" s="290">
        <f t="shared" si="274"/>
        <v>-5200</v>
      </c>
      <c r="V1748" s="77"/>
      <c r="W1748" s="8"/>
      <c r="X1748" s="8"/>
    </row>
    <row r="1749" spans="3:24" x14ac:dyDescent="0.25">
      <c r="C1749" s="295">
        <f t="shared" si="270"/>
        <v>0</v>
      </c>
      <c r="D1749" s="92">
        <f t="shared" si="271"/>
        <v>0</v>
      </c>
      <c r="E1749" s="92">
        <f t="shared" si="272"/>
        <v>0</v>
      </c>
      <c r="F1749" s="92">
        <f t="shared" si="275"/>
        <v>0</v>
      </c>
      <c r="G1749" s="92"/>
      <c r="H1749" s="233"/>
      <c r="I1749" s="233"/>
      <c r="J1749" s="233"/>
      <c r="K1749" s="233"/>
      <c r="L1749" s="233"/>
      <c r="M1749" s="233"/>
      <c r="O1749" s="138"/>
      <c r="P1749" s="138">
        <f t="shared" si="276"/>
        <v>1738</v>
      </c>
      <c r="Q1749" s="290">
        <f t="shared" si="277"/>
        <v>1.8593767507611107E-164</v>
      </c>
      <c r="R1749" s="290">
        <f t="shared" si="278"/>
        <v>3.7187535015222216E-165</v>
      </c>
      <c r="S1749" s="290">
        <f t="shared" si="279"/>
        <v>1.4875014006088885E-164</v>
      </c>
      <c r="T1749" s="290">
        <f t="shared" si="273"/>
        <v>5200</v>
      </c>
      <c r="U1749" s="290">
        <f t="shared" si="274"/>
        <v>-5200</v>
      </c>
      <c r="V1749" s="77"/>
      <c r="W1749" s="8"/>
      <c r="X1749" s="8"/>
    </row>
    <row r="1750" spans="3:24" x14ac:dyDescent="0.25">
      <c r="C1750" s="295">
        <f t="shared" si="270"/>
        <v>0</v>
      </c>
      <c r="D1750" s="92">
        <f t="shared" si="271"/>
        <v>0</v>
      </c>
      <c r="E1750" s="92">
        <f t="shared" si="272"/>
        <v>0</v>
      </c>
      <c r="F1750" s="92">
        <f t="shared" si="275"/>
        <v>0</v>
      </c>
      <c r="G1750" s="92"/>
      <c r="H1750" s="233"/>
      <c r="I1750" s="233"/>
      <c r="J1750" s="233"/>
      <c r="K1750" s="233"/>
      <c r="L1750" s="233"/>
      <c r="M1750" s="233"/>
      <c r="O1750" s="138"/>
      <c r="P1750" s="138">
        <f t="shared" si="276"/>
        <v>1739</v>
      </c>
      <c r="Q1750" s="290">
        <f t="shared" si="277"/>
        <v>1.4875014006088885E-164</v>
      </c>
      <c r="R1750" s="290">
        <f t="shared" si="278"/>
        <v>2.9750028012177771E-165</v>
      </c>
      <c r="S1750" s="290">
        <f t="shared" si="279"/>
        <v>1.1900011204871108E-164</v>
      </c>
      <c r="T1750" s="290">
        <f t="shared" si="273"/>
        <v>5200</v>
      </c>
      <c r="U1750" s="290">
        <f t="shared" si="274"/>
        <v>-5200</v>
      </c>
      <c r="V1750" s="77"/>
      <c r="W1750" s="8"/>
      <c r="X1750" s="8"/>
    </row>
    <row r="1751" spans="3:24" x14ac:dyDescent="0.25">
      <c r="C1751" s="295">
        <f t="shared" si="270"/>
        <v>0</v>
      </c>
      <c r="D1751" s="92">
        <f t="shared" si="271"/>
        <v>0</v>
      </c>
      <c r="E1751" s="92">
        <f t="shared" si="272"/>
        <v>0</v>
      </c>
      <c r="F1751" s="92">
        <f t="shared" si="275"/>
        <v>0</v>
      </c>
      <c r="G1751" s="92"/>
      <c r="H1751" s="233"/>
      <c r="I1751" s="233"/>
      <c r="J1751" s="233"/>
      <c r="K1751" s="233"/>
      <c r="L1751" s="233"/>
      <c r="M1751" s="233"/>
      <c r="O1751" s="138"/>
      <c r="P1751" s="138">
        <f t="shared" si="276"/>
        <v>1740</v>
      </c>
      <c r="Q1751" s="290">
        <f t="shared" si="277"/>
        <v>1.1900011204871108E-164</v>
      </c>
      <c r="R1751" s="290">
        <f t="shared" si="278"/>
        <v>2.3800022409742218E-165</v>
      </c>
      <c r="S1751" s="290">
        <f t="shared" si="279"/>
        <v>9.5200089638968871E-165</v>
      </c>
      <c r="T1751" s="290">
        <f t="shared" si="273"/>
        <v>5200</v>
      </c>
      <c r="U1751" s="290">
        <f t="shared" si="274"/>
        <v>-5200</v>
      </c>
      <c r="V1751" s="77"/>
      <c r="W1751" s="8"/>
      <c r="X1751" s="8"/>
    </row>
    <row r="1752" spans="3:24" x14ac:dyDescent="0.25">
      <c r="C1752" s="295">
        <f t="shared" si="270"/>
        <v>0</v>
      </c>
      <c r="D1752" s="92">
        <f t="shared" si="271"/>
        <v>0</v>
      </c>
      <c r="E1752" s="92">
        <f t="shared" si="272"/>
        <v>0</v>
      </c>
      <c r="F1752" s="92">
        <f t="shared" si="275"/>
        <v>0</v>
      </c>
      <c r="G1752" s="92"/>
      <c r="H1752" s="233"/>
      <c r="I1752" s="233"/>
      <c r="J1752" s="233"/>
      <c r="K1752" s="233"/>
      <c r="L1752" s="233"/>
      <c r="M1752" s="233"/>
      <c r="O1752" s="138"/>
      <c r="P1752" s="138">
        <f t="shared" si="276"/>
        <v>1741</v>
      </c>
      <c r="Q1752" s="290">
        <f t="shared" si="277"/>
        <v>9.5200089638968871E-165</v>
      </c>
      <c r="R1752" s="290">
        <f t="shared" si="278"/>
        <v>1.9040017927793775E-165</v>
      </c>
      <c r="S1752" s="290">
        <f t="shared" si="279"/>
        <v>7.6160071711175099E-165</v>
      </c>
      <c r="T1752" s="290">
        <f t="shared" si="273"/>
        <v>5200</v>
      </c>
      <c r="U1752" s="290">
        <f t="shared" si="274"/>
        <v>-5200</v>
      </c>
      <c r="V1752" s="77"/>
      <c r="W1752" s="8"/>
      <c r="X1752" s="8"/>
    </row>
    <row r="1753" spans="3:24" x14ac:dyDescent="0.25">
      <c r="C1753" s="295">
        <f t="shared" si="270"/>
        <v>0</v>
      </c>
      <c r="D1753" s="92">
        <f t="shared" si="271"/>
        <v>0</v>
      </c>
      <c r="E1753" s="92">
        <f t="shared" si="272"/>
        <v>0</v>
      </c>
      <c r="F1753" s="92">
        <f t="shared" si="275"/>
        <v>0</v>
      </c>
      <c r="G1753" s="92"/>
      <c r="H1753" s="233"/>
      <c r="I1753" s="233"/>
      <c r="J1753" s="233"/>
      <c r="K1753" s="233"/>
      <c r="L1753" s="233"/>
      <c r="M1753" s="233"/>
      <c r="O1753" s="138"/>
      <c r="P1753" s="138">
        <f t="shared" si="276"/>
        <v>1742</v>
      </c>
      <c r="Q1753" s="290">
        <f t="shared" si="277"/>
        <v>7.6160071711175099E-165</v>
      </c>
      <c r="R1753" s="290">
        <f t="shared" si="278"/>
        <v>1.5232014342235022E-165</v>
      </c>
      <c r="S1753" s="290">
        <f t="shared" si="279"/>
        <v>6.0928057368940077E-165</v>
      </c>
      <c r="T1753" s="290">
        <f t="shared" si="273"/>
        <v>5200</v>
      </c>
      <c r="U1753" s="290">
        <f t="shared" si="274"/>
        <v>-5200</v>
      </c>
      <c r="V1753" s="77"/>
      <c r="W1753" s="8"/>
      <c r="X1753" s="8"/>
    </row>
    <row r="1754" spans="3:24" x14ac:dyDescent="0.25">
      <c r="C1754" s="295">
        <f t="shared" si="270"/>
        <v>0</v>
      </c>
      <c r="D1754" s="92">
        <f t="shared" si="271"/>
        <v>0</v>
      </c>
      <c r="E1754" s="92">
        <f t="shared" si="272"/>
        <v>0</v>
      </c>
      <c r="F1754" s="92">
        <f t="shared" si="275"/>
        <v>0</v>
      </c>
      <c r="G1754" s="92"/>
      <c r="H1754" s="233"/>
      <c r="I1754" s="233"/>
      <c r="J1754" s="233"/>
      <c r="K1754" s="233"/>
      <c r="L1754" s="233"/>
      <c r="M1754" s="233"/>
      <c r="O1754" s="138"/>
      <c r="P1754" s="138">
        <f t="shared" si="276"/>
        <v>1743</v>
      </c>
      <c r="Q1754" s="290">
        <f t="shared" si="277"/>
        <v>6.0928057368940077E-165</v>
      </c>
      <c r="R1754" s="290">
        <f t="shared" si="278"/>
        <v>1.2185611473788015E-165</v>
      </c>
      <c r="S1754" s="290">
        <f t="shared" si="279"/>
        <v>4.874244589515206E-165</v>
      </c>
      <c r="T1754" s="290">
        <f t="shared" si="273"/>
        <v>5200</v>
      </c>
      <c r="U1754" s="290">
        <f t="shared" si="274"/>
        <v>-5200</v>
      </c>
      <c r="V1754" s="77"/>
      <c r="W1754" s="8"/>
      <c r="X1754" s="8"/>
    </row>
    <row r="1755" spans="3:24" x14ac:dyDescent="0.25">
      <c r="C1755" s="295">
        <f t="shared" si="270"/>
        <v>0</v>
      </c>
      <c r="D1755" s="92">
        <f t="shared" si="271"/>
        <v>0</v>
      </c>
      <c r="E1755" s="92">
        <f t="shared" si="272"/>
        <v>0</v>
      </c>
      <c r="F1755" s="92">
        <f t="shared" si="275"/>
        <v>0</v>
      </c>
      <c r="G1755" s="92"/>
      <c r="H1755" s="233"/>
      <c r="I1755" s="233"/>
      <c r="J1755" s="233"/>
      <c r="K1755" s="233"/>
      <c r="L1755" s="233"/>
      <c r="M1755" s="233"/>
      <c r="O1755" s="138"/>
      <c r="P1755" s="138">
        <f t="shared" si="276"/>
        <v>1744</v>
      </c>
      <c r="Q1755" s="290">
        <f t="shared" si="277"/>
        <v>4.874244589515206E-165</v>
      </c>
      <c r="R1755" s="290">
        <f t="shared" si="278"/>
        <v>9.7484891790304122E-166</v>
      </c>
      <c r="S1755" s="290">
        <f t="shared" si="279"/>
        <v>3.8993956716121649E-165</v>
      </c>
      <c r="T1755" s="290">
        <f t="shared" si="273"/>
        <v>5200</v>
      </c>
      <c r="U1755" s="290">
        <f t="shared" si="274"/>
        <v>-5200</v>
      </c>
      <c r="V1755" s="77"/>
      <c r="W1755" s="8"/>
      <c r="X1755" s="8"/>
    </row>
    <row r="1756" spans="3:24" x14ac:dyDescent="0.25">
      <c r="C1756" s="295">
        <f t="shared" si="270"/>
        <v>0</v>
      </c>
      <c r="D1756" s="92">
        <f t="shared" si="271"/>
        <v>0</v>
      </c>
      <c r="E1756" s="92">
        <f t="shared" si="272"/>
        <v>0</v>
      </c>
      <c r="F1756" s="92">
        <f t="shared" si="275"/>
        <v>0</v>
      </c>
      <c r="G1756" s="92"/>
      <c r="H1756" s="233"/>
      <c r="I1756" s="233"/>
      <c r="J1756" s="233"/>
      <c r="K1756" s="233"/>
      <c r="L1756" s="233"/>
      <c r="M1756" s="233"/>
      <c r="O1756" s="138"/>
      <c r="P1756" s="138">
        <f t="shared" si="276"/>
        <v>1745</v>
      </c>
      <c r="Q1756" s="290">
        <f t="shared" si="277"/>
        <v>3.8993956716121649E-165</v>
      </c>
      <c r="R1756" s="290">
        <f t="shared" si="278"/>
        <v>7.7987913432243303E-166</v>
      </c>
      <c r="S1756" s="290">
        <f t="shared" si="279"/>
        <v>3.1195165372897321E-165</v>
      </c>
      <c r="T1756" s="290">
        <f t="shared" si="273"/>
        <v>5200</v>
      </c>
      <c r="U1756" s="290">
        <f t="shared" si="274"/>
        <v>-5200</v>
      </c>
      <c r="V1756" s="77"/>
      <c r="W1756" s="8"/>
      <c r="X1756" s="8"/>
    </row>
    <row r="1757" spans="3:24" x14ac:dyDescent="0.25">
      <c r="C1757" s="295">
        <f t="shared" si="270"/>
        <v>0</v>
      </c>
      <c r="D1757" s="92">
        <f t="shared" si="271"/>
        <v>0</v>
      </c>
      <c r="E1757" s="92">
        <f t="shared" si="272"/>
        <v>0</v>
      </c>
      <c r="F1757" s="92">
        <f t="shared" si="275"/>
        <v>0</v>
      </c>
      <c r="G1757" s="92"/>
      <c r="H1757" s="233"/>
      <c r="I1757" s="233"/>
      <c r="J1757" s="233"/>
      <c r="K1757" s="233"/>
      <c r="L1757" s="233"/>
      <c r="M1757" s="233"/>
      <c r="O1757" s="138"/>
      <c r="P1757" s="138">
        <f t="shared" si="276"/>
        <v>1746</v>
      </c>
      <c r="Q1757" s="290">
        <f t="shared" si="277"/>
        <v>3.1195165372897321E-165</v>
      </c>
      <c r="R1757" s="290">
        <f t="shared" si="278"/>
        <v>6.239033074579464E-166</v>
      </c>
      <c r="S1757" s="290">
        <f t="shared" si="279"/>
        <v>2.4956132298317856E-165</v>
      </c>
      <c r="T1757" s="290">
        <f t="shared" si="273"/>
        <v>5200</v>
      </c>
      <c r="U1757" s="290">
        <f t="shared" si="274"/>
        <v>-5200</v>
      </c>
      <c r="V1757" s="77"/>
      <c r="W1757" s="8"/>
      <c r="X1757" s="8"/>
    </row>
    <row r="1758" spans="3:24" x14ac:dyDescent="0.25">
      <c r="C1758" s="295">
        <f t="shared" si="270"/>
        <v>0</v>
      </c>
      <c r="D1758" s="92">
        <f t="shared" si="271"/>
        <v>0</v>
      </c>
      <c r="E1758" s="92">
        <f t="shared" si="272"/>
        <v>0</v>
      </c>
      <c r="F1758" s="92">
        <f t="shared" si="275"/>
        <v>0</v>
      </c>
      <c r="G1758" s="92"/>
      <c r="H1758" s="233"/>
      <c r="I1758" s="233"/>
      <c r="J1758" s="233"/>
      <c r="K1758" s="233"/>
      <c r="L1758" s="233"/>
      <c r="M1758" s="233"/>
      <c r="O1758" s="138"/>
      <c r="P1758" s="138">
        <f t="shared" si="276"/>
        <v>1747</v>
      </c>
      <c r="Q1758" s="290">
        <f t="shared" si="277"/>
        <v>2.4956132298317856E-165</v>
      </c>
      <c r="R1758" s="290">
        <f t="shared" si="278"/>
        <v>4.9912264596635717E-166</v>
      </c>
      <c r="S1758" s="290">
        <f t="shared" si="279"/>
        <v>1.9964905838654284E-165</v>
      </c>
      <c r="T1758" s="290">
        <f t="shared" si="273"/>
        <v>5200</v>
      </c>
      <c r="U1758" s="290">
        <f t="shared" si="274"/>
        <v>-5200</v>
      </c>
      <c r="V1758" s="77"/>
      <c r="W1758" s="8"/>
      <c r="X1758" s="8"/>
    </row>
    <row r="1759" spans="3:24" x14ac:dyDescent="0.25">
      <c r="C1759" s="295">
        <f t="shared" si="270"/>
        <v>0</v>
      </c>
      <c r="D1759" s="92">
        <f t="shared" si="271"/>
        <v>0</v>
      </c>
      <c r="E1759" s="92">
        <f t="shared" si="272"/>
        <v>0</v>
      </c>
      <c r="F1759" s="92">
        <f t="shared" si="275"/>
        <v>0</v>
      </c>
      <c r="G1759" s="92"/>
      <c r="H1759" s="233"/>
      <c r="I1759" s="233"/>
      <c r="J1759" s="233"/>
      <c r="K1759" s="233"/>
      <c r="L1759" s="233"/>
      <c r="M1759" s="233"/>
      <c r="O1759" s="138"/>
      <c r="P1759" s="138">
        <f t="shared" si="276"/>
        <v>1748</v>
      </c>
      <c r="Q1759" s="290">
        <f t="shared" si="277"/>
        <v>1.9964905838654284E-165</v>
      </c>
      <c r="R1759" s="290">
        <f t="shared" si="278"/>
        <v>3.9929811677308573E-166</v>
      </c>
      <c r="S1759" s="290">
        <f t="shared" si="279"/>
        <v>1.5971924670923427E-165</v>
      </c>
      <c r="T1759" s="290">
        <f t="shared" si="273"/>
        <v>5200</v>
      </c>
      <c r="U1759" s="290">
        <f t="shared" si="274"/>
        <v>-5200</v>
      </c>
      <c r="V1759" s="77"/>
      <c r="W1759" s="8"/>
      <c r="X1759" s="8"/>
    </row>
    <row r="1760" spans="3:24" x14ac:dyDescent="0.25">
      <c r="C1760" s="295">
        <f t="shared" si="270"/>
        <v>0</v>
      </c>
      <c r="D1760" s="92">
        <f t="shared" si="271"/>
        <v>0</v>
      </c>
      <c r="E1760" s="92">
        <f t="shared" si="272"/>
        <v>0</v>
      </c>
      <c r="F1760" s="92">
        <f t="shared" si="275"/>
        <v>0</v>
      </c>
      <c r="G1760" s="92"/>
      <c r="H1760" s="233"/>
      <c r="I1760" s="233"/>
      <c r="J1760" s="233"/>
      <c r="K1760" s="233"/>
      <c r="L1760" s="233"/>
      <c r="M1760" s="233"/>
      <c r="O1760" s="138"/>
      <c r="P1760" s="138">
        <f t="shared" si="276"/>
        <v>1749</v>
      </c>
      <c r="Q1760" s="290">
        <f t="shared" si="277"/>
        <v>1.5971924670923427E-165</v>
      </c>
      <c r="R1760" s="290">
        <f t="shared" si="278"/>
        <v>3.1943849341846853E-166</v>
      </c>
      <c r="S1760" s="290">
        <f t="shared" si="279"/>
        <v>1.2777539736738741E-165</v>
      </c>
      <c r="T1760" s="290">
        <f t="shared" si="273"/>
        <v>5200</v>
      </c>
      <c r="U1760" s="290">
        <f t="shared" si="274"/>
        <v>-5200</v>
      </c>
      <c r="V1760" s="77"/>
      <c r="W1760" s="8"/>
      <c r="X1760" s="8"/>
    </row>
    <row r="1761" spans="3:24" x14ac:dyDescent="0.25">
      <c r="C1761" s="295">
        <f t="shared" si="270"/>
        <v>0</v>
      </c>
      <c r="D1761" s="92">
        <f t="shared" si="271"/>
        <v>0</v>
      </c>
      <c r="E1761" s="92">
        <f t="shared" si="272"/>
        <v>0</v>
      </c>
      <c r="F1761" s="92">
        <f t="shared" si="275"/>
        <v>0</v>
      </c>
      <c r="G1761" s="92"/>
      <c r="H1761" s="233"/>
      <c r="I1761" s="233"/>
      <c r="J1761" s="233"/>
      <c r="K1761" s="233"/>
      <c r="L1761" s="233"/>
      <c r="M1761" s="233"/>
      <c r="O1761" s="138"/>
      <c r="P1761" s="138">
        <f t="shared" si="276"/>
        <v>1750</v>
      </c>
      <c r="Q1761" s="290">
        <f t="shared" si="277"/>
        <v>1.2777539736738741E-165</v>
      </c>
      <c r="R1761" s="290">
        <f t="shared" si="278"/>
        <v>2.5555079473477482E-166</v>
      </c>
      <c r="S1761" s="290">
        <f t="shared" si="279"/>
        <v>1.0222031789390993E-165</v>
      </c>
      <c r="T1761" s="290">
        <f t="shared" si="273"/>
        <v>5200</v>
      </c>
      <c r="U1761" s="290">
        <f t="shared" si="274"/>
        <v>-5200</v>
      </c>
      <c r="V1761" s="77"/>
      <c r="W1761" s="8"/>
      <c r="X1761" s="8"/>
    </row>
    <row r="1762" spans="3:24" x14ac:dyDescent="0.25">
      <c r="C1762" s="295">
        <f t="shared" si="270"/>
        <v>0</v>
      </c>
      <c r="D1762" s="92">
        <f t="shared" si="271"/>
        <v>0</v>
      </c>
      <c r="E1762" s="92">
        <f t="shared" si="272"/>
        <v>0</v>
      </c>
      <c r="F1762" s="92">
        <f t="shared" si="275"/>
        <v>0</v>
      </c>
      <c r="G1762" s="92"/>
      <c r="H1762" s="233"/>
      <c r="I1762" s="233"/>
      <c r="J1762" s="233"/>
      <c r="K1762" s="233"/>
      <c r="L1762" s="233"/>
      <c r="M1762" s="233"/>
      <c r="O1762" s="138"/>
      <c r="P1762" s="138">
        <f t="shared" si="276"/>
        <v>1751</v>
      </c>
      <c r="Q1762" s="290">
        <f t="shared" si="277"/>
        <v>1.0222031789390993E-165</v>
      </c>
      <c r="R1762" s="290">
        <f t="shared" si="278"/>
        <v>2.0444063578781987E-166</v>
      </c>
      <c r="S1762" s="290">
        <f t="shared" si="279"/>
        <v>8.1776254315127947E-166</v>
      </c>
      <c r="T1762" s="290">
        <f t="shared" si="273"/>
        <v>5200</v>
      </c>
      <c r="U1762" s="290">
        <f t="shared" si="274"/>
        <v>-5200</v>
      </c>
      <c r="V1762" s="77"/>
      <c r="W1762" s="8"/>
      <c r="X1762" s="8"/>
    </row>
    <row r="1763" spans="3:24" x14ac:dyDescent="0.25">
      <c r="C1763" s="295">
        <f t="shared" si="270"/>
        <v>0</v>
      </c>
      <c r="D1763" s="92">
        <f t="shared" si="271"/>
        <v>0</v>
      </c>
      <c r="E1763" s="92">
        <f t="shared" si="272"/>
        <v>0</v>
      </c>
      <c r="F1763" s="92">
        <f t="shared" si="275"/>
        <v>0</v>
      </c>
      <c r="G1763" s="92"/>
      <c r="H1763" s="233"/>
      <c r="I1763" s="233"/>
      <c r="J1763" s="233"/>
      <c r="K1763" s="233"/>
      <c r="L1763" s="233"/>
      <c r="M1763" s="233"/>
      <c r="O1763" s="138"/>
      <c r="P1763" s="138">
        <f t="shared" si="276"/>
        <v>1752</v>
      </c>
      <c r="Q1763" s="290">
        <f t="shared" si="277"/>
        <v>8.1776254315127947E-166</v>
      </c>
      <c r="R1763" s="290">
        <f t="shared" si="278"/>
        <v>1.6355250863025591E-166</v>
      </c>
      <c r="S1763" s="290">
        <f t="shared" si="279"/>
        <v>6.5421003452102353E-166</v>
      </c>
      <c r="T1763" s="290">
        <f t="shared" si="273"/>
        <v>5200</v>
      </c>
      <c r="U1763" s="290">
        <f t="shared" si="274"/>
        <v>-5200</v>
      </c>
      <c r="V1763" s="77"/>
      <c r="W1763" s="8"/>
      <c r="X1763" s="8"/>
    </row>
    <row r="1764" spans="3:24" x14ac:dyDescent="0.25">
      <c r="C1764" s="295">
        <f t="shared" si="270"/>
        <v>0</v>
      </c>
      <c r="D1764" s="92">
        <f t="shared" si="271"/>
        <v>0</v>
      </c>
      <c r="E1764" s="92">
        <f t="shared" si="272"/>
        <v>0</v>
      </c>
      <c r="F1764" s="92">
        <f t="shared" si="275"/>
        <v>0</v>
      </c>
      <c r="G1764" s="92"/>
      <c r="H1764" s="233"/>
      <c r="I1764" s="233"/>
      <c r="J1764" s="233"/>
      <c r="K1764" s="233"/>
      <c r="L1764" s="233"/>
      <c r="M1764" s="233"/>
      <c r="O1764" s="138"/>
      <c r="P1764" s="138">
        <f t="shared" si="276"/>
        <v>1753</v>
      </c>
      <c r="Q1764" s="290">
        <f t="shared" si="277"/>
        <v>6.5421003452102353E-166</v>
      </c>
      <c r="R1764" s="290">
        <f t="shared" si="278"/>
        <v>1.3084200690420471E-166</v>
      </c>
      <c r="S1764" s="290">
        <f t="shared" si="279"/>
        <v>5.2336802761681884E-166</v>
      </c>
      <c r="T1764" s="290">
        <f t="shared" si="273"/>
        <v>5200</v>
      </c>
      <c r="U1764" s="290">
        <f t="shared" si="274"/>
        <v>-5200</v>
      </c>
      <c r="V1764" s="77"/>
      <c r="W1764" s="8"/>
      <c r="X1764" s="8"/>
    </row>
    <row r="1765" spans="3:24" x14ac:dyDescent="0.25">
      <c r="C1765" s="295">
        <f t="shared" si="270"/>
        <v>0</v>
      </c>
      <c r="D1765" s="92">
        <f t="shared" si="271"/>
        <v>0</v>
      </c>
      <c r="E1765" s="92">
        <f t="shared" si="272"/>
        <v>0</v>
      </c>
      <c r="F1765" s="92">
        <f t="shared" si="275"/>
        <v>0</v>
      </c>
      <c r="G1765" s="92"/>
      <c r="H1765" s="233"/>
      <c r="I1765" s="233"/>
      <c r="J1765" s="233"/>
      <c r="K1765" s="233"/>
      <c r="L1765" s="233"/>
      <c r="M1765" s="233"/>
      <c r="O1765" s="138"/>
      <c r="P1765" s="138">
        <f t="shared" si="276"/>
        <v>1754</v>
      </c>
      <c r="Q1765" s="290">
        <f t="shared" si="277"/>
        <v>5.2336802761681884E-166</v>
      </c>
      <c r="R1765" s="290">
        <f t="shared" si="278"/>
        <v>1.0467360552336378E-166</v>
      </c>
      <c r="S1765" s="290">
        <f t="shared" si="279"/>
        <v>4.1869442209345506E-166</v>
      </c>
      <c r="T1765" s="290">
        <f t="shared" si="273"/>
        <v>5200</v>
      </c>
      <c r="U1765" s="290">
        <f t="shared" si="274"/>
        <v>-5200</v>
      </c>
      <c r="V1765" s="77"/>
      <c r="W1765" s="8"/>
      <c r="X1765" s="8"/>
    </row>
    <row r="1766" spans="3:24" x14ac:dyDescent="0.25">
      <c r="C1766" s="295">
        <f t="shared" si="270"/>
        <v>0</v>
      </c>
      <c r="D1766" s="92">
        <f t="shared" si="271"/>
        <v>0</v>
      </c>
      <c r="E1766" s="92">
        <f t="shared" si="272"/>
        <v>0</v>
      </c>
      <c r="F1766" s="92">
        <f t="shared" si="275"/>
        <v>0</v>
      </c>
      <c r="G1766" s="92"/>
      <c r="H1766" s="233"/>
      <c r="I1766" s="233"/>
      <c r="J1766" s="233"/>
      <c r="K1766" s="233"/>
      <c r="L1766" s="233"/>
      <c r="M1766" s="233"/>
      <c r="O1766" s="138"/>
      <c r="P1766" s="138">
        <f t="shared" si="276"/>
        <v>1755</v>
      </c>
      <c r="Q1766" s="290">
        <f t="shared" si="277"/>
        <v>4.1869442209345506E-166</v>
      </c>
      <c r="R1766" s="290">
        <f t="shared" si="278"/>
        <v>8.3738884418691018E-167</v>
      </c>
      <c r="S1766" s="290">
        <f t="shared" si="279"/>
        <v>3.3495553767476407E-166</v>
      </c>
      <c r="T1766" s="290">
        <f t="shared" si="273"/>
        <v>5200</v>
      </c>
      <c r="U1766" s="290">
        <f t="shared" si="274"/>
        <v>-5200</v>
      </c>
      <c r="V1766" s="77"/>
      <c r="W1766" s="8"/>
      <c r="X1766" s="8"/>
    </row>
    <row r="1767" spans="3:24" x14ac:dyDescent="0.25">
      <c r="C1767" s="295">
        <f t="shared" si="270"/>
        <v>0</v>
      </c>
      <c r="D1767" s="92">
        <f t="shared" si="271"/>
        <v>0</v>
      </c>
      <c r="E1767" s="92">
        <f t="shared" si="272"/>
        <v>0</v>
      </c>
      <c r="F1767" s="92">
        <f t="shared" si="275"/>
        <v>0</v>
      </c>
      <c r="G1767" s="92"/>
      <c r="H1767" s="233"/>
      <c r="I1767" s="233"/>
      <c r="J1767" s="233"/>
      <c r="K1767" s="233"/>
      <c r="L1767" s="233"/>
      <c r="M1767" s="233"/>
      <c r="O1767" s="138"/>
      <c r="P1767" s="138">
        <f t="shared" si="276"/>
        <v>1756</v>
      </c>
      <c r="Q1767" s="290">
        <f t="shared" si="277"/>
        <v>3.3495553767476407E-166</v>
      </c>
      <c r="R1767" s="290">
        <f t="shared" si="278"/>
        <v>6.6991107534952814E-167</v>
      </c>
      <c r="S1767" s="290">
        <f t="shared" si="279"/>
        <v>2.6796443013981126E-166</v>
      </c>
      <c r="T1767" s="290">
        <f t="shared" si="273"/>
        <v>5200</v>
      </c>
      <c r="U1767" s="290">
        <f t="shared" si="274"/>
        <v>-5200</v>
      </c>
      <c r="V1767" s="77"/>
      <c r="W1767" s="8"/>
      <c r="X1767" s="8"/>
    </row>
    <row r="1768" spans="3:24" x14ac:dyDescent="0.25">
      <c r="C1768" s="295">
        <f t="shared" si="270"/>
        <v>0</v>
      </c>
      <c r="D1768" s="92">
        <f t="shared" si="271"/>
        <v>0</v>
      </c>
      <c r="E1768" s="92">
        <f t="shared" si="272"/>
        <v>0</v>
      </c>
      <c r="F1768" s="92">
        <f t="shared" si="275"/>
        <v>0</v>
      </c>
      <c r="G1768" s="92"/>
      <c r="H1768" s="233"/>
      <c r="I1768" s="233"/>
      <c r="J1768" s="233"/>
      <c r="K1768" s="233"/>
      <c r="L1768" s="233"/>
      <c r="M1768" s="233"/>
      <c r="O1768" s="138"/>
      <c r="P1768" s="138">
        <f t="shared" si="276"/>
        <v>1757</v>
      </c>
      <c r="Q1768" s="290">
        <f t="shared" si="277"/>
        <v>2.6796443013981126E-166</v>
      </c>
      <c r="R1768" s="290">
        <f t="shared" si="278"/>
        <v>5.3592886027962251E-167</v>
      </c>
      <c r="S1768" s="290">
        <f t="shared" si="279"/>
        <v>2.14371544111849E-166</v>
      </c>
      <c r="T1768" s="290">
        <f t="shared" si="273"/>
        <v>5200</v>
      </c>
      <c r="U1768" s="290">
        <f t="shared" si="274"/>
        <v>-5200</v>
      </c>
      <c r="V1768" s="77"/>
      <c r="W1768" s="8"/>
      <c r="X1768" s="8"/>
    </row>
    <row r="1769" spans="3:24" x14ac:dyDescent="0.25">
      <c r="C1769" s="295">
        <f t="shared" si="270"/>
        <v>0</v>
      </c>
      <c r="D1769" s="92">
        <f t="shared" si="271"/>
        <v>0</v>
      </c>
      <c r="E1769" s="92">
        <f t="shared" si="272"/>
        <v>0</v>
      </c>
      <c r="F1769" s="92">
        <f t="shared" si="275"/>
        <v>0</v>
      </c>
      <c r="G1769" s="92"/>
      <c r="H1769" s="233"/>
      <c r="I1769" s="233"/>
      <c r="J1769" s="233"/>
      <c r="K1769" s="233"/>
      <c r="L1769" s="233"/>
      <c r="M1769" s="233"/>
      <c r="O1769" s="138"/>
      <c r="P1769" s="138">
        <f t="shared" si="276"/>
        <v>1758</v>
      </c>
      <c r="Q1769" s="290">
        <f t="shared" si="277"/>
        <v>2.14371544111849E-166</v>
      </c>
      <c r="R1769" s="290">
        <f t="shared" si="278"/>
        <v>4.2874308822369806E-167</v>
      </c>
      <c r="S1769" s="290">
        <f t="shared" si="279"/>
        <v>1.7149723528947919E-166</v>
      </c>
      <c r="T1769" s="290">
        <f t="shared" si="273"/>
        <v>5200</v>
      </c>
      <c r="U1769" s="290">
        <f t="shared" si="274"/>
        <v>-5200</v>
      </c>
      <c r="V1769" s="77"/>
      <c r="W1769" s="8"/>
      <c r="X1769" s="8"/>
    </row>
    <row r="1770" spans="3:24" x14ac:dyDescent="0.25">
      <c r="C1770" s="295">
        <f t="shared" si="270"/>
        <v>0</v>
      </c>
      <c r="D1770" s="92">
        <f t="shared" si="271"/>
        <v>0</v>
      </c>
      <c r="E1770" s="92">
        <f t="shared" si="272"/>
        <v>0</v>
      </c>
      <c r="F1770" s="92">
        <f t="shared" si="275"/>
        <v>0</v>
      </c>
      <c r="G1770" s="92"/>
      <c r="H1770" s="233"/>
      <c r="I1770" s="233"/>
      <c r="J1770" s="233"/>
      <c r="K1770" s="233"/>
      <c r="L1770" s="233"/>
      <c r="M1770" s="233"/>
      <c r="O1770" s="138"/>
      <c r="P1770" s="138">
        <f t="shared" si="276"/>
        <v>1759</v>
      </c>
      <c r="Q1770" s="290">
        <f t="shared" si="277"/>
        <v>1.7149723528947919E-166</v>
      </c>
      <c r="R1770" s="290">
        <f t="shared" si="278"/>
        <v>3.429944705789584E-167</v>
      </c>
      <c r="S1770" s="290">
        <f t="shared" si="279"/>
        <v>1.3719778823158336E-166</v>
      </c>
      <c r="T1770" s="290">
        <f t="shared" si="273"/>
        <v>5200</v>
      </c>
      <c r="U1770" s="290">
        <f t="shared" si="274"/>
        <v>-5200</v>
      </c>
      <c r="V1770" s="77"/>
      <c r="W1770" s="8"/>
      <c r="X1770" s="8"/>
    </row>
    <row r="1771" spans="3:24" x14ac:dyDescent="0.25">
      <c r="C1771" s="295">
        <f t="shared" si="270"/>
        <v>0</v>
      </c>
      <c r="D1771" s="92">
        <f t="shared" si="271"/>
        <v>0</v>
      </c>
      <c r="E1771" s="92">
        <f t="shared" si="272"/>
        <v>0</v>
      </c>
      <c r="F1771" s="92">
        <f t="shared" si="275"/>
        <v>0</v>
      </c>
      <c r="G1771" s="92"/>
      <c r="H1771" s="233"/>
      <c r="I1771" s="233"/>
      <c r="J1771" s="233"/>
      <c r="K1771" s="233"/>
      <c r="L1771" s="233"/>
      <c r="M1771" s="233"/>
      <c r="O1771" s="138"/>
      <c r="P1771" s="138">
        <f t="shared" si="276"/>
        <v>1760</v>
      </c>
      <c r="Q1771" s="290">
        <f t="shared" si="277"/>
        <v>1.3719778823158336E-166</v>
      </c>
      <c r="R1771" s="290">
        <f t="shared" si="278"/>
        <v>2.7439557646316673E-167</v>
      </c>
      <c r="S1771" s="290">
        <f t="shared" si="279"/>
        <v>1.0975823058526669E-166</v>
      </c>
      <c r="T1771" s="290">
        <f t="shared" si="273"/>
        <v>5200</v>
      </c>
      <c r="U1771" s="290">
        <f t="shared" si="274"/>
        <v>-5200</v>
      </c>
      <c r="V1771" s="77"/>
      <c r="W1771" s="8"/>
      <c r="X1771" s="8"/>
    </row>
    <row r="1772" spans="3:24" x14ac:dyDescent="0.25">
      <c r="C1772" s="295">
        <f t="shared" si="270"/>
        <v>0</v>
      </c>
      <c r="D1772" s="92">
        <f t="shared" si="271"/>
        <v>0</v>
      </c>
      <c r="E1772" s="92">
        <f t="shared" si="272"/>
        <v>0</v>
      </c>
      <c r="F1772" s="92">
        <f t="shared" si="275"/>
        <v>0</v>
      </c>
      <c r="G1772" s="92"/>
      <c r="H1772" s="233"/>
      <c r="I1772" s="233"/>
      <c r="J1772" s="233"/>
      <c r="K1772" s="233"/>
      <c r="L1772" s="233"/>
      <c r="M1772" s="233"/>
      <c r="O1772" s="138"/>
      <c r="P1772" s="138">
        <f t="shared" si="276"/>
        <v>1761</v>
      </c>
      <c r="Q1772" s="290">
        <f t="shared" si="277"/>
        <v>1.0975823058526669E-166</v>
      </c>
      <c r="R1772" s="290">
        <f t="shared" si="278"/>
        <v>2.1951646117053339E-167</v>
      </c>
      <c r="S1772" s="290">
        <f t="shared" si="279"/>
        <v>8.7806584468213358E-167</v>
      </c>
      <c r="T1772" s="290">
        <f t="shared" si="273"/>
        <v>5200</v>
      </c>
      <c r="U1772" s="290">
        <f t="shared" si="274"/>
        <v>-5200</v>
      </c>
      <c r="V1772" s="77"/>
      <c r="W1772" s="8"/>
      <c r="X1772" s="8"/>
    </row>
    <row r="1773" spans="3:24" x14ac:dyDescent="0.25">
      <c r="C1773" s="295">
        <f t="shared" si="270"/>
        <v>0</v>
      </c>
      <c r="D1773" s="92">
        <f t="shared" si="271"/>
        <v>0</v>
      </c>
      <c r="E1773" s="92">
        <f t="shared" si="272"/>
        <v>0</v>
      </c>
      <c r="F1773" s="92">
        <f t="shared" si="275"/>
        <v>0</v>
      </c>
      <c r="G1773" s="92"/>
      <c r="H1773" s="233"/>
      <c r="I1773" s="233"/>
      <c r="J1773" s="233"/>
      <c r="K1773" s="233"/>
      <c r="L1773" s="233"/>
      <c r="M1773" s="233"/>
      <c r="O1773" s="138"/>
      <c r="P1773" s="138">
        <f t="shared" si="276"/>
        <v>1762</v>
      </c>
      <c r="Q1773" s="290">
        <f t="shared" si="277"/>
        <v>8.7806584468213358E-167</v>
      </c>
      <c r="R1773" s="290">
        <f t="shared" si="278"/>
        <v>1.7561316893642672E-167</v>
      </c>
      <c r="S1773" s="290">
        <f t="shared" si="279"/>
        <v>7.0245267574570686E-167</v>
      </c>
      <c r="T1773" s="290">
        <f t="shared" si="273"/>
        <v>5200</v>
      </c>
      <c r="U1773" s="290">
        <f t="shared" si="274"/>
        <v>-5200</v>
      </c>
      <c r="V1773" s="77"/>
      <c r="W1773" s="8"/>
      <c r="X1773" s="8"/>
    </row>
    <row r="1774" spans="3:24" x14ac:dyDescent="0.25">
      <c r="C1774" s="295">
        <f t="shared" si="270"/>
        <v>0</v>
      </c>
      <c r="D1774" s="92">
        <f t="shared" si="271"/>
        <v>0</v>
      </c>
      <c r="E1774" s="92">
        <f t="shared" si="272"/>
        <v>0</v>
      </c>
      <c r="F1774" s="92">
        <f t="shared" si="275"/>
        <v>0</v>
      </c>
      <c r="G1774" s="92"/>
      <c r="H1774" s="233"/>
      <c r="I1774" s="233"/>
      <c r="J1774" s="233"/>
      <c r="K1774" s="233"/>
      <c r="L1774" s="233"/>
      <c r="M1774" s="233"/>
      <c r="O1774" s="138"/>
      <c r="P1774" s="138">
        <f t="shared" si="276"/>
        <v>1763</v>
      </c>
      <c r="Q1774" s="290">
        <f t="shared" si="277"/>
        <v>7.0245267574570686E-167</v>
      </c>
      <c r="R1774" s="290">
        <f t="shared" si="278"/>
        <v>1.4049053514914138E-167</v>
      </c>
      <c r="S1774" s="290">
        <f t="shared" si="279"/>
        <v>5.6196214059656552E-167</v>
      </c>
      <c r="T1774" s="290">
        <f t="shared" si="273"/>
        <v>5200</v>
      </c>
      <c r="U1774" s="290">
        <f t="shared" si="274"/>
        <v>-5200</v>
      </c>
      <c r="V1774" s="77"/>
      <c r="W1774" s="8"/>
      <c r="X1774" s="8"/>
    </row>
    <row r="1775" spans="3:24" x14ac:dyDescent="0.25">
      <c r="C1775" s="295">
        <f t="shared" si="270"/>
        <v>0</v>
      </c>
      <c r="D1775" s="92">
        <f t="shared" si="271"/>
        <v>0</v>
      </c>
      <c r="E1775" s="92">
        <f t="shared" si="272"/>
        <v>0</v>
      </c>
      <c r="F1775" s="92">
        <f t="shared" si="275"/>
        <v>0</v>
      </c>
      <c r="G1775" s="92"/>
      <c r="H1775" s="233"/>
      <c r="I1775" s="233"/>
      <c r="J1775" s="233"/>
      <c r="K1775" s="233"/>
      <c r="L1775" s="233"/>
      <c r="M1775" s="233"/>
      <c r="O1775" s="138"/>
      <c r="P1775" s="138">
        <f t="shared" si="276"/>
        <v>1764</v>
      </c>
      <c r="Q1775" s="290">
        <f t="shared" si="277"/>
        <v>5.6196214059656552E-167</v>
      </c>
      <c r="R1775" s="290">
        <f t="shared" si="278"/>
        <v>1.1239242811931311E-167</v>
      </c>
      <c r="S1775" s="290">
        <f t="shared" si="279"/>
        <v>4.4956971247725245E-167</v>
      </c>
      <c r="T1775" s="290">
        <f t="shared" si="273"/>
        <v>5200</v>
      </c>
      <c r="U1775" s="290">
        <f t="shared" si="274"/>
        <v>-5200</v>
      </c>
      <c r="V1775" s="77"/>
      <c r="W1775" s="8"/>
      <c r="X1775" s="8"/>
    </row>
    <row r="1776" spans="3:24" x14ac:dyDescent="0.25">
      <c r="C1776" s="295">
        <f t="shared" si="270"/>
        <v>0</v>
      </c>
      <c r="D1776" s="92">
        <f t="shared" si="271"/>
        <v>0</v>
      </c>
      <c r="E1776" s="92">
        <f t="shared" si="272"/>
        <v>0</v>
      </c>
      <c r="F1776" s="92">
        <f t="shared" si="275"/>
        <v>0</v>
      </c>
      <c r="G1776" s="92"/>
      <c r="H1776" s="233"/>
      <c r="I1776" s="233"/>
      <c r="J1776" s="233"/>
      <c r="K1776" s="233"/>
      <c r="L1776" s="233"/>
      <c r="M1776" s="233"/>
      <c r="O1776" s="138"/>
      <c r="P1776" s="138">
        <f t="shared" si="276"/>
        <v>1765</v>
      </c>
      <c r="Q1776" s="290">
        <f t="shared" si="277"/>
        <v>4.4956971247725245E-167</v>
      </c>
      <c r="R1776" s="290">
        <f t="shared" si="278"/>
        <v>8.9913942495450486E-168</v>
      </c>
      <c r="S1776" s="290">
        <f t="shared" si="279"/>
        <v>3.5965576998180194E-167</v>
      </c>
      <c r="T1776" s="290">
        <f t="shared" si="273"/>
        <v>5200</v>
      </c>
      <c r="U1776" s="290">
        <f t="shared" si="274"/>
        <v>-5200</v>
      </c>
      <c r="V1776" s="77"/>
      <c r="W1776" s="8"/>
      <c r="X1776" s="8"/>
    </row>
    <row r="1777" spans="3:24" x14ac:dyDescent="0.25">
      <c r="C1777" s="295">
        <f t="shared" si="270"/>
        <v>0</v>
      </c>
      <c r="D1777" s="92">
        <f t="shared" si="271"/>
        <v>0</v>
      </c>
      <c r="E1777" s="92">
        <f t="shared" si="272"/>
        <v>0</v>
      </c>
      <c r="F1777" s="92">
        <f t="shared" si="275"/>
        <v>0</v>
      </c>
      <c r="G1777" s="92"/>
      <c r="H1777" s="233"/>
      <c r="I1777" s="233"/>
      <c r="J1777" s="233"/>
      <c r="K1777" s="233"/>
      <c r="L1777" s="233"/>
      <c r="M1777" s="233"/>
      <c r="O1777" s="138"/>
      <c r="P1777" s="138">
        <f t="shared" si="276"/>
        <v>1766</v>
      </c>
      <c r="Q1777" s="290">
        <f t="shared" si="277"/>
        <v>3.5965576998180194E-167</v>
      </c>
      <c r="R1777" s="290">
        <f t="shared" si="278"/>
        <v>7.1931153996360394E-168</v>
      </c>
      <c r="S1777" s="290">
        <f t="shared" si="279"/>
        <v>2.8772461598544154E-167</v>
      </c>
      <c r="T1777" s="290">
        <f t="shared" si="273"/>
        <v>5200</v>
      </c>
      <c r="U1777" s="290">
        <f t="shared" si="274"/>
        <v>-5200</v>
      </c>
      <c r="V1777" s="77"/>
      <c r="W1777" s="8"/>
      <c r="X1777" s="8"/>
    </row>
    <row r="1778" spans="3:24" x14ac:dyDescent="0.25">
      <c r="C1778" s="295">
        <f t="shared" si="270"/>
        <v>0</v>
      </c>
      <c r="D1778" s="92">
        <f t="shared" si="271"/>
        <v>0</v>
      </c>
      <c r="E1778" s="92">
        <f t="shared" si="272"/>
        <v>0</v>
      </c>
      <c r="F1778" s="92">
        <f t="shared" si="275"/>
        <v>0</v>
      </c>
      <c r="G1778" s="92"/>
      <c r="H1778" s="233"/>
      <c r="I1778" s="233"/>
      <c r="J1778" s="233"/>
      <c r="K1778" s="233"/>
      <c r="L1778" s="233"/>
      <c r="M1778" s="233"/>
      <c r="O1778" s="138"/>
      <c r="P1778" s="138">
        <f t="shared" si="276"/>
        <v>1767</v>
      </c>
      <c r="Q1778" s="290">
        <f t="shared" si="277"/>
        <v>2.8772461598544154E-167</v>
      </c>
      <c r="R1778" s="290">
        <f t="shared" si="278"/>
        <v>5.754492319708831E-168</v>
      </c>
      <c r="S1778" s="290">
        <f t="shared" si="279"/>
        <v>2.3017969278835324E-167</v>
      </c>
      <c r="T1778" s="290">
        <f t="shared" si="273"/>
        <v>5200</v>
      </c>
      <c r="U1778" s="290">
        <f t="shared" si="274"/>
        <v>-5200</v>
      </c>
      <c r="V1778" s="77"/>
      <c r="W1778" s="8"/>
      <c r="X1778" s="8"/>
    </row>
    <row r="1779" spans="3:24" x14ac:dyDescent="0.25">
      <c r="C1779" s="295">
        <f t="shared" si="270"/>
        <v>0</v>
      </c>
      <c r="D1779" s="92">
        <f t="shared" si="271"/>
        <v>0</v>
      </c>
      <c r="E1779" s="92">
        <f t="shared" si="272"/>
        <v>0</v>
      </c>
      <c r="F1779" s="92">
        <f t="shared" si="275"/>
        <v>0</v>
      </c>
      <c r="G1779" s="92"/>
      <c r="H1779" s="233"/>
      <c r="I1779" s="233"/>
      <c r="J1779" s="233"/>
      <c r="K1779" s="233"/>
      <c r="L1779" s="233"/>
      <c r="M1779" s="233"/>
      <c r="O1779" s="138"/>
      <c r="P1779" s="138">
        <f t="shared" si="276"/>
        <v>1768</v>
      </c>
      <c r="Q1779" s="290">
        <f t="shared" si="277"/>
        <v>2.3017969278835324E-167</v>
      </c>
      <c r="R1779" s="290">
        <f t="shared" si="278"/>
        <v>4.603593855767065E-168</v>
      </c>
      <c r="S1779" s="290">
        <f t="shared" si="279"/>
        <v>1.841437542306826E-167</v>
      </c>
      <c r="T1779" s="290">
        <f t="shared" si="273"/>
        <v>5200</v>
      </c>
      <c r="U1779" s="290">
        <f t="shared" si="274"/>
        <v>-5200</v>
      </c>
      <c r="V1779" s="77"/>
      <c r="W1779" s="8"/>
      <c r="X1779" s="8"/>
    </row>
    <row r="1780" spans="3:24" x14ac:dyDescent="0.25">
      <c r="C1780" s="295">
        <f t="shared" si="270"/>
        <v>0</v>
      </c>
      <c r="D1780" s="92">
        <f t="shared" si="271"/>
        <v>0</v>
      </c>
      <c r="E1780" s="92">
        <f t="shared" si="272"/>
        <v>0</v>
      </c>
      <c r="F1780" s="92">
        <f t="shared" si="275"/>
        <v>0</v>
      </c>
      <c r="G1780" s="92"/>
      <c r="H1780" s="233"/>
      <c r="I1780" s="233"/>
      <c r="J1780" s="233"/>
      <c r="K1780" s="233"/>
      <c r="L1780" s="233"/>
      <c r="M1780" s="233"/>
      <c r="O1780" s="138"/>
      <c r="P1780" s="138">
        <f t="shared" si="276"/>
        <v>1769</v>
      </c>
      <c r="Q1780" s="290">
        <f t="shared" si="277"/>
        <v>1.841437542306826E-167</v>
      </c>
      <c r="R1780" s="290">
        <f t="shared" si="278"/>
        <v>3.6828750846136522E-168</v>
      </c>
      <c r="S1780" s="290">
        <f t="shared" si="279"/>
        <v>1.4731500338454609E-167</v>
      </c>
      <c r="T1780" s="290">
        <f t="shared" si="273"/>
        <v>5200</v>
      </c>
      <c r="U1780" s="290">
        <f t="shared" si="274"/>
        <v>-5200</v>
      </c>
      <c r="V1780" s="77"/>
      <c r="W1780" s="8"/>
      <c r="X1780" s="8"/>
    </row>
    <row r="1781" spans="3:24" x14ac:dyDescent="0.25">
      <c r="C1781" s="295">
        <f t="shared" si="270"/>
        <v>0</v>
      </c>
      <c r="D1781" s="92">
        <f t="shared" si="271"/>
        <v>0</v>
      </c>
      <c r="E1781" s="92">
        <f t="shared" si="272"/>
        <v>0</v>
      </c>
      <c r="F1781" s="92">
        <f t="shared" si="275"/>
        <v>0</v>
      </c>
      <c r="G1781" s="92"/>
      <c r="H1781" s="233"/>
      <c r="I1781" s="233"/>
      <c r="J1781" s="233"/>
      <c r="K1781" s="233"/>
      <c r="L1781" s="233"/>
      <c r="M1781" s="233"/>
      <c r="O1781" s="138"/>
      <c r="P1781" s="138">
        <f t="shared" si="276"/>
        <v>1770</v>
      </c>
      <c r="Q1781" s="290">
        <f t="shared" si="277"/>
        <v>1.4731500338454609E-167</v>
      </c>
      <c r="R1781" s="290">
        <f t="shared" si="278"/>
        <v>2.9463000676909218E-168</v>
      </c>
      <c r="S1781" s="290">
        <f t="shared" si="279"/>
        <v>1.1785200270763687E-167</v>
      </c>
      <c r="T1781" s="290">
        <f t="shared" si="273"/>
        <v>5200</v>
      </c>
      <c r="U1781" s="290">
        <f t="shared" si="274"/>
        <v>-5200</v>
      </c>
      <c r="V1781" s="77"/>
      <c r="W1781" s="8"/>
      <c r="X1781" s="8"/>
    </row>
    <row r="1782" spans="3:24" x14ac:dyDescent="0.25">
      <c r="C1782" s="295">
        <f t="shared" si="270"/>
        <v>0</v>
      </c>
      <c r="D1782" s="92">
        <f t="shared" si="271"/>
        <v>0</v>
      </c>
      <c r="E1782" s="92">
        <f t="shared" si="272"/>
        <v>0</v>
      </c>
      <c r="F1782" s="92">
        <f t="shared" si="275"/>
        <v>0</v>
      </c>
      <c r="G1782" s="92"/>
      <c r="H1782" s="233"/>
      <c r="I1782" s="233"/>
      <c r="J1782" s="233"/>
      <c r="K1782" s="233"/>
      <c r="L1782" s="233"/>
      <c r="M1782" s="233"/>
      <c r="O1782" s="138"/>
      <c r="P1782" s="138">
        <f t="shared" si="276"/>
        <v>1771</v>
      </c>
      <c r="Q1782" s="290">
        <f t="shared" si="277"/>
        <v>1.1785200270763687E-167</v>
      </c>
      <c r="R1782" s="290">
        <f t="shared" si="278"/>
        <v>2.3570400541527375E-168</v>
      </c>
      <c r="S1782" s="290">
        <f t="shared" si="279"/>
        <v>9.4281602166109498E-168</v>
      </c>
      <c r="T1782" s="290">
        <f t="shared" si="273"/>
        <v>5200</v>
      </c>
      <c r="U1782" s="290">
        <f t="shared" si="274"/>
        <v>-5200</v>
      </c>
      <c r="V1782" s="77"/>
      <c r="W1782" s="8"/>
      <c r="X1782" s="8"/>
    </row>
    <row r="1783" spans="3:24" x14ac:dyDescent="0.25">
      <c r="C1783" s="295">
        <f t="shared" ref="C1783:C1846" si="280">IF(U1783&lt;0,0,P1783)</f>
        <v>0</v>
      </c>
      <c r="D1783" s="92">
        <f t="shared" si="271"/>
        <v>0</v>
      </c>
      <c r="E1783" s="92">
        <f t="shared" si="272"/>
        <v>0</v>
      </c>
      <c r="F1783" s="92">
        <f t="shared" si="275"/>
        <v>0</v>
      </c>
      <c r="G1783" s="92"/>
      <c r="H1783" s="233"/>
      <c r="I1783" s="233"/>
      <c r="J1783" s="233"/>
      <c r="K1783" s="233"/>
      <c r="L1783" s="233"/>
      <c r="M1783" s="233"/>
      <c r="O1783" s="138"/>
      <c r="P1783" s="138">
        <f t="shared" si="276"/>
        <v>1772</v>
      </c>
      <c r="Q1783" s="290">
        <f t="shared" si="277"/>
        <v>9.4281602166109498E-168</v>
      </c>
      <c r="R1783" s="290">
        <f t="shared" si="278"/>
        <v>1.8856320433221901E-168</v>
      </c>
      <c r="S1783" s="290">
        <f t="shared" si="279"/>
        <v>7.5425281732887602E-168</v>
      </c>
      <c r="T1783" s="290">
        <f t="shared" si="273"/>
        <v>5200</v>
      </c>
      <c r="U1783" s="290">
        <f t="shared" si="274"/>
        <v>-5200</v>
      </c>
      <c r="V1783" s="77"/>
      <c r="W1783" s="8"/>
      <c r="X1783" s="8"/>
    </row>
    <row r="1784" spans="3:24" x14ac:dyDescent="0.25">
      <c r="C1784" s="295">
        <f t="shared" si="280"/>
        <v>0</v>
      </c>
      <c r="D1784" s="92">
        <f t="shared" si="271"/>
        <v>0</v>
      </c>
      <c r="E1784" s="92">
        <f t="shared" si="272"/>
        <v>0</v>
      </c>
      <c r="F1784" s="92">
        <f t="shared" si="275"/>
        <v>0</v>
      </c>
      <c r="G1784" s="92"/>
      <c r="H1784" s="233"/>
      <c r="I1784" s="233"/>
      <c r="J1784" s="233"/>
      <c r="K1784" s="233"/>
      <c r="L1784" s="233"/>
      <c r="M1784" s="233"/>
      <c r="O1784" s="138"/>
      <c r="P1784" s="138">
        <f t="shared" si="276"/>
        <v>1773</v>
      </c>
      <c r="Q1784" s="290">
        <f t="shared" si="277"/>
        <v>7.5425281732887602E-168</v>
      </c>
      <c r="R1784" s="290">
        <f t="shared" si="278"/>
        <v>1.5085056346577522E-168</v>
      </c>
      <c r="S1784" s="290">
        <f t="shared" si="279"/>
        <v>6.0340225386310078E-168</v>
      </c>
      <c r="T1784" s="290">
        <f t="shared" si="273"/>
        <v>5200</v>
      </c>
      <c r="U1784" s="290">
        <f t="shared" si="274"/>
        <v>-5200</v>
      </c>
      <c r="V1784" s="77"/>
      <c r="W1784" s="8"/>
      <c r="X1784" s="8"/>
    </row>
    <row r="1785" spans="3:24" x14ac:dyDescent="0.25">
      <c r="C1785" s="295">
        <f t="shared" si="280"/>
        <v>0</v>
      </c>
      <c r="D1785" s="92">
        <f t="shared" si="271"/>
        <v>0</v>
      </c>
      <c r="E1785" s="92">
        <f t="shared" si="272"/>
        <v>0</v>
      </c>
      <c r="F1785" s="92">
        <f t="shared" si="275"/>
        <v>0</v>
      </c>
      <c r="G1785" s="92"/>
      <c r="H1785" s="233"/>
      <c r="I1785" s="233"/>
      <c r="J1785" s="233"/>
      <c r="K1785" s="233"/>
      <c r="L1785" s="233"/>
      <c r="M1785" s="233"/>
      <c r="O1785" s="138"/>
      <c r="P1785" s="138">
        <f t="shared" si="276"/>
        <v>1774</v>
      </c>
      <c r="Q1785" s="290">
        <f t="shared" si="277"/>
        <v>6.0340225386310078E-168</v>
      </c>
      <c r="R1785" s="290">
        <f t="shared" si="278"/>
        <v>1.2068045077262015E-168</v>
      </c>
      <c r="S1785" s="290">
        <f t="shared" si="279"/>
        <v>4.8272180309048061E-168</v>
      </c>
      <c r="T1785" s="290">
        <f t="shared" si="273"/>
        <v>5200</v>
      </c>
      <c r="U1785" s="290">
        <f t="shared" si="274"/>
        <v>-5200</v>
      </c>
      <c r="V1785" s="77"/>
      <c r="W1785" s="8"/>
      <c r="X1785" s="8"/>
    </row>
    <row r="1786" spans="3:24" x14ac:dyDescent="0.25">
      <c r="C1786" s="295">
        <f t="shared" si="280"/>
        <v>0</v>
      </c>
      <c r="D1786" s="92">
        <f t="shared" si="271"/>
        <v>0</v>
      </c>
      <c r="E1786" s="92">
        <f t="shared" si="272"/>
        <v>0</v>
      </c>
      <c r="F1786" s="92">
        <f t="shared" si="275"/>
        <v>0</v>
      </c>
      <c r="G1786" s="92"/>
      <c r="H1786" s="233"/>
      <c r="I1786" s="233"/>
      <c r="J1786" s="233"/>
      <c r="K1786" s="233"/>
      <c r="L1786" s="233"/>
      <c r="M1786" s="233"/>
      <c r="O1786" s="138"/>
      <c r="P1786" s="138">
        <f t="shared" si="276"/>
        <v>1775</v>
      </c>
      <c r="Q1786" s="290">
        <f t="shared" si="277"/>
        <v>4.8272180309048061E-168</v>
      </c>
      <c r="R1786" s="290">
        <f t="shared" si="278"/>
        <v>9.6544360618096126E-169</v>
      </c>
      <c r="S1786" s="290">
        <f t="shared" si="279"/>
        <v>3.861774424723845E-168</v>
      </c>
      <c r="T1786" s="290">
        <f t="shared" si="273"/>
        <v>5200</v>
      </c>
      <c r="U1786" s="290">
        <f t="shared" si="274"/>
        <v>-5200</v>
      </c>
      <c r="V1786" s="77"/>
      <c r="W1786" s="8"/>
      <c r="X1786" s="8"/>
    </row>
    <row r="1787" spans="3:24" x14ac:dyDescent="0.25">
      <c r="C1787" s="295">
        <f t="shared" si="280"/>
        <v>0</v>
      </c>
      <c r="D1787" s="92">
        <f t="shared" si="271"/>
        <v>0</v>
      </c>
      <c r="E1787" s="92">
        <f t="shared" si="272"/>
        <v>0</v>
      </c>
      <c r="F1787" s="92">
        <f t="shared" si="275"/>
        <v>0</v>
      </c>
      <c r="G1787" s="92"/>
      <c r="H1787" s="233"/>
      <c r="I1787" s="233"/>
      <c r="J1787" s="233"/>
      <c r="K1787" s="233"/>
      <c r="L1787" s="233"/>
      <c r="M1787" s="233"/>
      <c r="O1787" s="138"/>
      <c r="P1787" s="138">
        <f t="shared" si="276"/>
        <v>1776</v>
      </c>
      <c r="Q1787" s="290">
        <f t="shared" si="277"/>
        <v>3.861774424723845E-168</v>
      </c>
      <c r="R1787" s="290">
        <f t="shared" si="278"/>
        <v>7.723548849447691E-169</v>
      </c>
      <c r="S1787" s="290">
        <f t="shared" si="279"/>
        <v>3.0894195397790759E-168</v>
      </c>
      <c r="T1787" s="290">
        <f t="shared" si="273"/>
        <v>5200</v>
      </c>
      <c r="U1787" s="290">
        <f t="shared" si="274"/>
        <v>-5200</v>
      </c>
      <c r="V1787" s="77"/>
      <c r="W1787" s="8"/>
      <c r="X1787" s="8"/>
    </row>
    <row r="1788" spans="3:24" x14ac:dyDescent="0.25">
      <c r="C1788" s="295">
        <f t="shared" si="280"/>
        <v>0</v>
      </c>
      <c r="D1788" s="92">
        <f t="shared" si="271"/>
        <v>0</v>
      </c>
      <c r="E1788" s="92">
        <f t="shared" si="272"/>
        <v>0</v>
      </c>
      <c r="F1788" s="92">
        <f t="shared" si="275"/>
        <v>0</v>
      </c>
      <c r="G1788" s="92"/>
      <c r="H1788" s="233"/>
      <c r="I1788" s="233"/>
      <c r="J1788" s="233"/>
      <c r="K1788" s="233"/>
      <c r="L1788" s="233"/>
      <c r="M1788" s="233"/>
      <c r="O1788" s="138"/>
      <c r="P1788" s="138">
        <f t="shared" si="276"/>
        <v>1777</v>
      </c>
      <c r="Q1788" s="290">
        <f t="shared" si="277"/>
        <v>3.0894195397790759E-168</v>
      </c>
      <c r="R1788" s="290">
        <f t="shared" si="278"/>
        <v>6.1788390795581519E-169</v>
      </c>
      <c r="S1788" s="290">
        <f t="shared" si="279"/>
        <v>2.4715356318232607E-168</v>
      </c>
      <c r="T1788" s="290">
        <f t="shared" si="273"/>
        <v>5200</v>
      </c>
      <c r="U1788" s="290">
        <f t="shared" si="274"/>
        <v>-5200</v>
      </c>
      <c r="V1788" s="77"/>
      <c r="W1788" s="8"/>
      <c r="X1788" s="8"/>
    </row>
    <row r="1789" spans="3:24" x14ac:dyDescent="0.25">
      <c r="C1789" s="295">
        <f t="shared" si="280"/>
        <v>0</v>
      </c>
      <c r="D1789" s="92">
        <f t="shared" si="271"/>
        <v>0</v>
      </c>
      <c r="E1789" s="92">
        <f t="shared" si="272"/>
        <v>0</v>
      </c>
      <c r="F1789" s="92">
        <f t="shared" si="275"/>
        <v>0</v>
      </c>
      <c r="G1789" s="92"/>
      <c r="H1789" s="233"/>
      <c r="I1789" s="233"/>
      <c r="J1789" s="233"/>
      <c r="K1789" s="233"/>
      <c r="L1789" s="233"/>
      <c r="M1789" s="233"/>
      <c r="O1789" s="138"/>
      <c r="P1789" s="138">
        <f t="shared" si="276"/>
        <v>1778</v>
      </c>
      <c r="Q1789" s="290">
        <f t="shared" si="277"/>
        <v>2.4715356318232607E-168</v>
      </c>
      <c r="R1789" s="290">
        <f t="shared" si="278"/>
        <v>4.9430712636465216E-169</v>
      </c>
      <c r="S1789" s="290">
        <f t="shared" si="279"/>
        <v>1.9772285054586086E-168</v>
      </c>
      <c r="T1789" s="290">
        <f t="shared" si="273"/>
        <v>5200</v>
      </c>
      <c r="U1789" s="290">
        <f t="shared" si="274"/>
        <v>-5200</v>
      </c>
      <c r="V1789" s="77"/>
      <c r="W1789" s="8"/>
      <c r="X1789" s="8"/>
    </row>
    <row r="1790" spans="3:24" x14ac:dyDescent="0.25">
      <c r="C1790" s="295">
        <f t="shared" si="280"/>
        <v>0</v>
      </c>
      <c r="D1790" s="92">
        <f t="shared" si="271"/>
        <v>0</v>
      </c>
      <c r="E1790" s="92">
        <f t="shared" si="272"/>
        <v>0</v>
      </c>
      <c r="F1790" s="92">
        <f t="shared" si="275"/>
        <v>0</v>
      </c>
      <c r="G1790" s="92"/>
      <c r="H1790" s="233"/>
      <c r="I1790" s="233"/>
      <c r="J1790" s="233"/>
      <c r="K1790" s="233"/>
      <c r="L1790" s="233"/>
      <c r="M1790" s="233"/>
      <c r="O1790" s="138"/>
      <c r="P1790" s="138">
        <f t="shared" si="276"/>
        <v>1779</v>
      </c>
      <c r="Q1790" s="290">
        <f t="shared" si="277"/>
        <v>1.9772285054586086E-168</v>
      </c>
      <c r="R1790" s="290">
        <f t="shared" si="278"/>
        <v>3.9544570109172176E-169</v>
      </c>
      <c r="S1790" s="290">
        <f t="shared" si="279"/>
        <v>1.5817828043668868E-168</v>
      </c>
      <c r="T1790" s="290">
        <f t="shared" si="273"/>
        <v>5200</v>
      </c>
      <c r="U1790" s="290">
        <f t="shared" si="274"/>
        <v>-5200</v>
      </c>
      <c r="V1790" s="77"/>
      <c r="W1790" s="8"/>
      <c r="X1790" s="8"/>
    </row>
    <row r="1791" spans="3:24" x14ac:dyDescent="0.25">
      <c r="C1791" s="295">
        <f t="shared" si="280"/>
        <v>0</v>
      </c>
      <c r="D1791" s="92">
        <f t="shared" si="271"/>
        <v>0</v>
      </c>
      <c r="E1791" s="92">
        <f t="shared" si="272"/>
        <v>0</v>
      </c>
      <c r="F1791" s="92">
        <f t="shared" si="275"/>
        <v>0</v>
      </c>
      <c r="G1791" s="92"/>
      <c r="H1791" s="233"/>
      <c r="I1791" s="233"/>
      <c r="J1791" s="233"/>
      <c r="K1791" s="233"/>
      <c r="L1791" s="233"/>
      <c r="M1791" s="233"/>
      <c r="O1791" s="138"/>
      <c r="P1791" s="138">
        <f t="shared" si="276"/>
        <v>1780</v>
      </c>
      <c r="Q1791" s="290">
        <f t="shared" si="277"/>
        <v>1.5817828043668868E-168</v>
      </c>
      <c r="R1791" s="290">
        <f t="shared" si="278"/>
        <v>3.1635656087337739E-169</v>
      </c>
      <c r="S1791" s="290">
        <f t="shared" si="279"/>
        <v>1.2654262434935096E-168</v>
      </c>
      <c r="T1791" s="290">
        <f t="shared" si="273"/>
        <v>5200</v>
      </c>
      <c r="U1791" s="290">
        <f t="shared" si="274"/>
        <v>-5200</v>
      </c>
      <c r="V1791" s="77"/>
      <c r="W1791" s="8"/>
      <c r="X1791" s="8"/>
    </row>
    <row r="1792" spans="3:24" x14ac:dyDescent="0.25">
      <c r="C1792" s="295">
        <f t="shared" si="280"/>
        <v>0</v>
      </c>
      <c r="D1792" s="92">
        <f t="shared" si="271"/>
        <v>0</v>
      </c>
      <c r="E1792" s="92">
        <f t="shared" si="272"/>
        <v>0</v>
      </c>
      <c r="F1792" s="92">
        <f t="shared" si="275"/>
        <v>0</v>
      </c>
      <c r="G1792" s="92"/>
      <c r="H1792" s="233"/>
      <c r="I1792" s="233"/>
      <c r="J1792" s="233"/>
      <c r="K1792" s="233"/>
      <c r="L1792" s="233"/>
      <c r="M1792" s="233"/>
      <c r="O1792" s="138"/>
      <c r="P1792" s="138">
        <f t="shared" si="276"/>
        <v>1781</v>
      </c>
      <c r="Q1792" s="290">
        <f t="shared" si="277"/>
        <v>1.2654262434935096E-168</v>
      </c>
      <c r="R1792" s="290">
        <f t="shared" si="278"/>
        <v>2.5308524869870193E-169</v>
      </c>
      <c r="S1792" s="290">
        <f t="shared" si="279"/>
        <v>1.0123409947948076E-168</v>
      </c>
      <c r="T1792" s="290">
        <f t="shared" si="273"/>
        <v>5200</v>
      </c>
      <c r="U1792" s="290">
        <f t="shared" si="274"/>
        <v>-5200</v>
      </c>
      <c r="V1792" s="77"/>
      <c r="W1792" s="8"/>
      <c r="X1792" s="8"/>
    </row>
    <row r="1793" spans="3:24" x14ac:dyDescent="0.25">
      <c r="C1793" s="295">
        <f t="shared" si="280"/>
        <v>0</v>
      </c>
      <c r="D1793" s="92">
        <f t="shared" si="271"/>
        <v>0</v>
      </c>
      <c r="E1793" s="92">
        <f t="shared" si="272"/>
        <v>0</v>
      </c>
      <c r="F1793" s="92">
        <f t="shared" si="275"/>
        <v>0</v>
      </c>
      <c r="G1793" s="92"/>
      <c r="H1793" s="233"/>
      <c r="I1793" s="233"/>
      <c r="J1793" s="233"/>
      <c r="K1793" s="233"/>
      <c r="L1793" s="233"/>
      <c r="M1793" s="233"/>
      <c r="O1793" s="138"/>
      <c r="P1793" s="138">
        <f t="shared" si="276"/>
        <v>1782</v>
      </c>
      <c r="Q1793" s="290">
        <f t="shared" si="277"/>
        <v>1.0123409947948076E-168</v>
      </c>
      <c r="R1793" s="290">
        <f t="shared" si="278"/>
        <v>2.0246819895896154E-169</v>
      </c>
      <c r="S1793" s="290">
        <f t="shared" si="279"/>
        <v>8.0987279583584605E-169</v>
      </c>
      <c r="T1793" s="290">
        <f t="shared" si="273"/>
        <v>5200</v>
      </c>
      <c r="U1793" s="290">
        <f t="shared" si="274"/>
        <v>-5200</v>
      </c>
      <c r="V1793" s="77"/>
      <c r="W1793" s="8"/>
      <c r="X1793" s="8"/>
    </row>
    <row r="1794" spans="3:24" x14ac:dyDescent="0.25">
      <c r="C1794" s="295">
        <f t="shared" si="280"/>
        <v>0</v>
      </c>
      <c r="D1794" s="92">
        <f t="shared" si="271"/>
        <v>0</v>
      </c>
      <c r="E1794" s="92">
        <f t="shared" si="272"/>
        <v>0</v>
      </c>
      <c r="F1794" s="92">
        <f t="shared" si="275"/>
        <v>0</v>
      </c>
      <c r="G1794" s="92"/>
      <c r="H1794" s="233"/>
      <c r="I1794" s="233"/>
      <c r="J1794" s="233"/>
      <c r="K1794" s="233"/>
      <c r="L1794" s="233"/>
      <c r="M1794" s="233"/>
      <c r="O1794" s="138"/>
      <c r="P1794" s="138">
        <f t="shared" si="276"/>
        <v>1783</v>
      </c>
      <c r="Q1794" s="290">
        <f t="shared" si="277"/>
        <v>8.0987279583584605E-169</v>
      </c>
      <c r="R1794" s="290">
        <f t="shared" si="278"/>
        <v>1.6197455916716921E-169</v>
      </c>
      <c r="S1794" s="290">
        <f t="shared" si="279"/>
        <v>6.4789823666867684E-169</v>
      </c>
      <c r="T1794" s="290">
        <f t="shared" si="273"/>
        <v>5200</v>
      </c>
      <c r="U1794" s="290">
        <f t="shared" si="274"/>
        <v>-5200</v>
      </c>
      <c r="V1794" s="77"/>
      <c r="W1794" s="8"/>
      <c r="X1794" s="8"/>
    </row>
    <row r="1795" spans="3:24" x14ac:dyDescent="0.25">
      <c r="C1795" s="295">
        <f t="shared" si="280"/>
        <v>0</v>
      </c>
      <c r="D1795" s="92">
        <f t="shared" si="271"/>
        <v>0</v>
      </c>
      <c r="E1795" s="92">
        <f t="shared" si="272"/>
        <v>0</v>
      </c>
      <c r="F1795" s="92">
        <f t="shared" si="275"/>
        <v>0</v>
      </c>
      <c r="G1795" s="92"/>
      <c r="H1795" s="233"/>
      <c r="I1795" s="233"/>
      <c r="J1795" s="233"/>
      <c r="K1795" s="233"/>
      <c r="L1795" s="233"/>
      <c r="M1795" s="233"/>
      <c r="O1795" s="138"/>
      <c r="P1795" s="138">
        <f t="shared" si="276"/>
        <v>1784</v>
      </c>
      <c r="Q1795" s="290">
        <f t="shared" si="277"/>
        <v>6.4789823666867684E-169</v>
      </c>
      <c r="R1795" s="290">
        <f t="shared" si="278"/>
        <v>1.2957964733373537E-169</v>
      </c>
      <c r="S1795" s="290">
        <f t="shared" si="279"/>
        <v>5.1831858933494147E-169</v>
      </c>
      <c r="T1795" s="290">
        <f t="shared" si="273"/>
        <v>5200</v>
      </c>
      <c r="U1795" s="290">
        <f t="shared" si="274"/>
        <v>-5200</v>
      </c>
      <c r="V1795" s="77"/>
      <c r="W1795" s="8"/>
      <c r="X1795" s="8"/>
    </row>
    <row r="1796" spans="3:24" x14ac:dyDescent="0.25">
      <c r="C1796" s="295">
        <f t="shared" si="280"/>
        <v>0</v>
      </c>
      <c r="D1796" s="92">
        <f t="shared" si="271"/>
        <v>0</v>
      </c>
      <c r="E1796" s="92">
        <f t="shared" si="272"/>
        <v>0</v>
      </c>
      <c r="F1796" s="92">
        <f t="shared" si="275"/>
        <v>0</v>
      </c>
      <c r="G1796" s="92"/>
      <c r="H1796" s="233"/>
      <c r="I1796" s="233"/>
      <c r="J1796" s="233"/>
      <c r="K1796" s="233"/>
      <c r="L1796" s="233"/>
      <c r="M1796" s="233"/>
      <c r="O1796" s="138"/>
      <c r="P1796" s="138">
        <f t="shared" si="276"/>
        <v>1785</v>
      </c>
      <c r="Q1796" s="290">
        <f t="shared" si="277"/>
        <v>5.1831858933494147E-169</v>
      </c>
      <c r="R1796" s="290">
        <f t="shared" si="278"/>
        <v>1.036637178669883E-169</v>
      </c>
      <c r="S1796" s="290">
        <f t="shared" si="279"/>
        <v>4.1465487146795316E-169</v>
      </c>
      <c r="T1796" s="290">
        <f t="shared" si="273"/>
        <v>5200</v>
      </c>
      <c r="U1796" s="290">
        <f t="shared" si="274"/>
        <v>-5200</v>
      </c>
      <c r="V1796" s="77"/>
      <c r="W1796" s="8"/>
      <c r="X1796" s="8"/>
    </row>
    <row r="1797" spans="3:24" x14ac:dyDescent="0.25">
      <c r="C1797" s="295">
        <f t="shared" si="280"/>
        <v>0</v>
      </c>
      <c r="D1797" s="92">
        <f t="shared" si="271"/>
        <v>0</v>
      </c>
      <c r="E1797" s="92">
        <f t="shared" si="272"/>
        <v>0</v>
      </c>
      <c r="F1797" s="92">
        <f t="shared" si="275"/>
        <v>0</v>
      </c>
      <c r="G1797" s="92"/>
      <c r="H1797" s="233"/>
      <c r="I1797" s="233"/>
      <c r="J1797" s="233"/>
      <c r="K1797" s="233"/>
      <c r="L1797" s="233"/>
      <c r="M1797" s="233"/>
      <c r="O1797" s="138"/>
      <c r="P1797" s="138">
        <f t="shared" si="276"/>
        <v>1786</v>
      </c>
      <c r="Q1797" s="290">
        <f t="shared" si="277"/>
        <v>4.1465487146795316E-169</v>
      </c>
      <c r="R1797" s="290">
        <f t="shared" si="278"/>
        <v>8.2930974293590637E-170</v>
      </c>
      <c r="S1797" s="290">
        <f t="shared" si="279"/>
        <v>3.3172389717436255E-169</v>
      </c>
      <c r="T1797" s="290">
        <f t="shared" si="273"/>
        <v>5200</v>
      </c>
      <c r="U1797" s="290">
        <f t="shared" si="274"/>
        <v>-5200</v>
      </c>
      <c r="V1797" s="77"/>
      <c r="W1797" s="8"/>
      <c r="X1797" s="8"/>
    </row>
    <row r="1798" spans="3:24" x14ac:dyDescent="0.25">
      <c r="C1798" s="295">
        <f t="shared" si="280"/>
        <v>0</v>
      </c>
      <c r="D1798" s="92">
        <f t="shared" si="271"/>
        <v>0</v>
      </c>
      <c r="E1798" s="92">
        <f t="shared" si="272"/>
        <v>0</v>
      </c>
      <c r="F1798" s="92">
        <f t="shared" si="275"/>
        <v>0</v>
      </c>
      <c r="G1798" s="92"/>
      <c r="H1798" s="233"/>
      <c r="I1798" s="233"/>
      <c r="J1798" s="233"/>
      <c r="K1798" s="233"/>
      <c r="L1798" s="233"/>
      <c r="M1798" s="233"/>
      <c r="O1798" s="138"/>
      <c r="P1798" s="138">
        <f t="shared" si="276"/>
        <v>1787</v>
      </c>
      <c r="Q1798" s="290">
        <f t="shared" si="277"/>
        <v>3.3172389717436255E-169</v>
      </c>
      <c r="R1798" s="290">
        <f t="shared" si="278"/>
        <v>6.634477943487251E-170</v>
      </c>
      <c r="S1798" s="290">
        <f t="shared" si="279"/>
        <v>2.6537911773949004E-169</v>
      </c>
      <c r="T1798" s="290">
        <f t="shared" si="273"/>
        <v>5200</v>
      </c>
      <c r="U1798" s="290">
        <f t="shared" si="274"/>
        <v>-5200</v>
      </c>
      <c r="V1798" s="77"/>
      <c r="W1798" s="8"/>
      <c r="X1798" s="8"/>
    </row>
    <row r="1799" spans="3:24" x14ac:dyDescent="0.25">
      <c r="C1799" s="295">
        <f t="shared" si="280"/>
        <v>0</v>
      </c>
      <c r="D1799" s="92">
        <f t="shared" si="271"/>
        <v>0</v>
      </c>
      <c r="E1799" s="92">
        <f t="shared" si="272"/>
        <v>0</v>
      </c>
      <c r="F1799" s="92">
        <f t="shared" si="275"/>
        <v>0</v>
      </c>
      <c r="G1799" s="92"/>
      <c r="H1799" s="233"/>
      <c r="I1799" s="233"/>
      <c r="J1799" s="233"/>
      <c r="K1799" s="233"/>
      <c r="L1799" s="233"/>
      <c r="M1799" s="233"/>
      <c r="O1799" s="138"/>
      <c r="P1799" s="138">
        <f t="shared" si="276"/>
        <v>1788</v>
      </c>
      <c r="Q1799" s="290">
        <f t="shared" si="277"/>
        <v>2.6537911773949004E-169</v>
      </c>
      <c r="R1799" s="290">
        <f t="shared" si="278"/>
        <v>5.3075823547898014E-170</v>
      </c>
      <c r="S1799" s="290">
        <f t="shared" si="279"/>
        <v>2.1230329419159202E-169</v>
      </c>
      <c r="T1799" s="290">
        <f t="shared" si="273"/>
        <v>5200</v>
      </c>
      <c r="U1799" s="290">
        <f t="shared" si="274"/>
        <v>-5200</v>
      </c>
      <c r="V1799" s="77"/>
      <c r="W1799" s="8"/>
      <c r="X1799" s="8"/>
    </row>
    <row r="1800" spans="3:24" x14ac:dyDescent="0.25">
      <c r="C1800" s="295">
        <f t="shared" si="280"/>
        <v>0</v>
      </c>
      <c r="D1800" s="92">
        <f t="shared" si="271"/>
        <v>0</v>
      </c>
      <c r="E1800" s="92">
        <f t="shared" si="272"/>
        <v>0</v>
      </c>
      <c r="F1800" s="92">
        <f t="shared" si="275"/>
        <v>0</v>
      </c>
      <c r="G1800" s="92"/>
      <c r="H1800" s="233"/>
      <c r="I1800" s="233"/>
      <c r="J1800" s="233"/>
      <c r="K1800" s="233"/>
      <c r="L1800" s="233"/>
      <c r="M1800" s="233"/>
      <c r="O1800" s="138"/>
      <c r="P1800" s="138">
        <f t="shared" si="276"/>
        <v>1789</v>
      </c>
      <c r="Q1800" s="290">
        <f t="shared" si="277"/>
        <v>2.1230329419159202E-169</v>
      </c>
      <c r="R1800" s="290">
        <f t="shared" si="278"/>
        <v>4.2460658838318408E-170</v>
      </c>
      <c r="S1800" s="290">
        <f t="shared" si="279"/>
        <v>1.6984263535327363E-169</v>
      </c>
      <c r="T1800" s="290">
        <f t="shared" si="273"/>
        <v>5200</v>
      </c>
      <c r="U1800" s="290">
        <f t="shared" si="274"/>
        <v>-5200</v>
      </c>
      <c r="V1800" s="77"/>
      <c r="W1800" s="8"/>
      <c r="X1800" s="8"/>
    </row>
    <row r="1801" spans="3:24" x14ac:dyDescent="0.25">
      <c r="C1801" s="295">
        <f t="shared" si="280"/>
        <v>0</v>
      </c>
      <c r="D1801" s="92">
        <f t="shared" si="271"/>
        <v>0</v>
      </c>
      <c r="E1801" s="92">
        <f t="shared" si="272"/>
        <v>0</v>
      </c>
      <c r="F1801" s="92">
        <f t="shared" si="275"/>
        <v>0</v>
      </c>
      <c r="G1801" s="92"/>
      <c r="H1801" s="233"/>
      <c r="I1801" s="233"/>
      <c r="J1801" s="233"/>
      <c r="K1801" s="233"/>
      <c r="L1801" s="233"/>
      <c r="M1801" s="233"/>
      <c r="O1801" s="138"/>
      <c r="P1801" s="138">
        <f t="shared" si="276"/>
        <v>1790</v>
      </c>
      <c r="Q1801" s="290">
        <f t="shared" si="277"/>
        <v>1.6984263535327363E-169</v>
      </c>
      <c r="R1801" s="290">
        <f t="shared" si="278"/>
        <v>3.3968527070654729E-170</v>
      </c>
      <c r="S1801" s="290">
        <f t="shared" si="279"/>
        <v>1.3587410828261892E-169</v>
      </c>
      <c r="T1801" s="290">
        <f t="shared" si="273"/>
        <v>5200</v>
      </c>
      <c r="U1801" s="290">
        <f t="shared" si="274"/>
        <v>-5200</v>
      </c>
      <c r="V1801" s="77"/>
      <c r="W1801" s="8"/>
      <c r="X1801" s="8"/>
    </row>
    <row r="1802" spans="3:24" x14ac:dyDescent="0.25">
      <c r="C1802" s="295">
        <f t="shared" si="280"/>
        <v>0</v>
      </c>
      <c r="D1802" s="92">
        <f t="shared" si="271"/>
        <v>0</v>
      </c>
      <c r="E1802" s="92">
        <f t="shared" si="272"/>
        <v>0</v>
      </c>
      <c r="F1802" s="92">
        <f t="shared" si="275"/>
        <v>0</v>
      </c>
      <c r="G1802" s="92"/>
      <c r="H1802" s="233"/>
      <c r="I1802" s="233"/>
      <c r="J1802" s="233"/>
      <c r="K1802" s="233"/>
      <c r="L1802" s="233"/>
      <c r="M1802" s="233"/>
      <c r="O1802" s="138"/>
      <c r="P1802" s="138">
        <f t="shared" si="276"/>
        <v>1791</v>
      </c>
      <c r="Q1802" s="290">
        <f t="shared" si="277"/>
        <v>1.3587410828261892E-169</v>
      </c>
      <c r="R1802" s="290">
        <f t="shared" si="278"/>
        <v>2.7174821656523783E-170</v>
      </c>
      <c r="S1802" s="290">
        <f t="shared" si="279"/>
        <v>1.0869928662609513E-169</v>
      </c>
      <c r="T1802" s="290">
        <f t="shared" si="273"/>
        <v>5200</v>
      </c>
      <c r="U1802" s="290">
        <f t="shared" si="274"/>
        <v>-5200</v>
      </c>
      <c r="V1802" s="77"/>
      <c r="W1802" s="8"/>
      <c r="X1802" s="8"/>
    </row>
    <row r="1803" spans="3:24" x14ac:dyDescent="0.25">
      <c r="C1803" s="295">
        <f t="shared" si="280"/>
        <v>0</v>
      </c>
      <c r="D1803" s="92">
        <f t="shared" si="271"/>
        <v>0</v>
      </c>
      <c r="E1803" s="92">
        <f t="shared" si="272"/>
        <v>0</v>
      </c>
      <c r="F1803" s="92">
        <f t="shared" si="275"/>
        <v>0</v>
      </c>
      <c r="G1803" s="92"/>
      <c r="H1803" s="233"/>
      <c r="I1803" s="233"/>
      <c r="J1803" s="233"/>
      <c r="K1803" s="233"/>
      <c r="L1803" s="233"/>
      <c r="M1803" s="233"/>
      <c r="O1803" s="138"/>
      <c r="P1803" s="138">
        <f t="shared" si="276"/>
        <v>1792</v>
      </c>
      <c r="Q1803" s="290">
        <f t="shared" si="277"/>
        <v>1.0869928662609513E-169</v>
      </c>
      <c r="R1803" s="290">
        <f t="shared" si="278"/>
        <v>2.173985732521903E-170</v>
      </c>
      <c r="S1803" s="290">
        <f t="shared" si="279"/>
        <v>8.6959429300876104E-170</v>
      </c>
      <c r="T1803" s="290">
        <f t="shared" si="273"/>
        <v>5200</v>
      </c>
      <c r="U1803" s="290">
        <f t="shared" si="274"/>
        <v>-5200</v>
      </c>
      <c r="V1803" s="77"/>
      <c r="W1803" s="8"/>
      <c r="X1803" s="8"/>
    </row>
    <row r="1804" spans="3:24" x14ac:dyDescent="0.25">
      <c r="C1804" s="295">
        <f t="shared" si="280"/>
        <v>0</v>
      </c>
      <c r="D1804" s="92">
        <f t="shared" si="271"/>
        <v>0</v>
      </c>
      <c r="E1804" s="92">
        <f t="shared" si="272"/>
        <v>0</v>
      </c>
      <c r="F1804" s="92">
        <f t="shared" si="275"/>
        <v>0</v>
      </c>
      <c r="G1804" s="92"/>
      <c r="H1804" s="233"/>
      <c r="I1804" s="233"/>
      <c r="J1804" s="233"/>
      <c r="K1804" s="233"/>
      <c r="L1804" s="233"/>
      <c r="M1804" s="233"/>
      <c r="O1804" s="138"/>
      <c r="P1804" s="138">
        <f t="shared" si="276"/>
        <v>1793</v>
      </c>
      <c r="Q1804" s="290">
        <f t="shared" si="277"/>
        <v>8.6959429300876104E-170</v>
      </c>
      <c r="R1804" s="290">
        <f t="shared" si="278"/>
        <v>1.739188586017522E-170</v>
      </c>
      <c r="S1804" s="290">
        <f t="shared" si="279"/>
        <v>6.956754344070088E-170</v>
      </c>
      <c r="T1804" s="290">
        <f t="shared" si="273"/>
        <v>5200</v>
      </c>
      <c r="U1804" s="290">
        <f t="shared" si="274"/>
        <v>-5200</v>
      </c>
      <c r="V1804" s="77"/>
      <c r="W1804" s="8"/>
      <c r="X1804" s="8"/>
    </row>
    <row r="1805" spans="3:24" x14ac:dyDescent="0.25">
      <c r="C1805" s="295">
        <f t="shared" si="280"/>
        <v>0</v>
      </c>
      <c r="D1805" s="92">
        <f t="shared" ref="D1805:D1868" si="281">IF(U1805&lt;0,0,F1804)</f>
        <v>0</v>
      </c>
      <c r="E1805" s="92">
        <f t="shared" ref="E1805:E1868" si="282">IF(U1805&lt;0,0,U1805)</f>
        <v>0</v>
      </c>
      <c r="F1805" s="92">
        <f t="shared" si="275"/>
        <v>0</v>
      </c>
      <c r="G1805" s="92"/>
      <c r="H1805" s="233"/>
      <c r="I1805" s="233"/>
      <c r="J1805" s="233"/>
      <c r="K1805" s="233"/>
      <c r="L1805" s="233"/>
      <c r="M1805" s="233"/>
      <c r="O1805" s="138"/>
      <c r="P1805" s="138">
        <f t="shared" si="276"/>
        <v>1794</v>
      </c>
      <c r="Q1805" s="290">
        <f t="shared" si="277"/>
        <v>6.956754344070088E-170</v>
      </c>
      <c r="R1805" s="290">
        <f t="shared" si="278"/>
        <v>1.3913508688140177E-170</v>
      </c>
      <c r="S1805" s="290">
        <f t="shared" si="279"/>
        <v>5.5654034752560707E-170</v>
      </c>
      <c r="T1805" s="290">
        <f t="shared" ref="T1805:T1868" si="283">IF(S1805&lt;$R$9,$R$9,S1805)</f>
        <v>5200</v>
      </c>
      <c r="U1805" s="290">
        <f t="shared" ref="U1805:U1868" si="284">+Q1805-T1805</f>
        <v>-5200</v>
      </c>
      <c r="V1805" s="77"/>
      <c r="W1805" s="8"/>
      <c r="X1805" s="8"/>
    </row>
    <row r="1806" spans="3:24" x14ac:dyDescent="0.25">
      <c r="C1806" s="295">
        <f t="shared" si="280"/>
        <v>0</v>
      </c>
      <c r="D1806" s="92">
        <f t="shared" si="281"/>
        <v>0</v>
      </c>
      <c r="E1806" s="92">
        <f t="shared" si="282"/>
        <v>0</v>
      </c>
      <c r="F1806" s="92">
        <f t="shared" ref="F1806:F1869" si="285">+D1806-E1806</f>
        <v>0</v>
      </c>
      <c r="G1806" s="92"/>
      <c r="H1806" s="233"/>
      <c r="I1806" s="233"/>
      <c r="J1806" s="233"/>
      <c r="K1806" s="233"/>
      <c r="L1806" s="233"/>
      <c r="M1806" s="233"/>
      <c r="O1806" s="138"/>
      <c r="P1806" s="138">
        <f t="shared" ref="P1806:P1869" si="286">+P1805+1</f>
        <v>1795</v>
      </c>
      <c r="Q1806" s="290">
        <f t="shared" ref="Q1806:Q1869" si="287">+S1805</f>
        <v>5.5654034752560707E-170</v>
      </c>
      <c r="R1806" s="290">
        <f t="shared" ref="R1806:R1869" si="288">+Q1806*$F$5</f>
        <v>1.1130806950512142E-170</v>
      </c>
      <c r="S1806" s="290">
        <f t="shared" ref="S1806:S1869" si="289">+Q1806-R1806</f>
        <v>4.4523227802048569E-170</v>
      </c>
      <c r="T1806" s="290">
        <f t="shared" si="283"/>
        <v>5200</v>
      </c>
      <c r="U1806" s="290">
        <f t="shared" si="284"/>
        <v>-5200</v>
      </c>
      <c r="V1806" s="77"/>
      <c r="W1806" s="8"/>
      <c r="X1806" s="8"/>
    </row>
    <row r="1807" spans="3:24" x14ac:dyDescent="0.25">
      <c r="C1807" s="295">
        <f t="shared" si="280"/>
        <v>0</v>
      </c>
      <c r="D1807" s="92">
        <f t="shared" si="281"/>
        <v>0</v>
      </c>
      <c r="E1807" s="92">
        <f t="shared" si="282"/>
        <v>0</v>
      </c>
      <c r="F1807" s="92">
        <f t="shared" si="285"/>
        <v>0</v>
      </c>
      <c r="G1807" s="92"/>
      <c r="H1807" s="233"/>
      <c r="I1807" s="233"/>
      <c r="J1807" s="233"/>
      <c r="K1807" s="233"/>
      <c r="L1807" s="233"/>
      <c r="M1807" s="233"/>
      <c r="O1807" s="138"/>
      <c r="P1807" s="138">
        <f t="shared" si="286"/>
        <v>1796</v>
      </c>
      <c r="Q1807" s="290">
        <f t="shared" si="287"/>
        <v>4.4523227802048569E-170</v>
      </c>
      <c r="R1807" s="290">
        <f t="shared" si="288"/>
        <v>8.9046455604097145E-171</v>
      </c>
      <c r="S1807" s="290">
        <f t="shared" si="289"/>
        <v>3.5618582241638858E-170</v>
      </c>
      <c r="T1807" s="290">
        <f t="shared" si="283"/>
        <v>5200</v>
      </c>
      <c r="U1807" s="290">
        <f t="shared" si="284"/>
        <v>-5200</v>
      </c>
      <c r="V1807" s="77"/>
      <c r="W1807" s="8"/>
      <c r="X1807" s="8"/>
    </row>
    <row r="1808" spans="3:24" x14ac:dyDescent="0.25">
      <c r="C1808" s="295">
        <f t="shared" si="280"/>
        <v>0</v>
      </c>
      <c r="D1808" s="92">
        <f t="shared" si="281"/>
        <v>0</v>
      </c>
      <c r="E1808" s="92">
        <f t="shared" si="282"/>
        <v>0</v>
      </c>
      <c r="F1808" s="92">
        <f t="shared" si="285"/>
        <v>0</v>
      </c>
      <c r="G1808" s="92"/>
      <c r="H1808" s="233"/>
      <c r="I1808" s="233"/>
      <c r="J1808" s="233"/>
      <c r="K1808" s="233"/>
      <c r="L1808" s="233"/>
      <c r="M1808" s="233"/>
      <c r="O1808" s="138"/>
      <c r="P1808" s="138">
        <f t="shared" si="286"/>
        <v>1797</v>
      </c>
      <c r="Q1808" s="290">
        <f t="shared" si="287"/>
        <v>3.5618582241638858E-170</v>
      </c>
      <c r="R1808" s="290">
        <f t="shared" si="288"/>
        <v>7.1237164483277716E-171</v>
      </c>
      <c r="S1808" s="290">
        <f t="shared" si="289"/>
        <v>2.8494865793311086E-170</v>
      </c>
      <c r="T1808" s="290">
        <f t="shared" si="283"/>
        <v>5200</v>
      </c>
      <c r="U1808" s="290">
        <f t="shared" si="284"/>
        <v>-5200</v>
      </c>
      <c r="V1808" s="77"/>
      <c r="W1808" s="8"/>
      <c r="X1808" s="8"/>
    </row>
    <row r="1809" spans="3:24" x14ac:dyDescent="0.25">
      <c r="C1809" s="295">
        <f t="shared" si="280"/>
        <v>0</v>
      </c>
      <c r="D1809" s="92">
        <f t="shared" si="281"/>
        <v>0</v>
      </c>
      <c r="E1809" s="92">
        <f t="shared" si="282"/>
        <v>0</v>
      </c>
      <c r="F1809" s="92">
        <f t="shared" si="285"/>
        <v>0</v>
      </c>
      <c r="G1809" s="92"/>
      <c r="H1809" s="233"/>
      <c r="I1809" s="233"/>
      <c r="J1809" s="233"/>
      <c r="K1809" s="233"/>
      <c r="L1809" s="233"/>
      <c r="M1809" s="233"/>
      <c r="O1809" s="138"/>
      <c r="P1809" s="138">
        <f t="shared" si="286"/>
        <v>1798</v>
      </c>
      <c r="Q1809" s="290">
        <f t="shared" si="287"/>
        <v>2.8494865793311086E-170</v>
      </c>
      <c r="R1809" s="290">
        <f t="shared" si="288"/>
        <v>5.6989731586622176E-171</v>
      </c>
      <c r="S1809" s="290">
        <f t="shared" si="289"/>
        <v>2.279589263464887E-170</v>
      </c>
      <c r="T1809" s="290">
        <f t="shared" si="283"/>
        <v>5200</v>
      </c>
      <c r="U1809" s="290">
        <f t="shared" si="284"/>
        <v>-5200</v>
      </c>
      <c r="V1809" s="77"/>
      <c r="W1809" s="8"/>
      <c r="X1809" s="8"/>
    </row>
    <row r="1810" spans="3:24" x14ac:dyDescent="0.25">
      <c r="C1810" s="295">
        <f t="shared" si="280"/>
        <v>0</v>
      </c>
      <c r="D1810" s="92">
        <f t="shared" si="281"/>
        <v>0</v>
      </c>
      <c r="E1810" s="92">
        <f t="shared" si="282"/>
        <v>0</v>
      </c>
      <c r="F1810" s="92">
        <f t="shared" si="285"/>
        <v>0</v>
      </c>
      <c r="G1810" s="92"/>
      <c r="H1810" s="233"/>
      <c r="I1810" s="233"/>
      <c r="J1810" s="233"/>
      <c r="K1810" s="233"/>
      <c r="L1810" s="233"/>
      <c r="M1810" s="233"/>
      <c r="O1810" s="138"/>
      <c r="P1810" s="138">
        <f t="shared" si="286"/>
        <v>1799</v>
      </c>
      <c r="Q1810" s="290">
        <f t="shared" si="287"/>
        <v>2.279589263464887E-170</v>
      </c>
      <c r="R1810" s="290">
        <f t="shared" si="288"/>
        <v>4.5591785269297741E-171</v>
      </c>
      <c r="S1810" s="290">
        <f t="shared" si="289"/>
        <v>1.8236714107719096E-170</v>
      </c>
      <c r="T1810" s="290">
        <f t="shared" si="283"/>
        <v>5200</v>
      </c>
      <c r="U1810" s="290">
        <f t="shared" si="284"/>
        <v>-5200</v>
      </c>
      <c r="V1810" s="77"/>
      <c r="W1810" s="8"/>
      <c r="X1810" s="8"/>
    </row>
    <row r="1811" spans="3:24" x14ac:dyDescent="0.25">
      <c r="C1811" s="295">
        <f t="shared" si="280"/>
        <v>0</v>
      </c>
      <c r="D1811" s="92">
        <f t="shared" si="281"/>
        <v>0</v>
      </c>
      <c r="E1811" s="92">
        <f t="shared" si="282"/>
        <v>0</v>
      </c>
      <c r="F1811" s="92">
        <f t="shared" si="285"/>
        <v>0</v>
      </c>
      <c r="G1811" s="92"/>
      <c r="H1811" s="233"/>
      <c r="I1811" s="233"/>
      <c r="J1811" s="233"/>
      <c r="K1811" s="233"/>
      <c r="L1811" s="233"/>
      <c r="M1811" s="233"/>
      <c r="O1811" s="138"/>
      <c r="P1811" s="138">
        <f t="shared" si="286"/>
        <v>1800</v>
      </c>
      <c r="Q1811" s="290">
        <f t="shared" si="287"/>
        <v>1.8236714107719096E-170</v>
      </c>
      <c r="R1811" s="290">
        <f t="shared" si="288"/>
        <v>3.6473428215438195E-171</v>
      </c>
      <c r="S1811" s="290">
        <f t="shared" si="289"/>
        <v>1.4589371286175278E-170</v>
      </c>
      <c r="T1811" s="290">
        <f t="shared" si="283"/>
        <v>5200</v>
      </c>
      <c r="U1811" s="290">
        <f t="shared" si="284"/>
        <v>-5200</v>
      </c>
      <c r="V1811" s="77"/>
      <c r="W1811" s="8"/>
      <c r="X1811" s="8"/>
    </row>
    <row r="1812" spans="3:24" x14ac:dyDescent="0.25">
      <c r="C1812" s="295">
        <f t="shared" si="280"/>
        <v>0</v>
      </c>
      <c r="D1812" s="92">
        <f t="shared" si="281"/>
        <v>0</v>
      </c>
      <c r="E1812" s="92">
        <f t="shared" si="282"/>
        <v>0</v>
      </c>
      <c r="F1812" s="92">
        <f t="shared" si="285"/>
        <v>0</v>
      </c>
      <c r="G1812" s="92"/>
      <c r="H1812" s="233"/>
      <c r="I1812" s="233"/>
      <c r="J1812" s="233"/>
      <c r="K1812" s="233"/>
      <c r="L1812" s="233"/>
      <c r="M1812" s="233"/>
      <c r="O1812" s="138"/>
      <c r="P1812" s="138">
        <f t="shared" si="286"/>
        <v>1801</v>
      </c>
      <c r="Q1812" s="290">
        <f t="shared" si="287"/>
        <v>1.4589371286175278E-170</v>
      </c>
      <c r="R1812" s="290">
        <f t="shared" si="288"/>
        <v>2.9178742572350558E-171</v>
      </c>
      <c r="S1812" s="290">
        <f t="shared" si="289"/>
        <v>1.1671497028940222E-170</v>
      </c>
      <c r="T1812" s="290">
        <f t="shared" si="283"/>
        <v>5200</v>
      </c>
      <c r="U1812" s="290">
        <f t="shared" si="284"/>
        <v>-5200</v>
      </c>
      <c r="V1812" s="77"/>
      <c r="W1812" s="8"/>
      <c r="X1812" s="8"/>
    </row>
    <row r="1813" spans="3:24" x14ac:dyDescent="0.25">
      <c r="C1813" s="295">
        <f t="shared" si="280"/>
        <v>0</v>
      </c>
      <c r="D1813" s="92">
        <f t="shared" si="281"/>
        <v>0</v>
      </c>
      <c r="E1813" s="92">
        <f t="shared" si="282"/>
        <v>0</v>
      </c>
      <c r="F1813" s="92">
        <f t="shared" si="285"/>
        <v>0</v>
      </c>
      <c r="G1813" s="92"/>
      <c r="H1813" s="233"/>
      <c r="I1813" s="233"/>
      <c r="J1813" s="233"/>
      <c r="K1813" s="233"/>
      <c r="L1813" s="233"/>
      <c r="M1813" s="233"/>
      <c r="O1813" s="138"/>
      <c r="P1813" s="138">
        <f t="shared" si="286"/>
        <v>1802</v>
      </c>
      <c r="Q1813" s="290">
        <f t="shared" si="287"/>
        <v>1.1671497028940222E-170</v>
      </c>
      <c r="R1813" s="290">
        <f t="shared" si="288"/>
        <v>2.3342994057880444E-171</v>
      </c>
      <c r="S1813" s="290">
        <f t="shared" si="289"/>
        <v>9.3371976231521776E-171</v>
      </c>
      <c r="T1813" s="290">
        <f t="shared" si="283"/>
        <v>5200</v>
      </c>
      <c r="U1813" s="290">
        <f t="shared" si="284"/>
        <v>-5200</v>
      </c>
      <c r="V1813" s="77"/>
      <c r="W1813" s="8"/>
      <c r="X1813" s="8"/>
    </row>
    <row r="1814" spans="3:24" x14ac:dyDescent="0.25">
      <c r="C1814" s="295">
        <f t="shared" si="280"/>
        <v>0</v>
      </c>
      <c r="D1814" s="92">
        <f t="shared" si="281"/>
        <v>0</v>
      </c>
      <c r="E1814" s="92">
        <f t="shared" si="282"/>
        <v>0</v>
      </c>
      <c r="F1814" s="92">
        <f t="shared" si="285"/>
        <v>0</v>
      </c>
      <c r="G1814" s="92"/>
      <c r="H1814" s="233"/>
      <c r="I1814" s="233"/>
      <c r="J1814" s="233"/>
      <c r="K1814" s="233"/>
      <c r="L1814" s="233"/>
      <c r="M1814" s="233"/>
      <c r="O1814" s="138"/>
      <c r="P1814" s="138">
        <f t="shared" si="286"/>
        <v>1803</v>
      </c>
      <c r="Q1814" s="290">
        <f t="shared" si="287"/>
        <v>9.3371976231521776E-171</v>
      </c>
      <c r="R1814" s="290">
        <f t="shared" si="288"/>
        <v>1.8674395246304355E-171</v>
      </c>
      <c r="S1814" s="290">
        <f t="shared" si="289"/>
        <v>7.4697580985217421E-171</v>
      </c>
      <c r="T1814" s="290">
        <f t="shared" si="283"/>
        <v>5200</v>
      </c>
      <c r="U1814" s="290">
        <f t="shared" si="284"/>
        <v>-5200</v>
      </c>
      <c r="V1814" s="77"/>
      <c r="W1814" s="8"/>
      <c r="X1814" s="8"/>
    </row>
    <row r="1815" spans="3:24" x14ac:dyDescent="0.25">
      <c r="C1815" s="295">
        <f t="shared" si="280"/>
        <v>0</v>
      </c>
      <c r="D1815" s="92">
        <f t="shared" si="281"/>
        <v>0</v>
      </c>
      <c r="E1815" s="92">
        <f t="shared" si="282"/>
        <v>0</v>
      </c>
      <c r="F1815" s="92">
        <f t="shared" si="285"/>
        <v>0</v>
      </c>
      <c r="G1815" s="92"/>
      <c r="H1815" s="233"/>
      <c r="I1815" s="233"/>
      <c r="J1815" s="233"/>
      <c r="K1815" s="233"/>
      <c r="L1815" s="233"/>
      <c r="M1815" s="233"/>
      <c r="O1815" s="138"/>
      <c r="P1815" s="138">
        <f t="shared" si="286"/>
        <v>1804</v>
      </c>
      <c r="Q1815" s="290">
        <f t="shared" si="287"/>
        <v>7.4697580985217421E-171</v>
      </c>
      <c r="R1815" s="290">
        <f t="shared" si="288"/>
        <v>1.4939516197043486E-171</v>
      </c>
      <c r="S1815" s="290">
        <f t="shared" si="289"/>
        <v>5.9758064788173933E-171</v>
      </c>
      <c r="T1815" s="290">
        <f t="shared" si="283"/>
        <v>5200</v>
      </c>
      <c r="U1815" s="290">
        <f t="shared" si="284"/>
        <v>-5200</v>
      </c>
      <c r="V1815" s="77"/>
      <c r="W1815" s="8"/>
      <c r="X1815" s="8"/>
    </row>
    <row r="1816" spans="3:24" x14ac:dyDescent="0.25">
      <c r="C1816" s="295">
        <f t="shared" si="280"/>
        <v>0</v>
      </c>
      <c r="D1816" s="92">
        <f t="shared" si="281"/>
        <v>0</v>
      </c>
      <c r="E1816" s="92">
        <f t="shared" si="282"/>
        <v>0</v>
      </c>
      <c r="F1816" s="92">
        <f t="shared" si="285"/>
        <v>0</v>
      </c>
      <c r="G1816" s="92"/>
      <c r="H1816" s="233"/>
      <c r="I1816" s="233"/>
      <c r="J1816" s="233"/>
      <c r="K1816" s="233"/>
      <c r="L1816" s="233"/>
      <c r="M1816" s="233"/>
      <c r="O1816" s="138"/>
      <c r="P1816" s="138">
        <f t="shared" si="286"/>
        <v>1805</v>
      </c>
      <c r="Q1816" s="290">
        <f t="shared" si="287"/>
        <v>5.9758064788173933E-171</v>
      </c>
      <c r="R1816" s="290">
        <f t="shared" si="288"/>
        <v>1.1951612957634787E-171</v>
      </c>
      <c r="S1816" s="290">
        <f t="shared" si="289"/>
        <v>4.7806451830539146E-171</v>
      </c>
      <c r="T1816" s="290">
        <f t="shared" si="283"/>
        <v>5200</v>
      </c>
      <c r="U1816" s="290">
        <f t="shared" si="284"/>
        <v>-5200</v>
      </c>
      <c r="V1816" s="77"/>
      <c r="W1816" s="8"/>
      <c r="X1816" s="8"/>
    </row>
    <row r="1817" spans="3:24" x14ac:dyDescent="0.25">
      <c r="C1817" s="295">
        <f t="shared" si="280"/>
        <v>0</v>
      </c>
      <c r="D1817" s="92">
        <f t="shared" si="281"/>
        <v>0</v>
      </c>
      <c r="E1817" s="92">
        <f t="shared" si="282"/>
        <v>0</v>
      </c>
      <c r="F1817" s="92">
        <f t="shared" si="285"/>
        <v>0</v>
      </c>
      <c r="G1817" s="92"/>
      <c r="H1817" s="233"/>
      <c r="I1817" s="233"/>
      <c r="J1817" s="233"/>
      <c r="K1817" s="233"/>
      <c r="L1817" s="233"/>
      <c r="M1817" s="233"/>
      <c r="O1817" s="138"/>
      <c r="P1817" s="138">
        <f t="shared" si="286"/>
        <v>1806</v>
      </c>
      <c r="Q1817" s="290">
        <f t="shared" si="287"/>
        <v>4.7806451830539146E-171</v>
      </c>
      <c r="R1817" s="290">
        <f t="shared" si="288"/>
        <v>9.5612903661078302E-172</v>
      </c>
      <c r="S1817" s="290">
        <f t="shared" si="289"/>
        <v>3.8245161464431316E-171</v>
      </c>
      <c r="T1817" s="290">
        <f t="shared" si="283"/>
        <v>5200</v>
      </c>
      <c r="U1817" s="290">
        <f t="shared" si="284"/>
        <v>-5200</v>
      </c>
      <c r="V1817" s="77"/>
      <c r="W1817" s="8"/>
      <c r="X1817" s="8"/>
    </row>
    <row r="1818" spans="3:24" x14ac:dyDescent="0.25">
      <c r="C1818" s="295">
        <f t="shared" si="280"/>
        <v>0</v>
      </c>
      <c r="D1818" s="92">
        <f t="shared" si="281"/>
        <v>0</v>
      </c>
      <c r="E1818" s="92">
        <f t="shared" si="282"/>
        <v>0</v>
      </c>
      <c r="F1818" s="92">
        <f t="shared" si="285"/>
        <v>0</v>
      </c>
      <c r="G1818" s="92"/>
      <c r="H1818" s="233"/>
      <c r="I1818" s="233"/>
      <c r="J1818" s="233"/>
      <c r="K1818" s="233"/>
      <c r="L1818" s="233"/>
      <c r="M1818" s="233"/>
      <c r="O1818" s="138"/>
      <c r="P1818" s="138">
        <f t="shared" si="286"/>
        <v>1807</v>
      </c>
      <c r="Q1818" s="290">
        <f t="shared" si="287"/>
        <v>3.8245161464431316E-171</v>
      </c>
      <c r="R1818" s="290">
        <f t="shared" si="288"/>
        <v>7.6490322928862635E-172</v>
      </c>
      <c r="S1818" s="290">
        <f t="shared" si="289"/>
        <v>3.0596129171545054E-171</v>
      </c>
      <c r="T1818" s="290">
        <f t="shared" si="283"/>
        <v>5200</v>
      </c>
      <c r="U1818" s="290">
        <f t="shared" si="284"/>
        <v>-5200</v>
      </c>
      <c r="V1818" s="77"/>
      <c r="W1818" s="8"/>
      <c r="X1818" s="8"/>
    </row>
    <row r="1819" spans="3:24" x14ac:dyDescent="0.25">
      <c r="C1819" s="295">
        <f t="shared" si="280"/>
        <v>0</v>
      </c>
      <c r="D1819" s="92">
        <f t="shared" si="281"/>
        <v>0</v>
      </c>
      <c r="E1819" s="92">
        <f t="shared" si="282"/>
        <v>0</v>
      </c>
      <c r="F1819" s="92">
        <f t="shared" si="285"/>
        <v>0</v>
      </c>
      <c r="G1819" s="92"/>
      <c r="H1819" s="233"/>
      <c r="I1819" s="233"/>
      <c r="J1819" s="233"/>
      <c r="K1819" s="233"/>
      <c r="L1819" s="233"/>
      <c r="M1819" s="233"/>
      <c r="O1819" s="138"/>
      <c r="P1819" s="138">
        <f t="shared" si="286"/>
        <v>1808</v>
      </c>
      <c r="Q1819" s="290">
        <f t="shared" si="287"/>
        <v>3.0596129171545054E-171</v>
      </c>
      <c r="R1819" s="290">
        <f t="shared" si="288"/>
        <v>6.1192258343090108E-172</v>
      </c>
      <c r="S1819" s="290">
        <f t="shared" si="289"/>
        <v>2.4476903337236043E-171</v>
      </c>
      <c r="T1819" s="290">
        <f t="shared" si="283"/>
        <v>5200</v>
      </c>
      <c r="U1819" s="290">
        <f t="shared" si="284"/>
        <v>-5200</v>
      </c>
      <c r="V1819" s="77"/>
      <c r="W1819" s="8"/>
      <c r="X1819" s="8"/>
    </row>
    <row r="1820" spans="3:24" x14ac:dyDescent="0.25">
      <c r="C1820" s="295">
        <f t="shared" si="280"/>
        <v>0</v>
      </c>
      <c r="D1820" s="92">
        <f t="shared" si="281"/>
        <v>0</v>
      </c>
      <c r="E1820" s="92">
        <f t="shared" si="282"/>
        <v>0</v>
      </c>
      <c r="F1820" s="92">
        <f t="shared" si="285"/>
        <v>0</v>
      </c>
      <c r="G1820" s="92"/>
      <c r="H1820" s="233"/>
      <c r="I1820" s="233"/>
      <c r="J1820" s="233"/>
      <c r="K1820" s="233"/>
      <c r="L1820" s="233"/>
      <c r="M1820" s="233"/>
      <c r="O1820" s="138"/>
      <c r="P1820" s="138">
        <f t="shared" si="286"/>
        <v>1809</v>
      </c>
      <c r="Q1820" s="290">
        <f t="shared" si="287"/>
        <v>2.4476903337236043E-171</v>
      </c>
      <c r="R1820" s="290">
        <f t="shared" si="288"/>
        <v>4.895380667447209E-172</v>
      </c>
      <c r="S1820" s="290">
        <f t="shared" si="289"/>
        <v>1.9581522669788834E-171</v>
      </c>
      <c r="T1820" s="290">
        <f t="shared" si="283"/>
        <v>5200</v>
      </c>
      <c r="U1820" s="290">
        <f t="shared" si="284"/>
        <v>-5200</v>
      </c>
      <c r="V1820" s="77"/>
      <c r="W1820" s="8"/>
      <c r="X1820" s="8"/>
    </row>
    <row r="1821" spans="3:24" x14ac:dyDescent="0.25">
      <c r="C1821" s="295">
        <f t="shared" si="280"/>
        <v>0</v>
      </c>
      <c r="D1821" s="92">
        <f t="shared" si="281"/>
        <v>0</v>
      </c>
      <c r="E1821" s="92">
        <f t="shared" si="282"/>
        <v>0</v>
      </c>
      <c r="F1821" s="92">
        <f t="shared" si="285"/>
        <v>0</v>
      </c>
      <c r="G1821" s="92"/>
      <c r="H1821" s="233"/>
      <c r="I1821" s="233"/>
      <c r="J1821" s="233"/>
      <c r="K1821" s="233"/>
      <c r="L1821" s="233"/>
      <c r="M1821" s="233"/>
      <c r="O1821" s="138"/>
      <c r="P1821" s="138">
        <f t="shared" si="286"/>
        <v>1810</v>
      </c>
      <c r="Q1821" s="290">
        <f t="shared" si="287"/>
        <v>1.9581522669788834E-171</v>
      </c>
      <c r="R1821" s="290">
        <f t="shared" si="288"/>
        <v>3.9163045339577669E-172</v>
      </c>
      <c r="S1821" s="290">
        <f t="shared" si="289"/>
        <v>1.5665218135831068E-171</v>
      </c>
      <c r="T1821" s="290">
        <f t="shared" si="283"/>
        <v>5200</v>
      </c>
      <c r="U1821" s="290">
        <f t="shared" si="284"/>
        <v>-5200</v>
      </c>
      <c r="V1821" s="77"/>
      <c r="W1821" s="8"/>
      <c r="X1821" s="8"/>
    </row>
    <row r="1822" spans="3:24" x14ac:dyDescent="0.25">
      <c r="C1822" s="295">
        <f t="shared" si="280"/>
        <v>0</v>
      </c>
      <c r="D1822" s="92">
        <f t="shared" si="281"/>
        <v>0</v>
      </c>
      <c r="E1822" s="92">
        <f t="shared" si="282"/>
        <v>0</v>
      </c>
      <c r="F1822" s="92">
        <f t="shared" si="285"/>
        <v>0</v>
      </c>
      <c r="G1822" s="92"/>
      <c r="H1822" s="233"/>
      <c r="I1822" s="233"/>
      <c r="J1822" s="233"/>
      <c r="K1822" s="233"/>
      <c r="L1822" s="233"/>
      <c r="M1822" s="233"/>
      <c r="O1822" s="138"/>
      <c r="P1822" s="138">
        <f t="shared" si="286"/>
        <v>1811</v>
      </c>
      <c r="Q1822" s="290">
        <f t="shared" si="287"/>
        <v>1.5665218135831068E-171</v>
      </c>
      <c r="R1822" s="290">
        <f t="shared" si="288"/>
        <v>3.1330436271662137E-172</v>
      </c>
      <c r="S1822" s="290">
        <f t="shared" si="289"/>
        <v>1.2532174508664855E-171</v>
      </c>
      <c r="T1822" s="290">
        <f t="shared" si="283"/>
        <v>5200</v>
      </c>
      <c r="U1822" s="290">
        <f t="shared" si="284"/>
        <v>-5200</v>
      </c>
      <c r="V1822" s="77"/>
      <c r="W1822" s="8"/>
      <c r="X1822" s="8"/>
    </row>
    <row r="1823" spans="3:24" x14ac:dyDescent="0.25">
      <c r="C1823" s="295">
        <f t="shared" si="280"/>
        <v>0</v>
      </c>
      <c r="D1823" s="92">
        <f t="shared" si="281"/>
        <v>0</v>
      </c>
      <c r="E1823" s="92">
        <f t="shared" si="282"/>
        <v>0</v>
      </c>
      <c r="F1823" s="92">
        <f t="shared" si="285"/>
        <v>0</v>
      </c>
      <c r="G1823" s="92"/>
      <c r="H1823" s="233"/>
      <c r="I1823" s="233"/>
      <c r="J1823" s="233"/>
      <c r="K1823" s="233"/>
      <c r="L1823" s="233"/>
      <c r="M1823" s="233"/>
      <c r="O1823" s="138"/>
      <c r="P1823" s="138">
        <f t="shared" si="286"/>
        <v>1812</v>
      </c>
      <c r="Q1823" s="290">
        <f t="shared" si="287"/>
        <v>1.2532174508664855E-171</v>
      </c>
      <c r="R1823" s="290">
        <f t="shared" si="288"/>
        <v>2.5064349017329711E-172</v>
      </c>
      <c r="S1823" s="290">
        <f t="shared" si="289"/>
        <v>1.0025739606931883E-171</v>
      </c>
      <c r="T1823" s="290">
        <f t="shared" si="283"/>
        <v>5200</v>
      </c>
      <c r="U1823" s="290">
        <f t="shared" si="284"/>
        <v>-5200</v>
      </c>
      <c r="V1823" s="77"/>
      <c r="W1823" s="8"/>
      <c r="X1823" s="8"/>
    </row>
    <row r="1824" spans="3:24" x14ac:dyDescent="0.25">
      <c r="C1824" s="295">
        <f t="shared" si="280"/>
        <v>0</v>
      </c>
      <c r="D1824" s="92">
        <f t="shared" si="281"/>
        <v>0</v>
      </c>
      <c r="E1824" s="92">
        <f t="shared" si="282"/>
        <v>0</v>
      </c>
      <c r="F1824" s="92">
        <f t="shared" si="285"/>
        <v>0</v>
      </c>
      <c r="G1824" s="92"/>
      <c r="H1824" s="233"/>
      <c r="I1824" s="233"/>
      <c r="J1824" s="233"/>
      <c r="K1824" s="233"/>
      <c r="L1824" s="233"/>
      <c r="M1824" s="233"/>
      <c r="O1824" s="138"/>
      <c r="P1824" s="138">
        <f t="shared" si="286"/>
        <v>1813</v>
      </c>
      <c r="Q1824" s="290">
        <f t="shared" si="287"/>
        <v>1.0025739606931883E-171</v>
      </c>
      <c r="R1824" s="290">
        <f t="shared" si="288"/>
        <v>2.0051479213863767E-172</v>
      </c>
      <c r="S1824" s="290">
        <f t="shared" si="289"/>
        <v>8.0205916855455066E-172</v>
      </c>
      <c r="T1824" s="290">
        <f t="shared" si="283"/>
        <v>5200</v>
      </c>
      <c r="U1824" s="290">
        <f t="shared" si="284"/>
        <v>-5200</v>
      </c>
      <c r="V1824" s="77"/>
      <c r="W1824" s="8"/>
      <c r="X1824" s="8"/>
    </row>
    <row r="1825" spans="3:24" x14ac:dyDescent="0.25">
      <c r="C1825" s="295">
        <f t="shared" si="280"/>
        <v>0</v>
      </c>
      <c r="D1825" s="92">
        <f t="shared" si="281"/>
        <v>0</v>
      </c>
      <c r="E1825" s="92">
        <f t="shared" si="282"/>
        <v>0</v>
      </c>
      <c r="F1825" s="92">
        <f t="shared" si="285"/>
        <v>0</v>
      </c>
      <c r="G1825" s="92"/>
      <c r="H1825" s="233"/>
      <c r="I1825" s="233"/>
      <c r="J1825" s="233"/>
      <c r="K1825" s="233"/>
      <c r="L1825" s="233"/>
      <c r="M1825" s="233"/>
      <c r="O1825" s="138"/>
      <c r="P1825" s="138">
        <f t="shared" si="286"/>
        <v>1814</v>
      </c>
      <c r="Q1825" s="290">
        <f t="shared" si="287"/>
        <v>8.0205916855455066E-172</v>
      </c>
      <c r="R1825" s="290">
        <f t="shared" si="288"/>
        <v>1.6041183371091016E-172</v>
      </c>
      <c r="S1825" s="290">
        <f t="shared" si="289"/>
        <v>6.4164733484364051E-172</v>
      </c>
      <c r="T1825" s="290">
        <f t="shared" si="283"/>
        <v>5200</v>
      </c>
      <c r="U1825" s="290">
        <f t="shared" si="284"/>
        <v>-5200</v>
      </c>
      <c r="V1825" s="77"/>
      <c r="W1825" s="8"/>
      <c r="X1825" s="8"/>
    </row>
    <row r="1826" spans="3:24" x14ac:dyDescent="0.25">
      <c r="C1826" s="295">
        <f t="shared" si="280"/>
        <v>0</v>
      </c>
      <c r="D1826" s="92">
        <f t="shared" si="281"/>
        <v>0</v>
      </c>
      <c r="E1826" s="92">
        <f t="shared" si="282"/>
        <v>0</v>
      </c>
      <c r="F1826" s="92">
        <f t="shared" si="285"/>
        <v>0</v>
      </c>
      <c r="G1826" s="92"/>
      <c r="H1826" s="233"/>
      <c r="I1826" s="233"/>
      <c r="J1826" s="233"/>
      <c r="K1826" s="233"/>
      <c r="L1826" s="233"/>
      <c r="M1826" s="233"/>
      <c r="O1826" s="138"/>
      <c r="P1826" s="138">
        <f t="shared" si="286"/>
        <v>1815</v>
      </c>
      <c r="Q1826" s="290">
        <f t="shared" si="287"/>
        <v>6.4164733484364051E-172</v>
      </c>
      <c r="R1826" s="290">
        <f t="shared" si="288"/>
        <v>1.2832946696872811E-172</v>
      </c>
      <c r="S1826" s="290">
        <f t="shared" si="289"/>
        <v>5.1331786787491238E-172</v>
      </c>
      <c r="T1826" s="290">
        <f t="shared" si="283"/>
        <v>5200</v>
      </c>
      <c r="U1826" s="290">
        <f t="shared" si="284"/>
        <v>-5200</v>
      </c>
      <c r="V1826" s="77"/>
      <c r="W1826" s="8"/>
      <c r="X1826" s="8"/>
    </row>
    <row r="1827" spans="3:24" x14ac:dyDescent="0.25">
      <c r="C1827" s="295">
        <f t="shared" si="280"/>
        <v>0</v>
      </c>
      <c r="D1827" s="92">
        <f t="shared" si="281"/>
        <v>0</v>
      </c>
      <c r="E1827" s="92">
        <f t="shared" si="282"/>
        <v>0</v>
      </c>
      <c r="F1827" s="92">
        <f t="shared" si="285"/>
        <v>0</v>
      </c>
      <c r="G1827" s="92"/>
      <c r="H1827" s="233"/>
      <c r="I1827" s="233"/>
      <c r="J1827" s="233"/>
      <c r="K1827" s="233"/>
      <c r="L1827" s="233"/>
      <c r="M1827" s="233"/>
      <c r="O1827" s="138"/>
      <c r="P1827" s="138">
        <f t="shared" si="286"/>
        <v>1816</v>
      </c>
      <c r="Q1827" s="290">
        <f t="shared" si="287"/>
        <v>5.1331786787491238E-172</v>
      </c>
      <c r="R1827" s="290">
        <f t="shared" si="288"/>
        <v>1.0266357357498249E-172</v>
      </c>
      <c r="S1827" s="290">
        <f t="shared" si="289"/>
        <v>4.1065429429992988E-172</v>
      </c>
      <c r="T1827" s="290">
        <f t="shared" si="283"/>
        <v>5200</v>
      </c>
      <c r="U1827" s="290">
        <f t="shared" si="284"/>
        <v>-5200</v>
      </c>
      <c r="V1827" s="77"/>
      <c r="W1827" s="8"/>
      <c r="X1827" s="8"/>
    </row>
    <row r="1828" spans="3:24" x14ac:dyDescent="0.25">
      <c r="C1828" s="295">
        <f t="shared" si="280"/>
        <v>0</v>
      </c>
      <c r="D1828" s="92">
        <f t="shared" si="281"/>
        <v>0</v>
      </c>
      <c r="E1828" s="92">
        <f t="shared" si="282"/>
        <v>0</v>
      </c>
      <c r="F1828" s="92">
        <f t="shared" si="285"/>
        <v>0</v>
      </c>
      <c r="G1828" s="92"/>
      <c r="H1828" s="233"/>
      <c r="I1828" s="233"/>
      <c r="J1828" s="233"/>
      <c r="K1828" s="233"/>
      <c r="L1828" s="233"/>
      <c r="M1828" s="233"/>
      <c r="O1828" s="138"/>
      <c r="P1828" s="138">
        <f t="shared" si="286"/>
        <v>1817</v>
      </c>
      <c r="Q1828" s="290">
        <f t="shared" si="287"/>
        <v>4.1065429429992988E-172</v>
      </c>
      <c r="R1828" s="290">
        <f t="shared" si="288"/>
        <v>8.2130858859985977E-173</v>
      </c>
      <c r="S1828" s="290">
        <f t="shared" si="289"/>
        <v>3.2852343543994391E-172</v>
      </c>
      <c r="T1828" s="290">
        <f t="shared" si="283"/>
        <v>5200</v>
      </c>
      <c r="U1828" s="290">
        <f t="shared" si="284"/>
        <v>-5200</v>
      </c>
      <c r="V1828" s="77"/>
      <c r="W1828" s="8"/>
      <c r="X1828" s="8"/>
    </row>
    <row r="1829" spans="3:24" x14ac:dyDescent="0.25">
      <c r="C1829" s="295">
        <f t="shared" si="280"/>
        <v>0</v>
      </c>
      <c r="D1829" s="92">
        <f t="shared" si="281"/>
        <v>0</v>
      </c>
      <c r="E1829" s="92">
        <f t="shared" si="282"/>
        <v>0</v>
      </c>
      <c r="F1829" s="92">
        <f t="shared" si="285"/>
        <v>0</v>
      </c>
      <c r="G1829" s="92"/>
      <c r="H1829" s="233"/>
      <c r="I1829" s="233"/>
      <c r="J1829" s="233"/>
      <c r="K1829" s="233"/>
      <c r="L1829" s="233"/>
      <c r="M1829" s="233"/>
      <c r="O1829" s="138"/>
      <c r="P1829" s="138">
        <f t="shared" si="286"/>
        <v>1818</v>
      </c>
      <c r="Q1829" s="290">
        <f t="shared" si="287"/>
        <v>3.2852343543994391E-172</v>
      </c>
      <c r="R1829" s="290">
        <f t="shared" si="288"/>
        <v>6.5704687087988781E-173</v>
      </c>
      <c r="S1829" s="290">
        <f t="shared" si="289"/>
        <v>2.6281874835195512E-172</v>
      </c>
      <c r="T1829" s="290">
        <f t="shared" si="283"/>
        <v>5200</v>
      </c>
      <c r="U1829" s="290">
        <f t="shared" si="284"/>
        <v>-5200</v>
      </c>
      <c r="V1829" s="77"/>
      <c r="W1829" s="8"/>
      <c r="X1829" s="8"/>
    </row>
    <row r="1830" spans="3:24" x14ac:dyDescent="0.25">
      <c r="C1830" s="295">
        <f t="shared" si="280"/>
        <v>0</v>
      </c>
      <c r="D1830" s="92">
        <f t="shared" si="281"/>
        <v>0</v>
      </c>
      <c r="E1830" s="92">
        <f t="shared" si="282"/>
        <v>0</v>
      </c>
      <c r="F1830" s="92">
        <f t="shared" si="285"/>
        <v>0</v>
      </c>
      <c r="G1830" s="92"/>
      <c r="H1830" s="233"/>
      <c r="I1830" s="233"/>
      <c r="J1830" s="233"/>
      <c r="K1830" s="233"/>
      <c r="L1830" s="233"/>
      <c r="M1830" s="233"/>
      <c r="O1830" s="138"/>
      <c r="P1830" s="138">
        <f t="shared" si="286"/>
        <v>1819</v>
      </c>
      <c r="Q1830" s="290">
        <f t="shared" si="287"/>
        <v>2.6281874835195512E-172</v>
      </c>
      <c r="R1830" s="290">
        <f t="shared" si="288"/>
        <v>5.2563749670391025E-173</v>
      </c>
      <c r="S1830" s="290">
        <f t="shared" si="289"/>
        <v>2.102549986815641E-172</v>
      </c>
      <c r="T1830" s="290">
        <f t="shared" si="283"/>
        <v>5200</v>
      </c>
      <c r="U1830" s="290">
        <f t="shared" si="284"/>
        <v>-5200</v>
      </c>
      <c r="V1830" s="77"/>
      <c r="W1830" s="8"/>
      <c r="X1830" s="8"/>
    </row>
    <row r="1831" spans="3:24" x14ac:dyDescent="0.25">
      <c r="C1831" s="295">
        <f t="shared" si="280"/>
        <v>0</v>
      </c>
      <c r="D1831" s="92">
        <f t="shared" si="281"/>
        <v>0</v>
      </c>
      <c r="E1831" s="92">
        <f t="shared" si="282"/>
        <v>0</v>
      </c>
      <c r="F1831" s="92">
        <f t="shared" si="285"/>
        <v>0</v>
      </c>
      <c r="G1831" s="92"/>
      <c r="H1831" s="233"/>
      <c r="I1831" s="233"/>
      <c r="J1831" s="233"/>
      <c r="K1831" s="233"/>
      <c r="L1831" s="233"/>
      <c r="M1831" s="233"/>
      <c r="O1831" s="138"/>
      <c r="P1831" s="138">
        <f t="shared" si="286"/>
        <v>1820</v>
      </c>
      <c r="Q1831" s="290">
        <f t="shared" si="287"/>
        <v>2.102549986815641E-172</v>
      </c>
      <c r="R1831" s="290">
        <f t="shared" si="288"/>
        <v>4.2050999736312821E-173</v>
      </c>
      <c r="S1831" s="290">
        <f t="shared" si="289"/>
        <v>1.6820399894525129E-172</v>
      </c>
      <c r="T1831" s="290">
        <f t="shared" si="283"/>
        <v>5200</v>
      </c>
      <c r="U1831" s="290">
        <f t="shared" si="284"/>
        <v>-5200</v>
      </c>
      <c r="V1831" s="77"/>
      <c r="W1831" s="8"/>
      <c r="X1831" s="8"/>
    </row>
    <row r="1832" spans="3:24" x14ac:dyDescent="0.25">
      <c r="C1832" s="295">
        <f t="shared" si="280"/>
        <v>0</v>
      </c>
      <c r="D1832" s="92">
        <f t="shared" si="281"/>
        <v>0</v>
      </c>
      <c r="E1832" s="92">
        <f t="shared" si="282"/>
        <v>0</v>
      </c>
      <c r="F1832" s="92">
        <f t="shared" si="285"/>
        <v>0</v>
      </c>
      <c r="G1832" s="92"/>
      <c r="H1832" s="233"/>
      <c r="I1832" s="233"/>
      <c r="J1832" s="233"/>
      <c r="K1832" s="233"/>
      <c r="L1832" s="233"/>
      <c r="M1832" s="233"/>
      <c r="O1832" s="138"/>
      <c r="P1832" s="138">
        <f t="shared" si="286"/>
        <v>1821</v>
      </c>
      <c r="Q1832" s="290">
        <f t="shared" si="287"/>
        <v>1.6820399894525129E-172</v>
      </c>
      <c r="R1832" s="290">
        <f t="shared" si="288"/>
        <v>3.3640799789050256E-173</v>
      </c>
      <c r="S1832" s="290">
        <f t="shared" si="289"/>
        <v>1.3456319915620102E-172</v>
      </c>
      <c r="T1832" s="290">
        <f t="shared" si="283"/>
        <v>5200</v>
      </c>
      <c r="U1832" s="290">
        <f t="shared" si="284"/>
        <v>-5200</v>
      </c>
      <c r="V1832" s="77"/>
      <c r="W1832" s="8"/>
      <c r="X1832" s="8"/>
    </row>
    <row r="1833" spans="3:24" x14ac:dyDescent="0.25">
      <c r="C1833" s="295">
        <f t="shared" si="280"/>
        <v>0</v>
      </c>
      <c r="D1833" s="92">
        <f t="shared" si="281"/>
        <v>0</v>
      </c>
      <c r="E1833" s="92">
        <f t="shared" si="282"/>
        <v>0</v>
      </c>
      <c r="F1833" s="92">
        <f t="shared" si="285"/>
        <v>0</v>
      </c>
      <c r="G1833" s="92"/>
      <c r="H1833" s="233"/>
      <c r="I1833" s="233"/>
      <c r="J1833" s="233"/>
      <c r="K1833" s="233"/>
      <c r="L1833" s="233"/>
      <c r="M1833" s="233"/>
      <c r="O1833" s="138"/>
      <c r="P1833" s="138">
        <f t="shared" si="286"/>
        <v>1822</v>
      </c>
      <c r="Q1833" s="290">
        <f t="shared" si="287"/>
        <v>1.3456319915620102E-172</v>
      </c>
      <c r="R1833" s="290">
        <f t="shared" si="288"/>
        <v>2.6912639831240207E-173</v>
      </c>
      <c r="S1833" s="290">
        <f t="shared" si="289"/>
        <v>1.0765055932496082E-172</v>
      </c>
      <c r="T1833" s="290">
        <f t="shared" si="283"/>
        <v>5200</v>
      </c>
      <c r="U1833" s="290">
        <f t="shared" si="284"/>
        <v>-5200</v>
      </c>
      <c r="V1833" s="77"/>
      <c r="W1833" s="8"/>
      <c r="X1833" s="8"/>
    </row>
    <row r="1834" spans="3:24" x14ac:dyDescent="0.25">
      <c r="C1834" s="295">
        <f t="shared" si="280"/>
        <v>0</v>
      </c>
      <c r="D1834" s="92">
        <f t="shared" si="281"/>
        <v>0</v>
      </c>
      <c r="E1834" s="92">
        <f t="shared" si="282"/>
        <v>0</v>
      </c>
      <c r="F1834" s="92">
        <f t="shared" si="285"/>
        <v>0</v>
      </c>
      <c r="G1834" s="92"/>
      <c r="H1834" s="233"/>
      <c r="I1834" s="233"/>
      <c r="J1834" s="233"/>
      <c r="K1834" s="233"/>
      <c r="L1834" s="233"/>
      <c r="M1834" s="233"/>
      <c r="O1834" s="138"/>
      <c r="P1834" s="138">
        <f t="shared" si="286"/>
        <v>1823</v>
      </c>
      <c r="Q1834" s="290">
        <f t="shared" si="287"/>
        <v>1.0765055932496082E-172</v>
      </c>
      <c r="R1834" s="290">
        <f t="shared" si="288"/>
        <v>2.1530111864992163E-173</v>
      </c>
      <c r="S1834" s="290">
        <f t="shared" si="289"/>
        <v>8.6120447459968652E-173</v>
      </c>
      <c r="T1834" s="290">
        <f t="shared" si="283"/>
        <v>5200</v>
      </c>
      <c r="U1834" s="290">
        <f t="shared" si="284"/>
        <v>-5200</v>
      </c>
      <c r="V1834" s="77"/>
      <c r="W1834" s="8"/>
      <c r="X1834" s="8"/>
    </row>
    <row r="1835" spans="3:24" x14ac:dyDescent="0.25">
      <c r="C1835" s="295">
        <f t="shared" si="280"/>
        <v>0</v>
      </c>
      <c r="D1835" s="92">
        <f t="shared" si="281"/>
        <v>0</v>
      </c>
      <c r="E1835" s="92">
        <f t="shared" si="282"/>
        <v>0</v>
      </c>
      <c r="F1835" s="92">
        <f t="shared" si="285"/>
        <v>0</v>
      </c>
      <c r="G1835" s="92"/>
      <c r="H1835" s="233"/>
      <c r="I1835" s="233"/>
      <c r="J1835" s="233"/>
      <c r="K1835" s="233"/>
      <c r="L1835" s="233"/>
      <c r="M1835" s="233"/>
      <c r="O1835" s="138"/>
      <c r="P1835" s="138">
        <f t="shared" si="286"/>
        <v>1824</v>
      </c>
      <c r="Q1835" s="290">
        <f t="shared" si="287"/>
        <v>8.6120447459968652E-173</v>
      </c>
      <c r="R1835" s="290">
        <f t="shared" si="288"/>
        <v>1.7224089491993732E-173</v>
      </c>
      <c r="S1835" s="290">
        <f t="shared" si="289"/>
        <v>6.8896357967974928E-173</v>
      </c>
      <c r="T1835" s="290">
        <f t="shared" si="283"/>
        <v>5200</v>
      </c>
      <c r="U1835" s="290">
        <f t="shared" si="284"/>
        <v>-5200</v>
      </c>
      <c r="V1835" s="77"/>
      <c r="W1835" s="8"/>
      <c r="X1835" s="8"/>
    </row>
    <row r="1836" spans="3:24" x14ac:dyDescent="0.25">
      <c r="C1836" s="295">
        <f t="shared" si="280"/>
        <v>0</v>
      </c>
      <c r="D1836" s="92">
        <f t="shared" si="281"/>
        <v>0</v>
      </c>
      <c r="E1836" s="92">
        <f t="shared" si="282"/>
        <v>0</v>
      </c>
      <c r="F1836" s="92">
        <f t="shared" si="285"/>
        <v>0</v>
      </c>
      <c r="G1836" s="92"/>
      <c r="H1836" s="233"/>
      <c r="I1836" s="233"/>
      <c r="J1836" s="233"/>
      <c r="K1836" s="233"/>
      <c r="L1836" s="233"/>
      <c r="M1836" s="233"/>
      <c r="O1836" s="138"/>
      <c r="P1836" s="138">
        <f t="shared" si="286"/>
        <v>1825</v>
      </c>
      <c r="Q1836" s="290">
        <f t="shared" si="287"/>
        <v>6.8896357967974928E-173</v>
      </c>
      <c r="R1836" s="290">
        <f t="shared" si="288"/>
        <v>1.3779271593594986E-173</v>
      </c>
      <c r="S1836" s="290">
        <f t="shared" si="289"/>
        <v>5.5117086374379945E-173</v>
      </c>
      <c r="T1836" s="290">
        <f t="shared" si="283"/>
        <v>5200</v>
      </c>
      <c r="U1836" s="290">
        <f t="shared" si="284"/>
        <v>-5200</v>
      </c>
      <c r="V1836" s="77"/>
      <c r="W1836" s="8"/>
      <c r="X1836" s="8"/>
    </row>
    <row r="1837" spans="3:24" x14ac:dyDescent="0.25">
      <c r="C1837" s="295">
        <f t="shared" si="280"/>
        <v>0</v>
      </c>
      <c r="D1837" s="92">
        <f t="shared" si="281"/>
        <v>0</v>
      </c>
      <c r="E1837" s="92">
        <f t="shared" si="282"/>
        <v>0</v>
      </c>
      <c r="F1837" s="92">
        <f t="shared" si="285"/>
        <v>0</v>
      </c>
      <c r="G1837" s="92"/>
      <c r="H1837" s="233"/>
      <c r="I1837" s="233"/>
      <c r="J1837" s="233"/>
      <c r="K1837" s="233"/>
      <c r="L1837" s="233"/>
      <c r="M1837" s="233"/>
      <c r="O1837" s="138"/>
      <c r="P1837" s="138">
        <f t="shared" si="286"/>
        <v>1826</v>
      </c>
      <c r="Q1837" s="290">
        <f t="shared" si="287"/>
        <v>5.5117086374379945E-173</v>
      </c>
      <c r="R1837" s="290">
        <f t="shared" si="288"/>
        <v>1.102341727487599E-173</v>
      </c>
      <c r="S1837" s="290">
        <f t="shared" si="289"/>
        <v>4.4093669099503955E-173</v>
      </c>
      <c r="T1837" s="290">
        <f t="shared" si="283"/>
        <v>5200</v>
      </c>
      <c r="U1837" s="290">
        <f t="shared" si="284"/>
        <v>-5200</v>
      </c>
      <c r="V1837" s="77"/>
      <c r="W1837" s="8"/>
      <c r="X1837" s="8"/>
    </row>
    <row r="1838" spans="3:24" x14ac:dyDescent="0.25">
      <c r="C1838" s="295">
        <f t="shared" si="280"/>
        <v>0</v>
      </c>
      <c r="D1838" s="92">
        <f t="shared" si="281"/>
        <v>0</v>
      </c>
      <c r="E1838" s="92">
        <f t="shared" si="282"/>
        <v>0</v>
      </c>
      <c r="F1838" s="92">
        <f t="shared" si="285"/>
        <v>0</v>
      </c>
      <c r="G1838" s="92"/>
      <c r="H1838" s="233"/>
      <c r="I1838" s="233"/>
      <c r="J1838" s="233"/>
      <c r="K1838" s="233"/>
      <c r="L1838" s="233"/>
      <c r="M1838" s="233"/>
      <c r="O1838" s="138"/>
      <c r="P1838" s="138">
        <f t="shared" si="286"/>
        <v>1827</v>
      </c>
      <c r="Q1838" s="290">
        <f t="shared" si="287"/>
        <v>4.4093669099503955E-173</v>
      </c>
      <c r="R1838" s="290">
        <f t="shared" si="288"/>
        <v>8.818733819900792E-174</v>
      </c>
      <c r="S1838" s="290">
        <f t="shared" si="289"/>
        <v>3.5274935279603161E-173</v>
      </c>
      <c r="T1838" s="290">
        <f t="shared" si="283"/>
        <v>5200</v>
      </c>
      <c r="U1838" s="290">
        <f t="shared" si="284"/>
        <v>-5200</v>
      </c>
      <c r="V1838" s="77"/>
      <c r="W1838" s="8"/>
      <c r="X1838" s="8"/>
    </row>
    <row r="1839" spans="3:24" x14ac:dyDescent="0.25">
      <c r="C1839" s="295">
        <f t="shared" si="280"/>
        <v>0</v>
      </c>
      <c r="D1839" s="92">
        <f t="shared" si="281"/>
        <v>0</v>
      </c>
      <c r="E1839" s="92">
        <f t="shared" si="282"/>
        <v>0</v>
      </c>
      <c r="F1839" s="92">
        <f t="shared" si="285"/>
        <v>0</v>
      </c>
      <c r="G1839" s="92"/>
      <c r="H1839" s="233"/>
      <c r="I1839" s="233"/>
      <c r="J1839" s="233"/>
      <c r="K1839" s="233"/>
      <c r="L1839" s="233"/>
      <c r="M1839" s="233"/>
      <c r="O1839" s="138"/>
      <c r="P1839" s="138">
        <f t="shared" si="286"/>
        <v>1828</v>
      </c>
      <c r="Q1839" s="290">
        <f t="shared" si="287"/>
        <v>3.5274935279603161E-173</v>
      </c>
      <c r="R1839" s="290">
        <f t="shared" si="288"/>
        <v>7.0549870559206322E-174</v>
      </c>
      <c r="S1839" s="290">
        <f t="shared" si="289"/>
        <v>2.8219948223682529E-173</v>
      </c>
      <c r="T1839" s="290">
        <f t="shared" si="283"/>
        <v>5200</v>
      </c>
      <c r="U1839" s="290">
        <f t="shared" si="284"/>
        <v>-5200</v>
      </c>
      <c r="V1839" s="77"/>
      <c r="W1839" s="8"/>
      <c r="X1839" s="8"/>
    </row>
    <row r="1840" spans="3:24" x14ac:dyDescent="0.25">
      <c r="C1840" s="295">
        <f t="shared" si="280"/>
        <v>0</v>
      </c>
      <c r="D1840" s="92">
        <f t="shared" si="281"/>
        <v>0</v>
      </c>
      <c r="E1840" s="92">
        <f t="shared" si="282"/>
        <v>0</v>
      </c>
      <c r="F1840" s="92">
        <f t="shared" si="285"/>
        <v>0</v>
      </c>
      <c r="G1840" s="92"/>
      <c r="H1840" s="233"/>
      <c r="I1840" s="233"/>
      <c r="J1840" s="233"/>
      <c r="K1840" s="233"/>
      <c r="L1840" s="233"/>
      <c r="M1840" s="233"/>
      <c r="O1840" s="138"/>
      <c r="P1840" s="138">
        <f t="shared" si="286"/>
        <v>1829</v>
      </c>
      <c r="Q1840" s="290">
        <f t="shared" si="287"/>
        <v>2.8219948223682529E-173</v>
      </c>
      <c r="R1840" s="290">
        <f t="shared" si="288"/>
        <v>5.6439896447365064E-174</v>
      </c>
      <c r="S1840" s="290">
        <f t="shared" si="289"/>
        <v>2.2575958578946022E-173</v>
      </c>
      <c r="T1840" s="290">
        <f t="shared" si="283"/>
        <v>5200</v>
      </c>
      <c r="U1840" s="290">
        <f t="shared" si="284"/>
        <v>-5200</v>
      </c>
      <c r="V1840" s="77"/>
      <c r="W1840" s="8"/>
      <c r="X1840" s="8"/>
    </row>
    <row r="1841" spans="3:24" x14ac:dyDescent="0.25">
      <c r="C1841" s="295">
        <f t="shared" si="280"/>
        <v>0</v>
      </c>
      <c r="D1841" s="92">
        <f t="shared" si="281"/>
        <v>0</v>
      </c>
      <c r="E1841" s="92">
        <f t="shared" si="282"/>
        <v>0</v>
      </c>
      <c r="F1841" s="92">
        <f t="shared" si="285"/>
        <v>0</v>
      </c>
      <c r="G1841" s="92"/>
      <c r="H1841" s="233"/>
      <c r="I1841" s="233"/>
      <c r="J1841" s="233"/>
      <c r="K1841" s="233"/>
      <c r="L1841" s="233"/>
      <c r="M1841" s="233"/>
      <c r="O1841" s="138"/>
      <c r="P1841" s="138">
        <f t="shared" si="286"/>
        <v>1830</v>
      </c>
      <c r="Q1841" s="290">
        <f t="shared" si="287"/>
        <v>2.2575958578946022E-173</v>
      </c>
      <c r="R1841" s="290">
        <f t="shared" si="288"/>
        <v>4.5151917157892048E-174</v>
      </c>
      <c r="S1841" s="290">
        <f t="shared" si="289"/>
        <v>1.8060766863156819E-173</v>
      </c>
      <c r="T1841" s="290">
        <f t="shared" si="283"/>
        <v>5200</v>
      </c>
      <c r="U1841" s="290">
        <f t="shared" si="284"/>
        <v>-5200</v>
      </c>
      <c r="V1841" s="77"/>
      <c r="W1841" s="8"/>
      <c r="X1841" s="8"/>
    </row>
    <row r="1842" spans="3:24" x14ac:dyDescent="0.25">
      <c r="C1842" s="295">
        <f t="shared" si="280"/>
        <v>0</v>
      </c>
      <c r="D1842" s="92">
        <f t="shared" si="281"/>
        <v>0</v>
      </c>
      <c r="E1842" s="92">
        <f t="shared" si="282"/>
        <v>0</v>
      </c>
      <c r="F1842" s="92">
        <f t="shared" si="285"/>
        <v>0</v>
      </c>
      <c r="G1842" s="92"/>
      <c r="H1842" s="233"/>
      <c r="I1842" s="233"/>
      <c r="J1842" s="233"/>
      <c r="K1842" s="233"/>
      <c r="L1842" s="233"/>
      <c r="M1842" s="233"/>
      <c r="O1842" s="138"/>
      <c r="P1842" s="138">
        <f t="shared" si="286"/>
        <v>1831</v>
      </c>
      <c r="Q1842" s="290">
        <f t="shared" si="287"/>
        <v>1.8060766863156819E-173</v>
      </c>
      <c r="R1842" s="290">
        <f t="shared" si="288"/>
        <v>3.6121533726313639E-174</v>
      </c>
      <c r="S1842" s="290">
        <f t="shared" si="289"/>
        <v>1.4448613490525456E-173</v>
      </c>
      <c r="T1842" s="290">
        <f t="shared" si="283"/>
        <v>5200</v>
      </c>
      <c r="U1842" s="290">
        <f t="shared" si="284"/>
        <v>-5200</v>
      </c>
      <c r="V1842" s="77"/>
      <c r="W1842" s="8"/>
      <c r="X1842" s="8"/>
    </row>
    <row r="1843" spans="3:24" x14ac:dyDescent="0.25">
      <c r="C1843" s="295">
        <f t="shared" si="280"/>
        <v>0</v>
      </c>
      <c r="D1843" s="92">
        <f t="shared" si="281"/>
        <v>0</v>
      </c>
      <c r="E1843" s="92">
        <f t="shared" si="282"/>
        <v>0</v>
      </c>
      <c r="F1843" s="92">
        <f t="shared" si="285"/>
        <v>0</v>
      </c>
      <c r="G1843" s="92"/>
      <c r="H1843" s="233"/>
      <c r="I1843" s="233"/>
      <c r="J1843" s="233"/>
      <c r="K1843" s="233"/>
      <c r="L1843" s="233"/>
      <c r="M1843" s="233"/>
      <c r="O1843" s="138"/>
      <c r="P1843" s="138">
        <f t="shared" si="286"/>
        <v>1832</v>
      </c>
      <c r="Q1843" s="290">
        <f t="shared" si="287"/>
        <v>1.4448613490525456E-173</v>
      </c>
      <c r="R1843" s="290">
        <f t="shared" si="288"/>
        <v>2.8897226981050912E-174</v>
      </c>
      <c r="S1843" s="290">
        <f t="shared" si="289"/>
        <v>1.1558890792420365E-173</v>
      </c>
      <c r="T1843" s="290">
        <f t="shared" si="283"/>
        <v>5200</v>
      </c>
      <c r="U1843" s="290">
        <f t="shared" si="284"/>
        <v>-5200</v>
      </c>
      <c r="V1843" s="77"/>
      <c r="W1843" s="8"/>
      <c r="X1843" s="8"/>
    </row>
    <row r="1844" spans="3:24" x14ac:dyDescent="0.25">
      <c r="C1844" s="295">
        <f t="shared" si="280"/>
        <v>0</v>
      </c>
      <c r="D1844" s="92">
        <f t="shared" si="281"/>
        <v>0</v>
      </c>
      <c r="E1844" s="92">
        <f t="shared" si="282"/>
        <v>0</v>
      </c>
      <c r="F1844" s="92">
        <f t="shared" si="285"/>
        <v>0</v>
      </c>
      <c r="G1844" s="92"/>
      <c r="H1844" s="233"/>
      <c r="I1844" s="233"/>
      <c r="J1844" s="233"/>
      <c r="K1844" s="233"/>
      <c r="L1844" s="233"/>
      <c r="M1844" s="233"/>
      <c r="O1844" s="138"/>
      <c r="P1844" s="138">
        <f t="shared" si="286"/>
        <v>1833</v>
      </c>
      <c r="Q1844" s="290">
        <f t="shared" si="287"/>
        <v>1.1558890792420365E-173</v>
      </c>
      <c r="R1844" s="290">
        <f t="shared" si="288"/>
        <v>2.311778158484073E-174</v>
      </c>
      <c r="S1844" s="290">
        <f t="shared" si="289"/>
        <v>9.2471126339362919E-174</v>
      </c>
      <c r="T1844" s="290">
        <f t="shared" si="283"/>
        <v>5200</v>
      </c>
      <c r="U1844" s="290">
        <f t="shared" si="284"/>
        <v>-5200</v>
      </c>
      <c r="V1844" s="77"/>
      <c r="W1844" s="8"/>
      <c r="X1844" s="8"/>
    </row>
    <row r="1845" spans="3:24" x14ac:dyDescent="0.25">
      <c r="C1845" s="295">
        <f t="shared" si="280"/>
        <v>0</v>
      </c>
      <c r="D1845" s="92">
        <f t="shared" si="281"/>
        <v>0</v>
      </c>
      <c r="E1845" s="92">
        <f t="shared" si="282"/>
        <v>0</v>
      </c>
      <c r="F1845" s="92">
        <f t="shared" si="285"/>
        <v>0</v>
      </c>
      <c r="G1845" s="92"/>
      <c r="H1845" s="233"/>
      <c r="I1845" s="233"/>
      <c r="J1845" s="233"/>
      <c r="K1845" s="233"/>
      <c r="L1845" s="233"/>
      <c r="M1845" s="233"/>
      <c r="O1845" s="138"/>
      <c r="P1845" s="138">
        <f t="shared" si="286"/>
        <v>1834</v>
      </c>
      <c r="Q1845" s="290">
        <f t="shared" si="287"/>
        <v>9.2471126339362919E-174</v>
      </c>
      <c r="R1845" s="290">
        <f t="shared" si="288"/>
        <v>1.8494225267872584E-174</v>
      </c>
      <c r="S1845" s="290">
        <f t="shared" si="289"/>
        <v>7.3976901071490335E-174</v>
      </c>
      <c r="T1845" s="290">
        <f t="shared" si="283"/>
        <v>5200</v>
      </c>
      <c r="U1845" s="290">
        <f t="shared" si="284"/>
        <v>-5200</v>
      </c>
      <c r="V1845" s="77"/>
      <c r="W1845" s="8"/>
      <c r="X1845" s="8"/>
    </row>
    <row r="1846" spans="3:24" x14ac:dyDescent="0.25">
      <c r="C1846" s="295">
        <f t="shared" si="280"/>
        <v>0</v>
      </c>
      <c r="D1846" s="92">
        <f t="shared" si="281"/>
        <v>0</v>
      </c>
      <c r="E1846" s="92">
        <f t="shared" si="282"/>
        <v>0</v>
      </c>
      <c r="F1846" s="92">
        <f t="shared" si="285"/>
        <v>0</v>
      </c>
      <c r="G1846" s="92"/>
      <c r="H1846" s="233"/>
      <c r="I1846" s="233"/>
      <c r="J1846" s="233"/>
      <c r="K1846" s="233"/>
      <c r="L1846" s="233"/>
      <c r="M1846" s="233"/>
      <c r="O1846" s="138"/>
      <c r="P1846" s="138">
        <f t="shared" si="286"/>
        <v>1835</v>
      </c>
      <c r="Q1846" s="290">
        <f t="shared" si="287"/>
        <v>7.3976901071490335E-174</v>
      </c>
      <c r="R1846" s="290">
        <f t="shared" si="288"/>
        <v>1.4795380214298068E-174</v>
      </c>
      <c r="S1846" s="290">
        <f t="shared" si="289"/>
        <v>5.9181520857192265E-174</v>
      </c>
      <c r="T1846" s="290">
        <f t="shared" si="283"/>
        <v>5200</v>
      </c>
      <c r="U1846" s="290">
        <f t="shared" si="284"/>
        <v>-5200</v>
      </c>
      <c r="V1846" s="77"/>
      <c r="W1846" s="8"/>
      <c r="X1846" s="8"/>
    </row>
    <row r="1847" spans="3:24" x14ac:dyDescent="0.25">
      <c r="C1847" s="295">
        <f t="shared" ref="C1847:C1910" si="290">IF(U1847&lt;0,0,P1847)</f>
        <v>0</v>
      </c>
      <c r="D1847" s="92">
        <f t="shared" si="281"/>
        <v>0</v>
      </c>
      <c r="E1847" s="92">
        <f t="shared" si="282"/>
        <v>0</v>
      </c>
      <c r="F1847" s="92">
        <f t="shared" si="285"/>
        <v>0</v>
      </c>
      <c r="G1847" s="92"/>
      <c r="H1847" s="233"/>
      <c r="I1847" s="233"/>
      <c r="J1847" s="233"/>
      <c r="K1847" s="233"/>
      <c r="L1847" s="233"/>
      <c r="M1847" s="233"/>
      <c r="O1847" s="138"/>
      <c r="P1847" s="138">
        <f t="shared" si="286"/>
        <v>1836</v>
      </c>
      <c r="Q1847" s="290">
        <f t="shared" si="287"/>
        <v>5.9181520857192265E-174</v>
      </c>
      <c r="R1847" s="290">
        <f t="shared" si="288"/>
        <v>1.1836304171438453E-174</v>
      </c>
      <c r="S1847" s="290">
        <f t="shared" si="289"/>
        <v>4.734521668575381E-174</v>
      </c>
      <c r="T1847" s="290">
        <f t="shared" si="283"/>
        <v>5200</v>
      </c>
      <c r="U1847" s="290">
        <f t="shared" si="284"/>
        <v>-5200</v>
      </c>
      <c r="V1847" s="77"/>
      <c r="W1847" s="8"/>
      <c r="X1847" s="8"/>
    </row>
    <row r="1848" spans="3:24" x14ac:dyDescent="0.25">
      <c r="C1848" s="295">
        <f t="shared" si="290"/>
        <v>0</v>
      </c>
      <c r="D1848" s="92">
        <f t="shared" si="281"/>
        <v>0</v>
      </c>
      <c r="E1848" s="92">
        <f t="shared" si="282"/>
        <v>0</v>
      </c>
      <c r="F1848" s="92">
        <f t="shared" si="285"/>
        <v>0</v>
      </c>
      <c r="G1848" s="92"/>
      <c r="H1848" s="233"/>
      <c r="I1848" s="233"/>
      <c r="J1848" s="233"/>
      <c r="K1848" s="233"/>
      <c r="L1848" s="233"/>
      <c r="M1848" s="233"/>
      <c r="O1848" s="138"/>
      <c r="P1848" s="138">
        <f t="shared" si="286"/>
        <v>1837</v>
      </c>
      <c r="Q1848" s="290">
        <f t="shared" si="287"/>
        <v>4.734521668575381E-174</v>
      </c>
      <c r="R1848" s="290">
        <f t="shared" si="288"/>
        <v>9.4690433371507629E-175</v>
      </c>
      <c r="S1848" s="290">
        <f t="shared" si="289"/>
        <v>3.7876173348603047E-174</v>
      </c>
      <c r="T1848" s="290">
        <f t="shared" si="283"/>
        <v>5200</v>
      </c>
      <c r="U1848" s="290">
        <f t="shared" si="284"/>
        <v>-5200</v>
      </c>
      <c r="V1848" s="77"/>
      <c r="W1848" s="8"/>
      <c r="X1848" s="8"/>
    </row>
    <row r="1849" spans="3:24" x14ac:dyDescent="0.25">
      <c r="C1849" s="295">
        <f t="shared" si="290"/>
        <v>0</v>
      </c>
      <c r="D1849" s="92">
        <f t="shared" si="281"/>
        <v>0</v>
      </c>
      <c r="E1849" s="92">
        <f t="shared" si="282"/>
        <v>0</v>
      </c>
      <c r="F1849" s="92">
        <f t="shared" si="285"/>
        <v>0</v>
      </c>
      <c r="G1849" s="92"/>
      <c r="H1849" s="233"/>
      <c r="I1849" s="233"/>
      <c r="J1849" s="233"/>
      <c r="K1849" s="233"/>
      <c r="L1849" s="233"/>
      <c r="M1849" s="233"/>
      <c r="O1849" s="138"/>
      <c r="P1849" s="138">
        <f t="shared" si="286"/>
        <v>1838</v>
      </c>
      <c r="Q1849" s="290">
        <f t="shared" si="287"/>
        <v>3.7876173348603047E-174</v>
      </c>
      <c r="R1849" s="290">
        <f t="shared" si="288"/>
        <v>7.5752346697206103E-175</v>
      </c>
      <c r="S1849" s="290">
        <f t="shared" si="289"/>
        <v>3.0300938678882437E-174</v>
      </c>
      <c r="T1849" s="290">
        <f t="shared" si="283"/>
        <v>5200</v>
      </c>
      <c r="U1849" s="290">
        <f t="shared" si="284"/>
        <v>-5200</v>
      </c>
      <c r="V1849" s="77"/>
      <c r="W1849" s="8"/>
      <c r="X1849" s="8"/>
    </row>
    <row r="1850" spans="3:24" x14ac:dyDescent="0.25">
      <c r="C1850" s="295">
        <f t="shared" si="290"/>
        <v>0</v>
      </c>
      <c r="D1850" s="92">
        <f t="shared" si="281"/>
        <v>0</v>
      </c>
      <c r="E1850" s="92">
        <f t="shared" si="282"/>
        <v>0</v>
      </c>
      <c r="F1850" s="92">
        <f t="shared" si="285"/>
        <v>0</v>
      </c>
      <c r="G1850" s="92"/>
      <c r="H1850" s="233"/>
      <c r="I1850" s="233"/>
      <c r="J1850" s="233"/>
      <c r="K1850" s="233"/>
      <c r="L1850" s="233"/>
      <c r="M1850" s="233"/>
      <c r="O1850" s="138"/>
      <c r="P1850" s="138">
        <f t="shared" si="286"/>
        <v>1839</v>
      </c>
      <c r="Q1850" s="290">
        <f t="shared" si="287"/>
        <v>3.0300938678882437E-174</v>
      </c>
      <c r="R1850" s="290">
        <f t="shared" si="288"/>
        <v>6.0601877357764878E-175</v>
      </c>
      <c r="S1850" s="290">
        <f t="shared" si="289"/>
        <v>2.4240750943105951E-174</v>
      </c>
      <c r="T1850" s="290">
        <f t="shared" si="283"/>
        <v>5200</v>
      </c>
      <c r="U1850" s="290">
        <f t="shared" si="284"/>
        <v>-5200</v>
      </c>
      <c r="V1850" s="77"/>
      <c r="W1850" s="8"/>
      <c r="X1850" s="8"/>
    </row>
    <row r="1851" spans="3:24" x14ac:dyDescent="0.25">
      <c r="C1851" s="295">
        <f t="shared" si="290"/>
        <v>0</v>
      </c>
      <c r="D1851" s="92">
        <f t="shared" si="281"/>
        <v>0</v>
      </c>
      <c r="E1851" s="92">
        <f t="shared" si="282"/>
        <v>0</v>
      </c>
      <c r="F1851" s="92">
        <f t="shared" si="285"/>
        <v>0</v>
      </c>
      <c r="G1851" s="92"/>
      <c r="H1851" s="233"/>
      <c r="I1851" s="233"/>
      <c r="J1851" s="233"/>
      <c r="K1851" s="233"/>
      <c r="L1851" s="233"/>
      <c r="M1851" s="233"/>
      <c r="O1851" s="138"/>
      <c r="P1851" s="138">
        <f t="shared" si="286"/>
        <v>1840</v>
      </c>
      <c r="Q1851" s="290">
        <f t="shared" si="287"/>
        <v>2.4240750943105951E-174</v>
      </c>
      <c r="R1851" s="290">
        <f t="shared" si="288"/>
        <v>4.8481501886211907E-175</v>
      </c>
      <c r="S1851" s="290">
        <f t="shared" si="289"/>
        <v>1.9392600754484761E-174</v>
      </c>
      <c r="T1851" s="290">
        <f t="shared" si="283"/>
        <v>5200</v>
      </c>
      <c r="U1851" s="290">
        <f t="shared" si="284"/>
        <v>-5200</v>
      </c>
      <c r="V1851" s="77"/>
      <c r="W1851" s="8"/>
      <c r="X1851" s="8"/>
    </row>
    <row r="1852" spans="3:24" x14ac:dyDescent="0.25">
      <c r="C1852" s="295">
        <f t="shared" si="290"/>
        <v>0</v>
      </c>
      <c r="D1852" s="92">
        <f t="shared" si="281"/>
        <v>0</v>
      </c>
      <c r="E1852" s="92">
        <f t="shared" si="282"/>
        <v>0</v>
      </c>
      <c r="F1852" s="92">
        <f t="shared" si="285"/>
        <v>0</v>
      </c>
      <c r="G1852" s="92"/>
      <c r="H1852" s="233"/>
      <c r="I1852" s="233"/>
      <c r="J1852" s="233"/>
      <c r="K1852" s="233"/>
      <c r="L1852" s="233"/>
      <c r="M1852" s="233"/>
      <c r="O1852" s="138"/>
      <c r="P1852" s="138">
        <f t="shared" si="286"/>
        <v>1841</v>
      </c>
      <c r="Q1852" s="290">
        <f t="shared" si="287"/>
        <v>1.9392600754484761E-174</v>
      </c>
      <c r="R1852" s="290">
        <f t="shared" si="288"/>
        <v>3.8785201508969522E-175</v>
      </c>
      <c r="S1852" s="290">
        <f t="shared" si="289"/>
        <v>1.5514080603587809E-174</v>
      </c>
      <c r="T1852" s="290">
        <f t="shared" si="283"/>
        <v>5200</v>
      </c>
      <c r="U1852" s="290">
        <f t="shared" si="284"/>
        <v>-5200</v>
      </c>
      <c r="V1852" s="77"/>
      <c r="W1852" s="8"/>
      <c r="X1852" s="8"/>
    </row>
    <row r="1853" spans="3:24" x14ac:dyDescent="0.25">
      <c r="C1853" s="295">
        <f t="shared" si="290"/>
        <v>0</v>
      </c>
      <c r="D1853" s="92">
        <f t="shared" si="281"/>
        <v>0</v>
      </c>
      <c r="E1853" s="92">
        <f t="shared" si="282"/>
        <v>0</v>
      </c>
      <c r="F1853" s="92">
        <f t="shared" si="285"/>
        <v>0</v>
      </c>
      <c r="G1853" s="92"/>
      <c r="H1853" s="233"/>
      <c r="I1853" s="233"/>
      <c r="J1853" s="233"/>
      <c r="K1853" s="233"/>
      <c r="L1853" s="233"/>
      <c r="M1853" s="233"/>
      <c r="O1853" s="138"/>
      <c r="P1853" s="138">
        <f t="shared" si="286"/>
        <v>1842</v>
      </c>
      <c r="Q1853" s="290">
        <f t="shared" si="287"/>
        <v>1.5514080603587809E-174</v>
      </c>
      <c r="R1853" s="290">
        <f t="shared" si="288"/>
        <v>3.1028161207175621E-175</v>
      </c>
      <c r="S1853" s="290">
        <f t="shared" si="289"/>
        <v>1.2411264482870246E-174</v>
      </c>
      <c r="T1853" s="290">
        <f t="shared" si="283"/>
        <v>5200</v>
      </c>
      <c r="U1853" s="290">
        <f t="shared" si="284"/>
        <v>-5200</v>
      </c>
      <c r="V1853" s="77"/>
      <c r="W1853" s="8"/>
      <c r="X1853" s="8"/>
    </row>
    <row r="1854" spans="3:24" x14ac:dyDescent="0.25">
      <c r="C1854" s="295">
        <f t="shared" si="290"/>
        <v>0</v>
      </c>
      <c r="D1854" s="92">
        <f t="shared" si="281"/>
        <v>0</v>
      </c>
      <c r="E1854" s="92">
        <f t="shared" si="282"/>
        <v>0</v>
      </c>
      <c r="F1854" s="92">
        <f t="shared" si="285"/>
        <v>0</v>
      </c>
      <c r="G1854" s="92"/>
      <c r="H1854" s="233"/>
      <c r="I1854" s="233"/>
      <c r="J1854" s="233"/>
      <c r="K1854" s="233"/>
      <c r="L1854" s="233"/>
      <c r="M1854" s="233"/>
      <c r="O1854" s="138"/>
      <c r="P1854" s="138">
        <f t="shared" si="286"/>
        <v>1843</v>
      </c>
      <c r="Q1854" s="290">
        <f t="shared" si="287"/>
        <v>1.2411264482870246E-174</v>
      </c>
      <c r="R1854" s="290">
        <f t="shared" si="288"/>
        <v>2.4822528965740494E-175</v>
      </c>
      <c r="S1854" s="290">
        <f t="shared" si="289"/>
        <v>9.9290115862961974E-175</v>
      </c>
      <c r="T1854" s="290">
        <f t="shared" si="283"/>
        <v>5200</v>
      </c>
      <c r="U1854" s="290">
        <f t="shared" si="284"/>
        <v>-5200</v>
      </c>
      <c r="V1854" s="77"/>
      <c r="W1854" s="8"/>
      <c r="X1854" s="8"/>
    </row>
    <row r="1855" spans="3:24" x14ac:dyDescent="0.25">
      <c r="C1855" s="295">
        <f t="shared" si="290"/>
        <v>0</v>
      </c>
      <c r="D1855" s="92">
        <f t="shared" si="281"/>
        <v>0</v>
      </c>
      <c r="E1855" s="92">
        <f t="shared" si="282"/>
        <v>0</v>
      </c>
      <c r="F1855" s="92">
        <f t="shared" si="285"/>
        <v>0</v>
      </c>
      <c r="G1855" s="92"/>
      <c r="H1855" s="233"/>
      <c r="I1855" s="233"/>
      <c r="J1855" s="233"/>
      <c r="K1855" s="233"/>
      <c r="L1855" s="233"/>
      <c r="M1855" s="233"/>
      <c r="O1855" s="138"/>
      <c r="P1855" s="138">
        <f t="shared" si="286"/>
        <v>1844</v>
      </c>
      <c r="Q1855" s="290">
        <f t="shared" si="287"/>
        <v>9.9290115862961974E-175</v>
      </c>
      <c r="R1855" s="290">
        <f t="shared" si="288"/>
        <v>1.9858023172592395E-175</v>
      </c>
      <c r="S1855" s="290">
        <f t="shared" si="289"/>
        <v>7.9432092690369579E-175</v>
      </c>
      <c r="T1855" s="290">
        <f t="shared" si="283"/>
        <v>5200</v>
      </c>
      <c r="U1855" s="290">
        <f t="shared" si="284"/>
        <v>-5200</v>
      </c>
      <c r="V1855" s="77"/>
      <c r="W1855" s="8"/>
      <c r="X1855" s="8"/>
    </row>
    <row r="1856" spans="3:24" x14ac:dyDescent="0.25">
      <c r="C1856" s="295">
        <f t="shared" si="290"/>
        <v>0</v>
      </c>
      <c r="D1856" s="92">
        <f t="shared" si="281"/>
        <v>0</v>
      </c>
      <c r="E1856" s="92">
        <f t="shared" si="282"/>
        <v>0</v>
      </c>
      <c r="F1856" s="92">
        <f t="shared" si="285"/>
        <v>0</v>
      </c>
      <c r="G1856" s="92"/>
      <c r="H1856" s="233"/>
      <c r="I1856" s="233"/>
      <c r="J1856" s="233"/>
      <c r="K1856" s="233"/>
      <c r="L1856" s="233"/>
      <c r="M1856" s="233"/>
      <c r="O1856" s="138"/>
      <c r="P1856" s="138">
        <f t="shared" si="286"/>
        <v>1845</v>
      </c>
      <c r="Q1856" s="290">
        <f t="shared" si="287"/>
        <v>7.9432092690369579E-175</v>
      </c>
      <c r="R1856" s="290">
        <f t="shared" si="288"/>
        <v>1.5886418538073918E-175</v>
      </c>
      <c r="S1856" s="290">
        <f t="shared" si="289"/>
        <v>6.3545674152295659E-175</v>
      </c>
      <c r="T1856" s="290">
        <f t="shared" si="283"/>
        <v>5200</v>
      </c>
      <c r="U1856" s="290">
        <f t="shared" si="284"/>
        <v>-5200</v>
      </c>
      <c r="V1856" s="77"/>
      <c r="W1856" s="8"/>
      <c r="X1856" s="8"/>
    </row>
    <row r="1857" spans="3:24" x14ac:dyDescent="0.25">
      <c r="C1857" s="295">
        <f t="shared" si="290"/>
        <v>0</v>
      </c>
      <c r="D1857" s="92">
        <f t="shared" si="281"/>
        <v>0</v>
      </c>
      <c r="E1857" s="92">
        <f t="shared" si="282"/>
        <v>0</v>
      </c>
      <c r="F1857" s="92">
        <f t="shared" si="285"/>
        <v>0</v>
      </c>
      <c r="G1857" s="92"/>
      <c r="H1857" s="233"/>
      <c r="I1857" s="233"/>
      <c r="J1857" s="233"/>
      <c r="K1857" s="233"/>
      <c r="L1857" s="233"/>
      <c r="M1857" s="233"/>
      <c r="O1857" s="138"/>
      <c r="P1857" s="138">
        <f t="shared" si="286"/>
        <v>1846</v>
      </c>
      <c r="Q1857" s="290">
        <f t="shared" si="287"/>
        <v>6.3545674152295659E-175</v>
      </c>
      <c r="R1857" s="290">
        <f t="shared" si="288"/>
        <v>1.2709134830459131E-175</v>
      </c>
      <c r="S1857" s="290">
        <f t="shared" si="289"/>
        <v>5.0836539321836525E-175</v>
      </c>
      <c r="T1857" s="290">
        <f t="shared" si="283"/>
        <v>5200</v>
      </c>
      <c r="U1857" s="290">
        <f t="shared" si="284"/>
        <v>-5200</v>
      </c>
      <c r="V1857" s="77"/>
      <c r="W1857" s="8"/>
      <c r="X1857" s="8"/>
    </row>
    <row r="1858" spans="3:24" x14ac:dyDescent="0.25">
      <c r="C1858" s="295">
        <f t="shared" si="290"/>
        <v>0</v>
      </c>
      <c r="D1858" s="92">
        <f t="shared" si="281"/>
        <v>0</v>
      </c>
      <c r="E1858" s="92">
        <f t="shared" si="282"/>
        <v>0</v>
      </c>
      <c r="F1858" s="92">
        <f t="shared" si="285"/>
        <v>0</v>
      </c>
      <c r="G1858" s="92"/>
      <c r="H1858" s="233"/>
      <c r="I1858" s="233"/>
      <c r="J1858" s="233"/>
      <c r="K1858" s="233"/>
      <c r="L1858" s="233"/>
      <c r="M1858" s="233"/>
      <c r="O1858" s="138"/>
      <c r="P1858" s="138">
        <f t="shared" si="286"/>
        <v>1847</v>
      </c>
      <c r="Q1858" s="290">
        <f t="shared" si="287"/>
        <v>5.0836539321836525E-175</v>
      </c>
      <c r="R1858" s="290">
        <f t="shared" si="288"/>
        <v>1.0167307864367305E-175</v>
      </c>
      <c r="S1858" s="290">
        <f t="shared" si="289"/>
        <v>4.066923145746922E-175</v>
      </c>
      <c r="T1858" s="290">
        <f t="shared" si="283"/>
        <v>5200</v>
      </c>
      <c r="U1858" s="290">
        <f t="shared" si="284"/>
        <v>-5200</v>
      </c>
      <c r="V1858" s="77"/>
      <c r="W1858" s="8"/>
      <c r="X1858" s="8"/>
    </row>
    <row r="1859" spans="3:24" x14ac:dyDescent="0.25">
      <c r="C1859" s="295">
        <f t="shared" si="290"/>
        <v>0</v>
      </c>
      <c r="D1859" s="92">
        <f t="shared" si="281"/>
        <v>0</v>
      </c>
      <c r="E1859" s="92">
        <f t="shared" si="282"/>
        <v>0</v>
      </c>
      <c r="F1859" s="92">
        <f t="shared" si="285"/>
        <v>0</v>
      </c>
      <c r="G1859" s="92"/>
      <c r="H1859" s="233"/>
      <c r="I1859" s="233"/>
      <c r="J1859" s="233"/>
      <c r="K1859" s="233"/>
      <c r="L1859" s="233"/>
      <c r="M1859" s="233"/>
      <c r="O1859" s="138"/>
      <c r="P1859" s="138">
        <f t="shared" si="286"/>
        <v>1848</v>
      </c>
      <c r="Q1859" s="290">
        <f t="shared" si="287"/>
        <v>4.066923145746922E-175</v>
      </c>
      <c r="R1859" s="290">
        <f t="shared" si="288"/>
        <v>8.1338462914938451E-176</v>
      </c>
      <c r="S1859" s="290">
        <f t="shared" si="289"/>
        <v>3.2535385165975375E-175</v>
      </c>
      <c r="T1859" s="290">
        <f t="shared" si="283"/>
        <v>5200</v>
      </c>
      <c r="U1859" s="290">
        <f t="shared" si="284"/>
        <v>-5200</v>
      </c>
      <c r="V1859" s="77"/>
      <c r="W1859" s="8"/>
      <c r="X1859" s="8"/>
    </row>
    <row r="1860" spans="3:24" x14ac:dyDescent="0.25">
      <c r="C1860" s="295">
        <f t="shared" si="290"/>
        <v>0</v>
      </c>
      <c r="D1860" s="92">
        <f t="shared" si="281"/>
        <v>0</v>
      </c>
      <c r="E1860" s="92">
        <f t="shared" si="282"/>
        <v>0</v>
      </c>
      <c r="F1860" s="92">
        <f t="shared" si="285"/>
        <v>0</v>
      </c>
      <c r="G1860" s="92"/>
      <c r="H1860" s="233"/>
      <c r="I1860" s="233"/>
      <c r="J1860" s="233"/>
      <c r="K1860" s="233"/>
      <c r="L1860" s="233"/>
      <c r="M1860" s="233"/>
      <c r="O1860" s="138"/>
      <c r="P1860" s="138">
        <f t="shared" si="286"/>
        <v>1849</v>
      </c>
      <c r="Q1860" s="290">
        <f t="shared" si="287"/>
        <v>3.2535385165975375E-175</v>
      </c>
      <c r="R1860" s="290">
        <f t="shared" si="288"/>
        <v>6.5070770331950752E-176</v>
      </c>
      <c r="S1860" s="290">
        <f t="shared" si="289"/>
        <v>2.6028308132780301E-175</v>
      </c>
      <c r="T1860" s="290">
        <f t="shared" si="283"/>
        <v>5200</v>
      </c>
      <c r="U1860" s="290">
        <f t="shared" si="284"/>
        <v>-5200</v>
      </c>
      <c r="V1860" s="77"/>
      <c r="W1860" s="8"/>
      <c r="X1860" s="8"/>
    </row>
    <row r="1861" spans="3:24" x14ac:dyDescent="0.25">
      <c r="C1861" s="295">
        <f t="shared" si="290"/>
        <v>0</v>
      </c>
      <c r="D1861" s="92">
        <f t="shared" si="281"/>
        <v>0</v>
      </c>
      <c r="E1861" s="92">
        <f t="shared" si="282"/>
        <v>0</v>
      </c>
      <c r="F1861" s="92">
        <f t="shared" si="285"/>
        <v>0</v>
      </c>
      <c r="G1861" s="92"/>
      <c r="H1861" s="233"/>
      <c r="I1861" s="233"/>
      <c r="J1861" s="233"/>
      <c r="K1861" s="233"/>
      <c r="L1861" s="233"/>
      <c r="M1861" s="233"/>
      <c r="O1861" s="138"/>
      <c r="P1861" s="138">
        <f t="shared" si="286"/>
        <v>1850</v>
      </c>
      <c r="Q1861" s="290">
        <f t="shared" si="287"/>
        <v>2.6028308132780301E-175</v>
      </c>
      <c r="R1861" s="290">
        <f t="shared" si="288"/>
        <v>5.2056616265560608E-176</v>
      </c>
      <c r="S1861" s="290">
        <f t="shared" si="289"/>
        <v>2.082264650622424E-175</v>
      </c>
      <c r="T1861" s="290">
        <f t="shared" si="283"/>
        <v>5200</v>
      </c>
      <c r="U1861" s="290">
        <f t="shared" si="284"/>
        <v>-5200</v>
      </c>
      <c r="V1861" s="77"/>
      <c r="W1861" s="8"/>
      <c r="X1861" s="8"/>
    </row>
    <row r="1862" spans="3:24" x14ac:dyDescent="0.25">
      <c r="C1862" s="295">
        <f t="shared" si="290"/>
        <v>0</v>
      </c>
      <c r="D1862" s="92">
        <f t="shared" si="281"/>
        <v>0</v>
      </c>
      <c r="E1862" s="92">
        <f t="shared" si="282"/>
        <v>0</v>
      </c>
      <c r="F1862" s="92">
        <f t="shared" si="285"/>
        <v>0</v>
      </c>
      <c r="G1862" s="92"/>
      <c r="H1862" s="233"/>
      <c r="I1862" s="233"/>
      <c r="J1862" s="233"/>
      <c r="K1862" s="233"/>
      <c r="L1862" s="233"/>
      <c r="M1862" s="233"/>
      <c r="O1862" s="138"/>
      <c r="P1862" s="138">
        <f t="shared" si="286"/>
        <v>1851</v>
      </c>
      <c r="Q1862" s="290">
        <f t="shared" si="287"/>
        <v>2.082264650622424E-175</v>
      </c>
      <c r="R1862" s="290">
        <f t="shared" si="288"/>
        <v>4.164529301244848E-176</v>
      </c>
      <c r="S1862" s="290">
        <f t="shared" si="289"/>
        <v>1.6658117204979392E-175</v>
      </c>
      <c r="T1862" s="290">
        <f t="shared" si="283"/>
        <v>5200</v>
      </c>
      <c r="U1862" s="290">
        <f t="shared" si="284"/>
        <v>-5200</v>
      </c>
      <c r="V1862" s="77"/>
      <c r="W1862" s="8"/>
      <c r="X1862" s="8"/>
    </row>
    <row r="1863" spans="3:24" x14ac:dyDescent="0.25">
      <c r="C1863" s="295">
        <f t="shared" si="290"/>
        <v>0</v>
      </c>
      <c r="D1863" s="92">
        <f t="shared" si="281"/>
        <v>0</v>
      </c>
      <c r="E1863" s="92">
        <f t="shared" si="282"/>
        <v>0</v>
      </c>
      <c r="F1863" s="92">
        <f t="shared" si="285"/>
        <v>0</v>
      </c>
      <c r="G1863" s="92"/>
      <c r="H1863" s="233"/>
      <c r="I1863" s="233"/>
      <c r="J1863" s="233"/>
      <c r="K1863" s="233"/>
      <c r="L1863" s="233"/>
      <c r="M1863" s="233"/>
      <c r="O1863" s="138"/>
      <c r="P1863" s="138">
        <f t="shared" si="286"/>
        <v>1852</v>
      </c>
      <c r="Q1863" s="290">
        <f t="shared" si="287"/>
        <v>1.6658117204979392E-175</v>
      </c>
      <c r="R1863" s="290">
        <f t="shared" si="288"/>
        <v>3.3316234409958789E-176</v>
      </c>
      <c r="S1863" s="290">
        <f t="shared" si="289"/>
        <v>1.3326493763983513E-175</v>
      </c>
      <c r="T1863" s="290">
        <f t="shared" si="283"/>
        <v>5200</v>
      </c>
      <c r="U1863" s="290">
        <f t="shared" si="284"/>
        <v>-5200</v>
      </c>
      <c r="V1863" s="77"/>
      <c r="W1863" s="8"/>
      <c r="X1863" s="8"/>
    </row>
    <row r="1864" spans="3:24" x14ac:dyDescent="0.25">
      <c r="C1864" s="295">
        <f t="shared" si="290"/>
        <v>0</v>
      </c>
      <c r="D1864" s="92">
        <f t="shared" si="281"/>
        <v>0</v>
      </c>
      <c r="E1864" s="92">
        <f t="shared" si="282"/>
        <v>0</v>
      </c>
      <c r="F1864" s="92">
        <f t="shared" si="285"/>
        <v>0</v>
      </c>
      <c r="G1864" s="92"/>
      <c r="H1864" s="233"/>
      <c r="I1864" s="233"/>
      <c r="J1864" s="233"/>
      <c r="K1864" s="233"/>
      <c r="L1864" s="233"/>
      <c r="M1864" s="233"/>
      <c r="O1864" s="138"/>
      <c r="P1864" s="138">
        <f t="shared" si="286"/>
        <v>1853</v>
      </c>
      <c r="Q1864" s="290">
        <f t="shared" si="287"/>
        <v>1.3326493763983513E-175</v>
      </c>
      <c r="R1864" s="290">
        <f t="shared" si="288"/>
        <v>2.6652987527967026E-176</v>
      </c>
      <c r="S1864" s="290">
        <f t="shared" si="289"/>
        <v>1.066119501118681E-175</v>
      </c>
      <c r="T1864" s="290">
        <f t="shared" si="283"/>
        <v>5200</v>
      </c>
      <c r="U1864" s="290">
        <f t="shared" si="284"/>
        <v>-5200</v>
      </c>
      <c r="V1864" s="77"/>
      <c r="W1864" s="8"/>
      <c r="X1864" s="8"/>
    </row>
    <row r="1865" spans="3:24" x14ac:dyDescent="0.25">
      <c r="C1865" s="295">
        <f t="shared" si="290"/>
        <v>0</v>
      </c>
      <c r="D1865" s="92">
        <f t="shared" si="281"/>
        <v>0</v>
      </c>
      <c r="E1865" s="92">
        <f t="shared" si="282"/>
        <v>0</v>
      </c>
      <c r="F1865" s="92">
        <f t="shared" si="285"/>
        <v>0</v>
      </c>
      <c r="G1865" s="92"/>
      <c r="H1865" s="233"/>
      <c r="I1865" s="233"/>
      <c r="J1865" s="233"/>
      <c r="K1865" s="233"/>
      <c r="L1865" s="233"/>
      <c r="M1865" s="233"/>
      <c r="O1865" s="138"/>
      <c r="P1865" s="138">
        <f t="shared" si="286"/>
        <v>1854</v>
      </c>
      <c r="Q1865" s="290">
        <f t="shared" si="287"/>
        <v>1.066119501118681E-175</v>
      </c>
      <c r="R1865" s="290">
        <f t="shared" si="288"/>
        <v>2.1322390022373624E-176</v>
      </c>
      <c r="S1865" s="290">
        <f t="shared" si="289"/>
        <v>8.528956008949448E-176</v>
      </c>
      <c r="T1865" s="290">
        <f t="shared" si="283"/>
        <v>5200</v>
      </c>
      <c r="U1865" s="290">
        <f t="shared" si="284"/>
        <v>-5200</v>
      </c>
      <c r="V1865" s="77"/>
      <c r="W1865" s="8"/>
      <c r="X1865" s="8"/>
    </row>
    <row r="1866" spans="3:24" x14ac:dyDescent="0.25">
      <c r="C1866" s="295">
        <f t="shared" si="290"/>
        <v>0</v>
      </c>
      <c r="D1866" s="92">
        <f t="shared" si="281"/>
        <v>0</v>
      </c>
      <c r="E1866" s="92">
        <f t="shared" si="282"/>
        <v>0</v>
      </c>
      <c r="F1866" s="92">
        <f t="shared" si="285"/>
        <v>0</v>
      </c>
      <c r="G1866" s="92"/>
      <c r="H1866" s="233"/>
      <c r="I1866" s="233"/>
      <c r="J1866" s="233"/>
      <c r="K1866" s="233"/>
      <c r="L1866" s="233"/>
      <c r="M1866" s="233"/>
      <c r="O1866" s="138"/>
      <c r="P1866" s="138">
        <f t="shared" si="286"/>
        <v>1855</v>
      </c>
      <c r="Q1866" s="290">
        <f t="shared" si="287"/>
        <v>8.528956008949448E-176</v>
      </c>
      <c r="R1866" s="290">
        <f t="shared" si="288"/>
        <v>1.7057912017898897E-176</v>
      </c>
      <c r="S1866" s="290">
        <f t="shared" si="289"/>
        <v>6.823164807159559E-176</v>
      </c>
      <c r="T1866" s="290">
        <f t="shared" si="283"/>
        <v>5200</v>
      </c>
      <c r="U1866" s="290">
        <f t="shared" si="284"/>
        <v>-5200</v>
      </c>
      <c r="V1866" s="77"/>
      <c r="W1866" s="8"/>
      <c r="X1866" s="8"/>
    </row>
    <row r="1867" spans="3:24" x14ac:dyDescent="0.25">
      <c r="C1867" s="295">
        <f t="shared" si="290"/>
        <v>0</v>
      </c>
      <c r="D1867" s="92">
        <f t="shared" si="281"/>
        <v>0</v>
      </c>
      <c r="E1867" s="92">
        <f t="shared" si="282"/>
        <v>0</v>
      </c>
      <c r="F1867" s="92">
        <f t="shared" si="285"/>
        <v>0</v>
      </c>
      <c r="G1867" s="92"/>
      <c r="H1867" s="233"/>
      <c r="I1867" s="233"/>
      <c r="J1867" s="233"/>
      <c r="K1867" s="233"/>
      <c r="L1867" s="233"/>
      <c r="M1867" s="233"/>
      <c r="O1867" s="138"/>
      <c r="P1867" s="138">
        <f t="shared" si="286"/>
        <v>1856</v>
      </c>
      <c r="Q1867" s="290">
        <f t="shared" si="287"/>
        <v>6.823164807159559E-176</v>
      </c>
      <c r="R1867" s="290">
        <f t="shared" si="288"/>
        <v>1.3646329614319119E-176</v>
      </c>
      <c r="S1867" s="290">
        <f t="shared" si="289"/>
        <v>5.458531845727647E-176</v>
      </c>
      <c r="T1867" s="290">
        <f t="shared" si="283"/>
        <v>5200</v>
      </c>
      <c r="U1867" s="290">
        <f t="shared" si="284"/>
        <v>-5200</v>
      </c>
      <c r="V1867" s="77"/>
      <c r="W1867" s="8"/>
      <c r="X1867" s="8"/>
    </row>
    <row r="1868" spans="3:24" x14ac:dyDescent="0.25">
      <c r="C1868" s="295">
        <f t="shared" si="290"/>
        <v>0</v>
      </c>
      <c r="D1868" s="92">
        <f t="shared" si="281"/>
        <v>0</v>
      </c>
      <c r="E1868" s="92">
        <f t="shared" si="282"/>
        <v>0</v>
      </c>
      <c r="F1868" s="92">
        <f t="shared" si="285"/>
        <v>0</v>
      </c>
      <c r="G1868" s="92"/>
      <c r="H1868" s="233"/>
      <c r="I1868" s="233"/>
      <c r="J1868" s="233"/>
      <c r="K1868" s="233"/>
      <c r="L1868" s="233"/>
      <c r="M1868" s="233"/>
      <c r="O1868" s="138"/>
      <c r="P1868" s="138">
        <f t="shared" si="286"/>
        <v>1857</v>
      </c>
      <c r="Q1868" s="290">
        <f t="shared" si="287"/>
        <v>5.458531845727647E-176</v>
      </c>
      <c r="R1868" s="290">
        <f t="shared" si="288"/>
        <v>1.0917063691455294E-176</v>
      </c>
      <c r="S1868" s="290">
        <f t="shared" si="289"/>
        <v>4.3668254765821178E-176</v>
      </c>
      <c r="T1868" s="290">
        <f t="shared" si="283"/>
        <v>5200</v>
      </c>
      <c r="U1868" s="290">
        <f t="shared" si="284"/>
        <v>-5200</v>
      </c>
      <c r="V1868" s="77"/>
      <c r="W1868" s="8"/>
      <c r="X1868" s="8"/>
    </row>
    <row r="1869" spans="3:24" x14ac:dyDescent="0.25">
      <c r="C1869" s="295">
        <f t="shared" si="290"/>
        <v>0</v>
      </c>
      <c r="D1869" s="92">
        <f t="shared" ref="D1869:D1932" si="291">IF(U1869&lt;0,0,F1868)</f>
        <v>0</v>
      </c>
      <c r="E1869" s="92">
        <f t="shared" ref="E1869:E1932" si="292">IF(U1869&lt;0,0,U1869)</f>
        <v>0</v>
      </c>
      <c r="F1869" s="92">
        <f t="shared" si="285"/>
        <v>0</v>
      </c>
      <c r="G1869" s="92"/>
      <c r="H1869" s="233"/>
      <c r="I1869" s="233"/>
      <c r="J1869" s="233"/>
      <c r="K1869" s="233"/>
      <c r="L1869" s="233"/>
      <c r="M1869" s="233"/>
      <c r="O1869" s="138"/>
      <c r="P1869" s="138">
        <f t="shared" si="286"/>
        <v>1858</v>
      </c>
      <c r="Q1869" s="290">
        <f t="shared" si="287"/>
        <v>4.3668254765821178E-176</v>
      </c>
      <c r="R1869" s="290">
        <f t="shared" si="288"/>
        <v>8.7336509531642362E-177</v>
      </c>
      <c r="S1869" s="290">
        <f t="shared" si="289"/>
        <v>3.4934603812656945E-176</v>
      </c>
      <c r="T1869" s="290">
        <f t="shared" ref="T1869:T1932" si="293">IF(S1869&lt;$R$9,$R$9,S1869)</f>
        <v>5200</v>
      </c>
      <c r="U1869" s="290">
        <f t="shared" ref="U1869:U1932" si="294">+Q1869-T1869</f>
        <v>-5200</v>
      </c>
      <c r="V1869" s="77"/>
      <c r="W1869" s="8"/>
      <c r="X1869" s="8"/>
    </row>
    <row r="1870" spans="3:24" x14ac:dyDescent="0.25">
      <c r="C1870" s="295">
        <f t="shared" si="290"/>
        <v>0</v>
      </c>
      <c r="D1870" s="92">
        <f t="shared" si="291"/>
        <v>0</v>
      </c>
      <c r="E1870" s="92">
        <f t="shared" si="292"/>
        <v>0</v>
      </c>
      <c r="F1870" s="92">
        <f t="shared" ref="F1870:F1933" si="295">+D1870-E1870</f>
        <v>0</v>
      </c>
      <c r="G1870" s="92"/>
      <c r="H1870" s="233"/>
      <c r="I1870" s="233"/>
      <c r="J1870" s="233"/>
      <c r="K1870" s="233"/>
      <c r="L1870" s="233"/>
      <c r="M1870" s="233"/>
      <c r="O1870" s="138"/>
      <c r="P1870" s="138">
        <f t="shared" ref="P1870:P1933" si="296">+P1869+1</f>
        <v>1859</v>
      </c>
      <c r="Q1870" s="290">
        <f t="shared" ref="Q1870:Q1933" si="297">+S1869</f>
        <v>3.4934603812656945E-176</v>
      </c>
      <c r="R1870" s="290">
        <f t="shared" ref="R1870:R1933" si="298">+Q1870*$F$5</f>
        <v>6.9869207625313895E-177</v>
      </c>
      <c r="S1870" s="290">
        <f t="shared" ref="S1870:S1933" si="299">+Q1870-R1870</f>
        <v>2.7947683050125555E-176</v>
      </c>
      <c r="T1870" s="290">
        <f t="shared" si="293"/>
        <v>5200</v>
      </c>
      <c r="U1870" s="290">
        <f t="shared" si="294"/>
        <v>-5200</v>
      </c>
      <c r="V1870" s="77"/>
      <c r="W1870" s="8"/>
      <c r="X1870" s="8"/>
    </row>
    <row r="1871" spans="3:24" x14ac:dyDescent="0.25">
      <c r="C1871" s="295">
        <f t="shared" si="290"/>
        <v>0</v>
      </c>
      <c r="D1871" s="92">
        <f t="shared" si="291"/>
        <v>0</v>
      </c>
      <c r="E1871" s="92">
        <f t="shared" si="292"/>
        <v>0</v>
      </c>
      <c r="F1871" s="92">
        <f t="shared" si="295"/>
        <v>0</v>
      </c>
      <c r="G1871" s="92"/>
      <c r="H1871" s="233"/>
      <c r="I1871" s="233"/>
      <c r="J1871" s="233"/>
      <c r="K1871" s="233"/>
      <c r="L1871" s="233"/>
      <c r="M1871" s="233"/>
      <c r="O1871" s="138"/>
      <c r="P1871" s="138">
        <f t="shared" si="296"/>
        <v>1860</v>
      </c>
      <c r="Q1871" s="290">
        <f t="shared" si="297"/>
        <v>2.7947683050125555E-176</v>
      </c>
      <c r="R1871" s="290">
        <f t="shared" si="298"/>
        <v>5.5895366100251113E-177</v>
      </c>
      <c r="S1871" s="290">
        <f t="shared" si="299"/>
        <v>2.2358146440100445E-176</v>
      </c>
      <c r="T1871" s="290">
        <f t="shared" si="293"/>
        <v>5200</v>
      </c>
      <c r="U1871" s="290">
        <f t="shared" si="294"/>
        <v>-5200</v>
      </c>
      <c r="V1871" s="77"/>
      <c r="W1871" s="8"/>
      <c r="X1871" s="8"/>
    </row>
    <row r="1872" spans="3:24" x14ac:dyDescent="0.25">
      <c r="C1872" s="295">
        <f t="shared" si="290"/>
        <v>0</v>
      </c>
      <c r="D1872" s="92">
        <f t="shared" si="291"/>
        <v>0</v>
      </c>
      <c r="E1872" s="92">
        <f t="shared" si="292"/>
        <v>0</v>
      </c>
      <c r="F1872" s="92">
        <f t="shared" si="295"/>
        <v>0</v>
      </c>
      <c r="G1872" s="92"/>
      <c r="H1872" s="233"/>
      <c r="I1872" s="233"/>
      <c r="J1872" s="233"/>
      <c r="K1872" s="233"/>
      <c r="L1872" s="233"/>
      <c r="M1872" s="233"/>
      <c r="O1872" s="138"/>
      <c r="P1872" s="138">
        <f t="shared" si="296"/>
        <v>1861</v>
      </c>
      <c r="Q1872" s="290">
        <f t="shared" si="297"/>
        <v>2.2358146440100445E-176</v>
      </c>
      <c r="R1872" s="290">
        <f t="shared" si="298"/>
        <v>4.471629288020089E-177</v>
      </c>
      <c r="S1872" s="290">
        <f t="shared" si="299"/>
        <v>1.7886517152080356E-176</v>
      </c>
      <c r="T1872" s="290">
        <f t="shared" si="293"/>
        <v>5200</v>
      </c>
      <c r="U1872" s="290">
        <f t="shared" si="294"/>
        <v>-5200</v>
      </c>
      <c r="V1872" s="77"/>
      <c r="W1872" s="8"/>
      <c r="X1872" s="8"/>
    </row>
    <row r="1873" spans="3:24" x14ac:dyDescent="0.25">
      <c r="C1873" s="295">
        <f t="shared" si="290"/>
        <v>0</v>
      </c>
      <c r="D1873" s="92">
        <f t="shared" si="291"/>
        <v>0</v>
      </c>
      <c r="E1873" s="92">
        <f t="shared" si="292"/>
        <v>0</v>
      </c>
      <c r="F1873" s="92">
        <f t="shared" si="295"/>
        <v>0</v>
      </c>
      <c r="G1873" s="92"/>
      <c r="H1873" s="233"/>
      <c r="I1873" s="233"/>
      <c r="J1873" s="233"/>
      <c r="K1873" s="233"/>
      <c r="L1873" s="233"/>
      <c r="M1873" s="233"/>
      <c r="O1873" s="138"/>
      <c r="P1873" s="138">
        <f t="shared" si="296"/>
        <v>1862</v>
      </c>
      <c r="Q1873" s="290">
        <f t="shared" si="297"/>
        <v>1.7886517152080356E-176</v>
      </c>
      <c r="R1873" s="290">
        <f t="shared" si="298"/>
        <v>3.5773034304160713E-177</v>
      </c>
      <c r="S1873" s="290">
        <f t="shared" si="299"/>
        <v>1.4309213721664285E-176</v>
      </c>
      <c r="T1873" s="290">
        <f t="shared" si="293"/>
        <v>5200</v>
      </c>
      <c r="U1873" s="290">
        <f t="shared" si="294"/>
        <v>-5200</v>
      </c>
      <c r="V1873" s="77"/>
      <c r="W1873" s="8"/>
      <c r="X1873" s="8"/>
    </row>
    <row r="1874" spans="3:24" x14ac:dyDescent="0.25">
      <c r="C1874" s="295">
        <f t="shared" si="290"/>
        <v>0</v>
      </c>
      <c r="D1874" s="92">
        <f t="shared" si="291"/>
        <v>0</v>
      </c>
      <c r="E1874" s="92">
        <f t="shared" si="292"/>
        <v>0</v>
      </c>
      <c r="F1874" s="92">
        <f t="shared" si="295"/>
        <v>0</v>
      </c>
      <c r="G1874" s="92"/>
      <c r="H1874" s="233"/>
      <c r="I1874" s="233"/>
      <c r="J1874" s="233"/>
      <c r="K1874" s="233"/>
      <c r="L1874" s="233"/>
      <c r="M1874" s="233"/>
      <c r="O1874" s="138"/>
      <c r="P1874" s="138">
        <f t="shared" si="296"/>
        <v>1863</v>
      </c>
      <c r="Q1874" s="290">
        <f t="shared" si="297"/>
        <v>1.4309213721664285E-176</v>
      </c>
      <c r="R1874" s="290">
        <f t="shared" si="298"/>
        <v>2.8618427443328574E-177</v>
      </c>
      <c r="S1874" s="290">
        <f t="shared" si="299"/>
        <v>1.1447370977331428E-176</v>
      </c>
      <c r="T1874" s="290">
        <f t="shared" si="293"/>
        <v>5200</v>
      </c>
      <c r="U1874" s="290">
        <f t="shared" si="294"/>
        <v>-5200</v>
      </c>
      <c r="V1874" s="77"/>
      <c r="W1874" s="8"/>
      <c r="X1874" s="8"/>
    </row>
    <row r="1875" spans="3:24" x14ac:dyDescent="0.25">
      <c r="C1875" s="295">
        <f t="shared" si="290"/>
        <v>0</v>
      </c>
      <c r="D1875" s="92">
        <f t="shared" si="291"/>
        <v>0</v>
      </c>
      <c r="E1875" s="92">
        <f t="shared" si="292"/>
        <v>0</v>
      </c>
      <c r="F1875" s="92">
        <f t="shared" si="295"/>
        <v>0</v>
      </c>
      <c r="G1875" s="92"/>
      <c r="H1875" s="233"/>
      <c r="I1875" s="233"/>
      <c r="J1875" s="233"/>
      <c r="K1875" s="233"/>
      <c r="L1875" s="233"/>
      <c r="M1875" s="233"/>
      <c r="O1875" s="138"/>
      <c r="P1875" s="138">
        <f t="shared" si="296"/>
        <v>1864</v>
      </c>
      <c r="Q1875" s="290">
        <f t="shared" si="297"/>
        <v>1.1447370977331428E-176</v>
      </c>
      <c r="R1875" s="290">
        <f t="shared" si="298"/>
        <v>2.2894741954662855E-177</v>
      </c>
      <c r="S1875" s="290">
        <f t="shared" si="299"/>
        <v>9.1578967818651419E-177</v>
      </c>
      <c r="T1875" s="290">
        <f t="shared" si="293"/>
        <v>5200</v>
      </c>
      <c r="U1875" s="290">
        <f t="shared" si="294"/>
        <v>-5200</v>
      </c>
      <c r="V1875" s="77"/>
      <c r="W1875" s="8"/>
      <c r="X1875" s="8"/>
    </row>
    <row r="1876" spans="3:24" x14ac:dyDescent="0.25">
      <c r="C1876" s="295">
        <f t="shared" si="290"/>
        <v>0</v>
      </c>
      <c r="D1876" s="92">
        <f t="shared" si="291"/>
        <v>0</v>
      </c>
      <c r="E1876" s="92">
        <f t="shared" si="292"/>
        <v>0</v>
      </c>
      <c r="F1876" s="92">
        <f t="shared" si="295"/>
        <v>0</v>
      </c>
      <c r="G1876" s="92"/>
      <c r="H1876" s="233"/>
      <c r="I1876" s="233"/>
      <c r="J1876" s="233"/>
      <c r="K1876" s="233"/>
      <c r="L1876" s="233"/>
      <c r="M1876" s="233"/>
      <c r="O1876" s="138"/>
      <c r="P1876" s="138">
        <f t="shared" si="296"/>
        <v>1865</v>
      </c>
      <c r="Q1876" s="290">
        <f t="shared" si="297"/>
        <v>9.1578967818651419E-177</v>
      </c>
      <c r="R1876" s="290">
        <f t="shared" si="298"/>
        <v>1.8315793563730285E-177</v>
      </c>
      <c r="S1876" s="290">
        <f t="shared" si="299"/>
        <v>7.3263174254921132E-177</v>
      </c>
      <c r="T1876" s="290">
        <f t="shared" si="293"/>
        <v>5200</v>
      </c>
      <c r="U1876" s="290">
        <f t="shared" si="294"/>
        <v>-5200</v>
      </c>
      <c r="V1876" s="77"/>
      <c r="W1876" s="8"/>
      <c r="X1876" s="8"/>
    </row>
    <row r="1877" spans="3:24" x14ac:dyDescent="0.25">
      <c r="C1877" s="295">
        <f t="shared" si="290"/>
        <v>0</v>
      </c>
      <c r="D1877" s="92">
        <f t="shared" si="291"/>
        <v>0</v>
      </c>
      <c r="E1877" s="92">
        <f t="shared" si="292"/>
        <v>0</v>
      </c>
      <c r="F1877" s="92">
        <f t="shared" si="295"/>
        <v>0</v>
      </c>
      <c r="G1877" s="92"/>
      <c r="H1877" s="233"/>
      <c r="I1877" s="233"/>
      <c r="J1877" s="233"/>
      <c r="K1877" s="233"/>
      <c r="L1877" s="233"/>
      <c r="M1877" s="233"/>
      <c r="O1877" s="138"/>
      <c r="P1877" s="138">
        <f t="shared" si="296"/>
        <v>1866</v>
      </c>
      <c r="Q1877" s="290">
        <f t="shared" si="297"/>
        <v>7.3263174254921132E-177</v>
      </c>
      <c r="R1877" s="290">
        <f t="shared" si="298"/>
        <v>1.4652634850984227E-177</v>
      </c>
      <c r="S1877" s="290">
        <f t="shared" si="299"/>
        <v>5.8610539403936909E-177</v>
      </c>
      <c r="T1877" s="290">
        <f t="shared" si="293"/>
        <v>5200</v>
      </c>
      <c r="U1877" s="290">
        <f t="shared" si="294"/>
        <v>-5200</v>
      </c>
      <c r="V1877" s="77"/>
      <c r="W1877" s="8"/>
      <c r="X1877" s="8"/>
    </row>
    <row r="1878" spans="3:24" x14ac:dyDescent="0.25">
      <c r="C1878" s="295">
        <f t="shared" si="290"/>
        <v>0</v>
      </c>
      <c r="D1878" s="92">
        <f t="shared" si="291"/>
        <v>0</v>
      </c>
      <c r="E1878" s="92">
        <f t="shared" si="292"/>
        <v>0</v>
      </c>
      <c r="F1878" s="92">
        <f t="shared" si="295"/>
        <v>0</v>
      </c>
      <c r="G1878" s="92"/>
      <c r="H1878" s="233"/>
      <c r="I1878" s="233"/>
      <c r="J1878" s="233"/>
      <c r="K1878" s="233"/>
      <c r="L1878" s="233"/>
      <c r="M1878" s="233"/>
      <c r="O1878" s="138"/>
      <c r="P1878" s="138">
        <f t="shared" si="296"/>
        <v>1867</v>
      </c>
      <c r="Q1878" s="290">
        <f t="shared" si="297"/>
        <v>5.8610539403936909E-177</v>
      </c>
      <c r="R1878" s="290">
        <f t="shared" si="298"/>
        <v>1.1722107880787383E-177</v>
      </c>
      <c r="S1878" s="290">
        <f t="shared" si="299"/>
        <v>4.6888431523149524E-177</v>
      </c>
      <c r="T1878" s="290">
        <f t="shared" si="293"/>
        <v>5200</v>
      </c>
      <c r="U1878" s="290">
        <f t="shared" si="294"/>
        <v>-5200</v>
      </c>
      <c r="V1878" s="77"/>
      <c r="W1878" s="8"/>
      <c r="X1878" s="8"/>
    </row>
    <row r="1879" spans="3:24" x14ac:dyDescent="0.25">
      <c r="C1879" s="295">
        <f t="shared" si="290"/>
        <v>0</v>
      </c>
      <c r="D1879" s="92">
        <f t="shared" si="291"/>
        <v>0</v>
      </c>
      <c r="E1879" s="92">
        <f t="shared" si="292"/>
        <v>0</v>
      </c>
      <c r="F1879" s="92">
        <f t="shared" si="295"/>
        <v>0</v>
      </c>
      <c r="G1879" s="92"/>
      <c r="H1879" s="233"/>
      <c r="I1879" s="233"/>
      <c r="J1879" s="233"/>
      <c r="K1879" s="233"/>
      <c r="L1879" s="233"/>
      <c r="M1879" s="233"/>
      <c r="O1879" s="138"/>
      <c r="P1879" s="138">
        <f t="shared" si="296"/>
        <v>1868</v>
      </c>
      <c r="Q1879" s="290">
        <f t="shared" si="297"/>
        <v>4.6888431523149524E-177</v>
      </c>
      <c r="R1879" s="290">
        <f t="shared" si="298"/>
        <v>9.3776863046299049E-178</v>
      </c>
      <c r="S1879" s="290">
        <f t="shared" si="299"/>
        <v>3.751074521851962E-177</v>
      </c>
      <c r="T1879" s="290">
        <f t="shared" si="293"/>
        <v>5200</v>
      </c>
      <c r="U1879" s="290">
        <f t="shared" si="294"/>
        <v>-5200</v>
      </c>
      <c r="V1879" s="77"/>
      <c r="W1879" s="8"/>
      <c r="X1879" s="8"/>
    </row>
    <row r="1880" spans="3:24" x14ac:dyDescent="0.25">
      <c r="C1880" s="295">
        <f t="shared" si="290"/>
        <v>0</v>
      </c>
      <c r="D1880" s="92">
        <f t="shared" si="291"/>
        <v>0</v>
      </c>
      <c r="E1880" s="92">
        <f t="shared" si="292"/>
        <v>0</v>
      </c>
      <c r="F1880" s="92">
        <f t="shared" si="295"/>
        <v>0</v>
      </c>
      <c r="G1880" s="92"/>
      <c r="H1880" s="233"/>
      <c r="I1880" s="233"/>
      <c r="J1880" s="233"/>
      <c r="K1880" s="233"/>
      <c r="L1880" s="233"/>
      <c r="M1880" s="233"/>
      <c r="O1880" s="138"/>
      <c r="P1880" s="138">
        <f t="shared" si="296"/>
        <v>1869</v>
      </c>
      <c r="Q1880" s="290">
        <f t="shared" si="297"/>
        <v>3.751074521851962E-177</v>
      </c>
      <c r="R1880" s="290">
        <f t="shared" si="298"/>
        <v>7.5021490437039246E-178</v>
      </c>
      <c r="S1880" s="290">
        <f t="shared" si="299"/>
        <v>3.0008596174815694E-177</v>
      </c>
      <c r="T1880" s="290">
        <f t="shared" si="293"/>
        <v>5200</v>
      </c>
      <c r="U1880" s="290">
        <f t="shared" si="294"/>
        <v>-5200</v>
      </c>
      <c r="V1880" s="77"/>
      <c r="W1880" s="8"/>
      <c r="X1880" s="8"/>
    </row>
    <row r="1881" spans="3:24" x14ac:dyDescent="0.25">
      <c r="C1881" s="295">
        <f t="shared" si="290"/>
        <v>0</v>
      </c>
      <c r="D1881" s="92">
        <f t="shared" si="291"/>
        <v>0</v>
      </c>
      <c r="E1881" s="92">
        <f t="shared" si="292"/>
        <v>0</v>
      </c>
      <c r="F1881" s="92">
        <f t="shared" si="295"/>
        <v>0</v>
      </c>
      <c r="G1881" s="92"/>
      <c r="H1881" s="233"/>
      <c r="I1881" s="233"/>
      <c r="J1881" s="233"/>
      <c r="K1881" s="233"/>
      <c r="L1881" s="233"/>
      <c r="M1881" s="233"/>
      <c r="O1881" s="138"/>
      <c r="P1881" s="138">
        <f t="shared" si="296"/>
        <v>1870</v>
      </c>
      <c r="Q1881" s="290">
        <f t="shared" si="297"/>
        <v>3.0008596174815694E-177</v>
      </c>
      <c r="R1881" s="290">
        <f t="shared" si="298"/>
        <v>6.0017192349631395E-178</v>
      </c>
      <c r="S1881" s="290">
        <f t="shared" si="299"/>
        <v>2.4006876939852553E-177</v>
      </c>
      <c r="T1881" s="290">
        <f t="shared" si="293"/>
        <v>5200</v>
      </c>
      <c r="U1881" s="290">
        <f t="shared" si="294"/>
        <v>-5200</v>
      </c>
      <c r="V1881" s="77"/>
      <c r="W1881" s="8"/>
      <c r="X1881" s="8"/>
    </row>
    <row r="1882" spans="3:24" x14ac:dyDescent="0.25">
      <c r="C1882" s="295">
        <f t="shared" si="290"/>
        <v>0</v>
      </c>
      <c r="D1882" s="92">
        <f t="shared" si="291"/>
        <v>0</v>
      </c>
      <c r="E1882" s="92">
        <f t="shared" si="292"/>
        <v>0</v>
      </c>
      <c r="F1882" s="92">
        <f t="shared" si="295"/>
        <v>0</v>
      </c>
      <c r="G1882" s="92"/>
      <c r="H1882" s="233"/>
      <c r="I1882" s="233"/>
      <c r="J1882" s="233"/>
      <c r="K1882" s="233"/>
      <c r="L1882" s="233"/>
      <c r="M1882" s="233"/>
      <c r="O1882" s="138"/>
      <c r="P1882" s="138">
        <f t="shared" si="296"/>
        <v>1871</v>
      </c>
      <c r="Q1882" s="290">
        <f t="shared" si="297"/>
        <v>2.4006876939852553E-177</v>
      </c>
      <c r="R1882" s="290">
        <f t="shared" si="298"/>
        <v>4.8013753879705109E-178</v>
      </c>
      <c r="S1882" s="290">
        <f t="shared" si="299"/>
        <v>1.9205501551882044E-177</v>
      </c>
      <c r="T1882" s="290">
        <f t="shared" si="293"/>
        <v>5200</v>
      </c>
      <c r="U1882" s="290">
        <f t="shared" si="294"/>
        <v>-5200</v>
      </c>
      <c r="V1882" s="77"/>
      <c r="W1882" s="8"/>
      <c r="X1882" s="8"/>
    </row>
    <row r="1883" spans="3:24" x14ac:dyDescent="0.25">
      <c r="C1883" s="295">
        <f t="shared" si="290"/>
        <v>0</v>
      </c>
      <c r="D1883" s="92">
        <f t="shared" si="291"/>
        <v>0</v>
      </c>
      <c r="E1883" s="92">
        <f t="shared" si="292"/>
        <v>0</v>
      </c>
      <c r="F1883" s="92">
        <f t="shared" si="295"/>
        <v>0</v>
      </c>
      <c r="G1883" s="92"/>
      <c r="H1883" s="233"/>
      <c r="I1883" s="233"/>
      <c r="J1883" s="233"/>
      <c r="K1883" s="233"/>
      <c r="L1883" s="233"/>
      <c r="M1883" s="233"/>
      <c r="O1883" s="138"/>
      <c r="P1883" s="138">
        <f t="shared" si="296"/>
        <v>1872</v>
      </c>
      <c r="Q1883" s="290">
        <f t="shared" si="297"/>
        <v>1.9205501551882044E-177</v>
      </c>
      <c r="R1883" s="290">
        <f t="shared" si="298"/>
        <v>3.8411003103764092E-178</v>
      </c>
      <c r="S1883" s="290">
        <f t="shared" si="299"/>
        <v>1.5364401241505634E-177</v>
      </c>
      <c r="T1883" s="290">
        <f t="shared" si="293"/>
        <v>5200</v>
      </c>
      <c r="U1883" s="290">
        <f t="shared" si="294"/>
        <v>-5200</v>
      </c>
      <c r="V1883" s="77"/>
      <c r="W1883" s="8"/>
      <c r="X1883" s="8"/>
    </row>
    <row r="1884" spans="3:24" x14ac:dyDescent="0.25">
      <c r="C1884" s="295">
        <f t="shared" si="290"/>
        <v>0</v>
      </c>
      <c r="D1884" s="92">
        <f t="shared" si="291"/>
        <v>0</v>
      </c>
      <c r="E1884" s="92">
        <f t="shared" si="292"/>
        <v>0</v>
      </c>
      <c r="F1884" s="92">
        <f t="shared" si="295"/>
        <v>0</v>
      </c>
      <c r="G1884" s="92"/>
      <c r="H1884" s="233"/>
      <c r="I1884" s="233"/>
      <c r="J1884" s="233"/>
      <c r="K1884" s="233"/>
      <c r="L1884" s="233"/>
      <c r="M1884" s="233"/>
      <c r="O1884" s="138"/>
      <c r="P1884" s="138">
        <f t="shared" si="296"/>
        <v>1873</v>
      </c>
      <c r="Q1884" s="290">
        <f t="shared" si="297"/>
        <v>1.5364401241505634E-177</v>
      </c>
      <c r="R1884" s="290">
        <f t="shared" si="298"/>
        <v>3.0728802483011273E-178</v>
      </c>
      <c r="S1884" s="290">
        <f t="shared" si="299"/>
        <v>1.2291520993204507E-177</v>
      </c>
      <c r="T1884" s="290">
        <f t="shared" si="293"/>
        <v>5200</v>
      </c>
      <c r="U1884" s="290">
        <f t="shared" si="294"/>
        <v>-5200</v>
      </c>
      <c r="V1884" s="77"/>
      <c r="W1884" s="8"/>
      <c r="X1884" s="8"/>
    </row>
    <row r="1885" spans="3:24" x14ac:dyDescent="0.25">
      <c r="C1885" s="295">
        <f t="shared" si="290"/>
        <v>0</v>
      </c>
      <c r="D1885" s="92">
        <f t="shared" si="291"/>
        <v>0</v>
      </c>
      <c r="E1885" s="92">
        <f t="shared" si="292"/>
        <v>0</v>
      </c>
      <c r="F1885" s="92">
        <f t="shared" si="295"/>
        <v>0</v>
      </c>
      <c r="G1885" s="92"/>
      <c r="H1885" s="233"/>
      <c r="I1885" s="233"/>
      <c r="J1885" s="233"/>
      <c r="K1885" s="233"/>
      <c r="L1885" s="233"/>
      <c r="M1885" s="233"/>
      <c r="O1885" s="138"/>
      <c r="P1885" s="138">
        <f t="shared" si="296"/>
        <v>1874</v>
      </c>
      <c r="Q1885" s="290">
        <f t="shared" si="297"/>
        <v>1.2291520993204507E-177</v>
      </c>
      <c r="R1885" s="290">
        <f t="shared" si="298"/>
        <v>2.4583041986409014E-178</v>
      </c>
      <c r="S1885" s="290">
        <f t="shared" si="299"/>
        <v>9.8332167945636057E-178</v>
      </c>
      <c r="T1885" s="290">
        <f t="shared" si="293"/>
        <v>5200</v>
      </c>
      <c r="U1885" s="290">
        <f t="shared" si="294"/>
        <v>-5200</v>
      </c>
      <c r="V1885" s="77"/>
      <c r="W1885" s="8"/>
      <c r="X1885" s="8"/>
    </row>
    <row r="1886" spans="3:24" x14ac:dyDescent="0.25">
      <c r="C1886" s="295">
        <f t="shared" si="290"/>
        <v>0</v>
      </c>
      <c r="D1886" s="92">
        <f t="shared" si="291"/>
        <v>0</v>
      </c>
      <c r="E1886" s="92">
        <f t="shared" si="292"/>
        <v>0</v>
      </c>
      <c r="F1886" s="92">
        <f t="shared" si="295"/>
        <v>0</v>
      </c>
      <c r="G1886" s="92"/>
      <c r="H1886" s="233"/>
      <c r="I1886" s="233"/>
      <c r="J1886" s="233"/>
      <c r="K1886" s="233"/>
      <c r="L1886" s="233"/>
      <c r="M1886" s="233"/>
      <c r="O1886" s="138"/>
      <c r="P1886" s="138">
        <f t="shared" si="296"/>
        <v>1875</v>
      </c>
      <c r="Q1886" s="290">
        <f t="shared" si="297"/>
        <v>9.8332167945636057E-178</v>
      </c>
      <c r="R1886" s="290">
        <f t="shared" si="298"/>
        <v>1.9666433589127214E-178</v>
      </c>
      <c r="S1886" s="290">
        <f t="shared" si="299"/>
        <v>7.8665734356508844E-178</v>
      </c>
      <c r="T1886" s="290">
        <f t="shared" si="293"/>
        <v>5200</v>
      </c>
      <c r="U1886" s="290">
        <f t="shared" si="294"/>
        <v>-5200</v>
      </c>
      <c r="V1886" s="77"/>
      <c r="W1886" s="8"/>
      <c r="X1886" s="8"/>
    </row>
    <row r="1887" spans="3:24" x14ac:dyDescent="0.25">
      <c r="C1887" s="295">
        <f t="shared" si="290"/>
        <v>0</v>
      </c>
      <c r="D1887" s="92">
        <f t="shared" si="291"/>
        <v>0</v>
      </c>
      <c r="E1887" s="92">
        <f t="shared" si="292"/>
        <v>0</v>
      </c>
      <c r="F1887" s="92">
        <f t="shared" si="295"/>
        <v>0</v>
      </c>
      <c r="G1887" s="92"/>
      <c r="H1887" s="233"/>
      <c r="I1887" s="233"/>
      <c r="J1887" s="233"/>
      <c r="K1887" s="233"/>
      <c r="L1887" s="233"/>
      <c r="M1887" s="233"/>
      <c r="O1887" s="138"/>
      <c r="P1887" s="138">
        <f t="shared" si="296"/>
        <v>1876</v>
      </c>
      <c r="Q1887" s="290">
        <f t="shared" si="297"/>
        <v>7.8665734356508844E-178</v>
      </c>
      <c r="R1887" s="290">
        <f t="shared" si="298"/>
        <v>1.5733146871301769E-178</v>
      </c>
      <c r="S1887" s="290">
        <f t="shared" si="299"/>
        <v>6.2932587485207075E-178</v>
      </c>
      <c r="T1887" s="290">
        <f t="shared" si="293"/>
        <v>5200</v>
      </c>
      <c r="U1887" s="290">
        <f t="shared" si="294"/>
        <v>-5200</v>
      </c>
      <c r="V1887" s="77"/>
      <c r="W1887" s="8"/>
      <c r="X1887" s="8"/>
    </row>
    <row r="1888" spans="3:24" x14ac:dyDescent="0.25">
      <c r="C1888" s="295">
        <f t="shared" si="290"/>
        <v>0</v>
      </c>
      <c r="D1888" s="92">
        <f t="shared" si="291"/>
        <v>0</v>
      </c>
      <c r="E1888" s="92">
        <f t="shared" si="292"/>
        <v>0</v>
      </c>
      <c r="F1888" s="92">
        <f t="shared" si="295"/>
        <v>0</v>
      </c>
      <c r="G1888" s="92"/>
      <c r="H1888" s="233"/>
      <c r="I1888" s="233"/>
      <c r="J1888" s="233"/>
      <c r="K1888" s="233"/>
      <c r="L1888" s="233"/>
      <c r="M1888" s="233"/>
      <c r="O1888" s="138"/>
      <c r="P1888" s="138">
        <f t="shared" si="296"/>
        <v>1877</v>
      </c>
      <c r="Q1888" s="290">
        <f t="shared" si="297"/>
        <v>6.2932587485207075E-178</v>
      </c>
      <c r="R1888" s="290">
        <f t="shared" si="298"/>
        <v>1.2586517497041415E-178</v>
      </c>
      <c r="S1888" s="290">
        <f t="shared" si="299"/>
        <v>5.034606998816566E-178</v>
      </c>
      <c r="T1888" s="290">
        <f t="shared" si="293"/>
        <v>5200</v>
      </c>
      <c r="U1888" s="290">
        <f t="shared" si="294"/>
        <v>-5200</v>
      </c>
      <c r="V1888" s="77"/>
      <c r="W1888" s="8"/>
      <c r="X1888" s="8"/>
    </row>
    <row r="1889" spans="3:24" x14ac:dyDescent="0.25">
      <c r="C1889" s="295">
        <f t="shared" si="290"/>
        <v>0</v>
      </c>
      <c r="D1889" s="92">
        <f t="shared" si="291"/>
        <v>0</v>
      </c>
      <c r="E1889" s="92">
        <f t="shared" si="292"/>
        <v>0</v>
      </c>
      <c r="F1889" s="92">
        <f t="shared" si="295"/>
        <v>0</v>
      </c>
      <c r="G1889" s="92"/>
      <c r="H1889" s="233"/>
      <c r="I1889" s="233"/>
      <c r="J1889" s="233"/>
      <c r="K1889" s="233"/>
      <c r="L1889" s="233"/>
      <c r="M1889" s="233"/>
      <c r="O1889" s="138"/>
      <c r="P1889" s="138">
        <f t="shared" si="296"/>
        <v>1878</v>
      </c>
      <c r="Q1889" s="290">
        <f t="shared" si="297"/>
        <v>5.034606998816566E-178</v>
      </c>
      <c r="R1889" s="290">
        <f t="shared" si="298"/>
        <v>1.0069213997633133E-178</v>
      </c>
      <c r="S1889" s="290">
        <f t="shared" si="299"/>
        <v>4.027685599053253E-178</v>
      </c>
      <c r="T1889" s="290">
        <f t="shared" si="293"/>
        <v>5200</v>
      </c>
      <c r="U1889" s="290">
        <f t="shared" si="294"/>
        <v>-5200</v>
      </c>
      <c r="V1889" s="77"/>
      <c r="W1889" s="8"/>
      <c r="X1889" s="8"/>
    </row>
    <row r="1890" spans="3:24" x14ac:dyDescent="0.25">
      <c r="C1890" s="295">
        <f t="shared" si="290"/>
        <v>0</v>
      </c>
      <c r="D1890" s="92">
        <f t="shared" si="291"/>
        <v>0</v>
      </c>
      <c r="E1890" s="92">
        <f t="shared" si="292"/>
        <v>0</v>
      </c>
      <c r="F1890" s="92">
        <f t="shared" si="295"/>
        <v>0</v>
      </c>
      <c r="G1890" s="92"/>
      <c r="H1890" s="233"/>
      <c r="I1890" s="233"/>
      <c r="J1890" s="233"/>
      <c r="K1890" s="233"/>
      <c r="L1890" s="233"/>
      <c r="M1890" s="233"/>
      <c r="O1890" s="138"/>
      <c r="P1890" s="138">
        <f t="shared" si="296"/>
        <v>1879</v>
      </c>
      <c r="Q1890" s="290">
        <f t="shared" si="297"/>
        <v>4.027685599053253E-178</v>
      </c>
      <c r="R1890" s="290">
        <f t="shared" si="298"/>
        <v>8.0553711981065068E-179</v>
      </c>
      <c r="S1890" s="290">
        <f t="shared" si="299"/>
        <v>3.2221484792426022E-178</v>
      </c>
      <c r="T1890" s="290">
        <f t="shared" si="293"/>
        <v>5200</v>
      </c>
      <c r="U1890" s="290">
        <f t="shared" si="294"/>
        <v>-5200</v>
      </c>
      <c r="V1890" s="77"/>
      <c r="W1890" s="8"/>
      <c r="X1890" s="8"/>
    </row>
    <row r="1891" spans="3:24" x14ac:dyDescent="0.25">
      <c r="C1891" s="295">
        <f t="shared" si="290"/>
        <v>0</v>
      </c>
      <c r="D1891" s="92">
        <f t="shared" si="291"/>
        <v>0</v>
      </c>
      <c r="E1891" s="92">
        <f t="shared" si="292"/>
        <v>0</v>
      </c>
      <c r="F1891" s="92">
        <f t="shared" si="295"/>
        <v>0</v>
      </c>
      <c r="G1891" s="92"/>
      <c r="H1891" s="233"/>
      <c r="I1891" s="233"/>
      <c r="J1891" s="233"/>
      <c r="K1891" s="233"/>
      <c r="L1891" s="233"/>
      <c r="M1891" s="233"/>
      <c r="O1891" s="138"/>
      <c r="P1891" s="138">
        <f t="shared" si="296"/>
        <v>1880</v>
      </c>
      <c r="Q1891" s="290">
        <f t="shared" si="297"/>
        <v>3.2221484792426022E-178</v>
      </c>
      <c r="R1891" s="290">
        <f t="shared" si="298"/>
        <v>6.4442969584852041E-179</v>
      </c>
      <c r="S1891" s="290">
        <f t="shared" si="299"/>
        <v>2.5777187833940816E-178</v>
      </c>
      <c r="T1891" s="290">
        <f t="shared" si="293"/>
        <v>5200</v>
      </c>
      <c r="U1891" s="290">
        <f t="shared" si="294"/>
        <v>-5200</v>
      </c>
      <c r="V1891" s="77"/>
      <c r="W1891" s="8"/>
      <c r="X1891" s="8"/>
    </row>
    <row r="1892" spans="3:24" x14ac:dyDescent="0.25">
      <c r="C1892" s="295">
        <f t="shared" si="290"/>
        <v>0</v>
      </c>
      <c r="D1892" s="92">
        <f t="shared" si="291"/>
        <v>0</v>
      </c>
      <c r="E1892" s="92">
        <f t="shared" si="292"/>
        <v>0</v>
      </c>
      <c r="F1892" s="92">
        <f t="shared" si="295"/>
        <v>0</v>
      </c>
      <c r="G1892" s="92"/>
      <c r="H1892" s="233"/>
      <c r="I1892" s="233"/>
      <c r="J1892" s="233"/>
      <c r="K1892" s="233"/>
      <c r="L1892" s="233"/>
      <c r="M1892" s="233"/>
      <c r="O1892" s="138"/>
      <c r="P1892" s="138">
        <f t="shared" si="296"/>
        <v>1881</v>
      </c>
      <c r="Q1892" s="290">
        <f t="shared" si="297"/>
        <v>2.5777187833940816E-178</v>
      </c>
      <c r="R1892" s="290">
        <f t="shared" si="298"/>
        <v>5.1554375667881636E-179</v>
      </c>
      <c r="S1892" s="290">
        <f t="shared" si="299"/>
        <v>2.0621750267152654E-178</v>
      </c>
      <c r="T1892" s="290">
        <f t="shared" si="293"/>
        <v>5200</v>
      </c>
      <c r="U1892" s="290">
        <f t="shared" si="294"/>
        <v>-5200</v>
      </c>
      <c r="V1892" s="77"/>
      <c r="W1892" s="8"/>
      <c r="X1892" s="8"/>
    </row>
    <row r="1893" spans="3:24" x14ac:dyDescent="0.25">
      <c r="C1893" s="295">
        <f t="shared" si="290"/>
        <v>0</v>
      </c>
      <c r="D1893" s="92">
        <f t="shared" si="291"/>
        <v>0</v>
      </c>
      <c r="E1893" s="92">
        <f t="shared" si="292"/>
        <v>0</v>
      </c>
      <c r="F1893" s="92">
        <f t="shared" si="295"/>
        <v>0</v>
      </c>
      <c r="G1893" s="92"/>
      <c r="H1893" s="233"/>
      <c r="I1893" s="233"/>
      <c r="J1893" s="233"/>
      <c r="K1893" s="233"/>
      <c r="L1893" s="233"/>
      <c r="M1893" s="233"/>
      <c r="O1893" s="138"/>
      <c r="P1893" s="138">
        <f t="shared" si="296"/>
        <v>1882</v>
      </c>
      <c r="Q1893" s="290">
        <f t="shared" si="297"/>
        <v>2.0621750267152654E-178</v>
      </c>
      <c r="R1893" s="290">
        <f t="shared" si="298"/>
        <v>4.1243500534305308E-179</v>
      </c>
      <c r="S1893" s="290">
        <f t="shared" si="299"/>
        <v>1.6497400213722123E-178</v>
      </c>
      <c r="T1893" s="290">
        <f t="shared" si="293"/>
        <v>5200</v>
      </c>
      <c r="U1893" s="290">
        <f t="shared" si="294"/>
        <v>-5200</v>
      </c>
      <c r="V1893" s="77"/>
      <c r="W1893" s="8"/>
      <c r="X1893" s="8"/>
    </row>
    <row r="1894" spans="3:24" x14ac:dyDescent="0.25">
      <c r="C1894" s="295">
        <f t="shared" si="290"/>
        <v>0</v>
      </c>
      <c r="D1894" s="92">
        <f t="shared" si="291"/>
        <v>0</v>
      </c>
      <c r="E1894" s="92">
        <f t="shared" si="292"/>
        <v>0</v>
      </c>
      <c r="F1894" s="92">
        <f t="shared" si="295"/>
        <v>0</v>
      </c>
      <c r="G1894" s="92"/>
      <c r="H1894" s="233"/>
      <c r="I1894" s="233"/>
      <c r="J1894" s="233"/>
      <c r="K1894" s="233"/>
      <c r="L1894" s="233"/>
      <c r="M1894" s="233"/>
      <c r="O1894" s="138"/>
      <c r="P1894" s="138">
        <f t="shared" si="296"/>
        <v>1883</v>
      </c>
      <c r="Q1894" s="290">
        <f t="shared" si="297"/>
        <v>1.6497400213722123E-178</v>
      </c>
      <c r="R1894" s="290">
        <f t="shared" si="298"/>
        <v>3.299480042744425E-179</v>
      </c>
      <c r="S1894" s="290">
        <f t="shared" si="299"/>
        <v>1.31979201709777E-178</v>
      </c>
      <c r="T1894" s="290">
        <f t="shared" si="293"/>
        <v>5200</v>
      </c>
      <c r="U1894" s="290">
        <f t="shared" si="294"/>
        <v>-5200</v>
      </c>
      <c r="V1894" s="77"/>
      <c r="W1894" s="8"/>
      <c r="X1894" s="8"/>
    </row>
    <row r="1895" spans="3:24" x14ac:dyDescent="0.25">
      <c r="C1895" s="295">
        <f t="shared" si="290"/>
        <v>0</v>
      </c>
      <c r="D1895" s="92">
        <f t="shared" si="291"/>
        <v>0</v>
      </c>
      <c r="E1895" s="92">
        <f t="shared" si="292"/>
        <v>0</v>
      </c>
      <c r="F1895" s="92">
        <f t="shared" si="295"/>
        <v>0</v>
      </c>
      <c r="G1895" s="92"/>
      <c r="H1895" s="233"/>
      <c r="I1895" s="233"/>
      <c r="J1895" s="233"/>
      <c r="K1895" s="233"/>
      <c r="L1895" s="233"/>
      <c r="M1895" s="233"/>
      <c r="O1895" s="138"/>
      <c r="P1895" s="138">
        <f t="shared" si="296"/>
        <v>1884</v>
      </c>
      <c r="Q1895" s="290">
        <f t="shared" si="297"/>
        <v>1.31979201709777E-178</v>
      </c>
      <c r="R1895" s="290">
        <f t="shared" si="298"/>
        <v>2.6395840341955402E-179</v>
      </c>
      <c r="S1895" s="290">
        <f t="shared" si="299"/>
        <v>1.0558336136782159E-178</v>
      </c>
      <c r="T1895" s="290">
        <f t="shared" si="293"/>
        <v>5200</v>
      </c>
      <c r="U1895" s="290">
        <f t="shared" si="294"/>
        <v>-5200</v>
      </c>
      <c r="V1895" s="77"/>
      <c r="W1895" s="8"/>
      <c r="X1895" s="8"/>
    </row>
    <row r="1896" spans="3:24" x14ac:dyDescent="0.25">
      <c r="C1896" s="295">
        <f t="shared" si="290"/>
        <v>0</v>
      </c>
      <c r="D1896" s="92">
        <f t="shared" si="291"/>
        <v>0</v>
      </c>
      <c r="E1896" s="92">
        <f t="shared" si="292"/>
        <v>0</v>
      </c>
      <c r="F1896" s="92">
        <f t="shared" si="295"/>
        <v>0</v>
      </c>
      <c r="G1896" s="92"/>
      <c r="H1896" s="233"/>
      <c r="I1896" s="233"/>
      <c r="J1896" s="233"/>
      <c r="K1896" s="233"/>
      <c r="L1896" s="233"/>
      <c r="M1896" s="233"/>
      <c r="O1896" s="138"/>
      <c r="P1896" s="138">
        <f t="shared" si="296"/>
        <v>1885</v>
      </c>
      <c r="Q1896" s="290">
        <f t="shared" si="297"/>
        <v>1.0558336136782159E-178</v>
      </c>
      <c r="R1896" s="290">
        <f t="shared" si="298"/>
        <v>2.111667227356432E-179</v>
      </c>
      <c r="S1896" s="290">
        <f t="shared" si="299"/>
        <v>8.446668909425728E-179</v>
      </c>
      <c r="T1896" s="290">
        <f t="shared" si="293"/>
        <v>5200</v>
      </c>
      <c r="U1896" s="290">
        <f t="shared" si="294"/>
        <v>-5200</v>
      </c>
      <c r="V1896" s="77"/>
      <c r="W1896" s="8"/>
      <c r="X1896" s="8"/>
    </row>
    <row r="1897" spans="3:24" x14ac:dyDescent="0.25">
      <c r="C1897" s="295">
        <f t="shared" si="290"/>
        <v>0</v>
      </c>
      <c r="D1897" s="92">
        <f t="shared" si="291"/>
        <v>0</v>
      </c>
      <c r="E1897" s="92">
        <f t="shared" si="292"/>
        <v>0</v>
      </c>
      <c r="F1897" s="92">
        <f t="shared" si="295"/>
        <v>0</v>
      </c>
      <c r="G1897" s="92"/>
      <c r="H1897" s="233"/>
      <c r="I1897" s="233"/>
      <c r="J1897" s="233"/>
      <c r="K1897" s="233"/>
      <c r="L1897" s="233"/>
      <c r="M1897" s="233"/>
      <c r="O1897" s="138"/>
      <c r="P1897" s="138">
        <f t="shared" si="296"/>
        <v>1886</v>
      </c>
      <c r="Q1897" s="290">
        <f t="shared" si="297"/>
        <v>8.446668909425728E-179</v>
      </c>
      <c r="R1897" s="290">
        <f t="shared" si="298"/>
        <v>1.6893337818851457E-179</v>
      </c>
      <c r="S1897" s="290">
        <f t="shared" si="299"/>
        <v>6.7573351275405829E-179</v>
      </c>
      <c r="T1897" s="290">
        <f t="shared" si="293"/>
        <v>5200</v>
      </c>
      <c r="U1897" s="290">
        <f t="shared" si="294"/>
        <v>-5200</v>
      </c>
      <c r="V1897" s="77"/>
      <c r="W1897" s="8"/>
      <c r="X1897" s="8"/>
    </row>
    <row r="1898" spans="3:24" x14ac:dyDescent="0.25">
      <c r="C1898" s="295">
        <f t="shared" si="290"/>
        <v>0</v>
      </c>
      <c r="D1898" s="92">
        <f t="shared" si="291"/>
        <v>0</v>
      </c>
      <c r="E1898" s="92">
        <f t="shared" si="292"/>
        <v>0</v>
      </c>
      <c r="F1898" s="92">
        <f t="shared" si="295"/>
        <v>0</v>
      </c>
      <c r="G1898" s="92"/>
      <c r="H1898" s="233"/>
      <c r="I1898" s="233"/>
      <c r="J1898" s="233"/>
      <c r="K1898" s="233"/>
      <c r="L1898" s="233"/>
      <c r="M1898" s="233"/>
      <c r="O1898" s="138"/>
      <c r="P1898" s="138">
        <f t="shared" si="296"/>
        <v>1887</v>
      </c>
      <c r="Q1898" s="290">
        <f t="shared" si="297"/>
        <v>6.7573351275405829E-179</v>
      </c>
      <c r="R1898" s="290">
        <f t="shared" si="298"/>
        <v>1.3514670255081167E-179</v>
      </c>
      <c r="S1898" s="290">
        <f t="shared" si="299"/>
        <v>5.4058681020324666E-179</v>
      </c>
      <c r="T1898" s="290">
        <f t="shared" si="293"/>
        <v>5200</v>
      </c>
      <c r="U1898" s="290">
        <f t="shared" si="294"/>
        <v>-5200</v>
      </c>
      <c r="V1898" s="77"/>
      <c r="W1898" s="8"/>
      <c r="X1898" s="8"/>
    </row>
    <row r="1899" spans="3:24" x14ac:dyDescent="0.25">
      <c r="C1899" s="295">
        <f t="shared" si="290"/>
        <v>0</v>
      </c>
      <c r="D1899" s="92">
        <f t="shared" si="291"/>
        <v>0</v>
      </c>
      <c r="E1899" s="92">
        <f t="shared" si="292"/>
        <v>0</v>
      </c>
      <c r="F1899" s="92">
        <f t="shared" si="295"/>
        <v>0</v>
      </c>
      <c r="G1899" s="92"/>
      <c r="H1899" s="233"/>
      <c r="I1899" s="233"/>
      <c r="J1899" s="233"/>
      <c r="K1899" s="233"/>
      <c r="L1899" s="233"/>
      <c r="M1899" s="233"/>
      <c r="O1899" s="138"/>
      <c r="P1899" s="138">
        <f t="shared" si="296"/>
        <v>1888</v>
      </c>
      <c r="Q1899" s="290">
        <f t="shared" si="297"/>
        <v>5.4058681020324666E-179</v>
      </c>
      <c r="R1899" s="290">
        <f t="shared" si="298"/>
        <v>1.0811736204064934E-179</v>
      </c>
      <c r="S1899" s="290">
        <f t="shared" si="299"/>
        <v>4.3246944816259736E-179</v>
      </c>
      <c r="T1899" s="290">
        <f t="shared" si="293"/>
        <v>5200</v>
      </c>
      <c r="U1899" s="290">
        <f t="shared" si="294"/>
        <v>-5200</v>
      </c>
      <c r="V1899" s="77"/>
      <c r="W1899" s="8"/>
      <c r="X1899" s="8"/>
    </row>
    <row r="1900" spans="3:24" x14ac:dyDescent="0.25">
      <c r="C1900" s="295">
        <f t="shared" si="290"/>
        <v>0</v>
      </c>
      <c r="D1900" s="92">
        <f t="shared" si="291"/>
        <v>0</v>
      </c>
      <c r="E1900" s="92">
        <f t="shared" si="292"/>
        <v>0</v>
      </c>
      <c r="F1900" s="92">
        <f t="shared" si="295"/>
        <v>0</v>
      </c>
      <c r="G1900" s="92"/>
      <c r="H1900" s="233"/>
      <c r="I1900" s="233"/>
      <c r="J1900" s="233"/>
      <c r="K1900" s="233"/>
      <c r="L1900" s="233"/>
      <c r="M1900" s="233"/>
      <c r="O1900" s="138"/>
      <c r="P1900" s="138">
        <f t="shared" si="296"/>
        <v>1889</v>
      </c>
      <c r="Q1900" s="290">
        <f t="shared" si="297"/>
        <v>4.3246944816259736E-179</v>
      </c>
      <c r="R1900" s="290">
        <f t="shared" si="298"/>
        <v>8.6493889632519471E-180</v>
      </c>
      <c r="S1900" s="290">
        <f t="shared" si="299"/>
        <v>3.4597555853007789E-179</v>
      </c>
      <c r="T1900" s="290">
        <f t="shared" si="293"/>
        <v>5200</v>
      </c>
      <c r="U1900" s="290">
        <f t="shared" si="294"/>
        <v>-5200</v>
      </c>
      <c r="V1900" s="77"/>
      <c r="W1900" s="8"/>
      <c r="X1900" s="8"/>
    </row>
    <row r="1901" spans="3:24" x14ac:dyDescent="0.25">
      <c r="C1901" s="295">
        <f t="shared" si="290"/>
        <v>0</v>
      </c>
      <c r="D1901" s="92">
        <f t="shared" si="291"/>
        <v>0</v>
      </c>
      <c r="E1901" s="92">
        <f t="shared" si="292"/>
        <v>0</v>
      </c>
      <c r="F1901" s="92">
        <f t="shared" si="295"/>
        <v>0</v>
      </c>
      <c r="G1901" s="92"/>
      <c r="H1901" s="233"/>
      <c r="I1901" s="233"/>
      <c r="J1901" s="233"/>
      <c r="K1901" s="233"/>
      <c r="L1901" s="233"/>
      <c r="M1901" s="233"/>
      <c r="O1901" s="138"/>
      <c r="P1901" s="138">
        <f t="shared" si="296"/>
        <v>1890</v>
      </c>
      <c r="Q1901" s="290">
        <f t="shared" si="297"/>
        <v>3.4597555853007789E-179</v>
      </c>
      <c r="R1901" s="290">
        <f t="shared" si="298"/>
        <v>6.9195111706015579E-180</v>
      </c>
      <c r="S1901" s="290">
        <f t="shared" si="299"/>
        <v>2.7678044682406232E-179</v>
      </c>
      <c r="T1901" s="290">
        <f t="shared" si="293"/>
        <v>5200</v>
      </c>
      <c r="U1901" s="290">
        <f t="shared" si="294"/>
        <v>-5200</v>
      </c>
      <c r="V1901" s="77"/>
      <c r="W1901" s="8"/>
      <c r="X1901" s="8"/>
    </row>
    <row r="1902" spans="3:24" x14ac:dyDescent="0.25">
      <c r="C1902" s="295">
        <f t="shared" si="290"/>
        <v>0</v>
      </c>
      <c r="D1902" s="92">
        <f t="shared" si="291"/>
        <v>0</v>
      </c>
      <c r="E1902" s="92">
        <f t="shared" si="292"/>
        <v>0</v>
      </c>
      <c r="F1902" s="92">
        <f t="shared" si="295"/>
        <v>0</v>
      </c>
      <c r="G1902" s="92"/>
      <c r="H1902" s="233"/>
      <c r="I1902" s="233"/>
      <c r="J1902" s="233"/>
      <c r="K1902" s="233"/>
      <c r="L1902" s="233"/>
      <c r="M1902" s="233"/>
      <c r="O1902" s="138"/>
      <c r="P1902" s="138">
        <f t="shared" si="296"/>
        <v>1891</v>
      </c>
      <c r="Q1902" s="290">
        <f t="shared" si="297"/>
        <v>2.7678044682406232E-179</v>
      </c>
      <c r="R1902" s="290">
        <f t="shared" si="298"/>
        <v>5.5356089364812465E-180</v>
      </c>
      <c r="S1902" s="290">
        <f t="shared" si="299"/>
        <v>2.2142435745924986E-179</v>
      </c>
      <c r="T1902" s="290">
        <f t="shared" si="293"/>
        <v>5200</v>
      </c>
      <c r="U1902" s="290">
        <f t="shared" si="294"/>
        <v>-5200</v>
      </c>
      <c r="V1902" s="77"/>
      <c r="W1902" s="8"/>
      <c r="X1902" s="8"/>
    </row>
    <row r="1903" spans="3:24" x14ac:dyDescent="0.25">
      <c r="C1903" s="295">
        <f t="shared" si="290"/>
        <v>0</v>
      </c>
      <c r="D1903" s="92">
        <f t="shared" si="291"/>
        <v>0</v>
      </c>
      <c r="E1903" s="92">
        <f t="shared" si="292"/>
        <v>0</v>
      </c>
      <c r="F1903" s="92">
        <f t="shared" si="295"/>
        <v>0</v>
      </c>
      <c r="G1903" s="92"/>
      <c r="H1903" s="233"/>
      <c r="I1903" s="233"/>
      <c r="J1903" s="233"/>
      <c r="K1903" s="233"/>
      <c r="L1903" s="233"/>
      <c r="M1903" s="233"/>
      <c r="O1903" s="138"/>
      <c r="P1903" s="138">
        <f t="shared" si="296"/>
        <v>1892</v>
      </c>
      <c r="Q1903" s="290">
        <f t="shared" si="297"/>
        <v>2.2142435745924986E-179</v>
      </c>
      <c r="R1903" s="290">
        <f t="shared" si="298"/>
        <v>4.4284871491849975E-180</v>
      </c>
      <c r="S1903" s="290">
        <f t="shared" si="299"/>
        <v>1.771394859673999E-179</v>
      </c>
      <c r="T1903" s="290">
        <f t="shared" si="293"/>
        <v>5200</v>
      </c>
      <c r="U1903" s="290">
        <f t="shared" si="294"/>
        <v>-5200</v>
      </c>
      <c r="V1903" s="77"/>
      <c r="W1903" s="8"/>
      <c r="X1903" s="8"/>
    </row>
    <row r="1904" spans="3:24" x14ac:dyDescent="0.25">
      <c r="C1904" s="295">
        <f t="shared" si="290"/>
        <v>0</v>
      </c>
      <c r="D1904" s="92">
        <f t="shared" si="291"/>
        <v>0</v>
      </c>
      <c r="E1904" s="92">
        <f t="shared" si="292"/>
        <v>0</v>
      </c>
      <c r="F1904" s="92">
        <f t="shared" si="295"/>
        <v>0</v>
      </c>
      <c r="G1904" s="92"/>
      <c r="H1904" s="233"/>
      <c r="I1904" s="233"/>
      <c r="J1904" s="233"/>
      <c r="K1904" s="233"/>
      <c r="L1904" s="233"/>
      <c r="M1904" s="233"/>
      <c r="O1904" s="138"/>
      <c r="P1904" s="138">
        <f t="shared" si="296"/>
        <v>1893</v>
      </c>
      <c r="Q1904" s="290">
        <f t="shared" si="297"/>
        <v>1.771394859673999E-179</v>
      </c>
      <c r="R1904" s="290">
        <f t="shared" si="298"/>
        <v>3.5427897193479982E-180</v>
      </c>
      <c r="S1904" s="290">
        <f t="shared" si="299"/>
        <v>1.4171158877391993E-179</v>
      </c>
      <c r="T1904" s="290">
        <f t="shared" si="293"/>
        <v>5200</v>
      </c>
      <c r="U1904" s="290">
        <f t="shared" si="294"/>
        <v>-5200</v>
      </c>
      <c r="V1904" s="77"/>
      <c r="W1904" s="8"/>
      <c r="X1904" s="8"/>
    </row>
    <row r="1905" spans="3:24" x14ac:dyDescent="0.25">
      <c r="C1905" s="295">
        <f t="shared" si="290"/>
        <v>0</v>
      </c>
      <c r="D1905" s="92">
        <f t="shared" si="291"/>
        <v>0</v>
      </c>
      <c r="E1905" s="92">
        <f t="shared" si="292"/>
        <v>0</v>
      </c>
      <c r="F1905" s="92">
        <f t="shared" si="295"/>
        <v>0</v>
      </c>
      <c r="G1905" s="92"/>
      <c r="H1905" s="233"/>
      <c r="I1905" s="233"/>
      <c r="J1905" s="233"/>
      <c r="K1905" s="233"/>
      <c r="L1905" s="233"/>
      <c r="M1905" s="233"/>
      <c r="O1905" s="138"/>
      <c r="P1905" s="138">
        <f t="shared" si="296"/>
        <v>1894</v>
      </c>
      <c r="Q1905" s="290">
        <f t="shared" si="297"/>
        <v>1.4171158877391993E-179</v>
      </c>
      <c r="R1905" s="290">
        <f t="shared" si="298"/>
        <v>2.8342317754783989E-180</v>
      </c>
      <c r="S1905" s="290">
        <f t="shared" si="299"/>
        <v>1.1336927101913594E-179</v>
      </c>
      <c r="T1905" s="290">
        <f t="shared" si="293"/>
        <v>5200</v>
      </c>
      <c r="U1905" s="290">
        <f t="shared" si="294"/>
        <v>-5200</v>
      </c>
      <c r="V1905" s="77"/>
      <c r="W1905" s="8"/>
      <c r="X1905" s="8"/>
    </row>
    <row r="1906" spans="3:24" x14ac:dyDescent="0.25">
      <c r="C1906" s="295">
        <f t="shared" si="290"/>
        <v>0</v>
      </c>
      <c r="D1906" s="92">
        <f t="shared" si="291"/>
        <v>0</v>
      </c>
      <c r="E1906" s="92">
        <f t="shared" si="292"/>
        <v>0</v>
      </c>
      <c r="F1906" s="92">
        <f t="shared" si="295"/>
        <v>0</v>
      </c>
      <c r="G1906" s="92"/>
      <c r="H1906" s="233"/>
      <c r="I1906" s="233"/>
      <c r="J1906" s="233"/>
      <c r="K1906" s="233"/>
      <c r="L1906" s="233"/>
      <c r="M1906" s="233"/>
      <c r="O1906" s="138"/>
      <c r="P1906" s="138">
        <f t="shared" si="296"/>
        <v>1895</v>
      </c>
      <c r="Q1906" s="290">
        <f t="shared" si="297"/>
        <v>1.1336927101913594E-179</v>
      </c>
      <c r="R1906" s="290">
        <f t="shared" si="298"/>
        <v>2.2673854203827188E-180</v>
      </c>
      <c r="S1906" s="290">
        <f t="shared" si="299"/>
        <v>9.0695416815308751E-180</v>
      </c>
      <c r="T1906" s="290">
        <f t="shared" si="293"/>
        <v>5200</v>
      </c>
      <c r="U1906" s="290">
        <f t="shared" si="294"/>
        <v>-5200</v>
      </c>
      <c r="V1906" s="77"/>
      <c r="W1906" s="8"/>
      <c r="X1906" s="8"/>
    </row>
    <row r="1907" spans="3:24" x14ac:dyDescent="0.25">
      <c r="C1907" s="295">
        <f t="shared" si="290"/>
        <v>0</v>
      </c>
      <c r="D1907" s="92">
        <f t="shared" si="291"/>
        <v>0</v>
      </c>
      <c r="E1907" s="92">
        <f t="shared" si="292"/>
        <v>0</v>
      </c>
      <c r="F1907" s="92">
        <f t="shared" si="295"/>
        <v>0</v>
      </c>
      <c r="G1907" s="92"/>
      <c r="H1907" s="233"/>
      <c r="I1907" s="233"/>
      <c r="J1907" s="233"/>
      <c r="K1907" s="233"/>
      <c r="L1907" s="233"/>
      <c r="M1907" s="233"/>
      <c r="O1907" s="138"/>
      <c r="P1907" s="138">
        <f t="shared" si="296"/>
        <v>1896</v>
      </c>
      <c r="Q1907" s="290">
        <f t="shared" si="297"/>
        <v>9.0695416815308751E-180</v>
      </c>
      <c r="R1907" s="290">
        <f t="shared" si="298"/>
        <v>1.8139083363061751E-180</v>
      </c>
      <c r="S1907" s="290">
        <f t="shared" si="299"/>
        <v>7.2556333452247002E-180</v>
      </c>
      <c r="T1907" s="290">
        <f t="shared" si="293"/>
        <v>5200</v>
      </c>
      <c r="U1907" s="290">
        <f t="shared" si="294"/>
        <v>-5200</v>
      </c>
      <c r="V1907" s="77"/>
      <c r="W1907" s="8"/>
      <c r="X1907" s="8"/>
    </row>
    <row r="1908" spans="3:24" x14ac:dyDescent="0.25">
      <c r="C1908" s="295">
        <f t="shared" si="290"/>
        <v>0</v>
      </c>
      <c r="D1908" s="92">
        <f t="shared" si="291"/>
        <v>0</v>
      </c>
      <c r="E1908" s="92">
        <f t="shared" si="292"/>
        <v>0</v>
      </c>
      <c r="F1908" s="92">
        <f t="shared" si="295"/>
        <v>0</v>
      </c>
      <c r="G1908" s="92"/>
      <c r="H1908" s="233"/>
      <c r="I1908" s="233"/>
      <c r="J1908" s="233"/>
      <c r="K1908" s="233"/>
      <c r="L1908" s="233"/>
      <c r="M1908" s="233"/>
      <c r="O1908" s="138"/>
      <c r="P1908" s="138">
        <f t="shared" si="296"/>
        <v>1897</v>
      </c>
      <c r="Q1908" s="290">
        <f t="shared" si="297"/>
        <v>7.2556333452247002E-180</v>
      </c>
      <c r="R1908" s="290">
        <f t="shared" si="298"/>
        <v>1.4511266690449401E-180</v>
      </c>
      <c r="S1908" s="290">
        <f t="shared" si="299"/>
        <v>5.8045066761797605E-180</v>
      </c>
      <c r="T1908" s="290">
        <f t="shared" si="293"/>
        <v>5200</v>
      </c>
      <c r="U1908" s="290">
        <f t="shared" si="294"/>
        <v>-5200</v>
      </c>
      <c r="V1908" s="77"/>
      <c r="W1908" s="8"/>
      <c r="X1908" s="8"/>
    </row>
    <row r="1909" spans="3:24" x14ac:dyDescent="0.25">
      <c r="C1909" s="295">
        <f t="shared" si="290"/>
        <v>0</v>
      </c>
      <c r="D1909" s="92">
        <f t="shared" si="291"/>
        <v>0</v>
      </c>
      <c r="E1909" s="92">
        <f t="shared" si="292"/>
        <v>0</v>
      </c>
      <c r="F1909" s="92">
        <f t="shared" si="295"/>
        <v>0</v>
      </c>
      <c r="G1909" s="92"/>
      <c r="H1909" s="233"/>
      <c r="I1909" s="233"/>
      <c r="J1909" s="233"/>
      <c r="K1909" s="233"/>
      <c r="L1909" s="233"/>
      <c r="M1909" s="233"/>
      <c r="O1909" s="138"/>
      <c r="P1909" s="138">
        <f t="shared" si="296"/>
        <v>1898</v>
      </c>
      <c r="Q1909" s="290">
        <f t="shared" si="297"/>
        <v>5.8045066761797605E-180</v>
      </c>
      <c r="R1909" s="290">
        <f t="shared" si="298"/>
        <v>1.1609013352359522E-180</v>
      </c>
      <c r="S1909" s="290">
        <f t="shared" si="299"/>
        <v>4.6436053409438086E-180</v>
      </c>
      <c r="T1909" s="290">
        <f t="shared" si="293"/>
        <v>5200</v>
      </c>
      <c r="U1909" s="290">
        <f t="shared" si="294"/>
        <v>-5200</v>
      </c>
      <c r="V1909" s="77"/>
      <c r="W1909" s="8"/>
      <c r="X1909" s="8"/>
    </row>
    <row r="1910" spans="3:24" x14ac:dyDescent="0.25">
      <c r="C1910" s="295">
        <f t="shared" si="290"/>
        <v>0</v>
      </c>
      <c r="D1910" s="92">
        <f t="shared" si="291"/>
        <v>0</v>
      </c>
      <c r="E1910" s="92">
        <f t="shared" si="292"/>
        <v>0</v>
      </c>
      <c r="F1910" s="92">
        <f t="shared" si="295"/>
        <v>0</v>
      </c>
      <c r="G1910" s="92"/>
      <c r="H1910" s="233"/>
      <c r="I1910" s="233"/>
      <c r="J1910" s="233"/>
      <c r="K1910" s="233"/>
      <c r="L1910" s="233"/>
      <c r="M1910" s="233"/>
      <c r="O1910" s="138"/>
      <c r="P1910" s="138">
        <f t="shared" si="296"/>
        <v>1899</v>
      </c>
      <c r="Q1910" s="290">
        <f t="shared" si="297"/>
        <v>4.6436053409438086E-180</v>
      </c>
      <c r="R1910" s="290">
        <f t="shared" si="298"/>
        <v>9.2872106818876172E-181</v>
      </c>
      <c r="S1910" s="290">
        <f t="shared" si="299"/>
        <v>3.7148842727550469E-180</v>
      </c>
      <c r="T1910" s="290">
        <f t="shared" si="293"/>
        <v>5200</v>
      </c>
      <c r="U1910" s="290">
        <f t="shared" si="294"/>
        <v>-5200</v>
      </c>
      <c r="V1910" s="77"/>
      <c r="W1910" s="8"/>
      <c r="X1910" s="8"/>
    </row>
    <row r="1911" spans="3:24" x14ac:dyDescent="0.25">
      <c r="C1911" s="295">
        <f t="shared" ref="C1911:C1974" si="300">IF(U1911&lt;0,0,P1911)</f>
        <v>0</v>
      </c>
      <c r="D1911" s="92">
        <f t="shared" si="291"/>
        <v>0</v>
      </c>
      <c r="E1911" s="92">
        <f t="shared" si="292"/>
        <v>0</v>
      </c>
      <c r="F1911" s="92">
        <f t="shared" si="295"/>
        <v>0</v>
      </c>
      <c r="G1911" s="92"/>
      <c r="H1911" s="233"/>
      <c r="I1911" s="233"/>
      <c r="J1911" s="233"/>
      <c r="K1911" s="233"/>
      <c r="L1911" s="233"/>
      <c r="M1911" s="233"/>
      <c r="O1911" s="138"/>
      <c r="P1911" s="138">
        <f t="shared" si="296"/>
        <v>1900</v>
      </c>
      <c r="Q1911" s="290">
        <f t="shared" si="297"/>
        <v>3.7148842727550469E-180</v>
      </c>
      <c r="R1911" s="290">
        <f t="shared" si="298"/>
        <v>7.4297685455100938E-181</v>
      </c>
      <c r="S1911" s="290">
        <f t="shared" si="299"/>
        <v>2.9719074182040375E-180</v>
      </c>
      <c r="T1911" s="290">
        <f t="shared" si="293"/>
        <v>5200</v>
      </c>
      <c r="U1911" s="290">
        <f t="shared" si="294"/>
        <v>-5200</v>
      </c>
      <c r="V1911" s="77"/>
      <c r="W1911" s="8"/>
      <c r="X1911" s="8"/>
    </row>
    <row r="1912" spans="3:24" x14ac:dyDescent="0.25">
      <c r="C1912" s="295">
        <f t="shared" si="300"/>
        <v>0</v>
      </c>
      <c r="D1912" s="92">
        <f t="shared" si="291"/>
        <v>0</v>
      </c>
      <c r="E1912" s="92">
        <f t="shared" si="292"/>
        <v>0</v>
      </c>
      <c r="F1912" s="92">
        <f t="shared" si="295"/>
        <v>0</v>
      </c>
      <c r="G1912" s="92"/>
      <c r="H1912" s="233"/>
      <c r="I1912" s="233"/>
      <c r="J1912" s="233"/>
      <c r="K1912" s="233"/>
      <c r="L1912" s="233"/>
      <c r="M1912" s="233"/>
      <c r="O1912" s="138"/>
      <c r="P1912" s="138">
        <f t="shared" si="296"/>
        <v>1901</v>
      </c>
      <c r="Q1912" s="290">
        <f t="shared" si="297"/>
        <v>2.9719074182040375E-180</v>
      </c>
      <c r="R1912" s="290">
        <f t="shared" si="298"/>
        <v>5.9438148364080757E-181</v>
      </c>
      <c r="S1912" s="290">
        <f t="shared" si="299"/>
        <v>2.3775259345632298E-180</v>
      </c>
      <c r="T1912" s="290">
        <f t="shared" si="293"/>
        <v>5200</v>
      </c>
      <c r="U1912" s="290">
        <f t="shared" si="294"/>
        <v>-5200</v>
      </c>
      <c r="V1912" s="77"/>
      <c r="W1912" s="8"/>
      <c r="X1912" s="8"/>
    </row>
    <row r="1913" spans="3:24" x14ac:dyDescent="0.25">
      <c r="C1913" s="295">
        <f t="shared" si="300"/>
        <v>0</v>
      </c>
      <c r="D1913" s="92">
        <f t="shared" si="291"/>
        <v>0</v>
      </c>
      <c r="E1913" s="92">
        <f t="shared" si="292"/>
        <v>0</v>
      </c>
      <c r="F1913" s="92">
        <f t="shared" si="295"/>
        <v>0</v>
      </c>
      <c r="G1913" s="92"/>
      <c r="H1913" s="233"/>
      <c r="I1913" s="233"/>
      <c r="J1913" s="233"/>
      <c r="K1913" s="233"/>
      <c r="L1913" s="233"/>
      <c r="M1913" s="233"/>
      <c r="O1913" s="138"/>
      <c r="P1913" s="138">
        <f t="shared" si="296"/>
        <v>1902</v>
      </c>
      <c r="Q1913" s="290">
        <f t="shared" si="297"/>
        <v>2.3775259345632298E-180</v>
      </c>
      <c r="R1913" s="290">
        <f t="shared" si="298"/>
        <v>4.7550518691264601E-181</v>
      </c>
      <c r="S1913" s="290">
        <f t="shared" si="299"/>
        <v>1.9020207476505838E-180</v>
      </c>
      <c r="T1913" s="290">
        <f t="shared" si="293"/>
        <v>5200</v>
      </c>
      <c r="U1913" s="290">
        <f t="shared" si="294"/>
        <v>-5200</v>
      </c>
      <c r="V1913" s="77"/>
      <c r="W1913" s="8"/>
      <c r="X1913" s="8"/>
    </row>
    <row r="1914" spans="3:24" x14ac:dyDescent="0.25">
      <c r="C1914" s="295">
        <f t="shared" si="300"/>
        <v>0</v>
      </c>
      <c r="D1914" s="92">
        <f t="shared" si="291"/>
        <v>0</v>
      </c>
      <c r="E1914" s="92">
        <f t="shared" si="292"/>
        <v>0</v>
      </c>
      <c r="F1914" s="92">
        <f t="shared" si="295"/>
        <v>0</v>
      </c>
      <c r="G1914" s="92"/>
      <c r="H1914" s="233"/>
      <c r="I1914" s="233"/>
      <c r="J1914" s="233"/>
      <c r="K1914" s="233"/>
      <c r="L1914" s="233"/>
      <c r="M1914" s="233"/>
      <c r="O1914" s="138"/>
      <c r="P1914" s="138">
        <f t="shared" si="296"/>
        <v>1903</v>
      </c>
      <c r="Q1914" s="290">
        <f t="shared" si="297"/>
        <v>1.9020207476505838E-180</v>
      </c>
      <c r="R1914" s="290">
        <f t="shared" si="298"/>
        <v>3.8040414953011679E-181</v>
      </c>
      <c r="S1914" s="290">
        <f t="shared" si="299"/>
        <v>1.5216165981204671E-180</v>
      </c>
      <c r="T1914" s="290">
        <f t="shared" si="293"/>
        <v>5200</v>
      </c>
      <c r="U1914" s="290">
        <f t="shared" si="294"/>
        <v>-5200</v>
      </c>
      <c r="V1914" s="77"/>
      <c r="W1914" s="8"/>
      <c r="X1914" s="8"/>
    </row>
    <row r="1915" spans="3:24" x14ac:dyDescent="0.25">
      <c r="C1915" s="295">
        <f t="shared" si="300"/>
        <v>0</v>
      </c>
      <c r="D1915" s="92">
        <f t="shared" si="291"/>
        <v>0</v>
      </c>
      <c r="E1915" s="92">
        <f t="shared" si="292"/>
        <v>0</v>
      </c>
      <c r="F1915" s="92">
        <f t="shared" si="295"/>
        <v>0</v>
      </c>
      <c r="G1915" s="92"/>
      <c r="H1915" s="233"/>
      <c r="I1915" s="233"/>
      <c r="J1915" s="233"/>
      <c r="K1915" s="233"/>
      <c r="L1915" s="233"/>
      <c r="M1915" s="233"/>
      <c r="O1915" s="138"/>
      <c r="P1915" s="138">
        <f t="shared" si="296"/>
        <v>1904</v>
      </c>
      <c r="Q1915" s="290">
        <f t="shared" si="297"/>
        <v>1.5216165981204671E-180</v>
      </c>
      <c r="R1915" s="290">
        <f t="shared" si="298"/>
        <v>3.0432331962409346E-181</v>
      </c>
      <c r="S1915" s="290">
        <f t="shared" si="299"/>
        <v>1.2172932784963736E-180</v>
      </c>
      <c r="T1915" s="290">
        <f t="shared" si="293"/>
        <v>5200</v>
      </c>
      <c r="U1915" s="290">
        <f t="shared" si="294"/>
        <v>-5200</v>
      </c>
      <c r="V1915" s="77"/>
      <c r="W1915" s="8"/>
      <c r="X1915" s="8"/>
    </row>
    <row r="1916" spans="3:24" x14ac:dyDescent="0.25">
      <c r="C1916" s="295">
        <f t="shared" si="300"/>
        <v>0</v>
      </c>
      <c r="D1916" s="92">
        <f t="shared" si="291"/>
        <v>0</v>
      </c>
      <c r="E1916" s="92">
        <f t="shared" si="292"/>
        <v>0</v>
      </c>
      <c r="F1916" s="92">
        <f t="shared" si="295"/>
        <v>0</v>
      </c>
      <c r="G1916" s="92"/>
      <c r="H1916" s="233"/>
      <c r="I1916" s="233"/>
      <c r="J1916" s="233"/>
      <c r="K1916" s="233"/>
      <c r="L1916" s="233"/>
      <c r="M1916" s="233"/>
      <c r="O1916" s="138"/>
      <c r="P1916" s="138">
        <f t="shared" si="296"/>
        <v>1905</v>
      </c>
      <c r="Q1916" s="290">
        <f t="shared" si="297"/>
        <v>1.2172932784963736E-180</v>
      </c>
      <c r="R1916" s="290">
        <f t="shared" si="298"/>
        <v>2.4345865569927473E-181</v>
      </c>
      <c r="S1916" s="290">
        <f t="shared" si="299"/>
        <v>9.738346227970989E-181</v>
      </c>
      <c r="T1916" s="290">
        <f t="shared" si="293"/>
        <v>5200</v>
      </c>
      <c r="U1916" s="290">
        <f t="shared" si="294"/>
        <v>-5200</v>
      </c>
      <c r="V1916" s="77"/>
      <c r="W1916" s="8"/>
      <c r="X1916" s="8"/>
    </row>
    <row r="1917" spans="3:24" x14ac:dyDescent="0.25">
      <c r="C1917" s="295">
        <f t="shared" si="300"/>
        <v>0</v>
      </c>
      <c r="D1917" s="92">
        <f t="shared" si="291"/>
        <v>0</v>
      </c>
      <c r="E1917" s="92">
        <f t="shared" si="292"/>
        <v>0</v>
      </c>
      <c r="F1917" s="92">
        <f t="shared" si="295"/>
        <v>0</v>
      </c>
      <c r="G1917" s="92"/>
      <c r="H1917" s="233"/>
      <c r="I1917" s="233"/>
      <c r="J1917" s="233"/>
      <c r="K1917" s="233"/>
      <c r="L1917" s="233"/>
      <c r="M1917" s="233"/>
      <c r="O1917" s="138"/>
      <c r="P1917" s="138">
        <f t="shared" si="296"/>
        <v>1906</v>
      </c>
      <c r="Q1917" s="290">
        <f t="shared" si="297"/>
        <v>9.738346227970989E-181</v>
      </c>
      <c r="R1917" s="290">
        <f t="shared" si="298"/>
        <v>1.947669245594198E-181</v>
      </c>
      <c r="S1917" s="290">
        <f t="shared" si="299"/>
        <v>7.7906769823767908E-181</v>
      </c>
      <c r="T1917" s="290">
        <f t="shared" si="293"/>
        <v>5200</v>
      </c>
      <c r="U1917" s="290">
        <f t="shared" si="294"/>
        <v>-5200</v>
      </c>
      <c r="V1917" s="77"/>
      <c r="W1917" s="8"/>
      <c r="X1917" s="8"/>
    </row>
    <row r="1918" spans="3:24" x14ac:dyDescent="0.25">
      <c r="C1918" s="295">
        <f t="shared" si="300"/>
        <v>0</v>
      </c>
      <c r="D1918" s="92">
        <f t="shared" si="291"/>
        <v>0</v>
      </c>
      <c r="E1918" s="92">
        <f t="shared" si="292"/>
        <v>0</v>
      </c>
      <c r="F1918" s="92">
        <f t="shared" si="295"/>
        <v>0</v>
      </c>
      <c r="G1918" s="92"/>
      <c r="H1918" s="233"/>
      <c r="I1918" s="233"/>
      <c r="J1918" s="233"/>
      <c r="K1918" s="233"/>
      <c r="L1918" s="233"/>
      <c r="M1918" s="233"/>
      <c r="O1918" s="138"/>
      <c r="P1918" s="138">
        <f t="shared" si="296"/>
        <v>1907</v>
      </c>
      <c r="Q1918" s="290">
        <f t="shared" si="297"/>
        <v>7.7906769823767908E-181</v>
      </c>
      <c r="R1918" s="290">
        <f t="shared" si="298"/>
        <v>1.5581353964753584E-181</v>
      </c>
      <c r="S1918" s="290">
        <f t="shared" si="299"/>
        <v>6.2325415859014324E-181</v>
      </c>
      <c r="T1918" s="290">
        <f t="shared" si="293"/>
        <v>5200</v>
      </c>
      <c r="U1918" s="290">
        <f t="shared" si="294"/>
        <v>-5200</v>
      </c>
      <c r="V1918" s="77"/>
      <c r="W1918" s="8"/>
      <c r="X1918" s="8"/>
    </row>
    <row r="1919" spans="3:24" x14ac:dyDescent="0.25">
      <c r="C1919" s="295">
        <f t="shared" si="300"/>
        <v>0</v>
      </c>
      <c r="D1919" s="92">
        <f t="shared" si="291"/>
        <v>0</v>
      </c>
      <c r="E1919" s="92">
        <f t="shared" si="292"/>
        <v>0</v>
      </c>
      <c r="F1919" s="92">
        <f t="shared" si="295"/>
        <v>0</v>
      </c>
      <c r="G1919" s="92"/>
      <c r="H1919" s="233"/>
      <c r="I1919" s="233"/>
      <c r="J1919" s="233"/>
      <c r="K1919" s="233"/>
      <c r="L1919" s="233"/>
      <c r="M1919" s="233"/>
      <c r="O1919" s="138"/>
      <c r="P1919" s="138">
        <f t="shared" si="296"/>
        <v>1908</v>
      </c>
      <c r="Q1919" s="290">
        <f t="shared" si="297"/>
        <v>6.2325415859014324E-181</v>
      </c>
      <c r="R1919" s="290">
        <f t="shared" si="298"/>
        <v>1.2465083171802866E-181</v>
      </c>
      <c r="S1919" s="290">
        <f t="shared" si="299"/>
        <v>4.9860332687211455E-181</v>
      </c>
      <c r="T1919" s="290">
        <f t="shared" si="293"/>
        <v>5200</v>
      </c>
      <c r="U1919" s="290">
        <f t="shared" si="294"/>
        <v>-5200</v>
      </c>
      <c r="V1919" s="77"/>
      <c r="W1919" s="8"/>
      <c r="X1919" s="8"/>
    </row>
    <row r="1920" spans="3:24" x14ac:dyDescent="0.25">
      <c r="C1920" s="295">
        <f t="shared" si="300"/>
        <v>0</v>
      </c>
      <c r="D1920" s="92">
        <f t="shared" si="291"/>
        <v>0</v>
      </c>
      <c r="E1920" s="92">
        <f t="shared" si="292"/>
        <v>0</v>
      </c>
      <c r="F1920" s="92">
        <f t="shared" si="295"/>
        <v>0</v>
      </c>
      <c r="G1920" s="92"/>
      <c r="H1920" s="233"/>
      <c r="I1920" s="233"/>
      <c r="J1920" s="233"/>
      <c r="K1920" s="233"/>
      <c r="L1920" s="233"/>
      <c r="M1920" s="233"/>
      <c r="O1920" s="138"/>
      <c r="P1920" s="138">
        <f t="shared" si="296"/>
        <v>1909</v>
      </c>
      <c r="Q1920" s="290">
        <f t="shared" si="297"/>
        <v>4.9860332687211455E-181</v>
      </c>
      <c r="R1920" s="290">
        <f t="shared" si="298"/>
        <v>9.9720665374422921E-182</v>
      </c>
      <c r="S1920" s="290">
        <f t="shared" si="299"/>
        <v>3.9888266149769163E-181</v>
      </c>
      <c r="T1920" s="290">
        <f t="shared" si="293"/>
        <v>5200</v>
      </c>
      <c r="U1920" s="290">
        <f t="shared" si="294"/>
        <v>-5200</v>
      </c>
      <c r="V1920" s="77"/>
      <c r="W1920" s="8"/>
      <c r="X1920" s="8"/>
    </row>
    <row r="1921" spans="3:24" x14ac:dyDescent="0.25">
      <c r="C1921" s="295">
        <f t="shared" si="300"/>
        <v>0</v>
      </c>
      <c r="D1921" s="92">
        <f t="shared" si="291"/>
        <v>0</v>
      </c>
      <c r="E1921" s="92">
        <f t="shared" si="292"/>
        <v>0</v>
      </c>
      <c r="F1921" s="92">
        <f t="shared" si="295"/>
        <v>0</v>
      </c>
      <c r="G1921" s="92"/>
      <c r="H1921" s="233"/>
      <c r="I1921" s="233"/>
      <c r="J1921" s="233"/>
      <c r="K1921" s="233"/>
      <c r="L1921" s="233"/>
      <c r="M1921" s="233"/>
      <c r="O1921" s="138"/>
      <c r="P1921" s="138">
        <f t="shared" si="296"/>
        <v>1910</v>
      </c>
      <c r="Q1921" s="290">
        <f t="shared" si="297"/>
        <v>3.9888266149769163E-181</v>
      </c>
      <c r="R1921" s="290">
        <f t="shared" si="298"/>
        <v>7.9776532299538326E-182</v>
      </c>
      <c r="S1921" s="290">
        <f t="shared" si="299"/>
        <v>3.191061291981533E-181</v>
      </c>
      <c r="T1921" s="290">
        <f t="shared" si="293"/>
        <v>5200</v>
      </c>
      <c r="U1921" s="290">
        <f t="shared" si="294"/>
        <v>-5200</v>
      </c>
      <c r="V1921" s="77"/>
      <c r="W1921" s="8"/>
      <c r="X1921" s="8"/>
    </row>
    <row r="1922" spans="3:24" x14ac:dyDescent="0.25">
      <c r="C1922" s="295">
        <f t="shared" si="300"/>
        <v>0</v>
      </c>
      <c r="D1922" s="92">
        <f t="shared" si="291"/>
        <v>0</v>
      </c>
      <c r="E1922" s="92">
        <f t="shared" si="292"/>
        <v>0</v>
      </c>
      <c r="F1922" s="92">
        <f t="shared" si="295"/>
        <v>0</v>
      </c>
      <c r="G1922" s="92"/>
      <c r="H1922" s="233"/>
      <c r="I1922" s="233"/>
      <c r="J1922" s="233"/>
      <c r="K1922" s="233"/>
      <c r="L1922" s="233"/>
      <c r="M1922" s="233"/>
      <c r="O1922" s="138"/>
      <c r="P1922" s="138">
        <f t="shared" si="296"/>
        <v>1911</v>
      </c>
      <c r="Q1922" s="290">
        <f t="shared" si="297"/>
        <v>3.191061291981533E-181</v>
      </c>
      <c r="R1922" s="290">
        <f t="shared" si="298"/>
        <v>6.3821225839630658E-182</v>
      </c>
      <c r="S1922" s="290">
        <f t="shared" si="299"/>
        <v>2.5528490335852263E-181</v>
      </c>
      <c r="T1922" s="290">
        <f t="shared" si="293"/>
        <v>5200</v>
      </c>
      <c r="U1922" s="290">
        <f t="shared" si="294"/>
        <v>-5200</v>
      </c>
      <c r="V1922" s="77"/>
      <c r="W1922" s="8"/>
      <c r="X1922" s="8"/>
    </row>
    <row r="1923" spans="3:24" x14ac:dyDescent="0.25">
      <c r="C1923" s="295">
        <f t="shared" si="300"/>
        <v>0</v>
      </c>
      <c r="D1923" s="92">
        <f t="shared" si="291"/>
        <v>0</v>
      </c>
      <c r="E1923" s="92">
        <f t="shared" si="292"/>
        <v>0</v>
      </c>
      <c r="F1923" s="92">
        <f t="shared" si="295"/>
        <v>0</v>
      </c>
      <c r="G1923" s="92"/>
      <c r="H1923" s="233"/>
      <c r="I1923" s="233"/>
      <c r="J1923" s="233"/>
      <c r="K1923" s="233"/>
      <c r="L1923" s="233"/>
      <c r="M1923" s="233"/>
      <c r="O1923" s="138"/>
      <c r="P1923" s="138">
        <f t="shared" si="296"/>
        <v>1912</v>
      </c>
      <c r="Q1923" s="290">
        <f t="shared" si="297"/>
        <v>2.5528490335852263E-181</v>
      </c>
      <c r="R1923" s="290">
        <f t="shared" si="298"/>
        <v>5.1056980671704527E-182</v>
      </c>
      <c r="S1923" s="290">
        <f t="shared" si="299"/>
        <v>2.0422792268681811E-181</v>
      </c>
      <c r="T1923" s="290">
        <f t="shared" si="293"/>
        <v>5200</v>
      </c>
      <c r="U1923" s="290">
        <f t="shared" si="294"/>
        <v>-5200</v>
      </c>
      <c r="V1923" s="77"/>
      <c r="W1923" s="8"/>
      <c r="X1923" s="8"/>
    </row>
    <row r="1924" spans="3:24" x14ac:dyDescent="0.25">
      <c r="C1924" s="295">
        <f t="shared" si="300"/>
        <v>0</v>
      </c>
      <c r="D1924" s="92">
        <f t="shared" si="291"/>
        <v>0</v>
      </c>
      <c r="E1924" s="92">
        <f t="shared" si="292"/>
        <v>0</v>
      </c>
      <c r="F1924" s="92">
        <f t="shared" si="295"/>
        <v>0</v>
      </c>
      <c r="G1924" s="92"/>
      <c r="H1924" s="233"/>
      <c r="I1924" s="233"/>
      <c r="J1924" s="233"/>
      <c r="K1924" s="233"/>
      <c r="L1924" s="233"/>
      <c r="M1924" s="233"/>
      <c r="O1924" s="138"/>
      <c r="P1924" s="138">
        <f t="shared" si="296"/>
        <v>1913</v>
      </c>
      <c r="Q1924" s="290">
        <f t="shared" si="297"/>
        <v>2.0422792268681811E-181</v>
      </c>
      <c r="R1924" s="290">
        <f t="shared" si="298"/>
        <v>4.0845584537363624E-182</v>
      </c>
      <c r="S1924" s="290">
        <f t="shared" si="299"/>
        <v>1.633823381494545E-181</v>
      </c>
      <c r="T1924" s="290">
        <f t="shared" si="293"/>
        <v>5200</v>
      </c>
      <c r="U1924" s="290">
        <f t="shared" si="294"/>
        <v>-5200</v>
      </c>
      <c r="V1924" s="77"/>
      <c r="W1924" s="8"/>
      <c r="X1924" s="8"/>
    </row>
    <row r="1925" spans="3:24" x14ac:dyDescent="0.25">
      <c r="C1925" s="295">
        <f t="shared" si="300"/>
        <v>0</v>
      </c>
      <c r="D1925" s="92">
        <f t="shared" si="291"/>
        <v>0</v>
      </c>
      <c r="E1925" s="92">
        <f t="shared" si="292"/>
        <v>0</v>
      </c>
      <c r="F1925" s="92">
        <f t="shared" si="295"/>
        <v>0</v>
      </c>
      <c r="G1925" s="92"/>
      <c r="H1925" s="233"/>
      <c r="I1925" s="233"/>
      <c r="J1925" s="233"/>
      <c r="K1925" s="233"/>
      <c r="L1925" s="233"/>
      <c r="M1925" s="233"/>
      <c r="O1925" s="138"/>
      <c r="P1925" s="138">
        <f t="shared" si="296"/>
        <v>1914</v>
      </c>
      <c r="Q1925" s="290">
        <f t="shared" si="297"/>
        <v>1.633823381494545E-181</v>
      </c>
      <c r="R1925" s="290">
        <f t="shared" si="298"/>
        <v>3.2676467629890898E-182</v>
      </c>
      <c r="S1925" s="290">
        <f t="shared" si="299"/>
        <v>1.3070587051956359E-181</v>
      </c>
      <c r="T1925" s="290">
        <f t="shared" si="293"/>
        <v>5200</v>
      </c>
      <c r="U1925" s="290">
        <f t="shared" si="294"/>
        <v>-5200</v>
      </c>
      <c r="V1925" s="77"/>
      <c r="W1925" s="8"/>
      <c r="X1925" s="8"/>
    </row>
    <row r="1926" spans="3:24" x14ac:dyDescent="0.25">
      <c r="C1926" s="295">
        <f t="shared" si="300"/>
        <v>0</v>
      </c>
      <c r="D1926" s="92">
        <f t="shared" si="291"/>
        <v>0</v>
      </c>
      <c r="E1926" s="92">
        <f t="shared" si="292"/>
        <v>0</v>
      </c>
      <c r="F1926" s="92">
        <f t="shared" si="295"/>
        <v>0</v>
      </c>
      <c r="G1926" s="92"/>
      <c r="H1926" s="233"/>
      <c r="I1926" s="233"/>
      <c r="J1926" s="233"/>
      <c r="K1926" s="233"/>
      <c r="L1926" s="233"/>
      <c r="M1926" s="233"/>
      <c r="O1926" s="138"/>
      <c r="P1926" s="138">
        <f t="shared" si="296"/>
        <v>1915</v>
      </c>
      <c r="Q1926" s="290">
        <f t="shared" si="297"/>
        <v>1.3070587051956359E-181</v>
      </c>
      <c r="R1926" s="290">
        <f t="shared" si="298"/>
        <v>2.614117410391272E-182</v>
      </c>
      <c r="S1926" s="290">
        <f t="shared" si="299"/>
        <v>1.0456469641565087E-181</v>
      </c>
      <c r="T1926" s="290">
        <f t="shared" si="293"/>
        <v>5200</v>
      </c>
      <c r="U1926" s="290">
        <f t="shared" si="294"/>
        <v>-5200</v>
      </c>
      <c r="V1926" s="77"/>
      <c r="W1926" s="8"/>
      <c r="X1926" s="8"/>
    </row>
    <row r="1927" spans="3:24" x14ac:dyDescent="0.25">
      <c r="C1927" s="295">
        <f t="shared" si="300"/>
        <v>0</v>
      </c>
      <c r="D1927" s="92">
        <f t="shared" si="291"/>
        <v>0</v>
      </c>
      <c r="E1927" s="92">
        <f t="shared" si="292"/>
        <v>0</v>
      </c>
      <c r="F1927" s="92">
        <f t="shared" si="295"/>
        <v>0</v>
      </c>
      <c r="G1927" s="92"/>
      <c r="H1927" s="233"/>
      <c r="I1927" s="233"/>
      <c r="J1927" s="233"/>
      <c r="K1927" s="233"/>
      <c r="L1927" s="233"/>
      <c r="M1927" s="233"/>
      <c r="O1927" s="138"/>
      <c r="P1927" s="138">
        <f t="shared" si="296"/>
        <v>1916</v>
      </c>
      <c r="Q1927" s="290">
        <f t="shared" si="297"/>
        <v>1.0456469641565087E-181</v>
      </c>
      <c r="R1927" s="290">
        <f t="shared" si="298"/>
        <v>2.0912939283130176E-182</v>
      </c>
      <c r="S1927" s="290">
        <f t="shared" si="299"/>
        <v>8.3651757132520691E-182</v>
      </c>
      <c r="T1927" s="290">
        <f t="shared" si="293"/>
        <v>5200</v>
      </c>
      <c r="U1927" s="290">
        <f t="shared" si="294"/>
        <v>-5200</v>
      </c>
      <c r="V1927" s="77"/>
      <c r="W1927" s="8"/>
      <c r="X1927" s="8"/>
    </row>
    <row r="1928" spans="3:24" x14ac:dyDescent="0.25">
      <c r="C1928" s="295">
        <f t="shared" si="300"/>
        <v>0</v>
      </c>
      <c r="D1928" s="92">
        <f t="shared" si="291"/>
        <v>0</v>
      </c>
      <c r="E1928" s="92">
        <f t="shared" si="292"/>
        <v>0</v>
      </c>
      <c r="F1928" s="92">
        <f t="shared" si="295"/>
        <v>0</v>
      </c>
      <c r="G1928" s="92"/>
      <c r="H1928" s="233"/>
      <c r="I1928" s="233"/>
      <c r="J1928" s="233"/>
      <c r="K1928" s="233"/>
      <c r="L1928" s="233"/>
      <c r="M1928" s="233"/>
      <c r="O1928" s="138"/>
      <c r="P1928" s="138">
        <f t="shared" si="296"/>
        <v>1917</v>
      </c>
      <c r="Q1928" s="290">
        <f t="shared" si="297"/>
        <v>8.3651757132520691E-182</v>
      </c>
      <c r="R1928" s="290">
        <f t="shared" si="298"/>
        <v>1.6730351426504138E-182</v>
      </c>
      <c r="S1928" s="290">
        <f t="shared" si="299"/>
        <v>6.6921405706016553E-182</v>
      </c>
      <c r="T1928" s="290">
        <f t="shared" si="293"/>
        <v>5200</v>
      </c>
      <c r="U1928" s="290">
        <f t="shared" si="294"/>
        <v>-5200</v>
      </c>
      <c r="V1928" s="77"/>
      <c r="W1928" s="8"/>
      <c r="X1928" s="8"/>
    </row>
    <row r="1929" spans="3:24" x14ac:dyDescent="0.25">
      <c r="C1929" s="295">
        <f t="shared" si="300"/>
        <v>0</v>
      </c>
      <c r="D1929" s="92">
        <f t="shared" si="291"/>
        <v>0</v>
      </c>
      <c r="E1929" s="92">
        <f t="shared" si="292"/>
        <v>0</v>
      </c>
      <c r="F1929" s="92">
        <f t="shared" si="295"/>
        <v>0</v>
      </c>
      <c r="G1929" s="92"/>
      <c r="H1929" s="233"/>
      <c r="I1929" s="233"/>
      <c r="J1929" s="233"/>
      <c r="K1929" s="233"/>
      <c r="L1929" s="233"/>
      <c r="M1929" s="233"/>
      <c r="O1929" s="138"/>
      <c r="P1929" s="138">
        <f t="shared" si="296"/>
        <v>1918</v>
      </c>
      <c r="Q1929" s="290">
        <f t="shared" si="297"/>
        <v>6.6921405706016553E-182</v>
      </c>
      <c r="R1929" s="290">
        <f t="shared" si="298"/>
        <v>1.3384281141203311E-182</v>
      </c>
      <c r="S1929" s="290">
        <f t="shared" si="299"/>
        <v>5.3537124564813245E-182</v>
      </c>
      <c r="T1929" s="290">
        <f t="shared" si="293"/>
        <v>5200</v>
      </c>
      <c r="U1929" s="290">
        <f t="shared" si="294"/>
        <v>-5200</v>
      </c>
      <c r="V1929" s="77"/>
      <c r="W1929" s="8"/>
      <c r="X1929" s="8"/>
    </row>
    <row r="1930" spans="3:24" x14ac:dyDescent="0.25">
      <c r="C1930" s="295">
        <f t="shared" si="300"/>
        <v>0</v>
      </c>
      <c r="D1930" s="92">
        <f t="shared" si="291"/>
        <v>0</v>
      </c>
      <c r="E1930" s="92">
        <f t="shared" si="292"/>
        <v>0</v>
      </c>
      <c r="F1930" s="92">
        <f t="shared" si="295"/>
        <v>0</v>
      </c>
      <c r="G1930" s="92"/>
      <c r="H1930" s="233"/>
      <c r="I1930" s="233"/>
      <c r="J1930" s="233"/>
      <c r="K1930" s="233"/>
      <c r="L1930" s="233"/>
      <c r="M1930" s="233"/>
      <c r="O1930" s="138"/>
      <c r="P1930" s="138">
        <f t="shared" si="296"/>
        <v>1919</v>
      </c>
      <c r="Q1930" s="290">
        <f t="shared" si="297"/>
        <v>5.3537124564813245E-182</v>
      </c>
      <c r="R1930" s="290">
        <f t="shared" si="298"/>
        <v>1.0707424912962649E-182</v>
      </c>
      <c r="S1930" s="290">
        <f t="shared" si="299"/>
        <v>4.2829699651850596E-182</v>
      </c>
      <c r="T1930" s="290">
        <f t="shared" si="293"/>
        <v>5200</v>
      </c>
      <c r="U1930" s="290">
        <f t="shared" si="294"/>
        <v>-5200</v>
      </c>
      <c r="V1930" s="77"/>
      <c r="W1930" s="8"/>
      <c r="X1930" s="8"/>
    </row>
    <row r="1931" spans="3:24" x14ac:dyDescent="0.25">
      <c r="C1931" s="295">
        <f t="shared" si="300"/>
        <v>0</v>
      </c>
      <c r="D1931" s="92">
        <f t="shared" si="291"/>
        <v>0</v>
      </c>
      <c r="E1931" s="92">
        <f t="shared" si="292"/>
        <v>0</v>
      </c>
      <c r="F1931" s="92">
        <f t="shared" si="295"/>
        <v>0</v>
      </c>
      <c r="G1931" s="92"/>
      <c r="H1931" s="233"/>
      <c r="I1931" s="233"/>
      <c r="J1931" s="233"/>
      <c r="K1931" s="233"/>
      <c r="L1931" s="233"/>
      <c r="M1931" s="233"/>
      <c r="O1931" s="138"/>
      <c r="P1931" s="138">
        <f t="shared" si="296"/>
        <v>1920</v>
      </c>
      <c r="Q1931" s="290">
        <f t="shared" si="297"/>
        <v>4.2829699651850596E-182</v>
      </c>
      <c r="R1931" s="290">
        <f t="shared" si="298"/>
        <v>8.5659399303701196E-183</v>
      </c>
      <c r="S1931" s="290">
        <f t="shared" si="299"/>
        <v>3.4263759721480478E-182</v>
      </c>
      <c r="T1931" s="290">
        <f t="shared" si="293"/>
        <v>5200</v>
      </c>
      <c r="U1931" s="290">
        <f t="shared" si="294"/>
        <v>-5200</v>
      </c>
      <c r="V1931" s="77"/>
      <c r="W1931" s="8"/>
      <c r="X1931" s="8"/>
    </row>
    <row r="1932" spans="3:24" x14ac:dyDescent="0.25">
      <c r="C1932" s="295">
        <f t="shared" si="300"/>
        <v>0</v>
      </c>
      <c r="D1932" s="92">
        <f t="shared" si="291"/>
        <v>0</v>
      </c>
      <c r="E1932" s="92">
        <f t="shared" si="292"/>
        <v>0</v>
      </c>
      <c r="F1932" s="92">
        <f t="shared" si="295"/>
        <v>0</v>
      </c>
      <c r="G1932" s="92"/>
      <c r="H1932" s="233"/>
      <c r="I1932" s="233"/>
      <c r="J1932" s="233"/>
      <c r="K1932" s="233"/>
      <c r="L1932" s="233"/>
      <c r="M1932" s="233"/>
      <c r="O1932" s="138"/>
      <c r="P1932" s="138">
        <f t="shared" si="296"/>
        <v>1921</v>
      </c>
      <c r="Q1932" s="290">
        <f t="shared" si="297"/>
        <v>3.4263759721480478E-182</v>
      </c>
      <c r="R1932" s="290">
        <f t="shared" si="298"/>
        <v>6.8527519442960963E-183</v>
      </c>
      <c r="S1932" s="290">
        <f t="shared" si="299"/>
        <v>2.7411007777184382E-182</v>
      </c>
      <c r="T1932" s="290">
        <f t="shared" si="293"/>
        <v>5200</v>
      </c>
      <c r="U1932" s="290">
        <f t="shared" si="294"/>
        <v>-5200</v>
      </c>
      <c r="V1932" s="77"/>
      <c r="W1932" s="8"/>
      <c r="X1932" s="8"/>
    </row>
    <row r="1933" spans="3:24" x14ac:dyDescent="0.25">
      <c r="C1933" s="295">
        <f t="shared" si="300"/>
        <v>0</v>
      </c>
      <c r="D1933" s="92">
        <f t="shared" ref="D1933:D1996" si="301">IF(U1933&lt;0,0,F1932)</f>
        <v>0</v>
      </c>
      <c r="E1933" s="92">
        <f t="shared" ref="E1933:E1996" si="302">IF(U1933&lt;0,0,U1933)</f>
        <v>0</v>
      </c>
      <c r="F1933" s="92">
        <f t="shared" si="295"/>
        <v>0</v>
      </c>
      <c r="G1933" s="92"/>
      <c r="H1933" s="233"/>
      <c r="I1933" s="233"/>
      <c r="J1933" s="233"/>
      <c r="K1933" s="233"/>
      <c r="L1933" s="233"/>
      <c r="M1933" s="233"/>
      <c r="O1933" s="138"/>
      <c r="P1933" s="138">
        <f t="shared" si="296"/>
        <v>1922</v>
      </c>
      <c r="Q1933" s="290">
        <f t="shared" si="297"/>
        <v>2.7411007777184382E-182</v>
      </c>
      <c r="R1933" s="290">
        <f t="shared" si="298"/>
        <v>5.4822015554368771E-183</v>
      </c>
      <c r="S1933" s="290">
        <f t="shared" si="299"/>
        <v>2.1928806221747505E-182</v>
      </c>
      <c r="T1933" s="290">
        <f t="shared" ref="T1933:T1996" si="303">IF(S1933&lt;$R$9,$R$9,S1933)</f>
        <v>5200</v>
      </c>
      <c r="U1933" s="290">
        <f t="shared" ref="U1933:U1996" si="304">+Q1933-T1933</f>
        <v>-5200</v>
      </c>
      <c r="V1933" s="77"/>
      <c r="W1933" s="8"/>
      <c r="X1933" s="8"/>
    </row>
    <row r="1934" spans="3:24" x14ac:dyDescent="0.25">
      <c r="C1934" s="295">
        <f t="shared" si="300"/>
        <v>0</v>
      </c>
      <c r="D1934" s="92">
        <f t="shared" si="301"/>
        <v>0</v>
      </c>
      <c r="E1934" s="92">
        <f t="shared" si="302"/>
        <v>0</v>
      </c>
      <c r="F1934" s="92">
        <f t="shared" ref="F1934:F1997" si="305">+D1934-E1934</f>
        <v>0</v>
      </c>
      <c r="G1934" s="92"/>
      <c r="H1934" s="233"/>
      <c r="I1934" s="233"/>
      <c r="J1934" s="233"/>
      <c r="K1934" s="233"/>
      <c r="L1934" s="233"/>
      <c r="M1934" s="233"/>
      <c r="O1934" s="138"/>
      <c r="P1934" s="138">
        <f t="shared" ref="P1934:P1997" si="306">+P1933+1</f>
        <v>1923</v>
      </c>
      <c r="Q1934" s="290">
        <f t="shared" ref="Q1934:Q1997" si="307">+S1933</f>
        <v>2.1928806221747505E-182</v>
      </c>
      <c r="R1934" s="290">
        <f t="shared" ref="R1934:R1997" si="308">+Q1934*$F$5</f>
        <v>4.3857612443495011E-183</v>
      </c>
      <c r="S1934" s="290">
        <f t="shared" ref="S1934:S1997" si="309">+Q1934-R1934</f>
        <v>1.7543044977398005E-182</v>
      </c>
      <c r="T1934" s="290">
        <f t="shared" si="303"/>
        <v>5200</v>
      </c>
      <c r="U1934" s="290">
        <f t="shared" si="304"/>
        <v>-5200</v>
      </c>
      <c r="V1934" s="77"/>
      <c r="W1934" s="8"/>
      <c r="X1934" s="8"/>
    </row>
    <row r="1935" spans="3:24" x14ac:dyDescent="0.25">
      <c r="C1935" s="295">
        <f t="shared" si="300"/>
        <v>0</v>
      </c>
      <c r="D1935" s="92">
        <f t="shared" si="301"/>
        <v>0</v>
      </c>
      <c r="E1935" s="92">
        <f t="shared" si="302"/>
        <v>0</v>
      </c>
      <c r="F1935" s="92">
        <f t="shared" si="305"/>
        <v>0</v>
      </c>
      <c r="G1935" s="92"/>
      <c r="H1935" s="233"/>
      <c r="I1935" s="233"/>
      <c r="J1935" s="233"/>
      <c r="K1935" s="233"/>
      <c r="L1935" s="233"/>
      <c r="M1935" s="233"/>
      <c r="O1935" s="138"/>
      <c r="P1935" s="138">
        <f t="shared" si="306"/>
        <v>1924</v>
      </c>
      <c r="Q1935" s="290">
        <f t="shared" si="307"/>
        <v>1.7543044977398005E-182</v>
      </c>
      <c r="R1935" s="290">
        <f t="shared" si="308"/>
        <v>3.5086089954796013E-183</v>
      </c>
      <c r="S1935" s="290">
        <f t="shared" si="309"/>
        <v>1.4034435981918403E-182</v>
      </c>
      <c r="T1935" s="290">
        <f t="shared" si="303"/>
        <v>5200</v>
      </c>
      <c r="U1935" s="290">
        <f t="shared" si="304"/>
        <v>-5200</v>
      </c>
      <c r="V1935" s="77"/>
      <c r="W1935" s="8"/>
      <c r="X1935" s="8"/>
    </row>
    <row r="1936" spans="3:24" x14ac:dyDescent="0.25">
      <c r="C1936" s="295">
        <f t="shared" si="300"/>
        <v>0</v>
      </c>
      <c r="D1936" s="92">
        <f t="shared" si="301"/>
        <v>0</v>
      </c>
      <c r="E1936" s="92">
        <f t="shared" si="302"/>
        <v>0</v>
      </c>
      <c r="F1936" s="92">
        <f t="shared" si="305"/>
        <v>0</v>
      </c>
      <c r="G1936" s="92"/>
      <c r="H1936" s="233"/>
      <c r="I1936" s="233"/>
      <c r="J1936" s="233"/>
      <c r="K1936" s="233"/>
      <c r="L1936" s="233"/>
      <c r="M1936" s="233"/>
      <c r="O1936" s="138"/>
      <c r="P1936" s="138">
        <f t="shared" si="306"/>
        <v>1925</v>
      </c>
      <c r="Q1936" s="290">
        <f t="shared" si="307"/>
        <v>1.4034435981918403E-182</v>
      </c>
      <c r="R1936" s="290">
        <f t="shared" si="308"/>
        <v>2.806887196383681E-183</v>
      </c>
      <c r="S1936" s="290">
        <f t="shared" si="309"/>
        <v>1.1227548785534722E-182</v>
      </c>
      <c r="T1936" s="290">
        <f t="shared" si="303"/>
        <v>5200</v>
      </c>
      <c r="U1936" s="290">
        <f t="shared" si="304"/>
        <v>-5200</v>
      </c>
      <c r="V1936" s="77"/>
      <c r="W1936" s="8"/>
      <c r="X1936" s="8"/>
    </row>
    <row r="1937" spans="3:24" x14ac:dyDescent="0.25">
      <c r="C1937" s="295">
        <f t="shared" si="300"/>
        <v>0</v>
      </c>
      <c r="D1937" s="92">
        <f t="shared" si="301"/>
        <v>0</v>
      </c>
      <c r="E1937" s="92">
        <f t="shared" si="302"/>
        <v>0</v>
      </c>
      <c r="F1937" s="92">
        <f t="shared" si="305"/>
        <v>0</v>
      </c>
      <c r="G1937" s="92"/>
      <c r="H1937" s="233"/>
      <c r="I1937" s="233"/>
      <c r="J1937" s="233"/>
      <c r="K1937" s="233"/>
      <c r="L1937" s="233"/>
      <c r="M1937" s="233"/>
      <c r="O1937" s="138"/>
      <c r="P1937" s="138">
        <f t="shared" si="306"/>
        <v>1926</v>
      </c>
      <c r="Q1937" s="290">
        <f t="shared" si="307"/>
        <v>1.1227548785534722E-182</v>
      </c>
      <c r="R1937" s="290">
        <f t="shared" si="308"/>
        <v>2.2455097571069444E-183</v>
      </c>
      <c r="S1937" s="290">
        <f t="shared" si="309"/>
        <v>8.9820390284277775E-183</v>
      </c>
      <c r="T1937" s="290">
        <f t="shared" si="303"/>
        <v>5200</v>
      </c>
      <c r="U1937" s="290">
        <f t="shared" si="304"/>
        <v>-5200</v>
      </c>
      <c r="V1937" s="77"/>
      <c r="W1937" s="8"/>
      <c r="X1937" s="8"/>
    </row>
    <row r="1938" spans="3:24" x14ac:dyDescent="0.25">
      <c r="C1938" s="295">
        <f t="shared" si="300"/>
        <v>0</v>
      </c>
      <c r="D1938" s="92">
        <f t="shared" si="301"/>
        <v>0</v>
      </c>
      <c r="E1938" s="92">
        <f t="shared" si="302"/>
        <v>0</v>
      </c>
      <c r="F1938" s="92">
        <f t="shared" si="305"/>
        <v>0</v>
      </c>
      <c r="G1938" s="92"/>
      <c r="H1938" s="233"/>
      <c r="I1938" s="233"/>
      <c r="J1938" s="233"/>
      <c r="K1938" s="233"/>
      <c r="L1938" s="233"/>
      <c r="M1938" s="233"/>
      <c r="O1938" s="138"/>
      <c r="P1938" s="138">
        <f t="shared" si="306"/>
        <v>1927</v>
      </c>
      <c r="Q1938" s="290">
        <f t="shared" si="307"/>
        <v>8.9820390284277775E-183</v>
      </c>
      <c r="R1938" s="290">
        <f t="shared" si="308"/>
        <v>1.7964078056855557E-183</v>
      </c>
      <c r="S1938" s="290">
        <f t="shared" si="309"/>
        <v>7.1856312227422219E-183</v>
      </c>
      <c r="T1938" s="290">
        <f t="shared" si="303"/>
        <v>5200</v>
      </c>
      <c r="U1938" s="290">
        <f t="shared" si="304"/>
        <v>-5200</v>
      </c>
      <c r="V1938" s="77"/>
      <c r="W1938" s="8"/>
      <c r="X1938" s="8"/>
    </row>
    <row r="1939" spans="3:24" x14ac:dyDescent="0.25">
      <c r="C1939" s="295">
        <f t="shared" si="300"/>
        <v>0</v>
      </c>
      <c r="D1939" s="92">
        <f t="shared" si="301"/>
        <v>0</v>
      </c>
      <c r="E1939" s="92">
        <f t="shared" si="302"/>
        <v>0</v>
      </c>
      <c r="F1939" s="92">
        <f t="shared" si="305"/>
        <v>0</v>
      </c>
      <c r="G1939" s="92"/>
      <c r="H1939" s="233"/>
      <c r="I1939" s="233"/>
      <c r="J1939" s="233"/>
      <c r="K1939" s="233"/>
      <c r="L1939" s="233"/>
      <c r="M1939" s="233"/>
      <c r="O1939" s="138"/>
      <c r="P1939" s="138">
        <f t="shared" si="306"/>
        <v>1928</v>
      </c>
      <c r="Q1939" s="290">
        <f t="shared" si="307"/>
        <v>7.1856312227422219E-183</v>
      </c>
      <c r="R1939" s="290">
        <f t="shared" si="308"/>
        <v>1.4371262445484445E-183</v>
      </c>
      <c r="S1939" s="290">
        <f t="shared" si="309"/>
        <v>5.7485049781937773E-183</v>
      </c>
      <c r="T1939" s="290">
        <f t="shared" si="303"/>
        <v>5200</v>
      </c>
      <c r="U1939" s="290">
        <f t="shared" si="304"/>
        <v>-5200</v>
      </c>
      <c r="V1939" s="77"/>
      <c r="W1939" s="8"/>
      <c r="X1939" s="8"/>
    </row>
    <row r="1940" spans="3:24" x14ac:dyDescent="0.25">
      <c r="C1940" s="295">
        <f t="shared" si="300"/>
        <v>0</v>
      </c>
      <c r="D1940" s="92">
        <f t="shared" si="301"/>
        <v>0</v>
      </c>
      <c r="E1940" s="92">
        <f t="shared" si="302"/>
        <v>0</v>
      </c>
      <c r="F1940" s="92">
        <f t="shared" si="305"/>
        <v>0</v>
      </c>
      <c r="G1940" s="92"/>
      <c r="H1940" s="233"/>
      <c r="I1940" s="233"/>
      <c r="J1940" s="233"/>
      <c r="K1940" s="233"/>
      <c r="L1940" s="233"/>
      <c r="M1940" s="233"/>
      <c r="O1940" s="138"/>
      <c r="P1940" s="138">
        <f t="shared" si="306"/>
        <v>1929</v>
      </c>
      <c r="Q1940" s="290">
        <f t="shared" si="307"/>
        <v>5.7485049781937773E-183</v>
      </c>
      <c r="R1940" s="290">
        <f t="shared" si="308"/>
        <v>1.1497009956387555E-183</v>
      </c>
      <c r="S1940" s="290">
        <f t="shared" si="309"/>
        <v>4.5988039825550219E-183</v>
      </c>
      <c r="T1940" s="290">
        <f t="shared" si="303"/>
        <v>5200</v>
      </c>
      <c r="U1940" s="290">
        <f t="shared" si="304"/>
        <v>-5200</v>
      </c>
      <c r="V1940" s="77"/>
      <c r="W1940" s="8"/>
      <c r="X1940" s="8"/>
    </row>
    <row r="1941" spans="3:24" x14ac:dyDescent="0.25">
      <c r="C1941" s="295">
        <f t="shared" si="300"/>
        <v>0</v>
      </c>
      <c r="D1941" s="92">
        <f t="shared" si="301"/>
        <v>0</v>
      </c>
      <c r="E1941" s="92">
        <f t="shared" si="302"/>
        <v>0</v>
      </c>
      <c r="F1941" s="92">
        <f t="shared" si="305"/>
        <v>0</v>
      </c>
      <c r="G1941" s="92"/>
      <c r="H1941" s="233"/>
      <c r="I1941" s="233"/>
      <c r="J1941" s="233"/>
      <c r="K1941" s="233"/>
      <c r="L1941" s="233"/>
      <c r="M1941" s="233"/>
      <c r="O1941" s="138"/>
      <c r="P1941" s="138">
        <f t="shared" si="306"/>
        <v>1930</v>
      </c>
      <c r="Q1941" s="290">
        <f t="shared" si="307"/>
        <v>4.5988039825550219E-183</v>
      </c>
      <c r="R1941" s="290">
        <f t="shared" si="308"/>
        <v>9.1976079651100441E-184</v>
      </c>
      <c r="S1941" s="290">
        <f t="shared" si="309"/>
        <v>3.6790431860440177E-183</v>
      </c>
      <c r="T1941" s="290">
        <f t="shared" si="303"/>
        <v>5200</v>
      </c>
      <c r="U1941" s="290">
        <f t="shared" si="304"/>
        <v>-5200</v>
      </c>
      <c r="V1941" s="77"/>
      <c r="W1941" s="8"/>
      <c r="X1941" s="8"/>
    </row>
    <row r="1942" spans="3:24" x14ac:dyDescent="0.25">
      <c r="C1942" s="295">
        <f t="shared" si="300"/>
        <v>0</v>
      </c>
      <c r="D1942" s="92">
        <f t="shared" si="301"/>
        <v>0</v>
      </c>
      <c r="E1942" s="92">
        <f t="shared" si="302"/>
        <v>0</v>
      </c>
      <c r="F1942" s="92">
        <f t="shared" si="305"/>
        <v>0</v>
      </c>
      <c r="G1942" s="92"/>
      <c r="H1942" s="233"/>
      <c r="I1942" s="233"/>
      <c r="J1942" s="233"/>
      <c r="K1942" s="233"/>
      <c r="L1942" s="233"/>
      <c r="M1942" s="233"/>
      <c r="O1942" s="138"/>
      <c r="P1942" s="138">
        <f t="shared" si="306"/>
        <v>1931</v>
      </c>
      <c r="Q1942" s="290">
        <f t="shared" si="307"/>
        <v>3.6790431860440177E-183</v>
      </c>
      <c r="R1942" s="290">
        <f t="shared" si="308"/>
        <v>7.3580863720880355E-184</v>
      </c>
      <c r="S1942" s="290">
        <f t="shared" si="309"/>
        <v>2.9432345488352142E-183</v>
      </c>
      <c r="T1942" s="290">
        <f t="shared" si="303"/>
        <v>5200</v>
      </c>
      <c r="U1942" s="290">
        <f t="shared" si="304"/>
        <v>-5200</v>
      </c>
      <c r="V1942" s="77"/>
      <c r="W1942" s="8"/>
      <c r="X1942" s="8"/>
    </row>
    <row r="1943" spans="3:24" x14ac:dyDescent="0.25">
      <c r="C1943" s="295">
        <f t="shared" si="300"/>
        <v>0</v>
      </c>
      <c r="D1943" s="92">
        <f t="shared" si="301"/>
        <v>0</v>
      </c>
      <c r="E1943" s="92">
        <f t="shared" si="302"/>
        <v>0</v>
      </c>
      <c r="F1943" s="92">
        <f t="shared" si="305"/>
        <v>0</v>
      </c>
      <c r="G1943" s="92"/>
      <c r="H1943" s="233"/>
      <c r="I1943" s="233"/>
      <c r="J1943" s="233"/>
      <c r="K1943" s="233"/>
      <c r="L1943" s="233"/>
      <c r="M1943" s="233"/>
      <c r="O1943" s="138"/>
      <c r="P1943" s="138">
        <f t="shared" si="306"/>
        <v>1932</v>
      </c>
      <c r="Q1943" s="290">
        <f t="shared" si="307"/>
        <v>2.9432345488352142E-183</v>
      </c>
      <c r="R1943" s="290">
        <f t="shared" si="308"/>
        <v>5.8864690976704288E-184</v>
      </c>
      <c r="S1943" s="290">
        <f t="shared" si="309"/>
        <v>2.3545876390681715E-183</v>
      </c>
      <c r="T1943" s="290">
        <f t="shared" si="303"/>
        <v>5200</v>
      </c>
      <c r="U1943" s="290">
        <f t="shared" si="304"/>
        <v>-5200</v>
      </c>
      <c r="V1943" s="77"/>
      <c r="W1943" s="8"/>
      <c r="X1943" s="8"/>
    </row>
    <row r="1944" spans="3:24" x14ac:dyDescent="0.25">
      <c r="C1944" s="295">
        <f t="shared" si="300"/>
        <v>0</v>
      </c>
      <c r="D1944" s="92">
        <f t="shared" si="301"/>
        <v>0</v>
      </c>
      <c r="E1944" s="92">
        <f t="shared" si="302"/>
        <v>0</v>
      </c>
      <c r="F1944" s="92">
        <f t="shared" si="305"/>
        <v>0</v>
      </c>
      <c r="G1944" s="92"/>
      <c r="H1944" s="233"/>
      <c r="I1944" s="233"/>
      <c r="J1944" s="233"/>
      <c r="K1944" s="233"/>
      <c r="L1944" s="233"/>
      <c r="M1944" s="233"/>
      <c r="O1944" s="138"/>
      <c r="P1944" s="138">
        <f t="shared" si="306"/>
        <v>1933</v>
      </c>
      <c r="Q1944" s="290">
        <f t="shared" si="307"/>
        <v>2.3545876390681715E-183</v>
      </c>
      <c r="R1944" s="290">
        <f t="shared" si="308"/>
        <v>4.7091752781363431E-184</v>
      </c>
      <c r="S1944" s="290">
        <f t="shared" si="309"/>
        <v>1.8836701112545372E-183</v>
      </c>
      <c r="T1944" s="290">
        <f t="shared" si="303"/>
        <v>5200</v>
      </c>
      <c r="U1944" s="290">
        <f t="shared" si="304"/>
        <v>-5200</v>
      </c>
      <c r="V1944" s="77"/>
      <c r="W1944" s="8"/>
      <c r="X1944" s="8"/>
    </row>
    <row r="1945" spans="3:24" x14ac:dyDescent="0.25">
      <c r="C1945" s="295">
        <f t="shared" si="300"/>
        <v>0</v>
      </c>
      <c r="D1945" s="92">
        <f t="shared" si="301"/>
        <v>0</v>
      </c>
      <c r="E1945" s="92">
        <f t="shared" si="302"/>
        <v>0</v>
      </c>
      <c r="F1945" s="92">
        <f t="shared" si="305"/>
        <v>0</v>
      </c>
      <c r="G1945" s="92"/>
      <c r="H1945" s="233"/>
      <c r="I1945" s="233"/>
      <c r="J1945" s="233"/>
      <c r="K1945" s="233"/>
      <c r="L1945" s="233"/>
      <c r="M1945" s="233"/>
      <c r="O1945" s="138"/>
      <c r="P1945" s="138">
        <f t="shared" si="306"/>
        <v>1934</v>
      </c>
      <c r="Q1945" s="290">
        <f t="shared" si="307"/>
        <v>1.8836701112545372E-183</v>
      </c>
      <c r="R1945" s="290">
        <f t="shared" si="308"/>
        <v>3.7673402225090748E-184</v>
      </c>
      <c r="S1945" s="290">
        <f t="shared" si="309"/>
        <v>1.5069360890036297E-183</v>
      </c>
      <c r="T1945" s="290">
        <f t="shared" si="303"/>
        <v>5200</v>
      </c>
      <c r="U1945" s="290">
        <f t="shared" si="304"/>
        <v>-5200</v>
      </c>
      <c r="V1945" s="77"/>
      <c r="W1945" s="8"/>
      <c r="X1945" s="8"/>
    </row>
    <row r="1946" spans="3:24" x14ac:dyDescent="0.25">
      <c r="C1946" s="295">
        <f t="shared" si="300"/>
        <v>0</v>
      </c>
      <c r="D1946" s="92">
        <f t="shared" si="301"/>
        <v>0</v>
      </c>
      <c r="E1946" s="92">
        <f t="shared" si="302"/>
        <v>0</v>
      </c>
      <c r="F1946" s="92">
        <f t="shared" si="305"/>
        <v>0</v>
      </c>
      <c r="G1946" s="92"/>
      <c r="H1946" s="233"/>
      <c r="I1946" s="233"/>
      <c r="J1946" s="233"/>
      <c r="K1946" s="233"/>
      <c r="L1946" s="233"/>
      <c r="M1946" s="233"/>
      <c r="O1946" s="138"/>
      <c r="P1946" s="138">
        <f t="shared" si="306"/>
        <v>1935</v>
      </c>
      <c r="Q1946" s="290">
        <f t="shared" si="307"/>
        <v>1.5069360890036297E-183</v>
      </c>
      <c r="R1946" s="290">
        <f t="shared" si="308"/>
        <v>3.0138721780072596E-184</v>
      </c>
      <c r="S1946" s="290">
        <f t="shared" si="309"/>
        <v>1.2055488712029038E-183</v>
      </c>
      <c r="T1946" s="290">
        <f t="shared" si="303"/>
        <v>5200</v>
      </c>
      <c r="U1946" s="290">
        <f t="shared" si="304"/>
        <v>-5200</v>
      </c>
      <c r="V1946" s="77"/>
      <c r="W1946" s="8"/>
      <c r="X1946" s="8"/>
    </row>
    <row r="1947" spans="3:24" x14ac:dyDescent="0.25">
      <c r="C1947" s="295">
        <f t="shared" si="300"/>
        <v>0</v>
      </c>
      <c r="D1947" s="92">
        <f t="shared" si="301"/>
        <v>0</v>
      </c>
      <c r="E1947" s="92">
        <f t="shared" si="302"/>
        <v>0</v>
      </c>
      <c r="F1947" s="92">
        <f t="shared" si="305"/>
        <v>0</v>
      </c>
      <c r="G1947" s="92"/>
      <c r="H1947" s="233"/>
      <c r="I1947" s="233"/>
      <c r="J1947" s="233"/>
      <c r="K1947" s="233"/>
      <c r="L1947" s="233"/>
      <c r="M1947" s="233"/>
      <c r="O1947" s="138"/>
      <c r="P1947" s="138">
        <f t="shared" si="306"/>
        <v>1936</v>
      </c>
      <c r="Q1947" s="290">
        <f t="shared" si="307"/>
        <v>1.2055488712029038E-183</v>
      </c>
      <c r="R1947" s="290">
        <f t="shared" si="308"/>
        <v>2.4110977424058077E-184</v>
      </c>
      <c r="S1947" s="290">
        <f t="shared" si="309"/>
        <v>9.6443909696232307E-184</v>
      </c>
      <c r="T1947" s="290">
        <f t="shared" si="303"/>
        <v>5200</v>
      </c>
      <c r="U1947" s="290">
        <f t="shared" si="304"/>
        <v>-5200</v>
      </c>
      <c r="V1947" s="77"/>
      <c r="W1947" s="8"/>
      <c r="X1947" s="8"/>
    </row>
    <row r="1948" spans="3:24" x14ac:dyDescent="0.25">
      <c r="C1948" s="295">
        <f t="shared" si="300"/>
        <v>0</v>
      </c>
      <c r="D1948" s="92">
        <f t="shared" si="301"/>
        <v>0</v>
      </c>
      <c r="E1948" s="92">
        <f t="shared" si="302"/>
        <v>0</v>
      </c>
      <c r="F1948" s="92">
        <f t="shared" si="305"/>
        <v>0</v>
      </c>
      <c r="G1948" s="92"/>
      <c r="H1948" s="233"/>
      <c r="I1948" s="233"/>
      <c r="J1948" s="233"/>
      <c r="K1948" s="233"/>
      <c r="L1948" s="233"/>
      <c r="M1948" s="233"/>
      <c r="O1948" s="138"/>
      <c r="P1948" s="138">
        <f t="shared" si="306"/>
        <v>1937</v>
      </c>
      <c r="Q1948" s="290">
        <f t="shared" si="307"/>
        <v>9.6443909696232307E-184</v>
      </c>
      <c r="R1948" s="290">
        <f t="shared" si="308"/>
        <v>1.9288781939246462E-184</v>
      </c>
      <c r="S1948" s="290">
        <f t="shared" si="309"/>
        <v>7.715512775698585E-184</v>
      </c>
      <c r="T1948" s="290">
        <f t="shared" si="303"/>
        <v>5200</v>
      </c>
      <c r="U1948" s="290">
        <f t="shared" si="304"/>
        <v>-5200</v>
      </c>
      <c r="V1948" s="77"/>
      <c r="W1948" s="8"/>
      <c r="X1948" s="8"/>
    </row>
    <row r="1949" spans="3:24" x14ac:dyDescent="0.25">
      <c r="C1949" s="295">
        <f t="shared" si="300"/>
        <v>0</v>
      </c>
      <c r="D1949" s="92">
        <f t="shared" si="301"/>
        <v>0</v>
      </c>
      <c r="E1949" s="92">
        <f t="shared" si="302"/>
        <v>0</v>
      </c>
      <c r="F1949" s="92">
        <f t="shared" si="305"/>
        <v>0</v>
      </c>
      <c r="G1949" s="92"/>
      <c r="H1949" s="233"/>
      <c r="I1949" s="233"/>
      <c r="J1949" s="233"/>
      <c r="K1949" s="233"/>
      <c r="L1949" s="233"/>
      <c r="M1949" s="233"/>
      <c r="O1949" s="138"/>
      <c r="P1949" s="138">
        <f t="shared" si="306"/>
        <v>1938</v>
      </c>
      <c r="Q1949" s="290">
        <f t="shared" si="307"/>
        <v>7.715512775698585E-184</v>
      </c>
      <c r="R1949" s="290">
        <f t="shared" si="308"/>
        <v>1.543102555139717E-184</v>
      </c>
      <c r="S1949" s="290">
        <f t="shared" si="309"/>
        <v>6.172410220558868E-184</v>
      </c>
      <c r="T1949" s="290">
        <f t="shared" si="303"/>
        <v>5200</v>
      </c>
      <c r="U1949" s="290">
        <f t="shared" si="304"/>
        <v>-5200</v>
      </c>
      <c r="V1949" s="77"/>
      <c r="W1949" s="8"/>
      <c r="X1949" s="8"/>
    </row>
    <row r="1950" spans="3:24" x14ac:dyDescent="0.25">
      <c r="C1950" s="295">
        <f t="shared" si="300"/>
        <v>0</v>
      </c>
      <c r="D1950" s="92">
        <f t="shared" si="301"/>
        <v>0</v>
      </c>
      <c r="E1950" s="92">
        <f t="shared" si="302"/>
        <v>0</v>
      </c>
      <c r="F1950" s="92">
        <f t="shared" si="305"/>
        <v>0</v>
      </c>
      <c r="G1950" s="92"/>
      <c r="H1950" s="233"/>
      <c r="I1950" s="233"/>
      <c r="J1950" s="233"/>
      <c r="K1950" s="233"/>
      <c r="L1950" s="233"/>
      <c r="M1950" s="233"/>
      <c r="O1950" s="138"/>
      <c r="P1950" s="138">
        <f t="shared" si="306"/>
        <v>1939</v>
      </c>
      <c r="Q1950" s="290">
        <f t="shared" si="307"/>
        <v>6.172410220558868E-184</v>
      </c>
      <c r="R1950" s="290">
        <f t="shared" si="308"/>
        <v>1.2344820441117735E-184</v>
      </c>
      <c r="S1950" s="290">
        <f t="shared" si="309"/>
        <v>4.9379281764470942E-184</v>
      </c>
      <c r="T1950" s="290">
        <f t="shared" si="303"/>
        <v>5200</v>
      </c>
      <c r="U1950" s="290">
        <f t="shared" si="304"/>
        <v>-5200</v>
      </c>
      <c r="V1950" s="77"/>
      <c r="W1950" s="8"/>
      <c r="X1950" s="8"/>
    </row>
    <row r="1951" spans="3:24" x14ac:dyDescent="0.25">
      <c r="C1951" s="295">
        <f t="shared" si="300"/>
        <v>0</v>
      </c>
      <c r="D1951" s="92">
        <f t="shared" si="301"/>
        <v>0</v>
      </c>
      <c r="E1951" s="92">
        <f t="shared" si="302"/>
        <v>0</v>
      </c>
      <c r="F1951" s="92">
        <f t="shared" si="305"/>
        <v>0</v>
      </c>
      <c r="G1951" s="92"/>
      <c r="H1951" s="233"/>
      <c r="I1951" s="233"/>
      <c r="J1951" s="233"/>
      <c r="K1951" s="233"/>
      <c r="L1951" s="233"/>
      <c r="M1951" s="233"/>
      <c r="O1951" s="138"/>
      <c r="P1951" s="138">
        <f t="shared" si="306"/>
        <v>1940</v>
      </c>
      <c r="Q1951" s="290">
        <f t="shared" si="307"/>
        <v>4.9379281764470942E-184</v>
      </c>
      <c r="R1951" s="290">
        <f t="shared" si="308"/>
        <v>9.8758563528941886E-185</v>
      </c>
      <c r="S1951" s="290">
        <f t="shared" si="309"/>
        <v>3.9503425411576755E-184</v>
      </c>
      <c r="T1951" s="290">
        <f t="shared" si="303"/>
        <v>5200</v>
      </c>
      <c r="U1951" s="290">
        <f t="shared" si="304"/>
        <v>-5200</v>
      </c>
      <c r="V1951" s="77"/>
      <c r="W1951" s="8"/>
      <c r="X1951" s="8"/>
    </row>
    <row r="1952" spans="3:24" x14ac:dyDescent="0.25">
      <c r="C1952" s="295">
        <f t="shared" si="300"/>
        <v>0</v>
      </c>
      <c r="D1952" s="92">
        <f t="shared" si="301"/>
        <v>0</v>
      </c>
      <c r="E1952" s="92">
        <f t="shared" si="302"/>
        <v>0</v>
      </c>
      <c r="F1952" s="92">
        <f t="shared" si="305"/>
        <v>0</v>
      </c>
      <c r="G1952" s="92"/>
      <c r="H1952" s="233"/>
      <c r="I1952" s="233"/>
      <c r="J1952" s="233"/>
      <c r="K1952" s="233"/>
      <c r="L1952" s="233"/>
      <c r="M1952" s="233"/>
      <c r="O1952" s="138"/>
      <c r="P1952" s="138">
        <f t="shared" si="306"/>
        <v>1941</v>
      </c>
      <c r="Q1952" s="290">
        <f t="shared" si="307"/>
        <v>3.9503425411576755E-184</v>
      </c>
      <c r="R1952" s="290">
        <f t="shared" si="308"/>
        <v>7.9006850823153512E-185</v>
      </c>
      <c r="S1952" s="290">
        <f t="shared" si="309"/>
        <v>3.1602740329261405E-184</v>
      </c>
      <c r="T1952" s="290">
        <f t="shared" si="303"/>
        <v>5200</v>
      </c>
      <c r="U1952" s="290">
        <f t="shared" si="304"/>
        <v>-5200</v>
      </c>
      <c r="V1952" s="77"/>
      <c r="W1952" s="8"/>
      <c r="X1952" s="8"/>
    </row>
    <row r="1953" spans="3:24" x14ac:dyDescent="0.25">
      <c r="C1953" s="295">
        <f t="shared" si="300"/>
        <v>0</v>
      </c>
      <c r="D1953" s="92">
        <f t="shared" si="301"/>
        <v>0</v>
      </c>
      <c r="E1953" s="92">
        <f t="shared" si="302"/>
        <v>0</v>
      </c>
      <c r="F1953" s="92">
        <f t="shared" si="305"/>
        <v>0</v>
      </c>
      <c r="G1953" s="92"/>
      <c r="H1953" s="233"/>
      <c r="I1953" s="233"/>
      <c r="J1953" s="233"/>
      <c r="K1953" s="233"/>
      <c r="L1953" s="233"/>
      <c r="M1953" s="233"/>
      <c r="O1953" s="138"/>
      <c r="P1953" s="138">
        <f t="shared" si="306"/>
        <v>1942</v>
      </c>
      <c r="Q1953" s="290">
        <f t="shared" si="307"/>
        <v>3.1602740329261405E-184</v>
      </c>
      <c r="R1953" s="290">
        <f t="shared" si="308"/>
        <v>6.3205480658522807E-185</v>
      </c>
      <c r="S1953" s="290">
        <f t="shared" si="309"/>
        <v>2.5282192263409123E-184</v>
      </c>
      <c r="T1953" s="290">
        <f t="shared" si="303"/>
        <v>5200</v>
      </c>
      <c r="U1953" s="290">
        <f t="shared" si="304"/>
        <v>-5200</v>
      </c>
      <c r="V1953" s="77"/>
      <c r="W1953" s="8"/>
      <c r="X1953" s="8"/>
    </row>
    <row r="1954" spans="3:24" x14ac:dyDescent="0.25">
      <c r="C1954" s="295">
        <f t="shared" si="300"/>
        <v>0</v>
      </c>
      <c r="D1954" s="92">
        <f t="shared" si="301"/>
        <v>0</v>
      </c>
      <c r="E1954" s="92">
        <f t="shared" si="302"/>
        <v>0</v>
      </c>
      <c r="F1954" s="92">
        <f t="shared" si="305"/>
        <v>0</v>
      </c>
      <c r="G1954" s="92"/>
      <c r="H1954" s="233"/>
      <c r="I1954" s="233"/>
      <c r="J1954" s="233"/>
      <c r="K1954" s="233"/>
      <c r="L1954" s="233"/>
      <c r="M1954" s="233"/>
      <c r="O1954" s="138"/>
      <c r="P1954" s="138">
        <f t="shared" si="306"/>
        <v>1943</v>
      </c>
      <c r="Q1954" s="290">
        <f t="shared" si="307"/>
        <v>2.5282192263409123E-184</v>
      </c>
      <c r="R1954" s="290">
        <f t="shared" si="308"/>
        <v>5.0564384526818247E-185</v>
      </c>
      <c r="S1954" s="290">
        <f t="shared" si="309"/>
        <v>2.0225753810727299E-184</v>
      </c>
      <c r="T1954" s="290">
        <f t="shared" si="303"/>
        <v>5200</v>
      </c>
      <c r="U1954" s="290">
        <f t="shared" si="304"/>
        <v>-5200</v>
      </c>
      <c r="V1954" s="77"/>
      <c r="W1954" s="8"/>
      <c r="X1954" s="8"/>
    </row>
    <row r="1955" spans="3:24" x14ac:dyDescent="0.25">
      <c r="C1955" s="295">
        <f t="shared" si="300"/>
        <v>0</v>
      </c>
      <c r="D1955" s="92">
        <f t="shared" si="301"/>
        <v>0</v>
      </c>
      <c r="E1955" s="92">
        <f t="shared" si="302"/>
        <v>0</v>
      </c>
      <c r="F1955" s="92">
        <f t="shared" si="305"/>
        <v>0</v>
      </c>
      <c r="G1955" s="92"/>
      <c r="H1955" s="233"/>
      <c r="I1955" s="233"/>
      <c r="J1955" s="233"/>
      <c r="K1955" s="233"/>
      <c r="L1955" s="233"/>
      <c r="M1955" s="233"/>
      <c r="O1955" s="138"/>
      <c r="P1955" s="138">
        <f t="shared" si="306"/>
        <v>1944</v>
      </c>
      <c r="Q1955" s="290">
        <f t="shared" si="307"/>
        <v>2.0225753810727299E-184</v>
      </c>
      <c r="R1955" s="290">
        <f t="shared" si="308"/>
        <v>4.0451507621454599E-185</v>
      </c>
      <c r="S1955" s="290">
        <f t="shared" si="309"/>
        <v>1.6180603048581839E-184</v>
      </c>
      <c r="T1955" s="290">
        <f t="shared" si="303"/>
        <v>5200</v>
      </c>
      <c r="U1955" s="290">
        <f t="shared" si="304"/>
        <v>-5200</v>
      </c>
      <c r="V1955" s="77"/>
      <c r="W1955" s="8"/>
      <c r="X1955" s="8"/>
    </row>
    <row r="1956" spans="3:24" x14ac:dyDescent="0.25">
      <c r="C1956" s="295">
        <f t="shared" si="300"/>
        <v>0</v>
      </c>
      <c r="D1956" s="92">
        <f t="shared" si="301"/>
        <v>0</v>
      </c>
      <c r="E1956" s="92">
        <f t="shared" si="302"/>
        <v>0</v>
      </c>
      <c r="F1956" s="92">
        <f t="shared" si="305"/>
        <v>0</v>
      </c>
      <c r="G1956" s="92"/>
      <c r="H1956" s="233"/>
      <c r="I1956" s="233"/>
      <c r="J1956" s="233"/>
      <c r="K1956" s="233"/>
      <c r="L1956" s="233"/>
      <c r="M1956" s="233"/>
      <c r="O1956" s="138"/>
      <c r="P1956" s="138">
        <f t="shared" si="306"/>
        <v>1945</v>
      </c>
      <c r="Q1956" s="290">
        <f t="shared" si="307"/>
        <v>1.6180603048581839E-184</v>
      </c>
      <c r="R1956" s="290">
        <f t="shared" si="308"/>
        <v>3.2361206097163682E-185</v>
      </c>
      <c r="S1956" s="290">
        <f t="shared" si="309"/>
        <v>1.2944482438865473E-184</v>
      </c>
      <c r="T1956" s="290">
        <f t="shared" si="303"/>
        <v>5200</v>
      </c>
      <c r="U1956" s="290">
        <f t="shared" si="304"/>
        <v>-5200</v>
      </c>
      <c r="V1956" s="77"/>
      <c r="W1956" s="8"/>
      <c r="X1956" s="8"/>
    </row>
    <row r="1957" spans="3:24" x14ac:dyDescent="0.25">
      <c r="C1957" s="295">
        <f t="shared" si="300"/>
        <v>0</v>
      </c>
      <c r="D1957" s="92">
        <f t="shared" si="301"/>
        <v>0</v>
      </c>
      <c r="E1957" s="92">
        <f t="shared" si="302"/>
        <v>0</v>
      </c>
      <c r="F1957" s="92">
        <f t="shared" si="305"/>
        <v>0</v>
      </c>
      <c r="G1957" s="92"/>
      <c r="H1957" s="233"/>
      <c r="I1957" s="233"/>
      <c r="J1957" s="233"/>
      <c r="K1957" s="233"/>
      <c r="L1957" s="233"/>
      <c r="M1957" s="233"/>
      <c r="O1957" s="138"/>
      <c r="P1957" s="138">
        <f t="shared" si="306"/>
        <v>1946</v>
      </c>
      <c r="Q1957" s="290">
        <f t="shared" si="307"/>
        <v>1.2944482438865473E-184</v>
      </c>
      <c r="R1957" s="290">
        <f t="shared" si="308"/>
        <v>2.5888964877730947E-185</v>
      </c>
      <c r="S1957" s="290">
        <f t="shared" si="309"/>
        <v>1.0355585951092379E-184</v>
      </c>
      <c r="T1957" s="290">
        <f t="shared" si="303"/>
        <v>5200</v>
      </c>
      <c r="U1957" s="290">
        <f t="shared" si="304"/>
        <v>-5200</v>
      </c>
      <c r="V1957" s="77"/>
      <c r="W1957" s="8"/>
      <c r="X1957" s="8"/>
    </row>
    <row r="1958" spans="3:24" x14ac:dyDescent="0.25">
      <c r="C1958" s="295">
        <f t="shared" si="300"/>
        <v>0</v>
      </c>
      <c r="D1958" s="92">
        <f t="shared" si="301"/>
        <v>0</v>
      </c>
      <c r="E1958" s="92">
        <f t="shared" si="302"/>
        <v>0</v>
      </c>
      <c r="F1958" s="92">
        <f t="shared" si="305"/>
        <v>0</v>
      </c>
      <c r="G1958" s="92"/>
      <c r="H1958" s="233"/>
      <c r="I1958" s="233"/>
      <c r="J1958" s="233"/>
      <c r="K1958" s="233"/>
      <c r="L1958" s="233"/>
      <c r="M1958" s="233"/>
      <c r="O1958" s="138"/>
      <c r="P1958" s="138">
        <f t="shared" si="306"/>
        <v>1947</v>
      </c>
      <c r="Q1958" s="290">
        <f t="shared" si="307"/>
        <v>1.0355585951092379E-184</v>
      </c>
      <c r="R1958" s="290">
        <f t="shared" si="308"/>
        <v>2.0711171902184757E-185</v>
      </c>
      <c r="S1958" s="290">
        <f t="shared" si="309"/>
        <v>8.2844687608739029E-185</v>
      </c>
      <c r="T1958" s="290">
        <f t="shared" si="303"/>
        <v>5200</v>
      </c>
      <c r="U1958" s="290">
        <f t="shared" si="304"/>
        <v>-5200</v>
      </c>
      <c r="V1958" s="77"/>
      <c r="W1958" s="8"/>
      <c r="X1958" s="8"/>
    </row>
    <row r="1959" spans="3:24" x14ac:dyDescent="0.25">
      <c r="C1959" s="295">
        <f t="shared" si="300"/>
        <v>0</v>
      </c>
      <c r="D1959" s="92">
        <f t="shared" si="301"/>
        <v>0</v>
      </c>
      <c r="E1959" s="92">
        <f t="shared" si="302"/>
        <v>0</v>
      </c>
      <c r="F1959" s="92">
        <f t="shared" si="305"/>
        <v>0</v>
      </c>
      <c r="G1959" s="92"/>
      <c r="H1959" s="233"/>
      <c r="I1959" s="233"/>
      <c r="J1959" s="233"/>
      <c r="K1959" s="233"/>
      <c r="L1959" s="233"/>
      <c r="M1959" s="233"/>
      <c r="O1959" s="138"/>
      <c r="P1959" s="138">
        <f t="shared" si="306"/>
        <v>1948</v>
      </c>
      <c r="Q1959" s="290">
        <f t="shared" si="307"/>
        <v>8.2844687608739029E-185</v>
      </c>
      <c r="R1959" s="290">
        <f t="shared" si="308"/>
        <v>1.6568937521747807E-185</v>
      </c>
      <c r="S1959" s="290">
        <f t="shared" si="309"/>
        <v>6.6275750086991228E-185</v>
      </c>
      <c r="T1959" s="290">
        <f t="shared" si="303"/>
        <v>5200</v>
      </c>
      <c r="U1959" s="290">
        <f t="shared" si="304"/>
        <v>-5200</v>
      </c>
      <c r="V1959" s="77"/>
      <c r="W1959" s="8"/>
      <c r="X1959" s="8"/>
    </row>
    <row r="1960" spans="3:24" x14ac:dyDescent="0.25">
      <c r="C1960" s="295">
        <f t="shared" si="300"/>
        <v>0</v>
      </c>
      <c r="D1960" s="92">
        <f t="shared" si="301"/>
        <v>0</v>
      </c>
      <c r="E1960" s="92">
        <f t="shared" si="302"/>
        <v>0</v>
      </c>
      <c r="F1960" s="92">
        <f t="shared" si="305"/>
        <v>0</v>
      </c>
      <c r="G1960" s="92"/>
      <c r="H1960" s="233"/>
      <c r="I1960" s="233"/>
      <c r="J1960" s="233"/>
      <c r="K1960" s="233"/>
      <c r="L1960" s="233"/>
      <c r="M1960" s="233"/>
      <c r="O1960" s="138"/>
      <c r="P1960" s="138">
        <f t="shared" si="306"/>
        <v>1949</v>
      </c>
      <c r="Q1960" s="290">
        <f t="shared" si="307"/>
        <v>6.6275750086991228E-185</v>
      </c>
      <c r="R1960" s="290">
        <f t="shared" si="308"/>
        <v>1.3255150017398246E-185</v>
      </c>
      <c r="S1960" s="290">
        <f t="shared" si="309"/>
        <v>5.3020600069592983E-185</v>
      </c>
      <c r="T1960" s="290">
        <f t="shared" si="303"/>
        <v>5200</v>
      </c>
      <c r="U1960" s="290">
        <f t="shared" si="304"/>
        <v>-5200</v>
      </c>
      <c r="V1960" s="77"/>
      <c r="W1960" s="8"/>
      <c r="X1960" s="8"/>
    </row>
    <row r="1961" spans="3:24" x14ac:dyDescent="0.25">
      <c r="C1961" s="295">
        <f t="shared" si="300"/>
        <v>0</v>
      </c>
      <c r="D1961" s="92">
        <f t="shared" si="301"/>
        <v>0</v>
      </c>
      <c r="E1961" s="92">
        <f t="shared" si="302"/>
        <v>0</v>
      </c>
      <c r="F1961" s="92">
        <f t="shared" si="305"/>
        <v>0</v>
      </c>
      <c r="G1961" s="92"/>
      <c r="H1961" s="233"/>
      <c r="I1961" s="233"/>
      <c r="J1961" s="233"/>
      <c r="K1961" s="233"/>
      <c r="L1961" s="233"/>
      <c r="M1961" s="233"/>
      <c r="O1961" s="138"/>
      <c r="P1961" s="138">
        <f t="shared" si="306"/>
        <v>1950</v>
      </c>
      <c r="Q1961" s="290">
        <f t="shared" si="307"/>
        <v>5.3020600069592983E-185</v>
      </c>
      <c r="R1961" s="290">
        <f t="shared" si="308"/>
        <v>1.0604120013918597E-185</v>
      </c>
      <c r="S1961" s="290">
        <f t="shared" si="309"/>
        <v>4.2416480055674387E-185</v>
      </c>
      <c r="T1961" s="290">
        <f t="shared" si="303"/>
        <v>5200</v>
      </c>
      <c r="U1961" s="290">
        <f t="shared" si="304"/>
        <v>-5200</v>
      </c>
      <c r="V1961" s="77"/>
      <c r="W1961" s="8"/>
      <c r="X1961" s="8"/>
    </row>
    <row r="1962" spans="3:24" x14ac:dyDescent="0.25">
      <c r="C1962" s="295">
        <f t="shared" si="300"/>
        <v>0</v>
      </c>
      <c r="D1962" s="92">
        <f t="shared" si="301"/>
        <v>0</v>
      </c>
      <c r="E1962" s="92">
        <f t="shared" si="302"/>
        <v>0</v>
      </c>
      <c r="F1962" s="92">
        <f t="shared" si="305"/>
        <v>0</v>
      </c>
      <c r="G1962" s="92"/>
      <c r="H1962" s="233"/>
      <c r="I1962" s="233"/>
      <c r="J1962" s="233"/>
      <c r="K1962" s="233"/>
      <c r="L1962" s="233"/>
      <c r="M1962" s="233"/>
      <c r="O1962" s="138"/>
      <c r="P1962" s="138">
        <f t="shared" si="306"/>
        <v>1951</v>
      </c>
      <c r="Q1962" s="290">
        <f t="shared" si="307"/>
        <v>4.2416480055674387E-185</v>
      </c>
      <c r="R1962" s="290">
        <f t="shared" si="308"/>
        <v>8.4832960111348775E-186</v>
      </c>
      <c r="S1962" s="290">
        <f t="shared" si="309"/>
        <v>3.393318404453951E-185</v>
      </c>
      <c r="T1962" s="290">
        <f t="shared" si="303"/>
        <v>5200</v>
      </c>
      <c r="U1962" s="290">
        <f t="shared" si="304"/>
        <v>-5200</v>
      </c>
      <c r="V1962" s="77"/>
      <c r="W1962" s="8"/>
      <c r="X1962" s="8"/>
    </row>
    <row r="1963" spans="3:24" x14ac:dyDescent="0.25">
      <c r="C1963" s="295">
        <f t="shared" si="300"/>
        <v>0</v>
      </c>
      <c r="D1963" s="92">
        <f t="shared" si="301"/>
        <v>0</v>
      </c>
      <c r="E1963" s="92">
        <f t="shared" si="302"/>
        <v>0</v>
      </c>
      <c r="F1963" s="92">
        <f t="shared" si="305"/>
        <v>0</v>
      </c>
      <c r="G1963" s="92"/>
      <c r="H1963" s="233"/>
      <c r="I1963" s="233"/>
      <c r="J1963" s="233"/>
      <c r="K1963" s="233"/>
      <c r="L1963" s="233"/>
      <c r="M1963" s="233"/>
      <c r="O1963" s="138"/>
      <c r="P1963" s="138">
        <f t="shared" si="306"/>
        <v>1952</v>
      </c>
      <c r="Q1963" s="290">
        <f t="shared" si="307"/>
        <v>3.393318404453951E-185</v>
      </c>
      <c r="R1963" s="290">
        <f t="shared" si="308"/>
        <v>6.7866368089079027E-186</v>
      </c>
      <c r="S1963" s="290">
        <f t="shared" si="309"/>
        <v>2.7146547235631607E-185</v>
      </c>
      <c r="T1963" s="290">
        <f t="shared" si="303"/>
        <v>5200</v>
      </c>
      <c r="U1963" s="290">
        <f t="shared" si="304"/>
        <v>-5200</v>
      </c>
      <c r="V1963" s="77"/>
      <c r="W1963" s="8"/>
      <c r="X1963" s="8"/>
    </row>
    <row r="1964" spans="3:24" x14ac:dyDescent="0.25">
      <c r="C1964" s="295">
        <f t="shared" si="300"/>
        <v>0</v>
      </c>
      <c r="D1964" s="92">
        <f t="shared" si="301"/>
        <v>0</v>
      </c>
      <c r="E1964" s="92">
        <f t="shared" si="302"/>
        <v>0</v>
      </c>
      <c r="F1964" s="92">
        <f t="shared" si="305"/>
        <v>0</v>
      </c>
      <c r="G1964" s="92"/>
      <c r="H1964" s="233"/>
      <c r="I1964" s="233"/>
      <c r="J1964" s="233"/>
      <c r="K1964" s="233"/>
      <c r="L1964" s="233"/>
      <c r="M1964" s="233"/>
      <c r="O1964" s="138"/>
      <c r="P1964" s="138">
        <f t="shared" si="306"/>
        <v>1953</v>
      </c>
      <c r="Q1964" s="290">
        <f t="shared" si="307"/>
        <v>2.7146547235631607E-185</v>
      </c>
      <c r="R1964" s="290">
        <f t="shared" si="308"/>
        <v>5.4293094471263216E-186</v>
      </c>
      <c r="S1964" s="290">
        <f t="shared" si="309"/>
        <v>2.1717237788505287E-185</v>
      </c>
      <c r="T1964" s="290">
        <f t="shared" si="303"/>
        <v>5200</v>
      </c>
      <c r="U1964" s="290">
        <f t="shared" si="304"/>
        <v>-5200</v>
      </c>
      <c r="V1964" s="77"/>
      <c r="W1964" s="8"/>
      <c r="X1964" s="8"/>
    </row>
    <row r="1965" spans="3:24" x14ac:dyDescent="0.25">
      <c r="C1965" s="295">
        <f t="shared" si="300"/>
        <v>0</v>
      </c>
      <c r="D1965" s="92">
        <f t="shared" si="301"/>
        <v>0</v>
      </c>
      <c r="E1965" s="92">
        <f t="shared" si="302"/>
        <v>0</v>
      </c>
      <c r="F1965" s="92">
        <f t="shared" si="305"/>
        <v>0</v>
      </c>
      <c r="G1965" s="92"/>
      <c r="H1965" s="233"/>
      <c r="I1965" s="233"/>
      <c r="J1965" s="233"/>
      <c r="K1965" s="233"/>
      <c r="L1965" s="233"/>
      <c r="M1965" s="233"/>
      <c r="O1965" s="138"/>
      <c r="P1965" s="138">
        <f t="shared" si="306"/>
        <v>1954</v>
      </c>
      <c r="Q1965" s="290">
        <f t="shared" si="307"/>
        <v>2.1717237788505287E-185</v>
      </c>
      <c r="R1965" s="290">
        <f t="shared" si="308"/>
        <v>4.3434475577010573E-186</v>
      </c>
      <c r="S1965" s="290">
        <f t="shared" si="309"/>
        <v>1.7373790230804229E-185</v>
      </c>
      <c r="T1965" s="290">
        <f t="shared" si="303"/>
        <v>5200</v>
      </c>
      <c r="U1965" s="290">
        <f t="shared" si="304"/>
        <v>-5200</v>
      </c>
      <c r="V1965" s="77"/>
      <c r="W1965" s="8"/>
      <c r="X1965" s="8"/>
    </row>
    <row r="1966" spans="3:24" x14ac:dyDescent="0.25">
      <c r="C1966" s="295">
        <f t="shared" si="300"/>
        <v>0</v>
      </c>
      <c r="D1966" s="92">
        <f t="shared" si="301"/>
        <v>0</v>
      </c>
      <c r="E1966" s="92">
        <f t="shared" si="302"/>
        <v>0</v>
      </c>
      <c r="F1966" s="92">
        <f t="shared" si="305"/>
        <v>0</v>
      </c>
      <c r="G1966" s="92"/>
      <c r="H1966" s="233"/>
      <c r="I1966" s="233"/>
      <c r="J1966" s="233"/>
      <c r="K1966" s="233"/>
      <c r="L1966" s="233"/>
      <c r="M1966" s="233"/>
      <c r="O1966" s="138"/>
      <c r="P1966" s="138">
        <f t="shared" si="306"/>
        <v>1955</v>
      </c>
      <c r="Q1966" s="290">
        <f t="shared" si="307"/>
        <v>1.7373790230804229E-185</v>
      </c>
      <c r="R1966" s="290">
        <f t="shared" si="308"/>
        <v>3.474758046160846E-186</v>
      </c>
      <c r="S1966" s="290">
        <f t="shared" si="309"/>
        <v>1.3899032184643384E-185</v>
      </c>
      <c r="T1966" s="290">
        <f t="shared" si="303"/>
        <v>5200</v>
      </c>
      <c r="U1966" s="290">
        <f t="shared" si="304"/>
        <v>-5200</v>
      </c>
      <c r="V1966" s="77"/>
      <c r="W1966" s="8"/>
      <c r="X1966" s="8"/>
    </row>
    <row r="1967" spans="3:24" x14ac:dyDescent="0.25">
      <c r="C1967" s="295">
        <f t="shared" si="300"/>
        <v>0</v>
      </c>
      <c r="D1967" s="92">
        <f t="shared" si="301"/>
        <v>0</v>
      </c>
      <c r="E1967" s="92">
        <f t="shared" si="302"/>
        <v>0</v>
      </c>
      <c r="F1967" s="92">
        <f t="shared" si="305"/>
        <v>0</v>
      </c>
      <c r="G1967" s="92"/>
      <c r="H1967" s="233"/>
      <c r="I1967" s="233"/>
      <c r="J1967" s="233"/>
      <c r="K1967" s="233"/>
      <c r="L1967" s="233"/>
      <c r="M1967" s="233"/>
      <c r="O1967" s="138"/>
      <c r="P1967" s="138">
        <f t="shared" si="306"/>
        <v>1956</v>
      </c>
      <c r="Q1967" s="290">
        <f t="shared" si="307"/>
        <v>1.3899032184643384E-185</v>
      </c>
      <c r="R1967" s="290">
        <f t="shared" si="308"/>
        <v>2.779806436928677E-186</v>
      </c>
      <c r="S1967" s="290">
        <f t="shared" si="309"/>
        <v>1.1119225747714708E-185</v>
      </c>
      <c r="T1967" s="290">
        <f t="shared" si="303"/>
        <v>5200</v>
      </c>
      <c r="U1967" s="290">
        <f t="shared" si="304"/>
        <v>-5200</v>
      </c>
      <c r="V1967" s="77"/>
      <c r="W1967" s="8"/>
      <c r="X1967" s="8"/>
    </row>
    <row r="1968" spans="3:24" x14ac:dyDescent="0.25">
      <c r="C1968" s="295">
        <f t="shared" si="300"/>
        <v>0</v>
      </c>
      <c r="D1968" s="92">
        <f t="shared" si="301"/>
        <v>0</v>
      </c>
      <c r="E1968" s="92">
        <f t="shared" si="302"/>
        <v>0</v>
      </c>
      <c r="F1968" s="92">
        <f t="shared" si="305"/>
        <v>0</v>
      </c>
      <c r="G1968" s="92"/>
      <c r="H1968" s="233"/>
      <c r="I1968" s="233"/>
      <c r="J1968" s="233"/>
      <c r="K1968" s="233"/>
      <c r="L1968" s="233"/>
      <c r="M1968" s="233"/>
      <c r="O1968" s="138"/>
      <c r="P1968" s="138">
        <f t="shared" si="306"/>
        <v>1957</v>
      </c>
      <c r="Q1968" s="290">
        <f t="shared" si="307"/>
        <v>1.1119225747714708E-185</v>
      </c>
      <c r="R1968" s="290">
        <f t="shared" si="308"/>
        <v>2.2238451495429419E-186</v>
      </c>
      <c r="S1968" s="290">
        <f t="shared" si="309"/>
        <v>8.895380598171766E-186</v>
      </c>
      <c r="T1968" s="290">
        <f t="shared" si="303"/>
        <v>5200</v>
      </c>
      <c r="U1968" s="290">
        <f t="shared" si="304"/>
        <v>-5200</v>
      </c>
      <c r="V1968" s="77"/>
      <c r="W1968" s="8"/>
      <c r="X1968" s="8"/>
    </row>
    <row r="1969" spans="3:24" x14ac:dyDescent="0.25">
      <c r="C1969" s="295">
        <f t="shared" si="300"/>
        <v>0</v>
      </c>
      <c r="D1969" s="92">
        <f t="shared" si="301"/>
        <v>0</v>
      </c>
      <c r="E1969" s="92">
        <f t="shared" si="302"/>
        <v>0</v>
      </c>
      <c r="F1969" s="92">
        <f t="shared" si="305"/>
        <v>0</v>
      </c>
      <c r="G1969" s="92"/>
      <c r="H1969" s="233"/>
      <c r="I1969" s="233"/>
      <c r="J1969" s="233"/>
      <c r="K1969" s="233"/>
      <c r="L1969" s="233"/>
      <c r="M1969" s="233"/>
      <c r="O1969" s="138"/>
      <c r="P1969" s="138">
        <f t="shared" si="306"/>
        <v>1958</v>
      </c>
      <c r="Q1969" s="290">
        <f t="shared" si="307"/>
        <v>8.895380598171766E-186</v>
      </c>
      <c r="R1969" s="290">
        <f t="shared" si="308"/>
        <v>1.7790761196343533E-186</v>
      </c>
      <c r="S1969" s="290">
        <f t="shared" si="309"/>
        <v>7.1163044785374125E-186</v>
      </c>
      <c r="T1969" s="290">
        <f t="shared" si="303"/>
        <v>5200</v>
      </c>
      <c r="U1969" s="290">
        <f t="shared" si="304"/>
        <v>-5200</v>
      </c>
      <c r="V1969" s="77"/>
      <c r="W1969" s="8"/>
      <c r="X1969" s="8"/>
    </row>
    <row r="1970" spans="3:24" x14ac:dyDescent="0.25">
      <c r="C1970" s="295">
        <f t="shared" si="300"/>
        <v>0</v>
      </c>
      <c r="D1970" s="92">
        <f t="shared" si="301"/>
        <v>0</v>
      </c>
      <c r="E1970" s="92">
        <f t="shared" si="302"/>
        <v>0</v>
      </c>
      <c r="F1970" s="92">
        <f t="shared" si="305"/>
        <v>0</v>
      </c>
      <c r="G1970" s="92"/>
      <c r="H1970" s="233"/>
      <c r="I1970" s="233"/>
      <c r="J1970" s="233"/>
      <c r="K1970" s="233"/>
      <c r="L1970" s="233"/>
      <c r="M1970" s="233"/>
      <c r="O1970" s="138"/>
      <c r="P1970" s="138">
        <f t="shared" si="306"/>
        <v>1959</v>
      </c>
      <c r="Q1970" s="290">
        <f t="shared" si="307"/>
        <v>7.1163044785374125E-186</v>
      </c>
      <c r="R1970" s="290">
        <f t="shared" si="308"/>
        <v>1.4232608957074826E-186</v>
      </c>
      <c r="S1970" s="290">
        <f t="shared" si="309"/>
        <v>5.6930435828299296E-186</v>
      </c>
      <c r="T1970" s="290">
        <f t="shared" si="303"/>
        <v>5200</v>
      </c>
      <c r="U1970" s="290">
        <f t="shared" si="304"/>
        <v>-5200</v>
      </c>
      <c r="V1970" s="77"/>
      <c r="W1970" s="8"/>
      <c r="X1970" s="8"/>
    </row>
    <row r="1971" spans="3:24" x14ac:dyDescent="0.25">
      <c r="C1971" s="295">
        <f t="shared" si="300"/>
        <v>0</v>
      </c>
      <c r="D1971" s="92">
        <f t="shared" si="301"/>
        <v>0</v>
      </c>
      <c r="E1971" s="92">
        <f t="shared" si="302"/>
        <v>0</v>
      </c>
      <c r="F1971" s="92">
        <f t="shared" si="305"/>
        <v>0</v>
      </c>
      <c r="G1971" s="92"/>
      <c r="H1971" s="233"/>
      <c r="I1971" s="233"/>
      <c r="J1971" s="233"/>
      <c r="K1971" s="233"/>
      <c r="L1971" s="233"/>
      <c r="M1971" s="233"/>
      <c r="O1971" s="138"/>
      <c r="P1971" s="138">
        <f t="shared" si="306"/>
        <v>1960</v>
      </c>
      <c r="Q1971" s="290">
        <f t="shared" si="307"/>
        <v>5.6930435828299296E-186</v>
      </c>
      <c r="R1971" s="290">
        <f t="shared" si="308"/>
        <v>1.138608716565986E-186</v>
      </c>
      <c r="S1971" s="290">
        <f t="shared" si="309"/>
        <v>4.5544348662639439E-186</v>
      </c>
      <c r="T1971" s="290">
        <f t="shared" si="303"/>
        <v>5200</v>
      </c>
      <c r="U1971" s="290">
        <f t="shared" si="304"/>
        <v>-5200</v>
      </c>
      <c r="V1971" s="77"/>
      <c r="W1971" s="8"/>
      <c r="X1971" s="8"/>
    </row>
    <row r="1972" spans="3:24" x14ac:dyDescent="0.25">
      <c r="C1972" s="295">
        <f t="shared" si="300"/>
        <v>0</v>
      </c>
      <c r="D1972" s="92">
        <f t="shared" si="301"/>
        <v>0</v>
      </c>
      <c r="E1972" s="92">
        <f t="shared" si="302"/>
        <v>0</v>
      </c>
      <c r="F1972" s="92">
        <f t="shared" si="305"/>
        <v>0</v>
      </c>
      <c r="G1972" s="92"/>
      <c r="H1972" s="233"/>
      <c r="I1972" s="233"/>
      <c r="J1972" s="233"/>
      <c r="K1972" s="233"/>
      <c r="L1972" s="233"/>
      <c r="M1972" s="233"/>
      <c r="O1972" s="138"/>
      <c r="P1972" s="138">
        <f t="shared" si="306"/>
        <v>1961</v>
      </c>
      <c r="Q1972" s="290">
        <f t="shared" si="307"/>
        <v>4.5544348662639439E-186</v>
      </c>
      <c r="R1972" s="290">
        <f t="shared" si="308"/>
        <v>9.1088697325278877E-187</v>
      </c>
      <c r="S1972" s="290">
        <f t="shared" si="309"/>
        <v>3.6435478930111551E-186</v>
      </c>
      <c r="T1972" s="290">
        <f t="shared" si="303"/>
        <v>5200</v>
      </c>
      <c r="U1972" s="290">
        <f t="shared" si="304"/>
        <v>-5200</v>
      </c>
      <c r="V1972" s="77"/>
      <c r="W1972" s="8"/>
      <c r="X1972" s="8"/>
    </row>
    <row r="1973" spans="3:24" x14ac:dyDescent="0.25">
      <c r="C1973" s="295">
        <f t="shared" si="300"/>
        <v>0</v>
      </c>
      <c r="D1973" s="92">
        <f t="shared" si="301"/>
        <v>0</v>
      </c>
      <c r="E1973" s="92">
        <f t="shared" si="302"/>
        <v>0</v>
      </c>
      <c r="F1973" s="92">
        <f t="shared" si="305"/>
        <v>0</v>
      </c>
      <c r="G1973" s="92"/>
      <c r="H1973" s="233"/>
      <c r="I1973" s="233"/>
      <c r="J1973" s="233"/>
      <c r="K1973" s="233"/>
      <c r="L1973" s="233"/>
      <c r="M1973" s="233"/>
      <c r="O1973" s="138"/>
      <c r="P1973" s="138">
        <f t="shared" si="306"/>
        <v>1962</v>
      </c>
      <c r="Q1973" s="290">
        <f t="shared" si="307"/>
        <v>3.6435478930111551E-186</v>
      </c>
      <c r="R1973" s="290">
        <f t="shared" si="308"/>
        <v>7.2870957860223104E-187</v>
      </c>
      <c r="S1973" s="290">
        <f t="shared" si="309"/>
        <v>2.9148383144089242E-186</v>
      </c>
      <c r="T1973" s="290">
        <f t="shared" si="303"/>
        <v>5200</v>
      </c>
      <c r="U1973" s="290">
        <f t="shared" si="304"/>
        <v>-5200</v>
      </c>
      <c r="V1973" s="77"/>
      <c r="W1973" s="8"/>
      <c r="X1973" s="8"/>
    </row>
    <row r="1974" spans="3:24" x14ac:dyDescent="0.25">
      <c r="C1974" s="295">
        <f t="shared" si="300"/>
        <v>0</v>
      </c>
      <c r="D1974" s="92">
        <f t="shared" si="301"/>
        <v>0</v>
      </c>
      <c r="E1974" s="92">
        <f t="shared" si="302"/>
        <v>0</v>
      </c>
      <c r="F1974" s="92">
        <f t="shared" si="305"/>
        <v>0</v>
      </c>
      <c r="G1974" s="92"/>
      <c r="H1974" s="233"/>
      <c r="I1974" s="233"/>
      <c r="J1974" s="233"/>
      <c r="K1974" s="233"/>
      <c r="L1974" s="233"/>
      <c r="M1974" s="233"/>
      <c r="O1974" s="138"/>
      <c r="P1974" s="138">
        <f t="shared" si="306"/>
        <v>1963</v>
      </c>
      <c r="Q1974" s="290">
        <f t="shared" si="307"/>
        <v>2.9148383144089242E-186</v>
      </c>
      <c r="R1974" s="290">
        <f t="shared" si="308"/>
        <v>5.8296766288178491E-187</v>
      </c>
      <c r="S1974" s="290">
        <f t="shared" si="309"/>
        <v>2.3318706515271392E-186</v>
      </c>
      <c r="T1974" s="290">
        <f t="shared" si="303"/>
        <v>5200</v>
      </c>
      <c r="U1974" s="290">
        <f t="shared" si="304"/>
        <v>-5200</v>
      </c>
      <c r="V1974" s="77"/>
      <c r="W1974" s="8"/>
      <c r="X1974" s="8"/>
    </row>
    <row r="1975" spans="3:24" x14ac:dyDescent="0.25">
      <c r="C1975" s="295">
        <f t="shared" ref="C1975:C2038" si="310">IF(U1975&lt;0,0,P1975)</f>
        <v>0</v>
      </c>
      <c r="D1975" s="92">
        <f t="shared" si="301"/>
        <v>0</v>
      </c>
      <c r="E1975" s="92">
        <f t="shared" si="302"/>
        <v>0</v>
      </c>
      <c r="F1975" s="92">
        <f t="shared" si="305"/>
        <v>0</v>
      </c>
      <c r="G1975" s="92"/>
      <c r="H1975" s="233"/>
      <c r="I1975" s="233"/>
      <c r="J1975" s="233"/>
      <c r="K1975" s="233"/>
      <c r="L1975" s="233"/>
      <c r="M1975" s="233"/>
      <c r="O1975" s="138"/>
      <c r="P1975" s="138">
        <f t="shared" si="306"/>
        <v>1964</v>
      </c>
      <c r="Q1975" s="290">
        <f t="shared" si="307"/>
        <v>2.3318706515271392E-186</v>
      </c>
      <c r="R1975" s="290">
        <f t="shared" si="308"/>
        <v>4.6637413030542791E-187</v>
      </c>
      <c r="S1975" s="290">
        <f t="shared" si="309"/>
        <v>1.8654965212217112E-186</v>
      </c>
      <c r="T1975" s="290">
        <f t="shared" si="303"/>
        <v>5200</v>
      </c>
      <c r="U1975" s="290">
        <f t="shared" si="304"/>
        <v>-5200</v>
      </c>
      <c r="V1975" s="77"/>
      <c r="W1975" s="8"/>
      <c r="X1975" s="8"/>
    </row>
    <row r="1976" spans="3:24" x14ac:dyDescent="0.25">
      <c r="C1976" s="295">
        <f t="shared" si="310"/>
        <v>0</v>
      </c>
      <c r="D1976" s="92">
        <f t="shared" si="301"/>
        <v>0</v>
      </c>
      <c r="E1976" s="92">
        <f t="shared" si="302"/>
        <v>0</v>
      </c>
      <c r="F1976" s="92">
        <f t="shared" si="305"/>
        <v>0</v>
      </c>
      <c r="G1976" s="92"/>
      <c r="H1976" s="233"/>
      <c r="I1976" s="233"/>
      <c r="J1976" s="233"/>
      <c r="K1976" s="233"/>
      <c r="L1976" s="233"/>
      <c r="M1976" s="233"/>
      <c r="O1976" s="138"/>
      <c r="P1976" s="138">
        <f t="shared" si="306"/>
        <v>1965</v>
      </c>
      <c r="Q1976" s="290">
        <f t="shared" si="307"/>
        <v>1.8654965212217112E-186</v>
      </c>
      <c r="R1976" s="290">
        <f t="shared" si="308"/>
        <v>3.7309930424434227E-187</v>
      </c>
      <c r="S1976" s="290">
        <f t="shared" si="309"/>
        <v>1.4923972169773691E-186</v>
      </c>
      <c r="T1976" s="290">
        <f t="shared" si="303"/>
        <v>5200</v>
      </c>
      <c r="U1976" s="290">
        <f t="shared" si="304"/>
        <v>-5200</v>
      </c>
      <c r="V1976" s="77"/>
      <c r="W1976" s="8"/>
      <c r="X1976" s="8"/>
    </row>
    <row r="1977" spans="3:24" x14ac:dyDescent="0.25">
      <c r="C1977" s="295">
        <f t="shared" si="310"/>
        <v>0</v>
      </c>
      <c r="D1977" s="92">
        <f t="shared" si="301"/>
        <v>0</v>
      </c>
      <c r="E1977" s="92">
        <f t="shared" si="302"/>
        <v>0</v>
      </c>
      <c r="F1977" s="92">
        <f t="shared" si="305"/>
        <v>0</v>
      </c>
      <c r="G1977" s="92"/>
      <c r="H1977" s="233"/>
      <c r="I1977" s="233"/>
      <c r="J1977" s="233"/>
      <c r="K1977" s="233"/>
      <c r="L1977" s="233"/>
      <c r="M1977" s="233"/>
      <c r="O1977" s="138"/>
      <c r="P1977" s="138">
        <f t="shared" si="306"/>
        <v>1966</v>
      </c>
      <c r="Q1977" s="290">
        <f t="shared" si="307"/>
        <v>1.4923972169773691E-186</v>
      </c>
      <c r="R1977" s="290">
        <f t="shared" si="308"/>
        <v>2.9847944339547384E-187</v>
      </c>
      <c r="S1977" s="290">
        <f t="shared" si="309"/>
        <v>1.1939177735818952E-186</v>
      </c>
      <c r="T1977" s="290">
        <f t="shared" si="303"/>
        <v>5200</v>
      </c>
      <c r="U1977" s="290">
        <f t="shared" si="304"/>
        <v>-5200</v>
      </c>
      <c r="V1977" s="77"/>
      <c r="W1977" s="8"/>
      <c r="X1977" s="8"/>
    </row>
    <row r="1978" spans="3:24" x14ac:dyDescent="0.25">
      <c r="C1978" s="295">
        <f t="shared" si="310"/>
        <v>0</v>
      </c>
      <c r="D1978" s="92">
        <f t="shared" si="301"/>
        <v>0</v>
      </c>
      <c r="E1978" s="92">
        <f t="shared" si="302"/>
        <v>0</v>
      </c>
      <c r="F1978" s="92">
        <f t="shared" si="305"/>
        <v>0</v>
      </c>
      <c r="G1978" s="92"/>
      <c r="H1978" s="233"/>
      <c r="I1978" s="233"/>
      <c r="J1978" s="233"/>
      <c r="K1978" s="233"/>
      <c r="L1978" s="233"/>
      <c r="M1978" s="233"/>
      <c r="O1978" s="138"/>
      <c r="P1978" s="138">
        <f t="shared" si="306"/>
        <v>1967</v>
      </c>
      <c r="Q1978" s="290">
        <f t="shared" si="307"/>
        <v>1.1939177735818952E-186</v>
      </c>
      <c r="R1978" s="290">
        <f t="shared" si="308"/>
        <v>2.3878355471637907E-187</v>
      </c>
      <c r="S1978" s="290">
        <f t="shared" si="309"/>
        <v>9.5513421886551606E-187</v>
      </c>
      <c r="T1978" s="290">
        <f t="shared" si="303"/>
        <v>5200</v>
      </c>
      <c r="U1978" s="290">
        <f t="shared" si="304"/>
        <v>-5200</v>
      </c>
      <c r="V1978" s="77"/>
      <c r="W1978" s="8"/>
      <c r="X1978" s="8"/>
    </row>
    <row r="1979" spans="3:24" x14ac:dyDescent="0.25">
      <c r="C1979" s="295">
        <f t="shared" si="310"/>
        <v>0</v>
      </c>
      <c r="D1979" s="92">
        <f t="shared" si="301"/>
        <v>0</v>
      </c>
      <c r="E1979" s="92">
        <f t="shared" si="302"/>
        <v>0</v>
      </c>
      <c r="F1979" s="92">
        <f t="shared" si="305"/>
        <v>0</v>
      </c>
      <c r="G1979" s="92"/>
      <c r="H1979" s="233"/>
      <c r="I1979" s="233"/>
      <c r="J1979" s="233"/>
      <c r="K1979" s="233"/>
      <c r="L1979" s="233"/>
      <c r="M1979" s="233"/>
      <c r="O1979" s="138"/>
      <c r="P1979" s="138">
        <f t="shared" si="306"/>
        <v>1968</v>
      </c>
      <c r="Q1979" s="290">
        <f t="shared" si="307"/>
        <v>9.5513421886551606E-187</v>
      </c>
      <c r="R1979" s="290">
        <f t="shared" si="308"/>
        <v>1.9102684377310323E-187</v>
      </c>
      <c r="S1979" s="290">
        <f t="shared" si="309"/>
        <v>7.641073750924128E-187</v>
      </c>
      <c r="T1979" s="290">
        <f t="shared" si="303"/>
        <v>5200</v>
      </c>
      <c r="U1979" s="290">
        <f t="shared" si="304"/>
        <v>-5200</v>
      </c>
      <c r="V1979" s="77"/>
      <c r="W1979" s="8"/>
      <c r="X1979" s="8"/>
    </row>
    <row r="1980" spans="3:24" x14ac:dyDescent="0.25">
      <c r="C1980" s="295">
        <f t="shared" si="310"/>
        <v>0</v>
      </c>
      <c r="D1980" s="92">
        <f t="shared" si="301"/>
        <v>0</v>
      </c>
      <c r="E1980" s="92">
        <f t="shared" si="302"/>
        <v>0</v>
      </c>
      <c r="F1980" s="92">
        <f t="shared" si="305"/>
        <v>0</v>
      </c>
      <c r="G1980" s="92"/>
      <c r="H1980" s="233"/>
      <c r="I1980" s="233"/>
      <c r="J1980" s="233"/>
      <c r="K1980" s="233"/>
      <c r="L1980" s="233"/>
      <c r="M1980" s="233"/>
      <c r="O1980" s="138"/>
      <c r="P1980" s="138">
        <f t="shared" si="306"/>
        <v>1969</v>
      </c>
      <c r="Q1980" s="290">
        <f t="shared" si="307"/>
        <v>7.641073750924128E-187</v>
      </c>
      <c r="R1980" s="290">
        <f t="shared" si="308"/>
        <v>1.5282147501848257E-187</v>
      </c>
      <c r="S1980" s="290">
        <f t="shared" si="309"/>
        <v>6.1128590007393028E-187</v>
      </c>
      <c r="T1980" s="290">
        <f t="shared" si="303"/>
        <v>5200</v>
      </c>
      <c r="U1980" s="290">
        <f t="shared" si="304"/>
        <v>-5200</v>
      </c>
      <c r="V1980" s="77"/>
      <c r="W1980" s="8"/>
      <c r="X1980" s="8"/>
    </row>
    <row r="1981" spans="3:24" x14ac:dyDescent="0.25">
      <c r="C1981" s="295">
        <f t="shared" si="310"/>
        <v>0</v>
      </c>
      <c r="D1981" s="92">
        <f t="shared" si="301"/>
        <v>0</v>
      </c>
      <c r="E1981" s="92">
        <f t="shared" si="302"/>
        <v>0</v>
      </c>
      <c r="F1981" s="92">
        <f t="shared" si="305"/>
        <v>0</v>
      </c>
      <c r="G1981" s="92"/>
      <c r="H1981" s="233"/>
      <c r="I1981" s="233"/>
      <c r="J1981" s="233"/>
      <c r="K1981" s="233"/>
      <c r="L1981" s="233"/>
      <c r="M1981" s="233"/>
      <c r="O1981" s="138"/>
      <c r="P1981" s="138">
        <f t="shared" si="306"/>
        <v>1970</v>
      </c>
      <c r="Q1981" s="290">
        <f t="shared" si="307"/>
        <v>6.1128590007393028E-187</v>
      </c>
      <c r="R1981" s="290">
        <f t="shared" si="308"/>
        <v>1.2225718001478607E-187</v>
      </c>
      <c r="S1981" s="290">
        <f t="shared" si="309"/>
        <v>4.8902872005914419E-187</v>
      </c>
      <c r="T1981" s="290">
        <f t="shared" si="303"/>
        <v>5200</v>
      </c>
      <c r="U1981" s="290">
        <f t="shared" si="304"/>
        <v>-5200</v>
      </c>
      <c r="V1981" s="77"/>
      <c r="W1981" s="8"/>
      <c r="X1981" s="8"/>
    </row>
    <row r="1982" spans="3:24" x14ac:dyDescent="0.25">
      <c r="C1982" s="295">
        <f t="shared" si="310"/>
        <v>0</v>
      </c>
      <c r="D1982" s="92">
        <f t="shared" si="301"/>
        <v>0</v>
      </c>
      <c r="E1982" s="92">
        <f t="shared" si="302"/>
        <v>0</v>
      </c>
      <c r="F1982" s="92">
        <f t="shared" si="305"/>
        <v>0</v>
      </c>
      <c r="G1982" s="92"/>
      <c r="H1982" s="233"/>
      <c r="I1982" s="233"/>
      <c r="J1982" s="233"/>
      <c r="K1982" s="233"/>
      <c r="L1982" s="233"/>
      <c r="M1982" s="233"/>
      <c r="O1982" s="138"/>
      <c r="P1982" s="138">
        <f t="shared" si="306"/>
        <v>1971</v>
      </c>
      <c r="Q1982" s="290">
        <f t="shared" si="307"/>
        <v>4.8902872005914419E-187</v>
      </c>
      <c r="R1982" s="290">
        <f t="shared" si="308"/>
        <v>9.7805744011828842E-188</v>
      </c>
      <c r="S1982" s="290">
        <f t="shared" si="309"/>
        <v>3.9122297604731537E-187</v>
      </c>
      <c r="T1982" s="290">
        <f t="shared" si="303"/>
        <v>5200</v>
      </c>
      <c r="U1982" s="290">
        <f t="shared" si="304"/>
        <v>-5200</v>
      </c>
      <c r="V1982" s="77"/>
      <c r="W1982" s="8"/>
      <c r="X1982" s="8"/>
    </row>
    <row r="1983" spans="3:24" x14ac:dyDescent="0.25">
      <c r="C1983" s="295">
        <f t="shared" si="310"/>
        <v>0</v>
      </c>
      <c r="D1983" s="92">
        <f t="shared" si="301"/>
        <v>0</v>
      </c>
      <c r="E1983" s="92">
        <f t="shared" si="302"/>
        <v>0</v>
      </c>
      <c r="F1983" s="92">
        <f t="shared" si="305"/>
        <v>0</v>
      </c>
      <c r="G1983" s="92"/>
      <c r="H1983" s="233"/>
      <c r="I1983" s="233"/>
      <c r="J1983" s="233"/>
      <c r="K1983" s="233"/>
      <c r="L1983" s="233"/>
      <c r="M1983" s="233"/>
      <c r="O1983" s="138"/>
      <c r="P1983" s="138">
        <f t="shared" si="306"/>
        <v>1972</v>
      </c>
      <c r="Q1983" s="290">
        <f t="shared" si="307"/>
        <v>3.9122297604731537E-187</v>
      </c>
      <c r="R1983" s="290">
        <f t="shared" si="308"/>
        <v>7.8244595209463079E-188</v>
      </c>
      <c r="S1983" s="290">
        <f t="shared" si="309"/>
        <v>3.1297838083785232E-187</v>
      </c>
      <c r="T1983" s="290">
        <f t="shared" si="303"/>
        <v>5200</v>
      </c>
      <c r="U1983" s="290">
        <f t="shared" si="304"/>
        <v>-5200</v>
      </c>
      <c r="V1983" s="77"/>
      <c r="W1983" s="8"/>
      <c r="X1983" s="8"/>
    </row>
    <row r="1984" spans="3:24" x14ac:dyDescent="0.25">
      <c r="C1984" s="295">
        <f t="shared" si="310"/>
        <v>0</v>
      </c>
      <c r="D1984" s="92">
        <f t="shared" si="301"/>
        <v>0</v>
      </c>
      <c r="E1984" s="92">
        <f t="shared" si="302"/>
        <v>0</v>
      </c>
      <c r="F1984" s="92">
        <f t="shared" si="305"/>
        <v>0</v>
      </c>
      <c r="G1984" s="92"/>
      <c r="H1984" s="233"/>
      <c r="I1984" s="233"/>
      <c r="J1984" s="233"/>
      <c r="K1984" s="233"/>
      <c r="L1984" s="233"/>
      <c r="M1984" s="233"/>
      <c r="O1984" s="138"/>
      <c r="P1984" s="138">
        <f t="shared" si="306"/>
        <v>1973</v>
      </c>
      <c r="Q1984" s="290">
        <f t="shared" si="307"/>
        <v>3.1297838083785232E-187</v>
      </c>
      <c r="R1984" s="290">
        <f t="shared" si="308"/>
        <v>6.2595676167570463E-188</v>
      </c>
      <c r="S1984" s="290">
        <f t="shared" si="309"/>
        <v>2.5038270467028185E-187</v>
      </c>
      <c r="T1984" s="290">
        <f t="shared" si="303"/>
        <v>5200</v>
      </c>
      <c r="U1984" s="290">
        <f t="shared" si="304"/>
        <v>-5200</v>
      </c>
      <c r="V1984" s="77"/>
      <c r="W1984" s="8"/>
      <c r="X1984" s="8"/>
    </row>
    <row r="1985" spans="3:24" x14ac:dyDescent="0.25">
      <c r="C1985" s="295">
        <f t="shared" si="310"/>
        <v>0</v>
      </c>
      <c r="D1985" s="92">
        <f t="shared" si="301"/>
        <v>0</v>
      </c>
      <c r="E1985" s="92">
        <f t="shared" si="302"/>
        <v>0</v>
      </c>
      <c r="F1985" s="92">
        <f t="shared" si="305"/>
        <v>0</v>
      </c>
      <c r="G1985" s="92"/>
      <c r="H1985" s="233"/>
      <c r="I1985" s="233"/>
      <c r="J1985" s="233"/>
      <c r="K1985" s="233"/>
      <c r="L1985" s="233"/>
      <c r="M1985" s="233"/>
      <c r="O1985" s="138"/>
      <c r="P1985" s="138">
        <f t="shared" si="306"/>
        <v>1974</v>
      </c>
      <c r="Q1985" s="290">
        <f t="shared" si="307"/>
        <v>2.5038270467028185E-187</v>
      </c>
      <c r="R1985" s="290">
        <f t="shared" si="308"/>
        <v>5.0076540934056371E-188</v>
      </c>
      <c r="S1985" s="290">
        <f t="shared" si="309"/>
        <v>2.0030616373622548E-187</v>
      </c>
      <c r="T1985" s="290">
        <f t="shared" si="303"/>
        <v>5200</v>
      </c>
      <c r="U1985" s="290">
        <f t="shared" si="304"/>
        <v>-5200</v>
      </c>
      <c r="V1985" s="77"/>
      <c r="W1985" s="8"/>
      <c r="X1985" s="8"/>
    </row>
    <row r="1986" spans="3:24" x14ac:dyDescent="0.25">
      <c r="C1986" s="295">
        <f t="shared" si="310"/>
        <v>0</v>
      </c>
      <c r="D1986" s="92">
        <f t="shared" si="301"/>
        <v>0</v>
      </c>
      <c r="E1986" s="92">
        <f t="shared" si="302"/>
        <v>0</v>
      </c>
      <c r="F1986" s="92">
        <f t="shared" si="305"/>
        <v>0</v>
      </c>
      <c r="G1986" s="92"/>
      <c r="H1986" s="233"/>
      <c r="I1986" s="233"/>
      <c r="J1986" s="233"/>
      <c r="K1986" s="233"/>
      <c r="L1986" s="233"/>
      <c r="M1986" s="233"/>
      <c r="O1986" s="138"/>
      <c r="P1986" s="138">
        <f t="shared" si="306"/>
        <v>1975</v>
      </c>
      <c r="Q1986" s="290">
        <f t="shared" si="307"/>
        <v>2.0030616373622548E-187</v>
      </c>
      <c r="R1986" s="290">
        <f t="shared" si="308"/>
        <v>4.0061232747245098E-188</v>
      </c>
      <c r="S1986" s="290">
        <f t="shared" si="309"/>
        <v>1.6024493098898039E-187</v>
      </c>
      <c r="T1986" s="290">
        <f t="shared" si="303"/>
        <v>5200</v>
      </c>
      <c r="U1986" s="290">
        <f t="shared" si="304"/>
        <v>-5200</v>
      </c>
      <c r="V1986" s="77"/>
      <c r="W1986" s="8"/>
      <c r="X1986" s="8"/>
    </row>
    <row r="1987" spans="3:24" x14ac:dyDescent="0.25">
      <c r="C1987" s="295">
        <f t="shared" si="310"/>
        <v>0</v>
      </c>
      <c r="D1987" s="92">
        <f t="shared" si="301"/>
        <v>0</v>
      </c>
      <c r="E1987" s="92">
        <f t="shared" si="302"/>
        <v>0</v>
      </c>
      <c r="F1987" s="92">
        <f t="shared" si="305"/>
        <v>0</v>
      </c>
      <c r="G1987" s="92"/>
      <c r="H1987" s="233"/>
      <c r="I1987" s="233"/>
      <c r="J1987" s="233"/>
      <c r="K1987" s="233"/>
      <c r="L1987" s="233"/>
      <c r="M1987" s="233"/>
      <c r="O1987" s="138"/>
      <c r="P1987" s="138">
        <f t="shared" si="306"/>
        <v>1976</v>
      </c>
      <c r="Q1987" s="290">
        <f t="shared" si="307"/>
        <v>1.6024493098898039E-187</v>
      </c>
      <c r="R1987" s="290">
        <f t="shared" si="308"/>
        <v>3.2048986197796077E-188</v>
      </c>
      <c r="S1987" s="290">
        <f t="shared" si="309"/>
        <v>1.2819594479118431E-187</v>
      </c>
      <c r="T1987" s="290">
        <f t="shared" si="303"/>
        <v>5200</v>
      </c>
      <c r="U1987" s="290">
        <f t="shared" si="304"/>
        <v>-5200</v>
      </c>
      <c r="V1987" s="77"/>
      <c r="W1987" s="8"/>
      <c r="X1987" s="8"/>
    </row>
    <row r="1988" spans="3:24" x14ac:dyDescent="0.25">
      <c r="C1988" s="295">
        <f t="shared" si="310"/>
        <v>0</v>
      </c>
      <c r="D1988" s="92">
        <f t="shared" si="301"/>
        <v>0</v>
      </c>
      <c r="E1988" s="92">
        <f t="shared" si="302"/>
        <v>0</v>
      </c>
      <c r="F1988" s="92">
        <f t="shared" si="305"/>
        <v>0</v>
      </c>
      <c r="G1988" s="92"/>
      <c r="H1988" s="233"/>
      <c r="I1988" s="233"/>
      <c r="J1988" s="233"/>
      <c r="K1988" s="233"/>
      <c r="L1988" s="233"/>
      <c r="M1988" s="233"/>
      <c r="O1988" s="138"/>
      <c r="P1988" s="138">
        <f t="shared" si="306"/>
        <v>1977</v>
      </c>
      <c r="Q1988" s="290">
        <f t="shared" si="307"/>
        <v>1.2819594479118431E-187</v>
      </c>
      <c r="R1988" s="290">
        <f t="shared" si="308"/>
        <v>2.5639188958236862E-188</v>
      </c>
      <c r="S1988" s="290">
        <f t="shared" si="309"/>
        <v>1.0255675583294745E-187</v>
      </c>
      <c r="T1988" s="290">
        <f t="shared" si="303"/>
        <v>5200</v>
      </c>
      <c r="U1988" s="290">
        <f t="shared" si="304"/>
        <v>-5200</v>
      </c>
      <c r="V1988" s="77"/>
      <c r="W1988" s="8"/>
      <c r="X1988" s="8"/>
    </row>
    <row r="1989" spans="3:24" x14ac:dyDescent="0.25">
      <c r="C1989" s="295">
        <f t="shared" si="310"/>
        <v>0</v>
      </c>
      <c r="D1989" s="92">
        <f t="shared" si="301"/>
        <v>0</v>
      </c>
      <c r="E1989" s="92">
        <f t="shared" si="302"/>
        <v>0</v>
      </c>
      <c r="F1989" s="92">
        <f t="shared" si="305"/>
        <v>0</v>
      </c>
      <c r="G1989" s="92"/>
      <c r="H1989" s="233"/>
      <c r="I1989" s="233"/>
      <c r="J1989" s="233"/>
      <c r="K1989" s="233"/>
      <c r="L1989" s="233"/>
      <c r="M1989" s="233"/>
      <c r="O1989" s="138"/>
      <c r="P1989" s="138">
        <f t="shared" si="306"/>
        <v>1978</v>
      </c>
      <c r="Q1989" s="290">
        <f t="shared" si="307"/>
        <v>1.0255675583294745E-187</v>
      </c>
      <c r="R1989" s="290">
        <f t="shared" si="308"/>
        <v>2.051135116658949E-188</v>
      </c>
      <c r="S1989" s="290">
        <f t="shared" si="309"/>
        <v>8.2045404666357962E-188</v>
      </c>
      <c r="T1989" s="290">
        <f t="shared" si="303"/>
        <v>5200</v>
      </c>
      <c r="U1989" s="290">
        <f t="shared" si="304"/>
        <v>-5200</v>
      </c>
      <c r="V1989" s="77"/>
      <c r="W1989" s="8"/>
      <c r="X1989" s="8"/>
    </row>
    <row r="1990" spans="3:24" x14ac:dyDescent="0.25">
      <c r="C1990" s="295">
        <f t="shared" si="310"/>
        <v>0</v>
      </c>
      <c r="D1990" s="92">
        <f t="shared" si="301"/>
        <v>0</v>
      </c>
      <c r="E1990" s="92">
        <f t="shared" si="302"/>
        <v>0</v>
      </c>
      <c r="F1990" s="92">
        <f t="shared" si="305"/>
        <v>0</v>
      </c>
      <c r="G1990" s="92"/>
      <c r="H1990" s="233"/>
      <c r="I1990" s="233"/>
      <c r="J1990" s="233"/>
      <c r="K1990" s="233"/>
      <c r="L1990" s="233"/>
      <c r="M1990" s="233"/>
      <c r="O1990" s="138"/>
      <c r="P1990" s="138">
        <f t="shared" si="306"/>
        <v>1979</v>
      </c>
      <c r="Q1990" s="290">
        <f t="shared" si="307"/>
        <v>8.2045404666357962E-188</v>
      </c>
      <c r="R1990" s="290">
        <f t="shared" si="308"/>
        <v>1.6409080933271592E-188</v>
      </c>
      <c r="S1990" s="290">
        <f t="shared" si="309"/>
        <v>6.5636323733086369E-188</v>
      </c>
      <c r="T1990" s="290">
        <f t="shared" si="303"/>
        <v>5200</v>
      </c>
      <c r="U1990" s="290">
        <f t="shared" si="304"/>
        <v>-5200</v>
      </c>
      <c r="V1990" s="77"/>
      <c r="W1990" s="8"/>
      <c r="X1990" s="8"/>
    </row>
    <row r="1991" spans="3:24" x14ac:dyDescent="0.25">
      <c r="C1991" s="295">
        <f t="shared" si="310"/>
        <v>0</v>
      </c>
      <c r="D1991" s="92">
        <f t="shared" si="301"/>
        <v>0</v>
      </c>
      <c r="E1991" s="92">
        <f t="shared" si="302"/>
        <v>0</v>
      </c>
      <c r="F1991" s="92">
        <f t="shared" si="305"/>
        <v>0</v>
      </c>
      <c r="G1991" s="92"/>
      <c r="H1991" s="233"/>
      <c r="I1991" s="233"/>
      <c r="J1991" s="233"/>
      <c r="K1991" s="233"/>
      <c r="L1991" s="233"/>
      <c r="M1991" s="233"/>
      <c r="O1991" s="138"/>
      <c r="P1991" s="138">
        <f t="shared" si="306"/>
        <v>1980</v>
      </c>
      <c r="Q1991" s="290">
        <f t="shared" si="307"/>
        <v>6.5636323733086369E-188</v>
      </c>
      <c r="R1991" s="290">
        <f t="shared" si="308"/>
        <v>1.3127264746617274E-188</v>
      </c>
      <c r="S1991" s="290">
        <f t="shared" si="309"/>
        <v>5.2509058986469097E-188</v>
      </c>
      <c r="T1991" s="290">
        <f t="shared" si="303"/>
        <v>5200</v>
      </c>
      <c r="U1991" s="290">
        <f t="shared" si="304"/>
        <v>-5200</v>
      </c>
      <c r="V1991" s="77"/>
      <c r="W1991" s="8"/>
      <c r="X1991" s="8"/>
    </row>
    <row r="1992" spans="3:24" x14ac:dyDescent="0.25">
      <c r="C1992" s="295">
        <f t="shared" si="310"/>
        <v>0</v>
      </c>
      <c r="D1992" s="92">
        <f t="shared" si="301"/>
        <v>0</v>
      </c>
      <c r="E1992" s="92">
        <f t="shared" si="302"/>
        <v>0</v>
      </c>
      <c r="F1992" s="92">
        <f t="shared" si="305"/>
        <v>0</v>
      </c>
      <c r="G1992" s="92"/>
      <c r="H1992" s="233"/>
      <c r="I1992" s="233"/>
      <c r="J1992" s="233"/>
      <c r="K1992" s="233"/>
      <c r="L1992" s="233"/>
      <c r="M1992" s="233"/>
      <c r="O1992" s="138"/>
      <c r="P1992" s="138">
        <f t="shared" si="306"/>
        <v>1981</v>
      </c>
      <c r="Q1992" s="290">
        <f t="shared" si="307"/>
        <v>5.2509058986469097E-188</v>
      </c>
      <c r="R1992" s="290">
        <f t="shared" si="308"/>
        <v>1.050181179729382E-188</v>
      </c>
      <c r="S1992" s="290">
        <f t="shared" si="309"/>
        <v>4.2007247189175275E-188</v>
      </c>
      <c r="T1992" s="290">
        <f t="shared" si="303"/>
        <v>5200</v>
      </c>
      <c r="U1992" s="290">
        <f t="shared" si="304"/>
        <v>-5200</v>
      </c>
      <c r="V1992" s="77"/>
      <c r="W1992" s="8"/>
      <c r="X1992" s="8"/>
    </row>
    <row r="1993" spans="3:24" x14ac:dyDescent="0.25">
      <c r="C1993" s="295">
        <f t="shared" si="310"/>
        <v>0</v>
      </c>
      <c r="D1993" s="92">
        <f t="shared" si="301"/>
        <v>0</v>
      </c>
      <c r="E1993" s="92">
        <f t="shared" si="302"/>
        <v>0</v>
      </c>
      <c r="F1993" s="92">
        <f t="shared" si="305"/>
        <v>0</v>
      </c>
      <c r="G1993" s="92"/>
      <c r="H1993" s="233"/>
      <c r="I1993" s="233"/>
      <c r="J1993" s="233"/>
      <c r="K1993" s="233"/>
      <c r="L1993" s="233"/>
      <c r="M1993" s="233"/>
      <c r="O1993" s="138"/>
      <c r="P1993" s="138">
        <f t="shared" si="306"/>
        <v>1982</v>
      </c>
      <c r="Q1993" s="290">
        <f t="shared" si="307"/>
        <v>4.2007247189175275E-188</v>
      </c>
      <c r="R1993" s="290">
        <f t="shared" si="308"/>
        <v>8.4014494378350553E-189</v>
      </c>
      <c r="S1993" s="290">
        <f t="shared" si="309"/>
        <v>3.3605797751340221E-188</v>
      </c>
      <c r="T1993" s="290">
        <f t="shared" si="303"/>
        <v>5200</v>
      </c>
      <c r="U1993" s="290">
        <f t="shared" si="304"/>
        <v>-5200</v>
      </c>
      <c r="V1993" s="77"/>
      <c r="W1993" s="8"/>
      <c r="X1993" s="8"/>
    </row>
    <row r="1994" spans="3:24" x14ac:dyDescent="0.25">
      <c r="C1994" s="295">
        <f t="shared" si="310"/>
        <v>0</v>
      </c>
      <c r="D1994" s="92">
        <f t="shared" si="301"/>
        <v>0</v>
      </c>
      <c r="E1994" s="92">
        <f t="shared" si="302"/>
        <v>0</v>
      </c>
      <c r="F1994" s="92">
        <f t="shared" si="305"/>
        <v>0</v>
      </c>
      <c r="G1994" s="92"/>
      <c r="H1994" s="233"/>
      <c r="I1994" s="233"/>
      <c r="J1994" s="233"/>
      <c r="K1994" s="233"/>
      <c r="L1994" s="233"/>
      <c r="M1994" s="233"/>
      <c r="O1994" s="138"/>
      <c r="P1994" s="138">
        <f t="shared" si="306"/>
        <v>1983</v>
      </c>
      <c r="Q1994" s="290">
        <f t="shared" si="307"/>
        <v>3.3605797751340221E-188</v>
      </c>
      <c r="R1994" s="290">
        <f t="shared" si="308"/>
        <v>6.7211595502680444E-189</v>
      </c>
      <c r="S1994" s="290">
        <f t="shared" si="309"/>
        <v>2.6884638201072178E-188</v>
      </c>
      <c r="T1994" s="290">
        <f t="shared" si="303"/>
        <v>5200</v>
      </c>
      <c r="U1994" s="290">
        <f t="shared" si="304"/>
        <v>-5200</v>
      </c>
      <c r="V1994" s="77"/>
      <c r="W1994" s="8"/>
      <c r="X1994" s="8"/>
    </row>
    <row r="1995" spans="3:24" x14ac:dyDescent="0.25">
      <c r="C1995" s="295">
        <f t="shared" si="310"/>
        <v>0</v>
      </c>
      <c r="D1995" s="92">
        <f t="shared" si="301"/>
        <v>0</v>
      </c>
      <c r="E1995" s="92">
        <f t="shared" si="302"/>
        <v>0</v>
      </c>
      <c r="F1995" s="92">
        <f t="shared" si="305"/>
        <v>0</v>
      </c>
      <c r="G1995" s="92"/>
      <c r="H1995" s="233"/>
      <c r="I1995" s="233"/>
      <c r="J1995" s="233"/>
      <c r="K1995" s="233"/>
      <c r="L1995" s="233"/>
      <c r="M1995" s="233"/>
      <c r="O1995" s="138"/>
      <c r="P1995" s="138">
        <f t="shared" si="306"/>
        <v>1984</v>
      </c>
      <c r="Q1995" s="290">
        <f t="shared" si="307"/>
        <v>2.6884638201072178E-188</v>
      </c>
      <c r="R1995" s="290">
        <f t="shared" si="308"/>
        <v>5.376927640214436E-189</v>
      </c>
      <c r="S1995" s="290">
        <f t="shared" si="309"/>
        <v>2.1507710560857741E-188</v>
      </c>
      <c r="T1995" s="290">
        <f t="shared" si="303"/>
        <v>5200</v>
      </c>
      <c r="U1995" s="290">
        <f t="shared" si="304"/>
        <v>-5200</v>
      </c>
      <c r="V1995" s="77"/>
      <c r="W1995" s="8"/>
      <c r="X1995" s="8"/>
    </row>
    <row r="1996" spans="3:24" x14ac:dyDescent="0.25">
      <c r="C1996" s="295">
        <f t="shared" si="310"/>
        <v>0</v>
      </c>
      <c r="D1996" s="92">
        <f t="shared" si="301"/>
        <v>0</v>
      </c>
      <c r="E1996" s="92">
        <f t="shared" si="302"/>
        <v>0</v>
      </c>
      <c r="F1996" s="92">
        <f t="shared" si="305"/>
        <v>0</v>
      </c>
      <c r="G1996" s="92"/>
      <c r="H1996" s="233"/>
      <c r="I1996" s="233"/>
      <c r="J1996" s="233"/>
      <c r="K1996" s="233"/>
      <c r="L1996" s="233"/>
      <c r="M1996" s="233"/>
      <c r="O1996" s="138"/>
      <c r="P1996" s="138">
        <f t="shared" si="306"/>
        <v>1985</v>
      </c>
      <c r="Q1996" s="290">
        <f t="shared" si="307"/>
        <v>2.1507710560857741E-188</v>
      </c>
      <c r="R1996" s="290">
        <f t="shared" si="308"/>
        <v>4.3015421121715486E-189</v>
      </c>
      <c r="S1996" s="290">
        <f t="shared" si="309"/>
        <v>1.7206168448686191E-188</v>
      </c>
      <c r="T1996" s="290">
        <f t="shared" si="303"/>
        <v>5200</v>
      </c>
      <c r="U1996" s="290">
        <f t="shared" si="304"/>
        <v>-5200</v>
      </c>
      <c r="V1996" s="77"/>
      <c r="W1996" s="8"/>
      <c r="X1996" s="8"/>
    </row>
    <row r="1997" spans="3:24" x14ac:dyDescent="0.25">
      <c r="C1997" s="295">
        <f t="shared" si="310"/>
        <v>0</v>
      </c>
      <c r="D1997" s="92">
        <f t="shared" ref="D1997:D2060" si="311">IF(U1997&lt;0,0,F1996)</f>
        <v>0</v>
      </c>
      <c r="E1997" s="92">
        <f t="shared" ref="E1997:E2060" si="312">IF(U1997&lt;0,0,U1997)</f>
        <v>0</v>
      </c>
      <c r="F1997" s="92">
        <f t="shared" si="305"/>
        <v>0</v>
      </c>
      <c r="G1997" s="92"/>
      <c r="H1997" s="233"/>
      <c r="I1997" s="233"/>
      <c r="J1997" s="233"/>
      <c r="K1997" s="233"/>
      <c r="L1997" s="233"/>
      <c r="M1997" s="233"/>
      <c r="O1997" s="138"/>
      <c r="P1997" s="138">
        <f t="shared" si="306"/>
        <v>1986</v>
      </c>
      <c r="Q1997" s="290">
        <f t="shared" si="307"/>
        <v>1.7206168448686191E-188</v>
      </c>
      <c r="R1997" s="290">
        <f t="shared" si="308"/>
        <v>3.4412336897372385E-189</v>
      </c>
      <c r="S1997" s="290">
        <f t="shared" si="309"/>
        <v>1.3764934758948952E-188</v>
      </c>
      <c r="T1997" s="290">
        <f t="shared" ref="T1997:T2060" si="313">IF(S1997&lt;$R$9,$R$9,S1997)</f>
        <v>5200</v>
      </c>
      <c r="U1997" s="290">
        <f t="shared" ref="U1997:U2060" si="314">+Q1997-T1997</f>
        <v>-5200</v>
      </c>
      <c r="V1997" s="77"/>
      <c r="W1997" s="8"/>
      <c r="X1997" s="8"/>
    </row>
    <row r="1998" spans="3:24" x14ac:dyDescent="0.25">
      <c r="C1998" s="295">
        <f t="shared" si="310"/>
        <v>0</v>
      </c>
      <c r="D1998" s="92">
        <f t="shared" si="311"/>
        <v>0</v>
      </c>
      <c r="E1998" s="92">
        <f t="shared" si="312"/>
        <v>0</v>
      </c>
      <c r="F1998" s="92">
        <f t="shared" ref="F1998:F2061" si="315">+D1998-E1998</f>
        <v>0</v>
      </c>
      <c r="G1998" s="92"/>
      <c r="H1998" s="233"/>
      <c r="I1998" s="233"/>
      <c r="J1998" s="233"/>
      <c r="K1998" s="233"/>
      <c r="L1998" s="233"/>
      <c r="M1998" s="233"/>
      <c r="O1998" s="138"/>
      <c r="P1998" s="138">
        <f t="shared" ref="P1998:P2061" si="316">+P1997+1</f>
        <v>1987</v>
      </c>
      <c r="Q1998" s="290">
        <f t="shared" ref="Q1998:Q2061" si="317">+S1997</f>
        <v>1.3764934758948952E-188</v>
      </c>
      <c r="R1998" s="290">
        <f t="shared" ref="R1998:R2061" si="318">+Q1998*$F$5</f>
        <v>2.7529869517897907E-189</v>
      </c>
      <c r="S1998" s="290">
        <f t="shared" ref="S1998:S2061" si="319">+Q1998-R1998</f>
        <v>1.1011947807159161E-188</v>
      </c>
      <c r="T1998" s="290">
        <f t="shared" si="313"/>
        <v>5200</v>
      </c>
      <c r="U1998" s="290">
        <f t="shared" si="314"/>
        <v>-5200</v>
      </c>
      <c r="V1998" s="77"/>
      <c r="W1998" s="8"/>
      <c r="X1998" s="8"/>
    </row>
    <row r="1999" spans="3:24" x14ac:dyDescent="0.25">
      <c r="C1999" s="295">
        <f t="shared" si="310"/>
        <v>0</v>
      </c>
      <c r="D1999" s="92">
        <f t="shared" si="311"/>
        <v>0</v>
      </c>
      <c r="E1999" s="92">
        <f t="shared" si="312"/>
        <v>0</v>
      </c>
      <c r="F1999" s="92">
        <f t="shared" si="315"/>
        <v>0</v>
      </c>
      <c r="G1999" s="92"/>
      <c r="H1999" s="233"/>
      <c r="I1999" s="233"/>
      <c r="J1999" s="233"/>
      <c r="K1999" s="233"/>
      <c r="L1999" s="233"/>
      <c r="M1999" s="233"/>
      <c r="O1999" s="138"/>
      <c r="P1999" s="138">
        <f t="shared" si="316"/>
        <v>1988</v>
      </c>
      <c r="Q1999" s="290">
        <f t="shared" si="317"/>
        <v>1.1011947807159161E-188</v>
      </c>
      <c r="R1999" s="290">
        <f t="shared" si="318"/>
        <v>2.2023895614318324E-189</v>
      </c>
      <c r="S1999" s="290">
        <f t="shared" si="319"/>
        <v>8.8095582457273297E-189</v>
      </c>
      <c r="T1999" s="290">
        <f t="shared" si="313"/>
        <v>5200</v>
      </c>
      <c r="U1999" s="290">
        <f t="shared" si="314"/>
        <v>-5200</v>
      </c>
      <c r="V1999" s="77"/>
      <c r="W1999" s="8"/>
      <c r="X1999" s="8"/>
    </row>
    <row r="2000" spans="3:24" x14ac:dyDescent="0.25">
      <c r="C2000" s="295">
        <f t="shared" si="310"/>
        <v>0</v>
      </c>
      <c r="D2000" s="92">
        <f t="shared" si="311"/>
        <v>0</v>
      </c>
      <c r="E2000" s="92">
        <f t="shared" si="312"/>
        <v>0</v>
      </c>
      <c r="F2000" s="92">
        <f t="shared" si="315"/>
        <v>0</v>
      </c>
      <c r="G2000" s="92"/>
      <c r="H2000" s="233"/>
      <c r="I2000" s="233"/>
      <c r="J2000" s="233"/>
      <c r="K2000" s="233"/>
      <c r="L2000" s="233"/>
      <c r="M2000" s="233"/>
      <c r="O2000" s="138"/>
      <c r="P2000" s="138">
        <f t="shared" si="316"/>
        <v>1989</v>
      </c>
      <c r="Q2000" s="290">
        <f t="shared" si="317"/>
        <v>8.8095582457273297E-189</v>
      </c>
      <c r="R2000" s="290">
        <f t="shared" si="318"/>
        <v>1.761911649145466E-189</v>
      </c>
      <c r="S2000" s="290">
        <f t="shared" si="319"/>
        <v>7.0476465965818641E-189</v>
      </c>
      <c r="T2000" s="290">
        <f t="shared" si="313"/>
        <v>5200</v>
      </c>
      <c r="U2000" s="290">
        <f t="shared" si="314"/>
        <v>-5200</v>
      </c>
      <c r="V2000" s="77"/>
      <c r="W2000" s="8"/>
      <c r="X2000" s="8"/>
    </row>
    <row r="2001" spans="3:24" x14ac:dyDescent="0.25">
      <c r="C2001" s="295">
        <f t="shared" si="310"/>
        <v>0</v>
      </c>
      <c r="D2001" s="92">
        <f t="shared" si="311"/>
        <v>0</v>
      </c>
      <c r="E2001" s="92">
        <f t="shared" si="312"/>
        <v>0</v>
      </c>
      <c r="F2001" s="92">
        <f t="shared" si="315"/>
        <v>0</v>
      </c>
      <c r="G2001" s="92"/>
      <c r="H2001" s="233"/>
      <c r="I2001" s="233"/>
      <c r="J2001" s="233"/>
      <c r="K2001" s="233"/>
      <c r="L2001" s="233"/>
      <c r="M2001" s="233"/>
      <c r="O2001" s="138"/>
      <c r="P2001" s="138">
        <f t="shared" si="316"/>
        <v>1990</v>
      </c>
      <c r="Q2001" s="290">
        <f t="shared" si="317"/>
        <v>7.0476465965818641E-189</v>
      </c>
      <c r="R2001" s="290">
        <f t="shared" si="318"/>
        <v>1.409529319316373E-189</v>
      </c>
      <c r="S2001" s="290">
        <f t="shared" si="319"/>
        <v>5.6381172772654911E-189</v>
      </c>
      <c r="T2001" s="290">
        <f t="shared" si="313"/>
        <v>5200</v>
      </c>
      <c r="U2001" s="290">
        <f t="shared" si="314"/>
        <v>-5200</v>
      </c>
      <c r="V2001" s="77"/>
      <c r="W2001" s="8"/>
      <c r="X2001" s="8"/>
    </row>
    <row r="2002" spans="3:24" x14ac:dyDescent="0.25">
      <c r="C2002" s="295">
        <f t="shared" si="310"/>
        <v>0</v>
      </c>
      <c r="D2002" s="92">
        <f t="shared" si="311"/>
        <v>0</v>
      </c>
      <c r="E2002" s="92">
        <f t="shared" si="312"/>
        <v>0</v>
      </c>
      <c r="F2002" s="92">
        <f t="shared" si="315"/>
        <v>0</v>
      </c>
      <c r="G2002" s="92"/>
      <c r="H2002" s="233"/>
      <c r="I2002" s="233"/>
      <c r="J2002" s="233"/>
      <c r="K2002" s="233"/>
      <c r="L2002" s="233"/>
      <c r="M2002" s="233"/>
      <c r="O2002" s="138"/>
      <c r="P2002" s="138">
        <f t="shared" si="316"/>
        <v>1991</v>
      </c>
      <c r="Q2002" s="290">
        <f t="shared" si="317"/>
        <v>5.6381172772654911E-189</v>
      </c>
      <c r="R2002" s="290">
        <f t="shared" si="318"/>
        <v>1.1276234554530983E-189</v>
      </c>
      <c r="S2002" s="290">
        <f t="shared" si="319"/>
        <v>4.510493821812393E-189</v>
      </c>
      <c r="T2002" s="290">
        <f t="shared" si="313"/>
        <v>5200</v>
      </c>
      <c r="U2002" s="290">
        <f t="shared" si="314"/>
        <v>-5200</v>
      </c>
      <c r="V2002" s="77"/>
      <c r="W2002" s="8"/>
      <c r="X2002" s="8"/>
    </row>
    <row r="2003" spans="3:24" x14ac:dyDescent="0.25">
      <c r="C2003" s="295">
        <f t="shared" si="310"/>
        <v>0</v>
      </c>
      <c r="D2003" s="92">
        <f t="shared" si="311"/>
        <v>0</v>
      </c>
      <c r="E2003" s="92">
        <f t="shared" si="312"/>
        <v>0</v>
      </c>
      <c r="F2003" s="92">
        <f t="shared" si="315"/>
        <v>0</v>
      </c>
      <c r="G2003" s="92"/>
      <c r="H2003" s="233"/>
      <c r="I2003" s="233"/>
      <c r="J2003" s="233"/>
      <c r="K2003" s="233"/>
      <c r="L2003" s="233"/>
      <c r="M2003" s="233"/>
      <c r="O2003" s="138"/>
      <c r="P2003" s="138">
        <f t="shared" si="316"/>
        <v>1992</v>
      </c>
      <c r="Q2003" s="290">
        <f t="shared" si="317"/>
        <v>4.510493821812393E-189</v>
      </c>
      <c r="R2003" s="290">
        <f t="shared" si="318"/>
        <v>9.0209876436247861E-190</v>
      </c>
      <c r="S2003" s="290">
        <f t="shared" si="319"/>
        <v>3.6083950574499144E-189</v>
      </c>
      <c r="T2003" s="290">
        <f t="shared" si="313"/>
        <v>5200</v>
      </c>
      <c r="U2003" s="290">
        <f t="shared" si="314"/>
        <v>-5200</v>
      </c>
      <c r="V2003" s="77"/>
      <c r="W2003" s="8"/>
      <c r="X2003" s="8"/>
    </row>
    <row r="2004" spans="3:24" x14ac:dyDescent="0.25">
      <c r="C2004" s="295">
        <f t="shared" si="310"/>
        <v>0</v>
      </c>
      <c r="D2004" s="92">
        <f t="shared" si="311"/>
        <v>0</v>
      </c>
      <c r="E2004" s="92">
        <f t="shared" si="312"/>
        <v>0</v>
      </c>
      <c r="F2004" s="92">
        <f t="shared" si="315"/>
        <v>0</v>
      </c>
      <c r="G2004" s="92"/>
      <c r="H2004" s="233"/>
      <c r="I2004" s="233"/>
      <c r="J2004" s="233"/>
      <c r="K2004" s="233"/>
      <c r="L2004" s="233"/>
      <c r="M2004" s="233"/>
      <c r="O2004" s="138"/>
      <c r="P2004" s="138">
        <f t="shared" si="316"/>
        <v>1993</v>
      </c>
      <c r="Q2004" s="290">
        <f t="shared" si="317"/>
        <v>3.6083950574499144E-189</v>
      </c>
      <c r="R2004" s="290">
        <f t="shared" si="318"/>
        <v>7.2167901148998292E-190</v>
      </c>
      <c r="S2004" s="290">
        <f t="shared" si="319"/>
        <v>2.8867160459599317E-189</v>
      </c>
      <c r="T2004" s="290">
        <f t="shared" si="313"/>
        <v>5200</v>
      </c>
      <c r="U2004" s="290">
        <f t="shared" si="314"/>
        <v>-5200</v>
      </c>
      <c r="V2004" s="77"/>
      <c r="W2004" s="8"/>
      <c r="X2004" s="8"/>
    </row>
    <row r="2005" spans="3:24" x14ac:dyDescent="0.25">
      <c r="C2005" s="295">
        <f t="shared" si="310"/>
        <v>0</v>
      </c>
      <c r="D2005" s="92">
        <f t="shared" si="311"/>
        <v>0</v>
      </c>
      <c r="E2005" s="92">
        <f t="shared" si="312"/>
        <v>0</v>
      </c>
      <c r="F2005" s="92">
        <f t="shared" si="315"/>
        <v>0</v>
      </c>
      <c r="G2005" s="92"/>
      <c r="H2005" s="233"/>
      <c r="I2005" s="233"/>
      <c r="J2005" s="233"/>
      <c r="K2005" s="233"/>
      <c r="L2005" s="233"/>
      <c r="M2005" s="233"/>
      <c r="O2005" s="138"/>
      <c r="P2005" s="138">
        <f t="shared" si="316"/>
        <v>1994</v>
      </c>
      <c r="Q2005" s="290">
        <f t="shared" si="317"/>
        <v>2.8867160459599317E-189</v>
      </c>
      <c r="R2005" s="290">
        <f t="shared" si="318"/>
        <v>5.7734320919198634E-190</v>
      </c>
      <c r="S2005" s="290">
        <f t="shared" si="319"/>
        <v>2.3093728367679454E-189</v>
      </c>
      <c r="T2005" s="290">
        <f t="shared" si="313"/>
        <v>5200</v>
      </c>
      <c r="U2005" s="290">
        <f t="shared" si="314"/>
        <v>-5200</v>
      </c>
      <c r="V2005" s="77"/>
      <c r="W2005" s="8"/>
      <c r="X2005" s="8"/>
    </row>
    <row r="2006" spans="3:24" x14ac:dyDescent="0.25">
      <c r="C2006" s="295">
        <f t="shared" si="310"/>
        <v>0</v>
      </c>
      <c r="D2006" s="92">
        <f t="shared" si="311"/>
        <v>0</v>
      </c>
      <c r="E2006" s="92">
        <f t="shared" si="312"/>
        <v>0</v>
      </c>
      <c r="F2006" s="92">
        <f t="shared" si="315"/>
        <v>0</v>
      </c>
      <c r="G2006" s="92"/>
      <c r="H2006" s="233"/>
      <c r="I2006" s="233"/>
      <c r="J2006" s="233"/>
      <c r="K2006" s="233"/>
      <c r="L2006" s="233"/>
      <c r="M2006" s="233"/>
      <c r="O2006" s="138"/>
      <c r="P2006" s="138">
        <f t="shared" si="316"/>
        <v>1995</v>
      </c>
      <c r="Q2006" s="290">
        <f t="shared" si="317"/>
        <v>2.3093728367679454E-189</v>
      </c>
      <c r="R2006" s="290">
        <f t="shared" si="318"/>
        <v>4.6187456735358907E-190</v>
      </c>
      <c r="S2006" s="290">
        <f t="shared" si="319"/>
        <v>1.8474982694143563E-189</v>
      </c>
      <c r="T2006" s="290">
        <f t="shared" si="313"/>
        <v>5200</v>
      </c>
      <c r="U2006" s="290">
        <f t="shared" si="314"/>
        <v>-5200</v>
      </c>
      <c r="V2006" s="77"/>
      <c r="W2006" s="8"/>
      <c r="X2006" s="8"/>
    </row>
    <row r="2007" spans="3:24" x14ac:dyDescent="0.25">
      <c r="C2007" s="295">
        <f t="shared" si="310"/>
        <v>0</v>
      </c>
      <c r="D2007" s="92">
        <f t="shared" si="311"/>
        <v>0</v>
      </c>
      <c r="E2007" s="92">
        <f t="shared" si="312"/>
        <v>0</v>
      </c>
      <c r="F2007" s="92">
        <f t="shared" si="315"/>
        <v>0</v>
      </c>
      <c r="G2007" s="92"/>
      <c r="H2007" s="233"/>
      <c r="I2007" s="233"/>
      <c r="J2007" s="233"/>
      <c r="K2007" s="233"/>
      <c r="L2007" s="233"/>
      <c r="M2007" s="233"/>
      <c r="O2007" s="138"/>
      <c r="P2007" s="138">
        <f t="shared" si="316"/>
        <v>1996</v>
      </c>
      <c r="Q2007" s="290">
        <f t="shared" si="317"/>
        <v>1.8474982694143563E-189</v>
      </c>
      <c r="R2007" s="290">
        <f t="shared" si="318"/>
        <v>3.6949965388287129E-190</v>
      </c>
      <c r="S2007" s="290">
        <f t="shared" si="319"/>
        <v>1.4779986155314849E-189</v>
      </c>
      <c r="T2007" s="290">
        <f t="shared" si="313"/>
        <v>5200</v>
      </c>
      <c r="U2007" s="290">
        <f t="shared" si="314"/>
        <v>-5200</v>
      </c>
      <c r="V2007" s="77"/>
      <c r="W2007" s="8"/>
      <c r="X2007" s="8"/>
    </row>
    <row r="2008" spans="3:24" x14ac:dyDescent="0.25">
      <c r="C2008" s="295">
        <f t="shared" si="310"/>
        <v>0</v>
      </c>
      <c r="D2008" s="92">
        <f t="shared" si="311"/>
        <v>0</v>
      </c>
      <c r="E2008" s="92">
        <f t="shared" si="312"/>
        <v>0</v>
      </c>
      <c r="F2008" s="92">
        <f t="shared" si="315"/>
        <v>0</v>
      </c>
      <c r="G2008" s="92"/>
      <c r="H2008" s="233"/>
      <c r="I2008" s="233"/>
      <c r="J2008" s="233"/>
      <c r="K2008" s="233"/>
      <c r="L2008" s="233"/>
      <c r="M2008" s="233"/>
      <c r="O2008" s="138"/>
      <c r="P2008" s="138">
        <f t="shared" si="316"/>
        <v>1997</v>
      </c>
      <c r="Q2008" s="290">
        <f t="shared" si="317"/>
        <v>1.4779986155314849E-189</v>
      </c>
      <c r="R2008" s="290">
        <f t="shared" si="318"/>
        <v>2.9559972310629703E-190</v>
      </c>
      <c r="S2008" s="290">
        <f t="shared" si="319"/>
        <v>1.1823988924251879E-189</v>
      </c>
      <c r="T2008" s="290">
        <f t="shared" si="313"/>
        <v>5200</v>
      </c>
      <c r="U2008" s="290">
        <f t="shared" si="314"/>
        <v>-5200</v>
      </c>
      <c r="V2008" s="77"/>
      <c r="W2008" s="8"/>
      <c r="X2008" s="8"/>
    </row>
    <row r="2009" spans="3:24" x14ac:dyDescent="0.25">
      <c r="C2009" s="295">
        <f t="shared" si="310"/>
        <v>0</v>
      </c>
      <c r="D2009" s="92">
        <f t="shared" si="311"/>
        <v>0</v>
      </c>
      <c r="E2009" s="92">
        <f t="shared" si="312"/>
        <v>0</v>
      </c>
      <c r="F2009" s="92">
        <f t="shared" si="315"/>
        <v>0</v>
      </c>
      <c r="G2009" s="92"/>
      <c r="H2009" s="233"/>
      <c r="I2009" s="233"/>
      <c r="J2009" s="233"/>
      <c r="K2009" s="233"/>
      <c r="L2009" s="233"/>
      <c r="M2009" s="233"/>
      <c r="O2009" s="138"/>
      <c r="P2009" s="138">
        <f t="shared" si="316"/>
        <v>1998</v>
      </c>
      <c r="Q2009" s="290">
        <f t="shared" si="317"/>
        <v>1.1823988924251879E-189</v>
      </c>
      <c r="R2009" s="290">
        <f t="shared" si="318"/>
        <v>2.3647977848503758E-190</v>
      </c>
      <c r="S2009" s="290">
        <f t="shared" si="319"/>
        <v>9.4591911394015034E-190</v>
      </c>
      <c r="T2009" s="290">
        <f t="shared" si="313"/>
        <v>5200</v>
      </c>
      <c r="U2009" s="290">
        <f t="shared" si="314"/>
        <v>-5200</v>
      </c>
      <c r="V2009" s="77"/>
      <c r="W2009" s="8"/>
      <c r="X2009" s="8"/>
    </row>
    <row r="2010" spans="3:24" x14ac:dyDescent="0.25">
      <c r="C2010" s="295">
        <f t="shared" si="310"/>
        <v>0</v>
      </c>
      <c r="D2010" s="92">
        <f t="shared" si="311"/>
        <v>0</v>
      </c>
      <c r="E2010" s="92">
        <f t="shared" si="312"/>
        <v>0</v>
      </c>
      <c r="F2010" s="92">
        <f t="shared" si="315"/>
        <v>0</v>
      </c>
      <c r="G2010" s="92"/>
      <c r="H2010" s="233"/>
      <c r="I2010" s="233"/>
      <c r="J2010" s="233"/>
      <c r="K2010" s="233"/>
      <c r="L2010" s="233"/>
      <c r="M2010" s="233"/>
      <c r="O2010" s="138"/>
      <c r="P2010" s="138">
        <f t="shared" si="316"/>
        <v>1999</v>
      </c>
      <c r="Q2010" s="290">
        <f t="shared" si="317"/>
        <v>9.4591911394015034E-190</v>
      </c>
      <c r="R2010" s="290">
        <f t="shared" si="318"/>
        <v>1.8918382278803007E-190</v>
      </c>
      <c r="S2010" s="290">
        <f t="shared" si="319"/>
        <v>7.5673529115212027E-190</v>
      </c>
      <c r="T2010" s="290">
        <f t="shared" si="313"/>
        <v>5200</v>
      </c>
      <c r="U2010" s="290">
        <f t="shared" si="314"/>
        <v>-5200</v>
      </c>
      <c r="V2010" s="77"/>
      <c r="W2010" s="8"/>
      <c r="X2010" s="8"/>
    </row>
    <row r="2011" spans="3:24" x14ac:dyDescent="0.25">
      <c r="C2011" s="295">
        <f t="shared" si="310"/>
        <v>0</v>
      </c>
      <c r="D2011" s="92">
        <f t="shared" si="311"/>
        <v>0</v>
      </c>
      <c r="E2011" s="92">
        <f t="shared" si="312"/>
        <v>0</v>
      </c>
      <c r="F2011" s="92">
        <f t="shared" si="315"/>
        <v>0</v>
      </c>
      <c r="G2011" s="92"/>
      <c r="H2011" s="233"/>
      <c r="I2011" s="233"/>
      <c r="J2011" s="233"/>
      <c r="K2011" s="233"/>
      <c r="L2011" s="233"/>
      <c r="M2011" s="233"/>
      <c r="O2011" s="138"/>
      <c r="P2011" s="138">
        <f t="shared" si="316"/>
        <v>2000</v>
      </c>
      <c r="Q2011" s="290">
        <f t="shared" si="317"/>
        <v>7.5673529115212027E-190</v>
      </c>
      <c r="R2011" s="290">
        <f t="shared" si="318"/>
        <v>1.5134705823042405E-190</v>
      </c>
      <c r="S2011" s="290">
        <f t="shared" si="319"/>
        <v>6.0538823292169621E-190</v>
      </c>
      <c r="T2011" s="290">
        <f t="shared" si="313"/>
        <v>5200</v>
      </c>
      <c r="U2011" s="290">
        <f t="shared" si="314"/>
        <v>-5200</v>
      </c>
      <c r="V2011" s="77"/>
      <c r="W2011" s="8"/>
      <c r="X2011" s="8"/>
    </row>
    <row r="2012" spans="3:24" x14ac:dyDescent="0.25">
      <c r="C2012" s="295">
        <f t="shared" si="310"/>
        <v>0</v>
      </c>
      <c r="D2012" s="92">
        <f t="shared" si="311"/>
        <v>0</v>
      </c>
      <c r="E2012" s="92">
        <f t="shared" si="312"/>
        <v>0</v>
      </c>
      <c r="F2012" s="92">
        <f t="shared" si="315"/>
        <v>0</v>
      </c>
      <c r="G2012" s="92"/>
      <c r="H2012" s="233"/>
      <c r="I2012" s="233"/>
      <c r="J2012" s="233"/>
      <c r="K2012" s="233"/>
      <c r="L2012" s="233"/>
      <c r="M2012" s="233"/>
      <c r="O2012" s="138"/>
      <c r="P2012" s="138">
        <f t="shared" si="316"/>
        <v>2001</v>
      </c>
      <c r="Q2012" s="290">
        <f t="shared" si="317"/>
        <v>6.0538823292169621E-190</v>
      </c>
      <c r="R2012" s="290">
        <f t="shared" si="318"/>
        <v>1.2107764658433924E-190</v>
      </c>
      <c r="S2012" s="290">
        <f t="shared" si="319"/>
        <v>4.8431058633735697E-190</v>
      </c>
      <c r="T2012" s="290">
        <f t="shared" si="313"/>
        <v>5200</v>
      </c>
      <c r="U2012" s="290">
        <f t="shared" si="314"/>
        <v>-5200</v>
      </c>
      <c r="V2012" s="77"/>
      <c r="W2012" s="8"/>
      <c r="X2012" s="8"/>
    </row>
    <row r="2013" spans="3:24" x14ac:dyDescent="0.25">
      <c r="C2013" s="295">
        <f t="shared" si="310"/>
        <v>0</v>
      </c>
      <c r="D2013" s="92">
        <f t="shared" si="311"/>
        <v>0</v>
      </c>
      <c r="E2013" s="92">
        <f t="shared" si="312"/>
        <v>0</v>
      </c>
      <c r="F2013" s="92">
        <f t="shared" si="315"/>
        <v>0</v>
      </c>
      <c r="G2013" s="92"/>
      <c r="H2013" s="233"/>
      <c r="I2013" s="233"/>
      <c r="J2013" s="233"/>
      <c r="K2013" s="233"/>
      <c r="L2013" s="233"/>
      <c r="M2013" s="233"/>
      <c r="O2013" s="138"/>
      <c r="P2013" s="138">
        <f t="shared" si="316"/>
        <v>2002</v>
      </c>
      <c r="Q2013" s="290">
        <f t="shared" si="317"/>
        <v>4.8431058633735697E-190</v>
      </c>
      <c r="R2013" s="290">
        <f t="shared" si="318"/>
        <v>9.6862117267471404E-191</v>
      </c>
      <c r="S2013" s="290">
        <f t="shared" si="319"/>
        <v>3.8744846906988557E-190</v>
      </c>
      <c r="T2013" s="290">
        <f t="shared" si="313"/>
        <v>5200</v>
      </c>
      <c r="U2013" s="290">
        <f t="shared" si="314"/>
        <v>-5200</v>
      </c>
      <c r="V2013" s="77"/>
      <c r="W2013" s="8"/>
      <c r="X2013" s="8"/>
    </row>
    <row r="2014" spans="3:24" x14ac:dyDescent="0.25">
      <c r="C2014" s="295">
        <f t="shared" si="310"/>
        <v>0</v>
      </c>
      <c r="D2014" s="92">
        <f t="shared" si="311"/>
        <v>0</v>
      </c>
      <c r="E2014" s="92">
        <f t="shared" si="312"/>
        <v>0</v>
      </c>
      <c r="F2014" s="92">
        <f t="shared" si="315"/>
        <v>0</v>
      </c>
      <c r="G2014" s="92"/>
      <c r="H2014" s="233"/>
      <c r="I2014" s="233"/>
      <c r="J2014" s="233"/>
      <c r="K2014" s="233"/>
      <c r="L2014" s="233"/>
      <c r="M2014" s="233"/>
      <c r="O2014" s="138"/>
      <c r="P2014" s="138">
        <f t="shared" si="316"/>
        <v>2003</v>
      </c>
      <c r="Q2014" s="290">
        <f t="shared" si="317"/>
        <v>3.8744846906988557E-190</v>
      </c>
      <c r="R2014" s="290">
        <f t="shared" si="318"/>
        <v>7.7489693813977114E-191</v>
      </c>
      <c r="S2014" s="290">
        <f t="shared" si="319"/>
        <v>3.0995877525590845E-190</v>
      </c>
      <c r="T2014" s="290">
        <f t="shared" si="313"/>
        <v>5200</v>
      </c>
      <c r="U2014" s="290">
        <f t="shared" si="314"/>
        <v>-5200</v>
      </c>
      <c r="V2014" s="77"/>
      <c r="W2014" s="8"/>
      <c r="X2014" s="8"/>
    </row>
    <row r="2015" spans="3:24" x14ac:dyDescent="0.25">
      <c r="C2015" s="295">
        <f t="shared" si="310"/>
        <v>0</v>
      </c>
      <c r="D2015" s="92">
        <f t="shared" si="311"/>
        <v>0</v>
      </c>
      <c r="E2015" s="92">
        <f t="shared" si="312"/>
        <v>0</v>
      </c>
      <c r="F2015" s="92">
        <f t="shared" si="315"/>
        <v>0</v>
      </c>
      <c r="G2015" s="92"/>
      <c r="H2015" s="233"/>
      <c r="I2015" s="233"/>
      <c r="J2015" s="233"/>
      <c r="K2015" s="233"/>
      <c r="L2015" s="233"/>
      <c r="M2015" s="233"/>
      <c r="O2015" s="138"/>
      <c r="P2015" s="138">
        <f t="shared" si="316"/>
        <v>2004</v>
      </c>
      <c r="Q2015" s="290">
        <f t="shared" si="317"/>
        <v>3.0995877525590845E-190</v>
      </c>
      <c r="R2015" s="290">
        <f t="shared" si="318"/>
        <v>6.1991755051181688E-191</v>
      </c>
      <c r="S2015" s="290">
        <f t="shared" si="319"/>
        <v>2.4796702020472675E-190</v>
      </c>
      <c r="T2015" s="290">
        <f t="shared" si="313"/>
        <v>5200</v>
      </c>
      <c r="U2015" s="290">
        <f t="shared" si="314"/>
        <v>-5200</v>
      </c>
      <c r="V2015" s="77"/>
      <c r="W2015" s="8"/>
      <c r="X2015" s="8"/>
    </row>
    <row r="2016" spans="3:24" x14ac:dyDescent="0.25">
      <c r="C2016" s="295">
        <f t="shared" si="310"/>
        <v>0</v>
      </c>
      <c r="D2016" s="92">
        <f t="shared" si="311"/>
        <v>0</v>
      </c>
      <c r="E2016" s="92">
        <f t="shared" si="312"/>
        <v>0</v>
      </c>
      <c r="F2016" s="92">
        <f t="shared" si="315"/>
        <v>0</v>
      </c>
      <c r="G2016" s="92"/>
      <c r="H2016" s="233"/>
      <c r="I2016" s="233"/>
      <c r="J2016" s="233"/>
      <c r="K2016" s="233"/>
      <c r="L2016" s="233"/>
      <c r="M2016" s="233"/>
      <c r="O2016" s="138"/>
      <c r="P2016" s="138">
        <f t="shared" si="316"/>
        <v>2005</v>
      </c>
      <c r="Q2016" s="290">
        <f t="shared" si="317"/>
        <v>2.4796702020472675E-190</v>
      </c>
      <c r="R2016" s="290">
        <f t="shared" si="318"/>
        <v>4.9593404040945353E-191</v>
      </c>
      <c r="S2016" s="290">
        <f t="shared" si="319"/>
        <v>1.9837361616378141E-190</v>
      </c>
      <c r="T2016" s="290">
        <f t="shared" si="313"/>
        <v>5200</v>
      </c>
      <c r="U2016" s="290">
        <f t="shared" si="314"/>
        <v>-5200</v>
      </c>
      <c r="V2016" s="77"/>
      <c r="W2016" s="8"/>
      <c r="X2016" s="8"/>
    </row>
    <row r="2017" spans="3:24" x14ac:dyDescent="0.25">
      <c r="C2017" s="295">
        <f t="shared" si="310"/>
        <v>0</v>
      </c>
      <c r="D2017" s="92">
        <f t="shared" si="311"/>
        <v>0</v>
      </c>
      <c r="E2017" s="92">
        <f t="shared" si="312"/>
        <v>0</v>
      </c>
      <c r="F2017" s="92">
        <f t="shared" si="315"/>
        <v>0</v>
      </c>
      <c r="G2017" s="92"/>
      <c r="H2017" s="233"/>
      <c r="I2017" s="233"/>
      <c r="J2017" s="233"/>
      <c r="K2017" s="233"/>
      <c r="L2017" s="233"/>
      <c r="M2017" s="233"/>
      <c r="O2017" s="138"/>
      <c r="P2017" s="138">
        <f t="shared" si="316"/>
        <v>2006</v>
      </c>
      <c r="Q2017" s="290">
        <f t="shared" si="317"/>
        <v>1.9837361616378141E-190</v>
      </c>
      <c r="R2017" s="290">
        <f t="shared" si="318"/>
        <v>3.9674723232756286E-191</v>
      </c>
      <c r="S2017" s="290">
        <f t="shared" si="319"/>
        <v>1.5869889293102512E-190</v>
      </c>
      <c r="T2017" s="290">
        <f t="shared" si="313"/>
        <v>5200</v>
      </c>
      <c r="U2017" s="290">
        <f t="shared" si="314"/>
        <v>-5200</v>
      </c>
      <c r="V2017" s="77"/>
      <c r="W2017" s="8"/>
      <c r="X2017" s="8"/>
    </row>
    <row r="2018" spans="3:24" x14ac:dyDescent="0.25">
      <c r="C2018" s="295">
        <f t="shared" si="310"/>
        <v>0</v>
      </c>
      <c r="D2018" s="92">
        <f t="shared" si="311"/>
        <v>0</v>
      </c>
      <c r="E2018" s="92">
        <f t="shared" si="312"/>
        <v>0</v>
      </c>
      <c r="F2018" s="92">
        <f t="shared" si="315"/>
        <v>0</v>
      </c>
      <c r="G2018" s="92"/>
      <c r="H2018" s="233"/>
      <c r="I2018" s="233"/>
      <c r="J2018" s="233"/>
      <c r="K2018" s="233"/>
      <c r="L2018" s="233"/>
      <c r="M2018" s="233"/>
      <c r="O2018" s="138"/>
      <c r="P2018" s="138">
        <f t="shared" si="316"/>
        <v>2007</v>
      </c>
      <c r="Q2018" s="290">
        <f t="shared" si="317"/>
        <v>1.5869889293102512E-190</v>
      </c>
      <c r="R2018" s="290">
        <f t="shared" si="318"/>
        <v>3.1739778586205025E-191</v>
      </c>
      <c r="S2018" s="290">
        <f t="shared" si="319"/>
        <v>1.269591143448201E-190</v>
      </c>
      <c r="T2018" s="290">
        <f t="shared" si="313"/>
        <v>5200</v>
      </c>
      <c r="U2018" s="290">
        <f t="shared" si="314"/>
        <v>-5200</v>
      </c>
      <c r="V2018" s="77"/>
      <c r="W2018" s="8"/>
      <c r="X2018" s="8"/>
    </row>
    <row r="2019" spans="3:24" x14ac:dyDescent="0.25">
      <c r="C2019" s="295">
        <f t="shared" si="310"/>
        <v>0</v>
      </c>
      <c r="D2019" s="92">
        <f t="shared" si="311"/>
        <v>0</v>
      </c>
      <c r="E2019" s="92">
        <f t="shared" si="312"/>
        <v>0</v>
      </c>
      <c r="F2019" s="92">
        <f t="shared" si="315"/>
        <v>0</v>
      </c>
      <c r="G2019" s="92"/>
      <c r="H2019" s="233"/>
      <c r="I2019" s="233"/>
      <c r="J2019" s="233"/>
      <c r="K2019" s="233"/>
      <c r="L2019" s="233"/>
      <c r="M2019" s="233"/>
      <c r="O2019" s="138"/>
      <c r="P2019" s="138">
        <f t="shared" si="316"/>
        <v>2008</v>
      </c>
      <c r="Q2019" s="290">
        <f t="shared" si="317"/>
        <v>1.269591143448201E-190</v>
      </c>
      <c r="R2019" s="290">
        <f t="shared" si="318"/>
        <v>2.5391822868964022E-191</v>
      </c>
      <c r="S2019" s="290">
        <f t="shared" si="319"/>
        <v>1.0156729147585608E-190</v>
      </c>
      <c r="T2019" s="290">
        <f t="shared" si="313"/>
        <v>5200</v>
      </c>
      <c r="U2019" s="290">
        <f t="shared" si="314"/>
        <v>-5200</v>
      </c>
      <c r="V2019" s="77"/>
      <c r="W2019" s="8"/>
      <c r="X2019" s="8"/>
    </row>
    <row r="2020" spans="3:24" x14ac:dyDescent="0.25">
      <c r="C2020" s="295">
        <f t="shared" si="310"/>
        <v>0</v>
      </c>
      <c r="D2020" s="92">
        <f t="shared" si="311"/>
        <v>0</v>
      </c>
      <c r="E2020" s="92">
        <f t="shared" si="312"/>
        <v>0</v>
      </c>
      <c r="F2020" s="92">
        <f t="shared" si="315"/>
        <v>0</v>
      </c>
      <c r="G2020" s="92"/>
      <c r="H2020" s="233"/>
      <c r="I2020" s="233"/>
      <c r="J2020" s="233"/>
      <c r="K2020" s="233"/>
      <c r="L2020" s="233"/>
      <c r="M2020" s="233"/>
      <c r="O2020" s="138"/>
      <c r="P2020" s="138">
        <f t="shared" si="316"/>
        <v>2009</v>
      </c>
      <c r="Q2020" s="290">
        <f t="shared" si="317"/>
        <v>1.0156729147585608E-190</v>
      </c>
      <c r="R2020" s="290">
        <f t="shared" si="318"/>
        <v>2.0313458295171217E-191</v>
      </c>
      <c r="S2020" s="290">
        <f t="shared" si="319"/>
        <v>8.1253833180684856E-191</v>
      </c>
      <c r="T2020" s="290">
        <f t="shared" si="313"/>
        <v>5200</v>
      </c>
      <c r="U2020" s="290">
        <f t="shared" si="314"/>
        <v>-5200</v>
      </c>
      <c r="V2020" s="77"/>
      <c r="W2020" s="8"/>
      <c r="X2020" s="8"/>
    </row>
    <row r="2021" spans="3:24" x14ac:dyDescent="0.25">
      <c r="C2021" s="295">
        <f t="shared" si="310"/>
        <v>0</v>
      </c>
      <c r="D2021" s="92">
        <f t="shared" si="311"/>
        <v>0</v>
      </c>
      <c r="E2021" s="92">
        <f t="shared" si="312"/>
        <v>0</v>
      </c>
      <c r="F2021" s="92">
        <f t="shared" si="315"/>
        <v>0</v>
      </c>
      <c r="G2021" s="92"/>
      <c r="H2021" s="233"/>
      <c r="I2021" s="233"/>
      <c r="J2021" s="233"/>
      <c r="K2021" s="233"/>
      <c r="L2021" s="233"/>
      <c r="M2021" s="233"/>
      <c r="O2021" s="138"/>
      <c r="P2021" s="138">
        <f t="shared" si="316"/>
        <v>2010</v>
      </c>
      <c r="Q2021" s="290">
        <f t="shared" si="317"/>
        <v>8.1253833180684856E-191</v>
      </c>
      <c r="R2021" s="290">
        <f t="shared" si="318"/>
        <v>1.6250766636136971E-191</v>
      </c>
      <c r="S2021" s="290">
        <f t="shared" si="319"/>
        <v>6.5003066544547885E-191</v>
      </c>
      <c r="T2021" s="290">
        <f t="shared" si="313"/>
        <v>5200</v>
      </c>
      <c r="U2021" s="290">
        <f t="shared" si="314"/>
        <v>-5200</v>
      </c>
      <c r="V2021" s="77"/>
      <c r="W2021" s="8"/>
      <c r="X2021" s="8"/>
    </row>
    <row r="2022" spans="3:24" x14ac:dyDescent="0.25">
      <c r="C2022" s="295">
        <f t="shared" si="310"/>
        <v>0</v>
      </c>
      <c r="D2022" s="92">
        <f t="shared" si="311"/>
        <v>0</v>
      </c>
      <c r="E2022" s="92">
        <f t="shared" si="312"/>
        <v>0</v>
      </c>
      <c r="F2022" s="92">
        <f t="shared" si="315"/>
        <v>0</v>
      </c>
      <c r="G2022" s="92"/>
      <c r="H2022" s="233"/>
      <c r="I2022" s="233"/>
      <c r="J2022" s="233"/>
      <c r="K2022" s="233"/>
      <c r="L2022" s="233"/>
      <c r="M2022" s="233"/>
      <c r="O2022" s="138"/>
      <c r="P2022" s="138">
        <f t="shared" si="316"/>
        <v>2011</v>
      </c>
      <c r="Q2022" s="290">
        <f t="shared" si="317"/>
        <v>6.5003066544547885E-191</v>
      </c>
      <c r="R2022" s="290">
        <f t="shared" si="318"/>
        <v>1.3000613308909578E-191</v>
      </c>
      <c r="S2022" s="290">
        <f t="shared" si="319"/>
        <v>5.200245323563831E-191</v>
      </c>
      <c r="T2022" s="290">
        <f t="shared" si="313"/>
        <v>5200</v>
      </c>
      <c r="U2022" s="290">
        <f t="shared" si="314"/>
        <v>-5200</v>
      </c>
      <c r="V2022" s="77"/>
      <c r="W2022" s="8"/>
      <c r="X2022" s="8"/>
    </row>
    <row r="2023" spans="3:24" x14ac:dyDescent="0.25">
      <c r="C2023" s="295">
        <f t="shared" si="310"/>
        <v>0</v>
      </c>
      <c r="D2023" s="92">
        <f t="shared" si="311"/>
        <v>0</v>
      </c>
      <c r="E2023" s="92">
        <f t="shared" si="312"/>
        <v>0</v>
      </c>
      <c r="F2023" s="92">
        <f t="shared" si="315"/>
        <v>0</v>
      </c>
      <c r="G2023" s="92"/>
      <c r="H2023" s="233"/>
      <c r="I2023" s="233"/>
      <c r="J2023" s="233"/>
      <c r="K2023" s="233"/>
      <c r="L2023" s="233"/>
      <c r="M2023" s="233"/>
      <c r="O2023" s="138"/>
      <c r="P2023" s="138">
        <f t="shared" si="316"/>
        <v>2012</v>
      </c>
      <c r="Q2023" s="290">
        <f t="shared" si="317"/>
        <v>5.200245323563831E-191</v>
      </c>
      <c r="R2023" s="290">
        <f t="shared" si="318"/>
        <v>1.0400490647127662E-191</v>
      </c>
      <c r="S2023" s="290">
        <f t="shared" si="319"/>
        <v>4.1601962588510649E-191</v>
      </c>
      <c r="T2023" s="290">
        <f t="shared" si="313"/>
        <v>5200</v>
      </c>
      <c r="U2023" s="290">
        <f t="shared" si="314"/>
        <v>-5200</v>
      </c>
      <c r="V2023" s="77"/>
      <c r="W2023" s="8"/>
      <c r="X2023" s="8"/>
    </row>
    <row r="2024" spans="3:24" x14ac:dyDescent="0.25">
      <c r="C2024" s="295">
        <f t="shared" si="310"/>
        <v>0</v>
      </c>
      <c r="D2024" s="92">
        <f t="shared" si="311"/>
        <v>0</v>
      </c>
      <c r="E2024" s="92">
        <f t="shared" si="312"/>
        <v>0</v>
      </c>
      <c r="F2024" s="92">
        <f t="shared" si="315"/>
        <v>0</v>
      </c>
      <c r="G2024" s="92"/>
      <c r="H2024" s="233"/>
      <c r="I2024" s="233"/>
      <c r="J2024" s="233"/>
      <c r="K2024" s="233"/>
      <c r="L2024" s="233"/>
      <c r="M2024" s="233"/>
      <c r="O2024" s="138"/>
      <c r="P2024" s="138">
        <f t="shared" si="316"/>
        <v>2013</v>
      </c>
      <c r="Q2024" s="290">
        <f t="shared" si="317"/>
        <v>4.1601962588510649E-191</v>
      </c>
      <c r="R2024" s="290">
        <f t="shared" si="318"/>
        <v>8.3203925177021308E-192</v>
      </c>
      <c r="S2024" s="290">
        <f t="shared" si="319"/>
        <v>3.3281570070808517E-191</v>
      </c>
      <c r="T2024" s="290">
        <f t="shared" si="313"/>
        <v>5200</v>
      </c>
      <c r="U2024" s="290">
        <f t="shared" si="314"/>
        <v>-5200</v>
      </c>
      <c r="V2024" s="77"/>
      <c r="W2024" s="8"/>
      <c r="X2024" s="8"/>
    </row>
    <row r="2025" spans="3:24" x14ac:dyDescent="0.25">
      <c r="C2025" s="295">
        <f t="shared" si="310"/>
        <v>0</v>
      </c>
      <c r="D2025" s="92">
        <f t="shared" si="311"/>
        <v>0</v>
      </c>
      <c r="E2025" s="92">
        <f t="shared" si="312"/>
        <v>0</v>
      </c>
      <c r="F2025" s="92">
        <f t="shared" si="315"/>
        <v>0</v>
      </c>
      <c r="G2025" s="92"/>
      <c r="H2025" s="233"/>
      <c r="I2025" s="233"/>
      <c r="J2025" s="233"/>
      <c r="K2025" s="233"/>
      <c r="L2025" s="233"/>
      <c r="M2025" s="233"/>
      <c r="O2025" s="138"/>
      <c r="P2025" s="138">
        <f t="shared" si="316"/>
        <v>2014</v>
      </c>
      <c r="Q2025" s="290">
        <f t="shared" si="317"/>
        <v>3.3281570070808517E-191</v>
      </c>
      <c r="R2025" s="290">
        <f t="shared" si="318"/>
        <v>6.6563140141617037E-192</v>
      </c>
      <c r="S2025" s="290">
        <f t="shared" si="319"/>
        <v>2.6625256056646815E-191</v>
      </c>
      <c r="T2025" s="290">
        <f t="shared" si="313"/>
        <v>5200</v>
      </c>
      <c r="U2025" s="290">
        <f t="shared" si="314"/>
        <v>-5200</v>
      </c>
      <c r="V2025" s="77"/>
      <c r="W2025" s="8"/>
      <c r="X2025" s="8"/>
    </row>
    <row r="2026" spans="3:24" x14ac:dyDescent="0.25">
      <c r="C2026" s="295">
        <f t="shared" si="310"/>
        <v>0</v>
      </c>
      <c r="D2026" s="92">
        <f t="shared" si="311"/>
        <v>0</v>
      </c>
      <c r="E2026" s="92">
        <f t="shared" si="312"/>
        <v>0</v>
      </c>
      <c r="F2026" s="92">
        <f t="shared" si="315"/>
        <v>0</v>
      </c>
      <c r="G2026" s="92"/>
      <c r="H2026" s="233"/>
      <c r="I2026" s="233"/>
      <c r="J2026" s="233"/>
      <c r="K2026" s="233"/>
      <c r="L2026" s="233"/>
      <c r="M2026" s="233"/>
      <c r="O2026" s="138"/>
      <c r="P2026" s="138">
        <f t="shared" si="316"/>
        <v>2015</v>
      </c>
      <c r="Q2026" s="290">
        <f t="shared" si="317"/>
        <v>2.6625256056646815E-191</v>
      </c>
      <c r="R2026" s="290">
        <f t="shared" si="318"/>
        <v>5.3250512113293634E-192</v>
      </c>
      <c r="S2026" s="290">
        <f t="shared" si="319"/>
        <v>2.1300204845317451E-191</v>
      </c>
      <c r="T2026" s="290">
        <f t="shared" si="313"/>
        <v>5200</v>
      </c>
      <c r="U2026" s="290">
        <f t="shared" si="314"/>
        <v>-5200</v>
      </c>
      <c r="V2026" s="77"/>
      <c r="W2026" s="8"/>
      <c r="X2026" s="8"/>
    </row>
    <row r="2027" spans="3:24" x14ac:dyDescent="0.25">
      <c r="C2027" s="295">
        <f t="shared" si="310"/>
        <v>0</v>
      </c>
      <c r="D2027" s="92">
        <f t="shared" si="311"/>
        <v>0</v>
      </c>
      <c r="E2027" s="92">
        <f t="shared" si="312"/>
        <v>0</v>
      </c>
      <c r="F2027" s="92">
        <f t="shared" si="315"/>
        <v>0</v>
      </c>
      <c r="G2027" s="92"/>
      <c r="H2027" s="233"/>
      <c r="I2027" s="233"/>
      <c r="J2027" s="233"/>
      <c r="K2027" s="233"/>
      <c r="L2027" s="233"/>
      <c r="M2027" s="233"/>
      <c r="O2027" s="138"/>
      <c r="P2027" s="138">
        <f t="shared" si="316"/>
        <v>2016</v>
      </c>
      <c r="Q2027" s="290">
        <f t="shared" si="317"/>
        <v>2.1300204845317451E-191</v>
      </c>
      <c r="R2027" s="290">
        <f t="shared" si="318"/>
        <v>4.2600409690634903E-192</v>
      </c>
      <c r="S2027" s="290">
        <f t="shared" si="319"/>
        <v>1.7040163876253961E-191</v>
      </c>
      <c r="T2027" s="290">
        <f t="shared" si="313"/>
        <v>5200</v>
      </c>
      <c r="U2027" s="290">
        <f t="shared" si="314"/>
        <v>-5200</v>
      </c>
      <c r="V2027" s="77"/>
      <c r="W2027" s="8"/>
      <c r="X2027" s="8"/>
    </row>
    <row r="2028" spans="3:24" x14ac:dyDescent="0.25">
      <c r="C2028" s="295">
        <f t="shared" si="310"/>
        <v>0</v>
      </c>
      <c r="D2028" s="92">
        <f t="shared" si="311"/>
        <v>0</v>
      </c>
      <c r="E2028" s="92">
        <f t="shared" si="312"/>
        <v>0</v>
      </c>
      <c r="F2028" s="92">
        <f t="shared" si="315"/>
        <v>0</v>
      </c>
      <c r="G2028" s="92"/>
      <c r="H2028" s="233"/>
      <c r="I2028" s="233"/>
      <c r="J2028" s="233"/>
      <c r="K2028" s="233"/>
      <c r="L2028" s="233"/>
      <c r="M2028" s="233"/>
      <c r="O2028" s="138"/>
      <c r="P2028" s="138">
        <f t="shared" si="316"/>
        <v>2017</v>
      </c>
      <c r="Q2028" s="290">
        <f t="shared" si="317"/>
        <v>1.7040163876253961E-191</v>
      </c>
      <c r="R2028" s="290">
        <f t="shared" si="318"/>
        <v>3.4080327752507925E-192</v>
      </c>
      <c r="S2028" s="290">
        <f t="shared" si="319"/>
        <v>1.3632131101003168E-191</v>
      </c>
      <c r="T2028" s="290">
        <f t="shared" si="313"/>
        <v>5200</v>
      </c>
      <c r="U2028" s="290">
        <f t="shared" si="314"/>
        <v>-5200</v>
      </c>
      <c r="V2028" s="77"/>
      <c r="W2028" s="8"/>
      <c r="X2028" s="8"/>
    </row>
    <row r="2029" spans="3:24" x14ac:dyDescent="0.25">
      <c r="C2029" s="295">
        <f t="shared" si="310"/>
        <v>0</v>
      </c>
      <c r="D2029" s="92">
        <f t="shared" si="311"/>
        <v>0</v>
      </c>
      <c r="E2029" s="92">
        <f t="shared" si="312"/>
        <v>0</v>
      </c>
      <c r="F2029" s="92">
        <f t="shared" si="315"/>
        <v>0</v>
      </c>
      <c r="G2029" s="92"/>
      <c r="H2029" s="233"/>
      <c r="I2029" s="233"/>
      <c r="J2029" s="233"/>
      <c r="K2029" s="233"/>
      <c r="L2029" s="233"/>
      <c r="M2029" s="233"/>
      <c r="O2029" s="138"/>
      <c r="P2029" s="138">
        <f t="shared" si="316"/>
        <v>2018</v>
      </c>
      <c r="Q2029" s="290">
        <f t="shared" si="317"/>
        <v>1.3632131101003168E-191</v>
      </c>
      <c r="R2029" s="290">
        <f t="shared" si="318"/>
        <v>2.7264262202006337E-192</v>
      </c>
      <c r="S2029" s="290">
        <f t="shared" si="319"/>
        <v>1.0905704880802535E-191</v>
      </c>
      <c r="T2029" s="290">
        <f t="shared" si="313"/>
        <v>5200</v>
      </c>
      <c r="U2029" s="290">
        <f t="shared" si="314"/>
        <v>-5200</v>
      </c>
      <c r="V2029" s="77"/>
      <c r="W2029" s="8"/>
      <c r="X2029" s="8"/>
    </row>
    <row r="2030" spans="3:24" x14ac:dyDescent="0.25">
      <c r="C2030" s="295">
        <f t="shared" si="310"/>
        <v>0</v>
      </c>
      <c r="D2030" s="92">
        <f t="shared" si="311"/>
        <v>0</v>
      </c>
      <c r="E2030" s="92">
        <f t="shared" si="312"/>
        <v>0</v>
      </c>
      <c r="F2030" s="92">
        <f t="shared" si="315"/>
        <v>0</v>
      </c>
      <c r="G2030" s="92"/>
      <c r="H2030" s="233"/>
      <c r="I2030" s="233"/>
      <c r="J2030" s="233"/>
      <c r="K2030" s="233"/>
      <c r="L2030" s="233"/>
      <c r="M2030" s="233"/>
      <c r="O2030" s="138"/>
      <c r="P2030" s="138">
        <f t="shared" si="316"/>
        <v>2019</v>
      </c>
      <c r="Q2030" s="290">
        <f t="shared" si="317"/>
        <v>1.0905704880802535E-191</v>
      </c>
      <c r="R2030" s="290">
        <f t="shared" si="318"/>
        <v>2.1811409761605073E-192</v>
      </c>
      <c r="S2030" s="290">
        <f t="shared" si="319"/>
        <v>8.7245639046420276E-192</v>
      </c>
      <c r="T2030" s="290">
        <f t="shared" si="313"/>
        <v>5200</v>
      </c>
      <c r="U2030" s="290">
        <f t="shared" si="314"/>
        <v>-5200</v>
      </c>
      <c r="V2030" s="77"/>
      <c r="W2030" s="8"/>
      <c r="X2030" s="8"/>
    </row>
    <row r="2031" spans="3:24" x14ac:dyDescent="0.25">
      <c r="C2031" s="295">
        <f t="shared" si="310"/>
        <v>0</v>
      </c>
      <c r="D2031" s="92">
        <f t="shared" si="311"/>
        <v>0</v>
      </c>
      <c r="E2031" s="92">
        <f t="shared" si="312"/>
        <v>0</v>
      </c>
      <c r="F2031" s="92">
        <f t="shared" si="315"/>
        <v>0</v>
      </c>
      <c r="G2031" s="92"/>
      <c r="H2031" s="233"/>
      <c r="I2031" s="233"/>
      <c r="J2031" s="233"/>
      <c r="K2031" s="233"/>
      <c r="L2031" s="233"/>
      <c r="M2031" s="233"/>
      <c r="O2031" s="138"/>
      <c r="P2031" s="138">
        <f t="shared" si="316"/>
        <v>2020</v>
      </c>
      <c r="Q2031" s="290">
        <f t="shared" si="317"/>
        <v>8.7245639046420276E-192</v>
      </c>
      <c r="R2031" s="290">
        <f t="shared" si="318"/>
        <v>1.7449127809284057E-192</v>
      </c>
      <c r="S2031" s="290">
        <f t="shared" si="319"/>
        <v>6.979651123713622E-192</v>
      </c>
      <c r="T2031" s="290">
        <f t="shared" si="313"/>
        <v>5200</v>
      </c>
      <c r="U2031" s="290">
        <f t="shared" si="314"/>
        <v>-5200</v>
      </c>
      <c r="V2031" s="77"/>
      <c r="W2031" s="8"/>
      <c r="X2031" s="8"/>
    </row>
    <row r="2032" spans="3:24" x14ac:dyDescent="0.25">
      <c r="C2032" s="295">
        <f t="shared" si="310"/>
        <v>0</v>
      </c>
      <c r="D2032" s="92">
        <f t="shared" si="311"/>
        <v>0</v>
      </c>
      <c r="E2032" s="92">
        <f t="shared" si="312"/>
        <v>0</v>
      </c>
      <c r="F2032" s="92">
        <f t="shared" si="315"/>
        <v>0</v>
      </c>
      <c r="G2032" s="92"/>
      <c r="H2032" s="233"/>
      <c r="I2032" s="233"/>
      <c r="J2032" s="233"/>
      <c r="K2032" s="233"/>
      <c r="L2032" s="233"/>
      <c r="M2032" s="233"/>
      <c r="O2032" s="138"/>
      <c r="P2032" s="138">
        <f t="shared" si="316"/>
        <v>2021</v>
      </c>
      <c r="Q2032" s="290">
        <f t="shared" si="317"/>
        <v>6.979651123713622E-192</v>
      </c>
      <c r="R2032" s="290">
        <f t="shared" si="318"/>
        <v>1.3959302247427244E-192</v>
      </c>
      <c r="S2032" s="290">
        <f t="shared" si="319"/>
        <v>5.5837208989708976E-192</v>
      </c>
      <c r="T2032" s="290">
        <f t="shared" si="313"/>
        <v>5200</v>
      </c>
      <c r="U2032" s="290">
        <f t="shared" si="314"/>
        <v>-5200</v>
      </c>
      <c r="V2032" s="77"/>
      <c r="W2032" s="8"/>
      <c r="X2032" s="8"/>
    </row>
    <row r="2033" spans="3:24" x14ac:dyDescent="0.25">
      <c r="C2033" s="295">
        <f t="shared" si="310"/>
        <v>0</v>
      </c>
      <c r="D2033" s="92">
        <f t="shared" si="311"/>
        <v>0</v>
      </c>
      <c r="E2033" s="92">
        <f t="shared" si="312"/>
        <v>0</v>
      </c>
      <c r="F2033" s="92">
        <f t="shared" si="315"/>
        <v>0</v>
      </c>
      <c r="G2033" s="92"/>
      <c r="H2033" s="233"/>
      <c r="I2033" s="233"/>
      <c r="J2033" s="233"/>
      <c r="K2033" s="233"/>
      <c r="L2033" s="233"/>
      <c r="M2033" s="233"/>
      <c r="O2033" s="138"/>
      <c r="P2033" s="138">
        <f t="shared" si="316"/>
        <v>2022</v>
      </c>
      <c r="Q2033" s="290">
        <f t="shared" si="317"/>
        <v>5.5837208989708976E-192</v>
      </c>
      <c r="R2033" s="290">
        <f t="shared" si="318"/>
        <v>1.1167441797941796E-192</v>
      </c>
      <c r="S2033" s="290">
        <f t="shared" si="319"/>
        <v>4.4669767191767184E-192</v>
      </c>
      <c r="T2033" s="290">
        <f t="shared" si="313"/>
        <v>5200</v>
      </c>
      <c r="U2033" s="290">
        <f t="shared" si="314"/>
        <v>-5200</v>
      </c>
      <c r="V2033" s="77"/>
      <c r="W2033" s="8"/>
      <c r="X2033" s="8"/>
    </row>
    <row r="2034" spans="3:24" x14ac:dyDescent="0.25">
      <c r="C2034" s="295">
        <f t="shared" si="310"/>
        <v>0</v>
      </c>
      <c r="D2034" s="92">
        <f t="shared" si="311"/>
        <v>0</v>
      </c>
      <c r="E2034" s="92">
        <f t="shared" si="312"/>
        <v>0</v>
      </c>
      <c r="F2034" s="92">
        <f t="shared" si="315"/>
        <v>0</v>
      </c>
      <c r="G2034" s="92"/>
      <c r="H2034" s="233"/>
      <c r="I2034" s="233"/>
      <c r="J2034" s="233"/>
      <c r="K2034" s="233"/>
      <c r="L2034" s="233"/>
      <c r="M2034" s="233"/>
      <c r="O2034" s="138"/>
      <c r="P2034" s="138">
        <f t="shared" si="316"/>
        <v>2023</v>
      </c>
      <c r="Q2034" s="290">
        <f t="shared" si="317"/>
        <v>4.4669767191767184E-192</v>
      </c>
      <c r="R2034" s="290">
        <f t="shared" si="318"/>
        <v>8.9339534383534363E-193</v>
      </c>
      <c r="S2034" s="290">
        <f t="shared" si="319"/>
        <v>3.5735813753413745E-192</v>
      </c>
      <c r="T2034" s="290">
        <f t="shared" si="313"/>
        <v>5200</v>
      </c>
      <c r="U2034" s="290">
        <f t="shared" si="314"/>
        <v>-5200</v>
      </c>
      <c r="V2034" s="77"/>
      <c r="W2034" s="8"/>
      <c r="X2034" s="8"/>
    </row>
    <row r="2035" spans="3:24" x14ac:dyDescent="0.25">
      <c r="C2035" s="295">
        <f t="shared" si="310"/>
        <v>0</v>
      </c>
      <c r="D2035" s="92">
        <f t="shared" si="311"/>
        <v>0</v>
      </c>
      <c r="E2035" s="92">
        <f t="shared" si="312"/>
        <v>0</v>
      </c>
      <c r="F2035" s="92">
        <f t="shared" si="315"/>
        <v>0</v>
      </c>
      <c r="G2035" s="92"/>
      <c r="H2035" s="233"/>
      <c r="I2035" s="233"/>
      <c r="J2035" s="233"/>
      <c r="K2035" s="233"/>
      <c r="L2035" s="233"/>
      <c r="M2035" s="233"/>
      <c r="O2035" s="138"/>
      <c r="P2035" s="138">
        <f t="shared" si="316"/>
        <v>2024</v>
      </c>
      <c r="Q2035" s="290">
        <f t="shared" si="317"/>
        <v>3.5735813753413745E-192</v>
      </c>
      <c r="R2035" s="290">
        <f t="shared" si="318"/>
        <v>7.1471627506827497E-193</v>
      </c>
      <c r="S2035" s="290">
        <f t="shared" si="319"/>
        <v>2.8588651002730995E-192</v>
      </c>
      <c r="T2035" s="290">
        <f t="shared" si="313"/>
        <v>5200</v>
      </c>
      <c r="U2035" s="290">
        <f t="shared" si="314"/>
        <v>-5200</v>
      </c>
      <c r="V2035" s="77"/>
      <c r="W2035" s="8"/>
      <c r="X2035" s="8"/>
    </row>
    <row r="2036" spans="3:24" x14ac:dyDescent="0.25">
      <c r="C2036" s="295">
        <f t="shared" si="310"/>
        <v>0</v>
      </c>
      <c r="D2036" s="92">
        <f t="shared" si="311"/>
        <v>0</v>
      </c>
      <c r="E2036" s="92">
        <f t="shared" si="312"/>
        <v>0</v>
      </c>
      <c r="F2036" s="92">
        <f t="shared" si="315"/>
        <v>0</v>
      </c>
      <c r="G2036" s="92"/>
      <c r="H2036" s="233"/>
      <c r="I2036" s="233"/>
      <c r="J2036" s="233"/>
      <c r="K2036" s="233"/>
      <c r="L2036" s="233"/>
      <c r="M2036" s="233"/>
      <c r="O2036" s="138"/>
      <c r="P2036" s="138">
        <f t="shared" si="316"/>
        <v>2025</v>
      </c>
      <c r="Q2036" s="290">
        <f t="shared" si="317"/>
        <v>2.8588651002730995E-192</v>
      </c>
      <c r="R2036" s="290">
        <f t="shared" si="318"/>
        <v>5.7177302005461997E-193</v>
      </c>
      <c r="S2036" s="290">
        <f t="shared" si="319"/>
        <v>2.2870920802184795E-192</v>
      </c>
      <c r="T2036" s="290">
        <f t="shared" si="313"/>
        <v>5200</v>
      </c>
      <c r="U2036" s="290">
        <f t="shared" si="314"/>
        <v>-5200</v>
      </c>
      <c r="V2036" s="77"/>
      <c r="W2036" s="8"/>
      <c r="X2036" s="8"/>
    </row>
    <row r="2037" spans="3:24" x14ac:dyDescent="0.25">
      <c r="C2037" s="295">
        <f t="shared" si="310"/>
        <v>0</v>
      </c>
      <c r="D2037" s="92">
        <f t="shared" si="311"/>
        <v>0</v>
      </c>
      <c r="E2037" s="92">
        <f t="shared" si="312"/>
        <v>0</v>
      </c>
      <c r="F2037" s="92">
        <f t="shared" si="315"/>
        <v>0</v>
      </c>
      <c r="G2037" s="92"/>
      <c r="H2037" s="233"/>
      <c r="I2037" s="233"/>
      <c r="J2037" s="233"/>
      <c r="K2037" s="233"/>
      <c r="L2037" s="233"/>
      <c r="M2037" s="233"/>
      <c r="O2037" s="138"/>
      <c r="P2037" s="138">
        <f t="shared" si="316"/>
        <v>2026</v>
      </c>
      <c r="Q2037" s="290">
        <f t="shared" si="317"/>
        <v>2.2870920802184795E-192</v>
      </c>
      <c r="R2037" s="290">
        <f t="shared" si="318"/>
        <v>4.574184160436959E-193</v>
      </c>
      <c r="S2037" s="290">
        <f t="shared" si="319"/>
        <v>1.8296736641747836E-192</v>
      </c>
      <c r="T2037" s="290">
        <f t="shared" si="313"/>
        <v>5200</v>
      </c>
      <c r="U2037" s="290">
        <f t="shared" si="314"/>
        <v>-5200</v>
      </c>
      <c r="V2037" s="77"/>
      <c r="W2037" s="8"/>
      <c r="X2037" s="8"/>
    </row>
    <row r="2038" spans="3:24" x14ac:dyDescent="0.25">
      <c r="C2038" s="295">
        <f t="shared" si="310"/>
        <v>0</v>
      </c>
      <c r="D2038" s="92">
        <f t="shared" si="311"/>
        <v>0</v>
      </c>
      <c r="E2038" s="92">
        <f t="shared" si="312"/>
        <v>0</v>
      </c>
      <c r="F2038" s="92">
        <f t="shared" si="315"/>
        <v>0</v>
      </c>
      <c r="G2038" s="92"/>
      <c r="H2038" s="233"/>
      <c r="I2038" s="233"/>
      <c r="J2038" s="233"/>
      <c r="K2038" s="233"/>
      <c r="L2038" s="233"/>
      <c r="M2038" s="233"/>
      <c r="O2038" s="138"/>
      <c r="P2038" s="138">
        <f t="shared" si="316"/>
        <v>2027</v>
      </c>
      <c r="Q2038" s="290">
        <f t="shared" si="317"/>
        <v>1.8296736641747836E-192</v>
      </c>
      <c r="R2038" s="290">
        <f t="shared" si="318"/>
        <v>3.6593473283495675E-193</v>
      </c>
      <c r="S2038" s="290">
        <f t="shared" si="319"/>
        <v>1.4637389313398268E-192</v>
      </c>
      <c r="T2038" s="290">
        <f t="shared" si="313"/>
        <v>5200</v>
      </c>
      <c r="U2038" s="290">
        <f t="shared" si="314"/>
        <v>-5200</v>
      </c>
      <c r="V2038" s="77"/>
      <c r="W2038" s="8"/>
      <c r="X2038" s="8"/>
    </row>
    <row r="2039" spans="3:24" x14ac:dyDescent="0.25">
      <c r="C2039" s="295">
        <f t="shared" ref="C2039:C2102" si="320">IF(U2039&lt;0,0,P2039)</f>
        <v>0</v>
      </c>
      <c r="D2039" s="92">
        <f t="shared" si="311"/>
        <v>0</v>
      </c>
      <c r="E2039" s="92">
        <f t="shared" si="312"/>
        <v>0</v>
      </c>
      <c r="F2039" s="92">
        <f t="shared" si="315"/>
        <v>0</v>
      </c>
      <c r="G2039" s="92"/>
      <c r="H2039" s="233"/>
      <c r="I2039" s="233"/>
      <c r="J2039" s="233"/>
      <c r="K2039" s="233"/>
      <c r="L2039" s="233"/>
      <c r="M2039" s="233"/>
      <c r="O2039" s="138"/>
      <c r="P2039" s="138">
        <f t="shared" si="316"/>
        <v>2028</v>
      </c>
      <c r="Q2039" s="290">
        <f t="shared" si="317"/>
        <v>1.4637389313398268E-192</v>
      </c>
      <c r="R2039" s="290">
        <f t="shared" si="318"/>
        <v>2.9274778626796536E-193</v>
      </c>
      <c r="S2039" s="290">
        <f t="shared" si="319"/>
        <v>1.1709911450718614E-192</v>
      </c>
      <c r="T2039" s="290">
        <f t="shared" si="313"/>
        <v>5200</v>
      </c>
      <c r="U2039" s="290">
        <f t="shared" si="314"/>
        <v>-5200</v>
      </c>
      <c r="V2039" s="77"/>
      <c r="W2039" s="8"/>
      <c r="X2039" s="8"/>
    </row>
    <row r="2040" spans="3:24" x14ac:dyDescent="0.25">
      <c r="C2040" s="295">
        <f t="shared" si="320"/>
        <v>0</v>
      </c>
      <c r="D2040" s="92">
        <f t="shared" si="311"/>
        <v>0</v>
      </c>
      <c r="E2040" s="92">
        <f t="shared" si="312"/>
        <v>0</v>
      </c>
      <c r="F2040" s="92">
        <f t="shared" si="315"/>
        <v>0</v>
      </c>
      <c r="G2040" s="92"/>
      <c r="H2040" s="233"/>
      <c r="I2040" s="233"/>
      <c r="J2040" s="233"/>
      <c r="K2040" s="233"/>
      <c r="L2040" s="233"/>
      <c r="M2040" s="233"/>
      <c r="O2040" s="138"/>
      <c r="P2040" s="138">
        <f t="shared" si="316"/>
        <v>2029</v>
      </c>
      <c r="Q2040" s="290">
        <f t="shared" si="317"/>
        <v>1.1709911450718614E-192</v>
      </c>
      <c r="R2040" s="290">
        <f t="shared" si="318"/>
        <v>2.3419822901437232E-193</v>
      </c>
      <c r="S2040" s="290">
        <f t="shared" si="319"/>
        <v>9.3679291605748907E-193</v>
      </c>
      <c r="T2040" s="290">
        <f t="shared" si="313"/>
        <v>5200</v>
      </c>
      <c r="U2040" s="290">
        <f t="shared" si="314"/>
        <v>-5200</v>
      </c>
      <c r="V2040" s="77"/>
      <c r="W2040" s="8"/>
      <c r="X2040" s="8"/>
    </row>
    <row r="2041" spans="3:24" x14ac:dyDescent="0.25">
      <c r="C2041" s="295">
        <f t="shared" si="320"/>
        <v>0</v>
      </c>
      <c r="D2041" s="92">
        <f t="shared" si="311"/>
        <v>0</v>
      </c>
      <c r="E2041" s="92">
        <f t="shared" si="312"/>
        <v>0</v>
      </c>
      <c r="F2041" s="92">
        <f t="shared" si="315"/>
        <v>0</v>
      </c>
      <c r="G2041" s="92"/>
      <c r="H2041" s="233"/>
      <c r="I2041" s="233"/>
      <c r="J2041" s="233"/>
      <c r="K2041" s="233"/>
      <c r="L2041" s="233"/>
      <c r="M2041" s="233"/>
      <c r="O2041" s="138"/>
      <c r="P2041" s="138">
        <f t="shared" si="316"/>
        <v>2030</v>
      </c>
      <c r="Q2041" s="290">
        <f t="shared" si="317"/>
        <v>9.3679291605748907E-193</v>
      </c>
      <c r="R2041" s="290">
        <f t="shared" si="318"/>
        <v>1.8735858321149781E-193</v>
      </c>
      <c r="S2041" s="290">
        <f t="shared" si="319"/>
        <v>7.4943433284599126E-193</v>
      </c>
      <c r="T2041" s="290">
        <f t="shared" si="313"/>
        <v>5200</v>
      </c>
      <c r="U2041" s="290">
        <f t="shared" si="314"/>
        <v>-5200</v>
      </c>
      <c r="V2041" s="77"/>
      <c r="W2041" s="8"/>
      <c r="X2041" s="8"/>
    </row>
    <row r="2042" spans="3:24" x14ac:dyDescent="0.25">
      <c r="C2042" s="295">
        <f t="shared" si="320"/>
        <v>0</v>
      </c>
      <c r="D2042" s="92">
        <f t="shared" si="311"/>
        <v>0</v>
      </c>
      <c r="E2042" s="92">
        <f t="shared" si="312"/>
        <v>0</v>
      </c>
      <c r="F2042" s="92">
        <f t="shared" si="315"/>
        <v>0</v>
      </c>
      <c r="G2042" s="92"/>
      <c r="H2042" s="233"/>
      <c r="I2042" s="233"/>
      <c r="J2042" s="233"/>
      <c r="K2042" s="233"/>
      <c r="L2042" s="233"/>
      <c r="M2042" s="233"/>
      <c r="O2042" s="138"/>
      <c r="P2042" s="138">
        <f t="shared" si="316"/>
        <v>2031</v>
      </c>
      <c r="Q2042" s="290">
        <f t="shared" si="317"/>
        <v>7.4943433284599126E-193</v>
      </c>
      <c r="R2042" s="290">
        <f t="shared" si="318"/>
        <v>1.4988686656919826E-193</v>
      </c>
      <c r="S2042" s="290">
        <f t="shared" si="319"/>
        <v>5.9954746627679305E-193</v>
      </c>
      <c r="T2042" s="290">
        <f t="shared" si="313"/>
        <v>5200</v>
      </c>
      <c r="U2042" s="290">
        <f t="shared" si="314"/>
        <v>-5200</v>
      </c>
      <c r="V2042" s="77"/>
      <c r="W2042" s="8"/>
      <c r="X2042" s="8"/>
    </row>
    <row r="2043" spans="3:24" x14ac:dyDescent="0.25">
      <c r="C2043" s="295">
        <f t="shared" si="320"/>
        <v>0</v>
      </c>
      <c r="D2043" s="92">
        <f t="shared" si="311"/>
        <v>0</v>
      </c>
      <c r="E2043" s="92">
        <f t="shared" si="312"/>
        <v>0</v>
      </c>
      <c r="F2043" s="92">
        <f t="shared" si="315"/>
        <v>0</v>
      </c>
      <c r="G2043" s="92"/>
      <c r="H2043" s="233"/>
      <c r="I2043" s="233"/>
      <c r="J2043" s="233"/>
      <c r="K2043" s="233"/>
      <c r="L2043" s="233"/>
      <c r="M2043" s="233"/>
      <c r="O2043" s="138"/>
      <c r="P2043" s="138">
        <f t="shared" si="316"/>
        <v>2032</v>
      </c>
      <c r="Q2043" s="290">
        <f t="shared" si="317"/>
        <v>5.9954746627679305E-193</v>
      </c>
      <c r="R2043" s="290">
        <f t="shared" si="318"/>
        <v>1.1990949325535862E-193</v>
      </c>
      <c r="S2043" s="290">
        <f t="shared" si="319"/>
        <v>4.796379730214344E-193</v>
      </c>
      <c r="T2043" s="290">
        <f t="shared" si="313"/>
        <v>5200</v>
      </c>
      <c r="U2043" s="290">
        <f t="shared" si="314"/>
        <v>-5200</v>
      </c>
      <c r="V2043" s="77"/>
      <c r="W2043" s="8"/>
      <c r="X2043" s="8"/>
    </row>
    <row r="2044" spans="3:24" x14ac:dyDescent="0.25">
      <c r="C2044" s="295">
        <f t="shared" si="320"/>
        <v>0</v>
      </c>
      <c r="D2044" s="92">
        <f t="shared" si="311"/>
        <v>0</v>
      </c>
      <c r="E2044" s="92">
        <f t="shared" si="312"/>
        <v>0</v>
      </c>
      <c r="F2044" s="92">
        <f t="shared" si="315"/>
        <v>0</v>
      </c>
      <c r="G2044" s="92"/>
      <c r="H2044" s="233"/>
      <c r="I2044" s="233"/>
      <c r="J2044" s="233"/>
      <c r="K2044" s="233"/>
      <c r="L2044" s="233"/>
      <c r="M2044" s="233"/>
      <c r="O2044" s="138"/>
      <c r="P2044" s="138">
        <f t="shared" si="316"/>
        <v>2033</v>
      </c>
      <c r="Q2044" s="290">
        <f t="shared" si="317"/>
        <v>4.796379730214344E-193</v>
      </c>
      <c r="R2044" s="290">
        <f t="shared" si="318"/>
        <v>9.592759460428688E-194</v>
      </c>
      <c r="S2044" s="290">
        <f t="shared" si="319"/>
        <v>3.8371037841714752E-193</v>
      </c>
      <c r="T2044" s="290">
        <f t="shared" si="313"/>
        <v>5200</v>
      </c>
      <c r="U2044" s="290">
        <f t="shared" si="314"/>
        <v>-5200</v>
      </c>
      <c r="V2044" s="77"/>
      <c r="W2044" s="8"/>
      <c r="X2044" s="8"/>
    </row>
    <row r="2045" spans="3:24" x14ac:dyDescent="0.25">
      <c r="C2045" s="295">
        <f t="shared" si="320"/>
        <v>0</v>
      </c>
      <c r="D2045" s="92">
        <f t="shared" si="311"/>
        <v>0</v>
      </c>
      <c r="E2045" s="92">
        <f t="shared" si="312"/>
        <v>0</v>
      </c>
      <c r="F2045" s="92">
        <f t="shared" si="315"/>
        <v>0</v>
      </c>
      <c r="G2045" s="92"/>
      <c r="H2045" s="233"/>
      <c r="I2045" s="233"/>
      <c r="J2045" s="233"/>
      <c r="K2045" s="233"/>
      <c r="L2045" s="233"/>
      <c r="M2045" s="233"/>
      <c r="O2045" s="138"/>
      <c r="P2045" s="138">
        <f t="shared" si="316"/>
        <v>2034</v>
      </c>
      <c r="Q2045" s="290">
        <f t="shared" si="317"/>
        <v>3.8371037841714752E-193</v>
      </c>
      <c r="R2045" s="290">
        <f t="shared" si="318"/>
        <v>7.6742075683429514E-194</v>
      </c>
      <c r="S2045" s="290">
        <f t="shared" si="319"/>
        <v>3.0696830273371801E-193</v>
      </c>
      <c r="T2045" s="290">
        <f t="shared" si="313"/>
        <v>5200</v>
      </c>
      <c r="U2045" s="290">
        <f t="shared" si="314"/>
        <v>-5200</v>
      </c>
      <c r="V2045" s="77"/>
      <c r="W2045" s="8"/>
      <c r="X2045" s="8"/>
    </row>
    <row r="2046" spans="3:24" x14ac:dyDescent="0.25">
      <c r="C2046" s="295">
        <f t="shared" si="320"/>
        <v>0</v>
      </c>
      <c r="D2046" s="92">
        <f t="shared" si="311"/>
        <v>0</v>
      </c>
      <c r="E2046" s="92">
        <f t="shared" si="312"/>
        <v>0</v>
      </c>
      <c r="F2046" s="92">
        <f t="shared" si="315"/>
        <v>0</v>
      </c>
      <c r="G2046" s="92"/>
      <c r="H2046" s="233"/>
      <c r="I2046" s="233"/>
      <c r="J2046" s="233"/>
      <c r="K2046" s="233"/>
      <c r="L2046" s="233"/>
      <c r="M2046" s="233"/>
      <c r="O2046" s="138"/>
      <c r="P2046" s="138">
        <f t="shared" si="316"/>
        <v>2035</v>
      </c>
      <c r="Q2046" s="290">
        <f t="shared" si="317"/>
        <v>3.0696830273371801E-193</v>
      </c>
      <c r="R2046" s="290">
        <f t="shared" si="318"/>
        <v>6.1393660546743608E-194</v>
      </c>
      <c r="S2046" s="290">
        <f t="shared" si="319"/>
        <v>2.4557464218697438E-193</v>
      </c>
      <c r="T2046" s="290">
        <f t="shared" si="313"/>
        <v>5200</v>
      </c>
      <c r="U2046" s="290">
        <f t="shared" si="314"/>
        <v>-5200</v>
      </c>
      <c r="V2046" s="77"/>
      <c r="W2046" s="8"/>
      <c r="X2046" s="8"/>
    </row>
    <row r="2047" spans="3:24" x14ac:dyDescent="0.25">
      <c r="C2047" s="295">
        <f t="shared" si="320"/>
        <v>0</v>
      </c>
      <c r="D2047" s="92">
        <f t="shared" si="311"/>
        <v>0</v>
      </c>
      <c r="E2047" s="92">
        <f t="shared" si="312"/>
        <v>0</v>
      </c>
      <c r="F2047" s="92">
        <f t="shared" si="315"/>
        <v>0</v>
      </c>
      <c r="G2047" s="92"/>
      <c r="H2047" s="233"/>
      <c r="I2047" s="233"/>
      <c r="J2047" s="233"/>
      <c r="K2047" s="233"/>
      <c r="L2047" s="233"/>
      <c r="M2047" s="233"/>
      <c r="O2047" s="138"/>
      <c r="P2047" s="138">
        <f t="shared" si="316"/>
        <v>2036</v>
      </c>
      <c r="Q2047" s="290">
        <f t="shared" si="317"/>
        <v>2.4557464218697438E-193</v>
      </c>
      <c r="R2047" s="290">
        <f t="shared" si="318"/>
        <v>4.9114928437394881E-194</v>
      </c>
      <c r="S2047" s="290">
        <f t="shared" si="319"/>
        <v>1.964597137495795E-193</v>
      </c>
      <c r="T2047" s="290">
        <f t="shared" si="313"/>
        <v>5200</v>
      </c>
      <c r="U2047" s="290">
        <f t="shared" si="314"/>
        <v>-5200</v>
      </c>
      <c r="V2047" s="77"/>
      <c r="W2047" s="8"/>
      <c r="X2047" s="8"/>
    </row>
    <row r="2048" spans="3:24" x14ac:dyDescent="0.25">
      <c r="C2048" s="295">
        <f t="shared" si="320"/>
        <v>0</v>
      </c>
      <c r="D2048" s="92">
        <f t="shared" si="311"/>
        <v>0</v>
      </c>
      <c r="E2048" s="92">
        <f t="shared" si="312"/>
        <v>0</v>
      </c>
      <c r="F2048" s="92">
        <f t="shared" si="315"/>
        <v>0</v>
      </c>
      <c r="G2048" s="92"/>
      <c r="H2048" s="233"/>
      <c r="I2048" s="233"/>
      <c r="J2048" s="233"/>
      <c r="K2048" s="233"/>
      <c r="L2048" s="233"/>
      <c r="M2048" s="233"/>
      <c r="O2048" s="138"/>
      <c r="P2048" s="138">
        <f t="shared" si="316"/>
        <v>2037</v>
      </c>
      <c r="Q2048" s="290">
        <f t="shared" si="317"/>
        <v>1.964597137495795E-193</v>
      </c>
      <c r="R2048" s="290">
        <f t="shared" si="318"/>
        <v>3.9291942749915903E-194</v>
      </c>
      <c r="S2048" s="290">
        <f t="shared" si="319"/>
        <v>1.5716777099966359E-193</v>
      </c>
      <c r="T2048" s="290">
        <f t="shared" si="313"/>
        <v>5200</v>
      </c>
      <c r="U2048" s="290">
        <f t="shared" si="314"/>
        <v>-5200</v>
      </c>
      <c r="V2048" s="77"/>
      <c r="W2048" s="8"/>
      <c r="X2048" s="8"/>
    </row>
    <row r="2049" spans="3:24" x14ac:dyDescent="0.25">
      <c r="C2049" s="295">
        <f t="shared" si="320"/>
        <v>0</v>
      </c>
      <c r="D2049" s="92">
        <f t="shared" si="311"/>
        <v>0</v>
      </c>
      <c r="E2049" s="92">
        <f t="shared" si="312"/>
        <v>0</v>
      </c>
      <c r="F2049" s="92">
        <f t="shared" si="315"/>
        <v>0</v>
      </c>
      <c r="G2049" s="92"/>
      <c r="H2049" s="233"/>
      <c r="I2049" s="233"/>
      <c r="J2049" s="233"/>
      <c r="K2049" s="233"/>
      <c r="L2049" s="233"/>
      <c r="M2049" s="233"/>
      <c r="O2049" s="138"/>
      <c r="P2049" s="138">
        <f t="shared" si="316"/>
        <v>2038</v>
      </c>
      <c r="Q2049" s="290">
        <f t="shared" si="317"/>
        <v>1.5716777099966359E-193</v>
      </c>
      <c r="R2049" s="290">
        <f t="shared" si="318"/>
        <v>3.1433554199932721E-194</v>
      </c>
      <c r="S2049" s="290">
        <f t="shared" si="319"/>
        <v>1.2573421679973086E-193</v>
      </c>
      <c r="T2049" s="290">
        <f t="shared" si="313"/>
        <v>5200</v>
      </c>
      <c r="U2049" s="290">
        <f t="shared" si="314"/>
        <v>-5200</v>
      </c>
      <c r="V2049" s="77"/>
      <c r="W2049" s="8"/>
      <c r="X2049" s="8"/>
    </row>
    <row r="2050" spans="3:24" x14ac:dyDescent="0.25">
      <c r="C2050" s="295">
        <f t="shared" si="320"/>
        <v>0</v>
      </c>
      <c r="D2050" s="92">
        <f t="shared" si="311"/>
        <v>0</v>
      </c>
      <c r="E2050" s="92">
        <f t="shared" si="312"/>
        <v>0</v>
      </c>
      <c r="F2050" s="92">
        <f t="shared" si="315"/>
        <v>0</v>
      </c>
      <c r="G2050" s="92"/>
      <c r="H2050" s="233"/>
      <c r="I2050" s="233"/>
      <c r="J2050" s="233"/>
      <c r="K2050" s="233"/>
      <c r="L2050" s="233"/>
      <c r="M2050" s="233"/>
      <c r="O2050" s="138"/>
      <c r="P2050" s="138">
        <f t="shared" si="316"/>
        <v>2039</v>
      </c>
      <c r="Q2050" s="290">
        <f t="shared" si="317"/>
        <v>1.2573421679973086E-193</v>
      </c>
      <c r="R2050" s="290">
        <f t="shared" si="318"/>
        <v>2.5146843359946173E-194</v>
      </c>
      <c r="S2050" s="290">
        <f t="shared" si="319"/>
        <v>1.0058737343978469E-193</v>
      </c>
      <c r="T2050" s="290">
        <f t="shared" si="313"/>
        <v>5200</v>
      </c>
      <c r="U2050" s="290">
        <f t="shared" si="314"/>
        <v>-5200</v>
      </c>
      <c r="V2050" s="77"/>
      <c r="W2050" s="8"/>
      <c r="X2050" s="8"/>
    </row>
    <row r="2051" spans="3:24" x14ac:dyDescent="0.25">
      <c r="C2051" s="295">
        <f t="shared" si="320"/>
        <v>0</v>
      </c>
      <c r="D2051" s="92">
        <f t="shared" si="311"/>
        <v>0</v>
      </c>
      <c r="E2051" s="92">
        <f t="shared" si="312"/>
        <v>0</v>
      </c>
      <c r="F2051" s="92">
        <f t="shared" si="315"/>
        <v>0</v>
      </c>
      <c r="G2051" s="92"/>
      <c r="H2051" s="233"/>
      <c r="I2051" s="233"/>
      <c r="J2051" s="233"/>
      <c r="K2051" s="233"/>
      <c r="L2051" s="233"/>
      <c r="M2051" s="233"/>
      <c r="O2051" s="138"/>
      <c r="P2051" s="138">
        <f t="shared" si="316"/>
        <v>2040</v>
      </c>
      <c r="Q2051" s="290">
        <f t="shared" si="317"/>
        <v>1.0058737343978469E-193</v>
      </c>
      <c r="R2051" s="290">
        <f t="shared" si="318"/>
        <v>2.011747468795694E-194</v>
      </c>
      <c r="S2051" s="290">
        <f t="shared" si="319"/>
        <v>8.0469898751827758E-194</v>
      </c>
      <c r="T2051" s="290">
        <f t="shared" si="313"/>
        <v>5200</v>
      </c>
      <c r="U2051" s="290">
        <f t="shared" si="314"/>
        <v>-5200</v>
      </c>
      <c r="V2051" s="77"/>
      <c r="W2051" s="8"/>
      <c r="X2051" s="8"/>
    </row>
    <row r="2052" spans="3:24" x14ac:dyDescent="0.25">
      <c r="C2052" s="295">
        <f t="shared" si="320"/>
        <v>0</v>
      </c>
      <c r="D2052" s="92">
        <f t="shared" si="311"/>
        <v>0</v>
      </c>
      <c r="E2052" s="92">
        <f t="shared" si="312"/>
        <v>0</v>
      </c>
      <c r="F2052" s="92">
        <f t="shared" si="315"/>
        <v>0</v>
      </c>
      <c r="G2052" s="92"/>
      <c r="H2052" s="233"/>
      <c r="I2052" s="233"/>
      <c r="J2052" s="233"/>
      <c r="K2052" s="233"/>
      <c r="L2052" s="233"/>
      <c r="M2052" s="233"/>
      <c r="O2052" s="138"/>
      <c r="P2052" s="138">
        <f t="shared" si="316"/>
        <v>2041</v>
      </c>
      <c r="Q2052" s="290">
        <f t="shared" si="317"/>
        <v>8.0469898751827758E-194</v>
      </c>
      <c r="R2052" s="290">
        <f t="shared" si="318"/>
        <v>1.6093979750365552E-194</v>
      </c>
      <c r="S2052" s="290">
        <f t="shared" si="319"/>
        <v>6.4375919001462206E-194</v>
      </c>
      <c r="T2052" s="290">
        <f t="shared" si="313"/>
        <v>5200</v>
      </c>
      <c r="U2052" s="290">
        <f t="shared" si="314"/>
        <v>-5200</v>
      </c>
      <c r="V2052" s="77"/>
      <c r="W2052" s="8"/>
      <c r="X2052" s="8"/>
    </row>
    <row r="2053" spans="3:24" x14ac:dyDescent="0.25">
      <c r="C2053" s="295">
        <f t="shared" si="320"/>
        <v>0</v>
      </c>
      <c r="D2053" s="92">
        <f t="shared" si="311"/>
        <v>0</v>
      </c>
      <c r="E2053" s="92">
        <f t="shared" si="312"/>
        <v>0</v>
      </c>
      <c r="F2053" s="92">
        <f t="shared" si="315"/>
        <v>0</v>
      </c>
      <c r="G2053" s="92"/>
      <c r="H2053" s="233"/>
      <c r="I2053" s="233"/>
      <c r="J2053" s="233"/>
      <c r="K2053" s="233"/>
      <c r="L2053" s="233"/>
      <c r="M2053" s="233"/>
      <c r="O2053" s="138"/>
      <c r="P2053" s="138">
        <f t="shared" si="316"/>
        <v>2042</v>
      </c>
      <c r="Q2053" s="290">
        <f t="shared" si="317"/>
        <v>6.4375919001462206E-194</v>
      </c>
      <c r="R2053" s="290">
        <f t="shared" si="318"/>
        <v>1.2875183800292442E-194</v>
      </c>
      <c r="S2053" s="290">
        <f t="shared" si="319"/>
        <v>5.1500735201169766E-194</v>
      </c>
      <c r="T2053" s="290">
        <f t="shared" si="313"/>
        <v>5200</v>
      </c>
      <c r="U2053" s="290">
        <f t="shared" si="314"/>
        <v>-5200</v>
      </c>
      <c r="V2053" s="77"/>
      <c r="W2053" s="8"/>
      <c r="X2053" s="8"/>
    </row>
    <row r="2054" spans="3:24" x14ac:dyDescent="0.25">
      <c r="C2054" s="295">
        <f t="shared" si="320"/>
        <v>0</v>
      </c>
      <c r="D2054" s="92">
        <f t="shared" si="311"/>
        <v>0</v>
      </c>
      <c r="E2054" s="92">
        <f t="shared" si="312"/>
        <v>0</v>
      </c>
      <c r="F2054" s="92">
        <f t="shared" si="315"/>
        <v>0</v>
      </c>
      <c r="G2054" s="92"/>
      <c r="H2054" s="233"/>
      <c r="I2054" s="233"/>
      <c r="J2054" s="233"/>
      <c r="K2054" s="233"/>
      <c r="L2054" s="233"/>
      <c r="M2054" s="233"/>
      <c r="O2054" s="138"/>
      <c r="P2054" s="138">
        <f t="shared" si="316"/>
        <v>2043</v>
      </c>
      <c r="Q2054" s="290">
        <f t="shared" si="317"/>
        <v>5.1500735201169766E-194</v>
      </c>
      <c r="R2054" s="290">
        <f t="shared" si="318"/>
        <v>1.0300147040233954E-194</v>
      </c>
      <c r="S2054" s="290">
        <f t="shared" si="319"/>
        <v>4.1200588160935816E-194</v>
      </c>
      <c r="T2054" s="290">
        <f t="shared" si="313"/>
        <v>5200</v>
      </c>
      <c r="U2054" s="290">
        <f t="shared" si="314"/>
        <v>-5200</v>
      </c>
      <c r="V2054" s="77"/>
      <c r="W2054" s="8"/>
      <c r="X2054" s="8"/>
    </row>
    <row r="2055" spans="3:24" x14ac:dyDescent="0.25">
      <c r="C2055" s="295">
        <f t="shared" si="320"/>
        <v>0</v>
      </c>
      <c r="D2055" s="92">
        <f t="shared" si="311"/>
        <v>0</v>
      </c>
      <c r="E2055" s="92">
        <f t="shared" si="312"/>
        <v>0</v>
      </c>
      <c r="F2055" s="92">
        <f t="shared" si="315"/>
        <v>0</v>
      </c>
      <c r="G2055" s="92"/>
      <c r="H2055" s="233"/>
      <c r="I2055" s="233"/>
      <c r="J2055" s="233"/>
      <c r="K2055" s="233"/>
      <c r="L2055" s="233"/>
      <c r="M2055" s="233"/>
      <c r="O2055" s="138"/>
      <c r="P2055" s="138">
        <f t="shared" si="316"/>
        <v>2044</v>
      </c>
      <c r="Q2055" s="290">
        <f t="shared" si="317"/>
        <v>4.1200588160935816E-194</v>
      </c>
      <c r="R2055" s="290">
        <f t="shared" si="318"/>
        <v>8.2401176321871631E-195</v>
      </c>
      <c r="S2055" s="290">
        <f t="shared" si="319"/>
        <v>3.2960470528748652E-194</v>
      </c>
      <c r="T2055" s="290">
        <f t="shared" si="313"/>
        <v>5200</v>
      </c>
      <c r="U2055" s="290">
        <f t="shared" si="314"/>
        <v>-5200</v>
      </c>
      <c r="V2055" s="77"/>
      <c r="W2055" s="8"/>
      <c r="X2055" s="8"/>
    </row>
    <row r="2056" spans="3:24" x14ac:dyDescent="0.25">
      <c r="C2056" s="295">
        <f t="shared" si="320"/>
        <v>0</v>
      </c>
      <c r="D2056" s="92">
        <f t="shared" si="311"/>
        <v>0</v>
      </c>
      <c r="E2056" s="92">
        <f t="shared" si="312"/>
        <v>0</v>
      </c>
      <c r="F2056" s="92">
        <f t="shared" si="315"/>
        <v>0</v>
      </c>
      <c r="G2056" s="92"/>
      <c r="H2056" s="233"/>
      <c r="I2056" s="233"/>
      <c r="J2056" s="233"/>
      <c r="K2056" s="233"/>
      <c r="L2056" s="233"/>
      <c r="M2056" s="233"/>
      <c r="O2056" s="138"/>
      <c r="P2056" s="138">
        <f t="shared" si="316"/>
        <v>2045</v>
      </c>
      <c r="Q2056" s="290">
        <f t="shared" si="317"/>
        <v>3.2960470528748652E-194</v>
      </c>
      <c r="R2056" s="290">
        <f t="shared" si="318"/>
        <v>6.5920941057497309E-195</v>
      </c>
      <c r="S2056" s="290">
        <f t="shared" si="319"/>
        <v>2.6368376422998921E-194</v>
      </c>
      <c r="T2056" s="290">
        <f t="shared" si="313"/>
        <v>5200</v>
      </c>
      <c r="U2056" s="290">
        <f t="shared" si="314"/>
        <v>-5200</v>
      </c>
      <c r="V2056" s="77"/>
      <c r="W2056" s="8"/>
      <c r="X2056" s="8"/>
    </row>
    <row r="2057" spans="3:24" x14ac:dyDescent="0.25">
      <c r="C2057" s="295">
        <f t="shared" si="320"/>
        <v>0</v>
      </c>
      <c r="D2057" s="92">
        <f t="shared" si="311"/>
        <v>0</v>
      </c>
      <c r="E2057" s="92">
        <f t="shared" si="312"/>
        <v>0</v>
      </c>
      <c r="F2057" s="92">
        <f t="shared" si="315"/>
        <v>0</v>
      </c>
      <c r="G2057" s="92"/>
      <c r="H2057" s="233"/>
      <c r="I2057" s="233"/>
      <c r="J2057" s="233"/>
      <c r="K2057" s="233"/>
      <c r="L2057" s="233"/>
      <c r="M2057" s="233"/>
      <c r="O2057" s="138"/>
      <c r="P2057" s="138">
        <f t="shared" si="316"/>
        <v>2046</v>
      </c>
      <c r="Q2057" s="290">
        <f t="shared" si="317"/>
        <v>2.6368376422998921E-194</v>
      </c>
      <c r="R2057" s="290">
        <f t="shared" si="318"/>
        <v>5.2736752845997848E-195</v>
      </c>
      <c r="S2057" s="290">
        <f t="shared" si="319"/>
        <v>2.1094701138399136E-194</v>
      </c>
      <c r="T2057" s="290">
        <f t="shared" si="313"/>
        <v>5200</v>
      </c>
      <c r="U2057" s="290">
        <f t="shared" si="314"/>
        <v>-5200</v>
      </c>
      <c r="V2057" s="77"/>
      <c r="W2057" s="8"/>
      <c r="X2057" s="8"/>
    </row>
    <row r="2058" spans="3:24" x14ac:dyDescent="0.25">
      <c r="C2058" s="295">
        <f t="shared" si="320"/>
        <v>0</v>
      </c>
      <c r="D2058" s="92">
        <f t="shared" si="311"/>
        <v>0</v>
      </c>
      <c r="E2058" s="92">
        <f t="shared" si="312"/>
        <v>0</v>
      </c>
      <c r="F2058" s="92">
        <f t="shared" si="315"/>
        <v>0</v>
      </c>
      <c r="G2058" s="92"/>
      <c r="H2058" s="233"/>
      <c r="I2058" s="233"/>
      <c r="J2058" s="233"/>
      <c r="K2058" s="233"/>
      <c r="L2058" s="233"/>
      <c r="M2058" s="233"/>
      <c r="O2058" s="138"/>
      <c r="P2058" s="138">
        <f t="shared" si="316"/>
        <v>2047</v>
      </c>
      <c r="Q2058" s="290">
        <f t="shared" si="317"/>
        <v>2.1094701138399136E-194</v>
      </c>
      <c r="R2058" s="290">
        <f t="shared" si="318"/>
        <v>4.2189402276798272E-195</v>
      </c>
      <c r="S2058" s="290">
        <f t="shared" si="319"/>
        <v>1.6875760910719309E-194</v>
      </c>
      <c r="T2058" s="290">
        <f t="shared" si="313"/>
        <v>5200</v>
      </c>
      <c r="U2058" s="290">
        <f t="shared" si="314"/>
        <v>-5200</v>
      </c>
      <c r="V2058" s="77"/>
      <c r="W2058" s="8"/>
      <c r="X2058" s="8"/>
    </row>
    <row r="2059" spans="3:24" x14ac:dyDescent="0.25">
      <c r="C2059" s="295">
        <f t="shared" si="320"/>
        <v>0</v>
      </c>
      <c r="D2059" s="92">
        <f t="shared" si="311"/>
        <v>0</v>
      </c>
      <c r="E2059" s="92">
        <f t="shared" si="312"/>
        <v>0</v>
      </c>
      <c r="F2059" s="92">
        <f t="shared" si="315"/>
        <v>0</v>
      </c>
      <c r="G2059" s="92"/>
      <c r="H2059" s="233"/>
      <c r="I2059" s="233"/>
      <c r="J2059" s="233"/>
      <c r="K2059" s="233"/>
      <c r="L2059" s="233"/>
      <c r="M2059" s="233"/>
      <c r="O2059" s="138"/>
      <c r="P2059" s="138">
        <f t="shared" si="316"/>
        <v>2048</v>
      </c>
      <c r="Q2059" s="290">
        <f t="shared" si="317"/>
        <v>1.6875760910719309E-194</v>
      </c>
      <c r="R2059" s="290">
        <f t="shared" si="318"/>
        <v>3.3751521821438621E-195</v>
      </c>
      <c r="S2059" s="290">
        <f t="shared" si="319"/>
        <v>1.3500608728575447E-194</v>
      </c>
      <c r="T2059" s="290">
        <f t="shared" si="313"/>
        <v>5200</v>
      </c>
      <c r="U2059" s="290">
        <f t="shared" si="314"/>
        <v>-5200</v>
      </c>
      <c r="V2059" s="77"/>
      <c r="W2059" s="8"/>
      <c r="X2059" s="8"/>
    </row>
    <row r="2060" spans="3:24" x14ac:dyDescent="0.25">
      <c r="C2060" s="295">
        <f t="shared" si="320"/>
        <v>0</v>
      </c>
      <c r="D2060" s="92">
        <f t="shared" si="311"/>
        <v>0</v>
      </c>
      <c r="E2060" s="92">
        <f t="shared" si="312"/>
        <v>0</v>
      </c>
      <c r="F2060" s="92">
        <f t="shared" si="315"/>
        <v>0</v>
      </c>
      <c r="G2060" s="92"/>
      <c r="H2060" s="233"/>
      <c r="I2060" s="233"/>
      <c r="J2060" s="233"/>
      <c r="K2060" s="233"/>
      <c r="L2060" s="233"/>
      <c r="M2060" s="233"/>
      <c r="O2060" s="138"/>
      <c r="P2060" s="138">
        <f t="shared" si="316"/>
        <v>2049</v>
      </c>
      <c r="Q2060" s="290">
        <f t="shared" si="317"/>
        <v>1.3500608728575447E-194</v>
      </c>
      <c r="R2060" s="290">
        <f t="shared" si="318"/>
        <v>2.7001217457150894E-195</v>
      </c>
      <c r="S2060" s="290">
        <f t="shared" si="319"/>
        <v>1.0800486982860358E-194</v>
      </c>
      <c r="T2060" s="290">
        <f t="shared" si="313"/>
        <v>5200</v>
      </c>
      <c r="U2060" s="290">
        <f t="shared" si="314"/>
        <v>-5200</v>
      </c>
      <c r="V2060" s="77"/>
      <c r="W2060" s="8"/>
      <c r="X2060" s="8"/>
    </row>
    <row r="2061" spans="3:24" x14ac:dyDescent="0.25">
      <c r="C2061" s="295">
        <f t="shared" si="320"/>
        <v>0</v>
      </c>
      <c r="D2061" s="92">
        <f t="shared" ref="D2061:D2124" si="321">IF(U2061&lt;0,0,F2060)</f>
        <v>0</v>
      </c>
      <c r="E2061" s="92">
        <f t="shared" ref="E2061:E2124" si="322">IF(U2061&lt;0,0,U2061)</f>
        <v>0</v>
      </c>
      <c r="F2061" s="92">
        <f t="shared" si="315"/>
        <v>0</v>
      </c>
      <c r="G2061" s="92"/>
      <c r="H2061" s="233"/>
      <c r="I2061" s="233"/>
      <c r="J2061" s="233"/>
      <c r="K2061" s="233"/>
      <c r="L2061" s="233"/>
      <c r="M2061" s="233"/>
      <c r="O2061" s="138"/>
      <c r="P2061" s="138">
        <f t="shared" si="316"/>
        <v>2050</v>
      </c>
      <c r="Q2061" s="290">
        <f t="shared" si="317"/>
        <v>1.0800486982860358E-194</v>
      </c>
      <c r="R2061" s="290">
        <f t="shared" si="318"/>
        <v>2.1600973965720715E-195</v>
      </c>
      <c r="S2061" s="290">
        <f t="shared" si="319"/>
        <v>8.6403895862882861E-195</v>
      </c>
      <c r="T2061" s="290">
        <f t="shared" ref="T2061:T2124" si="323">IF(S2061&lt;$R$9,$R$9,S2061)</f>
        <v>5200</v>
      </c>
      <c r="U2061" s="290">
        <f t="shared" ref="U2061:U2124" si="324">+Q2061-T2061</f>
        <v>-5200</v>
      </c>
      <c r="V2061" s="77"/>
      <c r="W2061" s="8"/>
      <c r="X2061" s="8"/>
    </row>
    <row r="2062" spans="3:24" x14ac:dyDescent="0.25">
      <c r="C2062" s="295">
        <f t="shared" si="320"/>
        <v>0</v>
      </c>
      <c r="D2062" s="92">
        <f t="shared" si="321"/>
        <v>0</v>
      </c>
      <c r="E2062" s="92">
        <f t="shared" si="322"/>
        <v>0</v>
      </c>
      <c r="F2062" s="92">
        <f t="shared" ref="F2062:F2125" si="325">+D2062-E2062</f>
        <v>0</v>
      </c>
      <c r="G2062" s="92"/>
      <c r="H2062" s="233"/>
      <c r="I2062" s="233"/>
      <c r="J2062" s="233"/>
      <c r="K2062" s="233"/>
      <c r="L2062" s="233"/>
      <c r="M2062" s="233"/>
      <c r="O2062" s="138"/>
      <c r="P2062" s="138">
        <f t="shared" ref="P2062:P2125" si="326">+P2061+1</f>
        <v>2051</v>
      </c>
      <c r="Q2062" s="290">
        <f t="shared" ref="Q2062:Q2125" si="327">+S2061</f>
        <v>8.6403895862882861E-195</v>
      </c>
      <c r="R2062" s="290">
        <f t="shared" ref="R2062:R2125" si="328">+Q2062*$F$5</f>
        <v>1.7280779172576572E-195</v>
      </c>
      <c r="S2062" s="290">
        <f t="shared" ref="S2062:S2125" si="329">+Q2062-R2062</f>
        <v>6.9123116690306286E-195</v>
      </c>
      <c r="T2062" s="290">
        <f t="shared" si="323"/>
        <v>5200</v>
      </c>
      <c r="U2062" s="290">
        <f t="shared" si="324"/>
        <v>-5200</v>
      </c>
      <c r="V2062" s="77"/>
      <c r="W2062" s="8"/>
      <c r="X2062" s="8"/>
    </row>
    <row r="2063" spans="3:24" x14ac:dyDescent="0.25">
      <c r="C2063" s="295">
        <f t="shared" si="320"/>
        <v>0</v>
      </c>
      <c r="D2063" s="92">
        <f t="shared" si="321"/>
        <v>0</v>
      </c>
      <c r="E2063" s="92">
        <f t="shared" si="322"/>
        <v>0</v>
      </c>
      <c r="F2063" s="92">
        <f t="shared" si="325"/>
        <v>0</v>
      </c>
      <c r="G2063" s="92"/>
      <c r="H2063" s="233"/>
      <c r="I2063" s="233"/>
      <c r="J2063" s="233"/>
      <c r="K2063" s="233"/>
      <c r="L2063" s="233"/>
      <c r="M2063" s="233"/>
      <c r="O2063" s="138"/>
      <c r="P2063" s="138">
        <f t="shared" si="326"/>
        <v>2052</v>
      </c>
      <c r="Q2063" s="290">
        <f t="shared" si="327"/>
        <v>6.9123116690306286E-195</v>
      </c>
      <c r="R2063" s="290">
        <f t="shared" si="328"/>
        <v>1.3824623338061258E-195</v>
      </c>
      <c r="S2063" s="290">
        <f t="shared" si="329"/>
        <v>5.5298493352245032E-195</v>
      </c>
      <c r="T2063" s="290">
        <f t="shared" si="323"/>
        <v>5200</v>
      </c>
      <c r="U2063" s="290">
        <f t="shared" si="324"/>
        <v>-5200</v>
      </c>
      <c r="V2063" s="77"/>
      <c r="W2063" s="8"/>
      <c r="X2063" s="8"/>
    </row>
    <row r="2064" spans="3:24" x14ac:dyDescent="0.25">
      <c r="C2064" s="295">
        <f t="shared" si="320"/>
        <v>0</v>
      </c>
      <c r="D2064" s="92">
        <f t="shared" si="321"/>
        <v>0</v>
      </c>
      <c r="E2064" s="92">
        <f t="shared" si="322"/>
        <v>0</v>
      </c>
      <c r="F2064" s="92">
        <f t="shared" si="325"/>
        <v>0</v>
      </c>
      <c r="G2064" s="92"/>
      <c r="H2064" s="233"/>
      <c r="I2064" s="233"/>
      <c r="J2064" s="233"/>
      <c r="K2064" s="233"/>
      <c r="L2064" s="233"/>
      <c r="M2064" s="233"/>
      <c r="O2064" s="138"/>
      <c r="P2064" s="138">
        <f t="shared" si="326"/>
        <v>2053</v>
      </c>
      <c r="Q2064" s="290">
        <f t="shared" si="327"/>
        <v>5.5298493352245032E-195</v>
      </c>
      <c r="R2064" s="290">
        <f t="shared" si="328"/>
        <v>1.1059698670449008E-195</v>
      </c>
      <c r="S2064" s="290">
        <f t="shared" si="329"/>
        <v>4.4238794681796024E-195</v>
      </c>
      <c r="T2064" s="290">
        <f t="shared" si="323"/>
        <v>5200</v>
      </c>
      <c r="U2064" s="290">
        <f t="shared" si="324"/>
        <v>-5200</v>
      </c>
      <c r="V2064" s="77"/>
      <c r="W2064" s="8"/>
      <c r="X2064" s="8"/>
    </row>
    <row r="2065" spans="3:24" x14ac:dyDescent="0.25">
      <c r="C2065" s="295">
        <f t="shared" si="320"/>
        <v>0</v>
      </c>
      <c r="D2065" s="92">
        <f t="shared" si="321"/>
        <v>0</v>
      </c>
      <c r="E2065" s="92">
        <f t="shared" si="322"/>
        <v>0</v>
      </c>
      <c r="F2065" s="92">
        <f t="shared" si="325"/>
        <v>0</v>
      </c>
      <c r="G2065" s="92"/>
      <c r="H2065" s="233"/>
      <c r="I2065" s="233"/>
      <c r="J2065" s="233"/>
      <c r="K2065" s="233"/>
      <c r="L2065" s="233"/>
      <c r="M2065" s="233"/>
      <c r="O2065" s="138"/>
      <c r="P2065" s="138">
        <f t="shared" si="326"/>
        <v>2054</v>
      </c>
      <c r="Q2065" s="290">
        <f t="shared" si="327"/>
        <v>4.4238794681796024E-195</v>
      </c>
      <c r="R2065" s="290">
        <f t="shared" si="328"/>
        <v>8.8477589363592059E-196</v>
      </c>
      <c r="S2065" s="290">
        <f t="shared" si="329"/>
        <v>3.5391035745436816E-195</v>
      </c>
      <c r="T2065" s="290">
        <f t="shared" si="323"/>
        <v>5200</v>
      </c>
      <c r="U2065" s="290">
        <f t="shared" si="324"/>
        <v>-5200</v>
      </c>
      <c r="V2065" s="77"/>
      <c r="W2065" s="8"/>
      <c r="X2065" s="8"/>
    </row>
    <row r="2066" spans="3:24" x14ac:dyDescent="0.25">
      <c r="C2066" s="295">
        <f t="shared" si="320"/>
        <v>0</v>
      </c>
      <c r="D2066" s="92">
        <f t="shared" si="321"/>
        <v>0</v>
      </c>
      <c r="E2066" s="92">
        <f t="shared" si="322"/>
        <v>0</v>
      </c>
      <c r="F2066" s="92">
        <f t="shared" si="325"/>
        <v>0</v>
      </c>
      <c r="G2066" s="92"/>
      <c r="H2066" s="233"/>
      <c r="I2066" s="233"/>
      <c r="J2066" s="233"/>
      <c r="K2066" s="233"/>
      <c r="L2066" s="233"/>
      <c r="M2066" s="233"/>
      <c r="O2066" s="138"/>
      <c r="P2066" s="138">
        <f t="shared" si="326"/>
        <v>2055</v>
      </c>
      <c r="Q2066" s="290">
        <f t="shared" si="327"/>
        <v>3.5391035745436816E-195</v>
      </c>
      <c r="R2066" s="290">
        <f t="shared" si="328"/>
        <v>7.0782071490873632E-196</v>
      </c>
      <c r="S2066" s="290">
        <f t="shared" si="329"/>
        <v>2.8312828596349453E-195</v>
      </c>
      <c r="T2066" s="290">
        <f t="shared" si="323"/>
        <v>5200</v>
      </c>
      <c r="U2066" s="290">
        <f t="shared" si="324"/>
        <v>-5200</v>
      </c>
      <c r="V2066" s="77"/>
      <c r="W2066" s="8"/>
      <c r="X2066" s="8"/>
    </row>
    <row r="2067" spans="3:24" x14ac:dyDescent="0.25">
      <c r="C2067" s="295">
        <f t="shared" si="320"/>
        <v>0</v>
      </c>
      <c r="D2067" s="92">
        <f t="shared" si="321"/>
        <v>0</v>
      </c>
      <c r="E2067" s="92">
        <f t="shared" si="322"/>
        <v>0</v>
      </c>
      <c r="F2067" s="92">
        <f t="shared" si="325"/>
        <v>0</v>
      </c>
      <c r="G2067" s="92"/>
      <c r="H2067" s="233"/>
      <c r="I2067" s="233"/>
      <c r="J2067" s="233"/>
      <c r="K2067" s="233"/>
      <c r="L2067" s="233"/>
      <c r="M2067" s="233"/>
      <c r="O2067" s="138"/>
      <c r="P2067" s="138">
        <f t="shared" si="326"/>
        <v>2056</v>
      </c>
      <c r="Q2067" s="290">
        <f t="shared" si="327"/>
        <v>2.8312828596349453E-195</v>
      </c>
      <c r="R2067" s="290">
        <f t="shared" si="328"/>
        <v>5.6625657192698906E-196</v>
      </c>
      <c r="S2067" s="290">
        <f t="shared" si="329"/>
        <v>2.2650262877079562E-195</v>
      </c>
      <c r="T2067" s="290">
        <f t="shared" si="323"/>
        <v>5200</v>
      </c>
      <c r="U2067" s="290">
        <f t="shared" si="324"/>
        <v>-5200</v>
      </c>
      <c r="V2067" s="77"/>
      <c r="W2067" s="8"/>
      <c r="X2067" s="8"/>
    </row>
    <row r="2068" spans="3:24" x14ac:dyDescent="0.25">
      <c r="C2068" s="295">
        <f t="shared" si="320"/>
        <v>0</v>
      </c>
      <c r="D2068" s="92">
        <f t="shared" si="321"/>
        <v>0</v>
      </c>
      <c r="E2068" s="92">
        <f t="shared" si="322"/>
        <v>0</v>
      </c>
      <c r="F2068" s="92">
        <f t="shared" si="325"/>
        <v>0</v>
      </c>
      <c r="G2068" s="92"/>
      <c r="H2068" s="233"/>
      <c r="I2068" s="233"/>
      <c r="J2068" s="233"/>
      <c r="K2068" s="233"/>
      <c r="L2068" s="233"/>
      <c r="M2068" s="233"/>
      <c r="O2068" s="138"/>
      <c r="P2068" s="138">
        <f t="shared" si="326"/>
        <v>2057</v>
      </c>
      <c r="Q2068" s="290">
        <f t="shared" si="327"/>
        <v>2.2650262877079562E-195</v>
      </c>
      <c r="R2068" s="290">
        <f t="shared" si="328"/>
        <v>4.530052575415913E-196</v>
      </c>
      <c r="S2068" s="290">
        <f t="shared" si="329"/>
        <v>1.8120210301663648E-195</v>
      </c>
      <c r="T2068" s="290">
        <f t="shared" si="323"/>
        <v>5200</v>
      </c>
      <c r="U2068" s="290">
        <f t="shared" si="324"/>
        <v>-5200</v>
      </c>
      <c r="V2068" s="77"/>
      <c r="W2068" s="8"/>
      <c r="X2068" s="8"/>
    </row>
    <row r="2069" spans="3:24" x14ac:dyDescent="0.25">
      <c r="C2069" s="295">
        <f t="shared" si="320"/>
        <v>0</v>
      </c>
      <c r="D2069" s="92">
        <f t="shared" si="321"/>
        <v>0</v>
      </c>
      <c r="E2069" s="92">
        <f t="shared" si="322"/>
        <v>0</v>
      </c>
      <c r="F2069" s="92">
        <f t="shared" si="325"/>
        <v>0</v>
      </c>
      <c r="G2069" s="92"/>
      <c r="H2069" s="233"/>
      <c r="I2069" s="233"/>
      <c r="J2069" s="233"/>
      <c r="K2069" s="233"/>
      <c r="L2069" s="233"/>
      <c r="M2069" s="233"/>
      <c r="O2069" s="138"/>
      <c r="P2069" s="138">
        <f t="shared" si="326"/>
        <v>2058</v>
      </c>
      <c r="Q2069" s="290">
        <f t="shared" si="327"/>
        <v>1.8120210301663648E-195</v>
      </c>
      <c r="R2069" s="290">
        <f t="shared" si="328"/>
        <v>3.6240420603327301E-196</v>
      </c>
      <c r="S2069" s="290">
        <f t="shared" si="329"/>
        <v>1.4496168241330918E-195</v>
      </c>
      <c r="T2069" s="290">
        <f t="shared" si="323"/>
        <v>5200</v>
      </c>
      <c r="U2069" s="290">
        <f t="shared" si="324"/>
        <v>-5200</v>
      </c>
      <c r="V2069" s="77"/>
      <c r="W2069" s="8"/>
      <c r="X2069" s="8"/>
    </row>
    <row r="2070" spans="3:24" x14ac:dyDescent="0.25">
      <c r="C2070" s="295">
        <f t="shared" si="320"/>
        <v>0</v>
      </c>
      <c r="D2070" s="92">
        <f t="shared" si="321"/>
        <v>0</v>
      </c>
      <c r="E2070" s="92">
        <f t="shared" si="322"/>
        <v>0</v>
      </c>
      <c r="F2070" s="92">
        <f t="shared" si="325"/>
        <v>0</v>
      </c>
      <c r="G2070" s="92"/>
      <c r="H2070" s="233"/>
      <c r="I2070" s="233"/>
      <c r="J2070" s="233"/>
      <c r="K2070" s="233"/>
      <c r="L2070" s="233"/>
      <c r="M2070" s="233"/>
      <c r="O2070" s="138"/>
      <c r="P2070" s="138">
        <f t="shared" si="326"/>
        <v>2059</v>
      </c>
      <c r="Q2070" s="290">
        <f t="shared" si="327"/>
        <v>1.4496168241330918E-195</v>
      </c>
      <c r="R2070" s="290">
        <f t="shared" si="328"/>
        <v>2.8992336482661838E-196</v>
      </c>
      <c r="S2070" s="290">
        <f t="shared" si="329"/>
        <v>1.1596934593064735E-195</v>
      </c>
      <c r="T2070" s="290">
        <f t="shared" si="323"/>
        <v>5200</v>
      </c>
      <c r="U2070" s="290">
        <f t="shared" si="324"/>
        <v>-5200</v>
      </c>
      <c r="V2070" s="77"/>
      <c r="W2070" s="8"/>
      <c r="X2070" s="8"/>
    </row>
    <row r="2071" spans="3:24" x14ac:dyDescent="0.25">
      <c r="C2071" s="295">
        <f t="shared" si="320"/>
        <v>0</v>
      </c>
      <c r="D2071" s="92">
        <f t="shared" si="321"/>
        <v>0</v>
      </c>
      <c r="E2071" s="92">
        <f t="shared" si="322"/>
        <v>0</v>
      </c>
      <c r="F2071" s="92">
        <f t="shared" si="325"/>
        <v>0</v>
      </c>
      <c r="G2071" s="92"/>
      <c r="H2071" s="233"/>
      <c r="I2071" s="233"/>
      <c r="J2071" s="233"/>
      <c r="K2071" s="233"/>
      <c r="L2071" s="233"/>
      <c r="M2071" s="233"/>
      <c r="O2071" s="138"/>
      <c r="P2071" s="138">
        <f t="shared" si="326"/>
        <v>2060</v>
      </c>
      <c r="Q2071" s="290">
        <f t="shared" si="327"/>
        <v>1.1596934593064735E-195</v>
      </c>
      <c r="R2071" s="290">
        <f t="shared" si="328"/>
        <v>2.3193869186129469E-196</v>
      </c>
      <c r="S2071" s="290">
        <f t="shared" si="329"/>
        <v>9.2775476744517876E-196</v>
      </c>
      <c r="T2071" s="290">
        <f t="shared" si="323"/>
        <v>5200</v>
      </c>
      <c r="U2071" s="290">
        <f t="shared" si="324"/>
        <v>-5200</v>
      </c>
      <c r="V2071" s="77"/>
      <c r="W2071" s="8"/>
      <c r="X2071" s="8"/>
    </row>
    <row r="2072" spans="3:24" x14ac:dyDescent="0.25">
      <c r="C2072" s="295">
        <f t="shared" si="320"/>
        <v>0</v>
      </c>
      <c r="D2072" s="92">
        <f t="shared" si="321"/>
        <v>0</v>
      </c>
      <c r="E2072" s="92">
        <f t="shared" si="322"/>
        <v>0</v>
      </c>
      <c r="F2072" s="92">
        <f t="shared" si="325"/>
        <v>0</v>
      </c>
      <c r="G2072" s="92"/>
      <c r="H2072" s="233"/>
      <c r="I2072" s="233"/>
      <c r="J2072" s="233"/>
      <c r="K2072" s="233"/>
      <c r="L2072" s="233"/>
      <c r="M2072" s="233"/>
      <c r="O2072" s="138"/>
      <c r="P2072" s="138">
        <f t="shared" si="326"/>
        <v>2061</v>
      </c>
      <c r="Q2072" s="290">
        <f t="shared" si="327"/>
        <v>9.2775476744517876E-196</v>
      </c>
      <c r="R2072" s="290">
        <f t="shared" si="328"/>
        <v>1.8555095348903577E-196</v>
      </c>
      <c r="S2072" s="290">
        <f t="shared" si="329"/>
        <v>7.4220381395614299E-196</v>
      </c>
      <c r="T2072" s="290">
        <f t="shared" si="323"/>
        <v>5200</v>
      </c>
      <c r="U2072" s="290">
        <f t="shared" si="324"/>
        <v>-5200</v>
      </c>
      <c r="V2072" s="77"/>
      <c r="W2072" s="8"/>
      <c r="X2072" s="8"/>
    </row>
    <row r="2073" spans="3:24" x14ac:dyDescent="0.25">
      <c r="C2073" s="295">
        <f t="shared" si="320"/>
        <v>0</v>
      </c>
      <c r="D2073" s="92">
        <f t="shared" si="321"/>
        <v>0</v>
      </c>
      <c r="E2073" s="92">
        <f t="shared" si="322"/>
        <v>0</v>
      </c>
      <c r="F2073" s="92">
        <f t="shared" si="325"/>
        <v>0</v>
      </c>
      <c r="G2073" s="92"/>
      <c r="H2073" s="233"/>
      <c r="I2073" s="233"/>
      <c r="J2073" s="233"/>
      <c r="K2073" s="233"/>
      <c r="L2073" s="233"/>
      <c r="M2073" s="233"/>
      <c r="O2073" s="138"/>
      <c r="P2073" s="138">
        <f t="shared" si="326"/>
        <v>2062</v>
      </c>
      <c r="Q2073" s="290">
        <f t="shared" si="327"/>
        <v>7.4220381395614299E-196</v>
      </c>
      <c r="R2073" s="290">
        <f t="shared" si="328"/>
        <v>1.484407627912286E-196</v>
      </c>
      <c r="S2073" s="290">
        <f t="shared" si="329"/>
        <v>5.9376305116491439E-196</v>
      </c>
      <c r="T2073" s="290">
        <f t="shared" si="323"/>
        <v>5200</v>
      </c>
      <c r="U2073" s="290">
        <f t="shared" si="324"/>
        <v>-5200</v>
      </c>
      <c r="V2073" s="77"/>
      <c r="W2073" s="8"/>
      <c r="X2073" s="8"/>
    </row>
    <row r="2074" spans="3:24" x14ac:dyDescent="0.25">
      <c r="C2074" s="295">
        <f t="shared" si="320"/>
        <v>0</v>
      </c>
      <c r="D2074" s="92">
        <f t="shared" si="321"/>
        <v>0</v>
      </c>
      <c r="E2074" s="92">
        <f t="shared" si="322"/>
        <v>0</v>
      </c>
      <c r="F2074" s="92">
        <f t="shared" si="325"/>
        <v>0</v>
      </c>
      <c r="G2074" s="92"/>
      <c r="H2074" s="233"/>
      <c r="I2074" s="233"/>
      <c r="J2074" s="233"/>
      <c r="K2074" s="233"/>
      <c r="L2074" s="233"/>
      <c r="M2074" s="233"/>
      <c r="O2074" s="138"/>
      <c r="P2074" s="138">
        <f t="shared" si="326"/>
        <v>2063</v>
      </c>
      <c r="Q2074" s="290">
        <f t="shared" si="327"/>
        <v>5.9376305116491439E-196</v>
      </c>
      <c r="R2074" s="290">
        <f t="shared" si="328"/>
        <v>1.1875261023298288E-196</v>
      </c>
      <c r="S2074" s="290">
        <f t="shared" si="329"/>
        <v>4.7501044093193151E-196</v>
      </c>
      <c r="T2074" s="290">
        <f t="shared" si="323"/>
        <v>5200</v>
      </c>
      <c r="U2074" s="290">
        <f t="shared" si="324"/>
        <v>-5200</v>
      </c>
      <c r="V2074" s="77"/>
      <c r="W2074" s="8"/>
      <c r="X2074" s="8"/>
    </row>
    <row r="2075" spans="3:24" x14ac:dyDescent="0.25">
      <c r="C2075" s="295">
        <f t="shared" si="320"/>
        <v>0</v>
      </c>
      <c r="D2075" s="92">
        <f t="shared" si="321"/>
        <v>0</v>
      </c>
      <c r="E2075" s="92">
        <f t="shared" si="322"/>
        <v>0</v>
      </c>
      <c r="F2075" s="92">
        <f t="shared" si="325"/>
        <v>0</v>
      </c>
      <c r="G2075" s="92"/>
      <c r="H2075" s="233"/>
      <c r="I2075" s="233"/>
      <c r="J2075" s="233"/>
      <c r="K2075" s="233"/>
      <c r="L2075" s="233"/>
      <c r="M2075" s="233"/>
      <c r="O2075" s="138"/>
      <c r="P2075" s="138">
        <f t="shared" si="326"/>
        <v>2064</v>
      </c>
      <c r="Q2075" s="290">
        <f t="shared" si="327"/>
        <v>4.7501044093193151E-196</v>
      </c>
      <c r="R2075" s="290">
        <f t="shared" si="328"/>
        <v>9.5002088186386312E-197</v>
      </c>
      <c r="S2075" s="290">
        <f t="shared" si="329"/>
        <v>3.800083527455452E-196</v>
      </c>
      <c r="T2075" s="290">
        <f t="shared" si="323"/>
        <v>5200</v>
      </c>
      <c r="U2075" s="290">
        <f t="shared" si="324"/>
        <v>-5200</v>
      </c>
      <c r="V2075" s="77"/>
      <c r="W2075" s="8"/>
      <c r="X2075" s="8"/>
    </row>
    <row r="2076" spans="3:24" x14ac:dyDescent="0.25">
      <c r="C2076" s="295">
        <f t="shared" si="320"/>
        <v>0</v>
      </c>
      <c r="D2076" s="92">
        <f t="shared" si="321"/>
        <v>0</v>
      </c>
      <c r="E2076" s="92">
        <f t="shared" si="322"/>
        <v>0</v>
      </c>
      <c r="F2076" s="92">
        <f t="shared" si="325"/>
        <v>0</v>
      </c>
      <c r="G2076" s="92"/>
      <c r="H2076" s="233"/>
      <c r="I2076" s="233"/>
      <c r="J2076" s="233"/>
      <c r="K2076" s="233"/>
      <c r="L2076" s="233"/>
      <c r="M2076" s="233"/>
      <c r="O2076" s="138"/>
      <c r="P2076" s="138">
        <f t="shared" si="326"/>
        <v>2065</v>
      </c>
      <c r="Q2076" s="290">
        <f t="shared" si="327"/>
        <v>3.800083527455452E-196</v>
      </c>
      <c r="R2076" s="290">
        <f t="shared" si="328"/>
        <v>7.6001670549109048E-197</v>
      </c>
      <c r="S2076" s="290">
        <f t="shared" si="329"/>
        <v>3.0400668219643614E-196</v>
      </c>
      <c r="T2076" s="290">
        <f t="shared" si="323"/>
        <v>5200</v>
      </c>
      <c r="U2076" s="290">
        <f t="shared" si="324"/>
        <v>-5200</v>
      </c>
      <c r="V2076" s="77"/>
      <c r="W2076" s="8"/>
      <c r="X2076" s="8"/>
    </row>
    <row r="2077" spans="3:24" x14ac:dyDescent="0.25">
      <c r="C2077" s="295">
        <f t="shared" si="320"/>
        <v>0</v>
      </c>
      <c r="D2077" s="92">
        <f t="shared" si="321"/>
        <v>0</v>
      </c>
      <c r="E2077" s="92">
        <f t="shared" si="322"/>
        <v>0</v>
      </c>
      <c r="F2077" s="92">
        <f t="shared" si="325"/>
        <v>0</v>
      </c>
      <c r="G2077" s="92"/>
      <c r="H2077" s="233"/>
      <c r="I2077" s="233"/>
      <c r="J2077" s="233"/>
      <c r="K2077" s="233"/>
      <c r="L2077" s="233"/>
      <c r="M2077" s="233"/>
      <c r="O2077" s="138"/>
      <c r="P2077" s="138">
        <f t="shared" si="326"/>
        <v>2066</v>
      </c>
      <c r="Q2077" s="290">
        <f t="shared" si="327"/>
        <v>3.0400668219643614E-196</v>
      </c>
      <c r="R2077" s="290">
        <f t="shared" si="328"/>
        <v>6.0801336439287233E-197</v>
      </c>
      <c r="S2077" s="290">
        <f t="shared" si="329"/>
        <v>2.4320534575714893E-196</v>
      </c>
      <c r="T2077" s="290">
        <f t="shared" si="323"/>
        <v>5200</v>
      </c>
      <c r="U2077" s="290">
        <f t="shared" si="324"/>
        <v>-5200</v>
      </c>
      <c r="V2077" s="77"/>
      <c r="W2077" s="8"/>
      <c r="X2077" s="8"/>
    </row>
    <row r="2078" spans="3:24" x14ac:dyDescent="0.25">
      <c r="C2078" s="295">
        <f t="shared" si="320"/>
        <v>0</v>
      </c>
      <c r="D2078" s="92">
        <f t="shared" si="321"/>
        <v>0</v>
      </c>
      <c r="E2078" s="92">
        <f t="shared" si="322"/>
        <v>0</v>
      </c>
      <c r="F2078" s="92">
        <f t="shared" si="325"/>
        <v>0</v>
      </c>
      <c r="G2078" s="92"/>
      <c r="H2078" s="233"/>
      <c r="I2078" s="233"/>
      <c r="J2078" s="233"/>
      <c r="K2078" s="233"/>
      <c r="L2078" s="233"/>
      <c r="M2078" s="233"/>
      <c r="O2078" s="138"/>
      <c r="P2078" s="138">
        <f t="shared" si="326"/>
        <v>2067</v>
      </c>
      <c r="Q2078" s="290">
        <f t="shared" si="327"/>
        <v>2.4320534575714893E-196</v>
      </c>
      <c r="R2078" s="290">
        <f t="shared" si="328"/>
        <v>4.8641069151429788E-197</v>
      </c>
      <c r="S2078" s="290">
        <f t="shared" si="329"/>
        <v>1.9456427660571915E-196</v>
      </c>
      <c r="T2078" s="290">
        <f t="shared" si="323"/>
        <v>5200</v>
      </c>
      <c r="U2078" s="290">
        <f t="shared" si="324"/>
        <v>-5200</v>
      </c>
      <c r="V2078" s="77"/>
      <c r="W2078" s="8"/>
      <c r="X2078" s="8"/>
    </row>
    <row r="2079" spans="3:24" x14ac:dyDescent="0.25">
      <c r="C2079" s="295">
        <f t="shared" si="320"/>
        <v>0</v>
      </c>
      <c r="D2079" s="92">
        <f t="shared" si="321"/>
        <v>0</v>
      </c>
      <c r="E2079" s="92">
        <f t="shared" si="322"/>
        <v>0</v>
      </c>
      <c r="F2079" s="92">
        <f t="shared" si="325"/>
        <v>0</v>
      </c>
      <c r="G2079" s="92"/>
      <c r="H2079" s="233"/>
      <c r="I2079" s="233"/>
      <c r="J2079" s="233"/>
      <c r="K2079" s="233"/>
      <c r="L2079" s="233"/>
      <c r="M2079" s="233"/>
      <c r="O2079" s="138"/>
      <c r="P2079" s="138">
        <f t="shared" si="326"/>
        <v>2068</v>
      </c>
      <c r="Q2079" s="290">
        <f t="shared" si="327"/>
        <v>1.9456427660571915E-196</v>
      </c>
      <c r="R2079" s="290">
        <f t="shared" si="328"/>
        <v>3.8912855321143834E-197</v>
      </c>
      <c r="S2079" s="290">
        <f t="shared" si="329"/>
        <v>1.5565142128457531E-196</v>
      </c>
      <c r="T2079" s="290">
        <f t="shared" si="323"/>
        <v>5200</v>
      </c>
      <c r="U2079" s="290">
        <f t="shared" si="324"/>
        <v>-5200</v>
      </c>
      <c r="V2079" s="77"/>
      <c r="W2079" s="8"/>
      <c r="X2079" s="8"/>
    </row>
    <row r="2080" spans="3:24" x14ac:dyDescent="0.25">
      <c r="C2080" s="295">
        <f t="shared" si="320"/>
        <v>0</v>
      </c>
      <c r="D2080" s="92">
        <f t="shared" si="321"/>
        <v>0</v>
      </c>
      <c r="E2080" s="92">
        <f t="shared" si="322"/>
        <v>0</v>
      </c>
      <c r="F2080" s="92">
        <f t="shared" si="325"/>
        <v>0</v>
      </c>
      <c r="G2080" s="92"/>
      <c r="H2080" s="233"/>
      <c r="I2080" s="233"/>
      <c r="J2080" s="233"/>
      <c r="K2080" s="233"/>
      <c r="L2080" s="233"/>
      <c r="M2080" s="233"/>
      <c r="O2080" s="138"/>
      <c r="P2080" s="138">
        <f t="shared" si="326"/>
        <v>2069</v>
      </c>
      <c r="Q2080" s="290">
        <f t="shared" si="327"/>
        <v>1.5565142128457531E-196</v>
      </c>
      <c r="R2080" s="290">
        <f t="shared" si="328"/>
        <v>3.1130284256915065E-197</v>
      </c>
      <c r="S2080" s="290">
        <f t="shared" si="329"/>
        <v>1.2452113702766026E-196</v>
      </c>
      <c r="T2080" s="290">
        <f t="shared" si="323"/>
        <v>5200</v>
      </c>
      <c r="U2080" s="290">
        <f t="shared" si="324"/>
        <v>-5200</v>
      </c>
      <c r="V2080" s="77"/>
      <c r="W2080" s="8"/>
      <c r="X2080" s="8"/>
    </row>
    <row r="2081" spans="3:24" x14ac:dyDescent="0.25">
      <c r="C2081" s="295">
        <f t="shared" si="320"/>
        <v>0</v>
      </c>
      <c r="D2081" s="92">
        <f t="shared" si="321"/>
        <v>0</v>
      </c>
      <c r="E2081" s="92">
        <f t="shared" si="322"/>
        <v>0</v>
      </c>
      <c r="F2081" s="92">
        <f t="shared" si="325"/>
        <v>0</v>
      </c>
      <c r="G2081" s="92"/>
      <c r="H2081" s="233"/>
      <c r="I2081" s="233"/>
      <c r="J2081" s="233"/>
      <c r="K2081" s="233"/>
      <c r="L2081" s="233"/>
      <c r="M2081" s="233"/>
      <c r="O2081" s="138"/>
      <c r="P2081" s="138">
        <f t="shared" si="326"/>
        <v>2070</v>
      </c>
      <c r="Q2081" s="290">
        <f t="shared" si="327"/>
        <v>1.2452113702766026E-196</v>
      </c>
      <c r="R2081" s="290">
        <f t="shared" si="328"/>
        <v>2.4904227405532054E-197</v>
      </c>
      <c r="S2081" s="290">
        <f t="shared" si="329"/>
        <v>9.9616909622128205E-197</v>
      </c>
      <c r="T2081" s="290">
        <f t="shared" si="323"/>
        <v>5200</v>
      </c>
      <c r="U2081" s="290">
        <f t="shared" si="324"/>
        <v>-5200</v>
      </c>
      <c r="V2081" s="77"/>
      <c r="W2081" s="8"/>
      <c r="X2081" s="8"/>
    </row>
    <row r="2082" spans="3:24" x14ac:dyDescent="0.25">
      <c r="C2082" s="295">
        <f t="shared" si="320"/>
        <v>0</v>
      </c>
      <c r="D2082" s="92">
        <f t="shared" si="321"/>
        <v>0</v>
      </c>
      <c r="E2082" s="92">
        <f t="shared" si="322"/>
        <v>0</v>
      </c>
      <c r="F2082" s="92">
        <f t="shared" si="325"/>
        <v>0</v>
      </c>
      <c r="G2082" s="92"/>
      <c r="H2082" s="233"/>
      <c r="I2082" s="233"/>
      <c r="J2082" s="233"/>
      <c r="K2082" s="233"/>
      <c r="L2082" s="233"/>
      <c r="M2082" s="233"/>
      <c r="O2082" s="138"/>
      <c r="P2082" s="138">
        <f t="shared" si="326"/>
        <v>2071</v>
      </c>
      <c r="Q2082" s="290">
        <f t="shared" si="327"/>
        <v>9.9616909622128205E-197</v>
      </c>
      <c r="R2082" s="290">
        <f t="shared" si="328"/>
        <v>1.9923381924425643E-197</v>
      </c>
      <c r="S2082" s="290">
        <f t="shared" si="329"/>
        <v>7.9693527697702561E-197</v>
      </c>
      <c r="T2082" s="290">
        <f t="shared" si="323"/>
        <v>5200</v>
      </c>
      <c r="U2082" s="290">
        <f t="shared" si="324"/>
        <v>-5200</v>
      </c>
      <c r="V2082" s="77"/>
      <c r="W2082" s="8"/>
      <c r="X2082" s="8"/>
    </row>
    <row r="2083" spans="3:24" x14ac:dyDescent="0.25">
      <c r="C2083" s="295">
        <f t="shared" si="320"/>
        <v>0</v>
      </c>
      <c r="D2083" s="92">
        <f t="shared" si="321"/>
        <v>0</v>
      </c>
      <c r="E2083" s="92">
        <f t="shared" si="322"/>
        <v>0</v>
      </c>
      <c r="F2083" s="92">
        <f t="shared" si="325"/>
        <v>0</v>
      </c>
      <c r="G2083" s="92"/>
      <c r="H2083" s="233"/>
      <c r="I2083" s="233"/>
      <c r="J2083" s="233"/>
      <c r="K2083" s="233"/>
      <c r="L2083" s="233"/>
      <c r="M2083" s="233"/>
      <c r="O2083" s="138"/>
      <c r="P2083" s="138">
        <f t="shared" si="326"/>
        <v>2072</v>
      </c>
      <c r="Q2083" s="290">
        <f t="shared" si="327"/>
        <v>7.9693527697702561E-197</v>
      </c>
      <c r="R2083" s="290">
        <f t="shared" si="328"/>
        <v>1.5938705539540512E-197</v>
      </c>
      <c r="S2083" s="290">
        <f t="shared" si="329"/>
        <v>6.3754822158162047E-197</v>
      </c>
      <c r="T2083" s="290">
        <f t="shared" si="323"/>
        <v>5200</v>
      </c>
      <c r="U2083" s="290">
        <f t="shared" si="324"/>
        <v>-5200</v>
      </c>
      <c r="V2083" s="77"/>
      <c r="W2083" s="8"/>
      <c r="X2083" s="8"/>
    </row>
    <row r="2084" spans="3:24" x14ac:dyDescent="0.25">
      <c r="C2084" s="295">
        <f t="shared" si="320"/>
        <v>0</v>
      </c>
      <c r="D2084" s="92">
        <f t="shared" si="321"/>
        <v>0</v>
      </c>
      <c r="E2084" s="92">
        <f t="shared" si="322"/>
        <v>0</v>
      </c>
      <c r="F2084" s="92">
        <f t="shared" si="325"/>
        <v>0</v>
      </c>
      <c r="G2084" s="92"/>
      <c r="H2084" s="233"/>
      <c r="I2084" s="233"/>
      <c r="J2084" s="233"/>
      <c r="K2084" s="233"/>
      <c r="L2084" s="233"/>
      <c r="M2084" s="233"/>
      <c r="O2084" s="138"/>
      <c r="P2084" s="138">
        <f t="shared" si="326"/>
        <v>2073</v>
      </c>
      <c r="Q2084" s="290">
        <f t="shared" si="327"/>
        <v>6.3754822158162047E-197</v>
      </c>
      <c r="R2084" s="290">
        <f t="shared" si="328"/>
        <v>1.275096443163241E-197</v>
      </c>
      <c r="S2084" s="290">
        <f t="shared" si="329"/>
        <v>5.1003857726529635E-197</v>
      </c>
      <c r="T2084" s="290">
        <f t="shared" si="323"/>
        <v>5200</v>
      </c>
      <c r="U2084" s="290">
        <f t="shared" si="324"/>
        <v>-5200</v>
      </c>
      <c r="V2084" s="77"/>
      <c r="W2084" s="8"/>
      <c r="X2084" s="8"/>
    </row>
    <row r="2085" spans="3:24" x14ac:dyDescent="0.25">
      <c r="C2085" s="295">
        <f t="shared" si="320"/>
        <v>0</v>
      </c>
      <c r="D2085" s="92">
        <f t="shared" si="321"/>
        <v>0</v>
      </c>
      <c r="E2085" s="92">
        <f t="shared" si="322"/>
        <v>0</v>
      </c>
      <c r="F2085" s="92">
        <f t="shared" si="325"/>
        <v>0</v>
      </c>
      <c r="G2085" s="92"/>
      <c r="H2085" s="233"/>
      <c r="I2085" s="233"/>
      <c r="J2085" s="233"/>
      <c r="K2085" s="233"/>
      <c r="L2085" s="233"/>
      <c r="M2085" s="233"/>
      <c r="O2085" s="138"/>
      <c r="P2085" s="138">
        <f t="shared" si="326"/>
        <v>2074</v>
      </c>
      <c r="Q2085" s="290">
        <f t="shared" si="327"/>
        <v>5.1003857726529635E-197</v>
      </c>
      <c r="R2085" s="290">
        <f t="shared" si="328"/>
        <v>1.0200771545305927E-197</v>
      </c>
      <c r="S2085" s="290">
        <f t="shared" si="329"/>
        <v>4.0803086181223709E-197</v>
      </c>
      <c r="T2085" s="290">
        <f t="shared" si="323"/>
        <v>5200</v>
      </c>
      <c r="U2085" s="290">
        <f t="shared" si="324"/>
        <v>-5200</v>
      </c>
      <c r="V2085" s="77"/>
      <c r="W2085" s="8"/>
      <c r="X2085" s="8"/>
    </row>
    <row r="2086" spans="3:24" x14ac:dyDescent="0.25">
      <c r="C2086" s="295">
        <f t="shared" si="320"/>
        <v>0</v>
      </c>
      <c r="D2086" s="92">
        <f t="shared" si="321"/>
        <v>0</v>
      </c>
      <c r="E2086" s="92">
        <f t="shared" si="322"/>
        <v>0</v>
      </c>
      <c r="F2086" s="92">
        <f t="shared" si="325"/>
        <v>0</v>
      </c>
      <c r="G2086" s="92"/>
      <c r="H2086" s="233"/>
      <c r="I2086" s="233"/>
      <c r="J2086" s="233"/>
      <c r="K2086" s="233"/>
      <c r="L2086" s="233"/>
      <c r="M2086" s="233"/>
      <c r="O2086" s="138"/>
      <c r="P2086" s="138">
        <f t="shared" si="326"/>
        <v>2075</v>
      </c>
      <c r="Q2086" s="290">
        <f t="shared" si="327"/>
        <v>4.0803086181223709E-197</v>
      </c>
      <c r="R2086" s="290">
        <f t="shared" si="328"/>
        <v>8.160617236244743E-198</v>
      </c>
      <c r="S2086" s="290">
        <f t="shared" si="329"/>
        <v>3.2642468944978966E-197</v>
      </c>
      <c r="T2086" s="290">
        <f t="shared" si="323"/>
        <v>5200</v>
      </c>
      <c r="U2086" s="290">
        <f t="shared" si="324"/>
        <v>-5200</v>
      </c>
      <c r="V2086" s="77"/>
      <c r="W2086" s="8"/>
      <c r="X2086" s="8"/>
    </row>
    <row r="2087" spans="3:24" x14ac:dyDescent="0.25">
      <c r="C2087" s="295">
        <f t="shared" si="320"/>
        <v>0</v>
      </c>
      <c r="D2087" s="92">
        <f t="shared" si="321"/>
        <v>0</v>
      </c>
      <c r="E2087" s="92">
        <f t="shared" si="322"/>
        <v>0</v>
      </c>
      <c r="F2087" s="92">
        <f t="shared" si="325"/>
        <v>0</v>
      </c>
      <c r="G2087" s="92"/>
      <c r="H2087" s="233"/>
      <c r="I2087" s="233"/>
      <c r="J2087" s="233"/>
      <c r="K2087" s="233"/>
      <c r="L2087" s="233"/>
      <c r="M2087" s="233"/>
      <c r="O2087" s="138"/>
      <c r="P2087" s="138">
        <f t="shared" si="326"/>
        <v>2076</v>
      </c>
      <c r="Q2087" s="290">
        <f t="shared" si="327"/>
        <v>3.2642468944978966E-197</v>
      </c>
      <c r="R2087" s="290">
        <f t="shared" si="328"/>
        <v>6.5284937889957932E-198</v>
      </c>
      <c r="S2087" s="290">
        <f t="shared" si="329"/>
        <v>2.6113975155983173E-197</v>
      </c>
      <c r="T2087" s="290">
        <f t="shared" si="323"/>
        <v>5200</v>
      </c>
      <c r="U2087" s="290">
        <f t="shared" si="324"/>
        <v>-5200</v>
      </c>
      <c r="V2087" s="77"/>
      <c r="W2087" s="8"/>
      <c r="X2087" s="8"/>
    </row>
    <row r="2088" spans="3:24" x14ac:dyDescent="0.25">
      <c r="C2088" s="295">
        <f t="shared" si="320"/>
        <v>0</v>
      </c>
      <c r="D2088" s="92">
        <f t="shared" si="321"/>
        <v>0</v>
      </c>
      <c r="E2088" s="92">
        <f t="shared" si="322"/>
        <v>0</v>
      </c>
      <c r="F2088" s="92">
        <f t="shared" si="325"/>
        <v>0</v>
      </c>
      <c r="G2088" s="92"/>
      <c r="H2088" s="233"/>
      <c r="I2088" s="233"/>
      <c r="J2088" s="233"/>
      <c r="K2088" s="233"/>
      <c r="L2088" s="233"/>
      <c r="M2088" s="233"/>
      <c r="O2088" s="138"/>
      <c r="P2088" s="138">
        <f t="shared" si="326"/>
        <v>2077</v>
      </c>
      <c r="Q2088" s="290">
        <f t="shared" si="327"/>
        <v>2.6113975155983173E-197</v>
      </c>
      <c r="R2088" s="290">
        <f t="shared" si="328"/>
        <v>5.2227950311966346E-198</v>
      </c>
      <c r="S2088" s="290">
        <f t="shared" si="329"/>
        <v>2.0891180124786538E-197</v>
      </c>
      <c r="T2088" s="290">
        <f t="shared" si="323"/>
        <v>5200</v>
      </c>
      <c r="U2088" s="290">
        <f t="shared" si="324"/>
        <v>-5200</v>
      </c>
      <c r="V2088" s="77"/>
      <c r="W2088" s="8"/>
      <c r="X2088" s="8"/>
    </row>
    <row r="2089" spans="3:24" x14ac:dyDescent="0.25">
      <c r="C2089" s="295">
        <f t="shared" si="320"/>
        <v>0</v>
      </c>
      <c r="D2089" s="92">
        <f t="shared" si="321"/>
        <v>0</v>
      </c>
      <c r="E2089" s="92">
        <f t="shared" si="322"/>
        <v>0</v>
      </c>
      <c r="F2089" s="92">
        <f t="shared" si="325"/>
        <v>0</v>
      </c>
      <c r="G2089" s="92"/>
      <c r="H2089" s="233"/>
      <c r="I2089" s="233"/>
      <c r="J2089" s="233"/>
      <c r="K2089" s="233"/>
      <c r="L2089" s="233"/>
      <c r="M2089" s="233"/>
      <c r="O2089" s="138"/>
      <c r="P2089" s="138">
        <f t="shared" si="326"/>
        <v>2078</v>
      </c>
      <c r="Q2089" s="290">
        <f t="shared" si="327"/>
        <v>2.0891180124786538E-197</v>
      </c>
      <c r="R2089" s="290">
        <f t="shared" si="328"/>
        <v>4.1782360249573083E-198</v>
      </c>
      <c r="S2089" s="290">
        <f t="shared" si="329"/>
        <v>1.671294409982923E-197</v>
      </c>
      <c r="T2089" s="290">
        <f t="shared" si="323"/>
        <v>5200</v>
      </c>
      <c r="U2089" s="290">
        <f t="shared" si="324"/>
        <v>-5200</v>
      </c>
      <c r="V2089" s="77"/>
      <c r="W2089" s="8"/>
      <c r="X2089" s="8"/>
    </row>
    <row r="2090" spans="3:24" x14ac:dyDescent="0.25">
      <c r="C2090" s="295">
        <f t="shared" si="320"/>
        <v>0</v>
      </c>
      <c r="D2090" s="92">
        <f t="shared" si="321"/>
        <v>0</v>
      </c>
      <c r="E2090" s="92">
        <f t="shared" si="322"/>
        <v>0</v>
      </c>
      <c r="F2090" s="92">
        <f t="shared" si="325"/>
        <v>0</v>
      </c>
      <c r="G2090" s="92"/>
      <c r="H2090" s="233"/>
      <c r="I2090" s="233"/>
      <c r="J2090" s="233"/>
      <c r="K2090" s="233"/>
      <c r="L2090" s="233"/>
      <c r="M2090" s="233"/>
      <c r="O2090" s="138"/>
      <c r="P2090" s="138">
        <f t="shared" si="326"/>
        <v>2079</v>
      </c>
      <c r="Q2090" s="290">
        <f t="shared" si="327"/>
        <v>1.671294409982923E-197</v>
      </c>
      <c r="R2090" s="290">
        <f t="shared" si="328"/>
        <v>3.3425888199658462E-198</v>
      </c>
      <c r="S2090" s="290">
        <f t="shared" si="329"/>
        <v>1.3370355279863383E-197</v>
      </c>
      <c r="T2090" s="290">
        <f t="shared" si="323"/>
        <v>5200</v>
      </c>
      <c r="U2090" s="290">
        <f t="shared" si="324"/>
        <v>-5200</v>
      </c>
      <c r="V2090" s="77"/>
      <c r="W2090" s="8"/>
      <c r="X2090" s="8"/>
    </row>
    <row r="2091" spans="3:24" x14ac:dyDescent="0.25">
      <c r="C2091" s="295">
        <f t="shared" si="320"/>
        <v>0</v>
      </c>
      <c r="D2091" s="92">
        <f t="shared" si="321"/>
        <v>0</v>
      </c>
      <c r="E2091" s="92">
        <f t="shared" si="322"/>
        <v>0</v>
      </c>
      <c r="F2091" s="92">
        <f t="shared" si="325"/>
        <v>0</v>
      </c>
      <c r="G2091" s="92"/>
      <c r="H2091" s="233"/>
      <c r="I2091" s="233"/>
      <c r="J2091" s="233"/>
      <c r="K2091" s="233"/>
      <c r="L2091" s="233"/>
      <c r="M2091" s="233"/>
      <c r="O2091" s="138"/>
      <c r="P2091" s="138">
        <f t="shared" si="326"/>
        <v>2080</v>
      </c>
      <c r="Q2091" s="290">
        <f t="shared" si="327"/>
        <v>1.3370355279863383E-197</v>
      </c>
      <c r="R2091" s="290">
        <f t="shared" si="328"/>
        <v>2.6740710559726769E-198</v>
      </c>
      <c r="S2091" s="290">
        <f t="shared" si="329"/>
        <v>1.0696284223890706E-197</v>
      </c>
      <c r="T2091" s="290">
        <f t="shared" si="323"/>
        <v>5200</v>
      </c>
      <c r="U2091" s="290">
        <f t="shared" si="324"/>
        <v>-5200</v>
      </c>
      <c r="V2091" s="77"/>
      <c r="W2091" s="8"/>
      <c r="X2091" s="8"/>
    </row>
    <row r="2092" spans="3:24" x14ac:dyDescent="0.25">
      <c r="C2092" s="295">
        <f t="shared" si="320"/>
        <v>0</v>
      </c>
      <c r="D2092" s="92">
        <f t="shared" si="321"/>
        <v>0</v>
      </c>
      <c r="E2092" s="92">
        <f t="shared" si="322"/>
        <v>0</v>
      </c>
      <c r="F2092" s="92">
        <f t="shared" si="325"/>
        <v>0</v>
      </c>
      <c r="G2092" s="92"/>
      <c r="H2092" s="233"/>
      <c r="I2092" s="233"/>
      <c r="J2092" s="233"/>
      <c r="K2092" s="233"/>
      <c r="L2092" s="233"/>
      <c r="M2092" s="233"/>
      <c r="O2092" s="138"/>
      <c r="P2092" s="138">
        <f t="shared" si="326"/>
        <v>2081</v>
      </c>
      <c r="Q2092" s="290">
        <f t="shared" si="327"/>
        <v>1.0696284223890706E-197</v>
      </c>
      <c r="R2092" s="290">
        <f t="shared" si="328"/>
        <v>2.1392568447781414E-198</v>
      </c>
      <c r="S2092" s="290">
        <f t="shared" si="329"/>
        <v>8.5570273791125655E-198</v>
      </c>
      <c r="T2092" s="290">
        <f t="shared" si="323"/>
        <v>5200</v>
      </c>
      <c r="U2092" s="290">
        <f t="shared" si="324"/>
        <v>-5200</v>
      </c>
      <c r="V2092" s="77"/>
      <c r="W2092" s="8"/>
      <c r="X2092" s="8"/>
    </row>
    <row r="2093" spans="3:24" x14ac:dyDescent="0.25">
      <c r="C2093" s="295">
        <f t="shared" si="320"/>
        <v>0</v>
      </c>
      <c r="D2093" s="92">
        <f t="shared" si="321"/>
        <v>0</v>
      </c>
      <c r="E2093" s="92">
        <f t="shared" si="322"/>
        <v>0</v>
      </c>
      <c r="F2093" s="92">
        <f t="shared" si="325"/>
        <v>0</v>
      </c>
      <c r="G2093" s="92"/>
      <c r="H2093" s="233"/>
      <c r="I2093" s="233"/>
      <c r="J2093" s="233"/>
      <c r="K2093" s="233"/>
      <c r="L2093" s="233"/>
      <c r="M2093" s="233"/>
      <c r="O2093" s="138"/>
      <c r="P2093" s="138">
        <f t="shared" si="326"/>
        <v>2082</v>
      </c>
      <c r="Q2093" s="290">
        <f t="shared" si="327"/>
        <v>8.5570273791125655E-198</v>
      </c>
      <c r="R2093" s="290">
        <f t="shared" si="328"/>
        <v>1.7114054758225132E-198</v>
      </c>
      <c r="S2093" s="290">
        <f t="shared" si="329"/>
        <v>6.8456219032900527E-198</v>
      </c>
      <c r="T2093" s="290">
        <f t="shared" si="323"/>
        <v>5200</v>
      </c>
      <c r="U2093" s="290">
        <f t="shared" si="324"/>
        <v>-5200</v>
      </c>
      <c r="V2093" s="77"/>
      <c r="W2093" s="8"/>
      <c r="X2093" s="8"/>
    </row>
    <row r="2094" spans="3:24" x14ac:dyDescent="0.25">
      <c r="C2094" s="295">
        <f t="shared" si="320"/>
        <v>0</v>
      </c>
      <c r="D2094" s="92">
        <f t="shared" si="321"/>
        <v>0</v>
      </c>
      <c r="E2094" s="92">
        <f t="shared" si="322"/>
        <v>0</v>
      </c>
      <c r="F2094" s="92">
        <f t="shared" si="325"/>
        <v>0</v>
      </c>
      <c r="G2094" s="92"/>
      <c r="H2094" s="233"/>
      <c r="I2094" s="233"/>
      <c r="J2094" s="233"/>
      <c r="K2094" s="233"/>
      <c r="L2094" s="233"/>
      <c r="M2094" s="233"/>
      <c r="O2094" s="138"/>
      <c r="P2094" s="138">
        <f t="shared" si="326"/>
        <v>2083</v>
      </c>
      <c r="Q2094" s="290">
        <f t="shared" si="327"/>
        <v>6.8456219032900527E-198</v>
      </c>
      <c r="R2094" s="290">
        <f t="shared" si="328"/>
        <v>1.3691243806580105E-198</v>
      </c>
      <c r="S2094" s="290">
        <f t="shared" si="329"/>
        <v>5.4764975226320422E-198</v>
      </c>
      <c r="T2094" s="290">
        <f t="shared" si="323"/>
        <v>5200</v>
      </c>
      <c r="U2094" s="290">
        <f t="shared" si="324"/>
        <v>-5200</v>
      </c>
      <c r="V2094" s="77"/>
      <c r="W2094" s="8"/>
      <c r="X2094" s="8"/>
    </row>
    <row r="2095" spans="3:24" x14ac:dyDescent="0.25">
      <c r="C2095" s="295">
        <f t="shared" si="320"/>
        <v>0</v>
      </c>
      <c r="D2095" s="92">
        <f t="shared" si="321"/>
        <v>0</v>
      </c>
      <c r="E2095" s="92">
        <f t="shared" si="322"/>
        <v>0</v>
      </c>
      <c r="F2095" s="92">
        <f t="shared" si="325"/>
        <v>0</v>
      </c>
      <c r="G2095" s="92"/>
      <c r="H2095" s="233"/>
      <c r="I2095" s="233"/>
      <c r="J2095" s="233"/>
      <c r="K2095" s="233"/>
      <c r="L2095" s="233"/>
      <c r="M2095" s="233"/>
      <c r="O2095" s="138"/>
      <c r="P2095" s="138">
        <f t="shared" si="326"/>
        <v>2084</v>
      </c>
      <c r="Q2095" s="290">
        <f t="shared" si="327"/>
        <v>5.4764975226320422E-198</v>
      </c>
      <c r="R2095" s="290">
        <f t="shared" si="328"/>
        <v>1.0952995045264085E-198</v>
      </c>
      <c r="S2095" s="290">
        <f t="shared" si="329"/>
        <v>4.3811980181056334E-198</v>
      </c>
      <c r="T2095" s="290">
        <f t="shared" si="323"/>
        <v>5200</v>
      </c>
      <c r="U2095" s="290">
        <f t="shared" si="324"/>
        <v>-5200</v>
      </c>
      <c r="V2095" s="77"/>
      <c r="W2095" s="8"/>
      <c r="X2095" s="8"/>
    </row>
    <row r="2096" spans="3:24" x14ac:dyDescent="0.25">
      <c r="C2096" s="295">
        <f t="shared" si="320"/>
        <v>0</v>
      </c>
      <c r="D2096" s="92">
        <f t="shared" si="321"/>
        <v>0</v>
      </c>
      <c r="E2096" s="92">
        <f t="shared" si="322"/>
        <v>0</v>
      </c>
      <c r="F2096" s="92">
        <f t="shared" si="325"/>
        <v>0</v>
      </c>
      <c r="G2096" s="92"/>
      <c r="H2096" s="233"/>
      <c r="I2096" s="233"/>
      <c r="J2096" s="233"/>
      <c r="K2096" s="233"/>
      <c r="L2096" s="233"/>
      <c r="M2096" s="233"/>
      <c r="O2096" s="138"/>
      <c r="P2096" s="138">
        <f t="shared" si="326"/>
        <v>2085</v>
      </c>
      <c r="Q2096" s="290">
        <f t="shared" si="327"/>
        <v>4.3811980181056334E-198</v>
      </c>
      <c r="R2096" s="290">
        <f t="shared" si="328"/>
        <v>8.7623960362112673E-199</v>
      </c>
      <c r="S2096" s="290">
        <f t="shared" si="329"/>
        <v>3.5049584144845069E-198</v>
      </c>
      <c r="T2096" s="290">
        <f t="shared" si="323"/>
        <v>5200</v>
      </c>
      <c r="U2096" s="290">
        <f t="shared" si="324"/>
        <v>-5200</v>
      </c>
      <c r="V2096" s="77"/>
      <c r="W2096" s="8"/>
      <c r="X2096" s="8"/>
    </row>
    <row r="2097" spans="3:24" x14ac:dyDescent="0.25">
      <c r="C2097" s="295">
        <f t="shared" si="320"/>
        <v>0</v>
      </c>
      <c r="D2097" s="92">
        <f t="shared" si="321"/>
        <v>0</v>
      </c>
      <c r="E2097" s="92">
        <f t="shared" si="322"/>
        <v>0</v>
      </c>
      <c r="F2097" s="92">
        <f t="shared" si="325"/>
        <v>0</v>
      </c>
      <c r="G2097" s="92"/>
      <c r="H2097" s="233"/>
      <c r="I2097" s="233"/>
      <c r="J2097" s="233"/>
      <c r="K2097" s="233"/>
      <c r="L2097" s="233"/>
      <c r="M2097" s="233"/>
      <c r="O2097" s="138"/>
      <c r="P2097" s="138">
        <f t="shared" si="326"/>
        <v>2086</v>
      </c>
      <c r="Q2097" s="290">
        <f t="shared" si="327"/>
        <v>3.5049584144845069E-198</v>
      </c>
      <c r="R2097" s="290">
        <f t="shared" si="328"/>
        <v>7.0099168289690144E-199</v>
      </c>
      <c r="S2097" s="290">
        <f t="shared" si="329"/>
        <v>2.8039667315876054E-198</v>
      </c>
      <c r="T2097" s="290">
        <f t="shared" si="323"/>
        <v>5200</v>
      </c>
      <c r="U2097" s="290">
        <f t="shared" si="324"/>
        <v>-5200</v>
      </c>
      <c r="V2097" s="77"/>
      <c r="W2097" s="8"/>
      <c r="X2097" s="8"/>
    </row>
    <row r="2098" spans="3:24" x14ac:dyDescent="0.25">
      <c r="C2098" s="295">
        <f t="shared" si="320"/>
        <v>0</v>
      </c>
      <c r="D2098" s="92">
        <f t="shared" si="321"/>
        <v>0</v>
      </c>
      <c r="E2098" s="92">
        <f t="shared" si="322"/>
        <v>0</v>
      </c>
      <c r="F2098" s="92">
        <f t="shared" si="325"/>
        <v>0</v>
      </c>
      <c r="G2098" s="92"/>
      <c r="H2098" s="233"/>
      <c r="I2098" s="233"/>
      <c r="J2098" s="233"/>
      <c r="K2098" s="233"/>
      <c r="L2098" s="233"/>
      <c r="M2098" s="233"/>
      <c r="O2098" s="138"/>
      <c r="P2098" s="138">
        <f t="shared" si="326"/>
        <v>2087</v>
      </c>
      <c r="Q2098" s="290">
        <f t="shared" si="327"/>
        <v>2.8039667315876054E-198</v>
      </c>
      <c r="R2098" s="290">
        <f t="shared" si="328"/>
        <v>5.6079334631752111E-199</v>
      </c>
      <c r="S2098" s="290">
        <f t="shared" si="329"/>
        <v>2.2431733852700845E-198</v>
      </c>
      <c r="T2098" s="290">
        <f t="shared" si="323"/>
        <v>5200</v>
      </c>
      <c r="U2098" s="290">
        <f t="shared" si="324"/>
        <v>-5200</v>
      </c>
      <c r="V2098" s="77"/>
      <c r="W2098" s="8"/>
      <c r="X2098" s="8"/>
    </row>
    <row r="2099" spans="3:24" x14ac:dyDescent="0.25">
      <c r="C2099" s="295">
        <f t="shared" si="320"/>
        <v>0</v>
      </c>
      <c r="D2099" s="92">
        <f t="shared" si="321"/>
        <v>0</v>
      </c>
      <c r="E2099" s="92">
        <f t="shared" si="322"/>
        <v>0</v>
      </c>
      <c r="F2099" s="92">
        <f t="shared" si="325"/>
        <v>0</v>
      </c>
      <c r="G2099" s="92"/>
      <c r="H2099" s="233"/>
      <c r="I2099" s="233"/>
      <c r="J2099" s="233"/>
      <c r="K2099" s="233"/>
      <c r="L2099" s="233"/>
      <c r="M2099" s="233"/>
      <c r="O2099" s="138"/>
      <c r="P2099" s="138">
        <f t="shared" si="326"/>
        <v>2088</v>
      </c>
      <c r="Q2099" s="290">
        <f t="shared" si="327"/>
        <v>2.2431733852700845E-198</v>
      </c>
      <c r="R2099" s="290">
        <f t="shared" si="328"/>
        <v>4.4863467705401689E-199</v>
      </c>
      <c r="S2099" s="290">
        <f t="shared" si="329"/>
        <v>1.7945387082160676E-198</v>
      </c>
      <c r="T2099" s="290">
        <f t="shared" si="323"/>
        <v>5200</v>
      </c>
      <c r="U2099" s="290">
        <f t="shared" si="324"/>
        <v>-5200</v>
      </c>
      <c r="V2099" s="77"/>
      <c r="W2099" s="8"/>
      <c r="X2099" s="8"/>
    </row>
    <row r="2100" spans="3:24" x14ac:dyDescent="0.25">
      <c r="C2100" s="295">
        <f t="shared" si="320"/>
        <v>0</v>
      </c>
      <c r="D2100" s="92">
        <f t="shared" si="321"/>
        <v>0</v>
      </c>
      <c r="E2100" s="92">
        <f t="shared" si="322"/>
        <v>0</v>
      </c>
      <c r="F2100" s="92">
        <f t="shared" si="325"/>
        <v>0</v>
      </c>
      <c r="G2100" s="92"/>
      <c r="H2100" s="233"/>
      <c r="I2100" s="233"/>
      <c r="J2100" s="233"/>
      <c r="K2100" s="233"/>
      <c r="L2100" s="233"/>
      <c r="M2100" s="233"/>
      <c r="O2100" s="138"/>
      <c r="P2100" s="138">
        <f t="shared" si="326"/>
        <v>2089</v>
      </c>
      <c r="Q2100" s="290">
        <f t="shared" si="327"/>
        <v>1.7945387082160676E-198</v>
      </c>
      <c r="R2100" s="290">
        <f t="shared" si="328"/>
        <v>3.5890774164321353E-199</v>
      </c>
      <c r="S2100" s="290">
        <f t="shared" si="329"/>
        <v>1.4356309665728541E-198</v>
      </c>
      <c r="T2100" s="290">
        <f t="shared" si="323"/>
        <v>5200</v>
      </c>
      <c r="U2100" s="290">
        <f t="shared" si="324"/>
        <v>-5200</v>
      </c>
      <c r="V2100" s="77"/>
      <c r="W2100" s="8"/>
      <c r="X2100" s="8"/>
    </row>
    <row r="2101" spans="3:24" x14ac:dyDescent="0.25">
      <c r="C2101" s="295">
        <f t="shared" si="320"/>
        <v>0</v>
      </c>
      <c r="D2101" s="92">
        <f t="shared" si="321"/>
        <v>0</v>
      </c>
      <c r="E2101" s="92">
        <f t="shared" si="322"/>
        <v>0</v>
      </c>
      <c r="F2101" s="92">
        <f t="shared" si="325"/>
        <v>0</v>
      </c>
      <c r="G2101" s="92"/>
      <c r="H2101" s="233"/>
      <c r="I2101" s="233"/>
      <c r="J2101" s="233"/>
      <c r="K2101" s="233"/>
      <c r="L2101" s="233"/>
      <c r="M2101" s="233"/>
      <c r="O2101" s="138"/>
      <c r="P2101" s="138">
        <f t="shared" si="326"/>
        <v>2090</v>
      </c>
      <c r="Q2101" s="290">
        <f t="shared" si="327"/>
        <v>1.4356309665728541E-198</v>
      </c>
      <c r="R2101" s="290">
        <f t="shared" si="328"/>
        <v>2.8712619331457082E-199</v>
      </c>
      <c r="S2101" s="290">
        <f t="shared" si="329"/>
        <v>1.1485047732582833E-198</v>
      </c>
      <c r="T2101" s="290">
        <f t="shared" si="323"/>
        <v>5200</v>
      </c>
      <c r="U2101" s="290">
        <f t="shared" si="324"/>
        <v>-5200</v>
      </c>
      <c r="V2101" s="77"/>
      <c r="W2101" s="8"/>
      <c r="X2101" s="8"/>
    </row>
    <row r="2102" spans="3:24" x14ac:dyDescent="0.25">
      <c r="C2102" s="295">
        <f t="shared" si="320"/>
        <v>0</v>
      </c>
      <c r="D2102" s="92">
        <f t="shared" si="321"/>
        <v>0</v>
      </c>
      <c r="E2102" s="92">
        <f t="shared" si="322"/>
        <v>0</v>
      </c>
      <c r="F2102" s="92">
        <f t="shared" si="325"/>
        <v>0</v>
      </c>
      <c r="G2102" s="92"/>
      <c r="H2102" s="233"/>
      <c r="I2102" s="233"/>
      <c r="J2102" s="233"/>
      <c r="K2102" s="233"/>
      <c r="L2102" s="233"/>
      <c r="M2102" s="233"/>
      <c r="O2102" s="138"/>
      <c r="P2102" s="138">
        <f t="shared" si="326"/>
        <v>2091</v>
      </c>
      <c r="Q2102" s="290">
        <f t="shared" si="327"/>
        <v>1.1485047732582833E-198</v>
      </c>
      <c r="R2102" s="290">
        <f t="shared" si="328"/>
        <v>2.2970095465165665E-199</v>
      </c>
      <c r="S2102" s="290">
        <f t="shared" si="329"/>
        <v>9.188038186066266E-199</v>
      </c>
      <c r="T2102" s="290">
        <f t="shared" si="323"/>
        <v>5200</v>
      </c>
      <c r="U2102" s="290">
        <f t="shared" si="324"/>
        <v>-5200</v>
      </c>
      <c r="V2102" s="77"/>
      <c r="W2102" s="8"/>
      <c r="X2102" s="8"/>
    </row>
    <row r="2103" spans="3:24" x14ac:dyDescent="0.25">
      <c r="C2103" s="295">
        <f t="shared" ref="C2103:C2166" si="330">IF(U2103&lt;0,0,P2103)</f>
        <v>0</v>
      </c>
      <c r="D2103" s="92">
        <f t="shared" si="321"/>
        <v>0</v>
      </c>
      <c r="E2103" s="92">
        <f t="shared" si="322"/>
        <v>0</v>
      </c>
      <c r="F2103" s="92">
        <f t="shared" si="325"/>
        <v>0</v>
      </c>
      <c r="G2103" s="92"/>
      <c r="H2103" s="233"/>
      <c r="I2103" s="233"/>
      <c r="J2103" s="233"/>
      <c r="K2103" s="233"/>
      <c r="L2103" s="233"/>
      <c r="M2103" s="233"/>
      <c r="O2103" s="138"/>
      <c r="P2103" s="138">
        <f t="shared" si="326"/>
        <v>2092</v>
      </c>
      <c r="Q2103" s="290">
        <f t="shared" si="327"/>
        <v>9.188038186066266E-199</v>
      </c>
      <c r="R2103" s="290">
        <f t="shared" si="328"/>
        <v>1.8376076372132532E-199</v>
      </c>
      <c r="S2103" s="290">
        <f t="shared" si="329"/>
        <v>7.3504305488530128E-199</v>
      </c>
      <c r="T2103" s="290">
        <f t="shared" si="323"/>
        <v>5200</v>
      </c>
      <c r="U2103" s="290">
        <f t="shared" si="324"/>
        <v>-5200</v>
      </c>
      <c r="V2103" s="77"/>
      <c r="W2103" s="8"/>
      <c r="X2103" s="8"/>
    </row>
    <row r="2104" spans="3:24" x14ac:dyDescent="0.25">
      <c r="C2104" s="295">
        <f t="shared" si="330"/>
        <v>0</v>
      </c>
      <c r="D2104" s="92">
        <f t="shared" si="321"/>
        <v>0</v>
      </c>
      <c r="E2104" s="92">
        <f t="shared" si="322"/>
        <v>0</v>
      </c>
      <c r="F2104" s="92">
        <f t="shared" si="325"/>
        <v>0</v>
      </c>
      <c r="G2104" s="92"/>
      <c r="H2104" s="233"/>
      <c r="I2104" s="233"/>
      <c r="J2104" s="233"/>
      <c r="K2104" s="233"/>
      <c r="L2104" s="233"/>
      <c r="M2104" s="233"/>
      <c r="O2104" s="138"/>
      <c r="P2104" s="138">
        <f t="shared" si="326"/>
        <v>2093</v>
      </c>
      <c r="Q2104" s="290">
        <f t="shared" si="327"/>
        <v>7.3504305488530128E-199</v>
      </c>
      <c r="R2104" s="290">
        <f t="shared" si="328"/>
        <v>1.4700861097706026E-199</v>
      </c>
      <c r="S2104" s="290">
        <f t="shared" si="329"/>
        <v>5.8803444390824104E-199</v>
      </c>
      <c r="T2104" s="290">
        <f t="shared" si="323"/>
        <v>5200</v>
      </c>
      <c r="U2104" s="290">
        <f t="shared" si="324"/>
        <v>-5200</v>
      </c>
      <c r="V2104" s="77"/>
      <c r="W2104" s="8"/>
      <c r="X2104" s="8"/>
    </row>
    <row r="2105" spans="3:24" x14ac:dyDescent="0.25">
      <c r="C2105" s="295">
        <f t="shared" si="330"/>
        <v>0</v>
      </c>
      <c r="D2105" s="92">
        <f t="shared" si="321"/>
        <v>0</v>
      </c>
      <c r="E2105" s="92">
        <f t="shared" si="322"/>
        <v>0</v>
      </c>
      <c r="F2105" s="92">
        <f t="shared" si="325"/>
        <v>0</v>
      </c>
      <c r="G2105" s="92"/>
      <c r="H2105" s="233"/>
      <c r="I2105" s="233"/>
      <c r="J2105" s="233"/>
      <c r="K2105" s="233"/>
      <c r="L2105" s="233"/>
      <c r="M2105" s="233"/>
      <c r="O2105" s="138"/>
      <c r="P2105" s="138">
        <f t="shared" si="326"/>
        <v>2094</v>
      </c>
      <c r="Q2105" s="290">
        <f t="shared" si="327"/>
        <v>5.8803444390824104E-199</v>
      </c>
      <c r="R2105" s="290">
        <f t="shared" si="328"/>
        <v>1.1760688878164821E-199</v>
      </c>
      <c r="S2105" s="290">
        <f t="shared" si="329"/>
        <v>4.7042755512659283E-199</v>
      </c>
      <c r="T2105" s="290">
        <f t="shared" si="323"/>
        <v>5200</v>
      </c>
      <c r="U2105" s="290">
        <f t="shared" si="324"/>
        <v>-5200</v>
      </c>
      <c r="V2105" s="77"/>
      <c r="W2105" s="8"/>
      <c r="X2105" s="8"/>
    </row>
    <row r="2106" spans="3:24" x14ac:dyDescent="0.25">
      <c r="C2106" s="295">
        <f t="shared" si="330"/>
        <v>0</v>
      </c>
      <c r="D2106" s="92">
        <f t="shared" si="321"/>
        <v>0</v>
      </c>
      <c r="E2106" s="92">
        <f t="shared" si="322"/>
        <v>0</v>
      </c>
      <c r="F2106" s="92">
        <f t="shared" si="325"/>
        <v>0</v>
      </c>
      <c r="G2106" s="92"/>
      <c r="H2106" s="233"/>
      <c r="I2106" s="233"/>
      <c r="J2106" s="233"/>
      <c r="K2106" s="233"/>
      <c r="L2106" s="233"/>
      <c r="M2106" s="233"/>
      <c r="O2106" s="138"/>
      <c r="P2106" s="138">
        <f t="shared" si="326"/>
        <v>2095</v>
      </c>
      <c r="Q2106" s="290">
        <f t="shared" si="327"/>
        <v>4.7042755512659283E-199</v>
      </c>
      <c r="R2106" s="290">
        <f t="shared" si="328"/>
        <v>9.4085511025318569E-200</v>
      </c>
      <c r="S2106" s="290">
        <f t="shared" si="329"/>
        <v>3.7634204410127428E-199</v>
      </c>
      <c r="T2106" s="290">
        <f t="shared" si="323"/>
        <v>5200</v>
      </c>
      <c r="U2106" s="290">
        <f t="shared" si="324"/>
        <v>-5200</v>
      </c>
      <c r="V2106" s="77"/>
      <c r="W2106" s="8"/>
      <c r="X2106" s="8"/>
    </row>
    <row r="2107" spans="3:24" x14ac:dyDescent="0.25">
      <c r="C2107" s="295">
        <f t="shared" si="330"/>
        <v>0</v>
      </c>
      <c r="D2107" s="92">
        <f t="shared" si="321"/>
        <v>0</v>
      </c>
      <c r="E2107" s="92">
        <f t="shared" si="322"/>
        <v>0</v>
      </c>
      <c r="F2107" s="92">
        <f t="shared" si="325"/>
        <v>0</v>
      </c>
      <c r="G2107" s="92"/>
      <c r="H2107" s="233"/>
      <c r="I2107" s="233"/>
      <c r="J2107" s="233"/>
      <c r="K2107" s="233"/>
      <c r="L2107" s="233"/>
      <c r="M2107" s="233"/>
      <c r="O2107" s="138"/>
      <c r="P2107" s="138">
        <f t="shared" si="326"/>
        <v>2096</v>
      </c>
      <c r="Q2107" s="290">
        <f t="shared" si="327"/>
        <v>3.7634204410127428E-199</v>
      </c>
      <c r="R2107" s="290">
        <f t="shared" si="328"/>
        <v>7.5268408820254858E-200</v>
      </c>
      <c r="S2107" s="290">
        <f t="shared" si="329"/>
        <v>3.0107363528101943E-199</v>
      </c>
      <c r="T2107" s="290">
        <f t="shared" si="323"/>
        <v>5200</v>
      </c>
      <c r="U2107" s="290">
        <f t="shared" si="324"/>
        <v>-5200</v>
      </c>
      <c r="V2107" s="77"/>
      <c r="W2107" s="8"/>
      <c r="X2107" s="8"/>
    </row>
    <row r="2108" spans="3:24" x14ac:dyDescent="0.25">
      <c r="C2108" s="295">
        <f t="shared" si="330"/>
        <v>0</v>
      </c>
      <c r="D2108" s="92">
        <f t="shared" si="321"/>
        <v>0</v>
      </c>
      <c r="E2108" s="92">
        <f t="shared" si="322"/>
        <v>0</v>
      </c>
      <c r="F2108" s="92">
        <f t="shared" si="325"/>
        <v>0</v>
      </c>
      <c r="G2108" s="92"/>
      <c r="H2108" s="233"/>
      <c r="I2108" s="233"/>
      <c r="J2108" s="233"/>
      <c r="K2108" s="233"/>
      <c r="L2108" s="233"/>
      <c r="M2108" s="233"/>
      <c r="O2108" s="138"/>
      <c r="P2108" s="138">
        <f t="shared" si="326"/>
        <v>2097</v>
      </c>
      <c r="Q2108" s="290">
        <f t="shared" si="327"/>
        <v>3.0107363528101943E-199</v>
      </c>
      <c r="R2108" s="290">
        <f t="shared" si="328"/>
        <v>6.0214727056203891E-200</v>
      </c>
      <c r="S2108" s="290">
        <f t="shared" si="329"/>
        <v>2.4085890822481556E-199</v>
      </c>
      <c r="T2108" s="290">
        <f t="shared" si="323"/>
        <v>5200</v>
      </c>
      <c r="U2108" s="290">
        <f t="shared" si="324"/>
        <v>-5200</v>
      </c>
      <c r="V2108" s="77"/>
      <c r="W2108" s="8"/>
      <c r="X2108" s="8"/>
    </row>
    <row r="2109" spans="3:24" x14ac:dyDescent="0.25">
      <c r="C2109" s="295">
        <f t="shared" si="330"/>
        <v>0</v>
      </c>
      <c r="D2109" s="92">
        <f t="shared" si="321"/>
        <v>0</v>
      </c>
      <c r="E2109" s="92">
        <f t="shared" si="322"/>
        <v>0</v>
      </c>
      <c r="F2109" s="92">
        <f t="shared" si="325"/>
        <v>0</v>
      </c>
      <c r="G2109" s="92"/>
      <c r="H2109" s="233"/>
      <c r="I2109" s="233"/>
      <c r="J2109" s="233"/>
      <c r="K2109" s="233"/>
      <c r="L2109" s="233"/>
      <c r="M2109" s="233"/>
      <c r="O2109" s="138"/>
      <c r="P2109" s="138">
        <f t="shared" si="326"/>
        <v>2098</v>
      </c>
      <c r="Q2109" s="290">
        <f t="shared" si="327"/>
        <v>2.4085890822481556E-199</v>
      </c>
      <c r="R2109" s="290">
        <f t="shared" si="328"/>
        <v>4.8171781644963116E-200</v>
      </c>
      <c r="S2109" s="290">
        <f t="shared" si="329"/>
        <v>1.9268712657985244E-199</v>
      </c>
      <c r="T2109" s="290">
        <f t="shared" si="323"/>
        <v>5200</v>
      </c>
      <c r="U2109" s="290">
        <f t="shared" si="324"/>
        <v>-5200</v>
      </c>
      <c r="V2109" s="77"/>
      <c r="W2109" s="8"/>
      <c r="X2109" s="8"/>
    </row>
    <row r="2110" spans="3:24" x14ac:dyDescent="0.25">
      <c r="C2110" s="295">
        <f t="shared" si="330"/>
        <v>0</v>
      </c>
      <c r="D2110" s="92">
        <f t="shared" si="321"/>
        <v>0</v>
      </c>
      <c r="E2110" s="92">
        <f t="shared" si="322"/>
        <v>0</v>
      </c>
      <c r="F2110" s="92">
        <f t="shared" si="325"/>
        <v>0</v>
      </c>
      <c r="G2110" s="92"/>
      <c r="H2110" s="233"/>
      <c r="I2110" s="233"/>
      <c r="J2110" s="233"/>
      <c r="K2110" s="233"/>
      <c r="L2110" s="233"/>
      <c r="M2110" s="233"/>
      <c r="O2110" s="138"/>
      <c r="P2110" s="138">
        <f t="shared" si="326"/>
        <v>2099</v>
      </c>
      <c r="Q2110" s="290">
        <f t="shared" si="327"/>
        <v>1.9268712657985244E-199</v>
      </c>
      <c r="R2110" s="290">
        <f t="shared" si="328"/>
        <v>3.8537425315970489E-200</v>
      </c>
      <c r="S2110" s="290">
        <f t="shared" si="329"/>
        <v>1.5414970126388196E-199</v>
      </c>
      <c r="T2110" s="290">
        <f t="shared" si="323"/>
        <v>5200</v>
      </c>
      <c r="U2110" s="290">
        <f t="shared" si="324"/>
        <v>-5200</v>
      </c>
      <c r="V2110" s="77"/>
      <c r="W2110" s="8"/>
      <c r="X2110" s="8"/>
    </row>
    <row r="2111" spans="3:24" x14ac:dyDescent="0.25">
      <c r="C2111" s="295">
        <f t="shared" si="330"/>
        <v>0</v>
      </c>
      <c r="D2111" s="92">
        <f t="shared" si="321"/>
        <v>0</v>
      </c>
      <c r="E2111" s="92">
        <f t="shared" si="322"/>
        <v>0</v>
      </c>
      <c r="F2111" s="92">
        <f t="shared" si="325"/>
        <v>0</v>
      </c>
      <c r="G2111" s="92"/>
      <c r="H2111" s="233"/>
      <c r="I2111" s="233"/>
      <c r="J2111" s="233"/>
      <c r="K2111" s="233"/>
      <c r="L2111" s="233"/>
      <c r="M2111" s="233"/>
      <c r="O2111" s="138"/>
      <c r="P2111" s="138">
        <f t="shared" si="326"/>
        <v>2100</v>
      </c>
      <c r="Q2111" s="290">
        <f t="shared" si="327"/>
        <v>1.5414970126388196E-199</v>
      </c>
      <c r="R2111" s="290">
        <f t="shared" si="328"/>
        <v>3.082994025277639E-200</v>
      </c>
      <c r="S2111" s="290">
        <f t="shared" si="329"/>
        <v>1.2331976101110556E-199</v>
      </c>
      <c r="T2111" s="290">
        <f t="shared" si="323"/>
        <v>5200</v>
      </c>
      <c r="U2111" s="290">
        <f t="shared" si="324"/>
        <v>-5200</v>
      </c>
      <c r="V2111" s="77"/>
      <c r="W2111" s="8"/>
      <c r="X2111" s="8"/>
    </row>
    <row r="2112" spans="3:24" x14ac:dyDescent="0.25">
      <c r="C2112" s="295">
        <f t="shared" si="330"/>
        <v>0</v>
      </c>
      <c r="D2112" s="92">
        <f t="shared" si="321"/>
        <v>0</v>
      </c>
      <c r="E2112" s="92">
        <f t="shared" si="322"/>
        <v>0</v>
      </c>
      <c r="F2112" s="92">
        <f t="shared" si="325"/>
        <v>0</v>
      </c>
      <c r="G2112" s="92"/>
      <c r="H2112" s="233"/>
      <c r="I2112" s="233"/>
      <c r="J2112" s="233"/>
      <c r="K2112" s="233"/>
      <c r="L2112" s="233"/>
      <c r="M2112" s="233"/>
      <c r="O2112" s="138"/>
      <c r="P2112" s="138">
        <f t="shared" si="326"/>
        <v>2101</v>
      </c>
      <c r="Q2112" s="290">
        <f t="shared" si="327"/>
        <v>1.2331976101110556E-199</v>
      </c>
      <c r="R2112" s="290">
        <f t="shared" si="328"/>
        <v>2.4663952202221113E-200</v>
      </c>
      <c r="S2112" s="290">
        <f t="shared" si="329"/>
        <v>9.8655808808884454E-200</v>
      </c>
      <c r="T2112" s="290">
        <f t="shared" si="323"/>
        <v>5200</v>
      </c>
      <c r="U2112" s="290">
        <f t="shared" si="324"/>
        <v>-5200</v>
      </c>
      <c r="V2112" s="77"/>
      <c r="W2112" s="8"/>
      <c r="X2112" s="8"/>
    </row>
    <row r="2113" spans="3:24" x14ac:dyDescent="0.25">
      <c r="C2113" s="295">
        <f t="shared" si="330"/>
        <v>0</v>
      </c>
      <c r="D2113" s="92">
        <f t="shared" si="321"/>
        <v>0</v>
      </c>
      <c r="E2113" s="92">
        <f t="shared" si="322"/>
        <v>0</v>
      </c>
      <c r="F2113" s="92">
        <f t="shared" si="325"/>
        <v>0</v>
      </c>
      <c r="G2113" s="92"/>
      <c r="H2113" s="233"/>
      <c r="I2113" s="233"/>
      <c r="J2113" s="233"/>
      <c r="K2113" s="233"/>
      <c r="L2113" s="233"/>
      <c r="M2113" s="233"/>
      <c r="O2113" s="138"/>
      <c r="P2113" s="138">
        <f t="shared" si="326"/>
        <v>2102</v>
      </c>
      <c r="Q2113" s="290">
        <f t="shared" si="327"/>
        <v>9.8655808808884454E-200</v>
      </c>
      <c r="R2113" s="290">
        <f t="shared" si="328"/>
        <v>1.9731161761776893E-200</v>
      </c>
      <c r="S2113" s="290">
        <f t="shared" si="329"/>
        <v>7.8924647047107558E-200</v>
      </c>
      <c r="T2113" s="290">
        <f t="shared" si="323"/>
        <v>5200</v>
      </c>
      <c r="U2113" s="290">
        <f t="shared" si="324"/>
        <v>-5200</v>
      </c>
      <c r="V2113" s="77"/>
      <c r="W2113" s="8"/>
      <c r="X2113" s="8"/>
    </row>
    <row r="2114" spans="3:24" x14ac:dyDescent="0.25">
      <c r="C2114" s="295">
        <f t="shared" si="330"/>
        <v>0</v>
      </c>
      <c r="D2114" s="92">
        <f t="shared" si="321"/>
        <v>0</v>
      </c>
      <c r="E2114" s="92">
        <f t="shared" si="322"/>
        <v>0</v>
      </c>
      <c r="F2114" s="92">
        <f t="shared" si="325"/>
        <v>0</v>
      </c>
      <c r="G2114" s="92"/>
      <c r="H2114" s="233"/>
      <c r="I2114" s="233"/>
      <c r="J2114" s="233"/>
      <c r="K2114" s="233"/>
      <c r="L2114" s="233"/>
      <c r="M2114" s="233"/>
      <c r="O2114" s="138"/>
      <c r="P2114" s="138">
        <f t="shared" si="326"/>
        <v>2103</v>
      </c>
      <c r="Q2114" s="290">
        <f t="shared" si="327"/>
        <v>7.8924647047107558E-200</v>
      </c>
      <c r="R2114" s="290">
        <f t="shared" si="328"/>
        <v>1.5784929409421512E-200</v>
      </c>
      <c r="S2114" s="290">
        <f t="shared" si="329"/>
        <v>6.3139717637686049E-200</v>
      </c>
      <c r="T2114" s="290">
        <f t="shared" si="323"/>
        <v>5200</v>
      </c>
      <c r="U2114" s="290">
        <f t="shared" si="324"/>
        <v>-5200</v>
      </c>
      <c r="V2114" s="77"/>
      <c r="W2114" s="8"/>
      <c r="X2114" s="8"/>
    </row>
    <row r="2115" spans="3:24" x14ac:dyDescent="0.25">
      <c r="C2115" s="295">
        <f t="shared" si="330"/>
        <v>0</v>
      </c>
      <c r="D2115" s="92">
        <f t="shared" si="321"/>
        <v>0</v>
      </c>
      <c r="E2115" s="92">
        <f t="shared" si="322"/>
        <v>0</v>
      </c>
      <c r="F2115" s="92">
        <f t="shared" si="325"/>
        <v>0</v>
      </c>
      <c r="G2115" s="92"/>
      <c r="H2115" s="233"/>
      <c r="I2115" s="233"/>
      <c r="J2115" s="233"/>
      <c r="K2115" s="233"/>
      <c r="L2115" s="233"/>
      <c r="M2115" s="233"/>
      <c r="O2115" s="138"/>
      <c r="P2115" s="138">
        <f t="shared" si="326"/>
        <v>2104</v>
      </c>
      <c r="Q2115" s="290">
        <f t="shared" si="327"/>
        <v>6.3139717637686049E-200</v>
      </c>
      <c r="R2115" s="290">
        <f t="shared" si="328"/>
        <v>1.262794352753721E-200</v>
      </c>
      <c r="S2115" s="290">
        <f t="shared" si="329"/>
        <v>5.0511774110148839E-200</v>
      </c>
      <c r="T2115" s="290">
        <f t="shared" si="323"/>
        <v>5200</v>
      </c>
      <c r="U2115" s="290">
        <f t="shared" si="324"/>
        <v>-5200</v>
      </c>
      <c r="V2115" s="77"/>
      <c r="W2115" s="8"/>
      <c r="X2115" s="8"/>
    </row>
    <row r="2116" spans="3:24" x14ac:dyDescent="0.25">
      <c r="C2116" s="295">
        <f t="shared" si="330"/>
        <v>0</v>
      </c>
      <c r="D2116" s="92">
        <f t="shared" si="321"/>
        <v>0</v>
      </c>
      <c r="E2116" s="92">
        <f t="shared" si="322"/>
        <v>0</v>
      </c>
      <c r="F2116" s="92">
        <f t="shared" si="325"/>
        <v>0</v>
      </c>
      <c r="G2116" s="92"/>
      <c r="H2116" s="233"/>
      <c r="I2116" s="233"/>
      <c r="J2116" s="233"/>
      <c r="K2116" s="233"/>
      <c r="L2116" s="233"/>
      <c r="M2116" s="233"/>
      <c r="O2116" s="138"/>
      <c r="P2116" s="138">
        <f t="shared" si="326"/>
        <v>2105</v>
      </c>
      <c r="Q2116" s="290">
        <f t="shared" si="327"/>
        <v>5.0511774110148839E-200</v>
      </c>
      <c r="R2116" s="290">
        <f t="shared" si="328"/>
        <v>1.0102354822029769E-200</v>
      </c>
      <c r="S2116" s="290">
        <f t="shared" si="329"/>
        <v>4.0409419288119069E-200</v>
      </c>
      <c r="T2116" s="290">
        <f t="shared" si="323"/>
        <v>5200</v>
      </c>
      <c r="U2116" s="290">
        <f t="shared" si="324"/>
        <v>-5200</v>
      </c>
      <c r="V2116" s="77"/>
      <c r="W2116" s="8"/>
      <c r="X2116" s="8"/>
    </row>
    <row r="2117" spans="3:24" x14ac:dyDescent="0.25">
      <c r="C2117" s="295">
        <f t="shared" si="330"/>
        <v>0</v>
      </c>
      <c r="D2117" s="92">
        <f t="shared" si="321"/>
        <v>0</v>
      </c>
      <c r="E2117" s="92">
        <f t="shared" si="322"/>
        <v>0</v>
      </c>
      <c r="F2117" s="92">
        <f t="shared" si="325"/>
        <v>0</v>
      </c>
      <c r="G2117" s="92"/>
      <c r="H2117" s="233"/>
      <c r="I2117" s="233"/>
      <c r="J2117" s="233"/>
      <c r="K2117" s="233"/>
      <c r="L2117" s="233"/>
      <c r="M2117" s="233"/>
      <c r="O2117" s="138"/>
      <c r="P2117" s="138">
        <f t="shared" si="326"/>
        <v>2106</v>
      </c>
      <c r="Q2117" s="290">
        <f t="shared" si="327"/>
        <v>4.0409419288119069E-200</v>
      </c>
      <c r="R2117" s="290">
        <f t="shared" si="328"/>
        <v>8.0818838576238138E-201</v>
      </c>
      <c r="S2117" s="290">
        <f t="shared" si="329"/>
        <v>3.2327535430495255E-200</v>
      </c>
      <c r="T2117" s="290">
        <f t="shared" si="323"/>
        <v>5200</v>
      </c>
      <c r="U2117" s="290">
        <f t="shared" si="324"/>
        <v>-5200</v>
      </c>
      <c r="V2117" s="77"/>
      <c r="W2117" s="8"/>
      <c r="X2117" s="8"/>
    </row>
    <row r="2118" spans="3:24" x14ac:dyDescent="0.25">
      <c r="C2118" s="295">
        <f t="shared" si="330"/>
        <v>0</v>
      </c>
      <c r="D2118" s="92">
        <f t="shared" si="321"/>
        <v>0</v>
      </c>
      <c r="E2118" s="92">
        <f t="shared" si="322"/>
        <v>0</v>
      </c>
      <c r="F2118" s="92">
        <f t="shared" si="325"/>
        <v>0</v>
      </c>
      <c r="G2118" s="92"/>
      <c r="H2118" s="233"/>
      <c r="I2118" s="233"/>
      <c r="J2118" s="233"/>
      <c r="K2118" s="233"/>
      <c r="L2118" s="233"/>
      <c r="M2118" s="233"/>
      <c r="O2118" s="138"/>
      <c r="P2118" s="138">
        <f t="shared" si="326"/>
        <v>2107</v>
      </c>
      <c r="Q2118" s="290">
        <f t="shared" si="327"/>
        <v>3.2327535430495255E-200</v>
      </c>
      <c r="R2118" s="290">
        <f t="shared" si="328"/>
        <v>6.4655070860990513E-201</v>
      </c>
      <c r="S2118" s="290">
        <f t="shared" si="329"/>
        <v>2.5862028344396205E-200</v>
      </c>
      <c r="T2118" s="290">
        <f t="shared" si="323"/>
        <v>5200</v>
      </c>
      <c r="U2118" s="290">
        <f t="shared" si="324"/>
        <v>-5200</v>
      </c>
      <c r="V2118" s="77"/>
      <c r="W2118" s="8"/>
      <c r="X2118" s="8"/>
    </row>
    <row r="2119" spans="3:24" x14ac:dyDescent="0.25">
      <c r="C2119" s="295">
        <f t="shared" si="330"/>
        <v>0</v>
      </c>
      <c r="D2119" s="92">
        <f t="shared" si="321"/>
        <v>0</v>
      </c>
      <c r="E2119" s="92">
        <f t="shared" si="322"/>
        <v>0</v>
      </c>
      <c r="F2119" s="92">
        <f t="shared" si="325"/>
        <v>0</v>
      </c>
      <c r="G2119" s="92"/>
      <c r="H2119" s="233"/>
      <c r="I2119" s="233"/>
      <c r="J2119" s="233"/>
      <c r="K2119" s="233"/>
      <c r="L2119" s="233"/>
      <c r="M2119" s="233"/>
      <c r="O2119" s="138"/>
      <c r="P2119" s="138">
        <f t="shared" si="326"/>
        <v>2108</v>
      </c>
      <c r="Q2119" s="290">
        <f t="shared" si="327"/>
        <v>2.5862028344396205E-200</v>
      </c>
      <c r="R2119" s="290">
        <f t="shared" si="328"/>
        <v>5.1724056688792414E-201</v>
      </c>
      <c r="S2119" s="290">
        <f t="shared" si="329"/>
        <v>2.0689622675516965E-200</v>
      </c>
      <c r="T2119" s="290">
        <f t="shared" si="323"/>
        <v>5200</v>
      </c>
      <c r="U2119" s="290">
        <f t="shared" si="324"/>
        <v>-5200</v>
      </c>
      <c r="V2119" s="77"/>
      <c r="W2119" s="8"/>
      <c r="X2119" s="8"/>
    </row>
    <row r="2120" spans="3:24" x14ac:dyDescent="0.25">
      <c r="C2120" s="295">
        <f t="shared" si="330"/>
        <v>0</v>
      </c>
      <c r="D2120" s="92">
        <f t="shared" si="321"/>
        <v>0</v>
      </c>
      <c r="E2120" s="92">
        <f t="shared" si="322"/>
        <v>0</v>
      </c>
      <c r="F2120" s="92">
        <f t="shared" si="325"/>
        <v>0</v>
      </c>
      <c r="G2120" s="92"/>
      <c r="H2120" s="233"/>
      <c r="I2120" s="233"/>
      <c r="J2120" s="233"/>
      <c r="K2120" s="233"/>
      <c r="L2120" s="233"/>
      <c r="M2120" s="233"/>
      <c r="O2120" s="138"/>
      <c r="P2120" s="138">
        <f t="shared" si="326"/>
        <v>2109</v>
      </c>
      <c r="Q2120" s="290">
        <f t="shared" si="327"/>
        <v>2.0689622675516965E-200</v>
      </c>
      <c r="R2120" s="290">
        <f t="shared" si="328"/>
        <v>4.1379245351033937E-201</v>
      </c>
      <c r="S2120" s="290">
        <f t="shared" si="329"/>
        <v>1.6551698140413572E-200</v>
      </c>
      <c r="T2120" s="290">
        <f t="shared" si="323"/>
        <v>5200</v>
      </c>
      <c r="U2120" s="290">
        <f t="shared" si="324"/>
        <v>-5200</v>
      </c>
      <c r="V2120" s="77"/>
      <c r="W2120" s="8"/>
      <c r="X2120" s="8"/>
    </row>
    <row r="2121" spans="3:24" x14ac:dyDescent="0.25">
      <c r="C2121" s="295">
        <f t="shared" si="330"/>
        <v>0</v>
      </c>
      <c r="D2121" s="92">
        <f t="shared" si="321"/>
        <v>0</v>
      </c>
      <c r="E2121" s="92">
        <f t="shared" si="322"/>
        <v>0</v>
      </c>
      <c r="F2121" s="92">
        <f t="shared" si="325"/>
        <v>0</v>
      </c>
      <c r="G2121" s="92"/>
      <c r="H2121" s="233"/>
      <c r="I2121" s="233"/>
      <c r="J2121" s="233"/>
      <c r="K2121" s="233"/>
      <c r="L2121" s="233"/>
      <c r="M2121" s="233"/>
      <c r="O2121" s="138"/>
      <c r="P2121" s="138">
        <f t="shared" si="326"/>
        <v>2110</v>
      </c>
      <c r="Q2121" s="290">
        <f t="shared" si="327"/>
        <v>1.6551698140413572E-200</v>
      </c>
      <c r="R2121" s="290">
        <f t="shared" si="328"/>
        <v>3.3103396280827146E-201</v>
      </c>
      <c r="S2121" s="290">
        <f t="shared" si="329"/>
        <v>1.3241358512330859E-200</v>
      </c>
      <c r="T2121" s="290">
        <f t="shared" si="323"/>
        <v>5200</v>
      </c>
      <c r="U2121" s="290">
        <f t="shared" si="324"/>
        <v>-5200</v>
      </c>
      <c r="V2121" s="77"/>
      <c r="W2121" s="8"/>
      <c r="X2121" s="8"/>
    </row>
    <row r="2122" spans="3:24" x14ac:dyDescent="0.25">
      <c r="C2122" s="295">
        <f t="shared" si="330"/>
        <v>0</v>
      </c>
      <c r="D2122" s="92">
        <f t="shared" si="321"/>
        <v>0</v>
      </c>
      <c r="E2122" s="92">
        <f t="shared" si="322"/>
        <v>0</v>
      </c>
      <c r="F2122" s="92">
        <f t="shared" si="325"/>
        <v>0</v>
      </c>
      <c r="G2122" s="92"/>
      <c r="H2122" s="233"/>
      <c r="I2122" s="233"/>
      <c r="J2122" s="233"/>
      <c r="K2122" s="233"/>
      <c r="L2122" s="233"/>
      <c r="M2122" s="233"/>
      <c r="O2122" s="138"/>
      <c r="P2122" s="138">
        <f t="shared" si="326"/>
        <v>2111</v>
      </c>
      <c r="Q2122" s="290">
        <f t="shared" si="327"/>
        <v>1.3241358512330859E-200</v>
      </c>
      <c r="R2122" s="290">
        <f t="shared" si="328"/>
        <v>2.6482717024661719E-201</v>
      </c>
      <c r="S2122" s="290">
        <f t="shared" si="329"/>
        <v>1.0593086809864686E-200</v>
      </c>
      <c r="T2122" s="290">
        <f t="shared" si="323"/>
        <v>5200</v>
      </c>
      <c r="U2122" s="290">
        <f t="shared" si="324"/>
        <v>-5200</v>
      </c>
      <c r="V2122" s="77"/>
      <c r="W2122" s="8"/>
      <c r="X2122" s="8"/>
    </row>
    <row r="2123" spans="3:24" x14ac:dyDescent="0.25">
      <c r="C2123" s="295">
        <f t="shared" si="330"/>
        <v>0</v>
      </c>
      <c r="D2123" s="92">
        <f t="shared" si="321"/>
        <v>0</v>
      </c>
      <c r="E2123" s="92">
        <f t="shared" si="322"/>
        <v>0</v>
      </c>
      <c r="F2123" s="92">
        <f t="shared" si="325"/>
        <v>0</v>
      </c>
      <c r="G2123" s="92"/>
      <c r="H2123" s="233"/>
      <c r="I2123" s="233"/>
      <c r="J2123" s="233"/>
      <c r="K2123" s="233"/>
      <c r="L2123" s="233"/>
      <c r="M2123" s="233"/>
      <c r="O2123" s="138"/>
      <c r="P2123" s="138">
        <f t="shared" si="326"/>
        <v>2112</v>
      </c>
      <c r="Q2123" s="290">
        <f t="shared" si="327"/>
        <v>1.0593086809864686E-200</v>
      </c>
      <c r="R2123" s="290">
        <f t="shared" si="328"/>
        <v>2.1186173619729373E-201</v>
      </c>
      <c r="S2123" s="290">
        <f t="shared" si="329"/>
        <v>8.4744694478917493E-201</v>
      </c>
      <c r="T2123" s="290">
        <f t="shared" si="323"/>
        <v>5200</v>
      </c>
      <c r="U2123" s="290">
        <f t="shared" si="324"/>
        <v>-5200</v>
      </c>
      <c r="V2123" s="77"/>
      <c r="W2123" s="8"/>
      <c r="X2123" s="8"/>
    </row>
    <row r="2124" spans="3:24" x14ac:dyDescent="0.25">
      <c r="C2124" s="295">
        <f t="shared" si="330"/>
        <v>0</v>
      </c>
      <c r="D2124" s="92">
        <f t="shared" si="321"/>
        <v>0</v>
      </c>
      <c r="E2124" s="92">
        <f t="shared" si="322"/>
        <v>0</v>
      </c>
      <c r="F2124" s="92">
        <f t="shared" si="325"/>
        <v>0</v>
      </c>
      <c r="G2124" s="92"/>
      <c r="H2124" s="233"/>
      <c r="I2124" s="233"/>
      <c r="J2124" s="233"/>
      <c r="K2124" s="233"/>
      <c r="L2124" s="233"/>
      <c r="M2124" s="233"/>
      <c r="O2124" s="138"/>
      <c r="P2124" s="138">
        <f t="shared" si="326"/>
        <v>2113</v>
      </c>
      <c r="Q2124" s="290">
        <f t="shared" si="327"/>
        <v>8.4744694478917493E-201</v>
      </c>
      <c r="R2124" s="290">
        <f t="shared" si="328"/>
        <v>1.69489388957835E-201</v>
      </c>
      <c r="S2124" s="290">
        <f t="shared" si="329"/>
        <v>6.7795755583134E-201</v>
      </c>
      <c r="T2124" s="290">
        <f t="shared" si="323"/>
        <v>5200</v>
      </c>
      <c r="U2124" s="290">
        <f t="shared" si="324"/>
        <v>-5200</v>
      </c>
      <c r="V2124" s="77"/>
      <c r="W2124" s="8"/>
      <c r="X2124" s="8"/>
    </row>
    <row r="2125" spans="3:24" x14ac:dyDescent="0.25">
      <c r="C2125" s="295">
        <f t="shared" si="330"/>
        <v>0</v>
      </c>
      <c r="D2125" s="92">
        <f t="shared" ref="D2125:D2188" si="331">IF(U2125&lt;0,0,F2124)</f>
        <v>0</v>
      </c>
      <c r="E2125" s="92">
        <f t="shared" ref="E2125:E2188" si="332">IF(U2125&lt;0,0,U2125)</f>
        <v>0</v>
      </c>
      <c r="F2125" s="92">
        <f t="shared" si="325"/>
        <v>0</v>
      </c>
      <c r="G2125" s="92"/>
      <c r="H2125" s="233"/>
      <c r="I2125" s="233"/>
      <c r="J2125" s="233"/>
      <c r="K2125" s="233"/>
      <c r="L2125" s="233"/>
      <c r="M2125" s="233"/>
      <c r="O2125" s="138"/>
      <c r="P2125" s="138">
        <f t="shared" si="326"/>
        <v>2114</v>
      </c>
      <c r="Q2125" s="290">
        <f t="shared" si="327"/>
        <v>6.7795755583134E-201</v>
      </c>
      <c r="R2125" s="290">
        <f t="shared" si="328"/>
        <v>1.35591511166268E-201</v>
      </c>
      <c r="S2125" s="290">
        <f t="shared" si="329"/>
        <v>5.4236604466507202E-201</v>
      </c>
      <c r="T2125" s="290">
        <f t="shared" ref="T2125:T2188" si="333">IF(S2125&lt;$R$9,$R$9,S2125)</f>
        <v>5200</v>
      </c>
      <c r="U2125" s="290">
        <f t="shared" ref="U2125:U2188" si="334">+Q2125-T2125</f>
        <v>-5200</v>
      </c>
      <c r="V2125" s="77"/>
      <c r="W2125" s="8"/>
      <c r="X2125" s="8"/>
    </row>
    <row r="2126" spans="3:24" x14ac:dyDescent="0.25">
      <c r="C2126" s="295">
        <f t="shared" si="330"/>
        <v>0</v>
      </c>
      <c r="D2126" s="92">
        <f t="shared" si="331"/>
        <v>0</v>
      </c>
      <c r="E2126" s="92">
        <f t="shared" si="332"/>
        <v>0</v>
      </c>
      <c r="F2126" s="92">
        <f t="shared" ref="F2126:F2189" si="335">+D2126-E2126</f>
        <v>0</v>
      </c>
      <c r="G2126" s="92"/>
      <c r="H2126" s="233"/>
      <c r="I2126" s="233"/>
      <c r="J2126" s="233"/>
      <c r="K2126" s="233"/>
      <c r="L2126" s="233"/>
      <c r="M2126" s="233"/>
      <c r="O2126" s="138"/>
      <c r="P2126" s="138">
        <f t="shared" ref="P2126:P2189" si="336">+P2125+1</f>
        <v>2115</v>
      </c>
      <c r="Q2126" s="290">
        <f t="shared" ref="Q2126:Q2189" si="337">+S2125</f>
        <v>5.4236604466507202E-201</v>
      </c>
      <c r="R2126" s="290">
        <f t="shared" ref="R2126:R2189" si="338">+Q2126*$F$5</f>
        <v>1.084732089330144E-201</v>
      </c>
      <c r="S2126" s="290">
        <f t="shared" ref="S2126:S2189" si="339">+Q2126-R2126</f>
        <v>4.3389283573205761E-201</v>
      </c>
      <c r="T2126" s="290">
        <f t="shared" si="333"/>
        <v>5200</v>
      </c>
      <c r="U2126" s="290">
        <f t="shared" si="334"/>
        <v>-5200</v>
      </c>
      <c r="V2126" s="77"/>
      <c r="W2126" s="8"/>
      <c r="X2126" s="8"/>
    </row>
    <row r="2127" spans="3:24" x14ac:dyDescent="0.25">
      <c r="C2127" s="295">
        <f t="shared" si="330"/>
        <v>0</v>
      </c>
      <c r="D2127" s="92">
        <f t="shared" si="331"/>
        <v>0</v>
      </c>
      <c r="E2127" s="92">
        <f t="shared" si="332"/>
        <v>0</v>
      </c>
      <c r="F2127" s="92">
        <f t="shared" si="335"/>
        <v>0</v>
      </c>
      <c r="G2127" s="92"/>
      <c r="H2127" s="233"/>
      <c r="I2127" s="233"/>
      <c r="J2127" s="233"/>
      <c r="K2127" s="233"/>
      <c r="L2127" s="233"/>
      <c r="M2127" s="233"/>
      <c r="O2127" s="138"/>
      <c r="P2127" s="138">
        <f t="shared" si="336"/>
        <v>2116</v>
      </c>
      <c r="Q2127" s="290">
        <f t="shared" si="337"/>
        <v>4.3389283573205761E-201</v>
      </c>
      <c r="R2127" s="290">
        <f t="shared" si="338"/>
        <v>8.6778567146411526E-202</v>
      </c>
      <c r="S2127" s="290">
        <f t="shared" si="339"/>
        <v>3.4711426858564611E-201</v>
      </c>
      <c r="T2127" s="290">
        <f t="shared" si="333"/>
        <v>5200</v>
      </c>
      <c r="U2127" s="290">
        <f t="shared" si="334"/>
        <v>-5200</v>
      </c>
      <c r="V2127" s="77"/>
      <c r="W2127" s="8"/>
      <c r="X2127" s="8"/>
    </row>
    <row r="2128" spans="3:24" x14ac:dyDescent="0.25">
      <c r="C2128" s="295">
        <f t="shared" si="330"/>
        <v>0</v>
      </c>
      <c r="D2128" s="92">
        <f t="shared" si="331"/>
        <v>0</v>
      </c>
      <c r="E2128" s="92">
        <f t="shared" si="332"/>
        <v>0</v>
      </c>
      <c r="F2128" s="92">
        <f t="shared" si="335"/>
        <v>0</v>
      </c>
      <c r="G2128" s="92"/>
      <c r="H2128" s="233"/>
      <c r="I2128" s="233"/>
      <c r="J2128" s="233"/>
      <c r="K2128" s="233"/>
      <c r="L2128" s="233"/>
      <c r="M2128" s="233"/>
      <c r="O2128" s="138"/>
      <c r="P2128" s="138">
        <f t="shared" si="336"/>
        <v>2117</v>
      </c>
      <c r="Q2128" s="290">
        <f t="shared" si="337"/>
        <v>3.4711426858564611E-201</v>
      </c>
      <c r="R2128" s="290">
        <f t="shared" si="338"/>
        <v>6.9422853717129221E-202</v>
      </c>
      <c r="S2128" s="290">
        <f t="shared" si="339"/>
        <v>2.7769141486851688E-201</v>
      </c>
      <c r="T2128" s="290">
        <f t="shared" si="333"/>
        <v>5200</v>
      </c>
      <c r="U2128" s="290">
        <f t="shared" si="334"/>
        <v>-5200</v>
      </c>
      <c r="V2128" s="77"/>
      <c r="W2128" s="8"/>
      <c r="X2128" s="8"/>
    </row>
    <row r="2129" spans="3:24" x14ac:dyDescent="0.25">
      <c r="C2129" s="295">
        <f t="shared" si="330"/>
        <v>0</v>
      </c>
      <c r="D2129" s="92">
        <f t="shared" si="331"/>
        <v>0</v>
      </c>
      <c r="E2129" s="92">
        <f t="shared" si="332"/>
        <v>0</v>
      </c>
      <c r="F2129" s="92">
        <f t="shared" si="335"/>
        <v>0</v>
      </c>
      <c r="G2129" s="92"/>
      <c r="H2129" s="233"/>
      <c r="I2129" s="233"/>
      <c r="J2129" s="233"/>
      <c r="K2129" s="233"/>
      <c r="L2129" s="233"/>
      <c r="M2129" s="233"/>
      <c r="O2129" s="138"/>
      <c r="P2129" s="138">
        <f t="shared" si="336"/>
        <v>2118</v>
      </c>
      <c r="Q2129" s="290">
        <f t="shared" si="337"/>
        <v>2.7769141486851688E-201</v>
      </c>
      <c r="R2129" s="290">
        <f t="shared" si="338"/>
        <v>5.5538282973703377E-202</v>
      </c>
      <c r="S2129" s="290">
        <f t="shared" si="339"/>
        <v>2.2215313189481351E-201</v>
      </c>
      <c r="T2129" s="290">
        <f t="shared" si="333"/>
        <v>5200</v>
      </c>
      <c r="U2129" s="290">
        <f t="shared" si="334"/>
        <v>-5200</v>
      </c>
      <c r="V2129" s="77"/>
      <c r="W2129" s="8"/>
      <c r="X2129" s="8"/>
    </row>
    <row r="2130" spans="3:24" x14ac:dyDescent="0.25">
      <c r="C2130" s="295">
        <f t="shared" si="330"/>
        <v>0</v>
      </c>
      <c r="D2130" s="92">
        <f t="shared" si="331"/>
        <v>0</v>
      </c>
      <c r="E2130" s="92">
        <f t="shared" si="332"/>
        <v>0</v>
      </c>
      <c r="F2130" s="92">
        <f t="shared" si="335"/>
        <v>0</v>
      </c>
      <c r="G2130" s="92"/>
      <c r="H2130" s="233"/>
      <c r="I2130" s="233"/>
      <c r="J2130" s="233"/>
      <c r="K2130" s="233"/>
      <c r="L2130" s="233"/>
      <c r="M2130" s="233"/>
      <c r="O2130" s="138"/>
      <c r="P2130" s="138">
        <f t="shared" si="336"/>
        <v>2119</v>
      </c>
      <c r="Q2130" s="290">
        <f t="shared" si="337"/>
        <v>2.2215313189481351E-201</v>
      </c>
      <c r="R2130" s="290">
        <f t="shared" si="338"/>
        <v>4.4430626378962705E-202</v>
      </c>
      <c r="S2130" s="290">
        <f t="shared" si="339"/>
        <v>1.7772250551585082E-201</v>
      </c>
      <c r="T2130" s="290">
        <f t="shared" si="333"/>
        <v>5200</v>
      </c>
      <c r="U2130" s="290">
        <f t="shared" si="334"/>
        <v>-5200</v>
      </c>
      <c r="V2130" s="77"/>
      <c r="W2130" s="8"/>
      <c r="X2130" s="8"/>
    </row>
    <row r="2131" spans="3:24" x14ac:dyDescent="0.25">
      <c r="C2131" s="295">
        <f t="shared" si="330"/>
        <v>0</v>
      </c>
      <c r="D2131" s="92">
        <f t="shared" si="331"/>
        <v>0</v>
      </c>
      <c r="E2131" s="92">
        <f t="shared" si="332"/>
        <v>0</v>
      </c>
      <c r="F2131" s="92">
        <f t="shared" si="335"/>
        <v>0</v>
      </c>
      <c r="G2131" s="92"/>
      <c r="H2131" s="233"/>
      <c r="I2131" s="233"/>
      <c r="J2131" s="233"/>
      <c r="K2131" s="233"/>
      <c r="L2131" s="233"/>
      <c r="M2131" s="233"/>
      <c r="O2131" s="138"/>
      <c r="P2131" s="138">
        <f t="shared" si="336"/>
        <v>2120</v>
      </c>
      <c r="Q2131" s="290">
        <f t="shared" si="337"/>
        <v>1.7772250551585082E-201</v>
      </c>
      <c r="R2131" s="290">
        <f t="shared" si="338"/>
        <v>3.5544501103170164E-202</v>
      </c>
      <c r="S2131" s="290">
        <f t="shared" si="339"/>
        <v>1.4217800441268066E-201</v>
      </c>
      <c r="T2131" s="290">
        <f t="shared" si="333"/>
        <v>5200</v>
      </c>
      <c r="U2131" s="290">
        <f t="shared" si="334"/>
        <v>-5200</v>
      </c>
      <c r="V2131" s="77"/>
      <c r="W2131" s="8"/>
      <c r="X2131" s="8"/>
    </row>
    <row r="2132" spans="3:24" x14ac:dyDescent="0.25">
      <c r="C2132" s="295">
        <f t="shared" si="330"/>
        <v>0</v>
      </c>
      <c r="D2132" s="92">
        <f t="shared" si="331"/>
        <v>0</v>
      </c>
      <c r="E2132" s="92">
        <f t="shared" si="332"/>
        <v>0</v>
      </c>
      <c r="F2132" s="92">
        <f t="shared" si="335"/>
        <v>0</v>
      </c>
      <c r="G2132" s="92"/>
      <c r="H2132" s="233"/>
      <c r="I2132" s="233"/>
      <c r="J2132" s="233"/>
      <c r="K2132" s="233"/>
      <c r="L2132" s="233"/>
      <c r="M2132" s="233"/>
      <c r="O2132" s="138"/>
      <c r="P2132" s="138">
        <f t="shared" si="336"/>
        <v>2121</v>
      </c>
      <c r="Q2132" s="290">
        <f t="shared" si="337"/>
        <v>1.4217800441268066E-201</v>
      </c>
      <c r="R2132" s="290">
        <f t="shared" si="338"/>
        <v>2.8435600882536135E-202</v>
      </c>
      <c r="S2132" s="290">
        <f t="shared" si="339"/>
        <v>1.1374240353014452E-201</v>
      </c>
      <c r="T2132" s="290">
        <f t="shared" si="333"/>
        <v>5200</v>
      </c>
      <c r="U2132" s="290">
        <f t="shared" si="334"/>
        <v>-5200</v>
      </c>
      <c r="V2132" s="77"/>
      <c r="W2132" s="8"/>
      <c r="X2132" s="8"/>
    </row>
    <row r="2133" spans="3:24" x14ac:dyDescent="0.25">
      <c r="C2133" s="295">
        <f t="shared" si="330"/>
        <v>0</v>
      </c>
      <c r="D2133" s="92">
        <f t="shared" si="331"/>
        <v>0</v>
      </c>
      <c r="E2133" s="92">
        <f t="shared" si="332"/>
        <v>0</v>
      </c>
      <c r="F2133" s="92">
        <f t="shared" si="335"/>
        <v>0</v>
      </c>
      <c r="G2133" s="92"/>
      <c r="H2133" s="233"/>
      <c r="I2133" s="233"/>
      <c r="J2133" s="233"/>
      <c r="K2133" s="233"/>
      <c r="L2133" s="233"/>
      <c r="M2133" s="233"/>
      <c r="O2133" s="138"/>
      <c r="P2133" s="138">
        <f t="shared" si="336"/>
        <v>2122</v>
      </c>
      <c r="Q2133" s="290">
        <f t="shared" si="337"/>
        <v>1.1374240353014452E-201</v>
      </c>
      <c r="R2133" s="290">
        <f t="shared" si="338"/>
        <v>2.2748480706028905E-202</v>
      </c>
      <c r="S2133" s="290">
        <f t="shared" si="339"/>
        <v>9.0993922824115621E-202</v>
      </c>
      <c r="T2133" s="290">
        <f t="shared" si="333"/>
        <v>5200</v>
      </c>
      <c r="U2133" s="290">
        <f t="shared" si="334"/>
        <v>-5200</v>
      </c>
      <c r="V2133" s="77"/>
      <c r="W2133" s="8"/>
      <c r="X2133" s="8"/>
    </row>
    <row r="2134" spans="3:24" x14ac:dyDescent="0.25">
      <c r="C2134" s="295">
        <f t="shared" si="330"/>
        <v>0</v>
      </c>
      <c r="D2134" s="92">
        <f t="shared" si="331"/>
        <v>0</v>
      </c>
      <c r="E2134" s="92">
        <f t="shared" si="332"/>
        <v>0</v>
      </c>
      <c r="F2134" s="92">
        <f t="shared" si="335"/>
        <v>0</v>
      </c>
      <c r="G2134" s="92"/>
      <c r="H2134" s="233"/>
      <c r="I2134" s="233"/>
      <c r="J2134" s="233"/>
      <c r="K2134" s="233"/>
      <c r="L2134" s="233"/>
      <c r="M2134" s="233"/>
      <c r="O2134" s="138"/>
      <c r="P2134" s="138">
        <f t="shared" si="336"/>
        <v>2123</v>
      </c>
      <c r="Q2134" s="290">
        <f t="shared" si="337"/>
        <v>9.0993922824115621E-202</v>
      </c>
      <c r="R2134" s="290">
        <f t="shared" si="338"/>
        <v>1.8198784564823126E-202</v>
      </c>
      <c r="S2134" s="290">
        <f t="shared" si="339"/>
        <v>7.2795138259292493E-202</v>
      </c>
      <c r="T2134" s="290">
        <f t="shared" si="333"/>
        <v>5200</v>
      </c>
      <c r="U2134" s="290">
        <f t="shared" si="334"/>
        <v>-5200</v>
      </c>
      <c r="V2134" s="77"/>
      <c r="W2134" s="8"/>
      <c r="X2134" s="8"/>
    </row>
    <row r="2135" spans="3:24" x14ac:dyDescent="0.25">
      <c r="C2135" s="295">
        <f t="shared" si="330"/>
        <v>0</v>
      </c>
      <c r="D2135" s="92">
        <f t="shared" si="331"/>
        <v>0</v>
      </c>
      <c r="E2135" s="92">
        <f t="shared" si="332"/>
        <v>0</v>
      </c>
      <c r="F2135" s="92">
        <f t="shared" si="335"/>
        <v>0</v>
      </c>
      <c r="G2135" s="92"/>
      <c r="H2135" s="233"/>
      <c r="I2135" s="233"/>
      <c r="J2135" s="233"/>
      <c r="K2135" s="233"/>
      <c r="L2135" s="233"/>
      <c r="M2135" s="233"/>
      <c r="O2135" s="138"/>
      <c r="P2135" s="138">
        <f t="shared" si="336"/>
        <v>2124</v>
      </c>
      <c r="Q2135" s="290">
        <f t="shared" si="337"/>
        <v>7.2795138259292493E-202</v>
      </c>
      <c r="R2135" s="290">
        <f t="shared" si="338"/>
        <v>1.45590276518585E-202</v>
      </c>
      <c r="S2135" s="290">
        <f t="shared" si="339"/>
        <v>5.8236110607433993E-202</v>
      </c>
      <c r="T2135" s="290">
        <f t="shared" si="333"/>
        <v>5200</v>
      </c>
      <c r="U2135" s="290">
        <f t="shared" si="334"/>
        <v>-5200</v>
      </c>
      <c r="V2135" s="77"/>
      <c r="W2135" s="8"/>
      <c r="X2135" s="8"/>
    </row>
    <row r="2136" spans="3:24" x14ac:dyDescent="0.25">
      <c r="C2136" s="295">
        <f t="shared" si="330"/>
        <v>0</v>
      </c>
      <c r="D2136" s="92">
        <f t="shared" si="331"/>
        <v>0</v>
      </c>
      <c r="E2136" s="92">
        <f t="shared" si="332"/>
        <v>0</v>
      </c>
      <c r="F2136" s="92">
        <f t="shared" si="335"/>
        <v>0</v>
      </c>
      <c r="G2136" s="92"/>
      <c r="H2136" s="233"/>
      <c r="I2136" s="233"/>
      <c r="J2136" s="233"/>
      <c r="K2136" s="233"/>
      <c r="L2136" s="233"/>
      <c r="M2136" s="233"/>
      <c r="O2136" s="138"/>
      <c r="P2136" s="138">
        <f t="shared" si="336"/>
        <v>2125</v>
      </c>
      <c r="Q2136" s="290">
        <f t="shared" si="337"/>
        <v>5.8236110607433993E-202</v>
      </c>
      <c r="R2136" s="290">
        <f t="shared" si="338"/>
        <v>1.1647222121486798E-202</v>
      </c>
      <c r="S2136" s="290">
        <f t="shared" si="339"/>
        <v>4.6588888485947192E-202</v>
      </c>
      <c r="T2136" s="290">
        <f t="shared" si="333"/>
        <v>5200</v>
      </c>
      <c r="U2136" s="290">
        <f t="shared" si="334"/>
        <v>-5200</v>
      </c>
      <c r="V2136" s="77"/>
      <c r="W2136" s="8"/>
      <c r="X2136" s="8"/>
    </row>
    <row r="2137" spans="3:24" x14ac:dyDescent="0.25">
      <c r="C2137" s="295">
        <f t="shared" si="330"/>
        <v>0</v>
      </c>
      <c r="D2137" s="92">
        <f t="shared" si="331"/>
        <v>0</v>
      </c>
      <c r="E2137" s="92">
        <f t="shared" si="332"/>
        <v>0</v>
      </c>
      <c r="F2137" s="92">
        <f t="shared" si="335"/>
        <v>0</v>
      </c>
      <c r="G2137" s="92"/>
      <c r="H2137" s="233"/>
      <c r="I2137" s="233"/>
      <c r="J2137" s="233"/>
      <c r="K2137" s="233"/>
      <c r="L2137" s="233"/>
      <c r="M2137" s="233"/>
      <c r="O2137" s="138"/>
      <c r="P2137" s="138">
        <f t="shared" si="336"/>
        <v>2126</v>
      </c>
      <c r="Q2137" s="290">
        <f t="shared" si="337"/>
        <v>4.6588888485947192E-202</v>
      </c>
      <c r="R2137" s="290">
        <f t="shared" si="338"/>
        <v>9.3177776971894385E-203</v>
      </c>
      <c r="S2137" s="290">
        <f t="shared" si="339"/>
        <v>3.7271110788757754E-202</v>
      </c>
      <c r="T2137" s="290">
        <f t="shared" si="333"/>
        <v>5200</v>
      </c>
      <c r="U2137" s="290">
        <f t="shared" si="334"/>
        <v>-5200</v>
      </c>
      <c r="V2137" s="77"/>
      <c r="W2137" s="8"/>
      <c r="X2137" s="8"/>
    </row>
    <row r="2138" spans="3:24" x14ac:dyDescent="0.25">
      <c r="C2138" s="295">
        <f t="shared" si="330"/>
        <v>0</v>
      </c>
      <c r="D2138" s="92">
        <f t="shared" si="331"/>
        <v>0</v>
      </c>
      <c r="E2138" s="92">
        <f t="shared" si="332"/>
        <v>0</v>
      </c>
      <c r="F2138" s="92">
        <f t="shared" si="335"/>
        <v>0</v>
      </c>
      <c r="G2138" s="92"/>
      <c r="H2138" s="233"/>
      <c r="I2138" s="233"/>
      <c r="J2138" s="233"/>
      <c r="K2138" s="233"/>
      <c r="L2138" s="233"/>
      <c r="M2138" s="233"/>
      <c r="O2138" s="138"/>
      <c r="P2138" s="138">
        <f t="shared" si="336"/>
        <v>2127</v>
      </c>
      <c r="Q2138" s="290">
        <f t="shared" si="337"/>
        <v>3.7271110788757754E-202</v>
      </c>
      <c r="R2138" s="290">
        <f t="shared" si="338"/>
        <v>7.4542221577515517E-203</v>
      </c>
      <c r="S2138" s="290">
        <f t="shared" si="339"/>
        <v>2.9816888631006202E-202</v>
      </c>
      <c r="T2138" s="290">
        <f t="shared" si="333"/>
        <v>5200</v>
      </c>
      <c r="U2138" s="290">
        <f t="shared" si="334"/>
        <v>-5200</v>
      </c>
      <c r="V2138" s="77"/>
      <c r="W2138" s="8"/>
      <c r="X2138" s="8"/>
    </row>
    <row r="2139" spans="3:24" x14ac:dyDescent="0.25">
      <c r="C2139" s="295">
        <f t="shared" si="330"/>
        <v>0</v>
      </c>
      <c r="D2139" s="92">
        <f t="shared" si="331"/>
        <v>0</v>
      </c>
      <c r="E2139" s="92">
        <f t="shared" si="332"/>
        <v>0</v>
      </c>
      <c r="F2139" s="92">
        <f t="shared" si="335"/>
        <v>0</v>
      </c>
      <c r="G2139" s="92"/>
      <c r="H2139" s="233"/>
      <c r="I2139" s="233"/>
      <c r="J2139" s="233"/>
      <c r="K2139" s="233"/>
      <c r="L2139" s="233"/>
      <c r="M2139" s="233"/>
      <c r="O2139" s="138"/>
      <c r="P2139" s="138">
        <f t="shared" si="336"/>
        <v>2128</v>
      </c>
      <c r="Q2139" s="290">
        <f t="shared" si="337"/>
        <v>2.9816888631006202E-202</v>
      </c>
      <c r="R2139" s="290">
        <f t="shared" si="338"/>
        <v>5.9633777262012407E-203</v>
      </c>
      <c r="S2139" s="290">
        <f t="shared" si="339"/>
        <v>2.3853510904804963E-202</v>
      </c>
      <c r="T2139" s="290">
        <f t="shared" si="333"/>
        <v>5200</v>
      </c>
      <c r="U2139" s="290">
        <f t="shared" si="334"/>
        <v>-5200</v>
      </c>
      <c r="V2139" s="77"/>
      <c r="W2139" s="8"/>
      <c r="X2139" s="8"/>
    </row>
    <row r="2140" spans="3:24" x14ac:dyDescent="0.25">
      <c r="C2140" s="295">
        <f t="shared" si="330"/>
        <v>0</v>
      </c>
      <c r="D2140" s="92">
        <f t="shared" si="331"/>
        <v>0</v>
      </c>
      <c r="E2140" s="92">
        <f t="shared" si="332"/>
        <v>0</v>
      </c>
      <c r="F2140" s="92">
        <f t="shared" si="335"/>
        <v>0</v>
      </c>
      <c r="G2140" s="92"/>
      <c r="H2140" s="233"/>
      <c r="I2140" s="233"/>
      <c r="J2140" s="233"/>
      <c r="K2140" s="233"/>
      <c r="L2140" s="233"/>
      <c r="M2140" s="233"/>
      <c r="O2140" s="138"/>
      <c r="P2140" s="138">
        <f t="shared" si="336"/>
        <v>2129</v>
      </c>
      <c r="Q2140" s="290">
        <f t="shared" si="337"/>
        <v>2.3853510904804963E-202</v>
      </c>
      <c r="R2140" s="290">
        <f t="shared" si="338"/>
        <v>4.770702180960993E-203</v>
      </c>
      <c r="S2140" s="290">
        <f t="shared" si="339"/>
        <v>1.908280872384397E-202</v>
      </c>
      <c r="T2140" s="290">
        <f t="shared" si="333"/>
        <v>5200</v>
      </c>
      <c r="U2140" s="290">
        <f t="shared" si="334"/>
        <v>-5200</v>
      </c>
      <c r="V2140" s="77"/>
      <c r="W2140" s="8"/>
      <c r="X2140" s="8"/>
    </row>
    <row r="2141" spans="3:24" x14ac:dyDescent="0.25">
      <c r="C2141" s="295">
        <f t="shared" si="330"/>
        <v>0</v>
      </c>
      <c r="D2141" s="92">
        <f t="shared" si="331"/>
        <v>0</v>
      </c>
      <c r="E2141" s="92">
        <f t="shared" si="332"/>
        <v>0</v>
      </c>
      <c r="F2141" s="92">
        <f t="shared" si="335"/>
        <v>0</v>
      </c>
      <c r="G2141" s="92"/>
      <c r="H2141" s="233"/>
      <c r="I2141" s="233"/>
      <c r="J2141" s="233"/>
      <c r="K2141" s="233"/>
      <c r="L2141" s="233"/>
      <c r="M2141" s="233"/>
      <c r="O2141" s="138"/>
      <c r="P2141" s="138">
        <f t="shared" si="336"/>
        <v>2130</v>
      </c>
      <c r="Q2141" s="290">
        <f t="shared" si="337"/>
        <v>1.908280872384397E-202</v>
      </c>
      <c r="R2141" s="290">
        <f t="shared" si="338"/>
        <v>3.8165617447687942E-203</v>
      </c>
      <c r="S2141" s="290">
        <f t="shared" si="339"/>
        <v>1.5266246979075177E-202</v>
      </c>
      <c r="T2141" s="290">
        <f t="shared" si="333"/>
        <v>5200</v>
      </c>
      <c r="U2141" s="290">
        <f t="shared" si="334"/>
        <v>-5200</v>
      </c>
      <c r="V2141" s="77"/>
      <c r="W2141" s="8"/>
      <c r="X2141" s="8"/>
    </row>
    <row r="2142" spans="3:24" x14ac:dyDescent="0.25">
      <c r="C2142" s="295">
        <f t="shared" si="330"/>
        <v>0</v>
      </c>
      <c r="D2142" s="92">
        <f t="shared" si="331"/>
        <v>0</v>
      </c>
      <c r="E2142" s="92">
        <f t="shared" si="332"/>
        <v>0</v>
      </c>
      <c r="F2142" s="92">
        <f t="shared" si="335"/>
        <v>0</v>
      </c>
      <c r="G2142" s="92"/>
      <c r="H2142" s="233"/>
      <c r="I2142" s="233"/>
      <c r="J2142" s="233"/>
      <c r="K2142" s="233"/>
      <c r="L2142" s="233"/>
      <c r="M2142" s="233"/>
      <c r="O2142" s="138"/>
      <c r="P2142" s="138">
        <f t="shared" si="336"/>
        <v>2131</v>
      </c>
      <c r="Q2142" s="290">
        <f t="shared" si="337"/>
        <v>1.5266246979075177E-202</v>
      </c>
      <c r="R2142" s="290">
        <f t="shared" si="338"/>
        <v>3.0532493958150353E-203</v>
      </c>
      <c r="S2142" s="290">
        <f t="shared" si="339"/>
        <v>1.2212997583260141E-202</v>
      </c>
      <c r="T2142" s="290">
        <f t="shared" si="333"/>
        <v>5200</v>
      </c>
      <c r="U2142" s="290">
        <f t="shared" si="334"/>
        <v>-5200</v>
      </c>
      <c r="V2142" s="77"/>
      <c r="W2142" s="8"/>
      <c r="X2142" s="8"/>
    </row>
    <row r="2143" spans="3:24" x14ac:dyDescent="0.25">
      <c r="C2143" s="295">
        <f t="shared" si="330"/>
        <v>0</v>
      </c>
      <c r="D2143" s="92">
        <f t="shared" si="331"/>
        <v>0</v>
      </c>
      <c r="E2143" s="92">
        <f t="shared" si="332"/>
        <v>0</v>
      </c>
      <c r="F2143" s="92">
        <f t="shared" si="335"/>
        <v>0</v>
      </c>
      <c r="G2143" s="92"/>
      <c r="H2143" s="233"/>
      <c r="I2143" s="233"/>
      <c r="J2143" s="233"/>
      <c r="K2143" s="233"/>
      <c r="L2143" s="233"/>
      <c r="M2143" s="233"/>
      <c r="O2143" s="138"/>
      <c r="P2143" s="138">
        <f t="shared" si="336"/>
        <v>2132</v>
      </c>
      <c r="Q2143" s="290">
        <f t="shared" si="337"/>
        <v>1.2212997583260141E-202</v>
      </c>
      <c r="R2143" s="290">
        <f t="shared" si="338"/>
        <v>2.4425995166520285E-203</v>
      </c>
      <c r="S2143" s="290">
        <f t="shared" si="339"/>
        <v>9.7703980666081128E-203</v>
      </c>
      <c r="T2143" s="290">
        <f t="shared" si="333"/>
        <v>5200</v>
      </c>
      <c r="U2143" s="290">
        <f t="shared" si="334"/>
        <v>-5200</v>
      </c>
      <c r="V2143" s="77"/>
      <c r="W2143" s="8"/>
      <c r="X2143" s="8"/>
    </row>
    <row r="2144" spans="3:24" x14ac:dyDescent="0.25">
      <c r="C2144" s="295">
        <f t="shared" si="330"/>
        <v>0</v>
      </c>
      <c r="D2144" s="92">
        <f t="shared" si="331"/>
        <v>0</v>
      </c>
      <c r="E2144" s="92">
        <f t="shared" si="332"/>
        <v>0</v>
      </c>
      <c r="F2144" s="92">
        <f t="shared" si="335"/>
        <v>0</v>
      </c>
      <c r="G2144" s="92"/>
      <c r="H2144" s="233"/>
      <c r="I2144" s="233"/>
      <c r="J2144" s="233"/>
      <c r="K2144" s="233"/>
      <c r="L2144" s="233"/>
      <c r="M2144" s="233"/>
      <c r="O2144" s="138"/>
      <c r="P2144" s="138">
        <f t="shared" si="336"/>
        <v>2133</v>
      </c>
      <c r="Q2144" s="290">
        <f t="shared" si="337"/>
        <v>9.7703980666081128E-203</v>
      </c>
      <c r="R2144" s="290">
        <f t="shared" si="338"/>
        <v>1.9540796133216226E-203</v>
      </c>
      <c r="S2144" s="290">
        <f t="shared" si="339"/>
        <v>7.8163184532864905E-203</v>
      </c>
      <c r="T2144" s="290">
        <f t="shared" si="333"/>
        <v>5200</v>
      </c>
      <c r="U2144" s="290">
        <f t="shared" si="334"/>
        <v>-5200</v>
      </c>
      <c r="V2144" s="77"/>
      <c r="W2144" s="8"/>
      <c r="X2144" s="8"/>
    </row>
    <row r="2145" spans="3:24" x14ac:dyDescent="0.25">
      <c r="C2145" s="295">
        <f t="shared" si="330"/>
        <v>0</v>
      </c>
      <c r="D2145" s="92">
        <f t="shared" si="331"/>
        <v>0</v>
      </c>
      <c r="E2145" s="92">
        <f t="shared" si="332"/>
        <v>0</v>
      </c>
      <c r="F2145" s="92">
        <f t="shared" si="335"/>
        <v>0</v>
      </c>
      <c r="G2145" s="92"/>
      <c r="H2145" s="233"/>
      <c r="I2145" s="233"/>
      <c r="J2145" s="233"/>
      <c r="K2145" s="233"/>
      <c r="L2145" s="233"/>
      <c r="M2145" s="233"/>
      <c r="O2145" s="138"/>
      <c r="P2145" s="138">
        <f t="shared" si="336"/>
        <v>2134</v>
      </c>
      <c r="Q2145" s="290">
        <f t="shared" si="337"/>
        <v>7.8163184532864905E-203</v>
      </c>
      <c r="R2145" s="290">
        <f t="shared" si="338"/>
        <v>1.5632636906572983E-203</v>
      </c>
      <c r="S2145" s="290">
        <f t="shared" si="339"/>
        <v>6.2530547626291919E-203</v>
      </c>
      <c r="T2145" s="290">
        <f t="shared" si="333"/>
        <v>5200</v>
      </c>
      <c r="U2145" s="290">
        <f t="shared" si="334"/>
        <v>-5200</v>
      </c>
      <c r="V2145" s="77"/>
      <c r="W2145" s="8"/>
      <c r="X2145" s="8"/>
    </row>
    <row r="2146" spans="3:24" x14ac:dyDescent="0.25">
      <c r="C2146" s="295">
        <f t="shared" si="330"/>
        <v>0</v>
      </c>
      <c r="D2146" s="92">
        <f t="shared" si="331"/>
        <v>0</v>
      </c>
      <c r="E2146" s="92">
        <f t="shared" si="332"/>
        <v>0</v>
      </c>
      <c r="F2146" s="92">
        <f t="shared" si="335"/>
        <v>0</v>
      </c>
      <c r="G2146" s="92"/>
      <c r="H2146" s="233"/>
      <c r="I2146" s="233"/>
      <c r="J2146" s="233"/>
      <c r="K2146" s="233"/>
      <c r="L2146" s="233"/>
      <c r="M2146" s="233"/>
      <c r="O2146" s="138"/>
      <c r="P2146" s="138">
        <f t="shared" si="336"/>
        <v>2135</v>
      </c>
      <c r="Q2146" s="290">
        <f t="shared" si="337"/>
        <v>6.2530547626291919E-203</v>
      </c>
      <c r="R2146" s="290">
        <f t="shared" si="338"/>
        <v>1.2506109525258384E-203</v>
      </c>
      <c r="S2146" s="290">
        <f t="shared" si="339"/>
        <v>5.0024438101033537E-203</v>
      </c>
      <c r="T2146" s="290">
        <f t="shared" si="333"/>
        <v>5200</v>
      </c>
      <c r="U2146" s="290">
        <f t="shared" si="334"/>
        <v>-5200</v>
      </c>
      <c r="V2146" s="77"/>
      <c r="W2146" s="8"/>
      <c r="X2146" s="8"/>
    </row>
    <row r="2147" spans="3:24" x14ac:dyDescent="0.25">
      <c r="C2147" s="295">
        <f t="shared" si="330"/>
        <v>0</v>
      </c>
      <c r="D2147" s="92">
        <f t="shared" si="331"/>
        <v>0</v>
      </c>
      <c r="E2147" s="92">
        <f t="shared" si="332"/>
        <v>0</v>
      </c>
      <c r="F2147" s="92">
        <f t="shared" si="335"/>
        <v>0</v>
      </c>
      <c r="G2147" s="92"/>
      <c r="H2147" s="233"/>
      <c r="I2147" s="233"/>
      <c r="J2147" s="233"/>
      <c r="K2147" s="233"/>
      <c r="L2147" s="233"/>
      <c r="M2147" s="233"/>
      <c r="O2147" s="138"/>
      <c r="P2147" s="138">
        <f t="shared" si="336"/>
        <v>2136</v>
      </c>
      <c r="Q2147" s="290">
        <f t="shared" si="337"/>
        <v>5.0024438101033537E-203</v>
      </c>
      <c r="R2147" s="290">
        <f t="shared" si="338"/>
        <v>1.0004887620206708E-203</v>
      </c>
      <c r="S2147" s="290">
        <f t="shared" si="339"/>
        <v>4.0019550480826828E-203</v>
      </c>
      <c r="T2147" s="290">
        <f t="shared" si="333"/>
        <v>5200</v>
      </c>
      <c r="U2147" s="290">
        <f t="shared" si="334"/>
        <v>-5200</v>
      </c>
      <c r="V2147" s="77"/>
      <c r="W2147" s="8"/>
      <c r="X2147" s="8"/>
    </row>
    <row r="2148" spans="3:24" x14ac:dyDescent="0.25">
      <c r="C2148" s="295">
        <f t="shared" si="330"/>
        <v>0</v>
      </c>
      <c r="D2148" s="92">
        <f t="shared" si="331"/>
        <v>0</v>
      </c>
      <c r="E2148" s="92">
        <f t="shared" si="332"/>
        <v>0</v>
      </c>
      <c r="F2148" s="92">
        <f t="shared" si="335"/>
        <v>0</v>
      </c>
      <c r="G2148" s="92"/>
      <c r="H2148" s="233"/>
      <c r="I2148" s="233"/>
      <c r="J2148" s="233"/>
      <c r="K2148" s="233"/>
      <c r="L2148" s="233"/>
      <c r="M2148" s="233"/>
      <c r="O2148" s="138"/>
      <c r="P2148" s="138">
        <f t="shared" si="336"/>
        <v>2137</v>
      </c>
      <c r="Q2148" s="290">
        <f t="shared" si="337"/>
        <v>4.0019550480826828E-203</v>
      </c>
      <c r="R2148" s="290">
        <f t="shared" si="338"/>
        <v>8.0039100961653656E-204</v>
      </c>
      <c r="S2148" s="290">
        <f t="shared" si="339"/>
        <v>3.2015640384661463E-203</v>
      </c>
      <c r="T2148" s="290">
        <f t="shared" si="333"/>
        <v>5200</v>
      </c>
      <c r="U2148" s="290">
        <f t="shared" si="334"/>
        <v>-5200</v>
      </c>
      <c r="V2148" s="77"/>
      <c r="W2148" s="8"/>
      <c r="X2148" s="8"/>
    </row>
    <row r="2149" spans="3:24" x14ac:dyDescent="0.25">
      <c r="C2149" s="295">
        <f t="shared" si="330"/>
        <v>0</v>
      </c>
      <c r="D2149" s="92">
        <f t="shared" si="331"/>
        <v>0</v>
      </c>
      <c r="E2149" s="92">
        <f t="shared" si="332"/>
        <v>0</v>
      </c>
      <c r="F2149" s="92">
        <f t="shared" si="335"/>
        <v>0</v>
      </c>
      <c r="G2149" s="92"/>
      <c r="H2149" s="233"/>
      <c r="I2149" s="233"/>
      <c r="J2149" s="233"/>
      <c r="K2149" s="233"/>
      <c r="L2149" s="233"/>
      <c r="M2149" s="233"/>
      <c r="O2149" s="138"/>
      <c r="P2149" s="138">
        <f t="shared" si="336"/>
        <v>2138</v>
      </c>
      <c r="Q2149" s="290">
        <f t="shared" si="337"/>
        <v>3.2015640384661463E-203</v>
      </c>
      <c r="R2149" s="290">
        <f t="shared" si="338"/>
        <v>6.4031280769322928E-204</v>
      </c>
      <c r="S2149" s="290">
        <f t="shared" si="339"/>
        <v>2.5612512307729171E-203</v>
      </c>
      <c r="T2149" s="290">
        <f t="shared" si="333"/>
        <v>5200</v>
      </c>
      <c r="U2149" s="290">
        <f t="shared" si="334"/>
        <v>-5200</v>
      </c>
      <c r="V2149" s="77"/>
      <c r="W2149" s="8"/>
      <c r="X2149" s="8"/>
    </row>
    <row r="2150" spans="3:24" x14ac:dyDescent="0.25">
      <c r="C2150" s="295">
        <f t="shared" si="330"/>
        <v>0</v>
      </c>
      <c r="D2150" s="92">
        <f t="shared" si="331"/>
        <v>0</v>
      </c>
      <c r="E2150" s="92">
        <f t="shared" si="332"/>
        <v>0</v>
      </c>
      <c r="F2150" s="92">
        <f t="shared" si="335"/>
        <v>0</v>
      </c>
      <c r="G2150" s="92"/>
      <c r="H2150" s="233"/>
      <c r="I2150" s="233"/>
      <c r="J2150" s="233"/>
      <c r="K2150" s="233"/>
      <c r="L2150" s="233"/>
      <c r="M2150" s="233"/>
      <c r="O2150" s="138"/>
      <c r="P2150" s="138">
        <f t="shared" si="336"/>
        <v>2139</v>
      </c>
      <c r="Q2150" s="290">
        <f t="shared" si="337"/>
        <v>2.5612512307729171E-203</v>
      </c>
      <c r="R2150" s="290">
        <f t="shared" si="338"/>
        <v>5.1225024615458342E-204</v>
      </c>
      <c r="S2150" s="290">
        <f t="shared" si="339"/>
        <v>2.0490009846183337E-203</v>
      </c>
      <c r="T2150" s="290">
        <f t="shared" si="333"/>
        <v>5200</v>
      </c>
      <c r="U2150" s="290">
        <f t="shared" si="334"/>
        <v>-5200</v>
      </c>
      <c r="V2150" s="77"/>
      <c r="W2150" s="8"/>
      <c r="X2150" s="8"/>
    </row>
    <row r="2151" spans="3:24" x14ac:dyDescent="0.25">
      <c r="C2151" s="295">
        <f t="shared" si="330"/>
        <v>0</v>
      </c>
      <c r="D2151" s="92">
        <f t="shared" si="331"/>
        <v>0</v>
      </c>
      <c r="E2151" s="92">
        <f t="shared" si="332"/>
        <v>0</v>
      </c>
      <c r="F2151" s="92">
        <f t="shared" si="335"/>
        <v>0</v>
      </c>
      <c r="G2151" s="92"/>
      <c r="H2151" s="233"/>
      <c r="I2151" s="233"/>
      <c r="J2151" s="233"/>
      <c r="K2151" s="233"/>
      <c r="L2151" s="233"/>
      <c r="M2151" s="233"/>
      <c r="O2151" s="138"/>
      <c r="P2151" s="138">
        <f t="shared" si="336"/>
        <v>2140</v>
      </c>
      <c r="Q2151" s="290">
        <f t="shared" si="337"/>
        <v>2.0490009846183337E-203</v>
      </c>
      <c r="R2151" s="290">
        <f t="shared" si="338"/>
        <v>4.0980019692366674E-204</v>
      </c>
      <c r="S2151" s="290">
        <f t="shared" si="339"/>
        <v>1.639200787694667E-203</v>
      </c>
      <c r="T2151" s="290">
        <f t="shared" si="333"/>
        <v>5200</v>
      </c>
      <c r="U2151" s="290">
        <f t="shared" si="334"/>
        <v>-5200</v>
      </c>
      <c r="V2151" s="77"/>
      <c r="W2151" s="8"/>
      <c r="X2151" s="8"/>
    </row>
    <row r="2152" spans="3:24" x14ac:dyDescent="0.25">
      <c r="C2152" s="295">
        <f t="shared" si="330"/>
        <v>0</v>
      </c>
      <c r="D2152" s="92">
        <f t="shared" si="331"/>
        <v>0</v>
      </c>
      <c r="E2152" s="92">
        <f t="shared" si="332"/>
        <v>0</v>
      </c>
      <c r="F2152" s="92">
        <f t="shared" si="335"/>
        <v>0</v>
      </c>
      <c r="G2152" s="92"/>
      <c r="H2152" s="233"/>
      <c r="I2152" s="233"/>
      <c r="J2152" s="233"/>
      <c r="K2152" s="233"/>
      <c r="L2152" s="233"/>
      <c r="M2152" s="233"/>
      <c r="O2152" s="138"/>
      <c r="P2152" s="138">
        <f t="shared" si="336"/>
        <v>2141</v>
      </c>
      <c r="Q2152" s="290">
        <f t="shared" si="337"/>
        <v>1.639200787694667E-203</v>
      </c>
      <c r="R2152" s="290">
        <f t="shared" si="338"/>
        <v>3.2784015753893341E-204</v>
      </c>
      <c r="S2152" s="290">
        <f t="shared" si="339"/>
        <v>1.3113606301557336E-203</v>
      </c>
      <c r="T2152" s="290">
        <f t="shared" si="333"/>
        <v>5200</v>
      </c>
      <c r="U2152" s="290">
        <f t="shared" si="334"/>
        <v>-5200</v>
      </c>
      <c r="V2152" s="77"/>
      <c r="W2152" s="8"/>
      <c r="X2152" s="8"/>
    </row>
    <row r="2153" spans="3:24" x14ac:dyDescent="0.25">
      <c r="C2153" s="295">
        <f t="shared" si="330"/>
        <v>0</v>
      </c>
      <c r="D2153" s="92">
        <f t="shared" si="331"/>
        <v>0</v>
      </c>
      <c r="E2153" s="92">
        <f t="shared" si="332"/>
        <v>0</v>
      </c>
      <c r="F2153" s="92">
        <f t="shared" si="335"/>
        <v>0</v>
      </c>
      <c r="G2153" s="92"/>
      <c r="H2153" s="233"/>
      <c r="I2153" s="233"/>
      <c r="J2153" s="233"/>
      <c r="K2153" s="233"/>
      <c r="L2153" s="233"/>
      <c r="M2153" s="233"/>
      <c r="O2153" s="138"/>
      <c r="P2153" s="138">
        <f t="shared" si="336"/>
        <v>2142</v>
      </c>
      <c r="Q2153" s="290">
        <f t="shared" si="337"/>
        <v>1.3113606301557336E-203</v>
      </c>
      <c r="R2153" s="290">
        <f t="shared" si="338"/>
        <v>2.6227212603114672E-204</v>
      </c>
      <c r="S2153" s="290">
        <f t="shared" si="339"/>
        <v>1.0490885041245869E-203</v>
      </c>
      <c r="T2153" s="290">
        <f t="shared" si="333"/>
        <v>5200</v>
      </c>
      <c r="U2153" s="290">
        <f t="shared" si="334"/>
        <v>-5200</v>
      </c>
      <c r="V2153" s="77"/>
      <c r="W2153" s="8"/>
      <c r="X2153" s="8"/>
    </row>
    <row r="2154" spans="3:24" x14ac:dyDescent="0.25">
      <c r="C2154" s="295">
        <f t="shared" si="330"/>
        <v>0</v>
      </c>
      <c r="D2154" s="92">
        <f t="shared" si="331"/>
        <v>0</v>
      </c>
      <c r="E2154" s="92">
        <f t="shared" si="332"/>
        <v>0</v>
      </c>
      <c r="F2154" s="92">
        <f t="shared" si="335"/>
        <v>0</v>
      </c>
      <c r="G2154" s="92"/>
      <c r="H2154" s="233"/>
      <c r="I2154" s="233"/>
      <c r="J2154" s="233"/>
      <c r="K2154" s="233"/>
      <c r="L2154" s="233"/>
      <c r="M2154" s="233"/>
      <c r="O2154" s="138"/>
      <c r="P2154" s="138">
        <f t="shared" si="336"/>
        <v>2143</v>
      </c>
      <c r="Q2154" s="290">
        <f t="shared" si="337"/>
        <v>1.0490885041245869E-203</v>
      </c>
      <c r="R2154" s="290">
        <f t="shared" si="338"/>
        <v>2.0981770082491739E-204</v>
      </c>
      <c r="S2154" s="290">
        <f t="shared" si="339"/>
        <v>8.3927080329966957E-204</v>
      </c>
      <c r="T2154" s="290">
        <f t="shared" si="333"/>
        <v>5200</v>
      </c>
      <c r="U2154" s="290">
        <f t="shared" si="334"/>
        <v>-5200</v>
      </c>
      <c r="V2154" s="77"/>
      <c r="W2154" s="8"/>
      <c r="X2154" s="8"/>
    </row>
    <row r="2155" spans="3:24" x14ac:dyDescent="0.25">
      <c r="C2155" s="295">
        <f t="shared" si="330"/>
        <v>0</v>
      </c>
      <c r="D2155" s="92">
        <f t="shared" si="331"/>
        <v>0</v>
      </c>
      <c r="E2155" s="92">
        <f t="shared" si="332"/>
        <v>0</v>
      </c>
      <c r="F2155" s="92">
        <f t="shared" si="335"/>
        <v>0</v>
      </c>
      <c r="G2155" s="92"/>
      <c r="H2155" s="233"/>
      <c r="I2155" s="233"/>
      <c r="J2155" s="233"/>
      <c r="K2155" s="233"/>
      <c r="L2155" s="233"/>
      <c r="M2155" s="233"/>
      <c r="O2155" s="138"/>
      <c r="P2155" s="138">
        <f t="shared" si="336"/>
        <v>2144</v>
      </c>
      <c r="Q2155" s="290">
        <f t="shared" si="337"/>
        <v>8.3927080329966957E-204</v>
      </c>
      <c r="R2155" s="290">
        <f t="shared" si="338"/>
        <v>1.6785416065993391E-204</v>
      </c>
      <c r="S2155" s="290">
        <f t="shared" si="339"/>
        <v>6.7141664263973563E-204</v>
      </c>
      <c r="T2155" s="290">
        <f t="shared" si="333"/>
        <v>5200</v>
      </c>
      <c r="U2155" s="290">
        <f t="shared" si="334"/>
        <v>-5200</v>
      </c>
      <c r="V2155" s="77"/>
      <c r="W2155" s="8"/>
      <c r="X2155" s="8"/>
    </row>
    <row r="2156" spans="3:24" x14ac:dyDescent="0.25">
      <c r="C2156" s="295">
        <f t="shared" si="330"/>
        <v>0</v>
      </c>
      <c r="D2156" s="92">
        <f t="shared" si="331"/>
        <v>0</v>
      </c>
      <c r="E2156" s="92">
        <f t="shared" si="332"/>
        <v>0</v>
      </c>
      <c r="F2156" s="92">
        <f t="shared" si="335"/>
        <v>0</v>
      </c>
      <c r="G2156" s="92"/>
      <c r="H2156" s="233"/>
      <c r="I2156" s="233"/>
      <c r="J2156" s="233"/>
      <c r="K2156" s="233"/>
      <c r="L2156" s="233"/>
      <c r="M2156" s="233"/>
      <c r="O2156" s="138"/>
      <c r="P2156" s="138">
        <f t="shared" si="336"/>
        <v>2145</v>
      </c>
      <c r="Q2156" s="290">
        <f t="shared" si="337"/>
        <v>6.7141664263973563E-204</v>
      </c>
      <c r="R2156" s="290">
        <f t="shared" si="338"/>
        <v>1.3428332852794713E-204</v>
      </c>
      <c r="S2156" s="290">
        <f t="shared" si="339"/>
        <v>5.3713331411178853E-204</v>
      </c>
      <c r="T2156" s="290">
        <f t="shared" si="333"/>
        <v>5200</v>
      </c>
      <c r="U2156" s="290">
        <f t="shared" si="334"/>
        <v>-5200</v>
      </c>
      <c r="V2156" s="77"/>
      <c r="W2156" s="8"/>
      <c r="X2156" s="8"/>
    </row>
    <row r="2157" spans="3:24" x14ac:dyDescent="0.25">
      <c r="C2157" s="295">
        <f t="shared" si="330"/>
        <v>0</v>
      </c>
      <c r="D2157" s="92">
        <f t="shared" si="331"/>
        <v>0</v>
      </c>
      <c r="E2157" s="92">
        <f t="shared" si="332"/>
        <v>0</v>
      </c>
      <c r="F2157" s="92">
        <f t="shared" si="335"/>
        <v>0</v>
      </c>
      <c r="G2157" s="92"/>
      <c r="H2157" s="233"/>
      <c r="I2157" s="233"/>
      <c r="J2157" s="233"/>
      <c r="K2157" s="233"/>
      <c r="L2157" s="233"/>
      <c r="M2157" s="233"/>
      <c r="O2157" s="138"/>
      <c r="P2157" s="138">
        <f t="shared" si="336"/>
        <v>2146</v>
      </c>
      <c r="Q2157" s="290">
        <f t="shared" si="337"/>
        <v>5.3713331411178853E-204</v>
      </c>
      <c r="R2157" s="290">
        <f t="shared" si="338"/>
        <v>1.0742666282235771E-204</v>
      </c>
      <c r="S2157" s="290">
        <f t="shared" si="339"/>
        <v>4.2970665128943085E-204</v>
      </c>
      <c r="T2157" s="290">
        <f t="shared" si="333"/>
        <v>5200</v>
      </c>
      <c r="U2157" s="290">
        <f t="shared" si="334"/>
        <v>-5200</v>
      </c>
      <c r="V2157" s="77"/>
      <c r="W2157" s="8"/>
      <c r="X2157" s="8"/>
    </row>
    <row r="2158" spans="3:24" x14ac:dyDescent="0.25">
      <c r="C2158" s="295">
        <f t="shared" si="330"/>
        <v>0</v>
      </c>
      <c r="D2158" s="92">
        <f t="shared" si="331"/>
        <v>0</v>
      </c>
      <c r="E2158" s="92">
        <f t="shared" si="332"/>
        <v>0</v>
      </c>
      <c r="F2158" s="92">
        <f t="shared" si="335"/>
        <v>0</v>
      </c>
      <c r="G2158" s="92"/>
      <c r="H2158" s="233"/>
      <c r="I2158" s="233"/>
      <c r="J2158" s="233"/>
      <c r="K2158" s="233"/>
      <c r="L2158" s="233"/>
      <c r="M2158" s="233"/>
      <c r="O2158" s="138"/>
      <c r="P2158" s="138">
        <f t="shared" si="336"/>
        <v>2147</v>
      </c>
      <c r="Q2158" s="290">
        <f t="shared" si="337"/>
        <v>4.2970665128943085E-204</v>
      </c>
      <c r="R2158" s="290">
        <f t="shared" si="338"/>
        <v>8.5941330257886174E-205</v>
      </c>
      <c r="S2158" s="290">
        <f t="shared" si="339"/>
        <v>3.437653210315447E-204</v>
      </c>
      <c r="T2158" s="290">
        <f t="shared" si="333"/>
        <v>5200</v>
      </c>
      <c r="U2158" s="290">
        <f t="shared" si="334"/>
        <v>-5200</v>
      </c>
      <c r="V2158" s="77"/>
      <c r="W2158" s="8"/>
      <c r="X2158" s="8"/>
    </row>
    <row r="2159" spans="3:24" x14ac:dyDescent="0.25">
      <c r="C2159" s="295">
        <f t="shared" si="330"/>
        <v>0</v>
      </c>
      <c r="D2159" s="92">
        <f t="shared" si="331"/>
        <v>0</v>
      </c>
      <c r="E2159" s="92">
        <f t="shared" si="332"/>
        <v>0</v>
      </c>
      <c r="F2159" s="92">
        <f t="shared" si="335"/>
        <v>0</v>
      </c>
      <c r="G2159" s="92"/>
      <c r="H2159" s="233"/>
      <c r="I2159" s="233"/>
      <c r="J2159" s="233"/>
      <c r="K2159" s="233"/>
      <c r="L2159" s="233"/>
      <c r="M2159" s="233"/>
      <c r="O2159" s="138"/>
      <c r="P2159" s="138">
        <f t="shared" si="336"/>
        <v>2148</v>
      </c>
      <c r="Q2159" s="290">
        <f t="shared" si="337"/>
        <v>3.437653210315447E-204</v>
      </c>
      <c r="R2159" s="290">
        <f t="shared" si="338"/>
        <v>6.8753064206308945E-205</v>
      </c>
      <c r="S2159" s="290">
        <f t="shared" si="339"/>
        <v>2.7501225682523574E-204</v>
      </c>
      <c r="T2159" s="290">
        <f t="shared" si="333"/>
        <v>5200</v>
      </c>
      <c r="U2159" s="290">
        <f t="shared" si="334"/>
        <v>-5200</v>
      </c>
      <c r="V2159" s="77"/>
      <c r="W2159" s="8"/>
      <c r="X2159" s="8"/>
    </row>
    <row r="2160" spans="3:24" x14ac:dyDescent="0.25">
      <c r="C2160" s="295">
        <f t="shared" si="330"/>
        <v>0</v>
      </c>
      <c r="D2160" s="92">
        <f t="shared" si="331"/>
        <v>0</v>
      </c>
      <c r="E2160" s="92">
        <f t="shared" si="332"/>
        <v>0</v>
      </c>
      <c r="F2160" s="92">
        <f t="shared" si="335"/>
        <v>0</v>
      </c>
      <c r="G2160" s="92"/>
      <c r="H2160" s="233"/>
      <c r="I2160" s="233"/>
      <c r="J2160" s="233"/>
      <c r="K2160" s="233"/>
      <c r="L2160" s="233"/>
      <c r="M2160" s="233"/>
      <c r="O2160" s="138"/>
      <c r="P2160" s="138">
        <f t="shared" si="336"/>
        <v>2149</v>
      </c>
      <c r="Q2160" s="290">
        <f t="shared" si="337"/>
        <v>2.7501225682523574E-204</v>
      </c>
      <c r="R2160" s="290">
        <f t="shared" si="338"/>
        <v>5.5002451365047149E-205</v>
      </c>
      <c r="S2160" s="290">
        <f t="shared" si="339"/>
        <v>2.200098054601886E-204</v>
      </c>
      <c r="T2160" s="290">
        <f t="shared" si="333"/>
        <v>5200</v>
      </c>
      <c r="U2160" s="290">
        <f t="shared" si="334"/>
        <v>-5200</v>
      </c>
      <c r="V2160" s="77"/>
      <c r="W2160" s="8"/>
      <c r="X2160" s="8"/>
    </row>
    <row r="2161" spans="3:24" x14ac:dyDescent="0.25">
      <c r="C2161" s="295">
        <f t="shared" si="330"/>
        <v>0</v>
      </c>
      <c r="D2161" s="92">
        <f t="shared" si="331"/>
        <v>0</v>
      </c>
      <c r="E2161" s="92">
        <f t="shared" si="332"/>
        <v>0</v>
      </c>
      <c r="F2161" s="92">
        <f t="shared" si="335"/>
        <v>0</v>
      </c>
      <c r="G2161" s="92"/>
      <c r="H2161" s="233"/>
      <c r="I2161" s="233"/>
      <c r="J2161" s="233"/>
      <c r="K2161" s="233"/>
      <c r="L2161" s="233"/>
      <c r="M2161" s="233"/>
      <c r="O2161" s="138"/>
      <c r="P2161" s="138">
        <f t="shared" si="336"/>
        <v>2150</v>
      </c>
      <c r="Q2161" s="290">
        <f t="shared" si="337"/>
        <v>2.200098054601886E-204</v>
      </c>
      <c r="R2161" s="290">
        <f t="shared" si="338"/>
        <v>4.4001961092037719E-205</v>
      </c>
      <c r="S2161" s="290">
        <f t="shared" si="339"/>
        <v>1.7600784436815088E-204</v>
      </c>
      <c r="T2161" s="290">
        <f t="shared" si="333"/>
        <v>5200</v>
      </c>
      <c r="U2161" s="290">
        <f t="shared" si="334"/>
        <v>-5200</v>
      </c>
      <c r="V2161" s="77"/>
      <c r="W2161" s="8"/>
      <c r="X2161" s="8"/>
    </row>
    <row r="2162" spans="3:24" x14ac:dyDescent="0.25">
      <c r="C2162" s="295">
        <f t="shared" si="330"/>
        <v>0</v>
      </c>
      <c r="D2162" s="92">
        <f t="shared" si="331"/>
        <v>0</v>
      </c>
      <c r="E2162" s="92">
        <f t="shared" si="332"/>
        <v>0</v>
      </c>
      <c r="F2162" s="92">
        <f t="shared" si="335"/>
        <v>0</v>
      </c>
      <c r="G2162" s="92"/>
      <c r="H2162" s="233"/>
      <c r="I2162" s="233"/>
      <c r="J2162" s="233"/>
      <c r="K2162" s="233"/>
      <c r="L2162" s="233"/>
      <c r="M2162" s="233"/>
      <c r="O2162" s="138"/>
      <c r="P2162" s="138">
        <f t="shared" si="336"/>
        <v>2151</v>
      </c>
      <c r="Q2162" s="290">
        <f t="shared" si="337"/>
        <v>1.7600784436815088E-204</v>
      </c>
      <c r="R2162" s="290">
        <f t="shared" si="338"/>
        <v>3.5201568873630177E-205</v>
      </c>
      <c r="S2162" s="290">
        <f t="shared" si="339"/>
        <v>1.4080627549452071E-204</v>
      </c>
      <c r="T2162" s="290">
        <f t="shared" si="333"/>
        <v>5200</v>
      </c>
      <c r="U2162" s="290">
        <f t="shared" si="334"/>
        <v>-5200</v>
      </c>
      <c r="V2162" s="77"/>
      <c r="W2162" s="8"/>
      <c r="X2162" s="8"/>
    </row>
    <row r="2163" spans="3:24" x14ac:dyDescent="0.25">
      <c r="C2163" s="295">
        <f t="shared" si="330"/>
        <v>0</v>
      </c>
      <c r="D2163" s="92">
        <f t="shared" si="331"/>
        <v>0</v>
      </c>
      <c r="E2163" s="92">
        <f t="shared" si="332"/>
        <v>0</v>
      </c>
      <c r="F2163" s="92">
        <f t="shared" si="335"/>
        <v>0</v>
      </c>
      <c r="G2163" s="92"/>
      <c r="H2163" s="233"/>
      <c r="I2163" s="233"/>
      <c r="J2163" s="233"/>
      <c r="K2163" s="233"/>
      <c r="L2163" s="233"/>
      <c r="M2163" s="233"/>
      <c r="O2163" s="138"/>
      <c r="P2163" s="138">
        <f t="shared" si="336"/>
        <v>2152</v>
      </c>
      <c r="Q2163" s="290">
        <f t="shared" si="337"/>
        <v>1.4080627549452071E-204</v>
      </c>
      <c r="R2163" s="290">
        <f t="shared" si="338"/>
        <v>2.8161255098904142E-205</v>
      </c>
      <c r="S2163" s="290">
        <f t="shared" si="339"/>
        <v>1.1264502039561657E-204</v>
      </c>
      <c r="T2163" s="290">
        <f t="shared" si="333"/>
        <v>5200</v>
      </c>
      <c r="U2163" s="290">
        <f t="shared" si="334"/>
        <v>-5200</v>
      </c>
      <c r="V2163" s="77"/>
      <c r="W2163" s="8"/>
      <c r="X2163" s="8"/>
    </row>
    <row r="2164" spans="3:24" x14ac:dyDescent="0.25">
      <c r="C2164" s="295">
        <f t="shared" si="330"/>
        <v>0</v>
      </c>
      <c r="D2164" s="92">
        <f t="shared" si="331"/>
        <v>0</v>
      </c>
      <c r="E2164" s="92">
        <f t="shared" si="332"/>
        <v>0</v>
      </c>
      <c r="F2164" s="92">
        <f t="shared" si="335"/>
        <v>0</v>
      </c>
      <c r="G2164" s="92"/>
      <c r="H2164" s="233"/>
      <c r="I2164" s="233"/>
      <c r="J2164" s="233"/>
      <c r="K2164" s="233"/>
      <c r="L2164" s="233"/>
      <c r="M2164" s="233"/>
      <c r="O2164" s="138"/>
      <c r="P2164" s="138">
        <f t="shared" si="336"/>
        <v>2153</v>
      </c>
      <c r="Q2164" s="290">
        <f t="shared" si="337"/>
        <v>1.1264502039561657E-204</v>
      </c>
      <c r="R2164" s="290">
        <f t="shared" si="338"/>
        <v>2.2529004079123315E-205</v>
      </c>
      <c r="S2164" s="290">
        <f t="shared" si="339"/>
        <v>9.011601631649326E-205</v>
      </c>
      <c r="T2164" s="290">
        <f t="shared" si="333"/>
        <v>5200</v>
      </c>
      <c r="U2164" s="290">
        <f t="shared" si="334"/>
        <v>-5200</v>
      </c>
      <c r="V2164" s="77"/>
      <c r="W2164" s="8"/>
      <c r="X2164" s="8"/>
    </row>
    <row r="2165" spans="3:24" x14ac:dyDescent="0.25">
      <c r="C2165" s="295">
        <f t="shared" si="330"/>
        <v>0</v>
      </c>
      <c r="D2165" s="92">
        <f t="shared" si="331"/>
        <v>0</v>
      </c>
      <c r="E2165" s="92">
        <f t="shared" si="332"/>
        <v>0</v>
      </c>
      <c r="F2165" s="92">
        <f t="shared" si="335"/>
        <v>0</v>
      </c>
      <c r="G2165" s="92"/>
      <c r="H2165" s="233"/>
      <c r="I2165" s="233"/>
      <c r="J2165" s="233"/>
      <c r="K2165" s="233"/>
      <c r="L2165" s="233"/>
      <c r="M2165" s="233"/>
      <c r="O2165" s="138"/>
      <c r="P2165" s="138">
        <f t="shared" si="336"/>
        <v>2154</v>
      </c>
      <c r="Q2165" s="290">
        <f t="shared" si="337"/>
        <v>9.011601631649326E-205</v>
      </c>
      <c r="R2165" s="290">
        <f t="shared" si="338"/>
        <v>1.8023203263298653E-205</v>
      </c>
      <c r="S2165" s="290">
        <f t="shared" si="339"/>
        <v>7.2092813053194604E-205</v>
      </c>
      <c r="T2165" s="290">
        <f t="shared" si="333"/>
        <v>5200</v>
      </c>
      <c r="U2165" s="290">
        <f t="shared" si="334"/>
        <v>-5200</v>
      </c>
      <c r="V2165" s="77"/>
      <c r="W2165" s="8"/>
      <c r="X2165" s="8"/>
    </row>
    <row r="2166" spans="3:24" x14ac:dyDescent="0.25">
      <c r="C2166" s="295">
        <f t="shared" si="330"/>
        <v>0</v>
      </c>
      <c r="D2166" s="92">
        <f t="shared" si="331"/>
        <v>0</v>
      </c>
      <c r="E2166" s="92">
        <f t="shared" si="332"/>
        <v>0</v>
      </c>
      <c r="F2166" s="92">
        <f t="shared" si="335"/>
        <v>0</v>
      </c>
      <c r="G2166" s="92"/>
      <c r="H2166" s="233"/>
      <c r="I2166" s="233"/>
      <c r="J2166" s="233"/>
      <c r="K2166" s="233"/>
      <c r="L2166" s="233"/>
      <c r="M2166" s="233"/>
      <c r="O2166" s="138"/>
      <c r="P2166" s="138">
        <f t="shared" si="336"/>
        <v>2155</v>
      </c>
      <c r="Q2166" s="290">
        <f t="shared" si="337"/>
        <v>7.2092813053194604E-205</v>
      </c>
      <c r="R2166" s="290">
        <f t="shared" si="338"/>
        <v>1.4418562610638922E-205</v>
      </c>
      <c r="S2166" s="290">
        <f t="shared" si="339"/>
        <v>5.7674250442555687E-205</v>
      </c>
      <c r="T2166" s="290">
        <f t="shared" si="333"/>
        <v>5200</v>
      </c>
      <c r="U2166" s="290">
        <f t="shared" si="334"/>
        <v>-5200</v>
      </c>
      <c r="V2166" s="77"/>
      <c r="W2166" s="8"/>
      <c r="X2166" s="8"/>
    </row>
    <row r="2167" spans="3:24" x14ac:dyDescent="0.25">
      <c r="C2167" s="295">
        <f t="shared" ref="C2167:C2230" si="340">IF(U2167&lt;0,0,P2167)</f>
        <v>0</v>
      </c>
      <c r="D2167" s="92">
        <f t="shared" si="331"/>
        <v>0</v>
      </c>
      <c r="E2167" s="92">
        <f t="shared" si="332"/>
        <v>0</v>
      </c>
      <c r="F2167" s="92">
        <f t="shared" si="335"/>
        <v>0</v>
      </c>
      <c r="G2167" s="92"/>
      <c r="H2167" s="233"/>
      <c r="I2167" s="233"/>
      <c r="J2167" s="233"/>
      <c r="K2167" s="233"/>
      <c r="L2167" s="233"/>
      <c r="M2167" s="233"/>
      <c r="O2167" s="138"/>
      <c r="P2167" s="138">
        <f t="shared" si="336"/>
        <v>2156</v>
      </c>
      <c r="Q2167" s="290">
        <f t="shared" si="337"/>
        <v>5.7674250442555687E-205</v>
      </c>
      <c r="R2167" s="290">
        <f t="shared" si="338"/>
        <v>1.1534850088511137E-205</v>
      </c>
      <c r="S2167" s="290">
        <f t="shared" si="339"/>
        <v>4.6139400354044548E-205</v>
      </c>
      <c r="T2167" s="290">
        <f t="shared" si="333"/>
        <v>5200</v>
      </c>
      <c r="U2167" s="290">
        <f t="shared" si="334"/>
        <v>-5200</v>
      </c>
      <c r="V2167" s="77"/>
      <c r="W2167" s="8"/>
      <c r="X2167" s="8"/>
    </row>
    <row r="2168" spans="3:24" x14ac:dyDescent="0.25">
      <c r="C2168" s="295">
        <f t="shared" si="340"/>
        <v>0</v>
      </c>
      <c r="D2168" s="92">
        <f t="shared" si="331"/>
        <v>0</v>
      </c>
      <c r="E2168" s="92">
        <f t="shared" si="332"/>
        <v>0</v>
      </c>
      <c r="F2168" s="92">
        <f t="shared" si="335"/>
        <v>0</v>
      </c>
      <c r="G2168" s="92"/>
      <c r="H2168" s="233"/>
      <c r="I2168" s="233"/>
      <c r="J2168" s="233"/>
      <c r="K2168" s="233"/>
      <c r="L2168" s="233"/>
      <c r="M2168" s="233"/>
      <c r="O2168" s="138"/>
      <c r="P2168" s="138">
        <f t="shared" si="336"/>
        <v>2157</v>
      </c>
      <c r="Q2168" s="290">
        <f t="shared" si="337"/>
        <v>4.6139400354044548E-205</v>
      </c>
      <c r="R2168" s="290">
        <f t="shared" si="338"/>
        <v>9.2278800708089104E-206</v>
      </c>
      <c r="S2168" s="290">
        <f t="shared" si="339"/>
        <v>3.6911520283235637E-205</v>
      </c>
      <c r="T2168" s="290">
        <f t="shared" si="333"/>
        <v>5200</v>
      </c>
      <c r="U2168" s="290">
        <f t="shared" si="334"/>
        <v>-5200</v>
      </c>
      <c r="V2168" s="77"/>
      <c r="W2168" s="8"/>
      <c r="X2168" s="8"/>
    </row>
    <row r="2169" spans="3:24" x14ac:dyDescent="0.25">
      <c r="C2169" s="295">
        <f t="shared" si="340"/>
        <v>0</v>
      </c>
      <c r="D2169" s="92">
        <f t="shared" si="331"/>
        <v>0</v>
      </c>
      <c r="E2169" s="92">
        <f t="shared" si="332"/>
        <v>0</v>
      </c>
      <c r="F2169" s="92">
        <f t="shared" si="335"/>
        <v>0</v>
      </c>
      <c r="G2169" s="92"/>
      <c r="H2169" s="233"/>
      <c r="I2169" s="233"/>
      <c r="J2169" s="233"/>
      <c r="K2169" s="233"/>
      <c r="L2169" s="233"/>
      <c r="M2169" s="233"/>
      <c r="O2169" s="138"/>
      <c r="P2169" s="138">
        <f t="shared" si="336"/>
        <v>2158</v>
      </c>
      <c r="Q2169" s="290">
        <f t="shared" si="337"/>
        <v>3.6911520283235637E-205</v>
      </c>
      <c r="R2169" s="290">
        <f t="shared" si="338"/>
        <v>7.3823040566471274E-206</v>
      </c>
      <c r="S2169" s="290">
        <f t="shared" si="339"/>
        <v>2.952921622658851E-205</v>
      </c>
      <c r="T2169" s="290">
        <f t="shared" si="333"/>
        <v>5200</v>
      </c>
      <c r="U2169" s="290">
        <f t="shared" si="334"/>
        <v>-5200</v>
      </c>
      <c r="V2169" s="77"/>
      <c r="W2169" s="8"/>
      <c r="X2169" s="8"/>
    </row>
    <row r="2170" spans="3:24" x14ac:dyDescent="0.25">
      <c r="C2170" s="295">
        <f t="shared" si="340"/>
        <v>0</v>
      </c>
      <c r="D2170" s="92">
        <f t="shared" si="331"/>
        <v>0</v>
      </c>
      <c r="E2170" s="92">
        <f t="shared" si="332"/>
        <v>0</v>
      </c>
      <c r="F2170" s="92">
        <f t="shared" si="335"/>
        <v>0</v>
      </c>
      <c r="G2170" s="92"/>
      <c r="H2170" s="233"/>
      <c r="I2170" s="233"/>
      <c r="J2170" s="233"/>
      <c r="K2170" s="233"/>
      <c r="L2170" s="233"/>
      <c r="M2170" s="233"/>
      <c r="O2170" s="138"/>
      <c r="P2170" s="138">
        <f t="shared" si="336"/>
        <v>2159</v>
      </c>
      <c r="Q2170" s="290">
        <f t="shared" si="337"/>
        <v>2.952921622658851E-205</v>
      </c>
      <c r="R2170" s="290">
        <f t="shared" si="338"/>
        <v>5.9058432453177024E-206</v>
      </c>
      <c r="S2170" s="290">
        <f t="shared" si="339"/>
        <v>2.362337298127081E-205</v>
      </c>
      <c r="T2170" s="290">
        <f t="shared" si="333"/>
        <v>5200</v>
      </c>
      <c r="U2170" s="290">
        <f t="shared" si="334"/>
        <v>-5200</v>
      </c>
      <c r="V2170" s="77"/>
      <c r="W2170" s="8"/>
      <c r="X2170" s="8"/>
    </row>
    <row r="2171" spans="3:24" x14ac:dyDescent="0.25">
      <c r="C2171" s="295">
        <f t="shared" si="340"/>
        <v>0</v>
      </c>
      <c r="D2171" s="92">
        <f t="shared" si="331"/>
        <v>0</v>
      </c>
      <c r="E2171" s="92">
        <f t="shared" si="332"/>
        <v>0</v>
      </c>
      <c r="F2171" s="92">
        <f t="shared" si="335"/>
        <v>0</v>
      </c>
      <c r="G2171" s="92"/>
      <c r="H2171" s="233"/>
      <c r="I2171" s="233"/>
      <c r="J2171" s="233"/>
      <c r="K2171" s="233"/>
      <c r="L2171" s="233"/>
      <c r="M2171" s="233"/>
      <c r="O2171" s="138"/>
      <c r="P2171" s="138">
        <f t="shared" si="336"/>
        <v>2160</v>
      </c>
      <c r="Q2171" s="290">
        <f t="shared" si="337"/>
        <v>2.362337298127081E-205</v>
      </c>
      <c r="R2171" s="290">
        <f t="shared" si="338"/>
        <v>4.7246745962541621E-206</v>
      </c>
      <c r="S2171" s="290">
        <f t="shared" si="339"/>
        <v>1.8898698385016649E-205</v>
      </c>
      <c r="T2171" s="290">
        <f t="shared" si="333"/>
        <v>5200</v>
      </c>
      <c r="U2171" s="290">
        <f t="shared" si="334"/>
        <v>-5200</v>
      </c>
      <c r="V2171" s="77"/>
      <c r="W2171" s="8"/>
      <c r="X2171" s="8"/>
    </row>
    <row r="2172" spans="3:24" x14ac:dyDescent="0.25">
      <c r="C2172" s="295">
        <f t="shared" si="340"/>
        <v>0</v>
      </c>
      <c r="D2172" s="92">
        <f t="shared" si="331"/>
        <v>0</v>
      </c>
      <c r="E2172" s="92">
        <f t="shared" si="332"/>
        <v>0</v>
      </c>
      <c r="F2172" s="92">
        <f t="shared" si="335"/>
        <v>0</v>
      </c>
      <c r="G2172" s="92"/>
      <c r="H2172" s="233"/>
      <c r="I2172" s="233"/>
      <c r="J2172" s="233"/>
      <c r="K2172" s="233"/>
      <c r="L2172" s="233"/>
      <c r="M2172" s="233"/>
      <c r="O2172" s="138"/>
      <c r="P2172" s="138">
        <f t="shared" si="336"/>
        <v>2161</v>
      </c>
      <c r="Q2172" s="290">
        <f t="shared" si="337"/>
        <v>1.8898698385016649E-205</v>
      </c>
      <c r="R2172" s="290">
        <f t="shared" si="338"/>
        <v>3.7797396770033302E-206</v>
      </c>
      <c r="S2172" s="290">
        <f t="shared" si="339"/>
        <v>1.5118958708013318E-205</v>
      </c>
      <c r="T2172" s="290">
        <f t="shared" si="333"/>
        <v>5200</v>
      </c>
      <c r="U2172" s="290">
        <f t="shared" si="334"/>
        <v>-5200</v>
      </c>
      <c r="V2172" s="77"/>
      <c r="W2172" s="8"/>
      <c r="X2172" s="8"/>
    </row>
    <row r="2173" spans="3:24" x14ac:dyDescent="0.25">
      <c r="C2173" s="295">
        <f t="shared" si="340"/>
        <v>0</v>
      </c>
      <c r="D2173" s="92">
        <f t="shared" si="331"/>
        <v>0</v>
      </c>
      <c r="E2173" s="92">
        <f t="shared" si="332"/>
        <v>0</v>
      </c>
      <c r="F2173" s="92">
        <f t="shared" si="335"/>
        <v>0</v>
      </c>
      <c r="G2173" s="92"/>
      <c r="H2173" s="233"/>
      <c r="I2173" s="233"/>
      <c r="J2173" s="233"/>
      <c r="K2173" s="233"/>
      <c r="L2173" s="233"/>
      <c r="M2173" s="233"/>
      <c r="O2173" s="138"/>
      <c r="P2173" s="138">
        <f t="shared" si="336"/>
        <v>2162</v>
      </c>
      <c r="Q2173" s="290">
        <f t="shared" si="337"/>
        <v>1.5118958708013318E-205</v>
      </c>
      <c r="R2173" s="290">
        <f t="shared" si="338"/>
        <v>3.023791741602664E-206</v>
      </c>
      <c r="S2173" s="290">
        <f t="shared" si="339"/>
        <v>1.2095166966410654E-205</v>
      </c>
      <c r="T2173" s="290">
        <f t="shared" si="333"/>
        <v>5200</v>
      </c>
      <c r="U2173" s="290">
        <f t="shared" si="334"/>
        <v>-5200</v>
      </c>
      <c r="V2173" s="77"/>
      <c r="W2173" s="8"/>
      <c r="X2173" s="8"/>
    </row>
    <row r="2174" spans="3:24" x14ac:dyDescent="0.25">
      <c r="C2174" s="295">
        <f t="shared" si="340"/>
        <v>0</v>
      </c>
      <c r="D2174" s="92">
        <f t="shared" si="331"/>
        <v>0</v>
      </c>
      <c r="E2174" s="92">
        <f t="shared" si="332"/>
        <v>0</v>
      </c>
      <c r="F2174" s="92">
        <f t="shared" si="335"/>
        <v>0</v>
      </c>
      <c r="G2174" s="92"/>
      <c r="H2174" s="233"/>
      <c r="I2174" s="233"/>
      <c r="J2174" s="233"/>
      <c r="K2174" s="233"/>
      <c r="L2174" s="233"/>
      <c r="M2174" s="233"/>
      <c r="O2174" s="138"/>
      <c r="P2174" s="138">
        <f t="shared" si="336"/>
        <v>2163</v>
      </c>
      <c r="Q2174" s="290">
        <f t="shared" si="337"/>
        <v>1.2095166966410654E-205</v>
      </c>
      <c r="R2174" s="290">
        <f t="shared" si="338"/>
        <v>2.4190333932821309E-206</v>
      </c>
      <c r="S2174" s="290">
        <f t="shared" si="339"/>
        <v>9.6761335731285226E-206</v>
      </c>
      <c r="T2174" s="290">
        <f t="shared" si="333"/>
        <v>5200</v>
      </c>
      <c r="U2174" s="290">
        <f t="shared" si="334"/>
        <v>-5200</v>
      </c>
      <c r="V2174" s="77"/>
      <c r="W2174" s="8"/>
      <c r="X2174" s="8"/>
    </row>
    <row r="2175" spans="3:24" x14ac:dyDescent="0.25">
      <c r="C2175" s="295">
        <f t="shared" si="340"/>
        <v>0</v>
      </c>
      <c r="D2175" s="92">
        <f t="shared" si="331"/>
        <v>0</v>
      </c>
      <c r="E2175" s="92">
        <f t="shared" si="332"/>
        <v>0</v>
      </c>
      <c r="F2175" s="92">
        <f t="shared" si="335"/>
        <v>0</v>
      </c>
      <c r="G2175" s="92"/>
      <c r="H2175" s="233"/>
      <c r="I2175" s="233"/>
      <c r="J2175" s="233"/>
      <c r="K2175" s="233"/>
      <c r="L2175" s="233"/>
      <c r="M2175" s="233"/>
      <c r="O2175" s="138"/>
      <c r="P2175" s="138">
        <f t="shared" si="336"/>
        <v>2164</v>
      </c>
      <c r="Q2175" s="290">
        <f t="shared" si="337"/>
        <v>9.6761335731285226E-206</v>
      </c>
      <c r="R2175" s="290">
        <f t="shared" si="338"/>
        <v>1.9352267146257047E-206</v>
      </c>
      <c r="S2175" s="290">
        <f t="shared" si="339"/>
        <v>7.7409068585028179E-206</v>
      </c>
      <c r="T2175" s="290">
        <f t="shared" si="333"/>
        <v>5200</v>
      </c>
      <c r="U2175" s="290">
        <f t="shared" si="334"/>
        <v>-5200</v>
      </c>
      <c r="V2175" s="77"/>
      <c r="W2175" s="8"/>
      <c r="X2175" s="8"/>
    </row>
    <row r="2176" spans="3:24" x14ac:dyDescent="0.25">
      <c r="C2176" s="295">
        <f t="shared" si="340"/>
        <v>0</v>
      </c>
      <c r="D2176" s="92">
        <f t="shared" si="331"/>
        <v>0</v>
      </c>
      <c r="E2176" s="92">
        <f t="shared" si="332"/>
        <v>0</v>
      </c>
      <c r="F2176" s="92">
        <f t="shared" si="335"/>
        <v>0</v>
      </c>
      <c r="G2176" s="92"/>
      <c r="H2176" s="233"/>
      <c r="I2176" s="233"/>
      <c r="J2176" s="233"/>
      <c r="K2176" s="233"/>
      <c r="L2176" s="233"/>
      <c r="M2176" s="233"/>
      <c r="O2176" s="138"/>
      <c r="P2176" s="138">
        <f t="shared" si="336"/>
        <v>2165</v>
      </c>
      <c r="Q2176" s="290">
        <f t="shared" si="337"/>
        <v>7.7409068585028179E-206</v>
      </c>
      <c r="R2176" s="290">
        <f t="shared" si="338"/>
        <v>1.5481813717005637E-206</v>
      </c>
      <c r="S2176" s="290">
        <f t="shared" si="339"/>
        <v>6.1927254868022539E-206</v>
      </c>
      <c r="T2176" s="290">
        <f t="shared" si="333"/>
        <v>5200</v>
      </c>
      <c r="U2176" s="290">
        <f t="shared" si="334"/>
        <v>-5200</v>
      </c>
      <c r="V2176" s="77"/>
      <c r="W2176" s="8"/>
      <c r="X2176" s="8"/>
    </row>
    <row r="2177" spans="3:24" x14ac:dyDescent="0.25">
      <c r="C2177" s="295">
        <f t="shared" si="340"/>
        <v>0</v>
      </c>
      <c r="D2177" s="92">
        <f t="shared" si="331"/>
        <v>0</v>
      </c>
      <c r="E2177" s="92">
        <f t="shared" si="332"/>
        <v>0</v>
      </c>
      <c r="F2177" s="92">
        <f t="shared" si="335"/>
        <v>0</v>
      </c>
      <c r="G2177" s="92"/>
      <c r="H2177" s="233"/>
      <c r="I2177" s="233"/>
      <c r="J2177" s="233"/>
      <c r="K2177" s="233"/>
      <c r="L2177" s="233"/>
      <c r="M2177" s="233"/>
      <c r="O2177" s="138"/>
      <c r="P2177" s="138">
        <f t="shared" si="336"/>
        <v>2166</v>
      </c>
      <c r="Q2177" s="290">
        <f t="shared" si="337"/>
        <v>6.1927254868022539E-206</v>
      </c>
      <c r="R2177" s="290">
        <f t="shared" si="338"/>
        <v>1.2385450973604508E-206</v>
      </c>
      <c r="S2177" s="290">
        <f t="shared" si="339"/>
        <v>4.9541803894418033E-206</v>
      </c>
      <c r="T2177" s="290">
        <f t="shared" si="333"/>
        <v>5200</v>
      </c>
      <c r="U2177" s="290">
        <f t="shared" si="334"/>
        <v>-5200</v>
      </c>
      <c r="V2177" s="77"/>
      <c r="W2177" s="8"/>
      <c r="X2177" s="8"/>
    </row>
    <row r="2178" spans="3:24" x14ac:dyDescent="0.25">
      <c r="C2178" s="295">
        <f t="shared" si="340"/>
        <v>0</v>
      </c>
      <c r="D2178" s="92">
        <f t="shared" si="331"/>
        <v>0</v>
      </c>
      <c r="E2178" s="92">
        <f t="shared" si="332"/>
        <v>0</v>
      </c>
      <c r="F2178" s="92">
        <f t="shared" si="335"/>
        <v>0</v>
      </c>
      <c r="G2178" s="92"/>
      <c r="H2178" s="233"/>
      <c r="I2178" s="233"/>
      <c r="J2178" s="233"/>
      <c r="K2178" s="233"/>
      <c r="L2178" s="233"/>
      <c r="M2178" s="233"/>
      <c r="O2178" s="138"/>
      <c r="P2178" s="138">
        <f t="shared" si="336"/>
        <v>2167</v>
      </c>
      <c r="Q2178" s="290">
        <f t="shared" si="337"/>
        <v>4.9541803894418033E-206</v>
      </c>
      <c r="R2178" s="290">
        <f t="shared" si="338"/>
        <v>9.9083607788836069E-207</v>
      </c>
      <c r="S2178" s="290">
        <f t="shared" si="339"/>
        <v>3.9633443115534428E-206</v>
      </c>
      <c r="T2178" s="290">
        <f t="shared" si="333"/>
        <v>5200</v>
      </c>
      <c r="U2178" s="290">
        <f t="shared" si="334"/>
        <v>-5200</v>
      </c>
      <c r="V2178" s="77"/>
      <c r="W2178" s="8"/>
      <c r="X2178" s="8"/>
    </row>
    <row r="2179" spans="3:24" x14ac:dyDescent="0.25">
      <c r="C2179" s="295">
        <f t="shared" si="340"/>
        <v>0</v>
      </c>
      <c r="D2179" s="92">
        <f t="shared" si="331"/>
        <v>0</v>
      </c>
      <c r="E2179" s="92">
        <f t="shared" si="332"/>
        <v>0</v>
      </c>
      <c r="F2179" s="92">
        <f t="shared" si="335"/>
        <v>0</v>
      </c>
      <c r="G2179" s="92"/>
      <c r="H2179" s="233"/>
      <c r="I2179" s="233"/>
      <c r="J2179" s="233"/>
      <c r="K2179" s="233"/>
      <c r="L2179" s="233"/>
      <c r="M2179" s="233"/>
      <c r="O2179" s="138"/>
      <c r="P2179" s="138">
        <f t="shared" si="336"/>
        <v>2168</v>
      </c>
      <c r="Q2179" s="290">
        <f t="shared" si="337"/>
        <v>3.9633443115534428E-206</v>
      </c>
      <c r="R2179" s="290">
        <f t="shared" si="338"/>
        <v>7.9266886231068866E-207</v>
      </c>
      <c r="S2179" s="290">
        <f t="shared" si="339"/>
        <v>3.1706754492427541E-206</v>
      </c>
      <c r="T2179" s="290">
        <f t="shared" si="333"/>
        <v>5200</v>
      </c>
      <c r="U2179" s="290">
        <f t="shared" si="334"/>
        <v>-5200</v>
      </c>
      <c r="V2179" s="77"/>
      <c r="W2179" s="8"/>
      <c r="X2179" s="8"/>
    </row>
    <row r="2180" spans="3:24" x14ac:dyDescent="0.25">
      <c r="C2180" s="295">
        <f t="shared" si="340"/>
        <v>0</v>
      </c>
      <c r="D2180" s="92">
        <f t="shared" si="331"/>
        <v>0</v>
      </c>
      <c r="E2180" s="92">
        <f t="shared" si="332"/>
        <v>0</v>
      </c>
      <c r="F2180" s="92">
        <f t="shared" si="335"/>
        <v>0</v>
      </c>
      <c r="G2180" s="92"/>
      <c r="H2180" s="233"/>
      <c r="I2180" s="233"/>
      <c r="J2180" s="233"/>
      <c r="K2180" s="233"/>
      <c r="L2180" s="233"/>
      <c r="M2180" s="233"/>
      <c r="O2180" s="138"/>
      <c r="P2180" s="138">
        <f t="shared" si="336"/>
        <v>2169</v>
      </c>
      <c r="Q2180" s="290">
        <f t="shared" si="337"/>
        <v>3.1706754492427541E-206</v>
      </c>
      <c r="R2180" s="290">
        <f t="shared" si="338"/>
        <v>6.3413508984855085E-207</v>
      </c>
      <c r="S2180" s="290">
        <f t="shared" si="339"/>
        <v>2.5365403593942034E-206</v>
      </c>
      <c r="T2180" s="290">
        <f t="shared" si="333"/>
        <v>5200</v>
      </c>
      <c r="U2180" s="290">
        <f t="shared" si="334"/>
        <v>-5200</v>
      </c>
      <c r="V2180" s="77"/>
      <c r="W2180" s="8"/>
      <c r="X2180" s="8"/>
    </row>
    <row r="2181" spans="3:24" x14ac:dyDescent="0.25">
      <c r="C2181" s="295">
        <f t="shared" si="340"/>
        <v>0</v>
      </c>
      <c r="D2181" s="92">
        <f t="shared" si="331"/>
        <v>0</v>
      </c>
      <c r="E2181" s="92">
        <f t="shared" si="332"/>
        <v>0</v>
      </c>
      <c r="F2181" s="92">
        <f t="shared" si="335"/>
        <v>0</v>
      </c>
      <c r="G2181" s="92"/>
      <c r="H2181" s="233"/>
      <c r="I2181" s="233"/>
      <c r="J2181" s="233"/>
      <c r="K2181" s="233"/>
      <c r="L2181" s="233"/>
      <c r="M2181" s="233"/>
      <c r="O2181" s="138"/>
      <c r="P2181" s="138">
        <f t="shared" si="336"/>
        <v>2170</v>
      </c>
      <c r="Q2181" s="290">
        <f t="shared" si="337"/>
        <v>2.5365403593942034E-206</v>
      </c>
      <c r="R2181" s="290">
        <f t="shared" si="338"/>
        <v>5.0730807187884069E-207</v>
      </c>
      <c r="S2181" s="290">
        <f t="shared" si="339"/>
        <v>2.0292322875153628E-206</v>
      </c>
      <c r="T2181" s="290">
        <f t="shared" si="333"/>
        <v>5200</v>
      </c>
      <c r="U2181" s="290">
        <f t="shared" si="334"/>
        <v>-5200</v>
      </c>
      <c r="V2181" s="77"/>
      <c r="W2181" s="8"/>
      <c r="X2181" s="8"/>
    </row>
    <row r="2182" spans="3:24" x14ac:dyDescent="0.25">
      <c r="C2182" s="295">
        <f t="shared" si="340"/>
        <v>0</v>
      </c>
      <c r="D2182" s="92">
        <f t="shared" si="331"/>
        <v>0</v>
      </c>
      <c r="E2182" s="92">
        <f t="shared" si="332"/>
        <v>0</v>
      </c>
      <c r="F2182" s="92">
        <f t="shared" si="335"/>
        <v>0</v>
      </c>
      <c r="G2182" s="92"/>
      <c r="H2182" s="233"/>
      <c r="I2182" s="233"/>
      <c r="J2182" s="233"/>
      <c r="K2182" s="233"/>
      <c r="L2182" s="233"/>
      <c r="M2182" s="233"/>
      <c r="O2182" s="138"/>
      <c r="P2182" s="138">
        <f t="shared" si="336"/>
        <v>2171</v>
      </c>
      <c r="Q2182" s="290">
        <f t="shared" si="337"/>
        <v>2.0292322875153628E-206</v>
      </c>
      <c r="R2182" s="290">
        <f t="shared" si="338"/>
        <v>4.0584645750307259E-207</v>
      </c>
      <c r="S2182" s="290">
        <f t="shared" si="339"/>
        <v>1.6233858300122901E-206</v>
      </c>
      <c r="T2182" s="290">
        <f t="shared" si="333"/>
        <v>5200</v>
      </c>
      <c r="U2182" s="290">
        <f t="shared" si="334"/>
        <v>-5200</v>
      </c>
      <c r="V2182" s="77"/>
      <c r="W2182" s="8"/>
      <c r="X2182" s="8"/>
    </row>
    <row r="2183" spans="3:24" x14ac:dyDescent="0.25">
      <c r="C2183" s="295">
        <f t="shared" si="340"/>
        <v>0</v>
      </c>
      <c r="D2183" s="92">
        <f t="shared" si="331"/>
        <v>0</v>
      </c>
      <c r="E2183" s="92">
        <f t="shared" si="332"/>
        <v>0</v>
      </c>
      <c r="F2183" s="92">
        <f t="shared" si="335"/>
        <v>0</v>
      </c>
      <c r="G2183" s="92"/>
      <c r="H2183" s="233"/>
      <c r="I2183" s="233"/>
      <c r="J2183" s="233"/>
      <c r="K2183" s="233"/>
      <c r="L2183" s="233"/>
      <c r="M2183" s="233"/>
      <c r="O2183" s="138"/>
      <c r="P2183" s="138">
        <f t="shared" si="336"/>
        <v>2172</v>
      </c>
      <c r="Q2183" s="290">
        <f t="shared" si="337"/>
        <v>1.6233858300122901E-206</v>
      </c>
      <c r="R2183" s="290">
        <f t="shared" si="338"/>
        <v>3.2467716600245803E-207</v>
      </c>
      <c r="S2183" s="290">
        <f t="shared" si="339"/>
        <v>1.2987086640098321E-206</v>
      </c>
      <c r="T2183" s="290">
        <f t="shared" si="333"/>
        <v>5200</v>
      </c>
      <c r="U2183" s="290">
        <f t="shared" si="334"/>
        <v>-5200</v>
      </c>
      <c r="V2183" s="77"/>
      <c r="W2183" s="8"/>
      <c r="X2183" s="8"/>
    </row>
    <row r="2184" spans="3:24" x14ac:dyDescent="0.25">
      <c r="C2184" s="295">
        <f t="shared" si="340"/>
        <v>0</v>
      </c>
      <c r="D2184" s="92">
        <f t="shared" si="331"/>
        <v>0</v>
      </c>
      <c r="E2184" s="92">
        <f t="shared" si="332"/>
        <v>0</v>
      </c>
      <c r="F2184" s="92">
        <f t="shared" si="335"/>
        <v>0</v>
      </c>
      <c r="G2184" s="92"/>
      <c r="H2184" s="233"/>
      <c r="I2184" s="233"/>
      <c r="J2184" s="233"/>
      <c r="K2184" s="233"/>
      <c r="L2184" s="233"/>
      <c r="M2184" s="233"/>
      <c r="O2184" s="138"/>
      <c r="P2184" s="138">
        <f t="shared" si="336"/>
        <v>2173</v>
      </c>
      <c r="Q2184" s="290">
        <f t="shared" si="337"/>
        <v>1.2987086640098321E-206</v>
      </c>
      <c r="R2184" s="290">
        <f t="shared" si="338"/>
        <v>2.5974173280196643E-207</v>
      </c>
      <c r="S2184" s="290">
        <f t="shared" si="339"/>
        <v>1.0389669312078657E-206</v>
      </c>
      <c r="T2184" s="290">
        <f t="shared" si="333"/>
        <v>5200</v>
      </c>
      <c r="U2184" s="290">
        <f t="shared" si="334"/>
        <v>-5200</v>
      </c>
      <c r="V2184" s="77"/>
      <c r="W2184" s="8"/>
      <c r="X2184" s="8"/>
    </row>
    <row r="2185" spans="3:24" x14ac:dyDescent="0.25">
      <c r="C2185" s="295">
        <f t="shared" si="340"/>
        <v>0</v>
      </c>
      <c r="D2185" s="92">
        <f t="shared" si="331"/>
        <v>0</v>
      </c>
      <c r="E2185" s="92">
        <f t="shared" si="332"/>
        <v>0</v>
      </c>
      <c r="F2185" s="92">
        <f t="shared" si="335"/>
        <v>0</v>
      </c>
      <c r="G2185" s="92"/>
      <c r="H2185" s="233"/>
      <c r="I2185" s="233"/>
      <c r="J2185" s="233"/>
      <c r="K2185" s="233"/>
      <c r="L2185" s="233"/>
      <c r="M2185" s="233"/>
      <c r="O2185" s="138"/>
      <c r="P2185" s="138">
        <f t="shared" si="336"/>
        <v>2174</v>
      </c>
      <c r="Q2185" s="290">
        <f t="shared" si="337"/>
        <v>1.0389669312078657E-206</v>
      </c>
      <c r="R2185" s="290">
        <f t="shared" si="338"/>
        <v>2.0779338624157316E-207</v>
      </c>
      <c r="S2185" s="290">
        <f t="shared" si="339"/>
        <v>8.3117354496629251E-207</v>
      </c>
      <c r="T2185" s="290">
        <f t="shared" si="333"/>
        <v>5200</v>
      </c>
      <c r="U2185" s="290">
        <f t="shared" si="334"/>
        <v>-5200</v>
      </c>
      <c r="V2185" s="77"/>
      <c r="W2185" s="8"/>
      <c r="X2185" s="8"/>
    </row>
    <row r="2186" spans="3:24" x14ac:dyDescent="0.25">
      <c r="C2186" s="295">
        <f t="shared" si="340"/>
        <v>0</v>
      </c>
      <c r="D2186" s="92">
        <f t="shared" si="331"/>
        <v>0</v>
      </c>
      <c r="E2186" s="92">
        <f t="shared" si="332"/>
        <v>0</v>
      </c>
      <c r="F2186" s="92">
        <f t="shared" si="335"/>
        <v>0</v>
      </c>
      <c r="G2186" s="92"/>
      <c r="H2186" s="233"/>
      <c r="I2186" s="233"/>
      <c r="J2186" s="233"/>
      <c r="K2186" s="233"/>
      <c r="L2186" s="233"/>
      <c r="M2186" s="233"/>
      <c r="O2186" s="138"/>
      <c r="P2186" s="138">
        <f t="shared" si="336"/>
        <v>2175</v>
      </c>
      <c r="Q2186" s="290">
        <f t="shared" si="337"/>
        <v>8.3117354496629251E-207</v>
      </c>
      <c r="R2186" s="290">
        <f t="shared" si="338"/>
        <v>1.662347089932585E-207</v>
      </c>
      <c r="S2186" s="290">
        <f t="shared" si="339"/>
        <v>6.6493883597303398E-207</v>
      </c>
      <c r="T2186" s="290">
        <f t="shared" si="333"/>
        <v>5200</v>
      </c>
      <c r="U2186" s="290">
        <f t="shared" si="334"/>
        <v>-5200</v>
      </c>
      <c r="V2186" s="77"/>
      <c r="W2186" s="8"/>
      <c r="X2186" s="8"/>
    </row>
    <row r="2187" spans="3:24" x14ac:dyDescent="0.25">
      <c r="C2187" s="295">
        <f t="shared" si="340"/>
        <v>0</v>
      </c>
      <c r="D2187" s="92">
        <f t="shared" si="331"/>
        <v>0</v>
      </c>
      <c r="E2187" s="92">
        <f t="shared" si="332"/>
        <v>0</v>
      </c>
      <c r="F2187" s="92">
        <f t="shared" si="335"/>
        <v>0</v>
      </c>
      <c r="G2187" s="92"/>
      <c r="H2187" s="233"/>
      <c r="I2187" s="233"/>
      <c r="J2187" s="233"/>
      <c r="K2187" s="233"/>
      <c r="L2187" s="233"/>
      <c r="M2187" s="233"/>
      <c r="O2187" s="138"/>
      <c r="P2187" s="138">
        <f t="shared" si="336"/>
        <v>2176</v>
      </c>
      <c r="Q2187" s="290">
        <f t="shared" si="337"/>
        <v>6.6493883597303398E-207</v>
      </c>
      <c r="R2187" s="290">
        <f t="shared" si="338"/>
        <v>1.3298776719460681E-207</v>
      </c>
      <c r="S2187" s="290">
        <f t="shared" si="339"/>
        <v>5.3195106877842717E-207</v>
      </c>
      <c r="T2187" s="290">
        <f t="shared" si="333"/>
        <v>5200</v>
      </c>
      <c r="U2187" s="290">
        <f t="shared" si="334"/>
        <v>-5200</v>
      </c>
      <c r="V2187" s="77"/>
      <c r="W2187" s="8"/>
      <c r="X2187" s="8"/>
    </row>
    <row r="2188" spans="3:24" x14ac:dyDescent="0.25">
      <c r="C2188" s="295">
        <f t="shared" si="340"/>
        <v>0</v>
      </c>
      <c r="D2188" s="92">
        <f t="shared" si="331"/>
        <v>0</v>
      </c>
      <c r="E2188" s="92">
        <f t="shared" si="332"/>
        <v>0</v>
      </c>
      <c r="F2188" s="92">
        <f t="shared" si="335"/>
        <v>0</v>
      </c>
      <c r="G2188" s="92"/>
      <c r="H2188" s="233"/>
      <c r="I2188" s="233"/>
      <c r="J2188" s="233"/>
      <c r="K2188" s="233"/>
      <c r="L2188" s="233"/>
      <c r="M2188" s="233"/>
      <c r="O2188" s="138"/>
      <c r="P2188" s="138">
        <f t="shared" si="336"/>
        <v>2177</v>
      </c>
      <c r="Q2188" s="290">
        <f t="shared" si="337"/>
        <v>5.3195106877842717E-207</v>
      </c>
      <c r="R2188" s="290">
        <f t="shared" si="338"/>
        <v>1.0639021375568544E-207</v>
      </c>
      <c r="S2188" s="290">
        <f t="shared" si="339"/>
        <v>4.2556085502274175E-207</v>
      </c>
      <c r="T2188" s="290">
        <f t="shared" si="333"/>
        <v>5200</v>
      </c>
      <c r="U2188" s="290">
        <f t="shared" si="334"/>
        <v>-5200</v>
      </c>
      <c r="V2188" s="77"/>
      <c r="W2188" s="8"/>
      <c r="X2188" s="8"/>
    </row>
    <row r="2189" spans="3:24" x14ac:dyDescent="0.25">
      <c r="C2189" s="295">
        <f t="shared" si="340"/>
        <v>0</v>
      </c>
      <c r="D2189" s="92">
        <f t="shared" ref="D2189:D2252" si="341">IF(U2189&lt;0,0,F2188)</f>
        <v>0</v>
      </c>
      <c r="E2189" s="92">
        <f t="shared" ref="E2189:E2252" si="342">IF(U2189&lt;0,0,U2189)</f>
        <v>0</v>
      </c>
      <c r="F2189" s="92">
        <f t="shared" si="335"/>
        <v>0</v>
      </c>
      <c r="G2189" s="92"/>
      <c r="H2189" s="233"/>
      <c r="I2189" s="233"/>
      <c r="J2189" s="233"/>
      <c r="K2189" s="233"/>
      <c r="L2189" s="233"/>
      <c r="M2189" s="233"/>
      <c r="O2189" s="138"/>
      <c r="P2189" s="138">
        <f t="shared" si="336"/>
        <v>2178</v>
      </c>
      <c r="Q2189" s="290">
        <f t="shared" si="337"/>
        <v>4.2556085502274175E-207</v>
      </c>
      <c r="R2189" s="290">
        <f t="shared" si="338"/>
        <v>8.5112171004548357E-208</v>
      </c>
      <c r="S2189" s="290">
        <f t="shared" si="339"/>
        <v>3.4044868401819343E-207</v>
      </c>
      <c r="T2189" s="290">
        <f t="shared" ref="T2189:T2252" si="343">IF(S2189&lt;$R$9,$R$9,S2189)</f>
        <v>5200</v>
      </c>
      <c r="U2189" s="290">
        <f t="shared" ref="U2189:U2252" si="344">+Q2189-T2189</f>
        <v>-5200</v>
      </c>
      <c r="V2189" s="77"/>
      <c r="W2189" s="8"/>
      <c r="X2189" s="8"/>
    </row>
    <row r="2190" spans="3:24" x14ac:dyDescent="0.25">
      <c r="C2190" s="295">
        <f t="shared" si="340"/>
        <v>0</v>
      </c>
      <c r="D2190" s="92">
        <f t="shared" si="341"/>
        <v>0</v>
      </c>
      <c r="E2190" s="92">
        <f t="shared" si="342"/>
        <v>0</v>
      </c>
      <c r="F2190" s="92">
        <f t="shared" ref="F2190:F2253" si="345">+D2190-E2190</f>
        <v>0</v>
      </c>
      <c r="G2190" s="92"/>
      <c r="H2190" s="233"/>
      <c r="I2190" s="233"/>
      <c r="J2190" s="233"/>
      <c r="K2190" s="233"/>
      <c r="L2190" s="233"/>
      <c r="M2190" s="233"/>
      <c r="O2190" s="138"/>
      <c r="P2190" s="138">
        <f t="shared" ref="P2190:P2253" si="346">+P2189+1</f>
        <v>2179</v>
      </c>
      <c r="Q2190" s="290">
        <f t="shared" ref="Q2190:Q2253" si="347">+S2189</f>
        <v>3.4044868401819343E-207</v>
      </c>
      <c r="R2190" s="290">
        <f t="shared" ref="R2190:R2253" si="348">+Q2190*$F$5</f>
        <v>6.8089736803638691E-208</v>
      </c>
      <c r="S2190" s="290">
        <f t="shared" ref="S2190:S2253" si="349">+Q2190-R2190</f>
        <v>2.7235894721455473E-207</v>
      </c>
      <c r="T2190" s="290">
        <f t="shared" si="343"/>
        <v>5200</v>
      </c>
      <c r="U2190" s="290">
        <f t="shared" si="344"/>
        <v>-5200</v>
      </c>
      <c r="V2190" s="77"/>
      <c r="W2190" s="8"/>
      <c r="X2190" s="8"/>
    </row>
    <row r="2191" spans="3:24" x14ac:dyDescent="0.25">
      <c r="C2191" s="295">
        <f t="shared" si="340"/>
        <v>0</v>
      </c>
      <c r="D2191" s="92">
        <f t="shared" si="341"/>
        <v>0</v>
      </c>
      <c r="E2191" s="92">
        <f t="shared" si="342"/>
        <v>0</v>
      </c>
      <c r="F2191" s="92">
        <f t="shared" si="345"/>
        <v>0</v>
      </c>
      <c r="G2191" s="92"/>
      <c r="H2191" s="233"/>
      <c r="I2191" s="233"/>
      <c r="J2191" s="233"/>
      <c r="K2191" s="233"/>
      <c r="L2191" s="233"/>
      <c r="M2191" s="233"/>
      <c r="O2191" s="138"/>
      <c r="P2191" s="138">
        <f t="shared" si="346"/>
        <v>2180</v>
      </c>
      <c r="Q2191" s="290">
        <f t="shared" si="347"/>
        <v>2.7235894721455473E-207</v>
      </c>
      <c r="R2191" s="290">
        <f t="shared" si="348"/>
        <v>5.4471789442910948E-208</v>
      </c>
      <c r="S2191" s="290">
        <f t="shared" si="349"/>
        <v>2.1788715777164379E-207</v>
      </c>
      <c r="T2191" s="290">
        <f t="shared" si="343"/>
        <v>5200</v>
      </c>
      <c r="U2191" s="290">
        <f t="shared" si="344"/>
        <v>-5200</v>
      </c>
      <c r="V2191" s="77"/>
      <c r="W2191" s="8"/>
      <c r="X2191" s="8"/>
    </row>
    <row r="2192" spans="3:24" x14ac:dyDescent="0.25">
      <c r="C2192" s="295">
        <f t="shared" si="340"/>
        <v>0</v>
      </c>
      <c r="D2192" s="92">
        <f t="shared" si="341"/>
        <v>0</v>
      </c>
      <c r="E2192" s="92">
        <f t="shared" si="342"/>
        <v>0</v>
      </c>
      <c r="F2192" s="92">
        <f t="shared" si="345"/>
        <v>0</v>
      </c>
      <c r="G2192" s="92"/>
      <c r="H2192" s="233"/>
      <c r="I2192" s="233"/>
      <c r="J2192" s="233"/>
      <c r="K2192" s="233"/>
      <c r="L2192" s="233"/>
      <c r="M2192" s="233"/>
      <c r="O2192" s="138"/>
      <c r="P2192" s="138">
        <f t="shared" si="346"/>
        <v>2181</v>
      </c>
      <c r="Q2192" s="290">
        <f t="shared" si="347"/>
        <v>2.1788715777164379E-207</v>
      </c>
      <c r="R2192" s="290">
        <f t="shared" si="348"/>
        <v>4.3577431554328756E-208</v>
      </c>
      <c r="S2192" s="290">
        <f t="shared" si="349"/>
        <v>1.7430972621731503E-207</v>
      </c>
      <c r="T2192" s="290">
        <f t="shared" si="343"/>
        <v>5200</v>
      </c>
      <c r="U2192" s="290">
        <f t="shared" si="344"/>
        <v>-5200</v>
      </c>
      <c r="V2192" s="77"/>
      <c r="W2192" s="8"/>
      <c r="X2192" s="8"/>
    </row>
    <row r="2193" spans="3:24" x14ac:dyDescent="0.25">
      <c r="C2193" s="295">
        <f t="shared" si="340"/>
        <v>0</v>
      </c>
      <c r="D2193" s="92">
        <f t="shared" si="341"/>
        <v>0</v>
      </c>
      <c r="E2193" s="92">
        <f t="shared" si="342"/>
        <v>0</v>
      </c>
      <c r="F2193" s="92">
        <f t="shared" si="345"/>
        <v>0</v>
      </c>
      <c r="G2193" s="92"/>
      <c r="H2193" s="233"/>
      <c r="I2193" s="233"/>
      <c r="J2193" s="233"/>
      <c r="K2193" s="233"/>
      <c r="L2193" s="233"/>
      <c r="M2193" s="233"/>
      <c r="O2193" s="138"/>
      <c r="P2193" s="138">
        <f t="shared" si="346"/>
        <v>2182</v>
      </c>
      <c r="Q2193" s="290">
        <f t="shared" si="347"/>
        <v>1.7430972621731503E-207</v>
      </c>
      <c r="R2193" s="290">
        <f t="shared" si="348"/>
        <v>3.4861945243463009E-208</v>
      </c>
      <c r="S2193" s="290">
        <f t="shared" si="349"/>
        <v>1.3944778097385202E-207</v>
      </c>
      <c r="T2193" s="290">
        <f t="shared" si="343"/>
        <v>5200</v>
      </c>
      <c r="U2193" s="290">
        <f t="shared" si="344"/>
        <v>-5200</v>
      </c>
      <c r="V2193" s="77"/>
      <c r="W2193" s="8"/>
      <c r="X2193" s="8"/>
    </row>
    <row r="2194" spans="3:24" x14ac:dyDescent="0.25">
      <c r="C2194" s="295">
        <f t="shared" si="340"/>
        <v>0</v>
      </c>
      <c r="D2194" s="92">
        <f t="shared" si="341"/>
        <v>0</v>
      </c>
      <c r="E2194" s="92">
        <f t="shared" si="342"/>
        <v>0</v>
      </c>
      <c r="F2194" s="92">
        <f t="shared" si="345"/>
        <v>0</v>
      </c>
      <c r="G2194" s="92"/>
      <c r="H2194" s="233"/>
      <c r="I2194" s="233"/>
      <c r="J2194" s="233"/>
      <c r="K2194" s="233"/>
      <c r="L2194" s="233"/>
      <c r="M2194" s="233"/>
      <c r="O2194" s="138"/>
      <c r="P2194" s="138">
        <f t="shared" si="346"/>
        <v>2183</v>
      </c>
      <c r="Q2194" s="290">
        <f t="shared" si="347"/>
        <v>1.3944778097385202E-207</v>
      </c>
      <c r="R2194" s="290">
        <f t="shared" si="348"/>
        <v>2.7889556194770405E-208</v>
      </c>
      <c r="S2194" s="290">
        <f t="shared" si="349"/>
        <v>1.1155822477908162E-207</v>
      </c>
      <c r="T2194" s="290">
        <f t="shared" si="343"/>
        <v>5200</v>
      </c>
      <c r="U2194" s="290">
        <f t="shared" si="344"/>
        <v>-5200</v>
      </c>
      <c r="V2194" s="77"/>
      <c r="W2194" s="8"/>
      <c r="X2194" s="8"/>
    </row>
    <row r="2195" spans="3:24" x14ac:dyDescent="0.25">
      <c r="C2195" s="295">
        <f t="shared" si="340"/>
        <v>0</v>
      </c>
      <c r="D2195" s="92">
        <f t="shared" si="341"/>
        <v>0</v>
      </c>
      <c r="E2195" s="92">
        <f t="shared" si="342"/>
        <v>0</v>
      </c>
      <c r="F2195" s="92">
        <f t="shared" si="345"/>
        <v>0</v>
      </c>
      <c r="G2195" s="92"/>
      <c r="H2195" s="233"/>
      <c r="I2195" s="233"/>
      <c r="J2195" s="233"/>
      <c r="K2195" s="233"/>
      <c r="L2195" s="233"/>
      <c r="M2195" s="233"/>
      <c r="O2195" s="138"/>
      <c r="P2195" s="138">
        <f t="shared" si="346"/>
        <v>2184</v>
      </c>
      <c r="Q2195" s="290">
        <f t="shared" si="347"/>
        <v>1.1155822477908162E-207</v>
      </c>
      <c r="R2195" s="290">
        <f t="shared" si="348"/>
        <v>2.2311644955816324E-208</v>
      </c>
      <c r="S2195" s="290">
        <f t="shared" si="349"/>
        <v>8.9246579823265296E-208</v>
      </c>
      <c r="T2195" s="290">
        <f t="shared" si="343"/>
        <v>5200</v>
      </c>
      <c r="U2195" s="290">
        <f t="shared" si="344"/>
        <v>-5200</v>
      </c>
      <c r="V2195" s="77"/>
      <c r="W2195" s="8"/>
      <c r="X2195" s="8"/>
    </row>
    <row r="2196" spans="3:24" x14ac:dyDescent="0.25">
      <c r="C2196" s="295">
        <f t="shared" si="340"/>
        <v>0</v>
      </c>
      <c r="D2196" s="92">
        <f t="shared" si="341"/>
        <v>0</v>
      </c>
      <c r="E2196" s="92">
        <f t="shared" si="342"/>
        <v>0</v>
      </c>
      <c r="F2196" s="92">
        <f t="shared" si="345"/>
        <v>0</v>
      </c>
      <c r="G2196" s="92"/>
      <c r="H2196" s="233"/>
      <c r="I2196" s="233"/>
      <c r="J2196" s="233"/>
      <c r="K2196" s="233"/>
      <c r="L2196" s="233"/>
      <c r="M2196" s="233"/>
      <c r="O2196" s="138"/>
      <c r="P2196" s="138">
        <f t="shared" si="346"/>
        <v>2185</v>
      </c>
      <c r="Q2196" s="290">
        <f t="shared" si="347"/>
        <v>8.9246579823265296E-208</v>
      </c>
      <c r="R2196" s="290">
        <f t="shared" si="348"/>
        <v>1.7849315964653061E-208</v>
      </c>
      <c r="S2196" s="290">
        <f t="shared" si="349"/>
        <v>7.1397263858612234E-208</v>
      </c>
      <c r="T2196" s="290">
        <f t="shared" si="343"/>
        <v>5200</v>
      </c>
      <c r="U2196" s="290">
        <f t="shared" si="344"/>
        <v>-5200</v>
      </c>
      <c r="V2196" s="77"/>
      <c r="W2196" s="8"/>
      <c r="X2196" s="8"/>
    </row>
    <row r="2197" spans="3:24" x14ac:dyDescent="0.25">
      <c r="C2197" s="295">
        <f t="shared" si="340"/>
        <v>0</v>
      </c>
      <c r="D2197" s="92">
        <f t="shared" si="341"/>
        <v>0</v>
      </c>
      <c r="E2197" s="92">
        <f t="shared" si="342"/>
        <v>0</v>
      </c>
      <c r="F2197" s="92">
        <f t="shared" si="345"/>
        <v>0</v>
      </c>
      <c r="G2197" s="92"/>
      <c r="H2197" s="233"/>
      <c r="I2197" s="233"/>
      <c r="J2197" s="233"/>
      <c r="K2197" s="233"/>
      <c r="L2197" s="233"/>
      <c r="M2197" s="233"/>
      <c r="O2197" s="138"/>
      <c r="P2197" s="138">
        <f t="shared" si="346"/>
        <v>2186</v>
      </c>
      <c r="Q2197" s="290">
        <f t="shared" si="347"/>
        <v>7.1397263858612234E-208</v>
      </c>
      <c r="R2197" s="290">
        <f t="shared" si="348"/>
        <v>1.4279452771722447E-208</v>
      </c>
      <c r="S2197" s="290">
        <f t="shared" si="349"/>
        <v>5.7117811086889787E-208</v>
      </c>
      <c r="T2197" s="290">
        <f t="shared" si="343"/>
        <v>5200</v>
      </c>
      <c r="U2197" s="290">
        <f t="shared" si="344"/>
        <v>-5200</v>
      </c>
      <c r="V2197" s="77"/>
      <c r="W2197" s="8"/>
      <c r="X2197" s="8"/>
    </row>
    <row r="2198" spans="3:24" x14ac:dyDescent="0.25">
      <c r="C2198" s="295">
        <f t="shared" si="340"/>
        <v>0</v>
      </c>
      <c r="D2198" s="92">
        <f t="shared" si="341"/>
        <v>0</v>
      </c>
      <c r="E2198" s="92">
        <f t="shared" si="342"/>
        <v>0</v>
      </c>
      <c r="F2198" s="92">
        <f t="shared" si="345"/>
        <v>0</v>
      </c>
      <c r="G2198" s="92"/>
      <c r="H2198" s="233"/>
      <c r="I2198" s="233"/>
      <c r="J2198" s="233"/>
      <c r="K2198" s="233"/>
      <c r="L2198" s="233"/>
      <c r="M2198" s="233"/>
      <c r="O2198" s="138"/>
      <c r="P2198" s="138">
        <f t="shared" si="346"/>
        <v>2187</v>
      </c>
      <c r="Q2198" s="290">
        <f t="shared" si="347"/>
        <v>5.7117811086889787E-208</v>
      </c>
      <c r="R2198" s="290">
        <f t="shared" si="348"/>
        <v>1.1423562217377958E-208</v>
      </c>
      <c r="S2198" s="290">
        <f t="shared" si="349"/>
        <v>4.5694248869511831E-208</v>
      </c>
      <c r="T2198" s="290">
        <f t="shared" si="343"/>
        <v>5200</v>
      </c>
      <c r="U2198" s="290">
        <f t="shared" si="344"/>
        <v>-5200</v>
      </c>
      <c r="V2198" s="77"/>
      <c r="W2198" s="8"/>
      <c r="X2198" s="8"/>
    </row>
    <row r="2199" spans="3:24" x14ac:dyDescent="0.25">
      <c r="C2199" s="295">
        <f t="shared" si="340"/>
        <v>0</v>
      </c>
      <c r="D2199" s="92">
        <f t="shared" si="341"/>
        <v>0</v>
      </c>
      <c r="E2199" s="92">
        <f t="shared" si="342"/>
        <v>0</v>
      </c>
      <c r="F2199" s="92">
        <f t="shared" si="345"/>
        <v>0</v>
      </c>
      <c r="G2199" s="92"/>
      <c r="H2199" s="233"/>
      <c r="I2199" s="233"/>
      <c r="J2199" s="233"/>
      <c r="K2199" s="233"/>
      <c r="L2199" s="233"/>
      <c r="M2199" s="233"/>
      <c r="O2199" s="138"/>
      <c r="P2199" s="138">
        <f t="shared" si="346"/>
        <v>2188</v>
      </c>
      <c r="Q2199" s="290">
        <f t="shared" si="347"/>
        <v>4.5694248869511831E-208</v>
      </c>
      <c r="R2199" s="290">
        <f t="shared" si="348"/>
        <v>9.1388497739023662E-209</v>
      </c>
      <c r="S2199" s="290">
        <f t="shared" si="349"/>
        <v>3.6555399095609465E-208</v>
      </c>
      <c r="T2199" s="290">
        <f t="shared" si="343"/>
        <v>5200</v>
      </c>
      <c r="U2199" s="290">
        <f t="shared" si="344"/>
        <v>-5200</v>
      </c>
      <c r="V2199" s="77"/>
      <c r="W2199" s="8"/>
      <c r="X2199" s="8"/>
    </row>
    <row r="2200" spans="3:24" x14ac:dyDescent="0.25">
      <c r="C2200" s="295">
        <f t="shared" si="340"/>
        <v>0</v>
      </c>
      <c r="D2200" s="92">
        <f t="shared" si="341"/>
        <v>0</v>
      </c>
      <c r="E2200" s="92">
        <f t="shared" si="342"/>
        <v>0</v>
      </c>
      <c r="F2200" s="92">
        <f t="shared" si="345"/>
        <v>0</v>
      </c>
      <c r="G2200" s="92"/>
      <c r="H2200" s="233"/>
      <c r="I2200" s="233"/>
      <c r="J2200" s="233"/>
      <c r="K2200" s="233"/>
      <c r="L2200" s="233"/>
      <c r="M2200" s="233"/>
      <c r="O2200" s="138"/>
      <c r="P2200" s="138">
        <f t="shared" si="346"/>
        <v>2189</v>
      </c>
      <c r="Q2200" s="290">
        <f t="shared" si="347"/>
        <v>3.6555399095609465E-208</v>
      </c>
      <c r="R2200" s="290">
        <f t="shared" si="348"/>
        <v>7.311079819121893E-209</v>
      </c>
      <c r="S2200" s="290">
        <f t="shared" si="349"/>
        <v>2.9244319276487572E-208</v>
      </c>
      <c r="T2200" s="290">
        <f t="shared" si="343"/>
        <v>5200</v>
      </c>
      <c r="U2200" s="290">
        <f t="shared" si="344"/>
        <v>-5200</v>
      </c>
      <c r="V2200" s="77"/>
      <c r="W2200" s="8"/>
      <c r="X2200" s="8"/>
    </row>
    <row r="2201" spans="3:24" x14ac:dyDescent="0.25">
      <c r="C2201" s="295">
        <f t="shared" si="340"/>
        <v>0</v>
      </c>
      <c r="D2201" s="92">
        <f t="shared" si="341"/>
        <v>0</v>
      </c>
      <c r="E2201" s="92">
        <f t="shared" si="342"/>
        <v>0</v>
      </c>
      <c r="F2201" s="92">
        <f t="shared" si="345"/>
        <v>0</v>
      </c>
      <c r="G2201" s="92"/>
      <c r="H2201" s="233"/>
      <c r="I2201" s="233"/>
      <c r="J2201" s="233"/>
      <c r="K2201" s="233"/>
      <c r="L2201" s="233"/>
      <c r="M2201" s="233"/>
      <c r="O2201" s="138"/>
      <c r="P2201" s="138">
        <f t="shared" si="346"/>
        <v>2190</v>
      </c>
      <c r="Q2201" s="290">
        <f t="shared" si="347"/>
        <v>2.9244319276487572E-208</v>
      </c>
      <c r="R2201" s="290">
        <f t="shared" si="348"/>
        <v>5.8488638552975144E-209</v>
      </c>
      <c r="S2201" s="290">
        <f t="shared" si="349"/>
        <v>2.3395455421190058E-208</v>
      </c>
      <c r="T2201" s="290">
        <f t="shared" si="343"/>
        <v>5200</v>
      </c>
      <c r="U2201" s="290">
        <f t="shared" si="344"/>
        <v>-5200</v>
      </c>
      <c r="V2201" s="77"/>
      <c r="W2201" s="8"/>
      <c r="X2201" s="8"/>
    </row>
    <row r="2202" spans="3:24" x14ac:dyDescent="0.25">
      <c r="C2202" s="295">
        <f t="shared" si="340"/>
        <v>0</v>
      </c>
      <c r="D2202" s="92">
        <f t="shared" si="341"/>
        <v>0</v>
      </c>
      <c r="E2202" s="92">
        <f t="shared" si="342"/>
        <v>0</v>
      </c>
      <c r="F2202" s="92">
        <f t="shared" si="345"/>
        <v>0</v>
      </c>
      <c r="G2202" s="92"/>
      <c r="H2202" s="233"/>
      <c r="I2202" s="233"/>
      <c r="J2202" s="233"/>
      <c r="K2202" s="233"/>
      <c r="L2202" s="233"/>
      <c r="M2202" s="233"/>
      <c r="O2202" s="138"/>
      <c r="P2202" s="138">
        <f t="shared" si="346"/>
        <v>2191</v>
      </c>
      <c r="Q2202" s="290">
        <f t="shared" si="347"/>
        <v>2.3395455421190058E-208</v>
      </c>
      <c r="R2202" s="290">
        <f t="shared" si="348"/>
        <v>4.6790910842380117E-209</v>
      </c>
      <c r="S2202" s="290">
        <f t="shared" si="349"/>
        <v>1.8716364336952047E-208</v>
      </c>
      <c r="T2202" s="290">
        <f t="shared" si="343"/>
        <v>5200</v>
      </c>
      <c r="U2202" s="290">
        <f t="shared" si="344"/>
        <v>-5200</v>
      </c>
      <c r="V2202" s="77"/>
      <c r="W2202" s="8"/>
      <c r="X2202" s="8"/>
    </row>
    <row r="2203" spans="3:24" x14ac:dyDescent="0.25">
      <c r="C2203" s="295">
        <f t="shared" si="340"/>
        <v>0</v>
      </c>
      <c r="D2203" s="92">
        <f t="shared" si="341"/>
        <v>0</v>
      </c>
      <c r="E2203" s="92">
        <f t="shared" si="342"/>
        <v>0</v>
      </c>
      <c r="F2203" s="92">
        <f t="shared" si="345"/>
        <v>0</v>
      </c>
      <c r="G2203" s="92"/>
      <c r="H2203" s="233"/>
      <c r="I2203" s="233"/>
      <c r="J2203" s="233"/>
      <c r="K2203" s="233"/>
      <c r="L2203" s="233"/>
      <c r="M2203" s="233"/>
      <c r="O2203" s="138"/>
      <c r="P2203" s="138">
        <f t="shared" si="346"/>
        <v>2192</v>
      </c>
      <c r="Q2203" s="290">
        <f t="shared" si="347"/>
        <v>1.8716364336952047E-208</v>
      </c>
      <c r="R2203" s="290">
        <f t="shared" si="348"/>
        <v>3.7432728673904098E-209</v>
      </c>
      <c r="S2203" s="290">
        <f t="shared" si="349"/>
        <v>1.4973091469561637E-208</v>
      </c>
      <c r="T2203" s="290">
        <f t="shared" si="343"/>
        <v>5200</v>
      </c>
      <c r="U2203" s="290">
        <f t="shared" si="344"/>
        <v>-5200</v>
      </c>
      <c r="V2203" s="77"/>
      <c r="W2203" s="8"/>
      <c r="X2203" s="8"/>
    </row>
    <row r="2204" spans="3:24" x14ac:dyDescent="0.25">
      <c r="C2204" s="295">
        <f t="shared" si="340"/>
        <v>0</v>
      </c>
      <c r="D2204" s="92">
        <f t="shared" si="341"/>
        <v>0</v>
      </c>
      <c r="E2204" s="92">
        <f t="shared" si="342"/>
        <v>0</v>
      </c>
      <c r="F2204" s="92">
        <f t="shared" si="345"/>
        <v>0</v>
      </c>
      <c r="G2204" s="92"/>
      <c r="H2204" s="233"/>
      <c r="I2204" s="233"/>
      <c r="J2204" s="233"/>
      <c r="K2204" s="233"/>
      <c r="L2204" s="233"/>
      <c r="M2204" s="233"/>
      <c r="O2204" s="138"/>
      <c r="P2204" s="138">
        <f t="shared" si="346"/>
        <v>2193</v>
      </c>
      <c r="Q2204" s="290">
        <f t="shared" si="347"/>
        <v>1.4973091469561637E-208</v>
      </c>
      <c r="R2204" s="290">
        <f t="shared" si="348"/>
        <v>2.9946182939123279E-209</v>
      </c>
      <c r="S2204" s="290">
        <f t="shared" si="349"/>
        <v>1.1978473175649309E-208</v>
      </c>
      <c r="T2204" s="290">
        <f t="shared" si="343"/>
        <v>5200</v>
      </c>
      <c r="U2204" s="290">
        <f t="shared" si="344"/>
        <v>-5200</v>
      </c>
      <c r="V2204" s="77"/>
      <c r="W2204" s="8"/>
      <c r="X2204" s="8"/>
    </row>
    <row r="2205" spans="3:24" x14ac:dyDescent="0.25">
      <c r="C2205" s="295">
        <f t="shared" si="340"/>
        <v>0</v>
      </c>
      <c r="D2205" s="92">
        <f t="shared" si="341"/>
        <v>0</v>
      </c>
      <c r="E2205" s="92">
        <f t="shared" si="342"/>
        <v>0</v>
      </c>
      <c r="F2205" s="92">
        <f t="shared" si="345"/>
        <v>0</v>
      </c>
      <c r="G2205" s="92"/>
      <c r="H2205" s="233"/>
      <c r="I2205" s="233"/>
      <c r="J2205" s="233"/>
      <c r="K2205" s="233"/>
      <c r="L2205" s="233"/>
      <c r="M2205" s="233"/>
      <c r="O2205" s="138"/>
      <c r="P2205" s="138">
        <f t="shared" si="346"/>
        <v>2194</v>
      </c>
      <c r="Q2205" s="290">
        <f t="shared" si="347"/>
        <v>1.1978473175649309E-208</v>
      </c>
      <c r="R2205" s="290">
        <f t="shared" si="348"/>
        <v>2.395694635129862E-209</v>
      </c>
      <c r="S2205" s="290">
        <f t="shared" si="349"/>
        <v>9.5827785405194478E-209</v>
      </c>
      <c r="T2205" s="290">
        <f t="shared" si="343"/>
        <v>5200</v>
      </c>
      <c r="U2205" s="290">
        <f t="shared" si="344"/>
        <v>-5200</v>
      </c>
      <c r="V2205" s="77"/>
      <c r="W2205" s="8"/>
      <c r="X2205" s="8"/>
    </row>
    <row r="2206" spans="3:24" x14ac:dyDescent="0.25">
      <c r="C2206" s="295">
        <f t="shared" si="340"/>
        <v>0</v>
      </c>
      <c r="D2206" s="92">
        <f t="shared" si="341"/>
        <v>0</v>
      </c>
      <c r="E2206" s="92">
        <f t="shared" si="342"/>
        <v>0</v>
      </c>
      <c r="F2206" s="92">
        <f t="shared" si="345"/>
        <v>0</v>
      </c>
      <c r="G2206" s="92"/>
      <c r="H2206" s="233"/>
      <c r="I2206" s="233"/>
      <c r="J2206" s="233"/>
      <c r="K2206" s="233"/>
      <c r="L2206" s="233"/>
      <c r="M2206" s="233"/>
      <c r="O2206" s="138"/>
      <c r="P2206" s="138">
        <f t="shared" si="346"/>
        <v>2195</v>
      </c>
      <c r="Q2206" s="290">
        <f t="shared" si="347"/>
        <v>9.5827785405194478E-209</v>
      </c>
      <c r="R2206" s="290">
        <f t="shared" si="348"/>
        <v>1.9165557081038897E-209</v>
      </c>
      <c r="S2206" s="290">
        <f t="shared" si="349"/>
        <v>7.6662228324155587E-209</v>
      </c>
      <c r="T2206" s="290">
        <f t="shared" si="343"/>
        <v>5200</v>
      </c>
      <c r="U2206" s="290">
        <f t="shared" si="344"/>
        <v>-5200</v>
      </c>
      <c r="V2206" s="77"/>
      <c r="W2206" s="8"/>
      <c r="X2206" s="8"/>
    </row>
    <row r="2207" spans="3:24" x14ac:dyDescent="0.25">
      <c r="C2207" s="295">
        <f t="shared" si="340"/>
        <v>0</v>
      </c>
      <c r="D2207" s="92">
        <f t="shared" si="341"/>
        <v>0</v>
      </c>
      <c r="E2207" s="92">
        <f t="shared" si="342"/>
        <v>0</v>
      </c>
      <c r="F2207" s="92">
        <f t="shared" si="345"/>
        <v>0</v>
      </c>
      <c r="G2207" s="92"/>
      <c r="H2207" s="233"/>
      <c r="I2207" s="233"/>
      <c r="J2207" s="233"/>
      <c r="K2207" s="233"/>
      <c r="L2207" s="233"/>
      <c r="M2207" s="233"/>
      <c r="O2207" s="138"/>
      <c r="P2207" s="138">
        <f t="shared" si="346"/>
        <v>2196</v>
      </c>
      <c r="Q2207" s="290">
        <f t="shared" si="347"/>
        <v>7.6662228324155587E-209</v>
      </c>
      <c r="R2207" s="290">
        <f t="shared" si="348"/>
        <v>1.533244566483112E-209</v>
      </c>
      <c r="S2207" s="290">
        <f t="shared" si="349"/>
        <v>6.1329782659324467E-209</v>
      </c>
      <c r="T2207" s="290">
        <f t="shared" si="343"/>
        <v>5200</v>
      </c>
      <c r="U2207" s="290">
        <f t="shared" si="344"/>
        <v>-5200</v>
      </c>
      <c r="V2207" s="77"/>
      <c r="W2207" s="8"/>
      <c r="X2207" s="8"/>
    </row>
    <row r="2208" spans="3:24" x14ac:dyDescent="0.25">
      <c r="C2208" s="295">
        <f t="shared" si="340"/>
        <v>0</v>
      </c>
      <c r="D2208" s="92">
        <f t="shared" si="341"/>
        <v>0</v>
      </c>
      <c r="E2208" s="92">
        <f t="shared" si="342"/>
        <v>0</v>
      </c>
      <c r="F2208" s="92">
        <f t="shared" si="345"/>
        <v>0</v>
      </c>
      <c r="G2208" s="92"/>
      <c r="H2208" s="233"/>
      <c r="I2208" s="233"/>
      <c r="J2208" s="233"/>
      <c r="K2208" s="233"/>
      <c r="L2208" s="233"/>
      <c r="M2208" s="233"/>
      <c r="O2208" s="138"/>
      <c r="P2208" s="138">
        <f t="shared" si="346"/>
        <v>2197</v>
      </c>
      <c r="Q2208" s="290">
        <f t="shared" si="347"/>
        <v>6.1329782659324467E-209</v>
      </c>
      <c r="R2208" s="290">
        <f t="shared" si="348"/>
        <v>1.2265956531864895E-209</v>
      </c>
      <c r="S2208" s="290">
        <f t="shared" si="349"/>
        <v>4.9063826127459578E-209</v>
      </c>
      <c r="T2208" s="290">
        <f t="shared" si="343"/>
        <v>5200</v>
      </c>
      <c r="U2208" s="290">
        <f t="shared" si="344"/>
        <v>-5200</v>
      </c>
      <c r="V2208" s="77"/>
      <c r="W2208" s="8"/>
      <c r="X2208" s="8"/>
    </row>
    <row r="2209" spans="3:24" x14ac:dyDescent="0.25">
      <c r="C2209" s="295">
        <f t="shared" si="340"/>
        <v>0</v>
      </c>
      <c r="D2209" s="92">
        <f t="shared" si="341"/>
        <v>0</v>
      </c>
      <c r="E2209" s="92">
        <f t="shared" si="342"/>
        <v>0</v>
      </c>
      <c r="F2209" s="92">
        <f t="shared" si="345"/>
        <v>0</v>
      </c>
      <c r="G2209" s="92"/>
      <c r="H2209" s="233"/>
      <c r="I2209" s="233"/>
      <c r="J2209" s="233"/>
      <c r="K2209" s="233"/>
      <c r="L2209" s="233"/>
      <c r="M2209" s="233"/>
      <c r="O2209" s="138"/>
      <c r="P2209" s="138">
        <f t="shared" si="346"/>
        <v>2198</v>
      </c>
      <c r="Q2209" s="290">
        <f t="shared" si="347"/>
        <v>4.9063826127459578E-209</v>
      </c>
      <c r="R2209" s="290">
        <f t="shared" si="348"/>
        <v>9.8127652254919165E-210</v>
      </c>
      <c r="S2209" s="290">
        <f t="shared" si="349"/>
        <v>3.925106090196766E-209</v>
      </c>
      <c r="T2209" s="290">
        <f t="shared" si="343"/>
        <v>5200</v>
      </c>
      <c r="U2209" s="290">
        <f t="shared" si="344"/>
        <v>-5200</v>
      </c>
      <c r="V2209" s="77"/>
      <c r="W2209" s="8"/>
      <c r="X2209" s="8"/>
    </row>
    <row r="2210" spans="3:24" x14ac:dyDescent="0.25">
      <c r="C2210" s="295">
        <f t="shared" si="340"/>
        <v>0</v>
      </c>
      <c r="D2210" s="92">
        <f t="shared" si="341"/>
        <v>0</v>
      </c>
      <c r="E2210" s="92">
        <f t="shared" si="342"/>
        <v>0</v>
      </c>
      <c r="F2210" s="92">
        <f t="shared" si="345"/>
        <v>0</v>
      </c>
      <c r="G2210" s="92"/>
      <c r="H2210" s="233"/>
      <c r="I2210" s="233"/>
      <c r="J2210" s="233"/>
      <c r="K2210" s="233"/>
      <c r="L2210" s="233"/>
      <c r="M2210" s="233"/>
      <c r="O2210" s="138"/>
      <c r="P2210" s="138">
        <f t="shared" si="346"/>
        <v>2199</v>
      </c>
      <c r="Q2210" s="290">
        <f t="shared" si="347"/>
        <v>3.925106090196766E-209</v>
      </c>
      <c r="R2210" s="290">
        <f t="shared" si="348"/>
        <v>7.8502121803935332E-210</v>
      </c>
      <c r="S2210" s="290">
        <f t="shared" si="349"/>
        <v>3.1400848721574127E-209</v>
      </c>
      <c r="T2210" s="290">
        <f t="shared" si="343"/>
        <v>5200</v>
      </c>
      <c r="U2210" s="290">
        <f t="shared" si="344"/>
        <v>-5200</v>
      </c>
      <c r="V2210" s="77"/>
      <c r="W2210" s="8"/>
      <c r="X2210" s="8"/>
    </row>
    <row r="2211" spans="3:24" x14ac:dyDescent="0.25">
      <c r="C2211" s="295">
        <f t="shared" si="340"/>
        <v>0</v>
      </c>
      <c r="D2211" s="92">
        <f t="shared" si="341"/>
        <v>0</v>
      </c>
      <c r="E2211" s="92">
        <f t="shared" si="342"/>
        <v>0</v>
      </c>
      <c r="F2211" s="92">
        <f t="shared" si="345"/>
        <v>0</v>
      </c>
      <c r="G2211" s="92"/>
      <c r="H2211" s="233"/>
      <c r="I2211" s="233"/>
      <c r="J2211" s="233"/>
      <c r="K2211" s="233"/>
      <c r="L2211" s="233"/>
      <c r="M2211" s="233"/>
      <c r="O2211" s="138"/>
      <c r="P2211" s="138">
        <f t="shared" si="346"/>
        <v>2200</v>
      </c>
      <c r="Q2211" s="290">
        <f t="shared" si="347"/>
        <v>3.1400848721574127E-209</v>
      </c>
      <c r="R2211" s="290">
        <f t="shared" si="348"/>
        <v>6.2801697443148263E-210</v>
      </c>
      <c r="S2211" s="290">
        <f t="shared" si="349"/>
        <v>2.51206789772593E-209</v>
      </c>
      <c r="T2211" s="290">
        <f t="shared" si="343"/>
        <v>5200</v>
      </c>
      <c r="U2211" s="290">
        <f t="shared" si="344"/>
        <v>-5200</v>
      </c>
      <c r="V2211" s="77"/>
      <c r="W2211" s="8"/>
      <c r="X2211" s="8"/>
    </row>
    <row r="2212" spans="3:24" x14ac:dyDescent="0.25">
      <c r="C2212" s="295">
        <f t="shared" si="340"/>
        <v>0</v>
      </c>
      <c r="D2212" s="92">
        <f t="shared" si="341"/>
        <v>0</v>
      </c>
      <c r="E2212" s="92">
        <f t="shared" si="342"/>
        <v>0</v>
      </c>
      <c r="F2212" s="92">
        <f t="shared" si="345"/>
        <v>0</v>
      </c>
      <c r="G2212" s="92"/>
      <c r="H2212" s="233"/>
      <c r="I2212" s="233"/>
      <c r="J2212" s="233"/>
      <c r="K2212" s="233"/>
      <c r="L2212" s="233"/>
      <c r="M2212" s="233"/>
      <c r="O2212" s="138"/>
      <c r="P2212" s="138">
        <f t="shared" si="346"/>
        <v>2201</v>
      </c>
      <c r="Q2212" s="290">
        <f t="shared" si="347"/>
        <v>2.51206789772593E-209</v>
      </c>
      <c r="R2212" s="290">
        <f t="shared" si="348"/>
        <v>5.0241357954518599E-210</v>
      </c>
      <c r="S2212" s="290">
        <f t="shared" si="349"/>
        <v>2.009654318180744E-209</v>
      </c>
      <c r="T2212" s="290">
        <f t="shared" si="343"/>
        <v>5200</v>
      </c>
      <c r="U2212" s="290">
        <f t="shared" si="344"/>
        <v>-5200</v>
      </c>
      <c r="V2212" s="77"/>
      <c r="W2212" s="8"/>
      <c r="X2212" s="8"/>
    </row>
    <row r="2213" spans="3:24" x14ac:dyDescent="0.25">
      <c r="C2213" s="295">
        <f t="shared" si="340"/>
        <v>0</v>
      </c>
      <c r="D2213" s="92">
        <f t="shared" si="341"/>
        <v>0</v>
      </c>
      <c r="E2213" s="92">
        <f t="shared" si="342"/>
        <v>0</v>
      </c>
      <c r="F2213" s="92">
        <f t="shared" si="345"/>
        <v>0</v>
      </c>
      <c r="G2213" s="92"/>
      <c r="H2213" s="233"/>
      <c r="I2213" s="233"/>
      <c r="J2213" s="233"/>
      <c r="K2213" s="233"/>
      <c r="L2213" s="233"/>
      <c r="M2213" s="233"/>
      <c r="O2213" s="138"/>
      <c r="P2213" s="138">
        <f t="shared" si="346"/>
        <v>2202</v>
      </c>
      <c r="Q2213" s="290">
        <f t="shared" si="347"/>
        <v>2.009654318180744E-209</v>
      </c>
      <c r="R2213" s="290">
        <f t="shared" si="348"/>
        <v>4.0193086363614882E-210</v>
      </c>
      <c r="S2213" s="290">
        <f t="shared" si="349"/>
        <v>1.6077234545445953E-209</v>
      </c>
      <c r="T2213" s="290">
        <f t="shared" si="343"/>
        <v>5200</v>
      </c>
      <c r="U2213" s="290">
        <f t="shared" si="344"/>
        <v>-5200</v>
      </c>
      <c r="V2213" s="77"/>
      <c r="W2213" s="8"/>
      <c r="X2213" s="8"/>
    </row>
    <row r="2214" spans="3:24" x14ac:dyDescent="0.25">
      <c r="C2214" s="295">
        <f t="shared" si="340"/>
        <v>0</v>
      </c>
      <c r="D2214" s="92">
        <f t="shared" si="341"/>
        <v>0</v>
      </c>
      <c r="E2214" s="92">
        <f t="shared" si="342"/>
        <v>0</v>
      </c>
      <c r="F2214" s="92">
        <f t="shared" si="345"/>
        <v>0</v>
      </c>
      <c r="G2214" s="92"/>
      <c r="H2214" s="233"/>
      <c r="I2214" s="233"/>
      <c r="J2214" s="233"/>
      <c r="K2214" s="233"/>
      <c r="L2214" s="233"/>
      <c r="M2214" s="233"/>
      <c r="O2214" s="138"/>
      <c r="P2214" s="138">
        <f t="shared" si="346"/>
        <v>2203</v>
      </c>
      <c r="Q2214" s="290">
        <f t="shared" si="347"/>
        <v>1.6077234545445953E-209</v>
      </c>
      <c r="R2214" s="290">
        <f t="shared" si="348"/>
        <v>3.2154469090891906E-210</v>
      </c>
      <c r="S2214" s="290">
        <f t="shared" si="349"/>
        <v>1.2861787636356762E-209</v>
      </c>
      <c r="T2214" s="290">
        <f t="shared" si="343"/>
        <v>5200</v>
      </c>
      <c r="U2214" s="290">
        <f t="shared" si="344"/>
        <v>-5200</v>
      </c>
      <c r="V2214" s="77"/>
      <c r="W2214" s="8"/>
      <c r="X2214" s="8"/>
    </row>
    <row r="2215" spans="3:24" x14ac:dyDescent="0.25">
      <c r="C2215" s="295">
        <f t="shared" si="340"/>
        <v>0</v>
      </c>
      <c r="D2215" s="92">
        <f t="shared" si="341"/>
        <v>0</v>
      </c>
      <c r="E2215" s="92">
        <f t="shared" si="342"/>
        <v>0</v>
      </c>
      <c r="F2215" s="92">
        <f t="shared" si="345"/>
        <v>0</v>
      </c>
      <c r="G2215" s="92"/>
      <c r="H2215" s="233"/>
      <c r="I2215" s="233"/>
      <c r="J2215" s="233"/>
      <c r="K2215" s="233"/>
      <c r="L2215" s="233"/>
      <c r="M2215" s="233"/>
      <c r="O2215" s="138"/>
      <c r="P2215" s="138">
        <f t="shared" si="346"/>
        <v>2204</v>
      </c>
      <c r="Q2215" s="290">
        <f t="shared" si="347"/>
        <v>1.2861787636356762E-209</v>
      </c>
      <c r="R2215" s="290">
        <f t="shared" si="348"/>
        <v>2.5723575272713526E-210</v>
      </c>
      <c r="S2215" s="290">
        <f t="shared" si="349"/>
        <v>1.028943010908541E-209</v>
      </c>
      <c r="T2215" s="290">
        <f t="shared" si="343"/>
        <v>5200</v>
      </c>
      <c r="U2215" s="290">
        <f t="shared" si="344"/>
        <v>-5200</v>
      </c>
      <c r="V2215" s="77"/>
      <c r="W2215" s="8"/>
      <c r="X2215" s="8"/>
    </row>
    <row r="2216" spans="3:24" x14ac:dyDescent="0.25">
      <c r="C2216" s="295">
        <f t="shared" si="340"/>
        <v>0</v>
      </c>
      <c r="D2216" s="92">
        <f t="shared" si="341"/>
        <v>0</v>
      </c>
      <c r="E2216" s="92">
        <f t="shared" si="342"/>
        <v>0</v>
      </c>
      <c r="F2216" s="92">
        <f t="shared" si="345"/>
        <v>0</v>
      </c>
      <c r="G2216" s="92"/>
      <c r="H2216" s="233"/>
      <c r="I2216" s="233"/>
      <c r="J2216" s="233"/>
      <c r="K2216" s="233"/>
      <c r="L2216" s="233"/>
      <c r="M2216" s="233"/>
      <c r="O2216" s="138"/>
      <c r="P2216" s="138">
        <f t="shared" si="346"/>
        <v>2205</v>
      </c>
      <c r="Q2216" s="290">
        <f t="shared" si="347"/>
        <v>1.028943010908541E-209</v>
      </c>
      <c r="R2216" s="290">
        <f t="shared" si="348"/>
        <v>2.0578860218170822E-210</v>
      </c>
      <c r="S2216" s="290">
        <f t="shared" si="349"/>
        <v>8.2315440872683288E-210</v>
      </c>
      <c r="T2216" s="290">
        <f t="shared" si="343"/>
        <v>5200</v>
      </c>
      <c r="U2216" s="290">
        <f t="shared" si="344"/>
        <v>-5200</v>
      </c>
      <c r="V2216" s="77"/>
      <c r="W2216" s="8"/>
      <c r="X2216" s="8"/>
    </row>
    <row r="2217" spans="3:24" x14ac:dyDescent="0.25">
      <c r="C2217" s="295">
        <f t="shared" si="340"/>
        <v>0</v>
      </c>
      <c r="D2217" s="92">
        <f t="shared" si="341"/>
        <v>0</v>
      </c>
      <c r="E2217" s="92">
        <f t="shared" si="342"/>
        <v>0</v>
      </c>
      <c r="F2217" s="92">
        <f t="shared" si="345"/>
        <v>0</v>
      </c>
      <c r="G2217" s="92"/>
      <c r="H2217" s="233"/>
      <c r="I2217" s="233"/>
      <c r="J2217" s="233"/>
      <c r="K2217" s="233"/>
      <c r="L2217" s="233"/>
      <c r="M2217" s="233"/>
      <c r="O2217" s="138"/>
      <c r="P2217" s="138">
        <f t="shared" si="346"/>
        <v>2206</v>
      </c>
      <c r="Q2217" s="290">
        <f t="shared" si="347"/>
        <v>8.2315440872683288E-210</v>
      </c>
      <c r="R2217" s="290">
        <f t="shared" si="348"/>
        <v>1.646308817453666E-210</v>
      </c>
      <c r="S2217" s="290">
        <f t="shared" si="349"/>
        <v>6.5852352698146625E-210</v>
      </c>
      <c r="T2217" s="290">
        <f t="shared" si="343"/>
        <v>5200</v>
      </c>
      <c r="U2217" s="290">
        <f t="shared" si="344"/>
        <v>-5200</v>
      </c>
      <c r="V2217" s="77"/>
      <c r="W2217" s="8"/>
      <c r="X2217" s="8"/>
    </row>
    <row r="2218" spans="3:24" x14ac:dyDescent="0.25">
      <c r="C2218" s="295">
        <f t="shared" si="340"/>
        <v>0</v>
      </c>
      <c r="D2218" s="92">
        <f t="shared" si="341"/>
        <v>0</v>
      </c>
      <c r="E2218" s="92">
        <f t="shared" si="342"/>
        <v>0</v>
      </c>
      <c r="F2218" s="92">
        <f t="shared" si="345"/>
        <v>0</v>
      </c>
      <c r="G2218" s="92"/>
      <c r="H2218" s="233"/>
      <c r="I2218" s="233"/>
      <c r="J2218" s="233"/>
      <c r="K2218" s="233"/>
      <c r="L2218" s="233"/>
      <c r="M2218" s="233"/>
      <c r="O2218" s="138"/>
      <c r="P2218" s="138">
        <f t="shared" si="346"/>
        <v>2207</v>
      </c>
      <c r="Q2218" s="290">
        <f t="shared" si="347"/>
        <v>6.5852352698146625E-210</v>
      </c>
      <c r="R2218" s="290">
        <f t="shared" si="348"/>
        <v>1.3170470539629326E-210</v>
      </c>
      <c r="S2218" s="290">
        <f t="shared" si="349"/>
        <v>5.2681882158517299E-210</v>
      </c>
      <c r="T2218" s="290">
        <f t="shared" si="343"/>
        <v>5200</v>
      </c>
      <c r="U2218" s="290">
        <f t="shared" si="344"/>
        <v>-5200</v>
      </c>
      <c r="V2218" s="77"/>
      <c r="W2218" s="8"/>
      <c r="X2218" s="8"/>
    </row>
    <row r="2219" spans="3:24" x14ac:dyDescent="0.25">
      <c r="C2219" s="295">
        <f t="shared" si="340"/>
        <v>0</v>
      </c>
      <c r="D2219" s="92">
        <f t="shared" si="341"/>
        <v>0</v>
      </c>
      <c r="E2219" s="92">
        <f t="shared" si="342"/>
        <v>0</v>
      </c>
      <c r="F2219" s="92">
        <f t="shared" si="345"/>
        <v>0</v>
      </c>
      <c r="G2219" s="92"/>
      <c r="H2219" s="233"/>
      <c r="I2219" s="233"/>
      <c r="J2219" s="233"/>
      <c r="K2219" s="233"/>
      <c r="L2219" s="233"/>
      <c r="M2219" s="233"/>
      <c r="O2219" s="138"/>
      <c r="P2219" s="138">
        <f t="shared" si="346"/>
        <v>2208</v>
      </c>
      <c r="Q2219" s="290">
        <f t="shared" si="347"/>
        <v>5.2681882158517299E-210</v>
      </c>
      <c r="R2219" s="290">
        <f t="shared" si="348"/>
        <v>1.053637643170346E-210</v>
      </c>
      <c r="S2219" s="290">
        <f t="shared" si="349"/>
        <v>4.2145505726813842E-210</v>
      </c>
      <c r="T2219" s="290">
        <f t="shared" si="343"/>
        <v>5200</v>
      </c>
      <c r="U2219" s="290">
        <f t="shared" si="344"/>
        <v>-5200</v>
      </c>
      <c r="V2219" s="77"/>
      <c r="W2219" s="8"/>
      <c r="X2219" s="8"/>
    </row>
    <row r="2220" spans="3:24" x14ac:dyDescent="0.25">
      <c r="C2220" s="295">
        <f t="shared" si="340"/>
        <v>0</v>
      </c>
      <c r="D2220" s="92">
        <f t="shared" si="341"/>
        <v>0</v>
      </c>
      <c r="E2220" s="92">
        <f t="shared" si="342"/>
        <v>0</v>
      </c>
      <c r="F2220" s="92">
        <f t="shared" si="345"/>
        <v>0</v>
      </c>
      <c r="G2220" s="92"/>
      <c r="H2220" s="233"/>
      <c r="I2220" s="233"/>
      <c r="J2220" s="233"/>
      <c r="K2220" s="233"/>
      <c r="L2220" s="233"/>
      <c r="M2220" s="233"/>
      <c r="O2220" s="138"/>
      <c r="P2220" s="138">
        <f t="shared" si="346"/>
        <v>2209</v>
      </c>
      <c r="Q2220" s="290">
        <f t="shared" si="347"/>
        <v>4.2145505726813842E-210</v>
      </c>
      <c r="R2220" s="290">
        <f t="shared" si="348"/>
        <v>8.429101145362769E-211</v>
      </c>
      <c r="S2220" s="290">
        <f t="shared" si="349"/>
        <v>3.3716404581451076E-210</v>
      </c>
      <c r="T2220" s="290">
        <f t="shared" si="343"/>
        <v>5200</v>
      </c>
      <c r="U2220" s="290">
        <f t="shared" si="344"/>
        <v>-5200</v>
      </c>
      <c r="V2220" s="77"/>
      <c r="W2220" s="8"/>
      <c r="X2220" s="8"/>
    </row>
    <row r="2221" spans="3:24" x14ac:dyDescent="0.25">
      <c r="C2221" s="295">
        <f t="shared" si="340"/>
        <v>0</v>
      </c>
      <c r="D2221" s="92">
        <f t="shared" si="341"/>
        <v>0</v>
      </c>
      <c r="E2221" s="92">
        <f t="shared" si="342"/>
        <v>0</v>
      </c>
      <c r="F2221" s="92">
        <f t="shared" si="345"/>
        <v>0</v>
      </c>
      <c r="G2221" s="92"/>
      <c r="H2221" s="233"/>
      <c r="I2221" s="233"/>
      <c r="J2221" s="233"/>
      <c r="K2221" s="233"/>
      <c r="L2221" s="233"/>
      <c r="M2221" s="233"/>
      <c r="O2221" s="138"/>
      <c r="P2221" s="138">
        <f t="shared" si="346"/>
        <v>2210</v>
      </c>
      <c r="Q2221" s="290">
        <f t="shared" si="347"/>
        <v>3.3716404581451076E-210</v>
      </c>
      <c r="R2221" s="290">
        <f t="shared" si="348"/>
        <v>6.7432809162902159E-211</v>
      </c>
      <c r="S2221" s="290">
        <f t="shared" si="349"/>
        <v>2.697312366516086E-210</v>
      </c>
      <c r="T2221" s="290">
        <f t="shared" si="343"/>
        <v>5200</v>
      </c>
      <c r="U2221" s="290">
        <f t="shared" si="344"/>
        <v>-5200</v>
      </c>
      <c r="V2221" s="77"/>
      <c r="W2221" s="8"/>
      <c r="X2221" s="8"/>
    </row>
    <row r="2222" spans="3:24" x14ac:dyDescent="0.25">
      <c r="C2222" s="295">
        <f t="shared" si="340"/>
        <v>0</v>
      </c>
      <c r="D2222" s="92">
        <f t="shared" si="341"/>
        <v>0</v>
      </c>
      <c r="E2222" s="92">
        <f t="shared" si="342"/>
        <v>0</v>
      </c>
      <c r="F2222" s="92">
        <f t="shared" si="345"/>
        <v>0</v>
      </c>
      <c r="G2222" s="92"/>
      <c r="H2222" s="233"/>
      <c r="I2222" s="233"/>
      <c r="J2222" s="233"/>
      <c r="K2222" s="233"/>
      <c r="L2222" s="233"/>
      <c r="M2222" s="233"/>
      <c r="O2222" s="138"/>
      <c r="P2222" s="138">
        <f t="shared" si="346"/>
        <v>2211</v>
      </c>
      <c r="Q2222" s="290">
        <f t="shared" si="347"/>
        <v>2.697312366516086E-210</v>
      </c>
      <c r="R2222" s="290">
        <f t="shared" si="348"/>
        <v>5.3946247330321727E-211</v>
      </c>
      <c r="S2222" s="290">
        <f t="shared" si="349"/>
        <v>2.1578498932128688E-210</v>
      </c>
      <c r="T2222" s="290">
        <f t="shared" si="343"/>
        <v>5200</v>
      </c>
      <c r="U2222" s="290">
        <f t="shared" si="344"/>
        <v>-5200</v>
      </c>
      <c r="V2222" s="77"/>
      <c r="W2222" s="8"/>
      <c r="X2222" s="8"/>
    </row>
    <row r="2223" spans="3:24" x14ac:dyDescent="0.25">
      <c r="C2223" s="295">
        <f t="shared" si="340"/>
        <v>0</v>
      </c>
      <c r="D2223" s="92">
        <f t="shared" si="341"/>
        <v>0</v>
      </c>
      <c r="E2223" s="92">
        <f t="shared" si="342"/>
        <v>0</v>
      </c>
      <c r="F2223" s="92">
        <f t="shared" si="345"/>
        <v>0</v>
      </c>
      <c r="G2223" s="92"/>
      <c r="H2223" s="233"/>
      <c r="I2223" s="233"/>
      <c r="J2223" s="233"/>
      <c r="K2223" s="233"/>
      <c r="L2223" s="233"/>
      <c r="M2223" s="233"/>
      <c r="O2223" s="138"/>
      <c r="P2223" s="138">
        <f t="shared" si="346"/>
        <v>2212</v>
      </c>
      <c r="Q2223" s="290">
        <f t="shared" si="347"/>
        <v>2.1578498932128688E-210</v>
      </c>
      <c r="R2223" s="290">
        <f t="shared" si="348"/>
        <v>4.315699786425738E-211</v>
      </c>
      <c r="S2223" s="290">
        <f t="shared" si="349"/>
        <v>1.7262799145702949E-210</v>
      </c>
      <c r="T2223" s="290">
        <f t="shared" si="343"/>
        <v>5200</v>
      </c>
      <c r="U2223" s="290">
        <f t="shared" si="344"/>
        <v>-5200</v>
      </c>
      <c r="V2223" s="77"/>
      <c r="W2223" s="8"/>
      <c r="X2223" s="8"/>
    </row>
    <row r="2224" spans="3:24" x14ac:dyDescent="0.25">
      <c r="C2224" s="295">
        <f t="shared" si="340"/>
        <v>0</v>
      </c>
      <c r="D2224" s="92">
        <f t="shared" si="341"/>
        <v>0</v>
      </c>
      <c r="E2224" s="92">
        <f t="shared" si="342"/>
        <v>0</v>
      </c>
      <c r="F2224" s="92">
        <f t="shared" si="345"/>
        <v>0</v>
      </c>
      <c r="G2224" s="92"/>
      <c r="H2224" s="233"/>
      <c r="I2224" s="233"/>
      <c r="J2224" s="233"/>
      <c r="K2224" s="233"/>
      <c r="L2224" s="233"/>
      <c r="M2224" s="233"/>
      <c r="O2224" s="138"/>
      <c r="P2224" s="138">
        <f t="shared" si="346"/>
        <v>2213</v>
      </c>
      <c r="Q2224" s="290">
        <f t="shared" si="347"/>
        <v>1.7262799145702949E-210</v>
      </c>
      <c r="R2224" s="290">
        <f t="shared" si="348"/>
        <v>3.4525598291405901E-211</v>
      </c>
      <c r="S2224" s="290">
        <f t="shared" si="349"/>
        <v>1.3810239316562359E-210</v>
      </c>
      <c r="T2224" s="290">
        <f t="shared" si="343"/>
        <v>5200</v>
      </c>
      <c r="U2224" s="290">
        <f t="shared" si="344"/>
        <v>-5200</v>
      </c>
      <c r="V2224" s="77"/>
      <c r="W2224" s="8"/>
      <c r="X2224" s="8"/>
    </row>
    <row r="2225" spans="3:24" x14ac:dyDescent="0.25">
      <c r="C2225" s="295">
        <f t="shared" si="340"/>
        <v>0</v>
      </c>
      <c r="D2225" s="92">
        <f t="shared" si="341"/>
        <v>0</v>
      </c>
      <c r="E2225" s="92">
        <f t="shared" si="342"/>
        <v>0</v>
      </c>
      <c r="F2225" s="92">
        <f t="shared" si="345"/>
        <v>0</v>
      </c>
      <c r="G2225" s="92"/>
      <c r="H2225" s="233"/>
      <c r="I2225" s="233"/>
      <c r="J2225" s="233"/>
      <c r="K2225" s="233"/>
      <c r="L2225" s="233"/>
      <c r="M2225" s="233"/>
      <c r="O2225" s="138"/>
      <c r="P2225" s="138">
        <f t="shared" si="346"/>
        <v>2214</v>
      </c>
      <c r="Q2225" s="290">
        <f t="shared" si="347"/>
        <v>1.3810239316562359E-210</v>
      </c>
      <c r="R2225" s="290">
        <f t="shared" si="348"/>
        <v>2.762047863312472E-211</v>
      </c>
      <c r="S2225" s="290">
        <f t="shared" si="349"/>
        <v>1.1048191453249886E-210</v>
      </c>
      <c r="T2225" s="290">
        <f t="shared" si="343"/>
        <v>5200</v>
      </c>
      <c r="U2225" s="290">
        <f t="shared" si="344"/>
        <v>-5200</v>
      </c>
      <c r="V2225" s="77"/>
      <c r="W2225" s="8"/>
      <c r="X2225" s="8"/>
    </row>
    <row r="2226" spans="3:24" x14ac:dyDescent="0.25">
      <c r="C2226" s="295">
        <f t="shared" si="340"/>
        <v>0</v>
      </c>
      <c r="D2226" s="92">
        <f t="shared" si="341"/>
        <v>0</v>
      </c>
      <c r="E2226" s="92">
        <f t="shared" si="342"/>
        <v>0</v>
      </c>
      <c r="F2226" s="92">
        <f t="shared" si="345"/>
        <v>0</v>
      </c>
      <c r="G2226" s="92"/>
      <c r="H2226" s="233"/>
      <c r="I2226" s="233"/>
      <c r="J2226" s="233"/>
      <c r="K2226" s="233"/>
      <c r="L2226" s="233"/>
      <c r="M2226" s="233"/>
      <c r="O2226" s="138"/>
      <c r="P2226" s="138">
        <f t="shared" si="346"/>
        <v>2215</v>
      </c>
      <c r="Q2226" s="290">
        <f t="shared" si="347"/>
        <v>1.1048191453249886E-210</v>
      </c>
      <c r="R2226" s="290">
        <f t="shared" si="348"/>
        <v>2.2096382906499774E-211</v>
      </c>
      <c r="S2226" s="290">
        <f t="shared" si="349"/>
        <v>8.8385531625999096E-211</v>
      </c>
      <c r="T2226" s="290">
        <f t="shared" si="343"/>
        <v>5200</v>
      </c>
      <c r="U2226" s="290">
        <f t="shared" si="344"/>
        <v>-5200</v>
      </c>
      <c r="V2226" s="77"/>
      <c r="W2226" s="8"/>
      <c r="X2226" s="8"/>
    </row>
    <row r="2227" spans="3:24" x14ac:dyDescent="0.25">
      <c r="C2227" s="295">
        <f t="shared" si="340"/>
        <v>0</v>
      </c>
      <c r="D2227" s="92">
        <f t="shared" si="341"/>
        <v>0</v>
      </c>
      <c r="E2227" s="92">
        <f t="shared" si="342"/>
        <v>0</v>
      </c>
      <c r="F2227" s="92">
        <f t="shared" si="345"/>
        <v>0</v>
      </c>
      <c r="G2227" s="92"/>
      <c r="H2227" s="233"/>
      <c r="I2227" s="233"/>
      <c r="J2227" s="233"/>
      <c r="K2227" s="233"/>
      <c r="L2227" s="233"/>
      <c r="M2227" s="233"/>
      <c r="O2227" s="138"/>
      <c r="P2227" s="138">
        <f t="shared" si="346"/>
        <v>2216</v>
      </c>
      <c r="Q2227" s="290">
        <f t="shared" si="347"/>
        <v>8.8385531625999096E-211</v>
      </c>
      <c r="R2227" s="290">
        <f t="shared" si="348"/>
        <v>1.7677106325199819E-211</v>
      </c>
      <c r="S2227" s="290">
        <f t="shared" si="349"/>
        <v>7.0708425300799277E-211</v>
      </c>
      <c r="T2227" s="290">
        <f t="shared" si="343"/>
        <v>5200</v>
      </c>
      <c r="U2227" s="290">
        <f t="shared" si="344"/>
        <v>-5200</v>
      </c>
      <c r="V2227" s="77"/>
      <c r="W2227" s="8"/>
      <c r="X2227" s="8"/>
    </row>
    <row r="2228" spans="3:24" x14ac:dyDescent="0.25">
      <c r="C2228" s="295">
        <f t="shared" si="340"/>
        <v>0</v>
      </c>
      <c r="D2228" s="92">
        <f t="shared" si="341"/>
        <v>0</v>
      </c>
      <c r="E2228" s="92">
        <f t="shared" si="342"/>
        <v>0</v>
      </c>
      <c r="F2228" s="92">
        <f t="shared" si="345"/>
        <v>0</v>
      </c>
      <c r="G2228" s="92"/>
      <c r="H2228" s="233"/>
      <c r="I2228" s="233"/>
      <c r="J2228" s="233"/>
      <c r="K2228" s="233"/>
      <c r="L2228" s="233"/>
      <c r="M2228" s="233"/>
      <c r="O2228" s="138"/>
      <c r="P2228" s="138">
        <f t="shared" si="346"/>
        <v>2217</v>
      </c>
      <c r="Q2228" s="290">
        <f t="shared" si="347"/>
        <v>7.0708425300799277E-211</v>
      </c>
      <c r="R2228" s="290">
        <f t="shared" si="348"/>
        <v>1.4141685060159857E-211</v>
      </c>
      <c r="S2228" s="290">
        <f t="shared" si="349"/>
        <v>5.6566740240639418E-211</v>
      </c>
      <c r="T2228" s="290">
        <f t="shared" si="343"/>
        <v>5200</v>
      </c>
      <c r="U2228" s="290">
        <f t="shared" si="344"/>
        <v>-5200</v>
      </c>
      <c r="V2228" s="77"/>
      <c r="W2228" s="8"/>
      <c r="X2228" s="8"/>
    </row>
    <row r="2229" spans="3:24" x14ac:dyDescent="0.25">
      <c r="C2229" s="295">
        <f t="shared" si="340"/>
        <v>0</v>
      </c>
      <c r="D2229" s="92">
        <f t="shared" si="341"/>
        <v>0</v>
      </c>
      <c r="E2229" s="92">
        <f t="shared" si="342"/>
        <v>0</v>
      </c>
      <c r="F2229" s="92">
        <f t="shared" si="345"/>
        <v>0</v>
      </c>
      <c r="G2229" s="92"/>
      <c r="H2229" s="233"/>
      <c r="I2229" s="233"/>
      <c r="J2229" s="233"/>
      <c r="K2229" s="233"/>
      <c r="L2229" s="233"/>
      <c r="M2229" s="233"/>
      <c r="O2229" s="138"/>
      <c r="P2229" s="138">
        <f t="shared" si="346"/>
        <v>2218</v>
      </c>
      <c r="Q2229" s="290">
        <f t="shared" si="347"/>
        <v>5.6566740240639418E-211</v>
      </c>
      <c r="R2229" s="290">
        <f t="shared" si="348"/>
        <v>1.1313348048127885E-211</v>
      </c>
      <c r="S2229" s="290">
        <f t="shared" si="349"/>
        <v>4.5253392192511538E-211</v>
      </c>
      <c r="T2229" s="290">
        <f t="shared" si="343"/>
        <v>5200</v>
      </c>
      <c r="U2229" s="290">
        <f t="shared" si="344"/>
        <v>-5200</v>
      </c>
      <c r="V2229" s="77"/>
      <c r="W2229" s="8"/>
      <c r="X2229" s="8"/>
    </row>
    <row r="2230" spans="3:24" x14ac:dyDescent="0.25">
      <c r="C2230" s="295">
        <f t="shared" si="340"/>
        <v>0</v>
      </c>
      <c r="D2230" s="92">
        <f t="shared" si="341"/>
        <v>0</v>
      </c>
      <c r="E2230" s="92">
        <f t="shared" si="342"/>
        <v>0</v>
      </c>
      <c r="F2230" s="92">
        <f t="shared" si="345"/>
        <v>0</v>
      </c>
      <c r="G2230" s="92"/>
      <c r="H2230" s="233"/>
      <c r="I2230" s="233"/>
      <c r="J2230" s="233"/>
      <c r="K2230" s="233"/>
      <c r="L2230" s="233"/>
      <c r="M2230" s="233"/>
      <c r="O2230" s="138"/>
      <c r="P2230" s="138">
        <f t="shared" si="346"/>
        <v>2219</v>
      </c>
      <c r="Q2230" s="290">
        <f t="shared" si="347"/>
        <v>4.5253392192511538E-211</v>
      </c>
      <c r="R2230" s="290">
        <f t="shared" si="348"/>
        <v>9.0506784385023076E-212</v>
      </c>
      <c r="S2230" s="290">
        <f t="shared" si="349"/>
        <v>3.620271375400923E-211</v>
      </c>
      <c r="T2230" s="290">
        <f t="shared" si="343"/>
        <v>5200</v>
      </c>
      <c r="U2230" s="290">
        <f t="shared" si="344"/>
        <v>-5200</v>
      </c>
      <c r="V2230" s="77"/>
      <c r="W2230" s="8"/>
      <c r="X2230" s="8"/>
    </row>
    <row r="2231" spans="3:24" x14ac:dyDescent="0.25">
      <c r="C2231" s="295">
        <f t="shared" ref="C2231:C2294" si="350">IF(U2231&lt;0,0,P2231)</f>
        <v>0</v>
      </c>
      <c r="D2231" s="92">
        <f t="shared" si="341"/>
        <v>0</v>
      </c>
      <c r="E2231" s="92">
        <f t="shared" si="342"/>
        <v>0</v>
      </c>
      <c r="F2231" s="92">
        <f t="shared" si="345"/>
        <v>0</v>
      </c>
      <c r="G2231" s="92"/>
      <c r="H2231" s="233"/>
      <c r="I2231" s="233"/>
      <c r="J2231" s="233"/>
      <c r="K2231" s="233"/>
      <c r="L2231" s="233"/>
      <c r="M2231" s="233"/>
      <c r="O2231" s="138"/>
      <c r="P2231" s="138">
        <f t="shared" si="346"/>
        <v>2220</v>
      </c>
      <c r="Q2231" s="290">
        <f t="shared" si="347"/>
        <v>3.620271375400923E-211</v>
      </c>
      <c r="R2231" s="290">
        <f t="shared" si="348"/>
        <v>7.2405427508018463E-212</v>
      </c>
      <c r="S2231" s="290">
        <f t="shared" si="349"/>
        <v>2.8962171003207385E-211</v>
      </c>
      <c r="T2231" s="290">
        <f t="shared" si="343"/>
        <v>5200</v>
      </c>
      <c r="U2231" s="290">
        <f t="shared" si="344"/>
        <v>-5200</v>
      </c>
      <c r="V2231" s="77"/>
      <c r="W2231" s="8"/>
      <c r="X2231" s="8"/>
    </row>
    <row r="2232" spans="3:24" x14ac:dyDescent="0.25">
      <c r="C2232" s="295">
        <f t="shared" si="350"/>
        <v>0</v>
      </c>
      <c r="D2232" s="92">
        <f t="shared" si="341"/>
        <v>0</v>
      </c>
      <c r="E2232" s="92">
        <f t="shared" si="342"/>
        <v>0</v>
      </c>
      <c r="F2232" s="92">
        <f t="shared" si="345"/>
        <v>0</v>
      </c>
      <c r="G2232" s="92"/>
      <c r="H2232" s="233"/>
      <c r="I2232" s="233"/>
      <c r="J2232" s="233"/>
      <c r="K2232" s="233"/>
      <c r="L2232" s="233"/>
      <c r="M2232" s="233"/>
      <c r="O2232" s="138"/>
      <c r="P2232" s="138">
        <f t="shared" si="346"/>
        <v>2221</v>
      </c>
      <c r="Q2232" s="290">
        <f t="shared" si="347"/>
        <v>2.8962171003207385E-211</v>
      </c>
      <c r="R2232" s="290">
        <f t="shared" si="348"/>
        <v>5.792434200641477E-212</v>
      </c>
      <c r="S2232" s="290">
        <f t="shared" si="349"/>
        <v>2.3169736802565908E-211</v>
      </c>
      <c r="T2232" s="290">
        <f t="shared" si="343"/>
        <v>5200</v>
      </c>
      <c r="U2232" s="290">
        <f t="shared" si="344"/>
        <v>-5200</v>
      </c>
      <c r="V2232" s="77"/>
      <c r="W2232" s="8"/>
      <c r="X2232" s="8"/>
    </row>
    <row r="2233" spans="3:24" x14ac:dyDescent="0.25">
      <c r="C2233" s="295">
        <f t="shared" si="350"/>
        <v>0</v>
      </c>
      <c r="D2233" s="92">
        <f t="shared" si="341"/>
        <v>0</v>
      </c>
      <c r="E2233" s="92">
        <f t="shared" si="342"/>
        <v>0</v>
      </c>
      <c r="F2233" s="92">
        <f t="shared" si="345"/>
        <v>0</v>
      </c>
      <c r="G2233" s="92"/>
      <c r="H2233" s="233"/>
      <c r="I2233" s="233"/>
      <c r="J2233" s="233"/>
      <c r="K2233" s="233"/>
      <c r="L2233" s="233"/>
      <c r="M2233" s="233"/>
      <c r="O2233" s="138"/>
      <c r="P2233" s="138">
        <f t="shared" si="346"/>
        <v>2222</v>
      </c>
      <c r="Q2233" s="290">
        <f t="shared" si="347"/>
        <v>2.3169736802565908E-211</v>
      </c>
      <c r="R2233" s="290">
        <f t="shared" si="348"/>
        <v>4.633947360513182E-212</v>
      </c>
      <c r="S2233" s="290">
        <f t="shared" si="349"/>
        <v>1.8535789442052726E-211</v>
      </c>
      <c r="T2233" s="290">
        <f t="shared" si="343"/>
        <v>5200</v>
      </c>
      <c r="U2233" s="290">
        <f t="shared" si="344"/>
        <v>-5200</v>
      </c>
      <c r="V2233" s="77"/>
      <c r="W2233" s="8"/>
      <c r="X2233" s="8"/>
    </row>
    <row r="2234" spans="3:24" x14ac:dyDescent="0.25">
      <c r="C2234" s="295">
        <f t="shared" si="350"/>
        <v>0</v>
      </c>
      <c r="D2234" s="92">
        <f t="shared" si="341"/>
        <v>0</v>
      </c>
      <c r="E2234" s="92">
        <f t="shared" si="342"/>
        <v>0</v>
      </c>
      <c r="F2234" s="92">
        <f t="shared" si="345"/>
        <v>0</v>
      </c>
      <c r="G2234" s="92"/>
      <c r="H2234" s="233"/>
      <c r="I2234" s="233"/>
      <c r="J2234" s="233"/>
      <c r="K2234" s="233"/>
      <c r="L2234" s="233"/>
      <c r="M2234" s="233"/>
      <c r="O2234" s="138"/>
      <c r="P2234" s="138">
        <f t="shared" si="346"/>
        <v>2223</v>
      </c>
      <c r="Q2234" s="290">
        <f t="shared" si="347"/>
        <v>1.8535789442052726E-211</v>
      </c>
      <c r="R2234" s="290">
        <f t="shared" si="348"/>
        <v>3.7071578884105452E-212</v>
      </c>
      <c r="S2234" s="290">
        <f t="shared" si="349"/>
        <v>1.4828631553642181E-211</v>
      </c>
      <c r="T2234" s="290">
        <f t="shared" si="343"/>
        <v>5200</v>
      </c>
      <c r="U2234" s="290">
        <f t="shared" si="344"/>
        <v>-5200</v>
      </c>
      <c r="V2234" s="77"/>
      <c r="W2234" s="8"/>
      <c r="X2234" s="8"/>
    </row>
    <row r="2235" spans="3:24" x14ac:dyDescent="0.25">
      <c r="C2235" s="295">
        <f t="shared" si="350"/>
        <v>0</v>
      </c>
      <c r="D2235" s="92">
        <f t="shared" si="341"/>
        <v>0</v>
      </c>
      <c r="E2235" s="92">
        <f t="shared" si="342"/>
        <v>0</v>
      </c>
      <c r="F2235" s="92">
        <f t="shared" si="345"/>
        <v>0</v>
      </c>
      <c r="G2235" s="92"/>
      <c r="H2235" s="233"/>
      <c r="I2235" s="233"/>
      <c r="J2235" s="233"/>
      <c r="K2235" s="233"/>
      <c r="L2235" s="233"/>
      <c r="M2235" s="233"/>
      <c r="O2235" s="138"/>
      <c r="P2235" s="138">
        <f t="shared" si="346"/>
        <v>2224</v>
      </c>
      <c r="Q2235" s="290">
        <f t="shared" si="347"/>
        <v>1.4828631553642181E-211</v>
      </c>
      <c r="R2235" s="290">
        <f t="shared" si="348"/>
        <v>2.9657263107284363E-212</v>
      </c>
      <c r="S2235" s="290">
        <f t="shared" si="349"/>
        <v>1.1862905242913745E-211</v>
      </c>
      <c r="T2235" s="290">
        <f t="shared" si="343"/>
        <v>5200</v>
      </c>
      <c r="U2235" s="290">
        <f t="shared" si="344"/>
        <v>-5200</v>
      </c>
      <c r="V2235" s="77"/>
      <c r="W2235" s="8"/>
      <c r="X2235" s="8"/>
    </row>
    <row r="2236" spans="3:24" x14ac:dyDescent="0.25">
      <c r="C2236" s="295">
        <f t="shared" si="350"/>
        <v>0</v>
      </c>
      <c r="D2236" s="92">
        <f t="shared" si="341"/>
        <v>0</v>
      </c>
      <c r="E2236" s="92">
        <f t="shared" si="342"/>
        <v>0</v>
      </c>
      <c r="F2236" s="92">
        <f t="shared" si="345"/>
        <v>0</v>
      </c>
      <c r="G2236" s="92"/>
      <c r="H2236" s="233"/>
      <c r="I2236" s="233"/>
      <c r="J2236" s="233"/>
      <c r="K2236" s="233"/>
      <c r="L2236" s="233"/>
      <c r="M2236" s="233"/>
      <c r="O2236" s="138"/>
      <c r="P2236" s="138">
        <f t="shared" si="346"/>
        <v>2225</v>
      </c>
      <c r="Q2236" s="290">
        <f t="shared" si="347"/>
        <v>1.1862905242913745E-211</v>
      </c>
      <c r="R2236" s="290">
        <f t="shared" si="348"/>
        <v>2.372581048582749E-212</v>
      </c>
      <c r="S2236" s="290">
        <f t="shared" si="349"/>
        <v>9.4903241943309962E-212</v>
      </c>
      <c r="T2236" s="290">
        <f t="shared" si="343"/>
        <v>5200</v>
      </c>
      <c r="U2236" s="290">
        <f t="shared" si="344"/>
        <v>-5200</v>
      </c>
      <c r="V2236" s="77"/>
      <c r="W2236" s="8"/>
      <c r="X2236" s="8"/>
    </row>
    <row r="2237" spans="3:24" x14ac:dyDescent="0.25">
      <c r="C2237" s="295">
        <f t="shared" si="350"/>
        <v>0</v>
      </c>
      <c r="D2237" s="92">
        <f t="shared" si="341"/>
        <v>0</v>
      </c>
      <c r="E2237" s="92">
        <f t="shared" si="342"/>
        <v>0</v>
      </c>
      <c r="F2237" s="92">
        <f t="shared" si="345"/>
        <v>0</v>
      </c>
      <c r="G2237" s="92"/>
      <c r="H2237" s="233"/>
      <c r="I2237" s="233"/>
      <c r="J2237" s="233"/>
      <c r="K2237" s="233"/>
      <c r="L2237" s="233"/>
      <c r="M2237" s="233"/>
      <c r="O2237" s="138"/>
      <c r="P2237" s="138">
        <f t="shared" si="346"/>
        <v>2226</v>
      </c>
      <c r="Q2237" s="290">
        <f t="shared" si="347"/>
        <v>9.4903241943309962E-212</v>
      </c>
      <c r="R2237" s="290">
        <f t="shared" si="348"/>
        <v>1.8980648388661994E-212</v>
      </c>
      <c r="S2237" s="290">
        <f t="shared" si="349"/>
        <v>7.5922593554647965E-212</v>
      </c>
      <c r="T2237" s="290">
        <f t="shared" si="343"/>
        <v>5200</v>
      </c>
      <c r="U2237" s="290">
        <f t="shared" si="344"/>
        <v>-5200</v>
      </c>
      <c r="V2237" s="77"/>
      <c r="W2237" s="8"/>
      <c r="X2237" s="8"/>
    </row>
    <row r="2238" spans="3:24" x14ac:dyDescent="0.25">
      <c r="C2238" s="295">
        <f t="shared" si="350"/>
        <v>0</v>
      </c>
      <c r="D2238" s="92">
        <f t="shared" si="341"/>
        <v>0</v>
      </c>
      <c r="E2238" s="92">
        <f t="shared" si="342"/>
        <v>0</v>
      </c>
      <c r="F2238" s="92">
        <f t="shared" si="345"/>
        <v>0</v>
      </c>
      <c r="G2238" s="92"/>
      <c r="H2238" s="233"/>
      <c r="I2238" s="233"/>
      <c r="J2238" s="233"/>
      <c r="K2238" s="233"/>
      <c r="L2238" s="233"/>
      <c r="M2238" s="233"/>
      <c r="O2238" s="138"/>
      <c r="P2238" s="138">
        <f t="shared" si="346"/>
        <v>2227</v>
      </c>
      <c r="Q2238" s="290">
        <f t="shared" si="347"/>
        <v>7.5922593554647965E-212</v>
      </c>
      <c r="R2238" s="290">
        <f t="shared" si="348"/>
        <v>1.5184518710929593E-212</v>
      </c>
      <c r="S2238" s="290">
        <f t="shared" si="349"/>
        <v>6.0738074843718372E-212</v>
      </c>
      <c r="T2238" s="290">
        <f t="shared" si="343"/>
        <v>5200</v>
      </c>
      <c r="U2238" s="290">
        <f t="shared" si="344"/>
        <v>-5200</v>
      </c>
      <c r="V2238" s="77"/>
      <c r="W2238" s="8"/>
      <c r="X2238" s="8"/>
    </row>
    <row r="2239" spans="3:24" x14ac:dyDescent="0.25">
      <c r="C2239" s="295">
        <f t="shared" si="350"/>
        <v>0</v>
      </c>
      <c r="D2239" s="92">
        <f t="shared" si="341"/>
        <v>0</v>
      </c>
      <c r="E2239" s="92">
        <f t="shared" si="342"/>
        <v>0</v>
      </c>
      <c r="F2239" s="92">
        <f t="shared" si="345"/>
        <v>0</v>
      </c>
      <c r="G2239" s="92"/>
      <c r="H2239" s="233"/>
      <c r="I2239" s="233"/>
      <c r="J2239" s="233"/>
      <c r="K2239" s="233"/>
      <c r="L2239" s="233"/>
      <c r="M2239" s="233"/>
      <c r="O2239" s="138"/>
      <c r="P2239" s="138">
        <f t="shared" si="346"/>
        <v>2228</v>
      </c>
      <c r="Q2239" s="290">
        <f t="shared" si="347"/>
        <v>6.0738074843718372E-212</v>
      </c>
      <c r="R2239" s="290">
        <f t="shared" si="348"/>
        <v>1.2147614968743674E-212</v>
      </c>
      <c r="S2239" s="290">
        <f t="shared" si="349"/>
        <v>4.8590459874974696E-212</v>
      </c>
      <c r="T2239" s="290">
        <f t="shared" si="343"/>
        <v>5200</v>
      </c>
      <c r="U2239" s="290">
        <f t="shared" si="344"/>
        <v>-5200</v>
      </c>
      <c r="V2239" s="77"/>
      <c r="W2239" s="8"/>
      <c r="X2239" s="8"/>
    </row>
    <row r="2240" spans="3:24" x14ac:dyDescent="0.25">
      <c r="C2240" s="295">
        <f t="shared" si="350"/>
        <v>0</v>
      </c>
      <c r="D2240" s="92">
        <f t="shared" si="341"/>
        <v>0</v>
      </c>
      <c r="E2240" s="92">
        <f t="shared" si="342"/>
        <v>0</v>
      </c>
      <c r="F2240" s="92">
        <f t="shared" si="345"/>
        <v>0</v>
      </c>
      <c r="G2240" s="92"/>
      <c r="H2240" s="233"/>
      <c r="I2240" s="233"/>
      <c r="J2240" s="233"/>
      <c r="K2240" s="233"/>
      <c r="L2240" s="233"/>
      <c r="M2240" s="233"/>
      <c r="O2240" s="138"/>
      <c r="P2240" s="138">
        <f t="shared" si="346"/>
        <v>2229</v>
      </c>
      <c r="Q2240" s="290">
        <f t="shared" si="347"/>
        <v>4.8590459874974696E-212</v>
      </c>
      <c r="R2240" s="290">
        <f t="shared" si="348"/>
        <v>9.7180919749949396E-213</v>
      </c>
      <c r="S2240" s="290">
        <f t="shared" si="349"/>
        <v>3.8872367899979759E-212</v>
      </c>
      <c r="T2240" s="290">
        <f t="shared" si="343"/>
        <v>5200</v>
      </c>
      <c r="U2240" s="290">
        <f t="shared" si="344"/>
        <v>-5200</v>
      </c>
      <c r="V2240" s="77"/>
      <c r="W2240" s="8"/>
      <c r="X2240" s="8"/>
    </row>
    <row r="2241" spans="3:24" x14ac:dyDescent="0.25">
      <c r="C2241" s="295">
        <f t="shared" si="350"/>
        <v>0</v>
      </c>
      <c r="D2241" s="92">
        <f t="shared" si="341"/>
        <v>0</v>
      </c>
      <c r="E2241" s="92">
        <f t="shared" si="342"/>
        <v>0</v>
      </c>
      <c r="F2241" s="92">
        <f t="shared" si="345"/>
        <v>0</v>
      </c>
      <c r="G2241" s="92"/>
      <c r="H2241" s="233"/>
      <c r="I2241" s="233"/>
      <c r="J2241" s="233"/>
      <c r="K2241" s="233"/>
      <c r="L2241" s="233"/>
      <c r="M2241" s="233"/>
      <c r="O2241" s="138"/>
      <c r="P2241" s="138">
        <f t="shared" si="346"/>
        <v>2230</v>
      </c>
      <c r="Q2241" s="290">
        <f t="shared" si="347"/>
        <v>3.8872367899979759E-212</v>
      </c>
      <c r="R2241" s="290">
        <f t="shared" si="348"/>
        <v>7.7744735799959517E-213</v>
      </c>
      <c r="S2241" s="290">
        <f t="shared" si="349"/>
        <v>3.1097894319983807E-212</v>
      </c>
      <c r="T2241" s="290">
        <f t="shared" si="343"/>
        <v>5200</v>
      </c>
      <c r="U2241" s="290">
        <f t="shared" si="344"/>
        <v>-5200</v>
      </c>
      <c r="V2241" s="77"/>
      <c r="W2241" s="8"/>
      <c r="X2241" s="8"/>
    </row>
    <row r="2242" spans="3:24" x14ac:dyDescent="0.25">
      <c r="C2242" s="295">
        <f t="shared" si="350"/>
        <v>0</v>
      </c>
      <c r="D2242" s="92">
        <f t="shared" si="341"/>
        <v>0</v>
      </c>
      <c r="E2242" s="92">
        <f t="shared" si="342"/>
        <v>0</v>
      </c>
      <c r="F2242" s="92">
        <f t="shared" si="345"/>
        <v>0</v>
      </c>
      <c r="G2242" s="92"/>
      <c r="H2242" s="233"/>
      <c r="I2242" s="233"/>
      <c r="J2242" s="233"/>
      <c r="K2242" s="233"/>
      <c r="L2242" s="233"/>
      <c r="M2242" s="233"/>
      <c r="O2242" s="138"/>
      <c r="P2242" s="138">
        <f t="shared" si="346"/>
        <v>2231</v>
      </c>
      <c r="Q2242" s="290">
        <f t="shared" si="347"/>
        <v>3.1097894319983807E-212</v>
      </c>
      <c r="R2242" s="290">
        <f t="shared" si="348"/>
        <v>6.2195788639967622E-213</v>
      </c>
      <c r="S2242" s="290">
        <f t="shared" si="349"/>
        <v>2.4878315455987043E-212</v>
      </c>
      <c r="T2242" s="290">
        <f t="shared" si="343"/>
        <v>5200</v>
      </c>
      <c r="U2242" s="290">
        <f t="shared" si="344"/>
        <v>-5200</v>
      </c>
      <c r="V2242" s="77"/>
      <c r="W2242" s="8"/>
      <c r="X2242" s="8"/>
    </row>
    <row r="2243" spans="3:24" x14ac:dyDescent="0.25">
      <c r="C2243" s="295">
        <f t="shared" si="350"/>
        <v>0</v>
      </c>
      <c r="D2243" s="92">
        <f t="shared" si="341"/>
        <v>0</v>
      </c>
      <c r="E2243" s="92">
        <f t="shared" si="342"/>
        <v>0</v>
      </c>
      <c r="F2243" s="92">
        <f t="shared" si="345"/>
        <v>0</v>
      </c>
      <c r="G2243" s="92"/>
      <c r="H2243" s="233"/>
      <c r="I2243" s="233"/>
      <c r="J2243" s="233"/>
      <c r="K2243" s="233"/>
      <c r="L2243" s="233"/>
      <c r="M2243" s="233"/>
      <c r="O2243" s="138"/>
      <c r="P2243" s="138">
        <f t="shared" si="346"/>
        <v>2232</v>
      </c>
      <c r="Q2243" s="290">
        <f t="shared" si="347"/>
        <v>2.4878315455987043E-212</v>
      </c>
      <c r="R2243" s="290">
        <f t="shared" si="348"/>
        <v>4.9756630911974089E-213</v>
      </c>
      <c r="S2243" s="290">
        <f t="shared" si="349"/>
        <v>1.9902652364789636E-212</v>
      </c>
      <c r="T2243" s="290">
        <f t="shared" si="343"/>
        <v>5200</v>
      </c>
      <c r="U2243" s="290">
        <f t="shared" si="344"/>
        <v>-5200</v>
      </c>
      <c r="V2243" s="77"/>
      <c r="W2243" s="8"/>
      <c r="X2243" s="8"/>
    </row>
    <row r="2244" spans="3:24" x14ac:dyDescent="0.25">
      <c r="C2244" s="295">
        <f t="shared" si="350"/>
        <v>0</v>
      </c>
      <c r="D2244" s="92">
        <f t="shared" si="341"/>
        <v>0</v>
      </c>
      <c r="E2244" s="92">
        <f t="shared" si="342"/>
        <v>0</v>
      </c>
      <c r="F2244" s="92">
        <f t="shared" si="345"/>
        <v>0</v>
      </c>
      <c r="G2244" s="92"/>
      <c r="H2244" s="233"/>
      <c r="I2244" s="233"/>
      <c r="J2244" s="233"/>
      <c r="K2244" s="233"/>
      <c r="L2244" s="233"/>
      <c r="M2244" s="233"/>
      <c r="O2244" s="138"/>
      <c r="P2244" s="138">
        <f t="shared" si="346"/>
        <v>2233</v>
      </c>
      <c r="Q2244" s="290">
        <f t="shared" si="347"/>
        <v>1.9902652364789636E-212</v>
      </c>
      <c r="R2244" s="290">
        <f t="shared" si="348"/>
        <v>3.9805304729579273E-213</v>
      </c>
      <c r="S2244" s="290">
        <f t="shared" si="349"/>
        <v>1.5922121891831709E-212</v>
      </c>
      <c r="T2244" s="290">
        <f t="shared" si="343"/>
        <v>5200</v>
      </c>
      <c r="U2244" s="290">
        <f t="shared" si="344"/>
        <v>-5200</v>
      </c>
      <c r="V2244" s="77"/>
      <c r="W2244" s="8"/>
      <c r="X2244" s="8"/>
    </row>
    <row r="2245" spans="3:24" x14ac:dyDescent="0.25">
      <c r="C2245" s="295">
        <f t="shared" si="350"/>
        <v>0</v>
      </c>
      <c r="D2245" s="92">
        <f t="shared" si="341"/>
        <v>0</v>
      </c>
      <c r="E2245" s="92">
        <f t="shared" si="342"/>
        <v>0</v>
      </c>
      <c r="F2245" s="92">
        <f t="shared" si="345"/>
        <v>0</v>
      </c>
      <c r="G2245" s="92"/>
      <c r="H2245" s="233"/>
      <c r="I2245" s="233"/>
      <c r="J2245" s="233"/>
      <c r="K2245" s="233"/>
      <c r="L2245" s="233"/>
      <c r="M2245" s="233"/>
      <c r="O2245" s="138"/>
      <c r="P2245" s="138">
        <f t="shared" si="346"/>
        <v>2234</v>
      </c>
      <c r="Q2245" s="290">
        <f t="shared" si="347"/>
        <v>1.5922121891831709E-212</v>
      </c>
      <c r="R2245" s="290">
        <f t="shared" si="348"/>
        <v>3.1844243783663417E-213</v>
      </c>
      <c r="S2245" s="290">
        <f t="shared" si="349"/>
        <v>1.2737697513465367E-212</v>
      </c>
      <c r="T2245" s="290">
        <f t="shared" si="343"/>
        <v>5200</v>
      </c>
      <c r="U2245" s="290">
        <f t="shared" si="344"/>
        <v>-5200</v>
      </c>
      <c r="V2245" s="77"/>
      <c r="W2245" s="8"/>
      <c r="X2245" s="8"/>
    </row>
    <row r="2246" spans="3:24" x14ac:dyDescent="0.25">
      <c r="C2246" s="295">
        <f t="shared" si="350"/>
        <v>0</v>
      </c>
      <c r="D2246" s="92">
        <f t="shared" si="341"/>
        <v>0</v>
      </c>
      <c r="E2246" s="92">
        <f t="shared" si="342"/>
        <v>0</v>
      </c>
      <c r="F2246" s="92">
        <f t="shared" si="345"/>
        <v>0</v>
      </c>
      <c r="G2246" s="92"/>
      <c r="H2246" s="233"/>
      <c r="I2246" s="233"/>
      <c r="J2246" s="233"/>
      <c r="K2246" s="233"/>
      <c r="L2246" s="233"/>
      <c r="M2246" s="233"/>
      <c r="O2246" s="138"/>
      <c r="P2246" s="138">
        <f t="shared" si="346"/>
        <v>2235</v>
      </c>
      <c r="Q2246" s="290">
        <f t="shared" si="347"/>
        <v>1.2737697513465367E-212</v>
      </c>
      <c r="R2246" s="290">
        <f t="shared" si="348"/>
        <v>2.5475395026930735E-213</v>
      </c>
      <c r="S2246" s="290">
        <f t="shared" si="349"/>
        <v>1.0190158010772294E-212</v>
      </c>
      <c r="T2246" s="290">
        <f t="shared" si="343"/>
        <v>5200</v>
      </c>
      <c r="U2246" s="290">
        <f t="shared" si="344"/>
        <v>-5200</v>
      </c>
      <c r="V2246" s="77"/>
      <c r="W2246" s="8"/>
      <c r="X2246" s="8"/>
    </row>
    <row r="2247" spans="3:24" x14ac:dyDescent="0.25">
      <c r="C2247" s="295">
        <f t="shared" si="350"/>
        <v>0</v>
      </c>
      <c r="D2247" s="92">
        <f t="shared" si="341"/>
        <v>0</v>
      </c>
      <c r="E2247" s="92">
        <f t="shared" si="342"/>
        <v>0</v>
      </c>
      <c r="F2247" s="92">
        <f t="shared" si="345"/>
        <v>0</v>
      </c>
      <c r="G2247" s="92"/>
      <c r="H2247" s="233"/>
      <c r="I2247" s="233"/>
      <c r="J2247" s="233"/>
      <c r="K2247" s="233"/>
      <c r="L2247" s="233"/>
      <c r="M2247" s="233"/>
      <c r="O2247" s="138"/>
      <c r="P2247" s="138">
        <f t="shared" si="346"/>
        <v>2236</v>
      </c>
      <c r="Q2247" s="290">
        <f t="shared" si="347"/>
        <v>1.0190158010772294E-212</v>
      </c>
      <c r="R2247" s="290">
        <f t="shared" si="348"/>
        <v>2.0380316021544588E-213</v>
      </c>
      <c r="S2247" s="290">
        <f t="shared" si="349"/>
        <v>8.1521264086178352E-213</v>
      </c>
      <c r="T2247" s="290">
        <f t="shared" si="343"/>
        <v>5200</v>
      </c>
      <c r="U2247" s="290">
        <f t="shared" si="344"/>
        <v>-5200</v>
      </c>
      <c r="V2247" s="77"/>
      <c r="W2247" s="8"/>
      <c r="X2247" s="8"/>
    </row>
    <row r="2248" spans="3:24" x14ac:dyDescent="0.25">
      <c r="C2248" s="295">
        <f t="shared" si="350"/>
        <v>0</v>
      </c>
      <c r="D2248" s="92">
        <f t="shared" si="341"/>
        <v>0</v>
      </c>
      <c r="E2248" s="92">
        <f t="shared" si="342"/>
        <v>0</v>
      </c>
      <c r="F2248" s="92">
        <f t="shared" si="345"/>
        <v>0</v>
      </c>
      <c r="G2248" s="92"/>
      <c r="H2248" s="233"/>
      <c r="I2248" s="233"/>
      <c r="J2248" s="233"/>
      <c r="K2248" s="233"/>
      <c r="L2248" s="233"/>
      <c r="M2248" s="233"/>
      <c r="O2248" s="138"/>
      <c r="P2248" s="138">
        <f t="shared" si="346"/>
        <v>2237</v>
      </c>
      <c r="Q2248" s="290">
        <f t="shared" si="347"/>
        <v>8.1521264086178352E-213</v>
      </c>
      <c r="R2248" s="290">
        <f t="shared" si="348"/>
        <v>1.630425281723567E-213</v>
      </c>
      <c r="S2248" s="290">
        <f t="shared" si="349"/>
        <v>6.5217011268942681E-213</v>
      </c>
      <c r="T2248" s="290">
        <f t="shared" si="343"/>
        <v>5200</v>
      </c>
      <c r="U2248" s="290">
        <f t="shared" si="344"/>
        <v>-5200</v>
      </c>
      <c r="V2248" s="77"/>
      <c r="W2248" s="8"/>
      <c r="X2248" s="8"/>
    </row>
    <row r="2249" spans="3:24" x14ac:dyDescent="0.25">
      <c r="C2249" s="295">
        <f t="shared" si="350"/>
        <v>0</v>
      </c>
      <c r="D2249" s="92">
        <f t="shared" si="341"/>
        <v>0</v>
      </c>
      <c r="E2249" s="92">
        <f t="shared" si="342"/>
        <v>0</v>
      </c>
      <c r="F2249" s="92">
        <f t="shared" si="345"/>
        <v>0</v>
      </c>
      <c r="G2249" s="92"/>
      <c r="H2249" s="233"/>
      <c r="I2249" s="233"/>
      <c r="J2249" s="233"/>
      <c r="K2249" s="233"/>
      <c r="L2249" s="233"/>
      <c r="M2249" s="233"/>
      <c r="O2249" s="138"/>
      <c r="P2249" s="138">
        <f t="shared" si="346"/>
        <v>2238</v>
      </c>
      <c r="Q2249" s="290">
        <f t="shared" si="347"/>
        <v>6.5217011268942681E-213</v>
      </c>
      <c r="R2249" s="290">
        <f t="shared" si="348"/>
        <v>1.3043402253788537E-213</v>
      </c>
      <c r="S2249" s="290">
        <f t="shared" si="349"/>
        <v>5.2173609015154142E-213</v>
      </c>
      <c r="T2249" s="290">
        <f t="shared" si="343"/>
        <v>5200</v>
      </c>
      <c r="U2249" s="290">
        <f t="shared" si="344"/>
        <v>-5200</v>
      </c>
      <c r="V2249" s="77"/>
      <c r="W2249" s="8"/>
      <c r="X2249" s="8"/>
    </row>
    <row r="2250" spans="3:24" x14ac:dyDescent="0.25">
      <c r="C2250" s="295">
        <f t="shared" si="350"/>
        <v>0</v>
      </c>
      <c r="D2250" s="92">
        <f t="shared" si="341"/>
        <v>0</v>
      </c>
      <c r="E2250" s="92">
        <f t="shared" si="342"/>
        <v>0</v>
      </c>
      <c r="F2250" s="92">
        <f t="shared" si="345"/>
        <v>0</v>
      </c>
      <c r="G2250" s="92"/>
      <c r="H2250" s="233"/>
      <c r="I2250" s="233"/>
      <c r="J2250" s="233"/>
      <c r="K2250" s="233"/>
      <c r="L2250" s="233"/>
      <c r="M2250" s="233"/>
      <c r="O2250" s="138"/>
      <c r="P2250" s="138">
        <f t="shared" si="346"/>
        <v>2239</v>
      </c>
      <c r="Q2250" s="290">
        <f t="shared" si="347"/>
        <v>5.2173609015154142E-213</v>
      </c>
      <c r="R2250" s="290">
        <f t="shared" si="348"/>
        <v>1.043472180303083E-213</v>
      </c>
      <c r="S2250" s="290">
        <f t="shared" si="349"/>
        <v>4.1738887212123313E-213</v>
      </c>
      <c r="T2250" s="290">
        <f t="shared" si="343"/>
        <v>5200</v>
      </c>
      <c r="U2250" s="290">
        <f t="shared" si="344"/>
        <v>-5200</v>
      </c>
      <c r="V2250" s="77"/>
      <c r="W2250" s="8"/>
      <c r="X2250" s="8"/>
    </row>
    <row r="2251" spans="3:24" x14ac:dyDescent="0.25">
      <c r="C2251" s="295">
        <f t="shared" si="350"/>
        <v>0</v>
      </c>
      <c r="D2251" s="92">
        <f t="shared" si="341"/>
        <v>0</v>
      </c>
      <c r="E2251" s="92">
        <f t="shared" si="342"/>
        <v>0</v>
      </c>
      <c r="F2251" s="92">
        <f t="shared" si="345"/>
        <v>0</v>
      </c>
      <c r="G2251" s="92"/>
      <c r="H2251" s="233"/>
      <c r="I2251" s="233"/>
      <c r="J2251" s="233"/>
      <c r="K2251" s="233"/>
      <c r="L2251" s="233"/>
      <c r="M2251" s="233"/>
      <c r="O2251" s="138"/>
      <c r="P2251" s="138">
        <f t="shared" si="346"/>
        <v>2240</v>
      </c>
      <c r="Q2251" s="290">
        <f t="shared" si="347"/>
        <v>4.1738887212123313E-213</v>
      </c>
      <c r="R2251" s="290">
        <f t="shared" si="348"/>
        <v>8.3477774424246625E-214</v>
      </c>
      <c r="S2251" s="290">
        <f t="shared" si="349"/>
        <v>3.339110976969865E-213</v>
      </c>
      <c r="T2251" s="290">
        <f t="shared" si="343"/>
        <v>5200</v>
      </c>
      <c r="U2251" s="290">
        <f t="shared" si="344"/>
        <v>-5200</v>
      </c>
      <c r="V2251" s="77"/>
      <c r="W2251" s="8"/>
      <c r="X2251" s="8"/>
    </row>
    <row r="2252" spans="3:24" x14ac:dyDescent="0.25">
      <c r="C2252" s="295">
        <f t="shared" si="350"/>
        <v>0</v>
      </c>
      <c r="D2252" s="92">
        <f t="shared" si="341"/>
        <v>0</v>
      </c>
      <c r="E2252" s="92">
        <f t="shared" si="342"/>
        <v>0</v>
      </c>
      <c r="F2252" s="92">
        <f t="shared" si="345"/>
        <v>0</v>
      </c>
      <c r="G2252" s="92"/>
      <c r="H2252" s="233"/>
      <c r="I2252" s="233"/>
      <c r="J2252" s="233"/>
      <c r="K2252" s="233"/>
      <c r="L2252" s="233"/>
      <c r="M2252" s="233"/>
      <c r="O2252" s="138"/>
      <c r="P2252" s="138">
        <f t="shared" si="346"/>
        <v>2241</v>
      </c>
      <c r="Q2252" s="290">
        <f t="shared" si="347"/>
        <v>3.339110976969865E-213</v>
      </c>
      <c r="R2252" s="290">
        <f t="shared" si="348"/>
        <v>6.6782219539397303E-214</v>
      </c>
      <c r="S2252" s="290">
        <f t="shared" si="349"/>
        <v>2.6712887815758921E-213</v>
      </c>
      <c r="T2252" s="290">
        <f t="shared" si="343"/>
        <v>5200</v>
      </c>
      <c r="U2252" s="290">
        <f t="shared" si="344"/>
        <v>-5200</v>
      </c>
      <c r="V2252" s="77"/>
      <c r="W2252" s="8"/>
      <c r="X2252" s="8"/>
    </row>
    <row r="2253" spans="3:24" x14ac:dyDescent="0.25">
      <c r="C2253" s="295">
        <f t="shared" si="350"/>
        <v>0</v>
      </c>
      <c r="D2253" s="92">
        <f t="shared" ref="D2253:D2316" si="351">IF(U2253&lt;0,0,F2252)</f>
        <v>0</v>
      </c>
      <c r="E2253" s="92">
        <f t="shared" ref="E2253:E2316" si="352">IF(U2253&lt;0,0,U2253)</f>
        <v>0</v>
      </c>
      <c r="F2253" s="92">
        <f t="shared" si="345"/>
        <v>0</v>
      </c>
      <c r="G2253" s="92"/>
      <c r="H2253" s="233"/>
      <c r="I2253" s="233"/>
      <c r="J2253" s="233"/>
      <c r="K2253" s="233"/>
      <c r="L2253" s="233"/>
      <c r="M2253" s="233"/>
      <c r="O2253" s="138"/>
      <c r="P2253" s="138">
        <f t="shared" si="346"/>
        <v>2242</v>
      </c>
      <c r="Q2253" s="290">
        <f t="shared" si="347"/>
        <v>2.6712887815758921E-213</v>
      </c>
      <c r="R2253" s="290">
        <f t="shared" si="348"/>
        <v>5.3425775631517848E-214</v>
      </c>
      <c r="S2253" s="290">
        <f t="shared" si="349"/>
        <v>2.1370310252607136E-213</v>
      </c>
      <c r="T2253" s="290">
        <f t="shared" ref="T2253:T2316" si="353">IF(S2253&lt;$R$9,$R$9,S2253)</f>
        <v>5200</v>
      </c>
      <c r="U2253" s="290">
        <f t="shared" ref="U2253:U2316" si="354">+Q2253-T2253</f>
        <v>-5200</v>
      </c>
      <c r="V2253" s="77"/>
      <c r="W2253" s="8"/>
      <c r="X2253" s="8"/>
    </row>
    <row r="2254" spans="3:24" x14ac:dyDescent="0.25">
      <c r="C2254" s="295">
        <f t="shared" si="350"/>
        <v>0</v>
      </c>
      <c r="D2254" s="92">
        <f t="shared" si="351"/>
        <v>0</v>
      </c>
      <c r="E2254" s="92">
        <f t="shared" si="352"/>
        <v>0</v>
      </c>
      <c r="F2254" s="92">
        <f t="shared" ref="F2254:F2317" si="355">+D2254-E2254</f>
        <v>0</v>
      </c>
      <c r="G2254" s="92"/>
      <c r="H2254" s="233"/>
      <c r="I2254" s="233"/>
      <c r="J2254" s="233"/>
      <c r="K2254" s="233"/>
      <c r="L2254" s="233"/>
      <c r="M2254" s="233"/>
      <c r="O2254" s="138"/>
      <c r="P2254" s="138">
        <f t="shared" ref="P2254:P2317" si="356">+P2253+1</f>
        <v>2243</v>
      </c>
      <c r="Q2254" s="290">
        <f t="shared" ref="Q2254:Q2317" si="357">+S2253</f>
        <v>2.1370310252607136E-213</v>
      </c>
      <c r="R2254" s="290">
        <f t="shared" ref="R2254:R2317" si="358">+Q2254*$F$5</f>
        <v>4.274062050521427E-214</v>
      </c>
      <c r="S2254" s="290">
        <f t="shared" ref="S2254:S2317" si="359">+Q2254-R2254</f>
        <v>1.7096248202085708E-213</v>
      </c>
      <c r="T2254" s="290">
        <f t="shared" si="353"/>
        <v>5200</v>
      </c>
      <c r="U2254" s="290">
        <f t="shared" si="354"/>
        <v>-5200</v>
      </c>
      <c r="V2254" s="77"/>
      <c r="W2254" s="8"/>
      <c r="X2254" s="8"/>
    </row>
    <row r="2255" spans="3:24" x14ac:dyDescent="0.25">
      <c r="C2255" s="295">
        <f t="shared" si="350"/>
        <v>0</v>
      </c>
      <c r="D2255" s="92">
        <f t="shared" si="351"/>
        <v>0</v>
      </c>
      <c r="E2255" s="92">
        <f t="shared" si="352"/>
        <v>0</v>
      </c>
      <c r="F2255" s="92">
        <f t="shared" si="355"/>
        <v>0</v>
      </c>
      <c r="G2255" s="92"/>
      <c r="H2255" s="233"/>
      <c r="I2255" s="233"/>
      <c r="J2255" s="233"/>
      <c r="K2255" s="233"/>
      <c r="L2255" s="233"/>
      <c r="M2255" s="233"/>
      <c r="O2255" s="138"/>
      <c r="P2255" s="138">
        <f t="shared" si="356"/>
        <v>2244</v>
      </c>
      <c r="Q2255" s="290">
        <f t="shared" si="357"/>
        <v>1.7096248202085708E-213</v>
      </c>
      <c r="R2255" s="290">
        <f t="shared" si="358"/>
        <v>3.4192496404171418E-214</v>
      </c>
      <c r="S2255" s="290">
        <f t="shared" si="359"/>
        <v>1.3676998561668567E-213</v>
      </c>
      <c r="T2255" s="290">
        <f t="shared" si="353"/>
        <v>5200</v>
      </c>
      <c r="U2255" s="290">
        <f t="shared" si="354"/>
        <v>-5200</v>
      </c>
      <c r="V2255" s="77"/>
      <c r="W2255" s="8"/>
      <c r="X2255" s="8"/>
    </row>
    <row r="2256" spans="3:24" x14ac:dyDescent="0.25">
      <c r="C2256" s="295">
        <f t="shared" si="350"/>
        <v>0</v>
      </c>
      <c r="D2256" s="92">
        <f t="shared" si="351"/>
        <v>0</v>
      </c>
      <c r="E2256" s="92">
        <f t="shared" si="352"/>
        <v>0</v>
      </c>
      <c r="F2256" s="92">
        <f t="shared" si="355"/>
        <v>0</v>
      </c>
      <c r="G2256" s="92"/>
      <c r="H2256" s="233"/>
      <c r="I2256" s="233"/>
      <c r="J2256" s="233"/>
      <c r="K2256" s="233"/>
      <c r="L2256" s="233"/>
      <c r="M2256" s="233"/>
      <c r="O2256" s="138"/>
      <c r="P2256" s="138">
        <f t="shared" si="356"/>
        <v>2245</v>
      </c>
      <c r="Q2256" s="290">
        <f t="shared" si="357"/>
        <v>1.3676998561668567E-213</v>
      </c>
      <c r="R2256" s="290">
        <f t="shared" si="358"/>
        <v>2.7353997123337137E-214</v>
      </c>
      <c r="S2256" s="290">
        <f t="shared" si="359"/>
        <v>1.0941598849334853E-213</v>
      </c>
      <c r="T2256" s="290">
        <f t="shared" si="353"/>
        <v>5200</v>
      </c>
      <c r="U2256" s="290">
        <f t="shared" si="354"/>
        <v>-5200</v>
      </c>
      <c r="V2256" s="77"/>
      <c r="W2256" s="8"/>
      <c r="X2256" s="8"/>
    </row>
    <row r="2257" spans="3:24" x14ac:dyDescent="0.25">
      <c r="C2257" s="295">
        <f t="shared" si="350"/>
        <v>0</v>
      </c>
      <c r="D2257" s="92">
        <f t="shared" si="351"/>
        <v>0</v>
      </c>
      <c r="E2257" s="92">
        <f t="shared" si="352"/>
        <v>0</v>
      </c>
      <c r="F2257" s="92">
        <f t="shared" si="355"/>
        <v>0</v>
      </c>
      <c r="G2257" s="92"/>
      <c r="H2257" s="233"/>
      <c r="I2257" s="233"/>
      <c r="J2257" s="233"/>
      <c r="K2257" s="233"/>
      <c r="L2257" s="233"/>
      <c r="M2257" s="233"/>
      <c r="O2257" s="138"/>
      <c r="P2257" s="138">
        <f t="shared" si="356"/>
        <v>2246</v>
      </c>
      <c r="Q2257" s="290">
        <f t="shared" si="357"/>
        <v>1.0941598849334853E-213</v>
      </c>
      <c r="R2257" s="290">
        <f t="shared" si="358"/>
        <v>2.1883197698669708E-214</v>
      </c>
      <c r="S2257" s="290">
        <f t="shared" si="359"/>
        <v>8.753279079467883E-214</v>
      </c>
      <c r="T2257" s="290">
        <f t="shared" si="353"/>
        <v>5200</v>
      </c>
      <c r="U2257" s="290">
        <f t="shared" si="354"/>
        <v>-5200</v>
      </c>
      <c r="V2257" s="77"/>
      <c r="W2257" s="8"/>
      <c r="X2257" s="8"/>
    </row>
    <row r="2258" spans="3:24" x14ac:dyDescent="0.25">
      <c r="C2258" s="295">
        <f t="shared" si="350"/>
        <v>0</v>
      </c>
      <c r="D2258" s="92">
        <f t="shared" si="351"/>
        <v>0</v>
      </c>
      <c r="E2258" s="92">
        <f t="shared" si="352"/>
        <v>0</v>
      </c>
      <c r="F2258" s="92">
        <f t="shared" si="355"/>
        <v>0</v>
      </c>
      <c r="G2258" s="92"/>
      <c r="H2258" s="233"/>
      <c r="I2258" s="233"/>
      <c r="J2258" s="233"/>
      <c r="K2258" s="233"/>
      <c r="L2258" s="233"/>
      <c r="M2258" s="233"/>
      <c r="O2258" s="138"/>
      <c r="P2258" s="138">
        <f t="shared" si="356"/>
        <v>2247</v>
      </c>
      <c r="Q2258" s="290">
        <f t="shared" si="357"/>
        <v>8.753279079467883E-214</v>
      </c>
      <c r="R2258" s="290">
        <f t="shared" si="358"/>
        <v>1.7506558158935767E-214</v>
      </c>
      <c r="S2258" s="290">
        <f t="shared" si="359"/>
        <v>7.0026232635743067E-214</v>
      </c>
      <c r="T2258" s="290">
        <f t="shared" si="353"/>
        <v>5200</v>
      </c>
      <c r="U2258" s="290">
        <f t="shared" si="354"/>
        <v>-5200</v>
      </c>
      <c r="V2258" s="77"/>
      <c r="W2258" s="8"/>
      <c r="X2258" s="8"/>
    </row>
    <row r="2259" spans="3:24" x14ac:dyDescent="0.25">
      <c r="C2259" s="295">
        <f t="shared" si="350"/>
        <v>0</v>
      </c>
      <c r="D2259" s="92">
        <f t="shared" si="351"/>
        <v>0</v>
      </c>
      <c r="E2259" s="92">
        <f t="shared" si="352"/>
        <v>0</v>
      </c>
      <c r="F2259" s="92">
        <f t="shared" si="355"/>
        <v>0</v>
      </c>
      <c r="G2259" s="92"/>
      <c r="H2259" s="233"/>
      <c r="I2259" s="233"/>
      <c r="J2259" s="233"/>
      <c r="K2259" s="233"/>
      <c r="L2259" s="233"/>
      <c r="M2259" s="233"/>
      <c r="O2259" s="138"/>
      <c r="P2259" s="138">
        <f t="shared" si="356"/>
        <v>2248</v>
      </c>
      <c r="Q2259" s="290">
        <f t="shared" si="357"/>
        <v>7.0026232635743067E-214</v>
      </c>
      <c r="R2259" s="290">
        <f t="shared" si="358"/>
        <v>1.4005246527148613E-214</v>
      </c>
      <c r="S2259" s="290">
        <f t="shared" si="359"/>
        <v>5.6020986108594454E-214</v>
      </c>
      <c r="T2259" s="290">
        <f t="shared" si="353"/>
        <v>5200</v>
      </c>
      <c r="U2259" s="290">
        <f t="shared" si="354"/>
        <v>-5200</v>
      </c>
      <c r="V2259" s="77"/>
      <c r="W2259" s="8"/>
      <c r="X2259" s="8"/>
    </row>
    <row r="2260" spans="3:24" x14ac:dyDescent="0.25">
      <c r="C2260" s="295">
        <f t="shared" si="350"/>
        <v>0</v>
      </c>
      <c r="D2260" s="92">
        <f t="shared" si="351"/>
        <v>0</v>
      </c>
      <c r="E2260" s="92">
        <f t="shared" si="352"/>
        <v>0</v>
      </c>
      <c r="F2260" s="92">
        <f t="shared" si="355"/>
        <v>0</v>
      </c>
      <c r="G2260" s="92"/>
      <c r="H2260" s="233"/>
      <c r="I2260" s="233"/>
      <c r="J2260" s="233"/>
      <c r="K2260" s="233"/>
      <c r="L2260" s="233"/>
      <c r="M2260" s="233"/>
      <c r="O2260" s="138"/>
      <c r="P2260" s="138">
        <f t="shared" si="356"/>
        <v>2249</v>
      </c>
      <c r="Q2260" s="290">
        <f t="shared" si="357"/>
        <v>5.6020986108594454E-214</v>
      </c>
      <c r="R2260" s="290">
        <f t="shared" si="358"/>
        <v>1.1204197221718892E-214</v>
      </c>
      <c r="S2260" s="290">
        <f t="shared" si="359"/>
        <v>4.4816788886875566E-214</v>
      </c>
      <c r="T2260" s="290">
        <f t="shared" si="353"/>
        <v>5200</v>
      </c>
      <c r="U2260" s="290">
        <f t="shared" si="354"/>
        <v>-5200</v>
      </c>
      <c r="V2260" s="77"/>
      <c r="W2260" s="8"/>
      <c r="X2260" s="8"/>
    </row>
    <row r="2261" spans="3:24" x14ac:dyDescent="0.25">
      <c r="C2261" s="295">
        <f t="shared" si="350"/>
        <v>0</v>
      </c>
      <c r="D2261" s="92">
        <f t="shared" si="351"/>
        <v>0</v>
      </c>
      <c r="E2261" s="92">
        <f t="shared" si="352"/>
        <v>0</v>
      </c>
      <c r="F2261" s="92">
        <f t="shared" si="355"/>
        <v>0</v>
      </c>
      <c r="G2261" s="92"/>
      <c r="H2261" s="233"/>
      <c r="I2261" s="233"/>
      <c r="J2261" s="233"/>
      <c r="K2261" s="233"/>
      <c r="L2261" s="233"/>
      <c r="M2261" s="233"/>
      <c r="O2261" s="138"/>
      <c r="P2261" s="138">
        <f t="shared" si="356"/>
        <v>2250</v>
      </c>
      <c r="Q2261" s="290">
        <f t="shared" si="357"/>
        <v>4.4816788886875566E-214</v>
      </c>
      <c r="R2261" s="290">
        <f t="shared" si="358"/>
        <v>8.9633577773751139E-215</v>
      </c>
      <c r="S2261" s="290">
        <f t="shared" si="359"/>
        <v>3.5853431109500452E-214</v>
      </c>
      <c r="T2261" s="290">
        <f t="shared" si="353"/>
        <v>5200</v>
      </c>
      <c r="U2261" s="290">
        <f t="shared" si="354"/>
        <v>-5200</v>
      </c>
      <c r="V2261" s="77"/>
      <c r="W2261" s="8"/>
      <c r="X2261" s="8"/>
    </row>
    <row r="2262" spans="3:24" x14ac:dyDescent="0.25">
      <c r="C2262" s="295">
        <f t="shared" si="350"/>
        <v>0</v>
      </c>
      <c r="D2262" s="92">
        <f t="shared" si="351"/>
        <v>0</v>
      </c>
      <c r="E2262" s="92">
        <f t="shared" si="352"/>
        <v>0</v>
      </c>
      <c r="F2262" s="92">
        <f t="shared" si="355"/>
        <v>0</v>
      </c>
      <c r="G2262" s="92"/>
      <c r="H2262" s="233"/>
      <c r="I2262" s="233"/>
      <c r="J2262" s="233"/>
      <c r="K2262" s="233"/>
      <c r="L2262" s="233"/>
      <c r="M2262" s="233"/>
      <c r="O2262" s="138"/>
      <c r="P2262" s="138">
        <f t="shared" si="356"/>
        <v>2251</v>
      </c>
      <c r="Q2262" s="290">
        <f t="shared" si="357"/>
        <v>3.5853431109500452E-214</v>
      </c>
      <c r="R2262" s="290">
        <f t="shared" si="358"/>
        <v>7.1706862219000909E-215</v>
      </c>
      <c r="S2262" s="290">
        <f t="shared" si="359"/>
        <v>2.868274488760036E-214</v>
      </c>
      <c r="T2262" s="290">
        <f t="shared" si="353"/>
        <v>5200</v>
      </c>
      <c r="U2262" s="290">
        <f t="shared" si="354"/>
        <v>-5200</v>
      </c>
      <c r="V2262" s="77"/>
      <c r="W2262" s="8"/>
      <c r="X2262" s="8"/>
    </row>
    <row r="2263" spans="3:24" x14ac:dyDescent="0.25">
      <c r="C2263" s="295">
        <f t="shared" si="350"/>
        <v>0</v>
      </c>
      <c r="D2263" s="92">
        <f t="shared" si="351"/>
        <v>0</v>
      </c>
      <c r="E2263" s="92">
        <f t="shared" si="352"/>
        <v>0</v>
      </c>
      <c r="F2263" s="92">
        <f t="shared" si="355"/>
        <v>0</v>
      </c>
      <c r="G2263" s="92"/>
      <c r="H2263" s="233"/>
      <c r="I2263" s="233"/>
      <c r="J2263" s="233"/>
      <c r="K2263" s="233"/>
      <c r="L2263" s="233"/>
      <c r="M2263" s="233"/>
      <c r="O2263" s="138"/>
      <c r="P2263" s="138">
        <f t="shared" si="356"/>
        <v>2252</v>
      </c>
      <c r="Q2263" s="290">
        <f t="shared" si="357"/>
        <v>2.868274488760036E-214</v>
      </c>
      <c r="R2263" s="290">
        <f t="shared" si="358"/>
        <v>5.7365489775200721E-215</v>
      </c>
      <c r="S2263" s="290">
        <f t="shared" si="359"/>
        <v>2.2946195910080288E-214</v>
      </c>
      <c r="T2263" s="290">
        <f t="shared" si="353"/>
        <v>5200</v>
      </c>
      <c r="U2263" s="290">
        <f t="shared" si="354"/>
        <v>-5200</v>
      </c>
      <c r="V2263" s="77"/>
      <c r="W2263" s="8"/>
      <c r="X2263" s="8"/>
    </row>
    <row r="2264" spans="3:24" x14ac:dyDescent="0.25">
      <c r="C2264" s="295">
        <f t="shared" si="350"/>
        <v>0</v>
      </c>
      <c r="D2264" s="92">
        <f t="shared" si="351"/>
        <v>0</v>
      </c>
      <c r="E2264" s="92">
        <f t="shared" si="352"/>
        <v>0</v>
      </c>
      <c r="F2264" s="92">
        <f t="shared" si="355"/>
        <v>0</v>
      </c>
      <c r="G2264" s="92"/>
      <c r="H2264" s="233"/>
      <c r="I2264" s="233"/>
      <c r="J2264" s="233"/>
      <c r="K2264" s="233"/>
      <c r="L2264" s="233"/>
      <c r="M2264" s="233"/>
      <c r="O2264" s="138"/>
      <c r="P2264" s="138">
        <f t="shared" si="356"/>
        <v>2253</v>
      </c>
      <c r="Q2264" s="290">
        <f t="shared" si="357"/>
        <v>2.2946195910080288E-214</v>
      </c>
      <c r="R2264" s="290">
        <f t="shared" si="358"/>
        <v>4.5892391820160578E-215</v>
      </c>
      <c r="S2264" s="290">
        <f t="shared" si="359"/>
        <v>1.8356956728064231E-214</v>
      </c>
      <c r="T2264" s="290">
        <f t="shared" si="353"/>
        <v>5200</v>
      </c>
      <c r="U2264" s="290">
        <f t="shared" si="354"/>
        <v>-5200</v>
      </c>
      <c r="V2264" s="77"/>
      <c r="W2264" s="8"/>
      <c r="X2264" s="8"/>
    </row>
    <row r="2265" spans="3:24" x14ac:dyDescent="0.25">
      <c r="C2265" s="295">
        <f t="shared" si="350"/>
        <v>0</v>
      </c>
      <c r="D2265" s="92">
        <f t="shared" si="351"/>
        <v>0</v>
      </c>
      <c r="E2265" s="92">
        <f t="shared" si="352"/>
        <v>0</v>
      </c>
      <c r="F2265" s="92">
        <f t="shared" si="355"/>
        <v>0</v>
      </c>
      <c r="G2265" s="92"/>
      <c r="H2265" s="233"/>
      <c r="I2265" s="233"/>
      <c r="J2265" s="233"/>
      <c r="K2265" s="233"/>
      <c r="L2265" s="233"/>
      <c r="M2265" s="233"/>
      <c r="O2265" s="138"/>
      <c r="P2265" s="138">
        <f t="shared" si="356"/>
        <v>2254</v>
      </c>
      <c r="Q2265" s="290">
        <f t="shared" si="357"/>
        <v>1.8356956728064231E-214</v>
      </c>
      <c r="R2265" s="290">
        <f t="shared" si="358"/>
        <v>3.6713913456128462E-215</v>
      </c>
      <c r="S2265" s="290">
        <f t="shared" si="359"/>
        <v>1.4685565382451385E-214</v>
      </c>
      <c r="T2265" s="290">
        <f t="shared" si="353"/>
        <v>5200</v>
      </c>
      <c r="U2265" s="290">
        <f t="shared" si="354"/>
        <v>-5200</v>
      </c>
      <c r="V2265" s="77"/>
      <c r="W2265" s="8"/>
      <c r="X2265" s="8"/>
    </row>
    <row r="2266" spans="3:24" x14ac:dyDescent="0.25">
      <c r="C2266" s="295">
        <f t="shared" si="350"/>
        <v>0</v>
      </c>
      <c r="D2266" s="92">
        <f t="shared" si="351"/>
        <v>0</v>
      </c>
      <c r="E2266" s="92">
        <f t="shared" si="352"/>
        <v>0</v>
      </c>
      <c r="F2266" s="92">
        <f t="shared" si="355"/>
        <v>0</v>
      </c>
      <c r="G2266" s="92"/>
      <c r="H2266" s="233"/>
      <c r="I2266" s="233"/>
      <c r="J2266" s="233"/>
      <c r="K2266" s="233"/>
      <c r="L2266" s="233"/>
      <c r="M2266" s="233"/>
      <c r="O2266" s="138"/>
      <c r="P2266" s="138">
        <f t="shared" si="356"/>
        <v>2255</v>
      </c>
      <c r="Q2266" s="290">
        <f t="shared" si="357"/>
        <v>1.4685565382451385E-214</v>
      </c>
      <c r="R2266" s="290">
        <f t="shared" si="358"/>
        <v>2.9371130764902771E-215</v>
      </c>
      <c r="S2266" s="290">
        <f t="shared" si="359"/>
        <v>1.1748452305961108E-214</v>
      </c>
      <c r="T2266" s="290">
        <f t="shared" si="353"/>
        <v>5200</v>
      </c>
      <c r="U2266" s="290">
        <f t="shared" si="354"/>
        <v>-5200</v>
      </c>
      <c r="V2266" s="77"/>
      <c r="W2266" s="8"/>
      <c r="X2266" s="8"/>
    </row>
    <row r="2267" spans="3:24" x14ac:dyDescent="0.25">
      <c r="C2267" s="295">
        <f t="shared" si="350"/>
        <v>0</v>
      </c>
      <c r="D2267" s="92">
        <f t="shared" si="351"/>
        <v>0</v>
      </c>
      <c r="E2267" s="92">
        <f t="shared" si="352"/>
        <v>0</v>
      </c>
      <c r="F2267" s="92">
        <f t="shared" si="355"/>
        <v>0</v>
      </c>
      <c r="G2267" s="92"/>
      <c r="H2267" s="233"/>
      <c r="I2267" s="233"/>
      <c r="J2267" s="233"/>
      <c r="K2267" s="233"/>
      <c r="L2267" s="233"/>
      <c r="M2267" s="233"/>
      <c r="O2267" s="138"/>
      <c r="P2267" s="138">
        <f t="shared" si="356"/>
        <v>2256</v>
      </c>
      <c r="Q2267" s="290">
        <f t="shared" si="357"/>
        <v>1.1748452305961108E-214</v>
      </c>
      <c r="R2267" s="290">
        <f t="shared" si="358"/>
        <v>2.3496904611922216E-215</v>
      </c>
      <c r="S2267" s="290">
        <f t="shared" si="359"/>
        <v>9.3987618447688863E-215</v>
      </c>
      <c r="T2267" s="290">
        <f t="shared" si="353"/>
        <v>5200</v>
      </c>
      <c r="U2267" s="290">
        <f t="shared" si="354"/>
        <v>-5200</v>
      </c>
      <c r="V2267" s="77"/>
      <c r="W2267" s="8"/>
      <c r="X2267" s="8"/>
    </row>
    <row r="2268" spans="3:24" x14ac:dyDescent="0.25">
      <c r="C2268" s="295">
        <f t="shared" si="350"/>
        <v>0</v>
      </c>
      <c r="D2268" s="92">
        <f t="shared" si="351"/>
        <v>0</v>
      </c>
      <c r="E2268" s="92">
        <f t="shared" si="352"/>
        <v>0</v>
      </c>
      <c r="F2268" s="92">
        <f t="shared" si="355"/>
        <v>0</v>
      </c>
      <c r="G2268" s="92"/>
      <c r="H2268" s="233"/>
      <c r="I2268" s="233"/>
      <c r="J2268" s="233"/>
      <c r="K2268" s="233"/>
      <c r="L2268" s="233"/>
      <c r="M2268" s="233"/>
      <c r="O2268" s="138"/>
      <c r="P2268" s="138">
        <f t="shared" si="356"/>
        <v>2257</v>
      </c>
      <c r="Q2268" s="290">
        <f t="shared" si="357"/>
        <v>9.3987618447688863E-215</v>
      </c>
      <c r="R2268" s="290">
        <f t="shared" si="358"/>
        <v>1.8797523689537774E-215</v>
      </c>
      <c r="S2268" s="290">
        <f t="shared" si="359"/>
        <v>7.5190094758151094E-215</v>
      </c>
      <c r="T2268" s="290">
        <f t="shared" si="353"/>
        <v>5200</v>
      </c>
      <c r="U2268" s="290">
        <f t="shared" si="354"/>
        <v>-5200</v>
      </c>
      <c r="V2268" s="77"/>
      <c r="W2268" s="8"/>
      <c r="X2268" s="8"/>
    </row>
    <row r="2269" spans="3:24" x14ac:dyDescent="0.25">
      <c r="C2269" s="295">
        <f t="shared" si="350"/>
        <v>0</v>
      </c>
      <c r="D2269" s="92">
        <f t="shared" si="351"/>
        <v>0</v>
      </c>
      <c r="E2269" s="92">
        <f t="shared" si="352"/>
        <v>0</v>
      </c>
      <c r="F2269" s="92">
        <f t="shared" si="355"/>
        <v>0</v>
      </c>
      <c r="G2269" s="92"/>
      <c r="H2269" s="233"/>
      <c r="I2269" s="233"/>
      <c r="J2269" s="233"/>
      <c r="K2269" s="233"/>
      <c r="L2269" s="233"/>
      <c r="M2269" s="233"/>
      <c r="O2269" s="138"/>
      <c r="P2269" s="138">
        <f t="shared" si="356"/>
        <v>2258</v>
      </c>
      <c r="Q2269" s="290">
        <f t="shared" si="357"/>
        <v>7.5190094758151094E-215</v>
      </c>
      <c r="R2269" s="290">
        <f t="shared" si="358"/>
        <v>1.503801895163022E-215</v>
      </c>
      <c r="S2269" s="290">
        <f t="shared" si="359"/>
        <v>6.015207580652088E-215</v>
      </c>
      <c r="T2269" s="290">
        <f t="shared" si="353"/>
        <v>5200</v>
      </c>
      <c r="U2269" s="290">
        <f t="shared" si="354"/>
        <v>-5200</v>
      </c>
      <c r="V2269" s="77"/>
      <c r="W2269" s="8"/>
      <c r="X2269" s="8"/>
    </row>
    <row r="2270" spans="3:24" x14ac:dyDescent="0.25">
      <c r="C2270" s="295">
        <f t="shared" si="350"/>
        <v>0</v>
      </c>
      <c r="D2270" s="92">
        <f t="shared" si="351"/>
        <v>0</v>
      </c>
      <c r="E2270" s="92">
        <f t="shared" si="352"/>
        <v>0</v>
      </c>
      <c r="F2270" s="92">
        <f t="shared" si="355"/>
        <v>0</v>
      </c>
      <c r="G2270" s="92"/>
      <c r="H2270" s="233"/>
      <c r="I2270" s="233"/>
      <c r="J2270" s="233"/>
      <c r="K2270" s="233"/>
      <c r="L2270" s="233"/>
      <c r="M2270" s="233"/>
      <c r="O2270" s="138"/>
      <c r="P2270" s="138">
        <f t="shared" si="356"/>
        <v>2259</v>
      </c>
      <c r="Q2270" s="290">
        <f t="shared" si="357"/>
        <v>6.015207580652088E-215</v>
      </c>
      <c r="R2270" s="290">
        <f t="shared" si="358"/>
        <v>1.2030415161304175E-215</v>
      </c>
      <c r="S2270" s="290">
        <f t="shared" si="359"/>
        <v>4.8121660645216702E-215</v>
      </c>
      <c r="T2270" s="290">
        <f t="shared" si="353"/>
        <v>5200</v>
      </c>
      <c r="U2270" s="290">
        <f t="shared" si="354"/>
        <v>-5200</v>
      </c>
      <c r="V2270" s="77"/>
      <c r="W2270" s="8"/>
      <c r="X2270" s="8"/>
    </row>
    <row r="2271" spans="3:24" x14ac:dyDescent="0.25">
      <c r="C2271" s="295">
        <f t="shared" si="350"/>
        <v>0</v>
      </c>
      <c r="D2271" s="92">
        <f t="shared" si="351"/>
        <v>0</v>
      </c>
      <c r="E2271" s="92">
        <f t="shared" si="352"/>
        <v>0</v>
      </c>
      <c r="F2271" s="92">
        <f t="shared" si="355"/>
        <v>0</v>
      </c>
      <c r="G2271" s="92"/>
      <c r="H2271" s="233"/>
      <c r="I2271" s="233"/>
      <c r="J2271" s="233"/>
      <c r="K2271" s="233"/>
      <c r="L2271" s="233"/>
      <c r="M2271" s="233"/>
      <c r="O2271" s="138"/>
      <c r="P2271" s="138">
        <f t="shared" si="356"/>
        <v>2260</v>
      </c>
      <c r="Q2271" s="290">
        <f t="shared" si="357"/>
        <v>4.8121660645216702E-215</v>
      </c>
      <c r="R2271" s="290">
        <f t="shared" si="358"/>
        <v>9.6243321290433409E-216</v>
      </c>
      <c r="S2271" s="290">
        <f t="shared" si="359"/>
        <v>3.8497328516173363E-215</v>
      </c>
      <c r="T2271" s="290">
        <f t="shared" si="353"/>
        <v>5200</v>
      </c>
      <c r="U2271" s="290">
        <f t="shared" si="354"/>
        <v>-5200</v>
      </c>
      <c r="V2271" s="77"/>
      <c r="W2271" s="8"/>
      <c r="X2271" s="8"/>
    </row>
    <row r="2272" spans="3:24" x14ac:dyDescent="0.25">
      <c r="C2272" s="295">
        <f t="shared" si="350"/>
        <v>0</v>
      </c>
      <c r="D2272" s="92">
        <f t="shared" si="351"/>
        <v>0</v>
      </c>
      <c r="E2272" s="92">
        <f t="shared" si="352"/>
        <v>0</v>
      </c>
      <c r="F2272" s="92">
        <f t="shared" si="355"/>
        <v>0</v>
      </c>
      <c r="G2272" s="92"/>
      <c r="H2272" s="233"/>
      <c r="I2272" s="233"/>
      <c r="J2272" s="233"/>
      <c r="K2272" s="233"/>
      <c r="L2272" s="233"/>
      <c r="M2272" s="233"/>
      <c r="O2272" s="138"/>
      <c r="P2272" s="138">
        <f t="shared" si="356"/>
        <v>2261</v>
      </c>
      <c r="Q2272" s="290">
        <f t="shared" si="357"/>
        <v>3.8497328516173363E-215</v>
      </c>
      <c r="R2272" s="290">
        <f t="shared" si="358"/>
        <v>7.6994657032346737E-216</v>
      </c>
      <c r="S2272" s="290">
        <f t="shared" si="359"/>
        <v>3.079786281293869E-215</v>
      </c>
      <c r="T2272" s="290">
        <f t="shared" si="353"/>
        <v>5200</v>
      </c>
      <c r="U2272" s="290">
        <f t="shared" si="354"/>
        <v>-5200</v>
      </c>
      <c r="V2272" s="77"/>
      <c r="W2272" s="8"/>
      <c r="X2272" s="8"/>
    </row>
    <row r="2273" spans="3:24" x14ac:dyDescent="0.25">
      <c r="C2273" s="295">
        <f t="shared" si="350"/>
        <v>0</v>
      </c>
      <c r="D2273" s="92">
        <f t="shared" si="351"/>
        <v>0</v>
      </c>
      <c r="E2273" s="92">
        <f t="shared" si="352"/>
        <v>0</v>
      </c>
      <c r="F2273" s="92">
        <f t="shared" si="355"/>
        <v>0</v>
      </c>
      <c r="G2273" s="92"/>
      <c r="H2273" s="233"/>
      <c r="I2273" s="233"/>
      <c r="J2273" s="233"/>
      <c r="K2273" s="233"/>
      <c r="L2273" s="233"/>
      <c r="M2273" s="233"/>
      <c r="O2273" s="138"/>
      <c r="P2273" s="138">
        <f t="shared" si="356"/>
        <v>2262</v>
      </c>
      <c r="Q2273" s="290">
        <f t="shared" si="357"/>
        <v>3.079786281293869E-215</v>
      </c>
      <c r="R2273" s="290">
        <f t="shared" si="358"/>
        <v>6.1595725625877379E-216</v>
      </c>
      <c r="S2273" s="290">
        <f t="shared" si="359"/>
        <v>2.4638290250350952E-215</v>
      </c>
      <c r="T2273" s="290">
        <f t="shared" si="353"/>
        <v>5200</v>
      </c>
      <c r="U2273" s="290">
        <f t="shared" si="354"/>
        <v>-5200</v>
      </c>
      <c r="V2273" s="77"/>
      <c r="W2273" s="8"/>
      <c r="X2273" s="8"/>
    </row>
    <row r="2274" spans="3:24" x14ac:dyDescent="0.25">
      <c r="C2274" s="295">
        <f t="shared" si="350"/>
        <v>0</v>
      </c>
      <c r="D2274" s="92">
        <f t="shared" si="351"/>
        <v>0</v>
      </c>
      <c r="E2274" s="92">
        <f t="shared" si="352"/>
        <v>0</v>
      </c>
      <c r="F2274" s="92">
        <f t="shared" si="355"/>
        <v>0</v>
      </c>
      <c r="G2274" s="92"/>
      <c r="H2274" s="233"/>
      <c r="I2274" s="233"/>
      <c r="J2274" s="233"/>
      <c r="K2274" s="233"/>
      <c r="L2274" s="233"/>
      <c r="M2274" s="233"/>
      <c r="O2274" s="138"/>
      <c r="P2274" s="138">
        <f t="shared" si="356"/>
        <v>2263</v>
      </c>
      <c r="Q2274" s="290">
        <f t="shared" si="357"/>
        <v>2.4638290250350952E-215</v>
      </c>
      <c r="R2274" s="290">
        <f t="shared" si="358"/>
        <v>4.9276580500701909E-216</v>
      </c>
      <c r="S2274" s="290">
        <f t="shared" si="359"/>
        <v>1.9710632200280761E-215</v>
      </c>
      <c r="T2274" s="290">
        <f t="shared" si="353"/>
        <v>5200</v>
      </c>
      <c r="U2274" s="290">
        <f t="shared" si="354"/>
        <v>-5200</v>
      </c>
      <c r="V2274" s="77"/>
      <c r="W2274" s="8"/>
      <c r="X2274" s="8"/>
    </row>
    <row r="2275" spans="3:24" x14ac:dyDescent="0.25">
      <c r="C2275" s="295">
        <f t="shared" si="350"/>
        <v>0</v>
      </c>
      <c r="D2275" s="92">
        <f t="shared" si="351"/>
        <v>0</v>
      </c>
      <c r="E2275" s="92">
        <f t="shared" si="352"/>
        <v>0</v>
      </c>
      <c r="F2275" s="92">
        <f t="shared" si="355"/>
        <v>0</v>
      </c>
      <c r="G2275" s="92"/>
      <c r="H2275" s="233"/>
      <c r="I2275" s="233"/>
      <c r="J2275" s="233"/>
      <c r="K2275" s="233"/>
      <c r="L2275" s="233"/>
      <c r="M2275" s="233"/>
      <c r="O2275" s="138"/>
      <c r="P2275" s="138">
        <f t="shared" si="356"/>
        <v>2264</v>
      </c>
      <c r="Q2275" s="290">
        <f t="shared" si="357"/>
        <v>1.9710632200280761E-215</v>
      </c>
      <c r="R2275" s="290">
        <f t="shared" si="358"/>
        <v>3.9421264400561526E-216</v>
      </c>
      <c r="S2275" s="290">
        <f t="shared" si="359"/>
        <v>1.5768505760224608E-215</v>
      </c>
      <c r="T2275" s="290">
        <f t="shared" si="353"/>
        <v>5200</v>
      </c>
      <c r="U2275" s="290">
        <f t="shared" si="354"/>
        <v>-5200</v>
      </c>
      <c r="V2275" s="77"/>
      <c r="W2275" s="8"/>
      <c r="X2275" s="8"/>
    </row>
    <row r="2276" spans="3:24" x14ac:dyDescent="0.25">
      <c r="C2276" s="295">
        <f t="shared" si="350"/>
        <v>0</v>
      </c>
      <c r="D2276" s="92">
        <f t="shared" si="351"/>
        <v>0</v>
      </c>
      <c r="E2276" s="92">
        <f t="shared" si="352"/>
        <v>0</v>
      </c>
      <c r="F2276" s="92">
        <f t="shared" si="355"/>
        <v>0</v>
      </c>
      <c r="G2276" s="92"/>
      <c r="H2276" s="233"/>
      <c r="I2276" s="233"/>
      <c r="J2276" s="233"/>
      <c r="K2276" s="233"/>
      <c r="L2276" s="233"/>
      <c r="M2276" s="233"/>
      <c r="O2276" s="138"/>
      <c r="P2276" s="138">
        <f t="shared" si="356"/>
        <v>2265</v>
      </c>
      <c r="Q2276" s="290">
        <f t="shared" si="357"/>
        <v>1.5768505760224608E-215</v>
      </c>
      <c r="R2276" s="290">
        <f t="shared" si="358"/>
        <v>3.1537011520449218E-216</v>
      </c>
      <c r="S2276" s="290">
        <f t="shared" si="359"/>
        <v>1.2614804608179687E-215</v>
      </c>
      <c r="T2276" s="290">
        <f t="shared" si="353"/>
        <v>5200</v>
      </c>
      <c r="U2276" s="290">
        <f t="shared" si="354"/>
        <v>-5200</v>
      </c>
      <c r="V2276" s="77"/>
      <c r="W2276" s="8"/>
      <c r="X2276" s="8"/>
    </row>
    <row r="2277" spans="3:24" x14ac:dyDescent="0.25">
      <c r="C2277" s="295">
        <f t="shared" si="350"/>
        <v>0</v>
      </c>
      <c r="D2277" s="92">
        <f t="shared" si="351"/>
        <v>0</v>
      </c>
      <c r="E2277" s="92">
        <f t="shared" si="352"/>
        <v>0</v>
      </c>
      <c r="F2277" s="92">
        <f t="shared" si="355"/>
        <v>0</v>
      </c>
      <c r="G2277" s="92"/>
      <c r="H2277" s="233"/>
      <c r="I2277" s="233"/>
      <c r="J2277" s="233"/>
      <c r="K2277" s="233"/>
      <c r="L2277" s="233"/>
      <c r="M2277" s="233"/>
      <c r="O2277" s="138"/>
      <c r="P2277" s="138">
        <f t="shared" si="356"/>
        <v>2266</v>
      </c>
      <c r="Q2277" s="290">
        <f t="shared" si="357"/>
        <v>1.2614804608179687E-215</v>
      </c>
      <c r="R2277" s="290">
        <f t="shared" si="358"/>
        <v>2.5229609216359374E-216</v>
      </c>
      <c r="S2277" s="290">
        <f t="shared" si="359"/>
        <v>1.009184368654375E-215</v>
      </c>
      <c r="T2277" s="290">
        <f t="shared" si="353"/>
        <v>5200</v>
      </c>
      <c r="U2277" s="290">
        <f t="shared" si="354"/>
        <v>-5200</v>
      </c>
      <c r="V2277" s="77"/>
      <c r="W2277" s="8"/>
      <c r="X2277" s="8"/>
    </row>
    <row r="2278" spans="3:24" x14ac:dyDescent="0.25">
      <c r="C2278" s="295">
        <f t="shared" si="350"/>
        <v>0</v>
      </c>
      <c r="D2278" s="92">
        <f t="shared" si="351"/>
        <v>0</v>
      </c>
      <c r="E2278" s="92">
        <f t="shared" si="352"/>
        <v>0</v>
      </c>
      <c r="F2278" s="92">
        <f t="shared" si="355"/>
        <v>0</v>
      </c>
      <c r="G2278" s="92"/>
      <c r="H2278" s="233"/>
      <c r="I2278" s="233"/>
      <c r="J2278" s="233"/>
      <c r="K2278" s="233"/>
      <c r="L2278" s="233"/>
      <c r="M2278" s="233"/>
      <c r="O2278" s="138"/>
      <c r="P2278" s="138">
        <f t="shared" si="356"/>
        <v>2267</v>
      </c>
      <c r="Q2278" s="290">
        <f t="shared" si="357"/>
        <v>1.009184368654375E-215</v>
      </c>
      <c r="R2278" s="290">
        <f t="shared" si="358"/>
        <v>2.0183687373087501E-216</v>
      </c>
      <c r="S2278" s="290">
        <f t="shared" si="359"/>
        <v>8.0734749492349993E-216</v>
      </c>
      <c r="T2278" s="290">
        <f t="shared" si="353"/>
        <v>5200</v>
      </c>
      <c r="U2278" s="290">
        <f t="shared" si="354"/>
        <v>-5200</v>
      </c>
      <c r="V2278" s="77"/>
      <c r="W2278" s="8"/>
      <c r="X2278" s="8"/>
    </row>
    <row r="2279" spans="3:24" x14ac:dyDescent="0.25">
      <c r="C2279" s="295">
        <f t="shared" si="350"/>
        <v>0</v>
      </c>
      <c r="D2279" s="92">
        <f t="shared" si="351"/>
        <v>0</v>
      </c>
      <c r="E2279" s="92">
        <f t="shared" si="352"/>
        <v>0</v>
      </c>
      <c r="F2279" s="92">
        <f t="shared" si="355"/>
        <v>0</v>
      </c>
      <c r="G2279" s="92"/>
      <c r="H2279" s="233"/>
      <c r="I2279" s="233"/>
      <c r="J2279" s="233"/>
      <c r="K2279" s="233"/>
      <c r="L2279" s="233"/>
      <c r="M2279" s="233"/>
      <c r="O2279" s="138"/>
      <c r="P2279" s="138">
        <f t="shared" si="356"/>
        <v>2268</v>
      </c>
      <c r="Q2279" s="290">
        <f t="shared" si="357"/>
        <v>8.0734749492349993E-216</v>
      </c>
      <c r="R2279" s="290">
        <f t="shared" si="358"/>
        <v>1.614694989847E-216</v>
      </c>
      <c r="S2279" s="290">
        <f t="shared" si="359"/>
        <v>6.4587799593879999E-216</v>
      </c>
      <c r="T2279" s="290">
        <f t="shared" si="353"/>
        <v>5200</v>
      </c>
      <c r="U2279" s="290">
        <f t="shared" si="354"/>
        <v>-5200</v>
      </c>
      <c r="V2279" s="77"/>
      <c r="W2279" s="8"/>
      <c r="X2279" s="8"/>
    </row>
    <row r="2280" spans="3:24" x14ac:dyDescent="0.25">
      <c r="C2280" s="295">
        <f t="shared" si="350"/>
        <v>0</v>
      </c>
      <c r="D2280" s="92">
        <f t="shared" si="351"/>
        <v>0</v>
      </c>
      <c r="E2280" s="92">
        <f t="shared" si="352"/>
        <v>0</v>
      </c>
      <c r="F2280" s="92">
        <f t="shared" si="355"/>
        <v>0</v>
      </c>
      <c r="G2280" s="92"/>
      <c r="H2280" s="233"/>
      <c r="I2280" s="233"/>
      <c r="J2280" s="233"/>
      <c r="K2280" s="233"/>
      <c r="L2280" s="233"/>
      <c r="M2280" s="233"/>
      <c r="O2280" s="138"/>
      <c r="P2280" s="138">
        <f t="shared" si="356"/>
        <v>2269</v>
      </c>
      <c r="Q2280" s="290">
        <f t="shared" si="357"/>
        <v>6.4587799593879999E-216</v>
      </c>
      <c r="R2280" s="290">
        <f t="shared" si="358"/>
        <v>1.2917559918776001E-216</v>
      </c>
      <c r="S2280" s="290">
        <f t="shared" si="359"/>
        <v>5.1670239675103997E-216</v>
      </c>
      <c r="T2280" s="290">
        <f t="shared" si="353"/>
        <v>5200</v>
      </c>
      <c r="U2280" s="290">
        <f t="shared" si="354"/>
        <v>-5200</v>
      </c>
      <c r="V2280" s="77"/>
      <c r="W2280" s="8"/>
      <c r="X2280" s="8"/>
    </row>
    <row r="2281" spans="3:24" x14ac:dyDescent="0.25">
      <c r="C2281" s="295">
        <f t="shared" si="350"/>
        <v>0</v>
      </c>
      <c r="D2281" s="92">
        <f t="shared" si="351"/>
        <v>0</v>
      </c>
      <c r="E2281" s="92">
        <f t="shared" si="352"/>
        <v>0</v>
      </c>
      <c r="F2281" s="92">
        <f t="shared" si="355"/>
        <v>0</v>
      </c>
      <c r="G2281" s="92"/>
      <c r="H2281" s="233"/>
      <c r="I2281" s="233"/>
      <c r="J2281" s="233"/>
      <c r="K2281" s="233"/>
      <c r="L2281" s="233"/>
      <c r="M2281" s="233"/>
      <c r="O2281" s="138"/>
      <c r="P2281" s="138">
        <f t="shared" si="356"/>
        <v>2270</v>
      </c>
      <c r="Q2281" s="290">
        <f t="shared" si="357"/>
        <v>5.1670239675103997E-216</v>
      </c>
      <c r="R2281" s="290">
        <f t="shared" si="358"/>
        <v>1.03340479350208E-216</v>
      </c>
      <c r="S2281" s="290">
        <f t="shared" si="359"/>
        <v>4.1336191740083199E-216</v>
      </c>
      <c r="T2281" s="290">
        <f t="shared" si="353"/>
        <v>5200</v>
      </c>
      <c r="U2281" s="290">
        <f t="shared" si="354"/>
        <v>-5200</v>
      </c>
      <c r="V2281" s="77"/>
      <c r="W2281" s="8"/>
      <c r="X2281" s="8"/>
    </row>
    <row r="2282" spans="3:24" x14ac:dyDescent="0.25">
      <c r="C2282" s="295">
        <f t="shared" si="350"/>
        <v>0</v>
      </c>
      <c r="D2282" s="92">
        <f t="shared" si="351"/>
        <v>0</v>
      </c>
      <c r="E2282" s="92">
        <f t="shared" si="352"/>
        <v>0</v>
      </c>
      <c r="F2282" s="92">
        <f t="shared" si="355"/>
        <v>0</v>
      </c>
      <c r="G2282" s="92"/>
      <c r="H2282" s="233"/>
      <c r="I2282" s="233"/>
      <c r="J2282" s="233"/>
      <c r="K2282" s="233"/>
      <c r="L2282" s="233"/>
      <c r="M2282" s="233"/>
      <c r="O2282" s="138"/>
      <c r="P2282" s="138">
        <f t="shared" si="356"/>
        <v>2271</v>
      </c>
      <c r="Q2282" s="290">
        <f t="shared" si="357"/>
        <v>4.1336191740083199E-216</v>
      </c>
      <c r="R2282" s="290">
        <f t="shared" si="358"/>
        <v>8.2672383480166394E-217</v>
      </c>
      <c r="S2282" s="290">
        <f t="shared" si="359"/>
        <v>3.3068953392066558E-216</v>
      </c>
      <c r="T2282" s="290">
        <f t="shared" si="353"/>
        <v>5200</v>
      </c>
      <c r="U2282" s="290">
        <f t="shared" si="354"/>
        <v>-5200</v>
      </c>
      <c r="V2282" s="77"/>
      <c r="W2282" s="8"/>
      <c r="X2282" s="8"/>
    </row>
    <row r="2283" spans="3:24" x14ac:dyDescent="0.25">
      <c r="C2283" s="295">
        <f t="shared" si="350"/>
        <v>0</v>
      </c>
      <c r="D2283" s="92">
        <f t="shared" si="351"/>
        <v>0</v>
      </c>
      <c r="E2283" s="92">
        <f t="shared" si="352"/>
        <v>0</v>
      </c>
      <c r="F2283" s="92">
        <f t="shared" si="355"/>
        <v>0</v>
      </c>
      <c r="G2283" s="92"/>
      <c r="H2283" s="233"/>
      <c r="I2283" s="233"/>
      <c r="J2283" s="233"/>
      <c r="K2283" s="233"/>
      <c r="L2283" s="233"/>
      <c r="M2283" s="233"/>
      <c r="O2283" s="138"/>
      <c r="P2283" s="138">
        <f t="shared" si="356"/>
        <v>2272</v>
      </c>
      <c r="Q2283" s="290">
        <f t="shared" si="357"/>
        <v>3.3068953392066558E-216</v>
      </c>
      <c r="R2283" s="290">
        <f t="shared" si="358"/>
        <v>6.6137906784133117E-217</v>
      </c>
      <c r="S2283" s="290">
        <f t="shared" si="359"/>
        <v>2.6455162713653247E-216</v>
      </c>
      <c r="T2283" s="290">
        <f t="shared" si="353"/>
        <v>5200</v>
      </c>
      <c r="U2283" s="290">
        <f t="shared" si="354"/>
        <v>-5200</v>
      </c>
      <c r="V2283" s="77"/>
      <c r="W2283" s="8"/>
      <c r="X2283" s="8"/>
    </row>
    <row r="2284" spans="3:24" x14ac:dyDescent="0.25">
      <c r="C2284" s="295">
        <f t="shared" si="350"/>
        <v>0</v>
      </c>
      <c r="D2284" s="92">
        <f t="shared" si="351"/>
        <v>0</v>
      </c>
      <c r="E2284" s="92">
        <f t="shared" si="352"/>
        <v>0</v>
      </c>
      <c r="F2284" s="92">
        <f t="shared" si="355"/>
        <v>0</v>
      </c>
      <c r="G2284" s="92"/>
      <c r="H2284" s="233"/>
      <c r="I2284" s="233"/>
      <c r="J2284" s="233"/>
      <c r="K2284" s="233"/>
      <c r="L2284" s="233"/>
      <c r="M2284" s="233"/>
      <c r="O2284" s="138"/>
      <c r="P2284" s="138">
        <f t="shared" si="356"/>
        <v>2273</v>
      </c>
      <c r="Q2284" s="290">
        <f t="shared" si="357"/>
        <v>2.6455162713653247E-216</v>
      </c>
      <c r="R2284" s="290">
        <f t="shared" si="358"/>
        <v>5.2910325427306497E-217</v>
      </c>
      <c r="S2284" s="290">
        <f t="shared" si="359"/>
        <v>2.1164130170922599E-216</v>
      </c>
      <c r="T2284" s="290">
        <f t="shared" si="353"/>
        <v>5200</v>
      </c>
      <c r="U2284" s="290">
        <f t="shared" si="354"/>
        <v>-5200</v>
      </c>
      <c r="V2284" s="77"/>
      <c r="W2284" s="8"/>
      <c r="X2284" s="8"/>
    </row>
    <row r="2285" spans="3:24" x14ac:dyDescent="0.25">
      <c r="C2285" s="295">
        <f t="shared" si="350"/>
        <v>0</v>
      </c>
      <c r="D2285" s="92">
        <f t="shared" si="351"/>
        <v>0</v>
      </c>
      <c r="E2285" s="92">
        <f t="shared" si="352"/>
        <v>0</v>
      </c>
      <c r="F2285" s="92">
        <f t="shared" si="355"/>
        <v>0</v>
      </c>
      <c r="G2285" s="92"/>
      <c r="H2285" s="233"/>
      <c r="I2285" s="233"/>
      <c r="J2285" s="233"/>
      <c r="K2285" s="233"/>
      <c r="L2285" s="233"/>
      <c r="M2285" s="233"/>
      <c r="O2285" s="138"/>
      <c r="P2285" s="138">
        <f t="shared" si="356"/>
        <v>2274</v>
      </c>
      <c r="Q2285" s="290">
        <f t="shared" si="357"/>
        <v>2.1164130170922599E-216</v>
      </c>
      <c r="R2285" s="290">
        <f t="shared" si="358"/>
        <v>4.2328260341845199E-217</v>
      </c>
      <c r="S2285" s="290">
        <f t="shared" si="359"/>
        <v>1.693130413673808E-216</v>
      </c>
      <c r="T2285" s="290">
        <f t="shared" si="353"/>
        <v>5200</v>
      </c>
      <c r="U2285" s="290">
        <f t="shared" si="354"/>
        <v>-5200</v>
      </c>
      <c r="V2285" s="77"/>
      <c r="W2285" s="8"/>
      <c r="X2285" s="8"/>
    </row>
    <row r="2286" spans="3:24" x14ac:dyDescent="0.25">
      <c r="C2286" s="295">
        <f t="shared" si="350"/>
        <v>0</v>
      </c>
      <c r="D2286" s="92">
        <f t="shared" si="351"/>
        <v>0</v>
      </c>
      <c r="E2286" s="92">
        <f t="shared" si="352"/>
        <v>0</v>
      </c>
      <c r="F2286" s="92">
        <f t="shared" si="355"/>
        <v>0</v>
      </c>
      <c r="G2286" s="92"/>
      <c r="H2286" s="233"/>
      <c r="I2286" s="233"/>
      <c r="J2286" s="233"/>
      <c r="K2286" s="233"/>
      <c r="L2286" s="233"/>
      <c r="M2286" s="233"/>
      <c r="O2286" s="138"/>
      <c r="P2286" s="138">
        <f t="shared" si="356"/>
        <v>2275</v>
      </c>
      <c r="Q2286" s="290">
        <f t="shared" si="357"/>
        <v>1.693130413673808E-216</v>
      </c>
      <c r="R2286" s="290">
        <f t="shared" si="358"/>
        <v>3.3862608273476161E-217</v>
      </c>
      <c r="S2286" s="290">
        <f t="shared" si="359"/>
        <v>1.3545043309390464E-216</v>
      </c>
      <c r="T2286" s="290">
        <f t="shared" si="353"/>
        <v>5200</v>
      </c>
      <c r="U2286" s="290">
        <f t="shared" si="354"/>
        <v>-5200</v>
      </c>
      <c r="V2286" s="77"/>
      <c r="W2286" s="8"/>
      <c r="X2286" s="8"/>
    </row>
    <row r="2287" spans="3:24" x14ac:dyDescent="0.25">
      <c r="C2287" s="295">
        <f t="shared" si="350"/>
        <v>0</v>
      </c>
      <c r="D2287" s="92">
        <f t="shared" si="351"/>
        <v>0</v>
      </c>
      <c r="E2287" s="92">
        <f t="shared" si="352"/>
        <v>0</v>
      </c>
      <c r="F2287" s="92">
        <f t="shared" si="355"/>
        <v>0</v>
      </c>
      <c r="G2287" s="92"/>
      <c r="H2287" s="233"/>
      <c r="I2287" s="233"/>
      <c r="J2287" s="233"/>
      <c r="K2287" s="233"/>
      <c r="L2287" s="233"/>
      <c r="M2287" s="233"/>
      <c r="O2287" s="138"/>
      <c r="P2287" s="138">
        <f t="shared" si="356"/>
        <v>2276</v>
      </c>
      <c r="Q2287" s="290">
        <f t="shared" si="357"/>
        <v>1.3545043309390464E-216</v>
      </c>
      <c r="R2287" s="290">
        <f t="shared" si="358"/>
        <v>2.709008661878093E-217</v>
      </c>
      <c r="S2287" s="290">
        <f t="shared" si="359"/>
        <v>1.0836034647512372E-216</v>
      </c>
      <c r="T2287" s="290">
        <f t="shared" si="353"/>
        <v>5200</v>
      </c>
      <c r="U2287" s="290">
        <f t="shared" si="354"/>
        <v>-5200</v>
      </c>
      <c r="V2287" s="77"/>
      <c r="W2287" s="8"/>
      <c r="X2287" s="8"/>
    </row>
    <row r="2288" spans="3:24" x14ac:dyDescent="0.25">
      <c r="C2288" s="295">
        <f t="shared" si="350"/>
        <v>0</v>
      </c>
      <c r="D2288" s="92">
        <f t="shared" si="351"/>
        <v>0</v>
      </c>
      <c r="E2288" s="92">
        <f t="shared" si="352"/>
        <v>0</v>
      </c>
      <c r="F2288" s="92">
        <f t="shared" si="355"/>
        <v>0</v>
      </c>
      <c r="G2288" s="92"/>
      <c r="H2288" s="233"/>
      <c r="I2288" s="233"/>
      <c r="J2288" s="233"/>
      <c r="K2288" s="233"/>
      <c r="L2288" s="233"/>
      <c r="M2288" s="233"/>
      <c r="O2288" s="138"/>
      <c r="P2288" s="138">
        <f t="shared" si="356"/>
        <v>2277</v>
      </c>
      <c r="Q2288" s="290">
        <f t="shared" si="357"/>
        <v>1.0836034647512372E-216</v>
      </c>
      <c r="R2288" s="290">
        <f t="shared" si="358"/>
        <v>2.1672069295024745E-217</v>
      </c>
      <c r="S2288" s="290">
        <f t="shared" si="359"/>
        <v>8.6688277180098981E-217</v>
      </c>
      <c r="T2288" s="290">
        <f t="shared" si="353"/>
        <v>5200</v>
      </c>
      <c r="U2288" s="290">
        <f t="shared" si="354"/>
        <v>-5200</v>
      </c>
      <c r="V2288" s="77"/>
      <c r="W2288" s="8"/>
      <c r="X2288" s="8"/>
    </row>
    <row r="2289" spans="3:24" x14ac:dyDescent="0.25">
      <c r="C2289" s="295">
        <f t="shared" si="350"/>
        <v>0</v>
      </c>
      <c r="D2289" s="92">
        <f t="shared" si="351"/>
        <v>0</v>
      </c>
      <c r="E2289" s="92">
        <f t="shared" si="352"/>
        <v>0</v>
      </c>
      <c r="F2289" s="92">
        <f t="shared" si="355"/>
        <v>0</v>
      </c>
      <c r="G2289" s="92"/>
      <c r="H2289" s="233"/>
      <c r="I2289" s="233"/>
      <c r="J2289" s="233"/>
      <c r="K2289" s="233"/>
      <c r="L2289" s="233"/>
      <c r="M2289" s="233"/>
      <c r="O2289" s="138"/>
      <c r="P2289" s="138">
        <f t="shared" si="356"/>
        <v>2278</v>
      </c>
      <c r="Q2289" s="290">
        <f t="shared" si="357"/>
        <v>8.6688277180098981E-217</v>
      </c>
      <c r="R2289" s="290">
        <f t="shared" si="358"/>
        <v>1.7337655436019797E-217</v>
      </c>
      <c r="S2289" s="290">
        <f t="shared" si="359"/>
        <v>6.9350621744079182E-217</v>
      </c>
      <c r="T2289" s="290">
        <f t="shared" si="353"/>
        <v>5200</v>
      </c>
      <c r="U2289" s="290">
        <f t="shared" si="354"/>
        <v>-5200</v>
      </c>
      <c r="V2289" s="77"/>
      <c r="W2289" s="8"/>
      <c r="X2289" s="8"/>
    </row>
    <row r="2290" spans="3:24" x14ac:dyDescent="0.25">
      <c r="C2290" s="295">
        <f t="shared" si="350"/>
        <v>0</v>
      </c>
      <c r="D2290" s="92">
        <f t="shared" si="351"/>
        <v>0</v>
      </c>
      <c r="E2290" s="92">
        <f t="shared" si="352"/>
        <v>0</v>
      </c>
      <c r="F2290" s="92">
        <f t="shared" si="355"/>
        <v>0</v>
      </c>
      <c r="G2290" s="92"/>
      <c r="H2290" s="233"/>
      <c r="I2290" s="233"/>
      <c r="J2290" s="233"/>
      <c r="K2290" s="233"/>
      <c r="L2290" s="233"/>
      <c r="M2290" s="233"/>
      <c r="O2290" s="138"/>
      <c r="P2290" s="138">
        <f t="shared" si="356"/>
        <v>2279</v>
      </c>
      <c r="Q2290" s="290">
        <f t="shared" si="357"/>
        <v>6.9350621744079182E-217</v>
      </c>
      <c r="R2290" s="290">
        <f t="shared" si="358"/>
        <v>1.3870124348815836E-217</v>
      </c>
      <c r="S2290" s="290">
        <f t="shared" si="359"/>
        <v>5.5480497395263345E-217</v>
      </c>
      <c r="T2290" s="290">
        <f t="shared" si="353"/>
        <v>5200</v>
      </c>
      <c r="U2290" s="290">
        <f t="shared" si="354"/>
        <v>-5200</v>
      </c>
      <c r="V2290" s="77"/>
      <c r="W2290" s="8"/>
      <c r="X2290" s="8"/>
    </row>
    <row r="2291" spans="3:24" x14ac:dyDescent="0.25">
      <c r="C2291" s="295">
        <f t="shared" si="350"/>
        <v>0</v>
      </c>
      <c r="D2291" s="92">
        <f t="shared" si="351"/>
        <v>0</v>
      </c>
      <c r="E2291" s="92">
        <f t="shared" si="352"/>
        <v>0</v>
      </c>
      <c r="F2291" s="92">
        <f t="shared" si="355"/>
        <v>0</v>
      </c>
      <c r="G2291" s="92"/>
      <c r="H2291" s="233"/>
      <c r="I2291" s="233"/>
      <c r="J2291" s="233"/>
      <c r="K2291" s="233"/>
      <c r="L2291" s="233"/>
      <c r="M2291" s="233"/>
      <c r="O2291" s="138"/>
      <c r="P2291" s="138">
        <f t="shared" si="356"/>
        <v>2280</v>
      </c>
      <c r="Q2291" s="290">
        <f t="shared" si="357"/>
        <v>5.5480497395263345E-217</v>
      </c>
      <c r="R2291" s="290">
        <f t="shared" si="358"/>
        <v>1.1096099479052669E-217</v>
      </c>
      <c r="S2291" s="290">
        <f t="shared" si="359"/>
        <v>4.4384397916210678E-217</v>
      </c>
      <c r="T2291" s="290">
        <f t="shared" si="353"/>
        <v>5200</v>
      </c>
      <c r="U2291" s="290">
        <f t="shared" si="354"/>
        <v>-5200</v>
      </c>
      <c r="V2291" s="77"/>
      <c r="W2291" s="8"/>
      <c r="X2291" s="8"/>
    </row>
    <row r="2292" spans="3:24" x14ac:dyDescent="0.25">
      <c r="C2292" s="295">
        <f t="shared" si="350"/>
        <v>0</v>
      </c>
      <c r="D2292" s="92">
        <f t="shared" si="351"/>
        <v>0</v>
      </c>
      <c r="E2292" s="92">
        <f t="shared" si="352"/>
        <v>0</v>
      </c>
      <c r="F2292" s="92">
        <f t="shared" si="355"/>
        <v>0</v>
      </c>
      <c r="G2292" s="92"/>
      <c r="H2292" s="233"/>
      <c r="I2292" s="233"/>
      <c r="J2292" s="233"/>
      <c r="K2292" s="233"/>
      <c r="L2292" s="233"/>
      <c r="M2292" s="233"/>
      <c r="O2292" s="138"/>
      <c r="P2292" s="138">
        <f t="shared" si="356"/>
        <v>2281</v>
      </c>
      <c r="Q2292" s="290">
        <f t="shared" si="357"/>
        <v>4.4384397916210678E-217</v>
      </c>
      <c r="R2292" s="290">
        <f t="shared" si="358"/>
        <v>8.8768795832421364E-218</v>
      </c>
      <c r="S2292" s="290">
        <f t="shared" si="359"/>
        <v>3.5507518332968541E-217</v>
      </c>
      <c r="T2292" s="290">
        <f t="shared" si="353"/>
        <v>5200</v>
      </c>
      <c r="U2292" s="290">
        <f t="shared" si="354"/>
        <v>-5200</v>
      </c>
      <c r="V2292" s="77"/>
      <c r="W2292" s="8"/>
      <c r="X2292" s="8"/>
    </row>
    <row r="2293" spans="3:24" x14ac:dyDescent="0.25">
      <c r="C2293" s="295">
        <f t="shared" si="350"/>
        <v>0</v>
      </c>
      <c r="D2293" s="92">
        <f t="shared" si="351"/>
        <v>0</v>
      </c>
      <c r="E2293" s="92">
        <f t="shared" si="352"/>
        <v>0</v>
      </c>
      <c r="F2293" s="92">
        <f t="shared" si="355"/>
        <v>0</v>
      </c>
      <c r="G2293" s="92"/>
      <c r="H2293" s="233"/>
      <c r="I2293" s="233"/>
      <c r="J2293" s="233"/>
      <c r="K2293" s="233"/>
      <c r="L2293" s="233"/>
      <c r="M2293" s="233"/>
      <c r="O2293" s="138"/>
      <c r="P2293" s="138">
        <f t="shared" si="356"/>
        <v>2282</v>
      </c>
      <c r="Q2293" s="290">
        <f t="shared" si="357"/>
        <v>3.5507518332968541E-217</v>
      </c>
      <c r="R2293" s="290">
        <f t="shared" si="358"/>
        <v>7.1015036665937089E-218</v>
      </c>
      <c r="S2293" s="290">
        <f t="shared" si="359"/>
        <v>2.8406014666374832E-217</v>
      </c>
      <c r="T2293" s="290">
        <f t="shared" si="353"/>
        <v>5200</v>
      </c>
      <c r="U2293" s="290">
        <f t="shared" si="354"/>
        <v>-5200</v>
      </c>
      <c r="V2293" s="77"/>
      <c r="W2293" s="8"/>
      <c r="X2293" s="8"/>
    </row>
    <row r="2294" spans="3:24" x14ac:dyDescent="0.25">
      <c r="C2294" s="295">
        <f t="shared" si="350"/>
        <v>0</v>
      </c>
      <c r="D2294" s="92">
        <f t="shared" si="351"/>
        <v>0</v>
      </c>
      <c r="E2294" s="92">
        <f t="shared" si="352"/>
        <v>0</v>
      </c>
      <c r="F2294" s="92">
        <f t="shared" si="355"/>
        <v>0</v>
      </c>
      <c r="G2294" s="92"/>
      <c r="H2294" s="233"/>
      <c r="I2294" s="233"/>
      <c r="J2294" s="233"/>
      <c r="K2294" s="233"/>
      <c r="L2294" s="233"/>
      <c r="M2294" s="233"/>
      <c r="O2294" s="138"/>
      <c r="P2294" s="138">
        <f t="shared" si="356"/>
        <v>2283</v>
      </c>
      <c r="Q2294" s="290">
        <f t="shared" si="357"/>
        <v>2.8406014666374832E-217</v>
      </c>
      <c r="R2294" s="290">
        <f t="shared" si="358"/>
        <v>5.6812029332749671E-218</v>
      </c>
      <c r="S2294" s="290">
        <f t="shared" si="359"/>
        <v>2.2724811733099864E-217</v>
      </c>
      <c r="T2294" s="290">
        <f t="shared" si="353"/>
        <v>5200</v>
      </c>
      <c r="U2294" s="290">
        <f t="shared" si="354"/>
        <v>-5200</v>
      </c>
      <c r="V2294" s="77"/>
      <c r="W2294" s="8"/>
      <c r="X2294" s="8"/>
    </row>
    <row r="2295" spans="3:24" x14ac:dyDescent="0.25">
      <c r="C2295" s="295">
        <f t="shared" ref="C2295:C2358" si="360">IF(U2295&lt;0,0,P2295)</f>
        <v>0</v>
      </c>
      <c r="D2295" s="92">
        <f t="shared" si="351"/>
        <v>0</v>
      </c>
      <c r="E2295" s="92">
        <f t="shared" si="352"/>
        <v>0</v>
      </c>
      <c r="F2295" s="92">
        <f t="shared" si="355"/>
        <v>0</v>
      </c>
      <c r="G2295" s="92"/>
      <c r="H2295" s="233"/>
      <c r="I2295" s="233"/>
      <c r="J2295" s="233"/>
      <c r="K2295" s="233"/>
      <c r="L2295" s="233"/>
      <c r="M2295" s="233"/>
      <c r="O2295" s="138"/>
      <c r="P2295" s="138">
        <f t="shared" si="356"/>
        <v>2284</v>
      </c>
      <c r="Q2295" s="290">
        <f t="shared" si="357"/>
        <v>2.2724811733099864E-217</v>
      </c>
      <c r="R2295" s="290">
        <f t="shared" si="358"/>
        <v>4.5449623466199729E-218</v>
      </c>
      <c r="S2295" s="290">
        <f t="shared" si="359"/>
        <v>1.8179849386479892E-217</v>
      </c>
      <c r="T2295" s="290">
        <f t="shared" si="353"/>
        <v>5200</v>
      </c>
      <c r="U2295" s="290">
        <f t="shared" si="354"/>
        <v>-5200</v>
      </c>
      <c r="V2295" s="77"/>
      <c r="W2295" s="8"/>
      <c r="X2295" s="8"/>
    </row>
    <row r="2296" spans="3:24" x14ac:dyDescent="0.25">
      <c r="C2296" s="295">
        <f t="shared" si="360"/>
        <v>0</v>
      </c>
      <c r="D2296" s="92">
        <f t="shared" si="351"/>
        <v>0</v>
      </c>
      <c r="E2296" s="92">
        <f t="shared" si="352"/>
        <v>0</v>
      </c>
      <c r="F2296" s="92">
        <f t="shared" si="355"/>
        <v>0</v>
      </c>
      <c r="G2296" s="92"/>
      <c r="H2296" s="233"/>
      <c r="I2296" s="233"/>
      <c r="J2296" s="233"/>
      <c r="K2296" s="233"/>
      <c r="L2296" s="233"/>
      <c r="M2296" s="233"/>
      <c r="O2296" s="138"/>
      <c r="P2296" s="138">
        <f t="shared" si="356"/>
        <v>2285</v>
      </c>
      <c r="Q2296" s="290">
        <f t="shared" si="357"/>
        <v>1.8179849386479892E-217</v>
      </c>
      <c r="R2296" s="290">
        <f t="shared" si="358"/>
        <v>3.6359698772959785E-218</v>
      </c>
      <c r="S2296" s="290">
        <f t="shared" si="359"/>
        <v>1.4543879509183914E-217</v>
      </c>
      <c r="T2296" s="290">
        <f t="shared" si="353"/>
        <v>5200</v>
      </c>
      <c r="U2296" s="290">
        <f t="shared" si="354"/>
        <v>-5200</v>
      </c>
      <c r="V2296" s="77"/>
      <c r="W2296" s="8"/>
      <c r="X2296" s="8"/>
    </row>
    <row r="2297" spans="3:24" x14ac:dyDescent="0.25">
      <c r="C2297" s="295">
        <f t="shared" si="360"/>
        <v>0</v>
      </c>
      <c r="D2297" s="92">
        <f t="shared" si="351"/>
        <v>0</v>
      </c>
      <c r="E2297" s="92">
        <f t="shared" si="352"/>
        <v>0</v>
      </c>
      <c r="F2297" s="92">
        <f t="shared" si="355"/>
        <v>0</v>
      </c>
      <c r="G2297" s="92"/>
      <c r="H2297" s="233"/>
      <c r="I2297" s="233"/>
      <c r="J2297" s="233"/>
      <c r="K2297" s="233"/>
      <c r="L2297" s="233"/>
      <c r="M2297" s="233"/>
      <c r="O2297" s="138"/>
      <c r="P2297" s="138">
        <f t="shared" si="356"/>
        <v>2286</v>
      </c>
      <c r="Q2297" s="290">
        <f t="shared" si="357"/>
        <v>1.4543879509183914E-217</v>
      </c>
      <c r="R2297" s="290">
        <f t="shared" si="358"/>
        <v>2.9087759018367829E-218</v>
      </c>
      <c r="S2297" s="290">
        <f t="shared" si="359"/>
        <v>1.1635103607347132E-217</v>
      </c>
      <c r="T2297" s="290">
        <f t="shared" si="353"/>
        <v>5200</v>
      </c>
      <c r="U2297" s="290">
        <f t="shared" si="354"/>
        <v>-5200</v>
      </c>
      <c r="V2297" s="77"/>
      <c r="W2297" s="8"/>
      <c r="X2297" s="8"/>
    </row>
    <row r="2298" spans="3:24" x14ac:dyDescent="0.25">
      <c r="C2298" s="295">
        <f t="shared" si="360"/>
        <v>0</v>
      </c>
      <c r="D2298" s="92">
        <f t="shared" si="351"/>
        <v>0</v>
      </c>
      <c r="E2298" s="92">
        <f t="shared" si="352"/>
        <v>0</v>
      </c>
      <c r="F2298" s="92">
        <f t="shared" si="355"/>
        <v>0</v>
      </c>
      <c r="G2298" s="92"/>
      <c r="H2298" s="233"/>
      <c r="I2298" s="233"/>
      <c r="J2298" s="233"/>
      <c r="K2298" s="233"/>
      <c r="L2298" s="233"/>
      <c r="M2298" s="233"/>
      <c r="O2298" s="138"/>
      <c r="P2298" s="138">
        <f t="shared" si="356"/>
        <v>2287</v>
      </c>
      <c r="Q2298" s="290">
        <f t="shared" si="357"/>
        <v>1.1635103607347132E-217</v>
      </c>
      <c r="R2298" s="290">
        <f t="shared" si="358"/>
        <v>2.3270207214694266E-218</v>
      </c>
      <c r="S2298" s="290">
        <f t="shared" si="359"/>
        <v>9.3080828858777045E-218</v>
      </c>
      <c r="T2298" s="290">
        <f t="shared" si="353"/>
        <v>5200</v>
      </c>
      <c r="U2298" s="290">
        <f t="shared" si="354"/>
        <v>-5200</v>
      </c>
      <c r="V2298" s="77"/>
      <c r="W2298" s="8"/>
      <c r="X2298" s="8"/>
    </row>
    <row r="2299" spans="3:24" x14ac:dyDescent="0.25">
      <c r="C2299" s="295">
        <f t="shared" si="360"/>
        <v>0</v>
      </c>
      <c r="D2299" s="92">
        <f t="shared" si="351"/>
        <v>0</v>
      </c>
      <c r="E2299" s="92">
        <f t="shared" si="352"/>
        <v>0</v>
      </c>
      <c r="F2299" s="92">
        <f t="shared" si="355"/>
        <v>0</v>
      </c>
      <c r="G2299" s="92"/>
      <c r="H2299" s="233"/>
      <c r="I2299" s="233"/>
      <c r="J2299" s="233"/>
      <c r="K2299" s="233"/>
      <c r="L2299" s="233"/>
      <c r="M2299" s="233"/>
      <c r="O2299" s="138"/>
      <c r="P2299" s="138">
        <f t="shared" si="356"/>
        <v>2288</v>
      </c>
      <c r="Q2299" s="290">
        <f t="shared" si="357"/>
        <v>9.3080828858777045E-218</v>
      </c>
      <c r="R2299" s="290">
        <f t="shared" si="358"/>
        <v>1.8616165771755411E-218</v>
      </c>
      <c r="S2299" s="290">
        <f t="shared" si="359"/>
        <v>7.4464663087021632E-218</v>
      </c>
      <c r="T2299" s="290">
        <f t="shared" si="353"/>
        <v>5200</v>
      </c>
      <c r="U2299" s="290">
        <f t="shared" si="354"/>
        <v>-5200</v>
      </c>
      <c r="V2299" s="77"/>
      <c r="W2299" s="8"/>
      <c r="X2299" s="8"/>
    </row>
    <row r="2300" spans="3:24" x14ac:dyDescent="0.25">
      <c r="C2300" s="295">
        <f t="shared" si="360"/>
        <v>0</v>
      </c>
      <c r="D2300" s="92">
        <f t="shared" si="351"/>
        <v>0</v>
      </c>
      <c r="E2300" s="92">
        <f t="shared" si="352"/>
        <v>0</v>
      </c>
      <c r="F2300" s="92">
        <f t="shared" si="355"/>
        <v>0</v>
      </c>
      <c r="G2300" s="92"/>
      <c r="H2300" s="233"/>
      <c r="I2300" s="233"/>
      <c r="J2300" s="233"/>
      <c r="K2300" s="233"/>
      <c r="L2300" s="233"/>
      <c r="M2300" s="233"/>
      <c r="O2300" s="138"/>
      <c r="P2300" s="138">
        <f t="shared" si="356"/>
        <v>2289</v>
      </c>
      <c r="Q2300" s="290">
        <f t="shared" si="357"/>
        <v>7.4464663087021632E-218</v>
      </c>
      <c r="R2300" s="290">
        <f t="shared" si="358"/>
        <v>1.4892932617404327E-218</v>
      </c>
      <c r="S2300" s="290">
        <f t="shared" si="359"/>
        <v>5.957173046961731E-218</v>
      </c>
      <c r="T2300" s="290">
        <f t="shared" si="353"/>
        <v>5200</v>
      </c>
      <c r="U2300" s="290">
        <f t="shared" si="354"/>
        <v>-5200</v>
      </c>
      <c r="V2300" s="77"/>
      <c r="W2300" s="8"/>
      <c r="X2300" s="8"/>
    </row>
    <row r="2301" spans="3:24" x14ac:dyDescent="0.25">
      <c r="C2301" s="295">
        <f t="shared" si="360"/>
        <v>0</v>
      </c>
      <c r="D2301" s="92">
        <f t="shared" si="351"/>
        <v>0</v>
      </c>
      <c r="E2301" s="92">
        <f t="shared" si="352"/>
        <v>0</v>
      </c>
      <c r="F2301" s="92">
        <f t="shared" si="355"/>
        <v>0</v>
      </c>
      <c r="G2301" s="92"/>
      <c r="H2301" s="233"/>
      <c r="I2301" s="233"/>
      <c r="J2301" s="233"/>
      <c r="K2301" s="233"/>
      <c r="L2301" s="233"/>
      <c r="M2301" s="233"/>
      <c r="O2301" s="138"/>
      <c r="P2301" s="138">
        <f t="shared" si="356"/>
        <v>2290</v>
      </c>
      <c r="Q2301" s="290">
        <f t="shared" si="357"/>
        <v>5.957173046961731E-218</v>
      </c>
      <c r="R2301" s="290">
        <f t="shared" si="358"/>
        <v>1.1914346093923462E-218</v>
      </c>
      <c r="S2301" s="290">
        <f t="shared" si="359"/>
        <v>4.765738437569385E-218</v>
      </c>
      <c r="T2301" s="290">
        <f t="shared" si="353"/>
        <v>5200</v>
      </c>
      <c r="U2301" s="290">
        <f t="shared" si="354"/>
        <v>-5200</v>
      </c>
      <c r="V2301" s="77"/>
      <c r="W2301" s="8"/>
      <c r="X2301" s="8"/>
    </row>
    <row r="2302" spans="3:24" x14ac:dyDescent="0.25">
      <c r="C2302" s="295">
        <f t="shared" si="360"/>
        <v>0</v>
      </c>
      <c r="D2302" s="92">
        <f t="shared" si="351"/>
        <v>0</v>
      </c>
      <c r="E2302" s="92">
        <f t="shared" si="352"/>
        <v>0</v>
      </c>
      <c r="F2302" s="92">
        <f t="shared" si="355"/>
        <v>0</v>
      </c>
      <c r="G2302" s="92"/>
      <c r="H2302" s="233"/>
      <c r="I2302" s="233"/>
      <c r="J2302" s="233"/>
      <c r="K2302" s="233"/>
      <c r="L2302" s="233"/>
      <c r="M2302" s="233"/>
      <c r="O2302" s="138"/>
      <c r="P2302" s="138">
        <f t="shared" si="356"/>
        <v>2291</v>
      </c>
      <c r="Q2302" s="290">
        <f t="shared" si="357"/>
        <v>4.765738437569385E-218</v>
      </c>
      <c r="R2302" s="290">
        <f t="shared" si="358"/>
        <v>9.53147687513877E-219</v>
      </c>
      <c r="S2302" s="290">
        <f t="shared" si="359"/>
        <v>3.812590750055508E-218</v>
      </c>
      <c r="T2302" s="290">
        <f t="shared" si="353"/>
        <v>5200</v>
      </c>
      <c r="U2302" s="290">
        <f t="shared" si="354"/>
        <v>-5200</v>
      </c>
      <c r="V2302" s="77"/>
      <c r="W2302" s="8"/>
      <c r="X2302" s="8"/>
    </row>
    <row r="2303" spans="3:24" x14ac:dyDescent="0.25">
      <c r="C2303" s="295">
        <f t="shared" si="360"/>
        <v>0</v>
      </c>
      <c r="D2303" s="92">
        <f t="shared" si="351"/>
        <v>0</v>
      </c>
      <c r="E2303" s="92">
        <f t="shared" si="352"/>
        <v>0</v>
      </c>
      <c r="F2303" s="92">
        <f t="shared" si="355"/>
        <v>0</v>
      </c>
      <c r="G2303" s="92"/>
      <c r="H2303" s="233"/>
      <c r="I2303" s="233"/>
      <c r="J2303" s="233"/>
      <c r="K2303" s="233"/>
      <c r="L2303" s="233"/>
      <c r="M2303" s="233"/>
      <c r="O2303" s="138"/>
      <c r="P2303" s="138">
        <f t="shared" si="356"/>
        <v>2292</v>
      </c>
      <c r="Q2303" s="290">
        <f t="shared" si="357"/>
        <v>3.812590750055508E-218</v>
      </c>
      <c r="R2303" s="290">
        <f t="shared" si="358"/>
        <v>7.6251815001110167E-219</v>
      </c>
      <c r="S2303" s="290">
        <f t="shared" si="359"/>
        <v>3.0500726000444062E-218</v>
      </c>
      <c r="T2303" s="290">
        <f t="shared" si="353"/>
        <v>5200</v>
      </c>
      <c r="U2303" s="290">
        <f t="shared" si="354"/>
        <v>-5200</v>
      </c>
      <c r="V2303" s="77"/>
      <c r="W2303" s="8"/>
      <c r="X2303" s="8"/>
    </row>
    <row r="2304" spans="3:24" x14ac:dyDescent="0.25">
      <c r="C2304" s="295">
        <f t="shared" si="360"/>
        <v>0</v>
      </c>
      <c r="D2304" s="92">
        <f t="shared" si="351"/>
        <v>0</v>
      </c>
      <c r="E2304" s="92">
        <f t="shared" si="352"/>
        <v>0</v>
      </c>
      <c r="F2304" s="92">
        <f t="shared" si="355"/>
        <v>0</v>
      </c>
      <c r="G2304" s="92"/>
      <c r="H2304" s="233"/>
      <c r="I2304" s="233"/>
      <c r="J2304" s="233"/>
      <c r="K2304" s="233"/>
      <c r="L2304" s="233"/>
      <c r="M2304" s="233"/>
      <c r="O2304" s="138"/>
      <c r="P2304" s="138">
        <f t="shared" si="356"/>
        <v>2293</v>
      </c>
      <c r="Q2304" s="290">
        <f t="shared" si="357"/>
        <v>3.0500726000444062E-218</v>
      </c>
      <c r="R2304" s="290">
        <f t="shared" si="358"/>
        <v>6.1001452000888121E-219</v>
      </c>
      <c r="S2304" s="290">
        <f t="shared" si="359"/>
        <v>2.4400580800355248E-218</v>
      </c>
      <c r="T2304" s="290">
        <f t="shared" si="353"/>
        <v>5200</v>
      </c>
      <c r="U2304" s="290">
        <f t="shared" si="354"/>
        <v>-5200</v>
      </c>
      <c r="V2304" s="77"/>
      <c r="W2304" s="8"/>
      <c r="X2304" s="8"/>
    </row>
    <row r="2305" spans="3:24" x14ac:dyDescent="0.25">
      <c r="C2305" s="295">
        <f t="shared" si="360"/>
        <v>0</v>
      </c>
      <c r="D2305" s="92">
        <f t="shared" si="351"/>
        <v>0</v>
      </c>
      <c r="E2305" s="92">
        <f t="shared" si="352"/>
        <v>0</v>
      </c>
      <c r="F2305" s="92">
        <f t="shared" si="355"/>
        <v>0</v>
      </c>
      <c r="G2305" s="92"/>
      <c r="H2305" s="233"/>
      <c r="I2305" s="233"/>
      <c r="J2305" s="233"/>
      <c r="K2305" s="233"/>
      <c r="L2305" s="233"/>
      <c r="M2305" s="233"/>
      <c r="O2305" s="138"/>
      <c r="P2305" s="138">
        <f t="shared" si="356"/>
        <v>2294</v>
      </c>
      <c r="Q2305" s="290">
        <f t="shared" si="357"/>
        <v>2.4400580800355248E-218</v>
      </c>
      <c r="R2305" s="290">
        <f t="shared" si="358"/>
        <v>4.8801161600710497E-219</v>
      </c>
      <c r="S2305" s="290">
        <f t="shared" si="359"/>
        <v>1.9520464640284199E-218</v>
      </c>
      <c r="T2305" s="290">
        <f t="shared" si="353"/>
        <v>5200</v>
      </c>
      <c r="U2305" s="290">
        <f t="shared" si="354"/>
        <v>-5200</v>
      </c>
      <c r="V2305" s="77"/>
      <c r="W2305" s="8"/>
      <c r="X2305" s="8"/>
    </row>
    <row r="2306" spans="3:24" x14ac:dyDescent="0.25">
      <c r="C2306" s="295">
        <f t="shared" si="360"/>
        <v>0</v>
      </c>
      <c r="D2306" s="92">
        <f t="shared" si="351"/>
        <v>0</v>
      </c>
      <c r="E2306" s="92">
        <f t="shared" si="352"/>
        <v>0</v>
      </c>
      <c r="F2306" s="92">
        <f t="shared" si="355"/>
        <v>0</v>
      </c>
      <c r="G2306" s="92"/>
      <c r="H2306" s="233"/>
      <c r="I2306" s="233"/>
      <c r="J2306" s="233"/>
      <c r="K2306" s="233"/>
      <c r="L2306" s="233"/>
      <c r="M2306" s="233"/>
      <c r="O2306" s="138"/>
      <c r="P2306" s="138">
        <f t="shared" si="356"/>
        <v>2295</v>
      </c>
      <c r="Q2306" s="290">
        <f t="shared" si="357"/>
        <v>1.9520464640284199E-218</v>
      </c>
      <c r="R2306" s="290">
        <f t="shared" si="358"/>
        <v>3.90409292805684E-219</v>
      </c>
      <c r="S2306" s="290">
        <f t="shared" si="359"/>
        <v>1.561637171222736E-218</v>
      </c>
      <c r="T2306" s="290">
        <f t="shared" si="353"/>
        <v>5200</v>
      </c>
      <c r="U2306" s="290">
        <f t="shared" si="354"/>
        <v>-5200</v>
      </c>
      <c r="V2306" s="77"/>
      <c r="W2306" s="8"/>
      <c r="X2306" s="8"/>
    </row>
    <row r="2307" spans="3:24" x14ac:dyDescent="0.25">
      <c r="C2307" s="295">
        <f t="shared" si="360"/>
        <v>0</v>
      </c>
      <c r="D2307" s="92">
        <f t="shared" si="351"/>
        <v>0</v>
      </c>
      <c r="E2307" s="92">
        <f t="shared" si="352"/>
        <v>0</v>
      </c>
      <c r="F2307" s="92">
        <f t="shared" si="355"/>
        <v>0</v>
      </c>
      <c r="G2307" s="92"/>
      <c r="H2307" s="233"/>
      <c r="I2307" s="233"/>
      <c r="J2307" s="233"/>
      <c r="K2307" s="233"/>
      <c r="L2307" s="233"/>
      <c r="M2307" s="233"/>
      <c r="O2307" s="138"/>
      <c r="P2307" s="138">
        <f t="shared" si="356"/>
        <v>2296</v>
      </c>
      <c r="Q2307" s="290">
        <f t="shared" si="357"/>
        <v>1.561637171222736E-218</v>
      </c>
      <c r="R2307" s="290">
        <f t="shared" si="358"/>
        <v>3.123274342445472E-219</v>
      </c>
      <c r="S2307" s="290">
        <f t="shared" si="359"/>
        <v>1.2493097369781888E-218</v>
      </c>
      <c r="T2307" s="290">
        <f t="shared" si="353"/>
        <v>5200</v>
      </c>
      <c r="U2307" s="290">
        <f t="shared" si="354"/>
        <v>-5200</v>
      </c>
      <c r="V2307" s="77"/>
      <c r="W2307" s="8"/>
      <c r="X2307" s="8"/>
    </row>
    <row r="2308" spans="3:24" x14ac:dyDescent="0.25">
      <c r="C2308" s="295">
        <f t="shared" si="360"/>
        <v>0</v>
      </c>
      <c r="D2308" s="92">
        <f t="shared" si="351"/>
        <v>0</v>
      </c>
      <c r="E2308" s="92">
        <f t="shared" si="352"/>
        <v>0</v>
      </c>
      <c r="F2308" s="92">
        <f t="shared" si="355"/>
        <v>0</v>
      </c>
      <c r="G2308" s="92"/>
      <c r="H2308" s="233"/>
      <c r="I2308" s="233"/>
      <c r="J2308" s="233"/>
      <c r="K2308" s="233"/>
      <c r="L2308" s="233"/>
      <c r="M2308" s="233"/>
      <c r="O2308" s="138"/>
      <c r="P2308" s="138">
        <f t="shared" si="356"/>
        <v>2297</v>
      </c>
      <c r="Q2308" s="290">
        <f t="shared" si="357"/>
        <v>1.2493097369781888E-218</v>
      </c>
      <c r="R2308" s="290">
        <f t="shared" si="358"/>
        <v>2.4986194739563776E-219</v>
      </c>
      <c r="S2308" s="290">
        <f t="shared" si="359"/>
        <v>9.9944778958255104E-219</v>
      </c>
      <c r="T2308" s="290">
        <f t="shared" si="353"/>
        <v>5200</v>
      </c>
      <c r="U2308" s="290">
        <f t="shared" si="354"/>
        <v>-5200</v>
      </c>
      <c r="V2308" s="77"/>
      <c r="W2308" s="8"/>
      <c r="X2308" s="8"/>
    </row>
    <row r="2309" spans="3:24" x14ac:dyDescent="0.25">
      <c r="C2309" s="295">
        <f t="shared" si="360"/>
        <v>0</v>
      </c>
      <c r="D2309" s="92">
        <f t="shared" si="351"/>
        <v>0</v>
      </c>
      <c r="E2309" s="92">
        <f t="shared" si="352"/>
        <v>0</v>
      </c>
      <c r="F2309" s="92">
        <f t="shared" si="355"/>
        <v>0</v>
      </c>
      <c r="G2309" s="92"/>
      <c r="H2309" s="233"/>
      <c r="I2309" s="233"/>
      <c r="J2309" s="233"/>
      <c r="K2309" s="233"/>
      <c r="L2309" s="233"/>
      <c r="M2309" s="233"/>
      <c r="O2309" s="138"/>
      <c r="P2309" s="138">
        <f t="shared" si="356"/>
        <v>2298</v>
      </c>
      <c r="Q2309" s="290">
        <f t="shared" si="357"/>
        <v>9.9944778958255104E-219</v>
      </c>
      <c r="R2309" s="290">
        <f t="shared" si="358"/>
        <v>1.9988955791651021E-219</v>
      </c>
      <c r="S2309" s="290">
        <f t="shared" si="359"/>
        <v>7.9955823166604086E-219</v>
      </c>
      <c r="T2309" s="290">
        <f t="shared" si="353"/>
        <v>5200</v>
      </c>
      <c r="U2309" s="290">
        <f t="shared" si="354"/>
        <v>-5200</v>
      </c>
      <c r="V2309" s="77"/>
      <c r="W2309" s="8"/>
      <c r="X2309" s="8"/>
    </row>
    <row r="2310" spans="3:24" x14ac:dyDescent="0.25">
      <c r="C2310" s="295">
        <f t="shared" si="360"/>
        <v>0</v>
      </c>
      <c r="D2310" s="92">
        <f t="shared" si="351"/>
        <v>0</v>
      </c>
      <c r="E2310" s="92">
        <f t="shared" si="352"/>
        <v>0</v>
      </c>
      <c r="F2310" s="92">
        <f t="shared" si="355"/>
        <v>0</v>
      </c>
      <c r="G2310" s="92"/>
      <c r="H2310" s="233"/>
      <c r="I2310" s="233"/>
      <c r="J2310" s="233"/>
      <c r="K2310" s="233"/>
      <c r="L2310" s="233"/>
      <c r="M2310" s="233"/>
      <c r="O2310" s="138"/>
      <c r="P2310" s="138">
        <f t="shared" si="356"/>
        <v>2299</v>
      </c>
      <c r="Q2310" s="290">
        <f t="shared" si="357"/>
        <v>7.9955823166604086E-219</v>
      </c>
      <c r="R2310" s="290">
        <f t="shared" si="358"/>
        <v>1.5991164633320817E-219</v>
      </c>
      <c r="S2310" s="290">
        <f t="shared" si="359"/>
        <v>6.3964658533283266E-219</v>
      </c>
      <c r="T2310" s="290">
        <f t="shared" si="353"/>
        <v>5200</v>
      </c>
      <c r="U2310" s="290">
        <f t="shared" si="354"/>
        <v>-5200</v>
      </c>
      <c r="V2310" s="77"/>
      <c r="W2310" s="8"/>
      <c r="X2310" s="8"/>
    </row>
    <row r="2311" spans="3:24" x14ac:dyDescent="0.25">
      <c r="C2311" s="295">
        <f t="shared" si="360"/>
        <v>0</v>
      </c>
      <c r="D2311" s="92">
        <f t="shared" si="351"/>
        <v>0</v>
      </c>
      <c r="E2311" s="92">
        <f t="shared" si="352"/>
        <v>0</v>
      </c>
      <c r="F2311" s="92">
        <f t="shared" si="355"/>
        <v>0</v>
      </c>
      <c r="G2311" s="92"/>
      <c r="H2311" s="233"/>
      <c r="I2311" s="233"/>
      <c r="J2311" s="233"/>
      <c r="K2311" s="233"/>
      <c r="L2311" s="233"/>
      <c r="M2311" s="233"/>
      <c r="O2311" s="138"/>
      <c r="P2311" s="138">
        <f t="shared" si="356"/>
        <v>2300</v>
      </c>
      <c r="Q2311" s="290">
        <f t="shared" si="357"/>
        <v>6.3964658533283266E-219</v>
      </c>
      <c r="R2311" s="290">
        <f t="shared" si="358"/>
        <v>1.2792931706656654E-219</v>
      </c>
      <c r="S2311" s="290">
        <f t="shared" si="359"/>
        <v>5.1171726826626615E-219</v>
      </c>
      <c r="T2311" s="290">
        <f t="shared" si="353"/>
        <v>5200</v>
      </c>
      <c r="U2311" s="290">
        <f t="shared" si="354"/>
        <v>-5200</v>
      </c>
      <c r="V2311" s="77"/>
      <c r="W2311" s="8"/>
      <c r="X2311" s="8"/>
    </row>
    <row r="2312" spans="3:24" x14ac:dyDescent="0.25">
      <c r="C2312" s="295">
        <f t="shared" si="360"/>
        <v>0</v>
      </c>
      <c r="D2312" s="92">
        <f t="shared" si="351"/>
        <v>0</v>
      </c>
      <c r="E2312" s="92">
        <f t="shared" si="352"/>
        <v>0</v>
      </c>
      <c r="F2312" s="92">
        <f t="shared" si="355"/>
        <v>0</v>
      </c>
      <c r="G2312" s="92"/>
      <c r="H2312" s="233"/>
      <c r="I2312" s="233"/>
      <c r="J2312" s="233"/>
      <c r="K2312" s="233"/>
      <c r="L2312" s="233"/>
      <c r="M2312" s="233"/>
      <c r="O2312" s="138"/>
      <c r="P2312" s="138">
        <f t="shared" si="356"/>
        <v>2301</v>
      </c>
      <c r="Q2312" s="290">
        <f t="shared" si="357"/>
        <v>5.1171726826626615E-219</v>
      </c>
      <c r="R2312" s="290">
        <f t="shared" si="358"/>
        <v>1.0234345365325324E-219</v>
      </c>
      <c r="S2312" s="290">
        <f t="shared" si="359"/>
        <v>4.0937381461301291E-219</v>
      </c>
      <c r="T2312" s="290">
        <f t="shared" si="353"/>
        <v>5200</v>
      </c>
      <c r="U2312" s="290">
        <f t="shared" si="354"/>
        <v>-5200</v>
      </c>
      <c r="V2312" s="77"/>
      <c r="W2312" s="8"/>
      <c r="X2312" s="8"/>
    </row>
    <row r="2313" spans="3:24" x14ac:dyDescent="0.25">
      <c r="C2313" s="295">
        <f t="shared" si="360"/>
        <v>0</v>
      </c>
      <c r="D2313" s="92">
        <f t="shared" si="351"/>
        <v>0</v>
      </c>
      <c r="E2313" s="92">
        <f t="shared" si="352"/>
        <v>0</v>
      </c>
      <c r="F2313" s="92">
        <f t="shared" si="355"/>
        <v>0</v>
      </c>
      <c r="G2313" s="92"/>
      <c r="H2313" s="233"/>
      <c r="I2313" s="233"/>
      <c r="J2313" s="233"/>
      <c r="K2313" s="233"/>
      <c r="L2313" s="233"/>
      <c r="M2313" s="233"/>
      <c r="O2313" s="138"/>
      <c r="P2313" s="138">
        <f t="shared" si="356"/>
        <v>2302</v>
      </c>
      <c r="Q2313" s="290">
        <f t="shared" si="357"/>
        <v>4.0937381461301291E-219</v>
      </c>
      <c r="R2313" s="290">
        <f t="shared" si="358"/>
        <v>8.1874762922602582E-220</v>
      </c>
      <c r="S2313" s="290">
        <f t="shared" si="359"/>
        <v>3.2749905169041033E-219</v>
      </c>
      <c r="T2313" s="290">
        <f t="shared" si="353"/>
        <v>5200</v>
      </c>
      <c r="U2313" s="290">
        <f t="shared" si="354"/>
        <v>-5200</v>
      </c>
      <c r="V2313" s="77"/>
      <c r="W2313" s="8"/>
      <c r="X2313" s="8"/>
    </row>
    <row r="2314" spans="3:24" x14ac:dyDescent="0.25">
      <c r="C2314" s="295">
        <f t="shared" si="360"/>
        <v>0</v>
      </c>
      <c r="D2314" s="92">
        <f t="shared" si="351"/>
        <v>0</v>
      </c>
      <c r="E2314" s="92">
        <f t="shared" si="352"/>
        <v>0</v>
      </c>
      <c r="F2314" s="92">
        <f t="shared" si="355"/>
        <v>0</v>
      </c>
      <c r="G2314" s="92"/>
      <c r="H2314" s="233"/>
      <c r="I2314" s="233"/>
      <c r="J2314" s="233"/>
      <c r="K2314" s="233"/>
      <c r="L2314" s="233"/>
      <c r="M2314" s="233"/>
      <c r="O2314" s="138"/>
      <c r="P2314" s="138">
        <f t="shared" si="356"/>
        <v>2303</v>
      </c>
      <c r="Q2314" s="290">
        <f t="shared" si="357"/>
        <v>3.2749905169041033E-219</v>
      </c>
      <c r="R2314" s="290">
        <f t="shared" si="358"/>
        <v>6.5499810338082069E-220</v>
      </c>
      <c r="S2314" s="290">
        <f t="shared" si="359"/>
        <v>2.6199924135232828E-219</v>
      </c>
      <c r="T2314" s="290">
        <f t="shared" si="353"/>
        <v>5200</v>
      </c>
      <c r="U2314" s="290">
        <f t="shared" si="354"/>
        <v>-5200</v>
      </c>
      <c r="V2314" s="77"/>
      <c r="W2314" s="8"/>
      <c r="X2314" s="8"/>
    </row>
    <row r="2315" spans="3:24" x14ac:dyDescent="0.25">
      <c r="C2315" s="295">
        <f t="shared" si="360"/>
        <v>0</v>
      </c>
      <c r="D2315" s="92">
        <f t="shared" si="351"/>
        <v>0</v>
      </c>
      <c r="E2315" s="92">
        <f t="shared" si="352"/>
        <v>0</v>
      </c>
      <c r="F2315" s="92">
        <f t="shared" si="355"/>
        <v>0</v>
      </c>
      <c r="G2315" s="92"/>
      <c r="H2315" s="233"/>
      <c r="I2315" s="233"/>
      <c r="J2315" s="233"/>
      <c r="K2315" s="233"/>
      <c r="L2315" s="233"/>
      <c r="M2315" s="233"/>
      <c r="O2315" s="138"/>
      <c r="P2315" s="138">
        <f t="shared" si="356"/>
        <v>2304</v>
      </c>
      <c r="Q2315" s="290">
        <f t="shared" si="357"/>
        <v>2.6199924135232828E-219</v>
      </c>
      <c r="R2315" s="290">
        <f t="shared" si="358"/>
        <v>5.239984827046566E-220</v>
      </c>
      <c r="S2315" s="290">
        <f t="shared" si="359"/>
        <v>2.0959939308186261E-219</v>
      </c>
      <c r="T2315" s="290">
        <f t="shared" si="353"/>
        <v>5200</v>
      </c>
      <c r="U2315" s="290">
        <f t="shared" si="354"/>
        <v>-5200</v>
      </c>
      <c r="V2315" s="77"/>
      <c r="W2315" s="8"/>
      <c r="X2315" s="8"/>
    </row>
    <row r="2316" spans="3:24" x14ac:dyDescent="0.25">
      <c r="C2316" s="295">
        <f t="shared" si="360"/>
        <v>0</v>
      </c>
      <c r="D2316" s="92">
        <f t="shared" si="351"/>
        <v>0</v>
      </c>
      <c r="E2316" s="92">
        <f t="shared" si="352"/>
        <v>0</v>
      </c>
      <c r="F2316" s="92">
        <f t="shared" si="355"/>
        <v>0</v>
      </c>
      <c r="G2316" s="92"/>
      <c r="H2316" s="233"/>
      <c r="I2316" s="233"/>
      <c r="J2316" s="233"/>
      <c r="K2316" s="233"/>
      <c r="L2316" s="233"/>
      <c r="M2316" s="233"/>
      <c r="O2316" s="138"/>
      <c r="P2316" s="138">
        <f t="shared" si="356"/>
        <v>2305</v>
      </c>
      <c r="Q2316" s="290">
        <f t="shared" si="357"/>
        <v>2.0959939308186261E-219</v>
      </c>
      <c r="R2316" s="290">
        <f t="shared" si="358"/>
        <v>4.1919878616372526E-220</v>
      </c>
      <c r="S2316" s="290">
        <f t="shared" si="359"/>
        <v>1.6767951446549007E-219</v>
      </c>
      <c r="T2316" s="290">
        <f t="shared" si="353"/>
        <v>5200</v>
      </c>
      <c r="U2316" s="290">
        <f t="shared" si="354"/>
        <v>-5200</v>
      </c>
      <c r="V2316" s="77"/>
      <c r="W2316" s="8"/>
      <c r="X2316" s="8"/>
    </row>
    <row r="2317" spans="3:24" x14ac:dyDescent="0.25">
      <c r="C2317" s="295">
        <f t="shared" si="360"/>
        <v>0</v>
      </c>
      <c r="D2317" s="92">
        <f t="shared" ref="D2317:D2380" si="361">IF(U2317&lt;0,0,F2316)</f>
        <v>0</v>
      </c>
      <c r="E2317" s="92">
        <f t="shared" ref="E2317:E2380" si="362">IF(U2317&lt;0,0,U2317)</f>
        <v>0</v>
      </c>
      <c r="F2317" s="92">
        <f t="shared" si="355"/>
        <v>0</v>
      </c>
      <c r="G2317" s="92"/>
      <c r="H2317" s="233"/>
      <c r="I2317" s="233"/>
      <c r="J2317" s="233"/>
      <c r="K2317" s="233"/>
      <c r="L2317" s="233"/>
      <c r="M2317" s="233"/>
      <c r="O2317" s="138"/>
      <c r="P2317" s="138">
        <f t="shared" si="356"/>
        <v>2306</v>
      </c>
      <c r="Q2317" s="290">
        <f t="shared" si="357"/>
        <v>1.6767951446549007E-219</v>
      </c>
      <c r="R2317" s="290">
        <f t="shared" si="358"/>
        <v>3.3535902893098017E-220</v>
      </c>
      <c r="S2317" s="290">
        <f t="shared" si="359"/>
        <v>1.3414361157239205E-219</v>
      </c>
      <c r="T2317" s="290">
        <f t="shared" ref="T2317:T2380" si="363">IF(S2317&lt;$R$9,$R$9,S2317)</f>
        <v>5200</v>
      </c>
      <c r="U2317" s="290">
        <f t="shared" ref="U2317:U2380" si="364">+Q2317-T2317</f>
        <v>-5200</v>
      </c>
      <c r="V2317" s="77"/>
      <c r="W2317" s="8"/>
      <c r="X2317" s="8"/>
    </row>
    <row r="2318" spans="3:24" x14ac:dyDescent="0.25">
      <c r="C2318" s="295">
        <f t="shared" si="360"/>
        <v>0</v>
      </c>
      <c r="D2318" s="92">
        <f t="shared" si="361"/>
        <v>0</v>
      </c>
      <c r="E2318" s="92">
        <f t="shared" si="362"/>
        <v>0</v>
      </c>
      <c r="F2318" s="92">
        <f t="shared" ref="F2318:F2381" si="365">+D2318-E2318</f>
        <v>0</v>
      </c>
      <c r="G2318" s="92"/>
      <c r="H2318" s="233"/>
      <c r="I2318" s="233"/>
      <c r="J2318" s="233"/>
      <c r="K2318" s="233"/>
      <c r="L2318" s="233"/>
      <c r="M2318" s="233"/>
      <c r="O2318" s="138"/>
      <c r="P2318" s="138">
        <f t="shared" ref="P2318:P2381" si="366">+P2317+1</f>
        <v>2307</v>
      </c>
      <c r="Q2318" s="290">
        <f t="shared" ref="Q2318:Q2381" si="367">+S2317</f>
        <v>1.3414361157239205E-219</v>
      </c>
      <c r="R2318" s="290">
        <f t="shared" ref="R2318:R2381" si="368">+Q2318*$F$5</f>
        <v>2.6828722314478411E-220</v>
      </c>
      <c r="S2318" s="290">
        <f t="shared" ref="S2318:S2381" si="369">+Q2318-R2318</f>
        <v>1.0731488925791365E-219</v>
      </c>
      <c r="T2318" s="290">
        <f t="shared" si="363"/>
        <v>5200</v>
      </c>
      <c r="U2318" s="290">
        <f t="shared" si="364"/>
        <v>-5200</v>
      </c>
      <c r="V2318" s="77"/>
      <c r="W2318" s="8"/>
      <c r="X2318" s="8"/>
    </row>
    <row r="2319" spans="3:24" x14ac:dyDescent="0.25">
      <c r="C2319" s="295">
        <f t="shared" si="360"/>
        <v>0</v>
      </c>
      <c r="D2319" s="92">
        <f t="shared" si="361"/>
        <v>0</v>
      </c>
      <c r="E2319" s="92">
        <f t="shared" si="362"/>
        <v>0</v>
      </c>
      <c r="F2319" s="92">
        <f t="shared" si="365"/>
        <v>0</v>
      </c>
      <c r="G2319" s="92"/>
      <c r="H2319" s="233"/>
      <c r="I2319" s="233"/>
      <c r="J2319" s="233"/>
      <c r="K2319" s="233"/>
      <c r="L2319" s="233"/>
      <c r="M2319" s="233"/>
      <c r="O2319" s="138"/>
      <c r="P2319" s="138">
        <f t="shared" si="366"/>
        <v>2308</v>
      </c>
      <c r="Q2319" s="290">
        <f t="shared" si="367"/>
        <v>1.0731488925791365E-219</v>
      </c>
      <c r="R2319" s="290">
        <f t="shared" si="368"/>
        <v>2.1462977851582732E-220</v>
      </c>
      <c r="S2319" s="290">
        <f t="shared" si="369"/>
        <v>8.5851911406330913E-220</v>
      </c>
      <c r="T2319" s="290">
        <f t="shared" si="363"/>
        <v>5200</v>
      </c>
      <c r="U2319" s="290">
        <f t="shared" si="364"/>
        <v>-5200</v>
      </c>
      <c r="V2319" s="77"/>
      <c r="W2319" s="8"/>
      <c r="X2319" s="8"/>
    </row>
    <row r="2320" spans="3:24" x14ac:dyDescent="0.25">
      <c r="C2320" s="295">
        <f t="shared" si="360"/>
        <v>0</v>
      </c>
      <c r="D2320" s="92">
        <f t="shared" si="361"/>
        <v>0</v>
      </c>
      <c r="E2320" s="92">
        <f t="shared" si="362"/>
        <v>0</v>
      </c>
      <c r="F2320" s="92">
        <f t="shared" si="365"/>
        <v>0</v>
      </c>
      <c r="G2320" s="92"/>
      <c r="H2320" s="233"/>
      <c r="I2320" s="233"/>
      <c r="J2320" s="233"/>
      <c r="K2320" s="233"/>
      <c r="L2320" s="233"/>
      <c r="M2320" s="233"/>
      <c r="O2320" s="138"/>
      <c r="P2320" s="138">
        <f t="shared" si="366"/>
        <v>2309</v>
      </c>
      <c r="Q2320" s="290">
        <f t="shared" si="367"/>
        <v>8.5851911406330913E-220</v>
      </c>
      <c r="R2320" s="290">
        <f t="shared" si="368"/>
        <v>1.7170382281266183E-220</v>
      </c>
      <c r="S2320" s="290">
        <f t="shared" si="369"/>
        <v>6.8681529125064732E-220</v>
      </c>
      <c r="T2320" s="290">
        <f t="shared" si="363"/>
        <v>5200</v>
      </c>
      <c r="U2320" s="290">
        <f t="shared" si="364"/>
        <v>-5200</v>
      </c>
      <c r="V2320" s="77"/>
      <c r="W2320" s="8"/>
      <c r="X2320" s="8"/>
    </row>
    <row r="2321" spans="3:24" x14ac:dyDescent="0.25">
      <c r="C2321" s="295">
        <f t="shared" si="360"/>
        <v>0</v>
      </c>
      <c r="D2321" s="92">
        <f t="shared" si="361"/>
        <v>0</v>
      </c>
      <c r="E2321" s="92">
        <f t="shared" si="362"/>
        <v>0</v>
      </c>
      <c r="F2321" s="92">
        <f t="shared" si="365"/>
        <v>0</v>
      </c>
      <c r="G2321" s="92"/>
      <c r="H2321" s="233"/>
      <c r="I2321" s="233"/>
      <c r="J2321" s="233"/>
      <c r="K2321" s="233"/>
      <c r="L2321" s="233"/>
      <c r="M2321" s="233"/>
      <c r="O2321" s="138"/>
      <c r="P2321" s="138">
        <f t="shared" si="366"/>
        <v>2310</v>
      </c>
      <c r="Q2321" s="290">
        <f t="shared" si="367"/>
        <v>6.8681529125064732E-220</v>
      </c>
      <c r="R2321" s="290">
        <f t="shared" si="368"/>
        <v>1.3736305825012946E-220</v>
      </c>
      <c r="S2321" s="290">
        <f t="shared" si="369"/>
        <v>5.4945223300051786E-220</v>
      </c>
      <c r="T2321" s="290">
        <f t="shared" si="363"/>
        <v>5200</v>
      </c>
      <c r="U2321" s="290">
        <f t="shared" si="364"/>
        <v>-5200</v>
      </c>
      <c r="V2321" s="77"/>
      <c r="W2321" s="8"/>
      <c r="X2321" s="8"/>
    </row>
    <row r="2322" spans="3:24" x14ac:dyDescent="0.25">
      <c r="C2322" s="295">
        <f t="shared" si="360"/>
        <v>0</v>
      </c>
      <c r="D2322" s="92">
        <f t="shared" si="361"/>
        <v>0</v>
      </c>
      <c r="E2322" s="92">
        <f t="shared" si="362"/>
        <v>0</v>
      </c>
      <c r="F2322" s="92">
        <f t="shared" si="365"/>
        <v>0</v>
      </c>
      <c r="G2322" s="92"/>
      <c r="H2322" s="233"/>
      <c r="I2322" s="233"/>
      <c r="J2322" s="233"/>
      <c r="K2322" s="233"/>
      <c r="L2322" s="233"/>
      <c r="M2322" s="233"/>
      <c r="O2322" s="138"/>
      <c r="P2322" s="138">
        <f t="shared" si="366"/>
        <v>2311</v>
      </c>
      <c r="Q2322" s="290">
        <f t="shared" si="367"/>
        <v>5.4945223300051786E-220</v>
      </c>
      <c r="R2322" s="290">
        <f t="shared" si="368"/>
        <v>1.0989044660010358E-220</v>
      </c>
      <c r="S2322" s="290">
        <f t="shared" si="369"/>
        <v>4.3956178640041425E-220</v>
      </c>
      <c r="T2322" s="290">
        <f t="shared" si="363"/>
        <v>5200</v>
      </c>
      <c r="U2322" s="290">
        <f t="shared" si="364"/>
        <v>-5200</v>
      </c>
      <c r="V2322" s="77"/>
      <c r="W2322" s="8"/>
      <c r="X2322" s="8"/>
    </row>
    <row r="2323" spans="3:24" x14ac:dyDescent="0.25">
      <c r="C2323" s="295">
        <f t="shared" si="360"/>
        <v>0</v>
      </c>
      <c r="D2323" s="92">
        <f t="shared" si="361"/>
        <v>0</v>
      </c>
      <c r="E2323" s="92">
        <f t="shared" si="362"/>
        <v>0</v>
      </c>
      <c r="F2323" s="92">
        <f t="shared" si="365"/>
        <v>0</v>
      </c>
      <c r="G2323" s="92"/>
      <c r="H2323" s="233"/>
      <c r="I2323" s="233"/>
      <c r="J2323" s="233"/>
      <c r="K2323" s="233"/>
      <c r="L2323" s="233"/>
      <c r="M2323" s="233"/>
      <c r="O2323" s="138"/>
      <c r="P2323" s="138">
        <f t="shared" si="366"/>
        <v>2312</v>
      </c>
      <c r="Q2323" s="290">
        <f t="shared" si="367"/>
        <v>4.3956178640041425E-220</v>
      </c>
      <c r="R2323" s="290">
        <f t="shared" si="368"/>
        <v>8.7912357280082851E-221</v>
      </c>
      <c r="S2323" s="290">
        <f t="shared" si="369"/>
        <v>3.516494291203314E-220</v>
      </c>
      <c r="T2323" s="290">
        <f t="shared" si="363"/>
        <v>5200</v>
      </c>
      <c r="U2323" s="290">
        <f t="shared" si="364"/>
        <v>-5200</v>
      </c>
      <c r="V2323" s="77"/>
      <c r="W2323" s="8"/>
      <c r="X2323" s="8"/>
    </row>
    <row r="2324" spans="3:24" x14ac:dyDescent="0.25">
      <c r="C2324" s="295">
        <f t="shared" si="360"/>
        <v>0</v>
      </c>
      <c r="D2324" s="92">
        <f t="shared" si="361"/>
        <v>0</v>
      </c>
      <c r="E2324" s="92">
        <f t="shared" si="362"/>
        <v>0</v>
      </c>
      <c r="F2324" s="92">
        <f t="shared" si="365"/>
        <v>0</v>
      </c>
      <c r="G2324" s="92"/>
      <c r="H2324" s="233"/>
      <c r="I2324" s="233"/>
      <c r="J2324" s="233"/>
      <c r="K2324" s="233"/>
      <c r="L2324" s="233"/>
      <c r="M2324" s="233"/>
      <c r="O2324" s="138"/>
      <c r="P2324" s="138">
        <f t="shared" si="366"/>
        <v>2313</v>
      </c>
      <c r="Q2324" s="290">
        <f t="shared" si="367"/>
        <v>3.516494291203314E-220</v>
      </c>
      <c r="R2324" s="290">
        <f t="shared" si="368"/>
        <v>7.0329885824066285E-221</v>
      </c>
      <c r="S2324" s="290">
        <f t="shared" si="369"/>
        <v>2.8131954329626514E-220</v>
      </c>
      <c r="T2324" s="290">
        <f t="shared" si="363"/>
        <v>5200</v>
      </c>
      <c r="U2324" s="290">
        <f t="shared" si="364"/>
        <v>-5200</v>
      </c>
      <c r="V2324" s="77"/>
      <c r="W2324" s="8"/>
      <c r="X2324" s="8"/>
    </row>
    <row r="2325" spans="3:24" x14ac:dyDescent="0.25">
      <c r="C2325" s="295">
        <f t="shared" si="360"/>
        <v>0</v>
      </c>
      <c r="D2325" s="92">
        <f t="shared" si="361"/>
        <v>0</v>
      </c>
      <c r="E2325" s="92">
        <f t="shared" si="362"/>
        <v>0</v>
      </c>
      <c r="F2325" s="92">
        <f t="shared" si="365"/>
        <v>0</v>
      </c>
      <c r="G2325" s="92"/>
      <c r="H2325" s="233"/>
      <c r="I2325" s="233"/>
      <c r="J2325" s="233"/>
      <c r="K2325" s="233"/>
      <c r="L2325" s="233"/>
      <c r="M2325" s="233"/>
      <c r="O2325" s="138"/>
      <c r="P2325" s="138">
        <f t="shared" si="366"/>
        <v>2314</v>
      </c>
      <c r="Q2325" s="290">
        <f t="shared" si="367"/>
        <v>2.8131954329626514E-220</v>
      </c>
      <c r="R2325" s="290">
        <f t="shared" si="368"/>
        <v>5.6263908659253035E-221</v>
      </c>
      <c r="S2325" s="290">
        <f t="shared" si="369"/>
        <v>2.250556346370121E-220</v>
      </c>
      <c r="T2325" s="290">
        <f t="shared" si="363"/>
        <v>5200</v>
      </c>
      <c r="U2325" s="290">
        <f t="shared" si="364"/>
        <v>-5200</v>
      </c>
      <c r="V2325" s="77"/>
      <c r="W2325" s="8"/>
      <c r="X2325" s="8"/>
    </row>
    <row r="2326" spans="3:24" x14ac:dyDescent="0.25">
      <c r="C2326" s="295">
        <f t="shared" si="360"/>
        <v>0</v>
      </c>
      <c r="D2326" s="92">
        <f t="shared" si="361"/>
        <v>0</v>
      </c>
      <c r="E2326" s="92">
        <f t="shared" si="362"/>
        <v>0</v>
      </c>
      <c r="F2326" s="92">
        <f t="shared" si="365"/>
        <v>0</v>
      </c>
      <c r="G2326" s="92"/>
      <c r="H2326" s="233"/>
      <c r="I2326" s="233"/>
      <c r="J2326" s="233"/>
      <c r="K2326" s="233"/>
      <c r="L2326" s="233"/>
      <c r="M2326" s="233"/>
      <c r="O2326" s="138"/>
      <c r="P2326" s="138">
        <f t="shared" si="366"/>
        <v>2315</v>
      </c>
      <c r="Q2326" s="290">
        <f t="shared" si="367"/>
        <v>2.250556346370121E-220</v>
      </c>
      <c r="R2326" s="290">
        <f t="shared" si="368"/>
        <v>4.5011126927402422E-221</v>
      </c>
      <c r="S2326" s="290">
        <f t="shared" si="369"/>
        <v>1.8004450770960969E-220</v>
      </c>
      <c r="T2326" s="290">
        <f t="shared" si="363"/>
        <v>5200</v>
      </c>
      <c r="U2326" s="290">
        <f t="shared" si="364"/>
        <v>-5200</v>
      </c>
      <c r="V2326" s="77"/>
      <c r="W2326" s="8"/>
      <c r="X2326" s="8"/>
    </row>
    <row r="2327" spans="3:24" x14ac:dyDescent="0.25">
      <c r="C2327" s="295">
        <f t="shared" si="360"/>
        <v>0</v>
      </c>
      <c r="D2327" s="92">
        <f t="shared" si="361"/>
        <v>0</v>
      </c>
      <c r="E2327" s="92">
        <f t="shared" si="362"/>
        <v>0</v>
      </c>
      <c r="F2327" s="92">
        <f t="shared" si="365"/>
        <v>0</v>
      </c>
      <c r="G2327" s="92"/>
      <c r="H2327" s="233"/>
      <c r="I2327" s="233"/>
      <c r="J2327" s="233"/>
      <c r="K2327" s="233"/>
      <c r="L2327" s="233"/>
      <c r="M2327" s="233"/>
      <c r="O2327" s="138"/>
      <c r="P2327" s="138">
        <f t="shared" si="366"/>
        <v>2316</v>
      </c>
      <c r="Q2327" s="290">
        <f t="shared" si="367"/>
        <v>1.8004450770960969E-220</v>
      </c>
      <c r="R2327" s="290">
        <f t="shared" si="368"/>
        <v>3.6008901541921942E-221</v>
      </c>
      <c r="S2327" s="290">
        <f t="shared" si="369"/>
        <v>1.4403560616768775E-220</v>
      </c>
      <c r="T2327" s="290">
        <f t="shared" si="363"/>
        <v>5200</v>
      </c>
      <c r="U2327" s="290">
        <f t="shared" si="364"/>
        <v>-5200</v>
      </c>
      <c r="V2327" s="77"/>
      <c r="W2327" s="8"/>
      <c r="X2327" s="8"/>
    </row>
    <row r="2328" spans="3:24" x14ac:dyDescent="0.25">
      <c r="C2328" s="295">
        <f t="shared" si="360"/>
        <v>0</v>
      </c>
      <c r="D2328" s="92">
        <f t="shared" si="361"/>
        <v>0</v>
      </c>
      <c r="E2328" s="92">
        <f t="shared" si="362"/>
        <v>0</v>
      </c>
      <c r="F2328" s="92">
        <f t="shared" si="365"/>
        <v>0</v>
      </c>
      <c r="G2328" s="92"/>
      <c r="H2328" s="233"/>
      <c r="I2328" s="233"/>
      <c r="J2328" s="233"/>
      <c r="K2328" s="233"/>
      <c r="L2328" s="233"/>
      <c r="M2328" s="233"/>
      <c r="O2328" s="138"/>
      <c r="P2328" s="138">
        <f t="shared" si="366"/>
        <v>2317</v>
      </c>
      <c r="Q2328" s="290">
        <f t="shared" si="367"/>
        <v>1.4403560616768775E-220</v>
      </c>
      <c r="R2328" s="290">
        <f t="shared" si="368"/>
        <v>2.880712123353755E-221</v>
      </c>
      <c r="S2328" s="290">
        <f t="shared" si="369"/>
        <v>1.152284849341502E-220</v>
      </c>
      <c r="T2328" s="290">
        <f t="shared" si="363"/>
        <v>5200</v>
      </c>
      <c r="U2328" s="290">
        <f t="shared" si="364"/>
        <v>-5200</v>
      </c>
      <c r="V2328" s="77"/>
      <c r="W2328" s="8"/>
      <c r="X2328" s="8"/>
    </row>
    <row r="2329" spans="3:24" x14ac:dyDescent="0.25">
      <c r="C2329" s="295">
        <f t="shared" si="360"/>
        <v>0</v>
      </c>
      <c r="D2329" s="92">
        <f t="shared" si="361"/>
        <v>0</v>
      </c>
      <c r="E2329" s="92">
        <f t="shared" si="362"/>
        <v>0</v>
      </c>
      <c r="F2329" s="92">
        <f t="shared" si="365"/>
        <v>0</v>
      </c>
      <c r="G2329" s="92"/>
      <c r="H2329" s="233"/>
      <c r="I2329" s="233"/>
      <c r="J2329" s="233"/>
      <c r="K2329" s="233"/>
      <c r="L2329" s="233"/>
      <c r="M2329" s="233"/>
      <c r="O2329" s="138"/>
      <c r="P2329" s="138">
        <f t="shared" si="366"/>
        <v>2318</v>
      </c>
      <c r="Q2329" s="290">
        <f t="shared" si="367"/>
        <v>1.152284849341502E-220</v>
      </c>
      <c r="R2329" s="290">
        <f t="shared" si="368"/>
        <v>2.3045696986830043E-221</v>
      </c>
      <c r="S2329" s="290">
        <f t="shared" si="369"/>
        <v>9.2182787947320151E-221</v>
      </c>
      <c r="T2329" s="290">
        <f t="shared" si="363"/>
        <v>5200</v>
      </c>
      <c r="U2329" s="290">
        <f t="shared" si="364"/>
        <v>-5200</v>
      </c>
      <c r="V2329" s="77"/>
      <c r="W2329" s="8"/>
      <c r="X2329" s="8"/>
    </row>
    <row r="2330" spans="3:24" x14ac:dyDescent="0.25">
      <c r="C2330" s="295">
        <f t="shared" si="360"/>
        <v>0</v>
      </c>
      <c r="D2330" s="92">
        <f t="shared" si="361"/>
        <v>0</v>
      </c>
      <c r="E2330" s="92">
        <f t="shared" si="362"/>
        <v>0</v>
      </c>
      <c r="F2330" s="92">
        <f t="shared" si="365"/>
        <v>0</v>
      </c>
      <c r="G2330" s="92"/>
      <c r="H2330" s="233"/>
      <c r="I2330" s="233"/>
      <c r="J2330" s="233"/>
      <c r="K2330" s="233"/>
      <c r="L2330" s="233"/>
      <c r="M2330" s="233"/>
      <c r="O2330" s="138"/>
      <c r="P2330" s="138">
        <f t="shared" si="366"/>
        <v>2319</v>
      </c>
      <c r="Q2330" s="290">
        <f t="shared" si="367"/>
        <v>9.2182787947320151E-221</v>
      </c>
      <c r="R2330" s="290">
        <f t="shared" si="368"/>
        <v>1.8436557589464032E-221</v>
      </c>
      <c r="S2330" s="290">
        <f t="shared" si="369"/>
        <v>7.3746230357856119E-221</v>
      </c>
      <c r="T2330" s="290">
        <f t="shared" si="363"/>
        <v>5200</v>
      </c>
      <c r="U2330" s="290">
        <f t="shared" si="364"/>
        <v>-5200</v>
      </c>
      <c r="V2330" s="77"/>
      <c r="W2330" s="8"/>
      <c r="X2330" s="8"/>
    </row>
    <row r="2331" spans="3:24" x14ac:dyDescent="0.25">
      <c r="C2331" s="295">
        <f t="shared" si="360"/>
        <v>0</v>
      </c>
      <c r="D2331" s="92">
        <f t="shared" si="361"/>
        <v>0</v>
      </c>
      <c r="E2331" s="92">
        <f t="shared" si="362"/>
        <v>0</v>
      </c>
      <c r="F2331" s="92">
        <f t="shared" si="365"/>
        <v>0</v>
      </c>
      <c r="G2331" s="92"/>
      <c r="H2331" s="233"/>
      <c r="I2331" s="233"/>
      <c r="J2331" s="233"/>
      <c r="K2331" s="233"/>
      <c r="L2331" s="233"/>
      <c r="M2331" s="233"/>
      <c r="O2331" s="138"/>
      <c r="P2331" s="138">
        <f t="shared" si="366"/>
        <v>2320</v>
      </c>
      <c r="Q2331" s="290">
        <f t="shared" si="367"/>
        <v>7.3746230357856119E-221</v>
      </c>
      <c r="R2331" s="290">
        <f t="shared" si="368"/>
        <v>1.4749246071571226E-221</v>
      </c>
      <c r="S2331" s="290">
        <f t="shared" si="369"/>
        <v>5.8996984286284893E-221</v>
      </c>
      <c r="T2331" s="290">
        <f t="shared" si="363"/>
        <v>5200</v>
      </c>
      <c r="U2331" s="290">
        <f t="shared" si="364"/>
        <v>-5200</v>
      </c>
      <c r="V2331" s="77"/>
      <c r="W2331" s="8"/>
      <c r="X2331" s="8"/>
    </row>
    <row r="2332" spans="3:24" x14ac:dyDescent="0.25">
      <c r="C2332" s="295">
        <f t="shared" si="360"/>
        <v>0</v>
      </c>
      <c r="D2332" s="92">
        <f t="shared" si="361"/>
        <v>0</v>
      </c>
      <c r="E2332" s="92">
        <f t="shared" si="362"/>
        <v>0</v>
      </c>
      <c r="F2332" s="92">
        <f t="shared" si="365"/>
        <v>0</v>
      </c>
      <c r="G2332" s="92"/>
      <c r="H2332" s="233"/>
      <c r="I2332" s="233"/>
      <c r="J2332" s="233"/>
      <c r="K2332" s="233"/>
      <c r="L2332" s="233"/>
      <c r="M2332" s="233"/>
      <c r="O2332" s="138"/>
      <c r="P2332" s="138">
        <f t="shared" si="366"/>
        <v>2321</v>
      </c>
      <c r="Q2332" s="290">
        <f t="shared" si="367"/>
        <v>5.8996984286284893E-221</v>
      </c>
      <c r="R2332" s="290">
        <f t="shared" si="368"/>
        <v>1.179939685725698E-221</v>
      </c>
      <c r="S2332" s="290">
        <f t="shared" si="369"/>
        <v>4.7197587429027918E-221</v>
      </c>
      <c r="T2332" s="290">
        <f t="shared" si="363"/>
        <v>5200</v>
      </c>
      <c r="U2332" s="290">
        <f t="shared" si="364"/>
        <v>-5200</v>
      </c>
      <c r="V2332" s="77"/>
      <c r="W2332" s="8"/>
      <c r="X2332" s="8"/>
    </row>
    <row r="2333" spans="3:24" x14ac:dyDescent="0.25">
      <c r="C2333" s="295">
        <f t="shared" si="360"/>
        <v>0</v>
      </c>
      <c r="D2333" s="92">
        <f t="shared" si="361"/>
        <v>0</v>
      </c>
      <c r="E2333" s="92">
        <f t="shared" si="362"/>
        <v>0</v>
      </c>
      <c r="F2333" s="92">
        <f t="shared" si="365"/>
        <v>0</v>
      </c>
      <c r="G2333" s="92"/>
      <c r="H2333" s="233"/>
      <c r="I2333" s="233"/>
      <c r="J2333" s="233"/>
      <c r="K2333" s="233"/>
      <c r="L2333" s="233"/>
      <c r="M2333" s="233"/>
      <c r="O2333" s="138"/>
      <c r="P2333" s="138">
        <f t="shared" si="366"/>
        <v>2322</v>
      </c>
      <c r="Q2333" s="290">
        <f t="shared" si="367"/>
        <v>4.7197587429027918E-221</v>
      </c>
      <c r="R2333" s="290">
        <f t="shared" si="368"/>
        <v>9.4395174858055847E-222</v>
      </c>
      <c r="S2333" s="290">
        <f t="shared" si="369"/>
        <v>3.7758069943222334E-221</v>
      </c>
      <c r="T2333" s="290">
        <f t="shared" si="363"/>
        <v>5200</v>
      </c>
      <c r="U2333" s="290">
        <f t="shared" si="364"/>
        <v>-5200</v>
      </c>
      <c r="V2333" s="77"/>
      <c r="W2333" s="8"/>
      <c r="X2333" s="8"/>
    </row>
    <row r="2334" spans="3:24" x14ac:dyDescent="0.25">
      <c r="C2334" s="295">
        <f t="shared" si="360"/>
        <v>0</v>
      </c>
      <c r="D2334" s="92">
        <f t="shared" si="361"/>
        <v>0</v>
      </c>
      <c r="E2334" s="92">
        <f t="shared" si="362"/>
        <v>0</v>
      </c>
      <c r="F2334" s="92">
        <f t="shared" si="365"/>
        <v>0</v>
      </c>
      <c r="G2334" s="92"/>
      <c r="H2334" s="233"/>
      <c r="I2334" s="233"/>
      <c r="J2334" s="233"/>
      <c r="K2334" s="233"/>
      <c r="L2334" s="233"/>
      <c r="M2334" s="233"/>
      <c r="O2334" s="138"/>
      <c r="P2334" s="138">
        <f t="shared" si="366"/>
        <v>2323</v>
      </c>
      <c r="Q2334" s="290">
        <f t="shared" si="367"/>
        <v>3.7758069943222334E-221</v>
      </c>
      <c r="R2334" s="290">
        <f t="shared" si="368"/>
        <v>7.5516139886444675E-222</v>
      </c>
      <c r="S2334" s="290">
        <f t="shared" si="369"/>
        <v>3.0206455954577865E-221</v>
      </c>
      <c r="T2334" s="290">
        <f t="shared" si="363"/>
        <v>5200</v>
      </c>
      <c r="U2334" s="290">
        <f t="shared" si="364"/>
        <v>-5200</v>
      </c>
      <c r="V2334" s="77"/>
      <c r="W2334" s="8"/>
      <c r="X2334" s="8"/>
    </row>
    <row r="2335" spans="3:24" x14ac:dyDescent="0.25">
      <c r="C2335" s="295">
        <f t="shared" si="360"/>
        <v>0</v>
      </c>
      <c r="D2335" s="92">
        <f t="shared" si="361"/>
        <v>0</v>
      </c>
      <c r="E2335" s="92">
        <f t="shared" si="362"/>
        <v>0</v>
      </c>
      <c r="F2335" s="92">
        <f t="shared" si="365"/>
        <v>0</v>
      </c>
      <c r="G2335" s="92"/>
      <c r="H2335" s="233"/>
      <c r="I2335" s="233"/>
      <c r="J2335" s="233"/>
      <c r="K2335" s="233"/>
      <c r="L2335" s="233"/>
      <c r="M2335" s="233"/>
      <c r="O2335" s="138"/>
      <c r="P2335" s="138">
        <f t="shared" si="366"/>
        <v>2324</v>
      </c>
      <c r="Q2335" s="290">
        <f t="shared" si="367"/>
        <v>3.0206455954577865E-221</v>
      </c>
      <c r="R2335" s="290">
        <f t="shared" si="368"/>
        <v>6.0412911909155737E-222</v>
      </c>
      <c r="S2335" s="290">
        <f t="shared" si="369"/>
        <v>2.416516476366229E-221</v>
      </c>
      <c r="T2335" s="290">
        <f t="shared" si="363"/>
        <v>5200</v>
      </c>
      <c r="U2335" s="290">
        <f t="shared" si="364"/>
        <v>-5200</v>
      </c>
      <c r="V2335" s="77"/>
      <c r="W2335" s="8"/>
      <c r="X2335" s="8"/>
    </row>
    <row r="2336" spans="3:24" x14ac:dyDescent="0.25">
      <c r="C2336" s="295">
        <f t="shared" si="360"/>
        <v>0</v>
      </c>
      <c r="D2336" s="92">
        <f t="shared" si="361"/>
        <v>0</v>
      </c>
      <c r="E2336" s="92">
        <f t="shared" si="362"/>
        <v>0</v>
      </c>
      <c r="F2336" s="92">
        <f t="shared" si="365"/>
        <v>0</v>
      </c>
      <c r="G2336" s="92"/>
      <c r="H2336" s="233"/>
      <c r="I2336" s="233"/>
      <c r="J2336" s="233"/>
      <c r="K2336" s="233"/>
      <c r="L2336" s="233"/>
      <c r="M2336" s="233"/>
      <c r="O2336" s="138"/>
      <c r="P2336" s="138">
        <f t="shared" si="366"/>
        <v>2325</v>
      </c>
      <c r="Q2336" s="290">
        <f t="shared" si="367"/>
        <v>2.416516476366229E-221</v>
      </c>
      <c r="R2336" s="290">
        <f t="shared" si="368"/>
        <v>4.833032952732458E-222</v>
      </c>
      <c r="S2336" s="290">
        <f t="shared" si="369"/>
        <v>1.9332131810929832E-221</v>
      </c>
      <c r="T2336" s="290">
        <f t="shared" si="363"/>
        <v>5200</v>
      </c>
      <c r="U2336" s="290">
        <f t="shared" si="364"/>
        <v>-5200</v>
      </c>
      <c r="V2336" s="77"/>
      <c r="W2336" s="8"/>
      <c r="X2336" s="8"/>
    </row>
    <row r="2337" spans="3:24" x14ac:dyDescent="0.25">
      <c r="C2337" s="295">
        <f t="shared" si="360"/>
        <v>0</v>
      </c>
      <c r="D2337" s="92">
        <f t="shared" si="361"/>
        <v>0</v>
      </c>
      <c r="E2337" s="92">
        <f t="shared" si="362"/>
        <v>0</v>
      </c>
      <c r="F2337" s="92">
        <f t="shared" si="365"/>
        <v>0</v>
      </c>
      <c r="G2337" s="92"/>
      <c r="H2337" s="233"/>
      <c r="I2337" s="233"/>
      <c r="J2337" s="233"/>
      <c r="K2337" s="233"/>
      <c r="L2337" s="233"/>
      <c r="M2337" s="233"/>
      <c r="O2337" s="138"/>
      <c r="P2337" s="138">
        <f t="shared" si="366"/>
        <v>2326</v>
      </c>
      <c r="Q2337" s="290">
        <f t="shared" si="367"/>
        <v>1.9332131810929832E-221</v>
      </c>
      <c r="R2337" s="290">
        <f t="shared" si="368"/>
        <v>3.8664263621859666E-222</v>
      </c>
      <c r="S2337" s="290">
        <f t="shared" si="369"/>
        <v>1.5465705448743867E-221</v>
      </c>
      <c r="T2337" s="290">
        <f t="shared" si="363"/>
        <v>5200</v>
      </c>
      <c r="U2337" s="290">
        <f t="shared" si="364"/>
        <v>-5200</v>
      </c>
      <c r="V2337" s="77"/>
      <c r="W2337" s="8"/>
      <c r="X2337" s="8"/>
    </row>
    <row r="2338" spans="3:24" x14ac:dyDescent="0.25">
      <c r="C2338" s="295">
        <f t="shared" si="360"/>
        <v>0</v>
      </c>
      <c r="D2338" s="92">
        <f t="shared" si="361"/>
        <v>0</v>
      </c>
      <c r="E2338" s="92">
        <f t="shared" si="362"/>
        <v>0</v>
      </c>
      <c r="F2338" s="92">
        <f t="shared" si="365"/>
        <v>0</v>
      </c>
      <c r="G2338" s="92"/>
      <c r="H2338" s="233"/>
      <c r="I2338" s="233"/>
      <c r="J2338" s="233"/>
      <c r="K2338" s="233"/>
      <c r="L2338" s="233"/>
      <c r="M2338" s="233"/>
      <c r="O2338" s="138"/>
      <c r="P2338" s="138">
        <f t="shared" si="366"/>
        <v>2327</v>
      </c>
      <c r="Q2338" s="290">
        <f t="shared" si="367"/>
        <v>1.5465705448743867E-221</v>
      </c>
      <c r="R2338" s="290">
        <f t="shared" si="368"/>
        <v>3.0931410897487737E-222</v>
      </c>
      <c r="S2338" s="290">
        <f t="shared" si="369"/>
        <v>1.2372564358995092E-221</v>
      </c>
      <c r="T2338" s="290">
        <f t="shared" si="363"/>
        <v>5200</v>
      </c>
      <c r="U2338" s="290">
        <f t="shared" si="364"/>
        <v>-5200</v>
      </c>
      <c r="V2338" s="77"/>
      <c r="W2338" s="8"/>
      <c r="X2338" s="8"/>
    </row>
    <row r="2339" spans="3:24" x14ac:dyDescent="0.25">
      <c r="C2339" s="295">
        <f t="shared" si="360"/>
        <v>0</v>
      </c>
      <c r="D2339" s="92">
        <f t="shared" si="361"/>
        <v>0</v>
      </c>
      <c r="E2339" s="92">
        <f t="shared" si="362"/>
        <v>0</v>
      </c>
      <c r="F2339" s="92">
        <f t="shared" si="365"/>
        <v>0</v>
      </c>
      <c r="G2339" s="92"/>
      <c r="H2339" s="233"/>
      <c r="I2339" s="233"/>
      <c r="J2339" s="233"/>
      <c r="K2339" s="233"/>
      <c r="L2339" s="233"/>
      <c r="M2339" s="233"/>
      <c r="O2339" s="138"/>
      <c r="P2339" s="138">
        <f t="shared" si="366"/>
        <v>2328</v>
      </c>
      <c r="Q2339" s="290">
        <f t="shared" si="367"/>
        <v>1.2372564358995092E-221</v>
      </c>
      <c r="R2339" s="290">
        <f t="shared" si="368"/>
        <v>2.4745128717990185E-222</v>
      </c>
      <c r="S2339" s="290">
        <f t="shared" si="369"/>
        <v>9.8980514871960738E-222</v>
      </c>
      <c r="T2339" s="290">
        <f t="shared" si="363"/>
        <v>5200</v>
      </c>
      <c r="U2339" s="290">
        <f t="shared" si="364"/>
        <v>-5200</v>
      </c>
      <c r="V2339" s="77"/>
      <c r="W2339" s="8"/>
      <c r="X2339" s="8"/>
    </row>
    <row r="2340" spans="3:24" x14ac:dyDescent="0.25">
      <c r="C2340" s="295">
        <f t="shared" si="360"/>
        <v>0</v>
      </c>
      <c r="D2340" s="92">
        <f t="shared" si="361"/>
        <v>0</v>
      </c>
      <c r="E2340" s="92">
        <f t="shared" si="362"/>
        <v>0</v>
      </c>
      <c r="F2340" s="92">
        <f t="shared" si="365"/>
        <v>0</v>
      </c>
      <c r="G2340" s="92"/>
      <c r="H2340" s="233"/>
      <c r="I2340" s="233"/>
      <c r="J2340" s="233"/>
      <c r="K2340" s="233"/>
      <c r="L2340" s="233"/>
      <c r="M2340" s="233"/>
      <c r="O2340" s="138"/>
      <c r="P2340" s="138">
        <f t="shared" si="366"/>
        <v>2329</v>
      </c>
      <c r="Q2340" s="290">
        <f t="shared" si="367"/>
        <v>9.8980514871960738E-222</v>
      </c>
      <c r="R2340" s="290">
        <f t="shared" si="368"/>
        <v>1.9796102974392149E-222</v>
      </c>
      <c r="S2340" s="290">
        <f t="shared" si="369"/>
        <v>7.9184411897568596E-222</v>
      </c>
      <c r="T2340" s="290">
        <f t="shared" si="363"/>
        <v>5200</v>
      </c>
      <c r="U2340" s="290">
        <f t="shared" si="364"/>
        <v>-5200</v>
      </c>
      <c r="V2340" s="77"/>
      <c r="W2340" s="8"/>
      <c r="X2340" s="8"/>
    </row>
    <row r="2341" spans="3:24" x14ac:dyDescent="0.25">
      <c r="C2341" s="295">
        <f t="shared" si="360"/>
        <v>0</v>
      </c>
      <c r="D2341" s="92">
        <f t="shared" si="361"/>
        <v>0</v>
      </c>
      <c r="E2341" s="92">
        <f t="shared" si="362"/>
        <v>0</v>
      </c>
      <c r="F2341" s="92">
        <f t="shared" si="365"/>
        <v>0</v>
      </c>
      <c r="G2341" s="92"/>
      <c r="H2341" s="233"/>
      <c r="I2341" s="233"/>
      <c r="J2341" s="233"/>
      <c r="K2341" s="233"/>
      <c r="L2341" s="233"/>
      <c r="M2341" s="233"/>
      <c r="O2341" s="138"/>
      <c r="P2341" s="138">
        <f t="shared" si="366"/>
        <v>2330</v>
      </c>
      <c r="Q2341" s="290">
        <f t="shared" si="367"/>
        <v>7.9184411897568596E-222</v>
      </c>
      <c r="R2341" s="290">
        <f t="shared" si="368"/>
        <v>1.5836882379513719E-222</v>
      </c>
      <c r="S2341" s="290">
        <f t="shared" si="369"/>
        <v>6.3347529518054874E-222</v>
      </c>
      <c r="T2341" s="290">
        <f t="shared" si="363"/>
        <v>5200</v>
      </c>
      <c r="U2341" s="290">
        <f t="shared" si="364"/>
        <v>-5200</v>
      </c>
      <c r="V2341" s="77"/>
      <c r="W2341" s="8"/>
      <c r="X2341" s="8"/>
    </row>
    <row r="2342" spans="3:24" x14ac:dyDescent="0.25">
      <c r="C2342" s="295">
        <f t="shared" si="360"/>
        <v>0</v>
      </c>
      <c r="D2342" s="92">
        <f t="shared" si="361"/>
        <v>0</v>
      </c>
      <c r="E2342" s="92">
        <f t="shared" si="362"/>
        <v>0</v>
      </c>
      <c r="F2342" s="92">
        <f t="shared" si="365"/>
        <v>0</v>
      </c>
      <c r="G2342" s="92"/>
      <c r="H2342" s="233"/>
      <c r="I2342" s="233"/>
      <c r="J2342" s="233"/>
      <c r="K2342" s="233"/>
      <c r="L2342" s="233"/>
      <c r="M2342" s="233"/>
      <c r="O2342" s="138"/>
      <c r="P2342" s="138">
        <f t="shared" si="366"/>
        <v>2331</v>
      </c>
      <c r="Q2342" s="290">
        <f t="shared" si="367"/>
        <v>6.3347529518054874E-222</v>
      </c>
      <c r="R2342" s="290">
        <f t="shared" si="368"/>
        <v>1.2669505903610975E-222</v>
      </c>
      <c r="S2342" s="290">
        <f t="shared" si="369"/>
        <v>5.0678023614443899E-222</v>
      </c>
      <c r="T2342" s="290">
        <f t="shared" si="363"/>
        <v>5200</v>
      </c>
      <c r="U2342" s="290">
        <f t="shared" si="364"/>
        <v>-5200</v>
      </c>
      <c r="V2342" s="77"/>
      <c r="W2342" s="8"/>
      <c r="X2342" s="8"/>
    </row>
    <row r="2343" spans="3:24" x14ac:dyDescent="0.25">
      <c r="C2343" s="295">
        <f t="shared" si="360"/>
        <v>0</v>
      </c>
      <c r="D2343" s="92">
        <f t="shared" si="361"/>
        <v>0</v>
      </c>
      <c r="E2343" s="92">
        <f t="shared" si="362"/>
        <v>0</v>
      </c>
      <c r="F2343" s="92">
        <f t="shared" si="365"/>
        <v>0</v>
      </c>
      <c r="G2343" s="92"/>
      <c r="H2343" s="233"/>
      <c r="I2343" s="233"/>
      <c r="J2343" s="233"/>
      <c r="K2343" s="233"/>
      <c r="L2343" s="233"/>
      <c r="M2343" s="233"/>
      <c r="O2343" s="138"/>
      <c r="P2343" s="138">
        <f t="shared" si="366"/>
        <v>2332</v>
      </c>
      <c r="Q2343" s="290">
        <f t="shared" si="367"/>
        <v>5.0678023614443899E-222</v>
      </c>
      <c r="R2343" s="290">
        <f t="shared" si="368"/>
        <v>1.013560472288878E-222</v>
      </c>
      <c r="S2343" s="290">
        <f t="shared" si="369"/>
        <v>4.0542418891555121E-222</v>
      </c>
      <c r="T2343" s="290">
        <f t="shared" si="363"/>
        <v>5200</v>
      </c>
      <c r="U2343" s="290">
        <f t="shared" si="364"/>
        <v>-5200</v>
      </c>
      <c r="V2343" s="77"/>
      <c r="W2343" s="8"/>
      <c r="X2343" s="8"/>
    </row>
    <row r="2344" spans="3:24" x14ac:dyDescent="0.25">
      <c r="C2344" s="295">
        <f t="shared" si="360"/>
        <v>0</v>
      </c>
      <c r="D2344" s="92">
        <f t="shared" si="361"/>
        <v>0</v>
      </c>
      <c r="E2344" s="92">
        <f t="shared" si="362"/>
        <v>0</v>
      </c>
      <c r="F2344" s="92">
        <f t="shared" si="365"/>
        <v>0</v>
      </c>
      <c r="G2344" s="92"/>
      <c r="H2344" s="233"/>
      <c r="I2344" s="233"/>
      <c r="J2344" s="233"/>
      <c r="K2344" s="233"/>
      <c r="L2344" s="233"/>
      <c r="M2344" s="233"/>
      <c r="O2344" s="138"/>
      <c r="P2344" s="138">
        <f t="shared" si="366"/>
        <v>2333</v>
      </c>
      <c r="Q2344" s="290">
        <f t="shared" si="367"/>
        <v>4.0542418891555121E-222</v>
      </c>
      <c r="R2344" s="290">
        <f t="shared" si="368"/>
        <v>8.108483778311025E-223</v>
      </c>
      <c r="S2344" s="290">
        <f t="shared" si="369"/>
        <v>3.2433935113244094E-222</v>
      </c>
      <c r="T2344" s="290">
        <f t="shared" si="363"/>
        <v>5200</v>
      </c>
      <c r="U2344" s="290">
        <f t="shared" si="364"/>
        <v>-5200</v>
      </c>
      <c r="V2344" s="77"/>
      <c r="W2344" s="8"/>
      <c r="X2344" s="8"/>
    </row>
    <row r="2345" spans="3:24" x14ac:dyDescent="0.25">
      <c r="C2345" s="295">
        <f t="shared" si="360"/>
        <v>0</v>
      </c>
      <c r="D2345" s="92">
        <f t="shared" si="361"/>
        <v>0</v>
      </c>
      <c r="E2345" s="92">
        <f t="shared" si="362"/>
        <v>0</v>
      </c>
      <c r="F2345" s="92">
        <f t="shared" si="365"/>
        <v>0</v>
      </c>
      <c r="G2345" s="92"/>
      <c r="H2345" s="233"/>
      <c r="I2345" s="233"/>
      <c r="J2345" s="233"/>
      <c r="K2345" s="233"/>
      <c r="L2345" s="233"/>
      <c r="M2345" s="233"/>
      <c r="O2345" s="138"/>
      <c r="P2345" s="138">
        <f t="shared" si="366"/>
        <v>2334</v>
      </c>
      <c r="Q2345" s="290">
        <f t="shared" si="367"/>
        <v>3.2433935113244094E-222</v>
      </c>
      <c r="R2345" s="290">
        <f t="shared" si="368"/>
        <v>6.4867870226488191E-223</v>
      </c>
      <c r="S2345" s="290">
        <f t="shared" si="369"/>
        <v>2.5947148090595276E-222</v>
      </c>
      <c r="T2345" s="290">
        <f t="shared" si="363"/>
        <v>5200</v>
      </c>
      <c r="U2345" s="290">
        <f t="shared" si="364"/>
        <v>-5200</v>
      </c>
      <c r="V2345" s="77"/>
      <c r="W2345" s="8"/>
      <c r="X2345" s="8"/>
    </row>
    <row r="2346" spans="3:24" x14ac:dyDescent="0.25">
      <c r="C2346" s="295">
        <f t="shared" si="360"/>
        <v>0</v>
      </c>
      <c r="D2346" s="92">
        <f t="shared" si="361"/>
        <v>0</v>
      </c>
      <c r="E2346" s="92">
        <f t="shared" si="362"/>
        <v>0</v>
      </c>
      <c r="F2346" s="92">
        <f t="shared" si="365"/>
        <v>0</v>
      </c>
      <c r="G2346" s="92"/>
      <c r="H2346" s="233"/>
      <c r="I2346" s="233"/>
      <c r="J2346" s="233"/>
      <c r="K2346" s="233"/>
      <c r="L2346" s="233"/>
      <c r="M2346" s="233"/>
      <c r="O2346" s="138"/>
      <c r="P2346" s="138">
        <f t="shared" si="366"/>
        <v>2335</v>
      </c>
      <c r="Q2346" s="290">
        <f t="shared" si="367"/>
        <v>2.5947148090595276E-222</v>
      </c>
      <c r="R2346" s="290">
        <f t="shared" si="368"/>
        <v>5.1894296181190553E-223</v>
      </c>
      <c r="S2346" s="290">
        <f t="shared" si="369"/>
        <v>2.0757718472476221E-222</v>
      </c>
      <c r="T2346" s="290">
        <f t="shared" si="363"/>
        <v>5200</v>
      </c>
      <c r="U2346" s="290">
        <f t="shared" si="364"/>
        <v>-5200</v>
      </c>
      <c r="V2346" s="77"/>
      <c r="W2346" s="8"/>
      <c r="X2346" s="8"/>
    </row>
    <row r="2347" spans="3:24" x14ac:dyDescent="0.25">
      <c r="C2347" s="295">
        <f t="shared" si="360"/>
        <v>0</v>
      </c>
      <c r="D2347" s="92">
        <f t="shared" si="361"/>
        <v>0</v>
      </c>
      <c r="E2347" s="92">
        <f t="shared" si="362"/>
        <v>0</v>
      </c>
      <c r="F2347" s="92">
        <f t="shared" si="365"/>
        <v>0</v>
      </c>
      <c r="G2347" s="92"/>
      <c r="H2347" s="233"/>
      <c r="I2347" s="233"/>
      <c r="J2347" s="233"/>
      <c r="K2347" s="233"/>
      <c r="L2347" s="233"/>
      <c r="M2347" s="233"/>
      <c r="O2347" s="138"/>
      <c r="P2347" s="138">
        <f t="shared" si="366"/>
        <v>2336</v>
      </c>
      <c r="Q2347" s="290">
        <f t="shared" si="367"/>
        <v>2.0757718472476221E-222</v>
      </c>
      <c r="R2347" s="290">
        <f t="shared" si="368"/>
        <v>4.1515436944952442E-223</v>
      </c>
      <c r="S2347" s="290">
        <f t="shared" si="369"/>
        <v>1.6606174777980977E-222</v>
      </c>
      <c r="T2347" s="290">
        <f t="shared" si="363"/>
        <v>5200</v>
      </c>
      <c r="U2347" s="290">
        <f t="shared" si="364"/>
        <v>-5200</v>
      </c>
      <c r="V2347" s="77"/>
      <c r="W2347" s="8"/>
      <c r="X2347" s="8"/>
    </row>
    <row r="2348" spans="3:24" x14ac:dyDescent="0.25">
      <c r="C2348" s="295">
        <f t="shared" si="360"/>
        <v>0</v>
      </c>
      <c r="D2348" s="92">
        <f t="shared" si="361"/>
        <v>0</v>
      </c>
      <c r="E2348" s="92">
        <f t="shared" si="362"/>
        <v>0</v>
      </c>
      <c r="F2348" s="92">
        <f t="shared" si="365"/>
        <v>0</v>
      </c>
      <c r="G2348" s="92"/>
      <c r="H2348" s="233"/>
      <c r="I2348" s="233"/>
      <c r="J2348" s="233"/>
      <c r="K2348" s="233"/>
      <c r="L2348" s="233"/>
      <c r="M2348" s="233"/>
      <c r="O2348" s="138"/>
      <c r="P2348" s="138">
        <f t="shared" si="366"/>
        <v>2337</v>
      </c>
      <c r="Q2348" s="290">
        <f t="shared" si="367"/>
        <v>1.6606174777980977E-222</v>
      </c>
      <c r="R2348" s="290">
        <f t="shared" si="368"/>
        <v>3.3212349555961955E-223</v>
      </c>
      <c r="S2348" s="290">
        <f t="shared" si="369"/>
        <v>1.3284939822384782E-222</v>
      </c>
      <c r="T2348" s="290">
        <f t="shared" si="363"/>
        <v>5200</v>
      </c>
      <c r="U2348" s="290">
        <f t="shared" si="364"/>
        <v>-5200</v>
      </c>
      <c r="V2348" s="77"/>
      <c r="W2348" s="8"/>
      <c r="X2348" s="8"/>
    </row>
    <row r="2349" spans="3:24" x14ac:dyDescent="0.25">
      <c r="C2349" s="295">
        <f t="shared" si="360"/>
        <v>0</v>
      </c>
      <c r="D2349" s="92">
        <f t="shared" si="361"/>
        <v>0</v>
      </c>
      <c r="E2349" s="92">
        <f t="shared" si="362"/>
        <v>0</v>
      </c>
      <c r="F2349" s="92">
        <f t="shared" si="365"/>
        <v>0</v>
      </c>
      <c r="G2349" s="92"/>
      <c r="H2349" s="233"/>
      <c r="I2349" s="233"/>
      <c r="J2349" s="233"/>
      <c r="K2349" s="233"/>
      <c r="L2349" s="233"/>
      <c r="M2349" s="233"/>
      <c r="O2349" s="138"/>
      <c r="P2349" s="138">
        <f t="shared" si="366"/>
        <v>2338</v>
      </c>
      <c r="Q2349" s="290">
        <f t="shared" si="367"/>
        <v>1.3284939822384782E-222</v>
      </c>
      <c r="R2349" s="290">
        <f t="shared" si="368"/>
        <v>2.6569879644769566E-223</v>
      </c>
      <c r="S2349" s="290">
        <f t="shared" si="369"/>
        <v>1.0627951857907825E-222</v>
      </c>
      <c r="T2349" s="290">
        <f t="shared" si="363"/>
        <v>5200</v>
      </c>
      <c r="U2349" s="290">
        <f t="shared" si="364"/>
        <v>-5200</v>
      </c>
      <c r="V2349" s="77"/>
      <c r="W2349" s="8"/>
      <c r="X2349" s="8"/>
    </row>
    <row r="2350" spans="3:24" x14ac:dyDescent="0.25">
      <c r="C2350" s="295">
        <f t="shared" si="360"/>
        <v>0</v>
      </c>
      <c r="D2350" s="92">
        <f t="shared" si="361"/>
        <v>0</v>
      </c>
      <c r="E2350" s="92">
        <f t="shared" si="362"/>
        <v>0</v>
      </c>
      <c r="F2350" s="92">
        <f t="shared" si="365"/>
        <v>0</v>
      </c>
      <c r="G2350" s="92"/>
      <c r="H2350" s="233"/>
      <c r="I2350" s="233"/>
      <c r="J2350" s="233"/>
      <c r="K2350" s="233"/>
      <c r="L2350" s="233"/>
      <c r="M2350" s="233"/>
      <c r="O2350" s="138"/>
      <c r="P2350" s="138">
        <f t="shared" si="366"/>
        <v>2339</v>
      </c>
      <c r="Q2350" s="290">
        <f t="shared" si="367"/>
        <v>1.0627951857907825E-222</v>
      </c>
      <c r="R2350" s="290">
        <f t="shared" si="368"/>
        <v>2.125590371581565E-223</v>
      </c>
      <c r="S2350" s="290">
        <f t="shared" si="369"/>
        <v>8.5023614863262599E-223</v>
      </c>
      <c r="T2350" s="290">
        <f t="shared" si="363"/>
        <v>5200</v>
      </c>
      <c r="U2350" s="290">
        <f t="shared" si="364"/>
        <v>-5200</v>
      </c>
      <c r="V2350" s="77"/>
      <c r="W2350" s="8"/>
      <c r="X2350" s="8"/>
    </row>
    <row r="2351" spans="3:24" x14ac:dyDescent="0.25">
      <c r="C2351" s="295">
        <f t="shared" si="360"/>
        <v>0</v>
      </c>
      <c r="D2351" s="92">
        <f t="shared" si="361"/>
        <v>0</v>
      </c>
      <c r="E2351" s="92">
        <f t="shared" si="362"/>
        <v>0</v>
      </c>
      <c r="F2351" s="92">
        <f t="shared" si="365"/>
        <v>0</v>
      </c>
      <c r="G2351" s="92"/>
      <c r="H2351" s="233"/>
      <c r="I2351" s="233"/>
      <c r="J2351" s="233"/>
      <c r="K2351" s="233"/>
      <c r="L2351" s="233"/>
      <c r="M2351" s="233"/>
      <c r="O2351" s="138"/>
      <c r="P2351" s="138">
        <f t="shared" si="366"/>
        <v>2340</v>
      </c>
      <c r="Q2351" s="290">
        <f t="shared" si="367"/>
        <v>8.5023614863262599E-223</v>
      </c>
      <c r="R2351" s="290">
        <f t="shared" si="368"/>
        <v>1.700472297265252E-223</v>
      </c>
      <c r="S2351" s="290">
        <f t="shared" si="369"/>
        <v>6.8018891890610081E-223</v>
      </c>
      <c r="T2351" s="290">
        <f t="shared" si="363"/>
        <v>5200</v>
      </c>
      <c r="U2351" s="290">
        <f t="shared" si="364"/>
        <v>-5200</v>
      </c>
      <c r="V2351" s="77"/>
      <c r="W2351" s="8"/>
      <c r="X2351" s="8"/>
    </row>
    <row r="2352" spans="3:24" x14ac:dyDescent="0.25">
      <c r="C2352" s="295">
        <f t="shared" si="360"/>
        <v>0</v>
      </c>
      <c r="D2352" s="92">
        <f t="shared" si="361"/>
        <v>0</v>
      </c>
      <c r="E2352" s="92">
        <f t="shared" si="362"/>
        <v>0</v>
      </c>
      <c r="F2352" s="92">
        <f t="shared" si="365"/>
        <v>0</v>
      </c>
      <c r="G2352" s="92"/>
      <c r="H2352" s="233"/>
      <c r="I2352" s="233"/>
      <c r="J2352" s="233"/>
      <c r="K2352" s="233"/>
      <c r="L2352" s="233"/>
      <c r="M2352" s="233"/>
      <c r="O2352" s="138"/>
      <c r="P2352" s="138">
        <f t="shared" si="366"/>
        <v>2341</v>
      </c>
      <c r="Q2352" s="290">
        <f t="shared" si="367"/>
        <v>6.8018891890610081E-223</v>
      </c>
      <c r="R2352" s="290">
        <f t="shared" si="368"/>
        <v>1.3603778378122016E-223</v>
      </c>
      <c r="S2352" s="290">
        <f t="shared" si="369"/>
        <v>5.4415113512488065E-223</v>
      </c>
      <c r="T2352" s="290">
        <f t="shared" si="363"/>
        <v>5200</v>
      </c>
      <c r="U2352" s="290">
        <f t="shared" si="364"/>
        <v>-5200</v>
      </c>
      <c r="V2352" s="77"/>
      <c r="W2352" s="8"/>
      <c r="X2352" s="8"/>
    </row>
    <row r="2353" spans="3:24" x14ac:dyDescent="0.25">
      <c r="C2353" s="295">
        <f t="shared" si="360"/>
        <v>0</v>
      </c>
      <c r="D2353" s="92">
        <f t="shared" si="361"/>
        <v>0</v>
      </c>
      <c r="E2353" s="92">
        <f t="shared" si="362"/>
        <v>0</v>
      </c>
      <c r="F2353" s="92">
        <f t="shared" si="365"/>
        <v>0</v>
      </c>
      <c r="G2353" s="92"/>
      <c r="H2353" s="233"/>
      <c r="I2353" s="233"/>
      <c r="J2353" s="233"/>
      <c r="K2353" s="233"/>
      <c r="L2353" s="233"/>
      <c r="M2353" s="233"/>
      <c r="O2353" s="138"/>
      <c r="P2353" s="138">
        <f t="shared" si="366"/>
        <v>2342</v>
      </c>
      <c r="Q2353" s="290">
        <f t="shared" si="367"/>
        <v>5.4415113512488065E-223</v>
      </c>
      <c r="R2353" s="290">
        <f t="shared" si="368"/>
        <v>1.0883022702497614E-223</v>
      </c>
      <c r="S2353" s="290">
        <f t="shared" si="369"/>
        <v>4.353209080999045E-223</v>
      </c>
      <c r="T2353" s="290">
        <f t="shared" si="363"/>
        <v>5200</v>
      </c>
      <c r="U2353" s="290">
        <f t="shared" si="364"/>
        <v>-5200</v>
      </c>
      <c r="V2353" s="77"/>
      <c r="W2353" s="8"/>
      <c r="X2353" s="8"/>
    </row>
    <row r="2354" spans="3:24" x14ac:dyDescent="0.25">
      <c r="C2354" s="295">
        <f t="shared" si="360"/>
        <v>0</v>
      </c>
      <c r="D2354" s="92">
        <f t="shared" si="361"/>
        <v>0</v>
      </c>
      <c r="E2354" s="92">
        <f t="shared" si="362"/>
        <v>0</v>
      </c>
      <c r="F2354" s="92">
        <f t="shared" si="365"/>
        <v>0</v>
      </c>
      <c r="G2354" s="92"/>
      <c r="H2354" s="233"/>
      <c r="I2354" s="233"/>
      <c r="J2354" s="233"/>
      <c r="K2354" s="233"/>
      <c r="L2354" s="233"/>
      <c r="M2354" s="233"/>
      <c r="O2354" s="138"/>
      <c r="P2354" s="138">
        <f t="shared" si="366"/>
        <v>2343</v>
      </c>
      <c r="Q2354" s="290">
        <f t="shared" si="367"/>
        <v>4.353209080999045E-223</v>
      </c>
      <c r="R2354" s="290">
        <f t="shared" si="368"/>
        <v>8.7064181619980904E-224</v>
      </c>
      <c r="S2354" s="290">
        <f t="shared" si="369"/>
        <v>3.4825672647992362E-223</v>
      </c>
      <c r="T2354" s="290">
        <f t="shared" si="363"/>
        <v>5200</v>
      </c>
      <c r="U2354" s="290">
        <f t="shared" si="364"/>
        <v>-5200</v>
      </c>
      <c r="V2354" s="77"/>
      <c r="W2354" s="8"/>
      <c r="X2354" s="8"/>
    </row>
    <row r="2355" spans="3:24" x14ac:dyDescent="0.25">
      <c r="C2355" s="295">
        <f t="shared" si="360"/>
        <v>0</v>
      </c>
      <c r="D2355" s="92">
        <f t="shared" si="361"/>
        <v>0</v>
      </c>
      <c r="E2355" s="92">
        <f t="shared" si="362"/>
        <v>0</v>
      </c>
      <c r="F2355" s="92">
        <f t="shared" si="365"/>
        <v>0</v>
      </c>
      <c r="G2355" s="92"/>
      <c r="H2355" s="233"/>
      <c r="I2355" s="233"/>
      <c r="J2355" s="233"/>
      <c r="K2355" s="233"/>
      <c r="L2355" s="233"/>
      <c r="M2355" s="233"/>
      <c r="O2355" s="138"/>
      <c r="P2355" s="138">
        <f t="shared" si="366"/>
        <v>2344</v>
      </c>
      <c r="Q2355" s="290">
        <f t="shared" si="367"/>
        <v>3.4825672647992362E-223</v>
      </c>
      <c r="R2355" s="290">
        <f t="shared" si="368"/>
        <v>6.9651345295984723E-224</v>
      </c>
      <c r="S2355" s="290">
        <f t="shared" si="369"/>
        <v>2.7860538118393889E-223</v>
      </c>
      <c r="T2355" s="290">
        <f t="shared" si="363"/>
        <v>5200</v>
      </c>
      <c r="U2355" s="290">
        <f t="shared" si="364"/>
        <v>-5200</v>
      </c>
      <c r="V2355" s="77"/>
      <c r="W2355" s="8"/>
      <c r="X2355" s="8"/>
    </row>
    <row r="2356" spans="3:24" x14ac:dyDescent="0.25">
      <c r="C2356" s="295">
        <f t="shared" si="360"/>
        <v>0</v>
      </c>
      <c r="D2356" s="92">
        <f t="shared" si="361"/>
        <v>0</v>
      </c>
      <c r="E2356" s="92">
        <f t="shared" si="362"/>
        <v>0</v>
      </c>
      <c r="F2356" s="92">
        <f t="shared" si="365"/>
        <v>0</v>
      </c>
      <c r="G2356" s="92"/>
      <c r="H2356" s="233"/>
      <c r="I2356" s="233"/>
      <c r="J2356" s="233"/>
      <c r="K2356" s="233"/>
      <c r="L2356" s="233"/>
      <c r="M2356" s="233"/>
      <c r="O2356" s="138"/>
      <c r="P2356" s="138">
        <f t="shared" si="366"/>
        <v>2345</v>
      </c>
      <c r="Q2356" s="290">
        <f t="shared" si="367"/>
        <v>2.7860538118393889E-223</v>
      </c>
      <c r="R2356" s="290">
        <f t="shared" si="368"/>
        <v>5.5721076236787779E-224</v>
      </c>
      <c r="S2356" s="290">
        <f t="shared" si="369"/>
        <v>2.2288430494715111E-223</v>
      </c>
      <c r="T2356" s="290">
        <f t="shared" si="363"/>
        <v>5200</v>
      </c>
      <c r="U2356" s="290">
        <f t="shared" si="364"/>
        <v>-5200</v>
      </c>
      <c r="V2356" s="77"/>
      <c r="W2356" s="8"/>
      <c r="X2356" s="8"/>
    </row>
    <row r="2357" spans="3:24" x14ac:dyDescent="0.25">
      <c r="C2357" s="295">
        <f t="shared" si="360"/>
        <v>0</v>
      </c>
      <c r="D2357" s="92">
        <f t="shared" si="361"/>
        <v>0</v>
      </c>
      <c r="E2357" s="92">
        <f t="shared" si="362"/>
        <v>0</v>
      </c>
      <c r="F2357" s="92">
        <f t="shared" si="365"/>
        <v>0</v>
      </c>
      <c r="G2357" s="92"/>
      <c r="H2357" s="233"/>
      <c r="I2357" s="233"/>
      <c r="J2357" s="233"/>
      <c r="K2357" s="233"/>
      <c r="L2357" s="233"/>
      <c r="M2357" s="233"/>
      <c r="O2357" s="138"/>
      <c r="P2357" s="138">
        <f t="shared" si="366"/>
        <v>2346</v>
      </c>
      <c r="Q2357" s="290">
        <f t="shared" si="367"/>
        <v>2.2288430494715111E-223</v>
      </c>
      <c r="R2357" s="290">
        <f t="shared" si="368"/>
        <v>4.4576860989430225E-224</v>
      </c>
      <c r="S2357" s="290">
        <f t="shared" si="369"/>
        <v>1.783074439577209E-223</v>
      </c>
      <c r="T2357" s="290">
        <f t="shared" si="363"/>
        <v>5200</v>
      </c>
      <c r="U2357" s="290">
        <f t="shared" si="364"/>
        <v>-5200</v>
      </c>
      <c r="V2357" s="77"/>
      <c r="W2357" s="8"/>
      <c r="X2357" s="8"/>
    </row>
    <row r="2358" spans="3:24" x14ac:dyDescent="0.25">
      <c r="C2358" s="295">
        <f t="shared" si="360"/>
        <v>0</v>
      </c>
      <c r="D2358" s="92">
        <f t="shared" si="361"/>
        <v>0</v>
      </c>
      <c r="E2358" s="92">
        <f t="shared" si="362"/>
        <v>0</v>
      </c>
      <c r="F2358" s="92">
        <f t="shared" si="365"/>
        <v>0</v>
      </c>
      <c r="G2358" s="92"/>
      <c r="H2358" s="233"/>
      <c r="I2358" s="233"/>
      <c r="J2358" s="233"/>
      <c r="K2358" s="233"/>
      <c r="L2358" s="233"/>
      <c r="M2358" s="233"/>
      <c r="O2358" s="138"/>
      <c r="P2358" s="138">
        <f t="shared" si="366"/>
        <v>2347</v>
      </c>
      <c r="Q2358" s="290">
        <f t="shared" si="367"/>
        <v>1.783074439577209E-223</v>
      </c>
      <c r="R2358" s="290">
        <f t="shared" si="368"/>
        <v>3.566148879154418E-224</v>
      </c>
      <c r="S2358" s="290">
        <f t="shared" si="369"/>
        <v>1.4264595516617672E-223</v>
      </c>
      <c r="T2358" s="290">
        <f t="shared" si="363"/>
        <v>5200</v>
      </c>
      <c r="U2358" s="290">
        <f t="shared" si="364"/>
        <v>-5200</v>
      </c>
      <c r="V2358" s="77"/>
      <c r="W2358" s="8"/>
      <c r="X2358" s="8"/>
    </row>
    <row r="2359" spans="3:24" x14ac:dyDescent="0.25">
      <c r="C2359" s="295">
        <f t="shared" ref="C2359:C2422" si="370">IF(U2359&lt;0,0,P2359)</f>
        <v>0</v>
      </c>
      <c r="D2359" s="92">
        <f t="shared" si="361"/>
        <v>0</v>
      </c>
      <c r="E2359" s="92">
        <f t="shared" si="362"/>
        <v>0</v>
      </c>
      <c r="F2359" s="92">
        <f t="shared" si="365"/>
        <v>0</v>
      </c>
      <c r="G2359" s="92"/>
      <c r="H2359" s="233"/>
      <c r="I2359" s="233"/>
      <c r="J2359" s="233"/>
      <c r="K2359" s="233"/>
      <c r="L2359" s="233"/>
      <c r="M2359" s="233"/>
      <c r="O2359" s="138"/>
      <c r="P2359" s="138">
        <f t="shared" si="366"/>
        <v>2348</v>
      </c>
      <c r="Q2359" s="290">
        <f t="shared" si="367"/>
        <v>1.4264595516617672E-223</v>
      </c>
      <c r="R2359" s="290">
        <f t="shared" si="368"/>
        <v>2.8529191033235346E-224</v>
      </c>
      <c r="S2359" s="290">
        <f t="shared" si="369"/>
        <v>1.1411676413294138E-223</v>
      </c>
      <c r="T2359" s="290">
        <f t="shared" si="363"/>
        <v>5200</v>
      </c>
      <c r="U2359" s="290">
        <f t="shared" si="364"/>
        <v>-5200</v>
      </c>
      <c r="V2359" s="77"/>
      <c r="W2359" s="8"/>
      <c r="X2359" s="8"/>
    </row>
    <row r="2360" spans="3:24" x14ac:dyDescent="0.25">
      <c r="C2360" s="295">
        <f t="shared" si="370"/>
        <v>0</v>
      </c>
      <c r="D2360" s="92">
        <f t="shared" si="361"/>
        <v>0</v>
      </c>
      <c r="E2360" s="92">
        <f t="shared" si="362"/>
        <v>0</v>
      </c>
      <c r="F2360" s="92">
        <f t="shared" si="365"/>
        <v>0</v>
      </c>
      <c r="G2360" s="92"/>
      <c r="H2360" s="233"/>
      <c r="I2360" s="233"/>
      <c r="J2360" s="233"/>
      <c r="K2360" s="233"/>
      <c r="L2360" s="233"/>
      <c r="M2360" s="233"/>
      <c r="O2360" s="138"/>
      <c r="P2360" s="138">
        <f t="shared" si="366"/>
        <v>2349</v>
      </c>
      <c r="Q2360" s="290">
        <f t="shared" si="367"/>
        <v>1.1411676413294138E-223</v>
      </c>
      <c r="R2360" s="290">
        <f t="shared" si="368"/>
        <v>2.2823352826588276E-224</v>
      </c>
      <c r="S2360" s="290">
        <f t="shared" si="369"/>
        <v>9.1293411306353103E-224</v>
      </c>
      <c r="T2360" s="290">
        <f t="shared" si="363"/>
        <v>5200</v>
      </c>
      <c r="U2360" s="290">
        <f t="shared" si="364"/>
        <v>-5200</v>
      </c>
      <c r="V2360" s="77"/>
      <c r="W2360" s="8"/>
      <c r="X2360" s="8"/>
    </row>
    <row r="2361" spans="3:24" x14ac:dyDescent="0.25">
      <c r="C2361" s="295">
        <f t="shared" si="370"/>
        <v>0</v>
      </c>
      <c r="D2361" s="92">
        <f t="shared" si="361"/>
        <v>0</v>
      </c>
      <c r="E2361" s="92">
        <f t="shared" si="362"/>
        <v>0</v>
      </c>
      <c r="F2361" s="92">
        <f t="shared" si="365"/>
        <v>0</v>
      </c>
      <c r="G2361" s="92"/>
      <c r="H2361" s="233"/>
      <c r="I2361" s="233"/>
      <c r="J2361" s="233"/>
      <c r="K2361" s="233"/>
      <c r="L2361" s="233"/>
      <c r="M2361" s="233"/>
      <c r="O2361" s="138"/>
      <c r="P2361" s="138">
        <f t="shared" si="366"/>
        <v>2350</v>
      </c>
      <c r="Q2361" s="290">
        <f t="shared" si="367"/>
        <v>9.1293411306353103E-224</v>
      </c>
      <c r="R2361" s="290">
        <f t="shared" si="368"/>
        <v>1.8258682261270621E-224</v>
      </c>
      <c r="S2361" s="290">
        <f t="shared" si="369"/>
        <v>7.3034729045082482E-224</v>
      </c>
      <c r="T2361" s="290">
        <f t="shared" si="363"/>
        <v>5200</v>
      </c>
      <c r="U2361" s="290">
        <f t="shared" si="364"/>
        <v>-5200</v>
      </c>
      <c r="V2361" s="77"/>
      <c r="W2361" s="8"/>
      <c r="X2361" s="8"/>
    </row>
    <row r="2362" spans="3:24" x14ac:dyDescent="0.25">
      <c r="C2362" s="295">
        <f t="shared" si="370"/>
        <v>0</v>
      </c>
      <c r="D2362" s="92">
        <f t="shared" si="361"/>
        <v>0</v>
      </c>
      <c r="E2362" s="92">
        <f t="shared" si="362"/>
        <v>0</v>
      </c>
      <c r="F2362" s="92">
        <f t="shared" si="365"/>
        <v>0</v>
      </c>
      <c r="G2362" s="92"/>
      <c r="H2362" s="233"/>
      <c r="I2362" s="233"/>
      <c r="J2362" s="233"/>
      <c r="K2362" s="233"/>
      <c r="L2362" s="233"/>
      <c r="M2362" s="233"/>
      <c r="O2362" s="138"/>
      <c r="P2362" s="138">
        <f t="shared" si="366"/>
        <v>2351</v>
      </c>
      <c r="Q2362" s="290">
        <f t="shared" si="367"/>
        <v>7.3034729045082482E-224</v>
      </c>
      <c r="R2362" s="290">
        <f t="shared" si="368"/>
        <v>1.4606945809016497E-224</v>
      </c>
      <c r="S2362" s="290">
        <f t="shared" si="369"/>
        <v>5.842778323606599E-224</v>
      </c>
      <c r="T2362" s="290">
        <f t="shared" si="363"/>
        <v>5200</v>
      </c>
      <c r="U2362" s="290">
        <f t="shared" si="364"/>
        <v>-5200</v>
      </c>
      <c r="V2362" s="77"/>
      <c r="W2362" s="8"/>
      <c r="X2362" s="8"/>
    </row>
    <row r="2363" spans="3:24" x14ac:dyDescent="0.25">
      <c r="C2363" s="295">
        <f t="shared" si="370"/>
        <v>0</v>
      </c>
      <c r="D2363" s="92">
        <f t="shared" si="361"/>
        <v>0</v>
      </c>
      <c r="E2363" s="92">
        <f t="shared" si="362"/>
        <v>0</v>
      </c>
      <c r="F2363" s="92">
        <f t="shared" si="365"/>
        <v>0</v>
      </c>
      <c r="G2363" s="92"/>
      <c r="H2363" s="233"/>
      <c r="I2363" s="233"/>
      <c r="J2363" s="233"/>
      <c r="K2363" s="233"/>
      <c r="L2363" s="233"/>
      <c r="M2363" s="233"/>
      <c r="O2363" s="138"/>
      <c r="P2363" s="138">
        <f t="shared" si="366"/>
        <v>2352</v>
      </c>
      <c r="Q2363" s="290">
        <f t="shared" si="367"/>
        <v>5.842778323606599E-224</v>
      </c>
      <c r="R2363" s="290">
        <f t="shared" si="368"/>
        <v>1.1685556647213197E-224</v>
      </c>
      <c r="S2363" s="290">
        <f t="shared" si="369"/>
        <v>4.674222658885279E-224</v>
      </c>
      <c r="T2363" s="290">
        <f t="shared" si="363"/>
        <v>5200</v>
      </c>
      <c r="U2363" s="290">
        <f t="shared" si="364"/>
        <v>-5200</v>
      </c>
      <c r="V2363" s="77"/>
      <c r="W2363" s="8"/>
      <c r="X2363" s="8"/>
    </row>
    <row r="2364" spans="3:24" x14ac:dyDescent="0.25">
      <c r="C2364" s="295">
        <f t="shared" si="370"/>
        <v>0</v>
      </c>
      <c r="D2364" s="92">
        <f t="shared" si="361"/>
        <v>0</v>
      </c>
      <c r="E2364" s="92">
        <f t="shared" si="362"/>
        <v>0</v>
      </c>
      <c r="F2364" s="92">
        <f t="shared" si="365"/>
        <v>0</v>
      </c>
      <c r="G2364" s="92"/>
      <c r="H2364" s="233"/>
      <c r="I2364" s="233"/>
      <c r="J2364" s="233"/>
      <c r="K2364" s="233"/>
      <c r="L2364" s="233"/>
      <c r="M2364" s="233"/>
      <c r="O2364" s="138"/>
      <c r="P2364" s="138">
        <f t="shared" si="366"/>
        <v>2353</v>
      </c>
      <c r="Q2364" s="290">
        <f t="shared" si="367"/>
        <v>4.674222658885279E-224</v>
      </c>
      <c r="R2364" s="290">
        <f t="shared" si="368"/>
        <v>9.3484453177705579E-225</v>
      </c>
      <c r="S2364" s="290">
        <f t="shared" si="369"/>
        <v>3.7393781271082232E-224</v>
      </c>
      <c r="T2364" s="290">
        <f t="shared" si="363"/>
        <v>5200</v>
      </c>
      <c r="U2364" s="290">
        <f t="shared" si="364"/>
        <v>-5200</v>
      </c>
      <c r="V2364" s="77"/>
      <c r="W2364" s="8"/>
      <c r="X2364" s="8"/>
    </row>
    <row r="2365" spans="3:24" x14ac:dyDescent="0.25">
      <c r="C2365" s="295">
        <f t="shared" si="370"/>
        <v>0</v>
      </c>
      <c r="D2365" s="92">
        <f t="shared" si="361"/>
        <v>0</v>
      </c>
      <c r="E2365" s="92">
        <f t="shared" si="362"/>
        <v>0</v>
      </c>
      <c r="F2365" s="92">
        <f t="shared" si="365"/>
        <v>0</v>
      </c>
      <c r="G2365" s="92"/>
      <c r="H2365" s="233"/>
      <c r="I2365" s="233"/>
      <c r="J2365" s="233"/>
      <c r="K2365" s="233"/>
      <c r="L2365" s="233"/>
      <c r="M2365" s="233"/>
      <c r="O2365" s="138"/>
      <c r="P2365" s="138">
        <f t="shared" si="366"/>
        <v>2354</v>
      </c>
      <c r="Q2365" s="290">
        <f t="shared" si="367"/>
        <v>3.7393781271082232E-224</v>
      </c>
      <c r="R2365" s="290">
        <f t="shared" si="368"/>
        <v>7.4787562542164468E-225</v>
      </c>
      <c r="S2365" s="290">
        <f t="shared" si="369"/>
        <v>2.9915025016865787E-224</v>
      </c>
      <c r="T2365" s="290">
        <f t="shared" si="363"/>
        <v>5200</v>
      </c>
      <c r="U2365" s="290">
        <f t="shared" si="364"/>
        <v>-5200</v>
      </c>
      <c r="V2365" s="77"/>
      <c r="W2365" s="8"/>
      <c r="X2365" s="8"/>
    </row>
    <row r="2366" spans="3:24" x14ac:dyDescent="0.25">
      <c r="C2366" s="295">
        <f t="shared" si="370"/>
        <v>0</v>
      </c>
      <c r="D2366" s="92">
        <f t="shared" si="361"/>
        <v>0</v>
      </c>
      <c r="E2366" s="92">
        <f t="shared" si="362"/>
        <v>0</v>
      </c>
      <c r="F2366" s="92">
        <f t="shared" si="365"/>
        <v>0</v>
      </c>
      <c r="G2366" s="92"/>
      <c r="H2366" s="233"/>
      <c r="I2366" s="233"/>
      <c r="J2366" s="233"/>
      <c r="K2366" s="233"/>
      <c r="L2366" s="233"/>
      <c r="M2366" s="233"/>
      <c r="O2366" s="138"/>
      <c r="P2366" s="138">
        <f t="shared" si="366"/>
        <v>2355</v>
      </c>
      <c r="Q2366" s="290">
        <f t="shared" si="367"/>
        <v>2.9915025016865787E-224</v>
      </c>
      <c r="R2366" s="290">
        <f t="shared" si="368"/>
        <v>5.9830050033731582E-225</v>
      </c>
      <c r="S2366" s="290">
        <f t="shared" si="369"/>
        <v>2.3932020013492628E-224</v>
      </c>
      <c r="T2366" s="290">
        <f t="shared" si="363"/>
        <v>5200</v>
      </c>
      <c r="U2366" s="290">
        <f t="shared" si="364"/>
        <v>-5200</v>
      </c>
      <c r="V2366" s="77"/>
      <c r="W2366" s="8"/>
      <c r="X2366" s="8"/>
    </row>
    <row r="2367" spans="3:24" x14ac:dyDescent="0.25">
      <c r="C2367" s="295">
        <f t="shared" si="370"/>
        <v>0</v>
      </c>
      <c r="D2367" s="92">
        <f t="shared" si="361"/>
        <v>0</v>
      </c>
      <c r="E2367" s="92">
        <f t="shared" si="362"/>
        <v>0</v>
      </c>
      <c r="F2367" s="92">
        <f t="shared" si="365"/>
        <v>0</v>
      </c>
      <c r="G2367" s="92"/>
      <c r="H2367" s="233"/>
      <c r="I2367" s="233"/>
      <c r="J2367" s="233"/>
      <c r="K2367" s="233"/>
      <c r="L2367" s="233"/>
      <c r="M2367" s="233"/>
      <c r="O2367" s="138"/>
      <c r="P2367" s="138">
        <f t="shared" si="366"/>
        <v>2356</v>
      </c>
      <c r="Q2367" s="290">
        <f t="shared" si="367"/>
        <v>2.3932020013492628E-224</v>
      </c>
      <c r="R2367" s="290">
        <f t="shared" si="368"/>
        <v>4.786404002698526E-225</v>
      </c>
      <c r="S2367" s="290">
        <f t="shared" si="369"/>
        <v>1.9145616010794101E-224</v>
      </c>
      <c r="T2367" s="290">
        <f t="shared" si="363"/>
        <v>5200</v>
      </c>
      <c r="U2367" s="290">
        <f t="shared" si="364"/>
        <v>-5200</v>
      </c>
      <c r="V2367" s="77"/>
      <c r="W2367" s="8"/>
      <c r="X2367" s="8"/>
    </row>
    <row r="2368" spans="3:24" x14ac:dyDescent="0.25">
      <c r="C2368" s="295">
        <f t="shared" si="370"/>
        <v>0</v>
      </c>
      <c r="D2368" s="92">
        <f t="shared" si="361"/>
        <v>0</v>
      </c>
      <c r="E2368" s="92">
        <f t="shared" si="362"/>
        <v>0</v>
      </c>
      <c r="F2368" s="92">
        <f t="shared" si="365"/>
        <v>0</v>
      </c>
      <c r="G2368" s="92"/>
      <c r="H2368" s="233"/>
      <c r="I2368" s="233"/>
      <c r="J2368" s="233"/>
      <c r="K2368" s="233"/>
      <c r="L2368" s="233"/>
      <c r="M2368" s="233"/>
      <c r="O2368" s="138"/>
      <c r="P2368" s="138">
        <f t="shared" si="366"/>
        <v>2357</v>
      </c>
      <c r="Q2368" s="290">
        <f t="shared" si="367"/>
        <v>1.9145616010794101E-224</v>
      </c>
      <c r="R2368" s="290">
        <f t="shared" si="368"/>
        <v>3.8291232021588206E-225</v>
      </c>
      <c r="S2368" s="290">
        <f t="shared" si="369"/>
        <v>1.531649280863528E-224</v>
      </c>
      <c r="T2368" s="290">
        <f t="shared" si="363"/>
        <v>5200</v>
      </c>
      <c r="U2368" s="290">
        <f t="shared" si="364"/>
        <v>-5200</v>
      </c>
      <c r="V2368" s="77"/>
      <c r="W2368" s="8"/>
      <c r="X2368" s="8"/>
    </row>
    <row r="2369" spans="3:24" x14ac:dyDescent="0.25">
      <c r="C2369" s="295">
        <f t="shared" si="370"/>
        <v>0</v>
      </c>
      <c r="D2369" s="92">
        <f t="shared" si="361"/>
        <v>0</v>
      </c>
      <c r="E2369" s="92">
        <f t="shared" si="362"/>
        <v>0</v>
      </c>
      <c r="F2369" s="92">
        <f t="shared" si="365"/>
        <v>0</v>
      </c>
      <c r="G2369" s="92"/>
      <c r="H2369" s="233"/>
      <c r="I2369" s="233"/>
      <c r="J2369" s="233"/>
      <c r="K2369" s="233"/>
      <c r="L2369" s="233"/>
      <c r="M2369" s="233"/>
      <c r="O2369" s="138"/>
      <c r="P2369" s="138">
        <f t="shared" si="366"/>
        <v>2358</v>
      </c>
      <c r="Q2369" s="290">
        <f t="shared" si="367"/>
        <v>1.531649280863528E-224</v>
      </c>
      <c r="R2369" s="290">
        <f t="shared" si="368"/>
        <v>3.0632985617270559E-225</v>
      </c>
      <c r="S2369" s="290">
        <f t="shared" si="369"/>
        <v>1.2253194246908224E-224</v>
      </c>
      <c r="T2369" s="290">
        <f t="shared" si="363"/>
        <v>5200</v>
      </c>
      <c r="U2369" s="290">
        <f t="shared" si="364"/>
        <v>-5200</v>
      </c>
      <c r="V2369" s="77"/>
      <c r="W2369" s="8"/>
      <c r="X2369" s="8"/>
    </row>
    <row r="2370" spans="3:24" x14ac:dyDescent="0.25">
      <c r="C2370" s="295">
        <f t="shared" si="370"/>
        <v>0</v>
      </c>
      <c r="D2370" s="92">
        <f t="shared" si="361"/>
        <v>0</v>
      </c>
      <c r="E2370" s="92">
        <f t="shared" si="362"/>
        <v>0</v>
      </c>
      <c r="F2370" s="92">
        <f t="shared" si="365"/>
        <v>0</v>
      </c>
      <c r="G2370" s="92"/>
      <c r="H2370" s="233"/>
      <c r="I2370" s="233"/>
      <c r="J2370" s="233"/>
      <c r="K2370" s="233"/>
      <c r="L2370" s="233"/>
      <c r="M2370" s="233"/>
      <c r="O2370" s="138"/>
      <c r="P2370" s="138">
        <f t="shared" si="366"/>
        <v>2359</v>
      </c>
      <c r="Q2370" s="290">
        <f t="shared" si="367"/>
        <v>1.2253194246908224E-224</v>
      </c>
      <c r="R2370" s="290">
        <f t="shared" si="368"/>
        <v>2.450638849381645E-225</v>
      </c>
      <c r="S2370" s="290">
        <f t="shared" si="369"/>
        <v>9.8025553975265787E-225</v>
      </c>
      <c r="T2370" s="290">
        <f t="shared" si="363"/>
        <v>5200</v>
      </c>
      <c r="U2370" s="290">
        <f t="shared" si="364"/>
        <v>-5200</v>
      </c>
      <c r="V2370" s="77"/>
      <c r="W2370" s="8"/>
      <c r="X2370" s="8"/>
    </row>
    <row r="2371" spans="3:24" x14ac:dyDescent="0.25">
      <c r="C2371" s="295">
        <f t="shared" si="370"/>
        <v>0</v>
      </c>
      <c r="D2371" s="92">
        <f t="shared" si="361"/>
        <v>0</v>
      </c>
      <c r="E2371" s="92">
        <f t="shared" si="362"/>
        <v>0</v>
      </c>
      <c r="F2371" s="92">
        <f t="shared" si="365"/>
        <v>0</v>
      </c>
      <c r="G2371" s="92"/>
      <c r="H2371" s="233"/>
      <c r="I2371" s="233"/>
      <c r="J2371" s="233"/>
      <c r="K2371" s="233"/>
      <c r="L2371" s="233"/>
      <c r="M2371" s="233"/>
      <c r="O2371" s="138"/>
      <c r="P2371" s="138">
        <f t="shared" si="366"/>
        <v>2360</v>
      </c>
      <c r="Q2371" s="290">
        <f t="shared" si="367"/>
        <v>9.8025553975265787E-225</v>
      </c>
      <c r="R2371" s="290">
        <f t="shared" si="368"/>
        <v>1.9605110795053159E-225</v>
      </c>
      <c r="S2371" s="290">
        <f t="shared" si="369"/>
        <v>7.8420443180212625E-225</v>
      </c>
      <c r="T2371" s="290">
        <f t="shared" si="363"/>
        <v>5200</v>
      </c>
      <c r="U2371" s="290">
        <f t="shared" si="364"/>
        <v>-5200</v>
      </c>
      <c r="V2371" s="77"/>
      <c r="W2371" s="8"/>
      <c r="X2371" s="8"/>
    </row>
    <row r="2372" spans="3:24" x14ac:dyDescent="0.25">
      <c r="C2372" s="295">
        <f t="shared" si="370"/>
        <v>0</v>
      </c>
      <c r="D2372" s="92">
        <f t="shared" si="361"/>
        <v>0</v>
      </c>
      <c r="E2372" s="92">
        <f t="shared" si="362"/>
        <v>0</v>
      </c>
      <c r="F2372" s="92">
        <f t="shared" si="365"/>
        <v>0</v>
      </c>
      <c r="G2372" s="92"/>
      <c r="H2372" s="233"/>
      <c r="I2372" s="233"/>
      <c r="J2372" s="233"/>
      <c r="K2372" s="233"/>
      <c r="L2372" s="233"/>
      <c r="M2372" s="233"/>
      <c r="O2372" s="138"/>
      <c r="P2372" s="138">
        <f t="shared" si="366"/>
        <v>2361</v>
      </c>
      <c r="Q2372" s="290">
        <f t="shared" si="367"/>
        <v>7.8420443180212625E-225</v>
      </c>
      <c r="R2372" s="290">
        <f t="shared" si="368"/>
        <v>1.5684088636042524E-225</v>
      </c>
      <c r="S2372" s="290">
        <f t="shared" si="369"/>
        <v>6.2736354544170097E-225</v>
      </c>
      <c r="T2372" s="290">
        <f t="shared" si="363"/>
        <v>5200</v>
      </c>
      <c r="U2372" s="290">
        <f t="shared" si="364"/>
        <v>-5200</v>
      </c>
      <c r="V2372" s="77"/>
      <c r="W2372" s="8"/>
      <c r="X2372" s="8"/>
    </row>
    <row r="2373" spans="3:24" x14ac:dyDescent="0.25">
      <c r="C2373" s="295">
        <f t="shared" si="370"/>
        <v>0</v>
      </c>
      <c r="D2373" s="92">
        <f t="shared" si="361"/>
        <v>0</v>
      </c>
      <c r="E2373" s="92">
        <f t="shared" si="362"/>
        <v>0</v>
      </c>
      <c r="F2373" s="92">
        <f t="shared" si="365"/>
        <v>0</v>
      </c>
      <c r="G2373" s="92"/>
      <c r="H2373" s="233"/>
      <c r="I2373" s="233"/>
      <c r="J2373" s="233"/>
      <c r="K2373" s="233"/>
      <c r="L2373" s="233"/>
      <c r="M2373" s="233"/>
      <c r="O2373" s="138"/>
      <c r="P2373" s="138">
        <f t="shared" si="366"/>
        <v>2362</v>
      </c>
      <c r="Q2373" s="290">
        <f t="shared" si="367"/>
        <v>6.2736354544170097E-225</v>
      </c>
      <c r="R2373" s="290">
        <f t="shared" si="368"/>
        <v>1.254727090883402E-225</v>
      </c>
      <c r="S2373" s="290">
        <f t="shared" si="369"/>
        <v>5.0189083635336079E-225</v>
      </c>
      <c r="T2373" s="290">
        <f t="shared" si="363"/>
        <v>5200</v>
      </c>
      <c r="U2373" s="290">
        <f t="shared" si="364"/>
        <v>-5200</v>
      </c>
      <c r="V2373" s="77"/>
      <c r="W2373" s="8"/>
      <c r="X2373" s="8"/>
    </row>
    <row r="2374" spans="3:24" x14ac:dyDescent="0.25">
      <c r="C2374" s="295">
        <f t="shared" si="370"/>
        <v>0</v>
      </c>
      <c r="D2374" s="92">
        <f t="shared" si="361"/>
        <v>0</v>
      </c>
      <c r="E2374" s="92">
        <f t="shared" si="362"/>
        <v>0</v>
      </c>
      <c r="F2374" s="92">
        <f t="shared" si="365"/>
        <v>0</v>
      </c>
      <c r="G2374" s="92"/>
      <c r="H2374" s="233"/>
      <c r="I2374" s="233"/>
      <c r="J2374" s="233"/>
      <c r="K2374" s="233"/>
      <c r="L2374" s="233"/>
      <c r="M2374" s="233"/>
      <c r="O2374" s="138"/>
      <c r="P2374" s="138">
        <f t="shared" si="366"/>
        <v>2363</v>
      </c>
      <c r="Q2374" s="290">
        <f t="shared" si="367"/>
        <v>5.0189083635336079E-225</v>
      </c>
      <c r="R2374" s="290">
        <f t="shared" si="368"/>
        <v>1.0037816727067216E-225</v>
      </c>
      <c r="S2374" s="290">
        <f t="shared" si="369"/>
        <v>4.0151266908268866E-225</v>
      </c>
      <c r="T2374" s="290">
        <f t="shared" si="363"/>
        <v>5200</v>
      </c>
      <c r="U2374" s="290">
        <f t="shared" si="364"/>
        <v>-5200</v>
      </c>
      <c r="V2374" s="77"/>
      <c r="W2374" s="8"/>
      <c r="X2374" s="8"/>
    </row>
    <row r="2375" spans="3:24" x14ac:dyDescent="0.25">
      <c r="C2375" s="295">
        <f t="shared" si="370"/>
        <v>0</v>
      </c>
      <c r="D2375" s="92">
        <f t="shared" si="361"/>
        <v>0</v>
      </c>
      <c r="E2375" s="92">
        <f t="shared" si="362"/>
        <v>0</v>
      </c>
      <c r="F2375" s="92">
        <f t="shared" si="365"/>
        <v>0</v>
      </c>
      <c r="G2375" s="92"/>
      <c r="H2375" s="233"/>
      <c r="I2375" s="233"/>
      <c r="J2375" s="233"/>
      <c r="K2375" s="233"/>
      <c r="L2375" s="233"/>
      <c r="M2375" s="233"/>
      <c r="O2375" s="138"/>
      <c r="P2375" s="138">
        <f t="shared" si="366"/>
        <v>2364</v>
      </c>
      <c r="Q2375" s="290">
        <f t="shared" si="367"/>
        <v>4.0151266908268866E-225</v>
      </c>
      <c r="R2375" s="290">
        <f t="shared" si="368"/>
        <v>8.0302533816537737E-226</v>
      </c>
      <c r="S2375" s="290">
        <f t="shared" si="369"/>
        <v>3.2121013526615095E-225</v>
      </c>
      <c r="T2375" s="290">
        <f t="shared" si="363"/>
        <v>5200</v>
      </c>
      <c r="U2375" s="290">
        <f t="shared" si="364"/>
        <v>-5200</v>
      </c>
      <c r="V2375" s="77"/>
      <c r="W2375" s="8"/>
      <c r="X2375" s="8"/>
    </row>
    <row r="2376" spans="3:24" x14ac:dyDescent="0.25">
      <c r="C2376" s="295">
        <f t="shared" si="370"/>
        <v>0</v>
      </c>
      <c r="D2376" s="92">
        <f t="shared" si="361"/>
        <v>0</v>
      </c>
      <c r="E2376" s="92">
        <f t="shared" si="362"/>
        <v>0</v>
      </c>
      <c r="F2376" s="92">
        <f t="shared" si="365"/>
        <v>0</v>
      </c>
      <c r="G2376" s="92"/>
      <c r="H2376" s="233"/>
      <c r="I2376" s="233"/>
      <c r="J2376" s="233"/>
      <c r="K2376" s="233"/>
      <c r="L2376" s="233"/>
      <c r="M2376" s="233"/>
      <c r="O2376" s="138"/>
      <c r="P2376" s="138">
        <f t="shared" si="366"/>
        <v>2365</v>
      </c>
      <c r="Q2376" s="290">
        <f t="shared" si="367"/>
        <v>3.2121013526615095E-225</v>
      </c>
      <c r="R2376" s="290">
        <f t="shared" si="368"/>
        <v>6.4242027053230196E-226</v>
      </c>
      <c r="S2376" s="290">
        <f t="shared" si="369"/>
        <v>2.5696810821292075E-225</v>
      </c>
      <c r="T2376" s="290">
        <f t="shared" si="363"/>
        <v>5200</v>
      </c>
      <c r="U2376" s="290">
        <f t="shared" si="364"/>
        <v>-5200</v>
      </c>
      <c r="V2376" s="77"/>
      <c r="W2376" s="8"/>
      <c r="X2376" s="8"/>
    </row>
    <row r="2377" spans="3:24" x14ac:dyDescent="0.25">
      <c r="C2377" s="295">
        <f t="shared" si="370"/>
        <v>0</v>
      </c>
      <c r="D2377" s="92">
        <f t="shared" si="361"/>
        <v>0</v>
      </c>
      <c r="E2377" s="92">
        <f t="shared" si="362"/>
        <v>0</v>
      </c>
      <c r="F2377" s="92">
        <f t="shared" si="365"/>
        <v>0</v>
      </c>
      <c r="G2377" s="92"/>
      <c r="H2377" s="233"/>
      <c r="I2377" s="233"/>
      <c r="J2377" s="233"/>
      <c r="K2377" s="233"/>
      <c r="L2377" s="233"/>
      <c r="M2377" s="233"/>
      <c r="O2377" s="138"/>
      <c r="P2377" s="138">
        <f t="shared" si="366"/>
        <v>2366</v>
      </c>
      <c r="Q2377" s="290">
        <f t="shared" si="367"/>
        <v>2.5696810821292075E-225</v>
      </c>
      <c r="R2377" s="290">
        <f t="shared" si="368"/>
        <v>5.1393621642584157E-226</v>
      </c>
      <c r="S2377" s="290">
        <f t="shared" si="369"/>
        <v>2.055744865703366E-225</v>
      </c>
      <c r="T2377" s="290">
        <f t="shared" si="363"/>
        <v>5200</v>
      </c>
      <c r="U2377" s="290">
        <f t="shared" si="364"/>
        <v>-5200</v>
      </c>
      <c r="V2377" s="77"/>
      <c r="W2377" s="8"/>
      <c r="X2377" s="8"/>
    </row>
    <row r="2378" spans="3:24" x14ac:dyDescent="0.25">
      <c r="C2378" s="295">
        <f t="shared" si="370"/>
        <v>0</v>
      </c>
      <c r="D2378" s="92">
        <f t="shared" si="361"/>
        <v>0</v>
      </c>
      <c r="E2378" s="92">
        <f t="shared" si="362"/>
        <v>0</v>
      </c>
      <c r="F2378" s="92">
        <f t="shared" si="365"/>
        <v>0</v>
      </c>
      <c r="G2378" s="92"/>
      <c r="H2378" s="233"/>
      <c r="I2378" s="233"/>
      <c r="J2378" s="233"/>
      <c r="K2378" s="233"/>
      <c r="L2378" s="233"/>
      <c r="M2378" s="233"/>
      <c r="O2378" s="138"/>
      <c r="P2378" s="138">
        <f t="shared" si="366"/>
        <v>2367</v>
      </c>
      <c r="Q2378" s="290">
        <f t="shared" si="367"/>
        <v>2.055744865703366E-225</v>
      </c>
      <c r="R2378" s="290">
        <f t="shared" si="368"/>
        <v>4.1114897314067321E-226</v>
      </c>
      <c r="S2378" s="290">
        <f t="shared" si="369"/>
        <v>1.6445958925626928E-225</v>
      </c>
      <c r="T2378" s="290">
        <f t="shared" si="363"/>
        <v>5200</v>
      </c>
      <c r="U2378" s="290">
        <f t="shared" si="364"/>
        <v>-5200</v>
      </c>
      <c r="V2378" s="77"/>
      <c r="W2378" s="8"/>
      <c r="X2378" s="8"/>
    </row>
    <row r="2379" spans="3:24" x14ac:dyDescent="0.25">
      <c r="C2379" s="295">
        <f t="shared" si="370"/>
        <v>0</v>
      </c>
      <c r="D2379" s="92">
        <f t="shared" si="361"/>
        <v>0</v>
      </c>
      <c r="E2379" s="92">
        <f t="shared" si="362"/>
        <v>0</v>
      </c>
      <c r="F2379" s="92">
        <f t="shared" si="365"/>
        <v>0</v>
      </c>
      <c r="G2379" s="92"/>
      <c r="H2379" s="233"/>
      <c r="I2379" s="233"/>
      <c r="J2379" s="233"/>
      <c r="K2379" s="233"/>
      <c r="L2379" s="233"/>
      <c r="M2379" s="233"/>
      <c r="O2379" s="138"/>
      <c r="P2379" s="138">
        <f t="shared" si="366"/>
        <v>2368</v>
      </c>
      <c r="Q2379" s="290">
        <f t="shared" si="367"/>
        <v>1.6445958925626928E-225</v>
      </c>
      <c r="R2379" s="290">
        <f t="shared" si="368"/>
        <v>3.2891917851253858E-226</v>
      </c>
      <c r="S2379" s="290">
        <f t="shared" si="369"/>
        <v>1.3156767140501543E-225</v>
      </c>
      <c r="T2379" s="290">
        <f t="shared" si="363"/>
        <v>5200</v>
      </c>
      <c r="U2379" s="290">
        <f t="shared" si="364"/>
        <v>-5200</v>
      </c>
      <c r="V2379" s="77"/>
      <c r="W2379" s="8"/>
      <c r="X2379" s="8"/>
    </row>
    <row r="2380" spans="3:24" x14ac:dyDescent="0.25">
      <c r="C2380" s="295">
        <f t="shared" si="370"/>
        <v>0</v>
      </c>
      <c r="D2380" s="92">
        <f t="shared" si="361"/>
        <v>0</v>
      </c>
      <c r="E2380" s="92">
        <f t="shared" si="362"/>
        <v>0</v>
      </c>
      <c r="F2380" s="92">
        <f t="shared" si="365"/>
        <v>0</v>
      </c>
      <c r="G2380" s="92"/>
      <c r="H2380" s="233"/>
      <c r="I2380" s="233"/>
      <c r="J2380" s="233"/>
      <c r="K2380" s="233"/>
      <c r="L2380" s="233"/>
      <c r="M2380" s="233"/>
      <c r="O2380" s="138"/>
      <c r="P2380" s="138">
        <f t="shared" si="366"/>
        <v>2369</v>
      </c>
      <c r="Q2380" s="290">
        <f t="shared" si="367"/>
        <v>1.3156767140501543E-225</v>
      </c>
      <c r="R2380" s="290">
        <f t="shared" si="368"/>
        <v>2.6313534281003087E-226</v>
      </c>
      <c r="S2380" s="290">
        <f t="shared" si="369"/>
        <v>1.0525413712401235E-225</v>
      </c>
      <c r="T2380" s="290">
        <f t="shared" si="363"/>
        <v>5200</v>
      </c>
      <c r="U2380" s="290">
        <f t="shared" si="364"/>
        <v>-5200</v>
      </c>
      <c r="V2380" s="77"/>
      <c r="W2380" s="8"/>
      <c r="X2380" s="8"/>
    </row>
    <row r="2381" spans="3:24" x14ac:dyDescent="0.25">
      <c r="C2381" s="295">
        <f t="shared" si="370"/>
        <v>0</v>
      </c>
      <c r="D2381" s="92">
        <f t="shared" ref="D2381:D2444" si="371">IF(U2381&lt;0,0,F2380)</f>
        <v>0</v>
      </c>
      <c r="E2381" s="92">
        <f t="shared" ref="E2381:E2444" si="372">IF(U2381&lt;0,0,U2381)</f>
        <v>0</v>
      </c>
      <c r="F2381" s="92">
        <f t="shared" si="365"/>
        <v>0</v>
      </c>
      <c r="G2381" s="92"/>
      <c r="H2381" s="233"/>
      <c r="I2381" s="233"/>
      <c r="J2381" s="233"/>
      <c r="K2381" s="233"/>
      <c r="L2381" s="233"/>
      <c r="M2381" s="233"/>
      <c r="O2381" s="138"/>
      <c r="P2381" s="138">
        <f t="shared" si="366"/>
        <v>2370</v>
      </c>
      <c r="Q2381" s="290">
        <f t="shared" si="367"/>
        <v>1.0525413712401235E-225</v>
      </c>
      <c r="R2381" s="290">
        <f t="shared" si="368"/>
        <v>2.105082742480247E-226</v>
      </c>
      <c r="S2381" s="290">
        <f t="shared" si="369"/>
        <v>8.420330969920988E-226</v>
      </c>
      <c r="T2381" s="290">
        <f t="shared" ref="T2381:T2444" si="373">IF(S2381&lt;$R$9,$R$9,S2381)</f>
        <v>5200</v>
      </c>
      <c r="U2381" s="290">
        <f t="shared" ref="U2381:U2444" si="374">+Q2381-T2381</f>
        <v>-5200</v>
      </c>
      <c r="V2381" s="77"/>
      <c r="W2381" s="8"/>
      <c r="X2381" s="8"/>
    </row>
    <row r="2382" spans="3:24" x14ac:dyDescent="0.25">
      <c r="C2382" s="295">
        <f t="shared" si="370"/>
        <v>0</v>
      </c>
      <c r="D2382" s="92">
        <f t="shared" si="371"/>
        <v>0</v>
      </c>
      <c r="E2382" s="92">
        <f t="shared" si="372"/>
        <v>0</v>
      </c>
      <c r="F2382" s="92">
        <f t="shared" ref="F2382:F2445" si="375">+D2382-E2382</f>
        <v>0</v>
      </c>
      <c r="G2382" s="92"/>
      <c r="H2382" s="233"/>
      <c r="I2382" s="233"/>
      <c r="J2382" s="233"/>
      <c r="K2382" s="233"/>
      <c r="L2382" s="233"/>
      <c r="M2382" s="233"/>
      <c r="O2382" s="138"/>
      <c r="P2382" s="138">
        <f t="shared" ref="P2382:P2445" si="376">+P2381+1</f>
        <v>2371</v>
      </c>
      <c r="Q2382" s="290">
        <f t="shared" ref="Q2382:Q2445" si="377">+S2381</f>
        <v>8.420330969920988E-226</v>
      </c>
      <c r="R2382" s="290">
        <f t="shared" ref="R2382:R2445" si="378">+Q2382*$F$5</f>
        <v>1.6840661939841977E-226</v>
      </c>
      <c r="S2382" s="290">
        <f t="shared" ref="S2382:S2445" si="379">+Q2382-R2382</f>
        <v>6.7362647759367902E-226</v>
      </c>
      <c r="T2382" s="290">
        <f t="shared" si="373"/>
        <v>5200</v>
      </c>
      <c r="U2382" s="290">
        <f t="shared" si="374"/>
        <v>-5200</v>
      </c>
      <c r="V2382" s="77"/>
      <c r="W2382" s="8"/>
      <c r="X2382" s="8"/>
    </row>
    <row r="2383" spans="3:24" x14ac:dyDescent="0.25">
      <c r="C2383" s="295">
        <f t="shared" si="370"/>
        <v>0</v>
      </c>
      <c r="D2383" s="92">
        <f t="shared" si="371"/>
        <v>0</v>
      </c>
      <c r="E2383" s="92">
        <f t="shared" si="372"/>
        <v>0</v>
      </c>
      <c r="F2383" s="92">
        <f t="shared" si="375"/>
        <v>0</v>
      </c>
      <c r="G2383" s="92"/>
      <c r="H2383" s="233"/>
      <c r="I2383" s="233"/>
      <c r="J2383" s="233"/>
      <c r="K2383" s="233"/>
      <c r="L2383" s="233"/>
      <c r="M2383" s="233"/>
      <c r="O2383" s="138"/>
      <c r="P2383" s="138">
        <f t="shared" si="376"/>
        <v>2372</v>
      </c>
      <c r="Q2383" s="290">
        <f t="shared" si="377"/>
        <v>6.7362647759367902E-226</v>
      </c>
      <c r="R2383" s="290">
        <f t="shared" si="378"/>
        <v>1.3472529551873582E-226</v>
      </c>
      <c r="S2383" s="290">
        <f t="shared" si="379"/>
        <v>5.389011820749432E-226</v>
      </c>
      <c r="T2383" s="290">
        <f t="shared" si="373"/>
        <v>5200</v>
      </c>
      <c r="U2383" s="290">
        <f t="shared" si="374"/>
        <v>-5200</v>
      </c>
      <c r="V2383" s="77"/>
      <c r="W2383" s="8"/>
      <c r="X2383" s="8"/>
    </row>
    <row r="2384" spans="3:24" x14ac:dyDescent="0.25">
      <c r="C2384" s="295">
        <f t="shared" si="370"/>
        <v>0</v>
      </c>
      <c r="D2384" s="92">
        <f t="shared" si="371"/>
        <v>0</v>
      </c>
      <c r="E2384" s="92">
        <f t="shared" si="372"/>
        <v>0</v>
      </c>
      <c r="F2384" s="92">
        <f t="shared" si="375"/>
        <v>0</v>
      </c>
      <c r="G2384" s="92"/>
      <c r="H2384" s="233"/>
      <c r="I2384" s="233"/>
      <c r="J2384" s="233"/>
      <c r="K2384" s="233"/>
      <c r="L2384" s="233"/>
      <c r="M2384" s="233"/>
      <c r="O2384" s="138"/>
      <c r="P2384" s="138">
        <f t="shared" si="376"/>
        <v>2373</v>
      </c>
      <c r="Q2384" s="290">
        <f t="shared" si="377"/>
        <v>5.389011820749432E-226</v>
      </c>
      <c r="R2384" s="290">
        <f t="shared" si="378"/>
        <v>1.0778023641498864E-226</v>
      </c>
      <c r="S2384" s="290">
        <f t="shared" si="379"/>
        <v>4.3112094565995458E-226</v>
      </c>
      <c r="T2384" s="290">
        <f t="shared" si="373"/>
        <v>5200</v>
      </c>
      <c r="U2384" s="290">
        <f t="shared" si="374"/>
        <v>-5200</v>
      </c>
      <c r="V2384" s="77"/>
      <c r="W2384" s="8"/>
      <c r="X2384" s="8"/>
    </row>
    <row r="2385" spans="3:24" x14ac:dyDescent="0.25">
      <c r="C2385" s="295">
        <f t="shared" si="370"/>
        <v>0</v>
      </c>
      <c r="D2385" s="92">
        <f t="shared" si="371"/>
        <v>0</v>
      </c>
      <c r="E2385" s="92">
        <f t="shared" si="372"/>
        <v>0</v>
      </c>
      <c r="F2385" s="92">
        <f t="shared" si="375"/>
        <v>0</v>
      </c>
      <c r="G2385" s="92"/>
      <c r="H2385" s="233"/>
      <c r="I2385" s="233"/>
      <c r="J2385" s="233"/>
      <c r="K2385" s="233"/>
      <c r="L2385" s="233"/>
      <c r="M2385" s="233"/>
      <c r="O2385" s="138"/>
      <c r="P2385" s="138">
        <f t="shared" si="376"/>
        <v>2374</v>
      </c>
      <c r="Q2385" s="290">
        <f t="shared" si="377"/>
        <v>4.3112094565995458E-226</v>
      </c>
      <c r="R2385" s="290">
        <f t="shared" si="378"/>
        <v>8.6224189131990923E-227</v>
      </c>
      <c r="S2385" s="290">
        <f t="shared" si="379"/>
        <v>3.4489675652796369E-226</v>
      </c>
      <c r="T2385" s="290">
        <f t="shared" si="373"/>
        <v>5200</v>
      </c>
      <c r="U2385" s="290">
        <f t="shared" si="374"/>
        <v>-5200</v>
      </c>
      <c r="V2385" s="77"/>
      <c r="W2385" s="8"/>
      <c r="X2385" s="8"/>
    </row>
    <row r="2386" spans="3:24" x14ac:dyDescent="0.25">
      <c r="C2386" s="295">
        <f t="shared" si="370"/>
        <v>0</v>
      </c>
      <c r="D2386" s="92">
        <f t="shared" si="371"/>
        <v>0</v>
      </c>
      <c r="E2386" s="92">
        <f t="shared" si="372"/>
        <v>0</v>
      </c>
      <c r="F2386" s="92">
        <f t="shared" si="375"/>
        <v>0</v>
      </c>
      <c r="G2386" s="92"/>
      <c r="H2386" s="233"/>
      <c r="I2386" s="233"/>
      <c r="J2386" s="233"/>
      <c r="K2386" s="233"/>
      <c r="L2386" s="233"/>
      <c r="M2386" s="233"/>
      <c r="O2386" s="138"/>
      <c r="P2386" s="138">
        <f t="shared" si="376"/>
        <v>2375</v>
      </c>
      <c r="Q2386" s="290">
        <f t="shared" si="377"/>
        <v>3.4489675652796369E-226</v>
      </c>
      <c r="R2386" s="290">
        <f t="shared" si="378"/>
        <v>6.8979351305592746E-227</v>
      </c>
      <c r="S2386" s="290">
        <f t="shared" si="379"/>
        <v>2.7591740522237095E-226</v>
      </c>
      <c r="T2386" s="290">
        <f t="shared" si="373"/>
        <v>5200</v>
      </c>
      <c r="U2386" s="290">
        <f t="shared" si="374"/>
        <v>-5200</v>
      </c>
      <c r="V2386" s="77"/>
      <c r="W2386" s="8"/>
      <c r="X2386" s="8"/>
    </row>
    <row r="2387" spans="3:24" x14ac:dyDescent="0.25">
      <c r="C2387" s="295">
        <f t="shared" si="370"/>
        <v>0</v>
      </c>
      <c r="D2387" s="92">
        <f t="shared" si="371"/>
        <v>0</v>
      </c>
      <c r="E2387" s="92">
        <f t="shared" si="372"/>
        <v>0</v>
      </c>
      <c r="F2387" s="92">
        <f t="shared" si="375"/>
        <v>0</v>
      </c>
      <c r="G2387" s="92"/>
      <c r="H2387" s="233"/>
      <c r="I2387" s="233"/>
      <c r="J2387" s="233"/>
      <c r="K2387" s="233"/>
      <c r="L2387" s="233"/>
      <c r="M2387" s="233"/>
      <c r="O2387" s="138"/>
      <c r="P2387" s="138">
        <f t="shared" si="376"/>
        <v>2376</v>
      </c>
      <c r="Q2387" s="290">
        <f t="shared" si="377"/>
        <v>2.7591740522237095E-226</v>
      </c>
      <c r="R2387" s="290">
        <f t="shared" si="378"/>
        <v>5.5183481044474189E-227</v>
      </c>
      <c r="S2387" s="290">
        <f t="shared" si="379"/>
        <v>2.2073392417789676E-226</v>
      </c>
      <c r="T2387" s="290">
        <f t="shared" si="373"/>
        <v>5200</v>
      </c>
      <c r="U2387" s="290">
        <f t="shared" si="374"/>
        <v>-5200</v>
      </c>
      <c r="V2387" s="77"/>
      <c r="W2387" s="8"/>
      <c r="X2387" s="8"/>
    </row>
    <row r="2388" spans="3:24" x14ac:dyDescent="0.25">
      <c r="C2388" s="295">
        <f t="shared" si="370"/>
        <v>0</v>
      </c>
      <c r="D2388" s="92">
        <f t="shared" si="371"/>
        <v>0</v>
      </c>
      <c r="E2388" s="92">
        <f t="shared" si="372"/>
        <v>0</v>
      </c>
      <c r="F2388" s="92">
        <f t="shared" si="375"/>
        <v>0</v>
      </c>
      <c r="G2388" s="92"/>
      <c r="H2388" s="233"/>
      <c r="I2388" s="233"/>
      <c r="J2388" s="233"/>
      <c r="K2388" s="233"/>
      <c r="L2388" s="233"/>
      <c r="M2388" s="233"/>
      <c r="O2388" s="138"/>
      <c r="P2388" s="138">
        <f t="shared" si="376"/>
        <v>2377</v>
      </c>
      <c r="Q2388" s="290">
        <f t="shared" si="377"/>
        <v>2.2073392417789676E-226</v>
      </c>
      <c r="R2388" s="290">
        <f t="shared" si="378"/>
        <v>4.4146784835579355E-227</v>
      </c>
      <c r="S2388" s="290">
        <f t="shared" si="379"/>
        <v>1.7658713934231742E-226</v>
      </c>
      <c r="T2388" s="290">
        <f t="shared" si="373"/>
        <v>5200</v>
      </c>
      <c r="U2388" s="290">
        <f t="shared" si="374"/>
        <v>-5200</v>
      </c>
      <c r="V2388" s="77"/>
      <c r="W2388" s="8"/>
      <c r="X2388" s="8"/>
    </row>
    <row r="2389" spans="3:24" x14ac:dyDescent="0.25">
      <c r="C2389" s="295">
        <f t="shared" si="370"/>
        <v>0</v>
      </c>
      <c r="D2389" s="92">
        <f t="shared" si="371"/>
        <v>0</v>
      </c>
      <c r="E2389" s="92">
        <f t="shared" si="372"/>
        <v>0</v>
      </c>
      <c r="F2389" s="92">
        <f t="shared" si="375"/>
        <v>0</v>
      </c>
      <c r="G2389" s="92"/>
      <c r="H2389" s="233"/>
      <c r="I2389" s="233"/>
      <c r="J2389" s="233"/>
      <c r="K2389" s="233"/>
      <c r="L2389" s="233"/>
      <c r="M2389" s="233"/>
      <c r="O2389" s="138"/>
      <c r="P2389" s="138">
        <f t="shared" si="376"/>
        <v>2378</v>
      </c>
      <c r="Q2389" s="290">
        <f t="shared" si="377"/>
        <v>1.7658713934231742E-226</v>
      </c>
      <c r="R2389" s="290">
        <f t="shared" si="378"/>
        <v>3.5317427868463487E-227</v>
      </c>
      <c r="S2389" s="290">
        <f t="shared" si="379"/>
        <v>1.4126971147385393E-226</v>
      </c>
      <c r="T2389" s="290">
        <f t="shared" si="373"/>
        <v>5200</v>
      </c>
      <c r="U2389" s="290">
        <f t="shared" si="374"/>
        <v>-5200</v>
      </c>
      <c r="V2389" s="77"/>
      <c r="W2389" s="8"/>
      <c r="X2389" s="8"/>
    </row>
    <row r="2390" spans="3:24" x14ac:dyDescent="0.25">
      <c r="C2390" s="295">
        <f t="shared" si="370"/>
        <v>0</v>
      </c>
      <c r="D2390" s="92">
        <f t="shared" si="371"/>
        <v>0</v>
      </c>
      <c r="E2390" s="92">
        <f t="shared" si="372"/>
        <v>0</v>
      </c>
      <c r="F2390" s="92">
        <f t="shared" si="375"/>
        <v>0</v>
      </c>
      <c r="G2390" s="92"/>
      <c r="H2390" s="233"/>
      <c r="I2390" s="233"/>
      <c r="J2390" s="233"/>
      <c r="K2390" s="233"/>
      <c r="L2390" s="233"/>
      <c r="M2390" s="233"/>
      <c r="O2390" s="138"/>
      <c r="P2390" s="138">
        <f t="shared" si="376"/>
        <v>2379</v>
      </c>
      <c r="Q2390" s="290">
        <f t="shared" si="377"/>
        <v>1.4126971147385393E-226</v>
      </c>
      <c r="R2390" s="290">
        <f t="shared" si="378"/>
        <v>2.8253942294770787E-227</v>
      </c>
      <c r="S2390" s="290">
        <f t="shared" si="379"/>
        <v>1.1301576917908315E-226</v>
      </c>
      <c r="T2390" s="290">
        <f t="shared" si="373"/>
        <v>5200</v>
      </c>
      <c r="U2390" s="290">
        <f t="shared" si="374"/>
        <v>-5200</v>
      </c>
      <c r="V2390" s="77"/>
      <c r="W2390" s="8"/>
      <c r="X2390" s="8"/>
    </row>
    <row r="2391" spans="3:24" x14ac:dyDescent="0.25">
      <c r="C2391" s="295">
        <f t="shared" si="370"/>
        <v>0</v>
      </c>
      <c r="D2391" s="92">
        <f t="shared" si="371"/>
        <v>0</v>
      </c>
      <c r="E2391" s="92">
        <f t="shared" si="372"/>
        <v>0</v>
      </c>
      <c r="F2391" s="92">
        <f t="shared" si="375"/>
        <v>0</v>
      </c>
      <c r="G2391" s="92"/>
      <c r="H2391" s="233"/>
      <c r="I2391" s="233"/>
      <c r="J2391" s="233"/>
      <c r="K2391" s="233"/>
      <c r="L2391" s="233"/>
      <c r="M2391" s="233"/>
      <c r="O2391" s="138"/>
      <c r="P2391" s="138">
        <f t="shared" si="376"/>
        <v>2380</v>
      </c>
      <c r="Q2391" s="290">
        <f t="shared" si="377"/>
        <v>1.1301576917908315E-226</v>
      </c>
      <c r="R2391" s="290">
        <f t="shared" si="378"/>
        <v>2.2603153835816631E-227</v>
      </c>
      <c r="S2391" s="290">
        <f t="shared" si="379"/>
        <v>9.0412615343266525E-227</v>
      </c>
      <c r="T2391" s="290">
        <f t="shared" si="373"/>
        <v>5200</v>
      </c>
      <c r="U2391" s="290">
        <f t="shared" si="374"/>
        <v>-5200</v>
      </c>
      <c r="V2391" s="77"/>
      <c r="W2391" s="8"/>
      <c r="X2391" s="8"/>
    </row>
    <row r="2392" spans="3:24" x14ac:dyDescent="0.25">
      <c r="C2392" s="295">
        <f t="shared" si="370"/>
        <v>0</v>
      </c>
      <c r="D2392" s="92">
        <f t="shared" si="371"/>
        <v>0</v>
      </c>
      <c r="E2392" s="92">
        <f t="shared" si="372"/>
        <v>0</v>
      </c>
      <c r="F2392" s="92">
        <f t="shared" si="375"/>
        <v>0</v>
      </c>
      <c r="G2392" s="92"/>
      <c r="H2392" s="233"/>
      <c r="I2392" s="233"/>
      <c r="J2392" s="233"/>
      <c r="K2392" s="233"/>
      <c r="L2392" s="233"/>
      <c r="M2392" s="233"/>
      <c r="O2392" s="138"/>
      <c r="P2392" s="138">
        <f t="shared" si="376"/>
        <v>2381</v>
      </c>
      <c r="Q2392" s="290">
        <f t="shared" si="377"/>
        <v>9.0412615343266525E-227</v>
      </c>
      <c r="R2392" s="290">
        <f t="shared" si="378"/>
        <v>1.8082523068653306E-227</v>
      </c>
      <c r="S2392" s="290">
        <f t="shared" si="379"/>
        <v>7.2330092274613224E-227</v>
      </c>
      <c r="T2392" s="290">
        <f t="shared" si="373"/>
        <v>5200</v>
      </c>
      <c r="U2392" s="290">
        <f t="shared" si="374"/>
        <v>-5200</v>
      </c>
      <c r="V2392" s="77"/>
      <c r="W2392" s="8"/>
      <c r="X2392" s="8"/>
    </row>
    <row r="2393" spans="3:24" x14ac:dyDescent="0.25">
      <c r="C2393" s="295">
        <f t="shared" si="370"/>
        <v>0</v>
      </c>
      <c r="D2393" s="92">
        <f t="shared" si="371"/>
        <v>0</v>
      </c>
      <c r="E2393" s="92">
        <f t="shared" si="372"/>
        <v>0</v>
      </c>
      <c r="F2393" s="92">
        <f t="shared" si="375"/>
        <v>0</v>
      </c>
      <c r="G2393" s="92"/>
      <c r="H2393" s="233"/>
      <c r="I2393" s="233"/>
      <c r="J2393" s="233"/>
      <c r="K2393" s="233"/>
      <c r="L2393" s="233"/>
      <c r="M2393" s="233"/>
      <c r="O2393" s="138"/>
      <c r="P2393" s="138">
        <f t="shared" si="376"/>
        <v>2382</v>
      </c>
      <c r="Q2393" s="290">
        <f t="shared" si="377"/>
        <v>7.2330092274613224E-227</v>
      </c>
      <c r="R2393" s="290">
        <f t="shared" si="378"/>
        <v>1.4466018454922646E-227</v>
      </c>
      <c r="S2393" s="290">
        <f t="shared" si="379"/>
        <v>5.7864073819690583E-227</v>
      </c>
      <c r="T2393" s="290">
        <f t="shared" si="373"/>
        <v>5200</v>
      </c>
      <c r="U2393" s="290">
        <f t="shared" si="374"/>
        <v>-5200</v>
      </c>
      <c r="V2393" s="77"/>
      <c r="W2393" s="8"/>
      <c r="X2393" s="8"/>
    </row>
    <row r="2394" spans="3:24" x14ac:dyDescent="0.25">
      <c r="C2394" s="295">
        <f t="shared" si="370"/>
        <v>0</v>
      </c>
      <c r="D2394" s="92">
        <f t="shared" si="371"/>
        <v>0</v>
      </c>
      <c r="E2394" s="92">
        <f t="shared" si="372"/>
        <v>0</v>
      </c>
      <c r="F2394" s="92">
        <f t="shared" si="375"/>
        <v>0</v>
      </c>
      <c r="G2394" s="92"/>
      <c r="H2394" s="233"/>
      <c r="I2394" s="233"/>
      <c r="J2394" s="233"/>
      <c r="K2394" s="233"/>
      <c r="L2394" s="233"/>
      <c r="M2394" s="233"/>
      <c r="O2394" s="138"/>
      <c r="P2394" s="138">
        <f t="shared" si="376"/>
        <v>2383</v>
      </c>
      <c r="Q2394" s="290">
        <f t="shared" si="377"/>
        <v>5.7864073819690583E-227</v>
      </c>
      <c r="R2394" s="290">
        <f t="shared" si="378"/>
        <v>1.1572814763938116E-227</v>
      </c>
      <c r="S2394" s="290">
        <f t="shared" si="379"/>
        <v>4.6291259055752464E-227</v>
      </c>
      <c r="T2394" s="290">
        <f t="shared" si="373"/>
        <v>5200</v>
      </c>
      <c r="U2394" s="290">
        <f t="shared" si="374"/>
        <v>-5200</v>
      </c>
      <c r="V2394" s="77"/>
      <c r="W2394" s="8"/>
      <c r="X2394" s="8"/>
    </row>
    <row r="2395" spans="3:24" x14ac:dyDescent="0.25">
      <c r="C2395" s="295">
        <f t="shared" si="370"/>
        <v>0</v>
      </c>
      <c r="D2395" s="92">
        <f t="shared" si="371"/>
        <v>0</v>
      </c>
      <c r="E2395" s="92">
        <f t="shared" si="372"/>
        <v>0</v>
      </c>
      <c r="F2395" s="92">
        <f t="shared" si="375"/>
        <v>0</v>
      </c>
      <c r="G2395" s="92"/>
      <c r="H2395" s="233"/>
      <c r="I2395" s="233"/>
      <c r="J2395" s="233"/>
      <c r="K2395" s="233"/>
      <c r="L2395" s="233"/>
      <c r="M2395" s="233"/>
      <c r="O2395" s="138"/>
      <c r="P2395" s="138">
        <f t="shared" si="376"/>
        <v>2384</v>
      </c>
      <c r="Q2395" s="290">
        <f t="shared" si="377"/>
        <v>4.6291259055752464E-227</v>
      </c>
      <c r="R2395" s="290">
        <f t="shared" si="378"/>
        <v>9.2582518111504931E-228</v>
      </c>
      <c r="S2395" s="290">
        <f t="shared" si="379"/>
        <v>3.7033007244601972E-227</v>
      </c>
      <c r="T2395" s="290">
        <f t="shared" si="373"/>
        <v>5200</v>
      </c>
      <c r="U2395" s="290">
        <f t="shared" si="374"/>
        <v>-5200</v>
      </c>
      <c r="V2395" s="77"/>
      <c r="W2395" s="8"/>
      <c r="X2395" s="8"/>
    </row>
    <row r="2396" spans="3:24" x14ac:dyDescent="0.25">
      <c r="C2396" s="295">
        <f t="shared" si="370"/>
        <v>0</v>
      </c>
      <c r="D2396" s="92">
        <f t="shared" si="371"/>
        <v>0</v>
      </c>
      <c r="E2396" s="92">
        <f t="shared" si="372"/>
        <v>0</v>
      </c>
      <c r="F2396" s="92">
        <f t="shared" si="375"/>
        <v>0</v>
      </c>
      <c r="G2396" s="92"/>
      <c r="H2396" s="233"/>
      <c r="I2396" s="233"/>
      <c r="J2396" s="233"/>
      <c r="K2396" s="233"/>
      <c r="L2396" s="233"/>
      <c r="M2396" s="233"/>
      <c r="O2396" s="138"/>
      <c r="P2396" s="138">
        <f t="shared" si="376"/>
        <v>2385</v>
      </c>
      <c r="Q2396" s="290">
        <f t="shared" si="377"/>
        <v>3.7033007244601972E-227</v>
      </c>
      <c r="R2396" s="290">
        <f t="shared" si="378"/>
        <v>7.4066014489203945E-228</v>
      </c>
      <c r="S2396" s="290">
        <f t="shared" si="379"/>
        <v>2.9626405795681578E-227</v>
      </c>
      <c r="T2396" s="290">
        <f t="shared" si="373"/>
        <v>5200</v>
      </c>
      <c r="U2396" s="290">
        <f t="shared" si="374"/>
        <v>-5200</v>
      </c>
      <c r="V2396" s="77"/>
      <c r="W2396" s="8"/>
      <c r="X2396" s="8"/>
    </row>
    <row r="2397" spans="3:24" x14ac:dyDescent="0.25">
      <c r="C2397" s="295">
        <f t="shared" si="370"/>
        <v>0</v>
      </c>
      <c r="D2397" s="92">
        <f t="shared" si="371"/>
        <v>0</v>
      </c>
      <c r="E2397" s="92">
        <f t="shared" si="372"/>
        <v>0</v>
      </c>
      <c r="F2397" s="92">
        <f t="shared" si="375"/>
        <v>0</v>
      </c>
      <c r="G2397" s="92"/>
      <c r="H2397" s="233"/>
      <c r="I2397" s="233"/>
      <c r="J2397" s="233"/>
      <c r="K2397" s="233"/>
      <c r="L2397" s="233"/>
      <c r="M2397" s="233"/>
      <c r="O2397" s="138"/>
      <c r="P2397" s="138">
        <f t="shared" si="376"/>
        <v>2386</v>
      </c>
      <c r="Q2397" s="290">
        <f t="shared" si="377"/>
        <v>2.9626405795681578E-227</v>
      </c>
      <c r="R2397" s="290">
        <f t="shared" si="378"/>
        <v>5.9252811591363154E-228</v>
      </c>
      <c r="S2397" s="290">
        <f t="shared" si="379"/>
        <v>2.3701124636545261E-227</v>
      </c>
      <c r="T2397" s="290">
        <f t="shared" si="373"/>
        <v>5200</v>
      </c>
      <c r="U2397" s="290">
        <f t="shared" si="374"/>
        <v>-5200</v>
      </c>
      <c r="V2397" s="77"/>
      <c r="W2397" s="8"/>
      <c r="X2397" s="8"/>
    </row>
    <row r="2398" spans="3:24" x14ac:dyDescent="0.25">
      <c r="C2398" s="295">
        <f t="shared" si="370"/>
        <v>0</v>
      </c>
      <c r="D2398" s="92">
        <f t="shared" si="371"/>
        <v>0</v>
      </c>
      <c r="E2398" s="92">
        <f t="shared" si="372"/>
        <v>0</v>
      </c>
      <c r="F2398" s="92">
        <f t="shared" si="375"/>
        <v>0</v>
      </c>
      <c r="G2398" s="92"/>
      <c r="H2398" s="233"/>
      <c r="I2398" s="233"/>
      <c r="J2398" s="233"/>
      <c r="K2398" s="233"/>
      <c r="L2398" s="233"/>
      <c r="M2398" s="233"/>
      <c r="O2398" s="138"/>
      <c r="P2398" s="138">
        <f t="shared" si="376"/>
        <v>2387</v>
      </c>
      <c r="Q2398" s="290">
        <f t="shared" si="377"/>
        <v>2.3701124636545261E-227</v>
      </c>
      <c r="R2398" s="290">
        <f t="shared" si="378"/>
        <v>4.7402249273090526E-228</v>
      </c>
      <c r="S2398" s="290">
        <f t="shared" si="379"/>
        <v>1.8960899709236208E-227</v>
      </c>
      <c r="T2398" s="290">
        <f t="shared" si="373"/>
        <v>5200</v>
      </c>
      <c r="U2398" s="290">
        <f t="shared" si="374"/>
        <v>-5200</v>
      </c>
      <c r="V2398" s="77"/>
      <c r="W2398" s="8"/>
      <c r="X2398" s="8"/>
    </row>
    <row r="2399" spans="3:24" x14ac:dyDescent="0.25">
      <c r="C2399" s="295">
        <f t="shared" si="370"/>
        <v>0</v>
      </c>
      <c r="D2399" s="92">
        <f t="shared" si="371"/>
        <v>0</v>
      </c>
      <c r="E2399" s="92">
        <f t="shared" si="372"/>
        <v>0</v>
      </c>
      <c r="F2399" s="92">
        <f t="shared" si="375"/>
        <v>0</v>
      </c>
      <c r="G2399" s="92"/>
      <c r="H2399" s="233"/>
      <c r="I2399" s="233"/>
      <c r="J2399" s="233"/>
      <c r="K2399" s="233"/>
      <c r="L2399" s="233"/>
      <c r="M2399" s="233"/>
      <c r="O2399" s="138"/>
      <c r="P2399" s="138">
        <f t="shared" si="376"/>
        <v>2388</v>
      </c>
      <c r="Q2399" s="290">
        <f t="shared" si="377"/>
        <v>1.8960899709236208E-227</v>
      </c>
      <c r="R2399" s="290">
        <f t="shared" si="378"/>
        <v>3.7921799418472418E-228</v>
      </c>
      <c r="S2399" s="290">
        <f t="shared" si="379"/>
        <v>1.5168719767388967E-227</v>
      </c>
      <c r="T2399" s="290">
        <f t="shared" si="373"/>
        <v>5200</v>
      </c>
      <c r="U2399" s="290">
        <f t="shared" si="374"/>
        <v>-5200</v>
      </c>
      <c r="V2399" s="77"/>
      <c r="W2399" s="8"/>
      <c r="X2399" s="8"/>
    </row>
    <row r="2400" spans="3:24" x14ac:dyDescent="0.25">
      <c r="C2400" s="295">
        <f t="shared" si="370"/>
        <v>0</v>
      </c>
      <c r="D2400" s="92">
        <f t="shared" si="371"/>
        <v>0</v>
      </c>
      <c r="E2400" s="92">
        <f t="shared" si="372"/>
        <v>0</v>
      </c>
      <c r="F2400" s="92">
        <f t="shared" si="375"/>
        <v>0</v>
      </c>
      <c r="G2400" s="92"/>
      <c r="H2400" s="233"/>
      <c r="I2400" s="233"/>
      <c r="J2400" s="233"/>
      <c r="K2400" s="233"/>
      <c r="L2400" s="233"/>
      <c r="M2400" s="233"/>
      <c r="O2400" s="138"/>
      <c r="P2400" s="138">
        <f t="shared" si="376"/>
        <v>2389</v>
      </c>
      <c r="Q2400" s="290">
        <f t="shared" si="377"/>
        <v>1.5168719767388967E-227</v>
      </c>
      <c r="R2400" s="290">
        <f t="shared" si="378"/>
        <v>3.0337439534777938E-228</v>
      </c>
      <c r="S2400" s="290">
        <f t="shared" si="379"/>
        <v>1.2134975813911173E-227</v>
      </c>
      <c r="T2400" s="290">
        <f t="shared" si="373"/>
        <v>5200</v>
      </c>
      <c r="U2400" s="290">
        <f t="shared" si="374"/>
        <v>-5200</v>
      </c>
      <c r="V2400" s="77"/>
      <c r="W2400" s="8"/>
      <c r="X2400" s="8"/>
    </row>
    <row r="2401" spans="3:24" x14ac:dyDescent="0.25">
      <c r="C2401" s="295">
        <f t="shared" si="370"/>
        <v>0</v>
      </c>
      <c r="D2401" s="92">
        <f t="shared" si="371"/>
        <v>0</v>
      </c>
      <c r="E2401" s="92">
        <f t="shared" si="372"/>
        <v>0</v>
      </c>
      <c r="F2401" s="92">
        <f t="shared" si="375"/>
        <v>0</v>
      </c>
      <c r="G2401" s="92"/>
      <c r="H2401" s="233"/>
      <c r="I2401" s="233"/>
      <c r="J2401" s="233"/>
      <c r="K2401" s="233"/>
      <c r="L2401" s="233"/>
      <c r="M2401" s="233"/>
      <c r="O2401" s="138"/>
      <c r="P2401" s="138">
        <f t="shared" si="376"/>
        <v>2390</v>
      </c>
      <c r="Q2401" s="290">
        <f t="shared" si="377"/>
        <v>1.2134975813911173E-227</v>
      </c>
      <c r="R2401" s="290">
        <f t="shared" si="378"/>
        <v>2.4269951627822345E-228</v>
      </c>
      <c r="S2401" s="290">
        <f t="shared" si="379"/>
        <v>9.7079806511289382E-228</v>
      </c>
      <c r="T2401" s="290">
        <f t="shared" si="373"/>
        <v>5200</v>
      </c>
      <c r="U2401" s="290">
        <f t="shared" si="374"/>
        <v>-5200</v>
      </c>
      <c r="V2401" s="77"/>
      <c r="W2401" s="8"/>
      <c r="X2401" s="8"/>
    </row>
    <row r="2402" spans="3:24" x14ac:dyDescent="0.25">
      <c r="C2402" s="295">
        <f t="shared" si="370"/>
        <v>0</v>
      </c>
      <c r="D2402" s="92">
        <f t="shared" si="371"/>
        <v>0</v>
      </c>
      <c r="E2402" s="92">
        <f t="shared" si="372"/>
        <v>0</v>
      </c>
      <c r="F2402" s="92">
        <f t="shared" si="375"/>
        <v>0</v>
      </c>
      <c r="G2402" s="92"/>
      <c r="H2402" s="233"/>
      <c r="I2402" s="233"/>
      <c r="J2402" s="233"/>
      <c r="K2402" s="233"/>
      <c r="L2402" s="233"/>
      <c r="M2402" s="233"/>
      <c r="O2402" s="138"/>
      <c r="P2402" s="138">
        <f t="shared" si="376"/>
        <v>2391</v>
      </c>
      <c r="Q2402" s="290">
        <f t="shared" si="377"/>
        <v>9.7079806511289382E-228</v>
      </c>
      <c r="R2402" s="290">
        <f t="shared" si="378"/>
        <v>1.9415961302257879E-228</v>
      </c>
      <c r="S2402" s="290">
        <f t="shared" si="379"/>
        <v>7.7663845209031503E-228</v>
      </c>
      <c r="T2402" s="290">
        <f t="shared" si="373"/>
        <v>5200</v>
      </c>
      <c r="U2402" s="290">
        <f t="shared" si="374"/>
        <v>-5200</v>
      </c>
      <c r="V2402" s="77"/>
      <c r="W2402" s="8"/>
      <c r="X2402" s="8"/>
    </row>
    <row r="2403" spans="3:24" x14ac:dyDescent="0.25">
      <c r="C2403" s="295">
        <f t="shared" si="370"/>
        <v>0</v>
      </c>
      <c r="D2403" s="92">
        <f t="shared" si="371"/>
        <v>0</v>
      </c>
      <c r="E2403" s="92">
        <f t="shared" si="372"/>
        <v>0</v>
      </c>
      <c r="F2403" s="92">
        <f t="shared" si="375"/>
        <v>0</v>
      </c>
      <c r="G2403" s="92"/>
      <c r="H2403" s="233"/>
      <c r="I2403" s="233"/>
      <c r="J2403" s="233"/>
      <c r="K2403" s="233"/>
      <c r="L2403" s="233"/>
      <c r="M2403" s="233"/>
      <c r="O2403" s="138"/>
      <c r="P2403" s="138">
        <f t="shared" si="376"/>
        <v>2392</v>
      </c>
      <c r="Q2403" s="290">
        <f t="shared" si="377"/>
        <v>7.7663845209031503E-228</v>
      </c>
      <c r="R2403" s="290">
        <f t="shared" si="378"/>
        <v>1.5532769041806302E-228</v>
      </c>
      <c r="S2403" s="290">
        <f t="shared" si="379"/>
        <v>6.2131076167225198E-228</v>
      </c>
      <c r="T2403" s="290">
        <f t="shared" si="373"/>
        <v>5200</v>
      </c>
      <c r="U2403" s="290">
        <f t="shared" si="374"/>
        <v>-5200</v>
      </c>
      <c r="V2403" s="77"/>
      <c r="W2403" s="8"/>
      <c r="X2403" s="8"/>
    </row>
    <row r="2404" spans="3:24" x14ac:dyDescent="0.25">
      <c r="C2404" s="295">
        <f t="shared" si="370"/>
        <v>0</v>
      </c>
      <c r="D2404" s="92">
        <f t="shared" si="371"/>
        <v>0</v>
      </c>
      <c r="E2404" s="92">
        <f t="shared" si="372"/>
        <v>0</v>
      </c>
      <c r="F2404" s="92">
        <f t="shared" si="375"/>
        <v>0</v>
      </c>
      <c r="G2404" s="92"/>
      <c r="H2404" s="233"/>
      <c r="I2404" s="233"/>
      <c r="J2404" s="233"/>
      <c r="K2404" s="233"/>
      <c r="L2404" s="233"/>
      <c r="M2404" s="233"/>
      <c r="O2404" s="138"/>
      <c r="P2404" s="138">
        <f t="shared" si="376"/>
        <v>2393</v>
      </c>
      <c r="Q2404" s="290">
        <f t="shared" si="377"/>
        <v>6.2131076167225198E-228</v>
      </c>
      <c r="R2404" s="290">
        <f t="shared" si="378"/>
        <v>1.242621523344504E-228</v>
      </c>
      <c r="S2404" s="290">
        <f t="shared" si="379"/>
        <v>4.9704860933780156E-228</v>
      </c>
      <c r="T2404" s="290">
        <f t="shared" si="373"/>
        <v>5200</v>
      </c>
      <c r="U2404" s="290">
        <f t="shared" si="374"/>
        <v>-5200</v>
      </c>
      <c r="V2404" s="77"/>
      <c r="W2404" s="8"/>
      <c r="X2404" s="8"/>
    </row>
    <row r="2405" spans="3:24" x14ac:dyDescent="0.25">
      <c r="C2405" s="295">
        <f t="shared" si="370"/>
        <v>0</v>
      </c>
      <c r="D2405" s="92">
        <f t="shared" si="371"/>
        <v>0</v>
      </c>
      <c r="E2405" s="92">
        <f t="shared" si="372"/>
        <v>0</v>
      </c>
      <c r="F2405" s="92">
        <f t="shared" si="375"/>
        <v>0</v>
      </c>
      <c r="G2405" s="92"/>
      <c r="H2405" s="233"/>
      <c r="I2405" s="233"/>
      <c r="J2405" s="233"/>
      <c r="K2405" s="233"/>
      <c r="L2405" s="233"/>
      <c r="M2405" s="233"/>
      <c r="O2405" s="138"/>
      <c r="P2405" s="138">
        <f t="shared" si="376"/>
        <v>2394</v>
      </c>
      <c r="Q2405" s="290">
        <f t="shared" si="377"/>
        <v>4.9704860933780156E-228</v>
      </c>
      <c r="R2405" s="290">
        <f t="shared" si="378"/>
        <v>9.9409721867560317E-229</v>
      </c>
      <c r="S2405" s="290">
        <f t="shared" si="379"/>
        <v>3.9763888747024127E-228</v>
      </c>
      <c r="T2405" s="290">
        <f t="shared" si="373"/>
        <v>5200</v>
      </c>
      <c r="U2405" s="290">
        <f t="shared" si="374"/>
        <v>-5200</v>
      </c>
      <c r="V2405" s="77"/>
      <c r="W2405" s="8"/>
      <c r="X2405" s="8"/>
    </row>
    <row r="2406" spans="3:24" x14ac:dyDescent="0.25">
      <c r="C2406" s="295">
        <f t="shared" si="370"/>
        <v>0</v>
      </c>
      <c r="D2406" s="92">
        <f t="shared" si="371"/>
        <v>0</v>
      </c>
      <c r="E2406" s="92">
        <f t="shared" si="372"/>
        <v>0</v>
      </c>
      <c r="F2406" s="92">
        <f t="shared" si="375"/>
        <v>0</v>
      </c>
      <c r="G2406" s="92"/>
      <c r="H2406" s="233"/>
      <c r="I2406" s="233"/>
      <c r="J2406" s="233"/>
      <c r="K2406" s="233"/>
      <c r="L2406" s="233"/>
      <c r="M2406" s="233"/>
      <c r="O2406" s="138"/>
      <c r="P2406" s="138">
        <f t="shared" si="376"/>
        <v>2395</v>
      </c>
      <c r="Q2406" s="290">
        <f t="shared" si="377"/>
        <v>3.9763888747024127E-228</v>
      </c>
      <c r="R2406" s="290">
        <f t="shared" si="378"/>
        <v>7.9527777494048266E-229</v>
      </c>
      <c r="S2406" s="290">
        <f t="shared" si="379"/>
        <v>3.18111109976193E-228</v>
      </c>
      <c r="T2406" s="290">
        <f t="shared" si="373"/>
        <v>5200</v>
      </c>
      <c r="U2406" s="290">
        <f t="shared" si="374"/>
        <v>-5200</v>
      </c>
      <c r="V2406" s="77"/>
      <c r="W2406" s="8"/>
      <c r="X2406" s="8"/>
    </row>
    <row r="2407" spans="3:24" x14ac:dyDescent="0.25">
      <c r="C2407" s="295">
        <f t="shared" si="370"/>
        <v>0</v>
      </c>
      <c r="D2407" s="92">
        <f t="shared" si="371"/>
        <v>0</v>
      </c>
      <c r="E2407" s="92">
        <f t="shared" si="372"/>
        <v>0</v>
      </c>
      <c r="F2407" s="92">
        <f t="shared" si="375"/>
        <v>0</v>
      </c>
      <c r="G2407" s="92"/>
      <c r="H2407" s="233"/>
      <c r="I2407" s="233"/>
      <c r="J2407" s="233"/>
      <c r="K2407" s="233"/>
      <c r="L2407" s="233"/>
      <c r="M2407" s="233"/>
      <c r="O2407" s="138"/>
      <c r="P2407" s="138">
        <f t="shared" si="376"/>
        <v>2396</v>
      </c>
      <c r="Q2407" s="290">
        <f t="shared" si="377"/>
        <v>3.18111109976193E-228</v>
      </c>
      <c r="R2407" s="290">
        <f t="shared" si="378"/>
        <v>6.3622221995238601E-229</v>
      </c>
      <c r="S2407" s="290">
        <f t="shared" si="379"/>
        <v>2.544888879809544E-228</v>
      </c>
      <c r="T2407" s="290">
        <f t="shared" si="373"/>
        <v>5200</v>
      </c>
      <c r="U2407" s="290">
        <f t="shared" si="374"/>
        <v>-5200</v>
      </c>
      <c r="V2407" s="77"/>
      <c r="W2407" s="8"/>
      <c r="X2407" s="8"/>
    </row>
    <row r="2408" spans="3:24" x14ac:dyDescent="0.25">
      <c r="C2408" s="295">
        <f t="shared" si="370"/>
        <v>0</v>
      </c>
      <c r="D2408" s="92">
        <f t="shared" si="371"/>
        <v>0</v>
      </c>
      <c r="E2408" s="92">
        <f t="shared" si="372"/>
        <v>0</v>
      </c>
      <c r="F2408" s="92">
        <f t="shared" si="375"/>
        <v>0</v>
      </c>
      <c r="G2408" s="92"/>
      <c r="H2408" s="233"/>
      <c r="I2408" s="233"/>
      <c r="J2408" s="233"/>
      <c r="K2408" s="233"/>
      <c r="L2408" s="233"/>
      <c r="M2408" s="233"/>
      <c r="O2408" s="138"/>
      <c r="P2408" s="138">
        <f t="shared" si="376"/>
        <v>2397</v>
      </c>
      <c r="Q2408" s="290">
        <f t="shared" si="377"/>
        <v>2.544888879809544E-228</v>
      </c>
      <c r="R2408" s="290">
        <f t="shared" si="378"/>
        <v>5.0897777596190885E-229</v>
      </c>
      <c r="S2408" s="290">
        <f t="shared" si="379"/>
        <v>2.0359111038476351E-228</v>
      </c>
      <c r="T2408" s="290">
        <f t="shared" si="373"/>
        <v>5200</v>
      </c>
      <c r="U2408" s="290">
        <f t="shared" si="374"/>
        <v>-5200</v>
      </c>
      <c r="V2408" s="77"/>
      <c r="W2408" s="8"/>
      <c r="X2408" s="8"/>
    </row>
    <row r="2409" spans="3:24" x14ac:dyDescent="0.25">
      <c r="C2409" s="295">
        <f t="shared" si="370"/>
        <v>0</v>
      </c>
      <c r="D2409" s="92">
        <f t="shared" si="371"/>
        <v>0</v>
      </c>
      <c r="E2409" s="92">
        <f t="shared" si="372"/>
        <v>0</v>
      </c>
      <c r="F2409" s="92">
        <f t="shared" si="375"/>
        <v>0</v>
      </c>
      <c r="G2409" s="92"/>
      <c r="H2409" s="233"/>
      <c r="I2409" s="233"/>
      <c r="J2409" s="233"/>
      <c r="K2409" s="233"/>
      <c r="L2409" s="233"/>
      <c r="M2409" s="233"/>
      <c r="O2409" s="138"/>
      <c r="P2409" s="138">
        <f t="shared" si="376"/>
        <v>2398</v>
      </c>
      <c r="Q2409" s="290">
        <f t="shared" si="377"/>
        <v>2.0359111038476351E-228</v>
      </c>
      <c r="R2409" s="290">
        <f t="shared" si="378"/>
        <v>4.0718222076952702E-229</v>
      </c>
      <c r="S2409" s="290">
        <f t="shared" si="379"/>
        <v>1.6287288830781081E-228</v>
      </c>
      <c r="T2409" s="290">
        <f t="shared" si="373"/>
        <v>5200</v>
      </c>
      <c r="U2409" s="290">
        <f t="shared" si="374"/>
        <v>-5200</v>
      </c>
      <c r="V2409" s="77"/>
      <c r="W2409" s="8"/>
      <c r="X2409" s="8"/>
    </row>
    <row r="2410" spans="3:24" x14ac:dyDescent="0.25">
      <c r="C2410" s="295">
        <f t="shared" si="370"/>
        <v>0</v>
      </c>
      <c r="D2410" s="92">
        <f t="shared" si="371"/>
        <v>0</v>
      </c>
      <c r="E2410" s="92">
        <f t="shared" si="372"/>
        <v>0</v>
      </c>
      <c r="F2410" s="92">
        <f t="shared" si="375"/>
        <v>0</v>
      </c>
      <c r="G2410" s="92"/>
      <c r="H2410" s="233"/>
      <c r="I2410" s="233"/>
      <c r="J2410" s="233"/>
      <c r="K2410" s="233"/>
      <c r="L2410" s="233"/>
      <c r="M2410" s="233"/>
      <c r="O2410" s="138"/>
      <c r="P2410" s="138">
        <f t="shared" si="376"/>
        <v>2399</v>
      </c>
      <c r="Q2410" s="290">
        <f t="shared" si="377"/>
        <v>1.6287288830781081E-228</v>
      </c>
      <c r="R2410" s="290">
        <f t="shared" si="378"/>
        <v>3.2574577661562165E-229</v>
      </c>
      <c r="S2410" s="290">
        <f t="shared" si="379"/>
        <v>1.3029831064624864E-228</v>
      </c>
      <c r="T2410" s="290">
        <f t="shared" si="373"/>
        <v>5200</v>
      </c>
      <c r="U2410" s="290">
        <f t="shared" si="374"/>
        <v>-5200</v>
      </c>
      <c r="V2410" s="77"/>
      <c r="W2410" s="8"/>
      <c r="X2410" s="8"/>
    </row>
    <row r="2411" spans="3:24" x14ac:dyDescent="0.25">
      <c r="C2411" s="295">
        <f t="shared" si="370"/>
        <v>0</v>
      </c>
      <c r="D2411" s="92">
        <f t="shared" si="371"/>
        <v>0</v>
      </c>
      <c r="E2411" s="92">
        <f t="shared" si="372"/>
        <v>0</v>
      </c>
      <c r="F2411" s="92">
        <f t="shared" si="375"/>
        <v>0</v>
      </c>
      <c r="G2411" s="92"/>
      <c r="H2411" s="233"/>
      <c r="I2411" s="233"/>
      <c r="J2411" s="233"/>
      <c r="K2411" s="233"/>
      <c r="L2411" s="233"/>
      <c r="M2411" s="233"/>
      <c r="O2411" s="138"/>
      <c r="P2411" s="138">
        <f t="shared" si="376"/>
        <v>2400</v>
      </c>
      <c r="Q2411" s="290">
        <f t="shared" si="377"/>
        <v>1.3029831064624864E-228</v>
      </c>
      <c r="R2411" s="290">
        <f t="shared" si="378"/>
        <v>2.6059662129249732E-229</v>
      </c>
      <c r="S2411" s="290">
        <f t="shared" si="379"/>
        <v>1.0423864851699891E-228</v>
      </c>
      <c r="T2411" s="290">
        <f t="shared" si="373"/>
        <v>5200</v>
      </c>
      <c r="U2411" s="290">
        <f t="shared" si="374"/>
        <v>-5200</v>
      </c>
      <c r="V2411" s="77"/>
      <c r="W2411" s="8"/>
      <c r="X2411" s="8"/>
    </row>
    <row r="2412" spans="3:24" x14ac:dyDescent="0.25">
      <c r="C2412" s="295">
        <f t="shared" si="370"/>
        <v>0</v>
      </c>
      <c r="D2412" s="92">
        <f t="shared" si="371"/>
        <v>0</v>
      </c>
      <c r="E2412" s="92">
        <f t="shared" si="372"/>
        <v>0</v>
      </c>
      <c r="F2412" s="92">
        <f t="shared" si="375"/>
        <v>0</v>
      </c>
      <c r="G2412" s="92"/>
      <c r="H2412" s="233"/>
      <c r="I2412" s="233"/>
      <c r="J2412" s="233"/>
      <c r="K2412" s="233"/>
      <c r="L2412" s="233"/>
      <c r="M2412" s="233"/>
      <c r="O2412" s="138"/>
      <c r="P2412" s="138">
        <f t="shared" si="376"/>
        <v>2401</v>
      </c>
      <c r="Q2412" s="290">
        <f t="shared" si="377"/>
        <v>1.0423864851699891E-228</v>
      </c>
      <c r="R2412" s="290">
        <f t="shared" si="378"/>
        <v>2.0847729703399784E-229</v>
      </c>
      <c r="S2412" s="290">
        <f t="shared" si="379"/>
        <v>8.3390918813599136E-229</v>
      </c>
      <c r="T2412" s="290">
        <f t="shared" si="373"/>
        <v>5200</v>
      </c>
      <c r="U2412" s="290">
        <f t="shared" si="374"/>
        <v>-5200</v>
      </c>
      <c r="V2412" s="77"/>
      <c r="W2412" s="8"/>
      <c r="X2412" s="8"/>
    </row>
    <row r="2413" spans="3:24" x14ac:dyDescent="0.25">
      <c r="C2413" s="295">
        <f t="shared" si="370"/>
        <v>0</v>
      </c>
      <c r="D2413" s="92">
        <f t="shared" si="371"/>
        <v>0</v>
      </c>
      <c r="E2413" s="92">
        <f t="shared" si="372"/>
        <v>0</v>
      </c>
      <c r="F2413" s="92">
        <f t="shared" si="375"/>
        <v>0</v>
      </c>
      <c r="G2413" s="92"/>
      <c r="H2413" s="233"/>
      <c r="I2413" s="233"/>
      <c r="J2413" s="233"/>
      <c r="K2413" s="233"/>
      <c r="L2413" s="233"/>
      <c r="M2413" s="233"/>
      <c r="O2413" s="138"/>
      <c r="P2413" s="138">
        <f t="shared" si="376"/>
        <v>2402</v>
      </c>
      <c r="Q2413" s="290">
        <f t="shared" si="377"/>
        <v>8.3390918813599136E-229</v>
      </c>
      <c r="R2413" s="290">
        <f t="shared" si="378"/>
        <v>1.6678183762719829E-229</v>
      </c>
      <c r="S2413" s="290">
        <f t="shared" si="379"/>
        <v>6.6712735050879303E-229</v>
      </c>
      <c r="T2413" s="290">
        <f t="shared" si="373"/>
        <v>5200</v>
      </c>
      <c r="U2413" s="290">
        <f t="shared" si="374"/>
        <v>-5200</v>
      </c>
      <c r="V2413" s="77"/>
      <c r="W2413" s="8"/>
      <c r="X2413" s="8"/>
    </row>
    <row r="2414" spans="3:24" x14ac:dyDescent="0.25">
      <c r="C2414" s="295">
        <f t="shared" si="370"/>
        <v>0</v>
      </c>
      <c r="D2414" s="92">
        <f t="shared" si="371"/>
        <v>0</v>
      </c>
      <c r="E2414" s="92">
        <f t="shared" si="372"/>
        <v>0</v>
      </c>
      <c r="F2414" s="92">
        <f t="shared" si="375"/>
        <v>0</v>
      </c>
      <c r="G2414" s="92"/>
      <c r="H2414" s="233"/>
      <c r="I2414" s="233"/>
      <c r="J2414" s="233"/>
      <c r="K2414" s="233"/>
      <c r="L2414" s="233"/>
      <c r="M2414" s="233"/>
      <c r="O2414" s="138"/>
      <c r="P2414" s="138">
        <f t="shared" si="376"/>
        <v>2403</v>
      </c>
      <c r="Q2414" s="290">
        <f t="shared" si="377"/>
        <v>6.6712735050879303E-229</v>
      </c>
      <c r="R2414" s="290">
        <f t="shared" si="378"/>
        <v>1.3342547010175861E-229</v>
      </c>
      <c r="S2414" s="290">
        <f t="shared" si="379"/>
        <v>5.3370188040703445E-229</v>
      </c>
      <c r="T2414" s="290">
        <f t="shared" si="373"/>
        <v>5200</v>
      </c>
      <c r="U2414" s="290">
        <f t="shared" si="374"/>
        <v>-5200</v>
      </c>
      <c r="V2414" s="77"/>
      <c r="W2414" s="8"/>
      <c r="X2414" s="8"/>
    </row>
    <row r="2415" spans="3:24" x14ac:dyDescent="0.25">
      <c r="C2415" s="295">
        <f t="shared" si="370"/>
        <v>0</v>
      </c>
      <c r="D2415" s="92">
        <f t="shared" si="371"/>
        <v>0</v>
      </c>
      <c r="E2415" s="92">
        <f t="shared" si="372"/>
        <v>0</v>
      </c>
      <c r="F2415" s="92">
        <f t="shared" si="375"/>
        <v>0</v>
      </c>
      <c r="G2415" s="92"/>
      <c r="H2415" s="233"/>
      <c r="I2415" s="233"/>
      <c r="J2415" s="233"/>
      <c r="K2415" s="233"/>
      <c r="L2415" s="233"/>
      <c r="M2415" s="233"/>
      <c r="O2415" s="138"/>
      <c r="P2415" s="138">
        <f t="shared" si="376"/>
        <v>2404</v>
      </c>
      <c r="Q2415" s="290">
        <f t="shared" si="377"/>
        <v>5.3370188040703445E-229</v>
      </c>
      <c r="R2415" s="290">
        <f t="shared" si="378"/>
        <v>1.0674037608140689E-229</v>
      </c>
      <c r="S2415" s="290">
        <f t="shared" si="379"/>
        <v>4.2696150432562756E-229</v>
      </c>
      <c r="T2415" s="290">
        <f t="shared" si="373"/>
        <v>5200</v>
      </c>
      <c r="U2415" s="290">
        <f t="shared" si="374"/>
        <v>-5200</v>
      </c>
      <c r="V2415" s="77"/>
      <c r="W2415" s="8"/>
      <c r="X2415" s="8"/>
    </row>
    <row r="2416" spans="3:24" x14ac:dyDescent="0.25">
      <c r="C2416" s="295">
        <f t="shared" si="370"/>
        <v>0</v>
      </c>
      <c r="D2416" s="92">
        <f t="shared" si="371"/>
        <v>0</v>
      </c>
      <c r="E2416" s="92">
        <f t="shared" si="372"/>
        <v>0</v>
      </c>
      <c r="F2416" s="92">
        <f t="shared" si="375"/>
        <v>0</v>
      </c>
      <c r="G2416" s="92"/>
      <c r="H2416" s="233"/>
      <c r="I2416" s="233"/>
      <c r="J2416" s="233"/>
      <c r="K2416" s="233"/>
      <c r="L2416" s="233"/>
      <c r="M2416" s="233"/>
      <c r="O2416" s="138"/>
      <c r="P2416" s="138">
        <f t="shared" si="376"/>
        <v>2405</v>
      </c>
      <c r="Q2416" s="290">
        <f t="shared" si="377"/>
        <v>4.2696150432562756E-229</v>
      </c>
      <c r="R2416" s="290">
        <f t="shared" si="378"/>
        <v>8.5392300865125519E-230</v>
      </c>
      <c r="S2416" s="290">
        <f t="shared" si="379"/>
        <v>3.4156920346050208E-229</v>
      </c>
      <c r="T2416" s="290">
        <f t="shared" si="373"/>
        <v>5200</v>
      </c>
      <c r="U2416" s="290">
        <f t="shared" si="374"/>
        <v>-5200</v>
      </c>
      <c r="V2416" s="77"/>
      <c r="W2416" s="8"/>
      <c r="X2416" s="8"/>
    </row>
    <row r="2417" spans="3:24" x14ac:dyDescent="0.25">
      <c r="C2417" s="295">
        <f t="shared" si="370"/>
        <v>0</v>
      </c>
      <c r="D2417" s="92">
        <f t="shared" si="371"/>
        <v>0</v>
      </c>
      <c r="E2417" s="92">
        <f t="shared" si="372"/>
        <v>0</v>
      </c>
      <c r="F2417" s="92">
        <f t="shared" si="375"/>
        <v>0</v>
      </c>
      <c r="G2417" s="92"/>
      <c r="H2417" s="233"/>
      <c r="I2417" s="233"/>
      <c r="J2417" s="233"/>
      <c r="K2417" s="233"/>
      <c r="L2417" s="233"/>
      <c r="M2417" s="233"/>
      <c r="O2417" s="138"/>
      <c r="P2417" s="138">
        <f t="shared" si="376"/>
        <v>2406</v>
      </c>
      <c r="Q2417" s="290">
        <f t="shared" si="377"/>
        <v>3.4156920346050208E-229</v>
      </c>
      <c r="R2417" s="290">
        <f t="shared" si="378"/>
        <v>6.8313840692100417E-230</v>
      </c>
      <c r="S2417" s="290">
        <f t="shared" si="379"/>
        <v>2.7325536276840167E-229</v>
      </c>
      <c r="T2417" s="290">
        <f t="shared" si="373"/>
        <v>5200</v>
      </c>
      <c r="U2417" s="290">
        <f t="shared" si="374"/>
        <v>-5200</v>
      </c>
      <c r="V2417" s="77"/>
      <c r="W2417" s="8"/>
      <c r="X2417" s="8"/>
    </row>
    <row r="2418" spans="3:24" x14ac:dyDescent="0.25">
      <c r="C2418" s="295">
        <f t="shared" si="370"/>
        <v>0</v>
      </c>
      <c r="D2418" s="92">
        <f t="shared" si="371"/>
        <v>0</v>
      </c>
      <c r="E2418" s="92">
        <f t="shared" si="372"/>
        <v>0</v>
      </c>
      <c r="F2418" s="92">
        <f t="shared" si="375"/>
        <v>0</v>
      </c>
      <c r="G2418" s="92"/>
      <c r="H2418" s="233"/>
      <c r="I2418" s="233"/>
      <c r="J2418" s="233"/>
      <c r="K2418" s="233"/>
      <c r="L2418" s="233"/>
      <c r="M2418" s="233"/>
      <c r="O2418" s="138"/>
      <c r="P2418" s="138">
        <f t="shared" si="376"/>
        <v>2407</v>
      </c>
      <c r="Q2418" s="290">
        <f t="shared" si="377"/>
        <v>2.7325536276840167E-229</v>
      </c>
      <c r="R2418" s="290">
        <f t="shared" si="378"/>
        <v>5.4651072553680338E-230</v>
      </c>
      <c r="S2418" s="290">
        <f t="shared" si="379"/>
        <v>2.1860429021472135E-229</v>
      </c>
      <c r="T2418" s="290">
        <f t="shared" si="373"/>
        <v>5200</v>
      </c>
      <c r="U2418" s="290">
        <f t="shared" si="374"/>
        <v>-5200</v>
      </c>
      <c r="V2418" s="77"/>
      <c r="W2418" s="8"/>
      <c r="X2418" s="8"/>
    </row>
    <row r="2419" spans="3:24" x14ac:dyDescent="0.25">
      <c r="C2419" s="295">
        <f t="shared" si="370"/>
        <v>0</v>
      </c>
      <c r="D2419" s="92">
        <f t="shared" si="371"/>
        <v>0</v>
      </c>
      <c r="E2419" s="92">
        <f t="shared" si="372"/>
        <v>0</v>
      </c>
      <c r="F2419" s="92">
        <f t="shared" si="375"/>
        <v>0</v>
      </c>
      <c r="G2419" s="92"/>
      <c r="H2419" s="233"/>
      <c r="I2419" s="233"/>
      <c r="J2419" s="233"/>
      <c r="K2419" s="233"/>
      <c r="L2419" s="233"/>
      <c r="M2419" s="233"/>
      <c r="O2419" s="138"/>
      <c r="P2419" s="138">
        <f t="shared" si="376"/>
        <v>2408</v>
      </c>
      <c r="Q2419" s="290">
        <f t="shared" si="377"/>
        <v>2.1860429021472135E-229</v>
      </c>
      <c r="R2419" s="290">
        <f t="shared" si="378"/>
        <v>4.372085804294427E-230</v>
      </c>
      <c r="S2419" s="290">
        <f t="shared" si="379"/>
        <v>1.7488343217177708E-229</v>
      </c>
      <c r="T2419" s="290">
        <f t="shared" si="373"/>
        <v>5200</v>
      </c>
      <c r="U2419" s="290">
        <f t="shared" si="374"/>
        <v>-5200</v>
      </c>
      <c r="V2419" s="77"/>
      <c r="W2419" s="8"/>
      <c r="X2419" s="8"/>
    </row>
    <row r="2420" spans="3:24" x14ac:dyDescent="0.25">
      <c r="C2420" s="295">
        <f t="shared" si="370"/>
        <v>0</v>
      </c>
      <c r="D2420" s="92">
        <f t="shared" si="371"/>
        <v>0</v>
      </c>
      <c r="E2420" s="92">
        <f t="shared" si="372"/>
        <v>0</v>
      </c>
      <c r="F2420" s="92">
        <f t="shared" si="375"/>
        <v>0</v>
      </c>
      <c r="G2420" s="92"/>
      <c r="H2420" s="233"/>
      <c r="I2420" s="233"/>
      <c r="J2420" s="233"/>
      <c r="K2420" s="233"/>
      <c r="L2420" s="233"/>
      <c r="M2420" s="233"/>
      <c r="O2420" s="138"/>
      <c r="P2420" s="138">
        <f t="shared" si="376"/>
        <v>2409</v>
      </c>
      <c r="Q2420" s="290">
        <f t="shared" si="377"/>
        <v>1.7488343217177708E-229</v>
      </c>
      <c r="R2420" s="290">
        <f t="shared" si="378"/>
        <v>3.4976686434355419E-230</v>
      </c>
      <c r="S2420" s="290">
        <f t="shared" si="379"/>
        <v>1.3990674573742166E-229</v>
      </c>
      <c r="T2420" s="290">
        <f t="shared" si="373"/>
        <v>5200</v>
      </c>
      <c r="U2420" s="290">
        <f t="shared" si="374"/>
        <v>-5200</v>
      </c>
      <c r="V2420" s="77"/>
      <c r="W2420" s="8"/>
      <c r="X2420" s="8"/>
    </row>
    <row r="2421" spans="3:24" x14ac:dyDescent="0.25">
      <c r="C2421" s="295">
        <f t="shared" si="370"/>
        <v>0</v>
      </c>
      <c r="D2421" s="92">
        <f t="shared" si="371"/>
        <v>0</v>
      </c>
      <c r="E2421" s="92">
        <f t="shared" si="372"/>
        <v>0</v>
      </c>
      <c r="F2421" s="92">
        <f t="shared" si="375"/>
        <v>0</v>
      </c>
      <c r="G2421" s="92"/>
      <c r="H2421" s="233"/>
      <c r="I2421" s="233"/>
      <c r="J2421" s="233"/>
      <c r="K2421" s="233"/>
      <c r="L2421" s="233"/>
      <c r="M2421" s="233"/>
      <c r="O2421" s="138"/>
      <c r="P2421" s="138">
        <f t="shared" si="376"/>
        <v>2410</v>
      </c>
      <c r="Q2421" s="290">
        <f t="shared" si="377"/>
        <v>1.3990674573742166E-229</v>
      </c>
      <c r="R2421" s="290">
        <f t="shared" si="378"/>
        <v>2.7981349147484334E-230</v>
      </c>
      <c r="S2421" s="290">
        <f t="shared" si="379"/>
        <v>1.1192539658993732E-229</v>
      </c>
      <c r="T2421" s="290">
        <f t="shared" si="373"/>
        <v>5200</v>
      </c>
      <c r="U2421" s="290">
        <f t="shared" si="374"/>
        <v>-5200</v>
      </c>
      <c r="V2421" s="77"/>
      <c r="W2421" s="8"/>
      <c r="X2421" s="8"/>
    </row>
    <row r="2422" spans="3:24" x14ac:dyDescent="0.25">
      <c r="C2422" s="295">
        <f t="shared" si="370"/>
        <v>0</v>
      </c>
      <c r="D2422" s="92">
        <f t="shared" si="371"/>
        <v>0</v>
      </c>
      <c r="E2422" s="92">
        <f t="shared" si="372"/>
        <v>0</v>
      </c>
      <c r="F2422" s="92">
        <f t="shared" si="375"/>
        <v>0</v>
      </c>
      <c r="G2422" s="92"/>
      <c r="H2422" s="233"/>
      <c r="I2422" s="233"/>
      <c r="J2422" s="233"/>
      <c r="K2422" s="233"/>
      <c r="L2422" s="233"/>
      <c r="M2422" s="233"/>
      <c r="O2422" s="138"/>
      <c r="P2422" s="138">
        <f t="shared" si="376"/>
        <v>2411</v>
      </c>
      <c r="Q2422" s="290">
        <f t="shared" si="377"/>
        <v>1.1192539658993732E-229</v>
      </c>
      <c r="R2422" s="290">
        <f t="shared" si="378"/>
        <v>2.2385079317987464E-230</v>
      </c>
      <c r="S2422" s="290">
        <f t="shared" si="379"/>
        <v>8.9540317271949855E-230</v>
      </c>
      <c r="T2422" s="290">
        <f t="shared" si="373"/>
        <v>5200</v>
      </c>
      <c r="U2422" s="290">
        <f t="shared" si="374"/>
        <v>-5200</v>
      </c>
      <c r="V2422" s="77"/>
      <c r="W2422" s="8"/>
      <c r="X2422" s="8"/>
    </row>
    <row r="2423" spans="3:24" x14ac:dyDescent="0.25">
      <c r="C2423" s="295">
        <f t="shared" ref="C2423:C2486" si="380">IF(U2423&lt;0,0,P2423)</f>
        <v>0</v>
      </c>
      <c r="D2423" s="92">
        <f t="shared" si="371"/>
        <v>0</v>
      </c>
      <c r="E2423" s="92">
        <f t="shared" si="372"/>
        <v>0</v>
      </c>
      <c r="F2423" s="92">
        <f t="shared" si="375"/>
        <v>0</v>
      </c>
      <c r="G2423" s="92"/>
      <c r="H2423" s="233"/>
      <c r="I2423" s="233"/>
      <c r="J2423" s="233"/>
      <c r="K2423" s="233"/>
      <c r="L2423" s="233"/>
      <c r="M2423" s="233"/>
      <c r="O2423" s="138"/>
      <c r="P2423" s="138">
        <f t="shared" si="376"/>
        <v>2412</v>
      </c>
      <c r="Q2423" s="290">
        <f t="shared" si="377"/>
        <v>8.9540317271949855E-230</v>
      </c>
      <c r="R2423" s="290">
        <f t="shared" si="378"/>
        <v>1.7908063454389973E-230</v>
      </c>
      <c r="S2423" s="290">
        <f t="shared" si="379"/>
        <v>7.1632253817559882E-230</v>
      </c>
      <c r="T2423" s="290">
        <f t="shared" si="373"/>
        <v>5200</v>
      </c>
      <c r="U2423" s="290">
        <f t="shared" si="374"/>
        <v>-5200</v>
      </c>
      <c r="V2423" s="77"/>
      <c r="W2423" s="8"/>
      <c r="X2423" s="8"/>
    </row>
    <row r="2424" spans="3:24" x14ac:dyDescent="0.25">
      <c r="C2424" s="295">
        <f t="shared" si="380"/>
        <v>0</v>
      </c>
      <c r="D2424" s="92">
        <f t="shared" si="371"/>
        <v>0</v>
      </c>
      <c r="E2424" s="92">
        <f t="shared" si="372"/>
        <v>0</v>
      </c>
      <c r="F2424" s="92">
        <f t="shared" si="375"/>
        <v>0</v>
      </c>
      <c r="G2424" s="92"/>
      <c r="H2424" s="233"/>
      <c r="I2424" s="233"/>
      <c r="J2424" s="233"/>
      <c r="K2424" s="233"/>
      <c r="L2424" s="233"/>
      <c r="M2424" s="233"/>
      <c r="O2424" s="138"/>
      <c r="P2424" s="138">
        <f t="shared" si="376"/>
        <v>2413</v>
      </c>
      <c r="Q2424" s="290">
        <f t="shared" si="377"/>
        <v>7.1632253817559882E-230</v>
      </c>
      <c r="R2424" s="290">
        <f t="shared" si="378"/>
        <v>1.4326450763511976E-230</v>
      </c>
      <c r="S2424" s="290">
        <f t="shared" si="379"/>
        <v>5.7305803054047905E-230</v>
      </c>
      <c r="T2424" s="290">
        <f t="shared" si="373"/>
        <v>5200</v>
      </c>
      <c r="U2424" s="290">
        <f t="shared" si="374"/>
        <v>-5200</v>
      </c>
      <c r="V2424" s="77"/>
      <c r="W2424" s="8"/>
      <c r="X2424" s="8"/>
    </row>
    <row r="2425" spans="3:24" x14ac:dyDescent="0.25">
      <c r="C2425" s="295">
        <f t="shared" si="380"/>
        <v>0</v>
      </c>
      <c r="D2425" s="92">
        <f t="shared" si="371"/>
        <v>0</v>
      </c>
      <c r="E2425" s="92">
        <f t="shared" si="372"/>
        <v>0</v>
      </c>
      <c r="F2425" s="92">
        <f t="shared" si="375"/>
        <v>0</v>
      </c>
      <c r="G2425" s="92"/>
      <c r="H2425" s="233"/>
      <c r="I2425" s="233"/>
      <c r="J2425" s="233"/>
      <c r="K2425" s="233"/>
      <c r="L2425" s="233"/>
      <c r="M2425" s="233"/>
      <c r="O2425" s="138"/>
      <c r="P2425" s="138">
        <f t="shared" si="376"/>
        <v>2414</v>
      </c>
      <c r="Q2425" s="290">
        <f t="shared" si="377"/>
        <v>5.7305803054047905E-230</v>
      </c>
      <c r="R2425" s="290">
        <f t="shared" si="378"/>
        <v>1.1461160610809581E-230</v>
      </c>
      <c r="S2425" s="290">
        <f t="shared" si="379"/>
        <v>4.5844642443238324E-230</v>
      </c>
      <c r="T2425" s="290">
        <f t="shared" si="373"/>
        <v>5200</v>
      </c>
      <c r="U2425" s="290">
        <f t="shared" si="374"/>
        <v>-5200</v>
      </c>
      <c r="V2425" s="77"/>
      <c r="W2425" s="8"/>
      <c r="X2425" s="8"/>
    </row>
    <row r="2426" spans="3:24" x14ac:dyDescent="0.25">
      <c r="C2426" s="295">
        <f t="shared" si="380"/>
        <v>0</v>
      </c>
      <c r="D2426" s="92">
        <f t="shared" si="371"/>
        <v>0</v>
      </c>
      <c r="E2426" s="92">
        <f t="shared" si="372"/>
        <v>0</v>
      </c>
      <c r="F2426" s="92">
        <f t="shared" si="375"/>
        <v>0</v>
      </c>
      <c r="G2426" s="92"/>
      <c r="H2426" s="233"/>
      <c r="I2426" s="233"/>
      <c r="J2426" s="233"/>
      <c r="K2426" s="233"/>
      <c r="L2426" s="233"/>
      <c r="M2426" s="233"/>
      <c r="O2426" s="138"/>
      <c r="P2426" s="138">
        <f t="shared" si="376"/>
        <v>2415</v>
      </c>
      <c r="Q2426" s="290">
        <f t="shared" si="377"/>
        <v>4.5844642443238324E-230</v>
      </c>
      <c r="R2426" s="290">
        <f t="shared" si="378"/>
        <v>9.1689284886476653E-231</v>
      </c>
      <c r="S2426" s="290">
        <f t="shared" si="379"/>
        <v>3.6675713954590661E-230</v>
      </c>
      <c r="T2426" s="290">
        <f t="shared" si="373"/>
        <v>5200</v>
      </c>
      <c r="U2426" s="290">
        <f t="shared" si="374"/>
        <v>-5200</v>
      </c>
      <c r="V2426" s="77"/>
      <c r="W2426" s="8"/>
      <c r="X2426" s="8"/>
    </row>
    <row r="2427" spans="3:24" x14ac:dyDescent="0.25">
      <c r="C2427" s="295">
        <f t="shared" si="380"/>
        <v>0</v>
      </c>
      <c r="D2427" s="92">
        <f t="shared" si="371"/>
        <v>0</v>
      </c>
      <c r="E2427" s="92">
        <f t="shared" si="372"/>
        <v>0</v>
      </c>
      <c r="F2427" s="92">
        <f t="shared" si="375"/>
        <v>0</v>
      </c>
      <c r="G2427" s="92"/>
      <c r="H2427" s="233"/>
      <c r="I2427" s="233"/>
      <c r="J2427" s="233"/>
      <c r="K2427" s="233"/>
      <c r="L2427" s="233"/>
      <c r="M2427" s="233"/>
      <c r="O2427" s="138"/>
      <c r="P2427" s="138">
        <f t="shared" si="376"/>
        <v>2416</v>
      </c>
      <c r="Q2427" s="290">
        <f t="shared" si="377"/>
        <v>3.6675713954590661E-230</v>
      </c>
      <c r="R2427" s="290">
        <f t="shared" si="378"/>
        <v>7.3351427909181323E-231</v>
      </c>
      <c r="S2427" s="290">
        <f t="shared" si="379"/>
        <v>2.9340571163672529E-230</v>
      </c>
      <c r="T2427" s="290">
        <f t="shared" si="373"/>
        <v>5200</v>
      </c>
      <c r="U2427" s="290">
        <f t="shared" si="374"/>
        <v>-5200</v>
      </c>
      <c r="V2427" s="77"/>
      <c r="W2427" s="8"/>
      <c r="X2427" s="8"/>
    </row>
    <row r="2428" spans="3:24" x14ac:dyDescent="0.25">
      <c r="C2428" s="295">
        <f t="shared" si="380"/>
        <v>0</v>
      </c>
      <c r="D2428" s="92">
        <f t="shared" si="371"/>
        <v>0</v>
      </c>
      <c r="E2428" s="92">
        <f t="shared" si="372"/>
        <v>0</v>
      </c>
      <c r="F2428" s="92">
        <f t="shared" si="375"/>
        <v>0</v>
      </c>
      <c r="G2428" s="92"/>
      <c r="H2428" s="233"/>
      <c r="I2428" s="233"/>
      <c r="J2428" s="233"/>
      <c r="K2428" s="233"/>
      <c r="L2428" s="233"/>
      <c r="M2428" s="233"/>
      <c r="O2428" s="138"/>
      <c r="P2428" s="138">
        <f t="shared" si="376"/>
        <v>2417</v>
      </c>
      <c r="Q2428" s="290">
        <f t="shared" si="377"/>
        <v>2.9340571163672529E-230</v>
      </c>
      <c r="R2428" s="290">
        <f t="shared" si="378"/>
        <v>5.8681142327345058E-231</v>
      </c>
      <c r="S2428" s="290">
        <f t="shared" si="379"/>
        <v>2.3472456930938023E-230</v>
      </c>
      <c r="T2428" s="290">
        <f t="shared" si="373"/>
        <v>5200</v>
      </c>
      <c r="U2428" s="290">
        <f t="shared" si="374"/>
        <v>-5200</v>
      </c>
      <c r="V2428" s="77"/>
      <c r="W2428" s="8"/>
      <c r="X2428" s="8"/>
    </row>
    <row r="2429" spans="3:24" x14ac:dyDescent="0.25">
      <c r="C2429" s="295">
        <f t="shared" si="380"/>
        <v>0</v>
      </c>
      <c r="D2429" s="92">
        <f t="shared" si="371"/>
        <v>0</v>
      </c>
      <c r="E2429" s="92">
        <f t="shared" si="372"/>
        <v>0</v>
      </c>
      <c r="F2429" s="92">
        <f t="shared" si="375"/>
        <v>0</v>
      </c>
      <c r="G2429" s="92"/>
      <c r="H2429" s="233"/>
      <c r="I2429" s="233"/>
      <c r="J2429" s="233"/>
      <c r="K2429" s="233"/>
      <c r="L2429" s="233"/>
      <c r="M2429" s="233"/>
      <c r="O2429" s="138"/>
      <c r="P2429" s="138">
        <f t="shared" si="376"/>
        <v>2418</v>
      </c>
      <c r="Q2429" s="290">
        <f t="shared" si="377"/>
        <v>2.3472456930938023E-230</v>
      </c>
      <c r="R2429" s="290">
        <f t="shared" si="378"/>
        <v>4.6944913861876051E-231</v>
      </c>
      <c r="S2429" s="290">
        <f t="shared" si="379"/>
        <v>1.8777965544750418E-230</v>
      </c>
      <c r="T2429" s="290">
        <f t="shared" si="373"/>
        <v>5200</v>
      </c>
      <c r="U2429" s="290">
        <f t="shared" si="374"/>
        <v>-5200</v>
      </c>
      <c r="V2429" s="77"/>
      <c r="W2429" s="8"/>
      <c r="X2429" s="8"/>
    </row>
    <row r="2430" spans="3:24" x14ac:dyDescent="0.25">
      <c r="C2430" s="295">
        <f t="shared" si="380"/>
        <v>0</v>
      </c>
      <c r="D2430" s="92">
        <f t="shared" si="371"/>
        <v>0</v>
      </c>
      <c r="E2430" s="92">
        <f t="shared" si="372"/>
        <v>0</v>
      </c>
      <c r="F2430" s="92">
        <f t="shared" si="375"/>
        <v>0</v>
      </c>
      <c r="G2430" s="92"/>
      <c r="H2430" s="233"/>
      <c r="I2430" s="233"/>
      <c r="J2430" s="233"/>
      <c r="K2430" s="233"/>
      <c r="L2430" s="233"/>
      <c r="M2430" s="233"/>
      <c r="O2430" s="138"/>
      <c r="P2430" s="138">
        <f t="shared" si="376"/>
        <v>2419</v>
      </c>
      <c r="Q2430" s="290">
        <f t="shared" si="377"/>
        <v>1.8777965544750418E-230</v>
      </c>
      <c r="R2430" s="290">
        <f t="shared" si="378"/>
        <v>3.7555931089500836E-231</v>
      </c>
      <c r="S2430" s="290">
        <f t="shared" si="379"/>
        <v>1.5022372435800335E-230</v>
      </c>
      <c r="T2430" s="290">
        <f t="shared" si="373"/>
        <v>5200</v>
      </c>
      <c r="U2430" s="290">
        <f t="shared" si="374"/>
        <v>-5200</v>
      </c>
      <c r="V2430" s="77"/>
      <c r="W2430" s="8"/>
      <c r="X2430" s="8"/>
    </row>
    <row r="2431" spans="3:24" x14ac:dyDescent="0.25">
      <c r="C2431" s="295">
        <f t="shared" si="380"/>
        <v>0</v>
      </c>
      <c r="D2431" s="92">
        <f t="shared" si="371"/>
        <v>0</v>
      </c>
      <c r="E2431" s="92">
        <f t="shared" si="372"/>
        <v>0</v>
      </c>
      <c r="F2431" s="92">
        <f t="shared" si="375"/>
        <v>0</v>
      </c>
      <c r="G2431" s="92"/>
      <c r="H2431" s="233"/>
      <c r="I2431" s="233"/>
      <c r="J2431" s="233"/>
      <c r="K2431" s="233"/>
      <c r="L2431" s="233"/>
      <c r="M2431" s="233"/>
      <c r="O2431" s="138"/>
      <c r="P2431" s="138">
        <f t="shared" si="376"/>
        <v>2420</v>
      </c>
      <c r="Q2431" s="290">
        <f t="shared" si="377"/>
        <v>1.5022372435800335E-230</v>
      </c>
      <c r="R2431" s="290">
        <f t="shared" si="378"/>
        <v>3.0044744871600672E-231</v>
      </c>
      <c r="S2431" s="290">
        <f t="shared" si="379"/>
        <v>1.2017897948640267E-230</v>
      </c>
      <c r="T2431" s="290">
        <f t="shared" si="373"/>
        <v>5200</v>
      </c>
      <c r="U2431" s="290">
        <f t="shared" si="374"/>
        <v>-5200</v>
      </c>
      <c r="V2431" s="77"/>
      <c r="W2431" s="8"/>
      <c r="X2431" s="8"/>
    </row>
    <row r="2432" spans="3:24" x14ac:dyDescent="0.25">
      <c r="C2432" s="295">
        <f t="shared" si="380"/>
        <v>0</v>
      </c>
      <c r="D2432" s="92">
        <f t="shared" si="371"/>
        <v>0</v>
      </c>
      <c r="E2432" s="92">
        <f t="shared" si="372"/>
        <v>0</v>
      </c>
      <c r="F2432" s="92">
        <f t="shared" si="375"/>
        <v>0</v>
      </c>
      <c r="G2432" s="92"/>
      <c r="H2432" s="233"/>
      <c r="I2432" s="233"/>
      <c r="J2432" s="233"/>
      <c r="K2432" s="233"/>
      <c r="L2432" s="233"/>
      <c r="M2432" s="233"/>
      <c r="O2432" s="138"/>
      <c r="P2432" s="138">
        <f t="shared" si="376"/>
        <v>2421</v>
      </c>
      <c r="Q2432" s="290">
        <f t="shared" si="377"/>
        <v>1.2017897948640267E-230</v>
      </c>
      <c r="R2432" s="290">
        <f t="shared" si="378"/>
        <v>2.4035795897280535E-231</v>
      </c>
      <c r="S2432" s="290">
        <f t="shared" si="379"/>
        <v>9.6143183589122138E-231</v>
      </c>
      <c r="T2432" s="290">
        <f t="shared" si="373"/>
        <v>5200</v>
      </c>
      <c r="U2432" s="290">
        <f t="shared" si="374"/>
        <v>-5200</v>
      </c>
      <c r="V2432" s="77"/>
      <c r="W2432" s="8"/>
      <c r="X2432" s="8"/>
    </row>
    <row r="2433" spans="3:24" x14ac:dyDescent="0.25">
      <c r="C2433" s="295">
        <f t="shared" si="380"/>
        <v>0</v>
      </c>
      <c r="D2433" s="92">
        <f t="shared" si="371"/>
        <v>0</v>
      </c>
      <c r="E2433" s="92">
        <f t="shared" si="372"/>
        <v>0</v>
      </c>
      <c r="F2433" s="92">
        <f t="shared" si="375"/>
        <v>0</v>
      </c>
      <c r="G2433" s="92"/>
      <c r="H2433" s="233"/>
      <c r="I2433" s="233"/>
      <c r="J2433" s="233"/>
      <c r="K2433" s="233"/>
      <c r="L2433" s="233"/>
      <c r="M2433" s="233"/>
      <c r="O2433" s="138"/>
      <c r="P2433" s="138">
        <f t="shared" si="376"/>
        <v>2422</v>
      </c>
      <c r="Q2433" s="290">
        <f t="shared" si="377"/>
        <v>9.6143183589122138E-231</v>
      </c>
      <c r="R2433" s="290">
        <f t="shared" si="378"/>
        <v>1.9228636717824428E-231</v>
      </c>
      <c r="S2433" s="290">
        <f t="shared" si="379"/>
        <v>7.6914546871297713E-231</v>
      </c>
      <c r="T2433" s="290">
        <f t="shared" si="373"/>
        <v>5200</v>
      </c>
      <c r="U2433" s="290">
        <f t="shared" si="374"/>
        <v>-5200</v>
      </c>
      <c r="V2433" s="77"/>
      <c r="W2433" s="8"/>
      <c r="X2433" s="8"/>
    </row>
    <row r="2434" spans="3:24" x14ac:dyDescent="0.25">
      <c r="C2434" s="295">
        <f t="shared" si="380"/>
        <v>0</v>
      </c>
      <c r="D2434" s="92">
        <f t="shared" si="371"/>
        <v>0</v>
      </c>
      <c r="E2434" s="92">
        <f t="shared" si="372"/>
        <v>0</v>
      </c>
      <c r="F2434" s="92">
        <f t="shared" si="375"/>
        <v>0</v>
      </c>
      <c r="G2434" s="92"/>
      <c r="H2434" s="233"/>
      <c r="I2434" s="233"/>
      <c r="J2434" s="233"/>
      <c r="K2434" s="233"/>
      <c r="L2434" s="233"/>
      <c r="M2434" s="233"/>
      <c r="O2434" s="138"/>
      <c r="P2434" s="138">
        <f t="shared" si="376"/>
        <v>2423</v>
      </c>
      <c r="Q2434" s="290">
        <f t="shared" si="377"/>
        <v>7.6914546871297713E-231</v>
      </c>
      <c r="R2434" s="290">
        <f t="shared" si="378"/>
        <v>1.5382909374259544E-231</v>
      </c>
      <c r="S2434" s="290">
        <f t="shared" si="379"/>
        <v>6.1531637497038175E-231</v>
      </c>
      <c r="T2434" s="290">
        <f t="shared" si="373"/>
        <v>5200</v>
      </c>
      <c r="U2434" s="290">
        <f t="shared" si="374"/>
        <v>-5200</v>
      </c>
      <c r="V2434" s="77"/>
      <c r="W2434" s="8"/>
      <c r="X2434" s="8"/>
    </row>
    <row r="2435" spans="3:24" x14ac:dyDescent="0.25">
      <c r="C2435" s="295">
        <f t="shared" si="380"/>
        <v>0</v>
      </c>
      <c r="D2435" s="92">
        <f t="shared" si="371"/>
        <v>0</v>
      </c>
      <c r="E2435" s="92">
        <f t="shared" si="372"/>
        <v>0</v>
      </c>
      <c r="F2435" s="92">
        <f t="shared" si="375"/>
        <v>0</v>
      </c>
      <c r="G2435" s="92"/>
      <c r="H2435" s="233"/>
      <c r="I2435" s="233"/>
      <c r="J2435" s="233"/>
      <c r="K2435" s="233"/>
      <c r="L2435" s="233"/>
      <c r="M2435" s="233"/>
      <c r="O2435" s="138"/>
      <c r="P2435" s="138">
        <f t="shared" si="376"/>
        <v>2424</v>
      </c>
      <c r="Q2435" s="290">
        <f t="shared" si="377"/>
        <v>6.1531637497038175E-231</v>
      </c>
      <c r="R2435" s="290">
        <f t="shared" si="378"/>
        <v>1.2306327499407636E-231</v>
      </c>
      <c r="S2435" s="290">
        <f t="shared" si="379"/>
        <v>4.9225309997630542E-231</v>
      </c>
      <c r="T2435" s="290">
        <f t="shared" si="373"/>
        <v>5200</v>
      </c>
      <c r="U2435" s="290">
        <f t="shared" si="374"/>
        <v>-5200</v>
      </c>
      <c r="V2435" s="77"/>
      <c r="W2435" s="8"/>
      <c r="X2435" s="8"/>
    </row>
    <row r="2436" spans="3:24" x14ac:dyDescent="0.25">
      <c r="C2436" s="295">
        <f t="shared" si="380"/>
        <v>0</v>
      </c>
      <c r="D2436" s="92">
        <f t="shared" si="371"/>
        <v>0</v>
      </c>
      <c r="E2436" s="92">
        <f t="shared" si="372"/>
        <v>0</v>
      </c>
      <c r="F2436" s="92">
        <f t="shared" si="375"/>
        <v>0</v>
      </c>
      <c r="G2436" s="92"/>
      <c r="H2436" s="233"/>
      <c r="I2436" s="233"/>
      <c r="J2436" s="233"/>
      <c r="K2436" s="233"/>
      <c r="L2436" s="233"/>
      <c r="M2436" s="233"/>
      <c r="O2436" s="138"/>
      <c r="P2436" s="138">
        <f t="shared" si="376"/>
        <v>2425</v>
      </c>
      <c r="Q2436" s="290">
        <f t="shared" si="377"/>
        <v>4.9225309997630542E-231</v>
      </c>
      <c r="R2436" s="290">
        <f t="shared" si="378"/>
        <v>9.8450619995261084E-232</v>
      </c>
      <c r="S2436" s="290">
        <f t="shared" si="379"/>
        <v>3.9380247998104434E-231</v>
      </c>
      <c r="T2436" s="290">
        <f t="shared" si="373"/>
        <v>5200</v>
      </c>
      <c r="U2436" s="290">
        <f t="shared" si="374"/>
        <v>-5200</v>
      </c>
      <c r="V2436" s="77"/>
      <c r="W2436" s="8"/>
      <c r="X2436" s="8"/>
    </row>
    <row r="2437" spans="3:24" x14ac:dyDescent="0.25">
      <c r="C2437" s="295">
        <f t="shared" si="380"/>
        <v>0</v>
      </c>
      <c r="D2437" s="92">
        <f t="shared" si="371"/>
        <v>0</v>
      </c>
      <c r="E2437" s="92">
        <f t="shared" si="372"/>
        <v>0</v>
      </c>
      <c r="F2437" s="92">
        <f t="shared" si="375"/>
        <v>0</v>
      </c>
      <c r="G2437" s="92"/>
      <c r="H2437" s="233"/>
      <c r="I2437" s="233"/>
      <c r="J2437" s="233"/>
      <c r="K2437" s="233"/>
      <c r="L2437" s="233"/>
      <c r="M2437" s="233"/>
      <c r="O2437" s="138"/>
      <c r="P2437" s="138">
        <f t="shared" si="376"/>
        <v>2426</v>
      </c>
      <c r="Q2437" s="290">
        <f t="shared" si="377"/>
        <v>3.9380247998104434E-231</v>
      </c>
      <c r="R2437" s="290">
        <f t="shared" si="378"/>
        <v>7.8760495996208867E-232</v>
      </c>
      <c r="S2437" s="290">
        <f t="shared" si="379"/>
        <v>3.1504198398483547E-231</v>
      </c>
      <c r="T2437" s="290">
        <f t="shared" si="373"/>
        <v>5200</v>
      </c>
      <c r="U2437" s="290">
        <f t="shared" si="374"/>
        <v>-5200</v>
      </c>
      <c r="V2437" s="77"/>
      <c r="W2437" s="8"/>
      <c r="X2437" s="8"/>
    </row>
    <row r="2438" spans="3:24" x14ac:dyDescent="0.25">
      <c r="C2438" s="295">
        <f t="shared" si="380"/>
        <v>0</v>
      </c>
      <c r="D2438" s="92">
        <f t="shared" si="371"/>
        <v>0</v>
      </c>
      <c r="E2438" s="92">
        <f t="shared" si="372"/>
        <v>0</v>
      </c>
      <c r="F2438" s="92">
        <f t="shared" si="375"/>
        <v>0</v>
      </c>
      <c r="G2438" s="92"/>
      <c r="H2438" s="233"/>
      <c r="I2438" s="233"/>
      <c r="J2438" s="233"/>
      <c r="K2438" s="233"/>
      <c r="L2438" s="233"/>
      <c r="M2438" s="233"/>
      <c r="O2438" s="138"/>
      <c r="P2438" s="138">
        <f t="shared" si="376"/>
        <v>2427</v>
      </c>
      <c r="Q2438" s="290">
        <f t="shared" si="377"/>
        <v>3.1504198398483547E-231</v>
      </c>
      <c r="R2438" s="290">
        <f t="shared" si="378"/>
        <v>6.3008396796967097E-232</v>
      </c>
      <c r="S2438" s="290">
        <f t="shared" si="379"/>
        <v>2.5203358718786839E-231</v>
      </c>
      <c r="T2438" s="290">
        <f t="shared" si="373"/>
        <v>5200</v>
      </c>
      <c r="U2438" s="290">
        <f t="shared" si="374"/>
        <v>-5200</v>
      </c>
      <c r="V2438" s="77"/>
      <c r="W2438" s="8"/>
      <c r="X2438" s="8"/>
    </row>
    <row r="2439" spans="3:24" x14ac:dyDescent="0.25">
      <c r="C2439" s="295">
        <f t="shared" si="380"/>
        <v>0</v>
      </c>
      <c r="D2439" s="92">
        <f t="shared" si="371"/>
        <v>0</v>
      </c>
      <c r="E2439" s="92">
        <f t="shared" si="372"/>
        <v>0</v>
      </c>
      <c r="F2439" s="92">
        <f t="shared" si="375"/>
        <v>0</v>
      </c>
      <c r="G2439" s="92"/>
      <c r="H2439" s="233"/>
      <c r="I2439" s="233"/>
      <c r="J2439" s="233"/>
      <c r="K2439" s="233"/>
      <c r="L2439" s="233"/>
      <c r="M2439" s="233"/>
      <c r="O2439" s="138"/>
      <c r="P2439" s="138">
        <f t="shared" si="376"/>
        <v>2428</v>
      </c>
      <c r="Q2439" s="290">
        <f t="shared" si="377"/>
        <v>2.5203358718786839E-231</v>
      </c>
      <c r="R2439" s="290">
        <f t="shared" si="378"/>
        <v>5.0406717437573682E-232</v>
      </c>
      <c r="S2439" s="290">
        <f t="shared" si="379"/>
        <v>2.016268697502947E-231</v>
      </c>
      <c r="T2439" s="290">
        <f t="shared" si="373"/>
        <v>5200</v>
      </c>
      <c r="U2439" s="290">
        <f t="shared" si="374"/>
        <v>-5200</v>
      </c>
      <c r="V2439" s="77"/>
      <c r="W2439" s="8"/>
      <c r="X2439" s="8"/>
    </row>
    <row r="2440" spans="3:24" x14ac:dyDescent="0.25">
      <c r="C2440" s="295">
        <f t="shared" si="380"/>
        <v>0</v>
      </c>
      <c r="D2440" s="92">
        <f t="shared" si="371"/>
        <v>0</v>
      </c>
      <c r="E2440" s="92">
        <f t="shared" si="372"/>
        <v>0</v>
      </c>
      <c r="F2440" s="92">
        <f t="shared" si="375"/>
        <v>0</v>
      </c>
      <c r="G2440" s="92"/>
      <c r="H2440" s="233"/>
      <c r="I2440" s="233"/>
      <c r="J2440" s="233"/>
      <c r="K2440" s="233"/>
      <c r="L2440" s="233"/>
      <c r="M2440" s="233"/>
      <c r="O2440" s="138"/>
      <c r="P2440" s="138">
        <f t="shared" si="376"/>
        <v>2429</v>
      </c>
      <c r="Q2440" s="290">
        <f t="shared" si="377"/>
        <v>2.016268697502947E-231</v>
      </c>
      <c r="R2440" s="290">
        <f t="shared" si="378"/>
        <v>4.032537395005894E-232</v>
      </c>
      <c r="S2440" s="290">
        <f t="shared" si="379"/>
        <v>1.6130149580023576E-231</v>
      </c>
      <c r="T2440" s="290">
        <f t="shared" si="373"/>
        <v>5200</v>
      </c>
      <c r="U2440" s="290">
        <f t="shared" si="374"/>
        <v>-5200</v>
      </c>
      <c r="V2440" s="77"/>
      <c r="W2440" s="8"/>
      <c r="X2440" s="8"/>
    </row>
    <row r="2441" spans="3:24" x14ac:dyDescent="0.25">
      <c r="C2441" s="295">
        <f t="shared" si="380"/>
        <v>0</v>
      </c>
      <c r="D2441" s="92">
        <f t="shared" si="371"/>
        <v>0</v>
      </c>
      <c r="E2441" s="92">
        <f t="shared" si="372"/>
        <v>0</v>
      </c>
      <c r="F2441" s="92">
        <f t="shared" si="375"/>
        <v>0</v>
      </c>
      <c r="G2441" s="92"/>
      <c r="H2441" s="233"/>
      <c r="I2441" s="233"/>
      <c r="J2441" s="233"/>
      <c r="K2441" s="233"/>
      <c r="L2441" s="233"/>
      <c r="M2441" s="233"/>
      <c r="O2441" s="138"/>
      <c r="P2441" s="138">
        <f t="shared" si="376"/>
        <v>2430</v>
      </c>
      <c r="Q2441" s="290">
        <f t="shared" si="377"/>
        <v>1.6130149580023576E-231</v>
      </c>
      <c r="R2441" s="290">
        <f t="shared" si="378"/>
        <v>3.226029916004715E-232</v>
      </c>
      <c r="S2441" s="290">
        <f t="shared" si="379"/>
        <v>1.290411966401886E-231</v>
      </c>
      <c r="T2441" s="290">
        <f t="shared" si="373"/>
        <v>5200</v>
      </c>
      <c r="U2441" s="290">
        <f t="shared" si="374"/>
        <v>-5200</v>
      </c>
      <c r="V2441" s="77"/>
      <c r="W2441" s="8"/>
      <c r="X2441" s="8"/>
    </row>
    <row r="2442" spans="3:24" x14ac:dyDescent="0.25">
      <c r="C2442" s="295">
        <f t="shared" si="380"/>
        <v>0</v>
      </c>
      <c r="D2442" s="92">
        <f t="shared" si="371"/>
        <v>0</v>
      </c>
      <c r="E2442" s="92">
        <f t="shared" si="372"/>
        <v>0</v>
      </c>
      <c r="F2442" s="92">
        <f t="shared" si="375"/>
        <v>0</v>
      </c>
      <c r="G2442" s="92"/>
      <c r="H2442" s="233"/>
      <c r="I2442" s="233"/>
      <c r="J2442" s="233"/>
      <c r="K2442" s="233"/>
      <c r="L2442" s="233"/>
      <c r="M2442" s="233"/>
      <c r="O2442" s="138"/>
      <c r="P2442" s="138">
        <f t="shared" si="376"/>
        <v>2431</v>
      </c>
      <c r="Q2442" s="290">
        <f t="shared" si="377"/>
        <v>1.290411966401886E-231</v>
      </c>
      <c r="R2442" s="290">
        <f t="shared" si="378"/>
        <v>2.580823932803772E-232</v>
      </c>
      <c r="S2442" s="290">
        <f t="shared" si="379"/>
        <v>1.0323295731215088E-231</v>
      </c>
      <c r="T2442" s="290">
        <f t="shared" si="373"/>
        <v>5200</v>
      </c>
      <c r="U2442" s="290">
        <f t="shared" si="374"/>
        <v>-5200</v>
      </c>
      <c r="V2442" s="77"/>
      <c r="W2442" s="8"/>
      <c r="X2442" s="8"/>
    </row>
    <row r="2443" spans="3:24" x14ac:dyDescent="0.25">
      <c r="C2443" s="295">
        <f t="shared" si="380"/>
        <v>0</v>
      </c>
      <c r="D2443" s="92">
        <f t="shared" si="371"/>
        <v>0</v>
      </c>
      <c r="E2443" s="92">
        <f t="shared" si="372"/>
        <v>0</v>
      </c>
      <c r="F2443" s="92">
        <f t="shared" si="375"/>
        <v>0</v>
      </c>
      <c r="G2443" s="92"/>
      <c r="H2443" s="233"/>
      <c r="I2443" s="233"/>
      <c r="J2443" s="233"/>
      <c r="K2443" s="233"/>
      <c r="L2443" s="233"/>
      <c r="M2443" s="233"/>
      <c r="O2443" s="138"/>
      <c r="P2443" s="138">
        <f t="shared" si="376"/>
        <v>2432</v>
      </c>
      <c r="Q2443" s="290">
        <f t="shared" si="377"/>
        <v>1.0323295731215088E-231</v>
      </c>
      <c r="R2443" s="290">
        <f t="shared" si="378"/>
        <v>2.0646591462430179E-232</v>
      </c>
      <c r="S2443" s="290">
        <f t="shared" si="379"/>
        <v>8.2586365849720702E-232</v>
      </c>
      <c r="T2443" s="290">
        <f t="shared" si="373"/>
        <v>5200</v>
      </c>
      <c r="U2443" s="290">
        <f t="shared" si="374"/>
        <v>-5200</v>
      </c>
      <c r="V2443" s="77"/>
      <c r="W2443" s="8"/>
      <c r="X2443" s="8"/>
    </row>
    <row r="2444" spans="3:24" x14ac:dyDescent="0.25">
      <c r="C2444" s="295">
        <f t="shared" si="380"/>
        <v>0</v>
      </c>
      <c r="D2444" s="92">
        <f t="shared" si="371"/>
        <v>0</v>
      </c>
      <c r="E2444" s="92">
        <f t="shared" si="372"/>
        <v>0</v>
      </c>
      <c r="F2444" s="92">
        <f t="shared" si="375"/>
        <v>0</v>
      </c>
      <c r="G2444" s="92"/>
      <c r="H2444" s="233"/>
      <c r="I2444" s="233"/>
      <c r="J2444" s="233"/>
      <c r="K2444" s="233"/>
      <c r="L2444" s="233"/>
      <c r="M2444" s="233"/>
      <c r="O2444" s="138"/>
      <c r="P2444" s="138">
        <f t="shared" si="376"/>
        <v>2433</v>
      </c>
      <c r="Q2444" s="290">
        <f t="shared" si="377"/>
        <v>8.2586365849720702E-232</v>
      </c>
      <c r="R2444" s="290">
        <f t="shared" si="378"/>
        <v>1.651727316994414E-232</v>
      </c>
      <c r="S2444" s="290">
        <f t="shared" si="379"/>
        <v>6.6069092679776562E-232</v>
      </c>
      <c r="T2444" s="290">
        <f t="shared" si="373"/>
        <v>5200</v>
      </c>
      <c r="U2444" s="290">
        <f t="shared" si="374"/>
        <v>-5200</v>
      </c>
      <c r="V2444" s="77"/>
      <c r="W2444" s="8"/>
      <c r="X2444" s="8"/>
    </row>
    <row r="2445" spans="3:24" x14ac:dyDescent="0.25">
      <c r="C2445" s="295">
        <f t="shared" si="380"/>
        <v>0</v>
      </c>
      <c r="D2445" s="92">
        <f t="shared" ref="D2445:D2508" si="381">IF(U2445&lt;0,0,F2444)</f>
        <v>0</v>
      </c>
      <c r="E2445" s="92">
        <f t="shared" ref="E2445:E2508" si="382">IF(U2445&lt;0,0,U2445)</f>
        <v>0</v>
      </c>
      <c r="F2445" s="92">
        <f t="shared" si="375"/>
        <v>0</v>
      </c>
      <c r="G2445" s="92"/>
      <c r="H2445" s="233"/>
      <c r="I2445" s="233"/>
      <c r="J2445" s="233"/>
      <c r="K2445" s="233"/>
      <c r="L2445" s="233"/>
      <c r="M2445" s="233"/>
      <c r="O2445" s="138"/>
      <c r="P2445" s="138">
        <f t="shared" si="376"/>
        <v>2434</v>
      </c>
      <c r="Q2445" s="290">
        <f t="shared" si="377"/>
        <v>6.6069092679776562E-232</v>
      </c>
      <c r="R2445" s="290">
        <f t="shared" si="378"/>
        <v>1.3213818535955313E-232</v>
      </c>
      <c r="S2445" s="290">
        <f t="shared" si="379"/>
        <v>5.2855274143821246E-232</v>
      </c>
      <c r="T2445" s="290">
        <f t="shared" ref="T2445:T2508" si="383">IF(S2445&lt;$R$9,$R$9,S2445)</f>
        <v>5200</v>
      </c>
      <c r="U2445" s="290">
        <f t="shared" ref="U2445:U2508" si="384">+Q2445-T2445</f>
        <v>-5200</v>
      </c>
      <c r="V2445" s="77"/>
      <c r="W2445" s="8"/>
      <c r="X2445" s="8"/>
    </row>
    <row r="2446" spans="3:24" x14ac:dyDescent="0.25">
      <c r="C2446" s="295">
        <f t="shared" si="380"/>
        <v>0</v>
      </c>
      <c r="D2446" s="92">
        <f t="shared" si="381"/>
        <v>0</v>
      </c>
      <c r="E2446" s="92">
        <f t="shared" si="382"/>
        <v>0</v>
      </c>
      <c r="F2446" s="92">
        <f t="shared" ref="F2446:F2509" si="385">+D2446-E2446</f>
        <v>0</v>
      </c>
      <c r="G2446" s="92"/>
      <c r="H2446" s="233"/>
      <c r="I2446" s="233"/>
      <c r="J2446" s="233"/>
      <c r="K2446" s="233"/>
      <c r="L2446" s="233"/>
      <c r="M2446" s="233"/>
      <c r="O2446" s="138"/>
      <c r="P2446" s="138">
        <f t="shared" ref="P2446:P2509" si="386">+P2445+1</f>
        <v>2435</v>
      </c>
      <c r="Q2446" s="290">
        <f t="shared" ref="Q2446:Q2509" si="387">+S2445</f>
        <v>5.2855274143821246E-232</v>
      </c>
      <c r="R2446" s="290">
        <f t="shared" ref="R2446:R2509" si="388">+Q2446*$F$5</f>
        <v>1.0571054828764249E-232</v>
      </c>
      <c r="S2446" s="290">
        <f t="shared" ref="S2446:S2509" si="389">+Q2446-R2446</f>
        <v>4.2284219315056997E-232</v>
      </c>
      <c r="T2446" s="290">
        <f t="shared" si="383"/>
        <v>5200</v>
      </c>
      <c r="U2446" s="290">
        <f t="shared" si="384"/>
        <v>-5200</v>
      </c>
      <c r="V2446" s="77"/>
      <c r="W2446" s="8"/>
      <c r="X2446" s="8"/>
    </row>
    <row r="2447" spans="3:24" x14ac:dyDescent="0.25">
      <c r="C2447" s="295">
        <f t="shared" si="380"/>
        <v>0</v>
      </c>
      <c r="D2447" s="92">
        <f t="shared" si="381"/>
        <v>0</v>
      </c>
      <c r="E2447" s="92">
        <f t="shared" si="382"/>
        <v>0</v>
      </c>
      <c r="F2447" s="92">
        <f t="shared" si="385"/>
        <v>0</v>
      </c>
      <c r="G2447" s="92"/>
      <c r="H2447" s="233"/>
      <c r="I2447" s="233"/>
      <c r="J2447" s="233"/>
      <c r="K2447" s="233"/>
      <c r="L2447" s="233"/>
      <c r="M2447" s="233"/>
      <c r="O2447" s="138"/>
      <c r="P2447" s="138">
        <f t="shared" si="386"/>
        <v>2436</v>
      </c>
      <c r="Q2447" s="290">
        <f t="shared" si="387"/>
        <v>4.2284219315056997E-232</v>
      </c>
      <c r="R2447" s="290">
        <f t="shared" si="388"/>
        <v>8.4568438630114001E-233</v>
      </c>
      <c r="S2447" s="290">
        <f t="shared" si="389"/>
        <v>3.3827375452045601E-232</v>
      </c>
      <c r="T2447" s="290">
        <f t="shared" si="383"/>
        <v>5200</v>
      </c>
      <c r="U2447" s="290">
        <f t="shared" si="384"/>
        <v>-5200</v>
      </c>
      <c r="V2447" s="77"/>
      <c r="W2447" s="8"/>
      <c r="X2447" s="8"/>
    </row>
    <row r="2448" spans="3:24" x14ac:dyDescent="0.25">
      <c r="C2448" s="295">
        <f t="shared" si="380"/>
        <v>0</v>
      </c>
      <c r="D2448" s="92">
        <f t="shared" si="381"/>
        <v>0</v>
      </c>
      <c r="E2448" s="92">
        <f t="shared" si="382"/>
        <v>0</v>
      </c>
      <c r="F2448" s="92">
        <f t="shared" si="385"/>
        <v>0</v>
      </c>
      <c r="G2448" s="92"/>
      <c r="H2448" s="233"/>
      <c r="I2448" s="233"/>
      <c r="J2448" s="233"/>
      <c r="K2448" s="233"/>
      <c r="L2448" s="233"/>
      <c r="M2448" s="233"/>
      <c r="O2448" s="138"/>
      <c r="P2448" s="138">
        <f t="shared" si="386"/>
        <v>2437</v>
      </c>
      <c r="Q2448" s="290">
        <f t="shared" si="387"/>
        <v>3.3827375452045601E-232</v>
      </c>
      <c r="R2448" s="290">
        <f t="shared" si="388"/>
        <v>6.7654750904091205E-233</v>
      </c>
      <c r="S2448" s="290">
        <f t="shared" si="389"/>
        <v>2.7061900361636482E-232</v>
      </c>
      <c r="T2448" s="290">
        <f t="shared" si="383"/>
        <v>5200</v>
      </c>
      <c r="U2448" s="290">
        <f t="shared" si="384"/>
        <v>-5200</v>
      </c>
      <c r="V2448" s="77"/>
      <c r="W2448" s="8"/>
      <c r="X2448" s="8"/>
    </row>
    <row r="2449" spans="3:24" x14ac:dyDescent="0.25">
      <c r="C2449" s="295">
        <f t="shared" si="380"/>
        <v>0</v>
      </c>
      <c r="D2449" s="92">
        <f t="shared" si="381"/>
        <v>0</v>
      </c>
      <c r="E2449" s="92">
        <f t="shared" si="382"/>
        <v>0</v>
      </c>
      <c r="F2449" s="92">
        <f t="shared" si="385"/>
        <v>0</v>
      </c>
      <c r="G2449" s="92"/>
      <c r="H2449" s="233"/>
      <c r="I2449" s="233"/>
      <c r="J2449" s="233"/>
      <c r="K2449" s="233"/>
      <c r="L2449" s="233"/>
      <c r="M2449" s="233"/>
      <c r="O2449" s="138"/>
      <c r="P2449" s="138">
        <f t="shared" si="386"/>
        <v>2438</v>
      </c>
      <c r="Q2449" s="290">
        <f t="shared" si="387"/>
        <v>2.7061900361636482E-232</v>
      </c>
      <c r="R2449" s="290">
        <f t="shared" si="388"/>
        <v>5.4123800723272971E-233</v>
      </c>
      <c r="S2449" s="290">
        <f t="shared" si="389"/>
        <v>2.1649520289309185E-232</v>
      </c>
      <c r="T2449" s="290">
        <f t="shared" si="383"/>
        <v>5200</v>
      </c>
      <c r="U2449" s="290">
        <f t="shared" si="384"/>
        <v>-5200</v>
      </c>
      <c r="V2449" s="77"/>
      <c r="W2449" s="8"/>
      <c r="X2449" s="8"/>
    </row>
    <row r="2450" spans="3:24" x14ac:dyDescent="0.25">
      <c r="C2450" s="295">
        <f t="shared" si="380"/>
        <v>0</v>
      </c>
      <c r="D2450" s="92">
        <f t="shared" si="381"/>
        <v>0</v>
      </c>
      <c r="E2450" s="92">
        <f t="shared" si="382"/>
        <v>0</v>
      </c>
      <c r="F2450" s="92">
        <f t="shared" si="385"/>
        <v>0</v>
      </c>
      <c r="G2450" s="92"/>
      <c r="H2450" s="233"/>
      <c r="I2450" s="233"/>
      <c r="J2450" s="233"/>
      <c r="K2450" s="233"/>
      <c r="L2450" s="233"/>
      <c r="M2450" s="233"/>
      <c r="O2450" s="138"/>
      <c r="P2450" s="138">
        <f t="shared" si="386"/>
        <v>2439</v>
      </c>
      <c r="Q2450" s="290">
        <f t="shared" si="387"/>
        <v>2.1649520289309185E-232</v>
      </c>
      <c r="R2450" s="290">
        <f t="shared" si="388"/>
        <v>4.3299040578618375E-233</v>
      </c>
      <c r="S2450" s="290">
        <f t="shared" si="389"/>
        <v>1.7319616231447346E-232</v>
      </c>
      <c r="T2450" s="290">
        <f t="shared" si="383"/>
        <v>5200</v>
      </c>
      <c r="U2450" s="290">
        <f t="shared" si="384"/>
        <v>-5200</v>
      </c>
      <c r="V2450" s="77"/>
      <c r="W2450" s="8"/>
      <c r="X2450" s="8"/>
    </row>
    <row r="2451" spans="3:24" x14ac:dyDescent="0.25">
      <c r="C2451" s="295">
        <f t="shared" si="380"/>
        <v>0</v>
      </c>
      <c r="D2451" s="92">
        <f t="shared" si="381"/>
        <v>0</v>
      </c>
      <c r="E2451" s="92">
        <f t="shared" si="382"/>
        <v>0</v>
      </c>
      <c r="F2451" s="92">
        <f t="shared" si="385"/>
        <v>0</v>
      </c>
      <c r="G2451" s="92"/>
      <c r="H2451" s="233"/>
      <c r="I2451" s="233"/>
      <c r="J2451" s="233"/>
      <c r="K2451" s="233"/>
      <c r="L2451" s="233"/>
      <c r="M2451" s="233"/>
      <c r="O2451" s="138"/>
      <c r="P2451" s="138">
        <f t="shared" si="386"/>
        <v>2440</v>
      </c>
      <c r="Q2451" s="290">
        <f t="shared" si="387"/>
        <v>1.7319616231447346E-232</v>
      </c>
      <c r="R2451" s="290">
        <f t="shared" si="388"/>
        <v>3.4639232462894696E-233</v>
      </c>
      <c r="S2451" s="290">
        <f t="shared" si="389"/>
        <v>1.3855692985157877E-232</v>
      </c>
      <c r="T2451" s="290">
        <f t="shared" si="383"/>
        <v>5200</v>
      </c>
      <c r="U2451" s="290">
        <f t="shared" si="384"/>
        <v>-5200</v>
      </c>
      <c r="V2451" s="77"/>
      <c r="W2451" s="8"/>
      <c r="X2451" s="8"/>
    </row>
    <row r="2452" spans="3:24" x14ac:dyDescent="0.25">
      <c r="C2452" s="295">
        <f t="shared" si="380"/>
        <v>0</v>
      </c>
      <c r="D2452" s="92">
        <f t="shared" si="381"/>
        <v>0</v>
      </c>
      <c r="E2452" s="92">
        <f t="shared" si="382"/>
        <v>0</v>
      </c>
      <c r="F2452" s="92">
        <f t="shared" si="385"/>
        <v>0</v>
      </c>
      <c r="G2452" s="92"/>
      <c r="H2452" s="233"/>
      <c r="I2452" s="233"/>
      <c r="J2452" s="233"/>
      <c r="K2452" s="233"/>
      <c r="L2452" s="233"/>
      <c r="M2452" s="233"/>
      <c r="O2452" s="138"/>
      <c r="P2452" s="138">
        <f t="shared" si="386"/>
        <v>2441</v>
      </c>
      <c r="Q2452" s="290">
        <f t="shared" si="387"/>
        <v>1.3855692985157877E-232</v>
      </c>
      <c r="R2452" s="290">
        <f t="shared" si="388"/>
        <v>2.7711385970315757E-233</v>
      </c>
      <c r="S2452" s="290">
        <f t="shared" si="389"/>
        <v>1.1084554388126301E-232</v>
      </c>
      <c r="T2452" s="290">
        <f t="shared" si="383"/>
        <v>5200</v>
      </c>
      <c r="U2452" s="290">
        <f t="shared" si="384"/>
        <v>-5200</v>
      </c>
      <c r="V2452" s="77"/>
      <c r="W2452" s="8"/>
      <c r="X2452" s="8"/>
    </row>
    <row r="2453" spans="3:24" x14ac:dyDescent="0.25">
      <c r="C2453" s="295">
        <f t="shared" si="380"/>
        <v>0</v>
      </c>
      <c r="D2453" s="92">
        <f t="shared" si="381"/>
        <v>0</v>
      </c>
      <c r="E2453" s="92">
        <f t="shared" si="382"/>
        <v>0</v>
      </c>
      <c r="F2453" s="92">
        <f t="shared" si="385"/>
        <v>0</v>
      </c>
      <c r="G2453" s="92"/>
      <c r="H2453" s="233"/>
      <c r="I2453" s="233"/>
      <c r="J2453" s="233"/>
      <c r="K2453" s="233"/>
      <c r="L2453" s="233"/>
      <c r="M2453" s="233"/>
      <c r="O2453" s="138"/>
      <c r="P2453" s="138">
        <f t="shared" si="386"/>
        <v>2442</v>
      </c>
      <c r="Q2453" s="290">
        <f t="shared" si="387"/>
        <v>1.1084554388126301E-232</v>
      </c>
      <c r="R2453" s="290">
        <f t="shared" si="388"/>
        <v>2.2169108776252601E-233</v>
      </c>
      <c r="S2453" s="290">
        <f t="shared" si="389"/>
        <v>8.8676435105010405E-233</v>
      </c>
      <c r="T2453" s="290">
        <f t="shared" si="383"/>
        <v>5200</v>
      </c>
      <c r="U2453" s="290">
        <f t="shared" si="384"/>
        <v>-5200</v>
      </c>
      <c r="V2453" s="77"/>
      <c r="W2453" s="8"/>
      <c r="X2453" s="8"/>
    </row>
    <row r="2454" spans="3:24" x14ac:dyDescent="0.25">
      <c r="C2454" s="295">
        <f t="shared" si="380"/>
        <v>0</v>
      </c>
      <c r="D2454" s="92">
        <f t="shared" si="381"/>
        <v>0</v>
      </c>
      <c r="E2454" s="92">
        <f t="shared" si="382"/>
        <v>0</v>
      </c>
      <c r="F2454" s="92">
        <f t="shared" si="385"/>
        <v>0</v>
      </c>
      <c r="G2454" s="92"/>
      <c r="H2454" s="233"/>
      <c r="I2454" s="233"/>
      <c r="J2454" s="233"/>
      <c r="K2454" s="233"/>
      <c r="L2454" s="233"/>
      <c r="M2454" s="233"/>
      <c r="O2454" s="138"/>
      <c r="P2454" s="138">
        <f t="shared" si="386"/>
        <v>2443</v>
      </c>
      <c r="Q2454" s="290">
        <f t="shared" si="387"/>
        <v>8.8676435105010405E-233</v>
      </c>
      <c r="R2454" s="290">
        <f t="shared" si="388"/>
        <v>1.7735287021002082E-233</v>
      </c>
      <c r="S2454" s="290">
        <f t="shared" si="389"/>
        <v>7.094114808400832E-233</v>
      </c>
      <c r="T2454" s="290">
        <f t="shared" si="383"/>
        <v>5200</v>
      </c>
      <c r="U2454" s="290">
        <f t="shared" si="384"/>
        <v>-5200</v>
      </c>
      <c r="V2454" s="77"/>
      <c r="W2454" s="8"/>
      <c r="X2454" s="8"/>
    </row>
    <row r="2455" spans="3:24" x14ac:dyDescent="0.25">
      <c r="C2455" s="295">
        <f t="shared" si="380"/>
        <v>0</v>
      </c>
      <c r="D2455" s="92">
        <f t="shared" si="381"/>
        <v>0</v>
      </c>
      <c r="E2455" s="92">
        <f t="shared" si="382"/>
        <v>0</v>
      </c>
      <c r="F2455" s="92">
        <f t="shared" si="385"/>
        <v>0</v>
      </c>
      <c r="G2455" s="92"/>
      <c r="H2455" s="233"/>
      <c r="I2455" s="233"/>
      <c r="J2455" s="233"/>
      <c r="K2455" s="233"/>
      <c r="L2455" s="233"/>
      <c r="M2455" s="233"/>
      <c r="O2455" s="138"/>
      <c r="P2455" s="138">
        <f t="shared" si="386"/>
        <v>2444</v>
      </c>
      <c r="Q2455" s="290">
        <f t="shared" si="387"/>
        <v>7.094114808400832E-233</v>
      </c>
      <c r="R2455" s="290">
        <f t="shared" si="388"/>
        <v>1.4188229616801665E-233</v>
      </c>
      <c r="S2455" s="290">
        <f t="shared" si="389"/>
        <v>5.6752918467206653E-233</v>
      </c>
      <c r="T2455" s="290">
        <f t="shared" si="383"/>
        <v>5200</v>
      </c>
      <c r="U2455" s="290">
        <f t="shared" si="384"/>
        <v>-5200</v>
      </c>
      <c r="V2455" s="77"/>
      <c r="W2455" s="8"/>
      <c r="X2455" s="8"/>
    </row>
    <row r="2456" spans="3:24" x14ac:dyDescent="0.25">
      <c r="C2456" s="295">
        <f t="shared" si="380"/>
        <v>0</v>
      </c>
      <c r="D2456" s="92">
        <f t="shared" si="381"/>
        <v>0</v>
      </c>
      <c r="E2456" s="92">
        <f t="shared" si="382"/>
        <v>0</v>
      </c>
      <c r="F2456" s="92">
        <f t="shared" si="385"/>
        <v>0</v>
      </c>
      <c r="G2456" s="92"/>
      <c r="H2456" s="233"/>
      <c r="I2456" s="233"/>
      <c r="J2456" s="233"/>
      <c r="K2456" s="233"/>
      <c r="L2456" s="233"/>
      <c r="M2456" s="233"/>
      <c r="O2456" s="138"/>
      <c r="P2456" s="138">
        <f t="shared" si="386"/>
        <v>2445</v>
      </c>
      <c r="Q2456" s="290">
        <f t="shared" si="387"/>
        <v>5.6752918467206653E-233</v>
      </c>
      <c r="R2456" s="290">
        <f t="shared" si="388"/>
        <v>1.1350583693441331E-233</v>
      </c>
      <c r="S2456" s="290">
        <f t="shared" si="389"/>
        <v>4.5402334773765326E-233</v>
      </c>
      <c r="T2456" s="290">
        <f t="shared" si="383"/>
        <v>5200</v>
      </c>
      <c r="U2456" s="290">
        <f t="shared" si="384"/>
        <v>-5200</v>
      </c>
      <c r="V2456" s="77"/>
      <c r="W2456" s="8"/>
      <c r="X2456" s="8"/>
    </row>
    <row r="2457" spans="3:24" x14ac:dyDescent="0.25">
      <c r="C2457" s="295">
        <f t="shared" si="380"/>
        <v>0</v>
      </c>
      <c r="D2457" s="92">
        <f t="shared" si="381"/>
        <v>0</v>
      </c>
      <c r="E2457" s="92">
        <f t="shared" si="382"/>
        <v>0</v>
      </c>
      <c r="F2457" s="92">
        <f t="shared" si="385"/>
        <v>0</v>
      </c>
      <c r="G2457" s="92"/>
      <c r="H2457" s="233"/>
      <c r="I2457" s="233"/>
      <c r="J2457" s="233"/>
      <c r="K2457" s="233"/>
      <c r="L2457" s="233"/>
      <c r="M2457" s="233"/>
      <c r="O2457" s="138"/>
      <c r="P2457" s="138">
        <f t="shared" si="386"/>
        <v>2446</v>
      </c>
      <c r="Q2457" s="290">
        <f t="shared" si="387"/>
        <v>4.5402334773765326E-233</v>
      </c>
      <c r="R2457" s="290">
        <f t="shared" si="388"/>
        <v>9.0804669547530656E-234</v>
      </c>
      <c r="S2457" s="290">
        <f t="shared" si="389"/>
        <v>3.6321867819012262E-233</v>
      </c>
      <c r="T2457" s="290">
        <f t="shared" si="383"/>
        <v>5200</v>
      </c>
      <c r="U2457" s="290">
        <f t="shared" si="384"/>
        <v>-5200</v>
      </c>
      <c r="V2457" s="77"/>
      <c r="W2457" s="8"/>
      <c r="X2457" s="8"/>
    </row>
    <row r="2458" spans="3:24" x14ac:dyDescent="0.25">
      <c r="C2458" s="295">
        <f t="shared" si="380"/>
        <v>0</v>
      </c>
      <c r="D2458" s="92">
        <f t="shared" si="381"/>
        <v>0</v>
      </c>
      <c r="E2458" s="92">
        <f t="shared" si="382"/>
        <v>0</v>
      </c>
      <c r="F2458" s="92">
        <f t="shared" si="385"/>
        <v>0</v>
      </c>
      <c r="G2458" s="92"/>
      <c r="H2458" s="233"/>
      <c r="I2458" s="233"/>
      <c r="J2458" s="233"/>
      <c r="K2458" s="233"/>
      <c r="L2458" s="233"/>
      <c r="M2458" s="233"/>
      <c r="O2458" s="138"/>
      <c r="P2458" s="138">
        <f t="shared" si="386"/>
        <v>2447</v>
      </c>
      <c r="Q2458" s="290">
        <f t="shared" si="387"/>
        <v>3.6321867819012262E-233</v>
      </c>
      <c r="R2458" s="290">
        <f t="shared" si="388"/>
        <v>7.2643735638024534E-234</v>
      </c>
      <c r="S2458" s="290">
        <f t="shared" si="389"/>
        <v>2.9057494255209809E-233</v>
      </c>
      <c r="T2458" s="290">
        <f t="shared" si="383"/>
        <v>5200</v>
      </c>
      <c r="U2458" s="290">
        <f t="shared" si="384"/>
        <v>-5200</v>
      </c>
      <c r="V2458" s="77"/>
      <c r="W2458" s="8"/>
      <c r="X2458" s="8"/>
    </row>
    <row r="2459" spans="3:24" x14ac:dyDescent="0.25">
      <c r="C2459" s="295">
        <f t="shared" si="380"/>
        <v>0</v>
      </c>
      <c r="D2459" s="92">
        <f t="shared" si="381"/>
        <v>0</v>
      </c>
      <c r="E2459" s="92">
        <f t="shared" si="382"/>
        <v>0</v>
      </c>
      <c r="F2459" s="92">
        <f t="shared" si="385"/>
        <v>0</v>
      </c>
      <c r="G2459" s="92"/>
      <c r="H2459" s="233"/>
      <c r="I2459" s="233"/>
      <c r="J2459" s="233"/>
      <c r="K2459" s="233"/>
      <c r="L2459" s="233"/>
      <c r="M2459" s="233"/>
      <c r="O2459" s="138"/>
      <c r="P2459" s="138">
        <f t="shared" si="386"/>
        <v>2448</v>
      </c>
      <c r="Q2459" s="290">
        <f t="shared" si="387"/>
        <v>2.9057494255209809E-233</v>
      </c>
      <c r="R2459" s="290">
        <f t="shared" si="388"/>
        <v>5.8114988510419616E-234</v>
      </c>
      <c r="S2459" s="290">
        <f t="shared" si="389"/>
        <v>2.3245995404167846E-233</v>
      </c>
      <c r="T2459" s="290">
        <f t="shared" si="383"/>
        <v>5200</v>
      </c>
      <c r="U2459" s="290">
        <f t="shared" si="384"/>
        <v>-5200</v>
      </c>
      <c r="V2459" s="77"/>
      <c r="W2459" s="8"/>
      <c r="X2459" s="8"/>
    </row>
    <row r="2460" spans="3:24" x14ac:dyDescent="0.25">
      <c r="C2460" s="295">
        <f t="shared" si="380"/>
        <v>0</v>
      </c>
      <c r="D2460" s="92">
        <f t="shared" si="381"/>
        <v>0</v>
      </c>
      <c r="E2460" s="92">
        <f t="shared" si="382"/>
        <v>0</v>
      </c>
      <c r="F2460" s="92">
        <f t="shared" si="385"/>
        <v>0</v>
      </c>
      <c r="G2460" s="92"/>
      <c r="H2460" s="233"/>
      <c r="I2460" s="233"/>
      <c r="J2460" s="233"/>
      <c r="K2460" s="233"/>
      <c r="L2460" s="233"/>
      <c r="M2460" s="233"/>
      <c r="O2460" s="138"/>
      <c r="P2460" s="138">
        <f t="shared" si="386"/>
        <v>2449</v>
      </c>
      <c r="Q2460" s="290">
        <f t="shared" si="387"/>
        <v>2.3245995404167846E-233</v>
      </c>
      <c r="R2460" s="290">
        <f t="shared" si="388"/>
        <v>4.6491990808335696E-234</v>
      </c>
      <c r="S2460" s="290">
        <f t="shared" si="389"/>
        <v>1.8596796323334276E-233</v>
      </c>
      <c r="T2460" s="290">
        <f t="shared" si="383"/>
        <v>5200</v>
      </c>
      <c r="U2460" s="290">
        <f t="shared" si="384"/>
        <v>-5200</v>
      </c>
      <c r="V2460" s="77"/>
      <c r="W2460" s="8"/>
      <c r="X2460" s="8"/>
    </row>
    <row r="2461" spans="3:24" x14ac:dyDescent="0.25">
      <c r="C2461" s="295">
        <f t="shared" si="380"/>
        <v>0</v>
      </c>
      <c r="D2461" s="92">
        <f t="shared" si="381"/>
        <v>0</v>
      </c>
      <c r="E2461" s="92">
        <f t="shared" si="382"/>
        <v>0</v>
      </c>
      <c r="F2461" s="92">
        <f t="shared" si="385"/>
        <v>0</v>
      </c>
      <c r="G2461" s="92"/>
      <c r="H2461" s="233"/>
      <c r="I2461" s="233"/>
      <c r="J2461" s="233"/>
      <c r="K2461" s="233"/>
      <c r="L2461" s="233"/>
      <c r="M2461" s="233"/>
      <c r="O2461" s="138"/>
      <c r="P2461" s="138">
        <f t="shared" si="386"/>
        <v>2450</v>
      </c>
      <c r="Q2461" s="290">
        <f t="shared" si="387"/>
        <v>1.8596796323334276E-233</v>
      </c>
      <c r="R2461" s="290">
        <f t="shared" si="388"/>
        <v>3.7193592646668556E-234</v>
      </c>
      <c r="S2461" s="290">
        <f t="shared" si="389"/>
        <v>1.487743705866742E-233</v>
      </c>
      <c r="T2461" s="290">
        <f t="shared" si="383"/>
        <v>5200</v>
      </c>
      <c r="U2461" s="290">
        <f t="shared" si="384"/>
        <v>-5200</v>
      </c>
      <c r="V2461" s="77"/>
      <c r="W2461" s="8"/>
      <c r="X2461" s="8"/>
    </row>
    <row r="2462" spans="3:24" x14ac:dyDescent="0.25">
      <c r="C2462" s="295">
        <f t="shared" si="380"/>
        <v>0</v>
      </c>
      <c r="D2462" s="92">
        <f t="shared" si="381"/>
        <v>0</v>
      </c>
      <c r="E2462" s="92">
        <f t="shared" si="382"/>
        <v>0</v>
      </c>
      <c r="F2462" s="92">
        <f t="shared" si="385"/>
        <v>0</v>
      </c>
      <c r="G2462" s="92"/>
      <c r="H2462" s="233"/>
      <c r="I2462" s="233"/>
      <c r="J2462" s="233"/>
      <c r="K2462" s="233"/>
      <c r="L2462" s="233"/>
      <c r="M2462" s="233"/>
      <c r="O2462" s="138"/>
      <c r="P2462" s="138">
        <f t="shared" si="386"/>
        <v>2451</v>
      </c>
      <c r="Q2462" s="290">
        <f t="shared" si="387"/>
        <v>1.487743705866742E-233</v>
      </c>
      <c r="R2462" s="290">
        <f t="shared" si="388"/>
        <v>2.9754874117334839E-234</v>
      </c>
      <c r="S2462" s="290">
        <f t="shared" si="389"/>
        <v>1.1901949646933936E-233</v>
      </c>
      <c r="T2462" s="290">
        <f t="shared" si="383"/>
        <v>5200</v>
      </c>
      <c r="U2462" s="290">
        <f t="shared" si="384"/>
        <v>-5200</v>
      </c>
      <c r="V2462" s="77"/>
      <c r="W2462" s="8"/>
      <c r="X2462" s="8"/>
    </row>
    <row r="2463" spans="3:24" x14ac:dyDescent="0.25">
      <c r="C2463" s="295">
        <f t="shared" si="380"/>
        <v>0</v>
      </c>
      <c r="D2463" s="92">
        <f t="shared" si="381"/>
        <v>0</v>
      </c>
      <c r="E2463" s="92">
        <f t="shared" si="382"/>
        <v>0</v>
      </c>
      <c r="F2463" s="92">
        <f t="shared" si="385"/>
        <v>0</v>
      </c>
      <c r="G2463" s="92"/>
      <c r="H2463" s="233"/>
      <c r="I2463" s="233"/>
      <c r="J2463" s="233"/>
      <c r="K2463" s="233"/>
      <c r="L2463" s="233"/>
      <c r="M2463" s="233"/>
      <c r="O2463" s="138"/>
      <c r="P2463" s="138">
        <f t="shared" si="386"/>
        <v>2452</v>
      </c>
      <c r="Q2463" s="290">
        <f t="shared" si="387"/>
        <v>1.1901949646933936E-233</v>
      </c>
      <c r="R2463" s="290">
        <f t="shared" si="388"/>
        <v>2.3803899293867873E-234</v>
      </c>
      <c r="S2463" s="290">
        <f t="shared" si="389"/>
        <v>9.5215597175471482E-234</v>
      </c>
      <c r="T2463" s="290">
        <f t="shared" si="383"/>
        <v>5200</v>
      </c>
      <c r="U2463" s="290">
        <f t="shared" si="384"/>
        <v>-5200</v>
      </c>
      <c r="V2463" s="77"/>
      <c r="W2463" s="8"/>
      <c r="X2463" s="8"/>
    </row>
    <row r="2464" spans="3:24" x14ac:dyDescent="0.25">
      <c r="C2464" s="295">
        <f t="shared" si="380"/>
        <v>0</v>
      </c>
      <c r="D2464" s="92">
        <f t="shared" si="381"/>
        <v>0</v>
      </c>
      <c r="E2464" s="92">
        <f t="shared" si="382"/>
        <v>0</v>
      </c>
      <c r="F2464" s="92">
        <f t="shared" si="385"/>
        <v>0</v>
      </c>
      <c r="G2464" s="92"/>
      <c r="H2464" s="233"/>
      <c r="I2464" s="233"/>
      <c r="J2464" s="233"/>
      <c r="K2464" s="233"/>
      <c r="L2464" s="233"/>
      <c r="M2464" s="233"/>
      <c r="O2464" s="138"/>
      <c r="P2464" s="138">
        <f t="shared" si="386"/>
        <v>2453</v>
      </c>
      <c r="Q2464" s="290">
        <f t="shared" si="387"/>
        <v>9.5215597175471482E-234</v>
      </c>
      <c r="R2464" s="290">
        <f t="shared" si="388"/>
        <v>1.9043119435094299E-234</v>
      </c>
      <c r="S2464" s="290">
        <f t="shared" si="389"/>
        <v>7.6172477740377184E-234</v>
      </c>
      <c r="T2464" s="290">
        <f t="shared" si="383"/>
        <v>5200</v>
      </c>
      <c r="U2464" s="290">
        <f t="shared" si="384"/>
        <v>-5200</v>
      </c>
      <c r="V2464" s="77"/>
      <c r="W2464" s="8"/>
      <c r="X2464" s="8"/>
    </row>
    <row r="2465" spans="3:24" x14ac:dyDescent="0.25">
      <c r="C2465" s="295">
        <f t="shared" si="380"/>
        <v>0</v>
      </c>
      <c r="D2465" s="92">
        <f t="shared" si="381"/>
        <v>0</v>
      </c>
      <c r="E2465" s="92">
        <f t="shared" si="382"/>
        <v>0</v>
      </c>
      <c r="F2465" s="92">
        <f t="shared" si="385"/>
        <v>0</v>
      </c>
      <c r="G2465" s="92"/>
      <c r="H2465" s="233"/>
      <c r="I2465" s="233"/>
      <c r="J2465" s="233"/>
      <c r="K2465" s="233"/>
      <c r="L2465" s="233"/>
      <c r="M2465" s="233"/>
      <c r="O2465" s="138"/>
      <c r="P2465" s="138">
        <f t="shared" si="386"/>
        <v>2454</v>
      </c>
      <c r="Q2465" s="290">
        <f t="shared" si="387"/>
        <v>7.6172477740377184E-234</v>
      </c>
      <c r="R2465" s="290">
        <f t="shared" si="388"/>
        <v>1.5234495548075439E-234</v>
      </c>
      <c r="S2465" s="290">
        <f t="shared" si="389"/>
        <v>6.0937982192301745E-234</v>
      </c>
      <c r="T2465" s="290">
        <f t="shared" si="383"/>
        <v>5200</v>
      </c>
      <c r="U2465" s="290">
        <f t="shared" si="384"/>
        <v>-5200</v>
      </c>
      <c r="V2465" s="77"/>
      <c r="W2465" s="8"/>
      <c r="X2465" s="8"/>
    </row>
    <row r="2466" spans="3:24" x14ac:dyDescent="0.25">
      <c r="C2466" s="295">
        <f t="shared" si="380"/>
        <v>0</v>
      </c>
      <c r="D2466" s="92">
        <f t="shared" si="381"/>
        <v>0</v>
      </c>
      <c r="E2466" s="92">
        <f t="shared" si="382"/>
        <v>0</v>
      </c>
      <c r="F2466" s="92">
        <f t="shared" si="385"/>
        <v>0</v>
      </c>
      <c r="G2466" s="92"/>
      <c r="H2466" s="233"/>
      <c r="I2466" s="233"/>
      <c r="J2466" s="233"/>
      <c r="K2466" s="233"/>
      <c r="L2466" s="233"/>
      <c r="M2466" s="233"/>
      <c r="O2466" s="138"/>
      <c r="P2466" s="138">
        <f t="shared" si="386"/>
        <v>2455</v>
      </c>
      <c r="Q2466" s="290">
        <f t="shared" si="387"/>
        <v>6.0937982192301745E-234</v>
      </c>
      <c r="R2466" s="290">
        <f t="shared" si="388"/>
        <v>1.218759643846035E-234</v>
      </c>
      <c r="S2466" s="290">
        <f t="shared" si="389"/>
        <v>4.8750385753841395E-234</v>
      </c>
      <c r="T2466" s="290">
        <f t="shared" si="383"/>
        <v>5200</v>
      </c>
      <c r="U2466" s="290">
        <f t="shared" si="384"/>
        <v>-5200</v>
      </c>
      <c r="V2466" s="77"/>
      <c r="W2466" s="8"/>
      <c r="X2466" s="8"/>
    </row>
    <row r="2467" spans="3:24" x14ac:dyDescent="0.25">
      <c r="C2467" s="295">
        <f t="shared" si="380"/>
        <v>0</v>
      </c>
      <c r="D2467" s="92">
        <f t="shared" si="381"/>
        <v>0</v>
      </c>
      <c r="E2467" s="92">
        <f t="shared" si="382"/>
        <v>0</v>
      </c>
      <c r="F2467" s="92">
        <f t="shared" si="385"/>
        <v>0</v>
      </c>
      <c r="G2467" s="92"/>
      <c r="H2467" s="233"/>
      <c r="I2467" s="233"/>
      <c r="J2467" s="233"/>
      <c r="K2467" s="233"/>
      <c r="L2467" s="233"/>
      <c r="M2467" s="233"/>
      <c r="O2467" s="138"/>
      <c r="P2467" s="138">
        <f t="shared" si="386"/>
        <v>2456</v>
      </c>
      <c r="Q2467" s="290">
        <f t="shared" si="387"/>
        <v>4.8750385753841395E-234</v>
      </c>
      <c r="R2467" s="290">
        <f t="shared" si="388"/>
        <v>9.75007715076828E-235</v>
      </c>
      <c r="S2467" s="290">
        <f t="shared" si="389"/>
        <v>3.9000308603073115E-234</v>
      </c>
      <c r="T2467" s="290">
        <f t="shared" si="383"/>
        <v>5200</v>
      </c>
      <c r="U2467" s="290">
        <f t="shared" si="384"/>
        <v>-5200</v>
      </c>
      <c r="V2467" s="77"/>
      <c r="W2467" s="8"/>
      <c r="X2467" s="8"/>
    </row>
    <row r="2468" spans="3:24" x14ac:dyDescent="0.25">
      <c r="C2468" s="295">
        <f t="shared" si="380"/>
        <v>0</v>
      </c>
      <c r="D2468" s="92">
        <f t="shared" si="381"/>
        <v>0</v>
      </c>
      <c r="E2468" s="92">
        <f t="shared" si="382"/>
        <v>0</v>
      </c>
      <c r="F2468" s="92">
        <f t="shared" si="385"/>
        <v>0</v>
      </c>
      <c r="G2468" s="92"/>
      <c r="H2468" s="233"/>
      <c r="I2468" s="233"/>
      <c r="J2468" s="233"/>
      <c r="K2468" s="233"/>
      <c r="L2468" s="233"/>
      <c r="M2468" s="233"/>
      <c r="O2468" s="138"/>
      <c r="P2468" s="138">
        <f t="shared" si="386"/>
        <v>2457</v>
      </c>
      <c r="Q2468" s="290">
        <f t="shared" si="387"/>
        <v>3.9000308603073115E-234</v>
      </c>
      <c r="R2468" s="290">
        <f t="shared" si="388"/>
        <v>7.8000617206146232E-235</v>
      </c>
      <c r="S2468" s="290">
        <f t="shared" si="389"/>
        <v>3.1200246882458493E-234</v>
      </c>
      <c r="T2468" s="290">
        <f t="shared" si="383"/>
        <v>5200</v>
      </c>
      <c r="U2468" s="290">
        <f t="shared" si="384"/>
        <v>-5200</v>
      </c>
      <c r="V2468" s="77"/>
      <c r="W2468" s="8"/>
      <c r="X2468" s="8"/>
    </row>
    <row r="2469" spans="3:24" x14ac:dyDescent="0.25">
      <c r="C2469" s="295">
        <f t="shared" si="380"/>
        <v>0</v>
      </c>
      <c r="D2469" s="92">
        <f t="shared" si="381"/>
        <v>0</v>
      </c>
      <c r="E2469" s="92">
        <f t="shared" si="382"/>
        <v>0</v>
      </c>
      <c r="F2469" s="92">
        <f t="shared" si="385"/>
        <v>0</v>
      </c>
      <c r="G2469" s="92"/>
      <c r="H2469" s="233"/>
      <c r="I2469" s="233"/>
      <c r="J2469" s="233"/>
      <c r="K2469" s="233"/>
      <c r="L2469" s="233"/>
      <c r="M2469" s="233"/>
      <c r="O2469" s="138"/>
      <c r="P2469" s="138">
        <f t="shared" si="386"/>
        <v>2458</v>
      </c>
      <c r="Q2469" s="290">
        <f t="shared" si="387"/>
        <v>3.1200246882458493E-234</v>
      </c>
      <c r="R2469" s="290">
        <f t="shared" si="388"/>
        <v>6.2400493764916991E-235</v>
      </c>
      <c r="S2469" s="290">
        <f t="shared" si="389"/>
        <v>2.4960197505966794E-234</v>
      </c>
      <c r="T2469" s="290">
        <f t="shared" si="383"/>
        <v>5200</v>
      </c>
      <c r="U2469" s="290">
        <f t="shared" si="384"/>
        <v>-5200</v>
      </c>
      <c r="V2469" s="77"/>
      <c r="W2469" s="8"/>
      <c r="X2469" s="8"/>
    </row>
    <row r="2470" spans="3:24" x14ac:dyDescent="0.25">
      <c r="C2470" s="295">
        <f t="shared" si="380"/>
        <v>0</v>
      </c>
      <c r="D2470" s="92">
        <f t="shared" si="381"/>
        <v>0</v>
      </c>
      <c r="E2470" s="92">
        <f t="shared" si="382"/>
        <v>0</v>
      </c>
      <c r="F2470" s="92">
        <f t="shared" si="385"/>
        <v>0</v>
      </c>
      <c r="G2470" s="92"/>
      <c r="H2470" s="233"/>
      <c r="I2470" s="233"/>
      <c r="J2470" s="233"/>
      <c r="K2470" s="233"/>
      <c r="L2470" s="233"/>
      <c r="M2470" s="233"/>
      <c r="O2470" s="138"/>
      <c r="P2470" s="138">
        <f t="shared" si="386"/>
        <v>2459</v>
      </c>
      <c r="Q2470" s="290">
        <f t="shared" si="387"/>
        <v>2.4960197505966794E-234</v>
      </c>
      <c r="R2470" s="290">
        <f t="shared" si="388"/>
        <v>4.992039501193359E-235</v>
      </c>
      <c r="S2470" s="290">
        <f t="shared" si="389"/>
        <v>1.9968158004773436E-234</v>
      </c>
      <c r="T2470" s="290">
        <f t="shared" si="383"/>
        <v>5200</v>
      </c>
      <c r="U2470" s="290">
        <f t="shared" si="384"/>
        <v>-5200</v>
      </c>
      <c r="V2470" s="77"/>
      <c r="W2470" s="8"/>
      <c r="X2470" s="8"/>
    </row>
    <row r="2471" spans="3:24" x14ac:dyDescent="0.25">
      <c r="C2471" s="295">
        <f t="shared" si="380"/>
        <v>0</v>
      </c>
      <c r="D2471" s="92">
        <f t="shared" si="381"/>
        <v>0</v>
      </c>
      <c r="E2471" s="92">
        <f t="shared" si="382"/>
        <v>0</v>
      </c>
      <c r="F2471" s="92">
        <f t="shared" si="385"/>
        <v>0</v>
      </c>
      <c r="G2471" s="92"/>
      <c r="H2471" s="233"/>
      <c r="I2471" s="233"/>
      <c r="J2471" s="233"/>
      <c r="K2471" s="233"/>
      <c r="L2471" s="233"/>
      <c r="M2471" s="233"/>
      <c r="O2471" s="138"/>
      <c r="P2471" s="138">
        <f t="shared" si="386"/>
        <v>2460</v>
      </c>
      <c r="Q2471" s="290">
        <f t="shared" si="387"/>
        <v>1.9968158004773436E-234</v>
      </c>
      <c r="R2471" s="290">
        <f t="shared" si="388"/>
        <v>3.9936316009546878E-235</v>
      </c>
      <c r="S2471" s="290">
        <f t="shared" si="389"/>
        <v>1.5974526403818748E-234</v>
      </c>
      <c r="T2471" s="290">
        <f t="shared" si="383"/>
        <v>5200</v>
      </c>
      <c r="U2471" s="290">
        <f t="shared" si="384"/>
        <v>-5200</v>
      </c>
      <c r="V2471" s="77"/>
      <c r="W2471" s="8"/>
      <c r="X2471" s="8"/>
    </row>
    <row r="2472" spans="3:24" x14ac:dyDescent="0.25">
      <c r="C2472" s="295">
        <f t="shared" si="380"/>
        <v>0</v>
      </c>
      <c r="D2472" s="92">
        <f t="shared" si="381"/>
        <v>0</v>
      </c>
      <c r="E2472" s="92">
        <f t="shared" si="382"/>
        <v>0</v>
      </c>
      <c r="F2472" s="92">
        <f t="shared" si="385"/>
        <v>0</v>
      </c>
      <c r="G2472" s="92"/>
      <c r="H2472" s="233"/>
      <c r="I2472" s="233"/>
      <c r="J2472" s="233"/>
      <c r="K2472" s="233"/>
      <c r="L2472" s="233"/>
      <c r="M2472" s="233"/>
      <c r="O2472" s="138"/>
      <c r="P2472" s="138">
        <f t="shared" si="386"/>
        <v>2461</v>
      </c>
      <c r="Q2472" s="290">
        <f t="shared" si="387"/>
        <v>1.5974526403818748E-234</v>
      </c>
      <c r="R2472" s="290">
        <f t="shared" si="388"/>
        <v>3.1949052807637498E-235</v>
      </c>
      <c r="S2472" s="290">
        <f t="shared" si="389"/>
        <v>1.2779621123054999E-234</v>
      </c>
      <c r="T2472" s="290">
        <f t="shared" si="383"/>
        <v>5200</v>
      </c>
      <c r="U2472" s="290">
        <f t="shared" si="384"/>
        <v>-5200</v>
      </c>
      <c r="V2472" s="77"/>
      <c r="W2472" s="8"/>
      <c r="X2472" s="8"/>
    </row>
    <row r="2473" spans="3:24" x14ac:dyDescent="0.25">
      <c r="C2473" s="295">
        <f t="shared" si="380"/>
        <v>0</v>
      </c>
      <c r="D2473" s="92">
        <f t="shared" si="381"/>
        <v>0</v>
      </c>
      <c r="E2473" s="92">
        <f t="shared" si="382"/>
        <v>0</v>
      </c>
      <c r="F2473" s="92">
        <f t="shared" si="385"/>
        <v>0</v>
      </c>
      <c r="G2473" s="92"/>
      <c r="H2473" s="233"/>
      <c r="I2473" s="233"/>
      <c r="J2473" s="233"/>
      <c r="K2473" s="233"/>
      <c r="L2473" s="233"/>
      <c r="M2473" s="233"/>
      <c r="O2473" s="138"/>
      <c r="P2473" s="138">
        <f t="shared" si="386"/>
        <v>2462</v>
      </c>
      <c r="Q2473" s="290">
        <f t="shared" si="387"/>
        <v>1.2779621123054999E-234</v>
      </c>
      <c r="R2473" s="290">
        <f t="shared" si="388"/>
        <v>2.5559242246109998E-235</v>
      </c>
      <c r="S2473" s="290">
        <f t="shared" si="389"/>
        <v>1.0223696898443999E-234</v>
      </c>
      <c r="T2473" s="290">
        <f t="shared" si="383"/>
        <v>5200</v>
      </c>
      <c r="U2473" s="290">
        <f t="shared" si="384"/>
        <v>-5200</v>
      </c>
      <c r="V2473" s="77"/>
      <c r="W2473" s="8"/>
      <c r="X2473" s="8"/>
    </row>
    <row r="2474" spans="3:24" x14ac:dyDescent="0.25">
      <c r="C2474" s="295">
        <f t="shared" si="380"/>
        <v>0</v>
      </c>
      <c r="D2474" s="92">
        <f t="shared" si="381"/>
        <v>0</v>
      </c>
      <c r="E2474" s="92">
        <f t="shared" si="382"/>
        <v>0</v>
      </c>
      <c r="F2474" s="92">
        <f t="shared" si="385"/>
        <v>0</v>
      </c>
      <c r="G2474" s="92"/>
      <c r="H2474" s="233"/>
      <c r="I2474" s="233"/>
      <c r="J2474" s="233"/>
      <c r="K2474" s="233"/>
      <c r="L2474" s="233"/>
      <c r="M2474" s="233"/>
      <c r="O2474" s="138"/>
      <c r="P2474" s="138">
        <f t="shared" si="386"/>
        <v>2463</v>
      </c>
      <c r="Q2474" s="290">
        <f t="shared" si="387"/>
        <v>1.0223696898443999E-234</v>
      </c>
      <c r="R2474" s="290">
        <f t="shared" si="388"/>
        <v>2.0447393796888001E-235</v>
      </c>
      <c r="S2474" s="290">
        <f t="shared" si="389"/>
        <v>8.1789575187551992E-235</v>
      </c>
      <c r="T2474" s="290">
        <f t="shared" si="383"/>
        <v>5200</v>
      </c>
      <c r="U2474" s="290">
        <f t="shared" si="384"/>
        <v>-5200</v>
      </c>
      <c r="V2474" s="77"/>
      <c r="W2474" s="8"/>
      <c r="X2474" s="8"/>
    </row>
    <row r="2475" spans="3:24" x14ac:dyDescent="0.25">
      <c r="C2475" s="295">
        <f t="shared" si="380"/>
        <v>0</v>
      </c>
      <c r="D2475" s="92">
        <f t="shared" si="381"/>
        <v>0</v>
      </c>
      <c r="E2475" s="92">
        <f t="shared" si="382"/>
        <v>0</v>
      </c>
      <c r="F2475" s="92">
        <f t="shared" si="385"/>
        <v>0</v>
      </c>
      <c r="G2475" s="92"/>
      <c r="H2475" s="233"/>
      <c r="I2475" s="233"/>
      <c r="J2475" s="233"/>
      <c r="K2475" s="233"/>
      <c r="L2475" s="233"/>
      <c r="M2475" s="233"/>
      <c r="O2475" s="138"/>
      <c r="P2475" s="138">
        <f t="shared" si="386"/>
        <v>2464</v>
      </c>
      <c r="Q2475" s="290">
        <f t="shared" si="387"/>
        <v>8.1789575187551992E-235</v>
      </c>
      <c r="R2475" s="290">
        <f t="shared" si="388"/>
        <v>1.63579150375104E-235</v>
      </c>
      <c r="S2475" s="290">
        <f t="shared" si="389"/>
        <v>6.5431660150041588E-235</v>
      </c>
      <c r="T2475" s="290">
        <f t="shared" si="383"/>
        <v>5200</v>
      </c>
      <c r="U2475" s="290">
        <f t="shared" si="384"/>
        <v>-5200</v>
      </c>
      <c r="V2475" s="77"/>
      <c r="W2475" s="8"/>
      <c r="X2475" s="8"/>
    </row>
    <row r="2476" spans="3:24" x14ac:dyDescent="0.25">
      <c r="C2476" s="295">
        <f t="shared" si="380"/>
        <v>0</v>
      </c>
      <c r="D2476" s="92">
        <f t="shared" si="381"/>
        <v>0</v>
      </c>
      <c r="E2476" s="92">
        <f t="shared" si="382"/>
        <v>0</v>
      </c>
      <c r="F2476" s="92">
        <f t="shared" si="385"/>
        <v>0</v>
      </c>
      <c r="G2476" s="92"/>
      <c r="H2476" s="233"/>
      <c r="I2476" s="233"/>
      <c r="J2476" s="233"/>
      <c r="K2476" s="233"/>
      <c r="L2476" s="233"/>
      <c r="M2476" s="233"/>
      <c r="O2476" s="138"/>
      <c r="P2476" s="138">
        <f t="shared" si="386"/>
        <v>2465</v>
      </c>
      <c r="Q2476" s="290">
        <f t="shared" si="387"/>
        <v>6.5431660150041588E-235</v>
      </c>
      <c r="R2476" s="290">
        <f t="shared" si="388"/>
        <v>1.3086332030008318E-235</v>
      </c>
      <c r="S2476" s="290">
        <f t="shared" si="389"/>
        <v>5.234532812003327E-235</v>
      </c>
      <c r="T2476" s="290">
        <f t="shared" si="383"/>
        <v>5200</v>
      </c>
      <c r="U2476" s="290">
        <f t="shared" si="384"/>
        <v>-5200</v>
      </c>
      <c r="V2476" s="77"/>
      <c r="W2476" s="8"/>
      <c r="X2476" s="8"/>
    </row>
    <row r="2477" spans="3:24" x14ac:dyDescent="0.25">
      <c r="C2477" s="295">
        <f t="shared" si="380"/>
        <v>0</v>
      </c>
      <c r="D2477" s="92">
        <f t="shared" si="381"/>
        <v>0</v>
      </c>
      <c r="E2477" s="92">
        <f t="shared" si="382"/>
        <v>0</v>
      </c>
      <c r="F2477" s="92">
        <f t="shared" si="385"/>
        <v>0</v>
      </c>
      <c r="G2477" s="92"/>
      <c r="H2477" s="233"/>
      <c r="I2477" s="233"/>
      <c r="J2477" s="233"/>
      <c r="K2477" s="233"/>
      <c r="L2477" s="233"/>
      <c r="M2477" s="233"/>
      <c r="O2477" s="138"/>
      <c r="P2477" s="138">
        <f t="shared" si="386"/>
        <v>2466</v>
      </c>
      <c r="Q2477" s="290">
        <f t="shared" si="387"/>
        <v>5.234532812003327E-235</v>
      </c>
      <c r="R2477" s="290">
        <f t="shared" si="388"/>
        <v>1.0469065624006655E-235</v>
      </c>
      <c r="S2477" s="290">
        <f t="shared" si="389"/>
        <v>4.1876262496026619E-235</v>
      </c>
      <c r="T2477" s="290">
        <f t="shared" si="383"/>
        <v>5200</v>
      </c>
      <c r="U2477" s="290">
        <f t="shared" si="384"/>
        <v>-5200</v>
      </c>
      <c r="V2477" s="77"/>
      <c r="W2477" s="8"/>
      <c r="X2477" s="8"/>
    </row>
    <row r="2478" spans="3:24" x14ac:dyDescent="0.25">
      <c r="C2478" s="295">
        <f t="shared" si="380"/>
        <v>0</v>
      </c>
      <c r="D2478" s="92">
        <f t="shared" si="381"/>
        <v>0</v>
      </c>
      <c r="E2478" s="92">
        <f t="shared" si="382"/>
        <v>0</v>
      </c>
      <c r="F2478" s="92">
        <f t="shared" si="385"/>
        <v>0</v>
      </c>
      <c r="G2478" s="92"/>
      <c r="H2478" s="233"/>
      <c r="I2478" s="233"/>
      <c r="J2478" s="233"/>
      <c r="K2478" s="233"/>
      <c r="L2478" s="233"/>
      <c r="M2478" s="233"/>
      <c r="O2478" s="138"/>
      <c r="P2478" s="138">
        <f t="shared" si="386"/>
        <v>2467</v>
      </c>
      <c r="Q2478" s="290">
        <f t="shared" si="387"/>
        <v>4.1876262496026619E-235</v>
      </c>
      <c r="R2478" s="290">
        <f t="shared" si="388"/>
        <v>8.3752524992053235E-236</v>
      </c>
      <c r="S2478" s="290">
        <f t="shared" si="389"/>
        <v>3.3501009996821294E-235</v>
      </c>
      <c r="T2478" s="290">
        <f t="shared" si="383"/>
        <v>5200</v>
      </c>
      <c r="U2478" s="290">
        <f t="shared" si="384"/>
        <v>-5200</v>
      </c>
      <c r="V2478" s="77"/>
      <c r="W2478" s="8"/>
      <c r="X2478" s="8"/>
    </row>
    <row r="2479" spans="3:24" x14ac:dyDescent="0.25">
      <c r="C2479" s="295">
        <f t="shared" si="380"/>
        <v>0</v>
      </c>
      <c r="D2479" s="92">
        <f t="shared" si="381"/>
        <v>0</v>
      </c>
      <c r="E2479" s="92">
        <f t="shared" si="382"/>
        <v>0</v>
      </c>
      <c r="F2479" s="92">
        <f t="shared" si="385"/>
        <v>0</v>
      </c>
      <c r="G2479" s="92"/>
      <c r="H2479" s="233"/>
      <c r="I2479" s="233"/>
      <c r="J2479" s="233"/>
      <c r="K2479" s="233"/>
      <c r="L2479" s="233"/>
      <c r="M2479" s="233"/>
      <c r="O2479" s="138"/>
      <c r="P2479" s="138">
        <f t="shared" si="386"/>
        <v>2468</v>
      </c>
      <c r="Q2479" s="290">
        <f t="shared" si="387"/>
        <v>3.3501009996821294E-235</v>
      </c>
      <c r="R2479" s="290">
        <f t="shared" si="388"/>
        <v>6.7002019993642591E-236</v>
      </c>
      <c r="S2479" s="290">
        <f t="shared" si="389"/>
        <v>2.6800807997457036E-235</v>
      </c>
      <c r="T2479" s="290">
        <f t="shared" si="383"/>
        <v>5200</v>
      </c>
      <c r="U2479" s="290">
        <f t="shared" si="384"/>
        <v>-5200</v>
      </c>
      <c r="V2479" s="77"/>
      <c r="W2479" s="8"/>
      <c r="X2479" s="8"/>
    </row>
    <row r="2480" spans="3:24" x14ac:dyDescent="0.25">
      <c r="C2480" s="295">
        <f t="shared" si="380"/>
        <v>0</v>
      </c>
      <c r="D2480" s="92">
        <f t="shared" si="381"/>
        <v>0</v>
      </c>
      <c r="E2480" s="92">
        <f t="shared" si="382"/>
        <v>0</v>
      </c>
      <c r="F2480" s="92">
        <f t="shared" si="385"/>
        <v>0</v>
      </c>
      <c r="G2480" s="92"/>
      <c r="H2480" s="233"/>
      <c r="I2480" s="233"/>
      <c r="J2480" s="233"/>
      <c r="K2480" s="233"/>
      <c r="L2480" s="233"/>
      <c r="M2480" s="233"/>
      <c r="O2480" s="138"/>
      <c r="P2480" s="138">
        <f t="shared" si="386"/>
        <v>2469</v>
      </c>
      <c r="Q2480" s="290">
        <f t="shared" si="387"/>
        <v>2.6800807997457036E-235</v>
      </c>
      <c r="R2480" s="290">
        <f t="shared" si="388"/>
        <v>5.360161599491408E-236</v>
      </c>
      <c r="S2480" s="290">
        <f t="shared" si="389"/>
        <v>2.1440646397965628E-235</v>
      </c>
      <c r="T2480" s="290">
        <f t="shared" si="383"/>
        <v>5200</v>
      </c>
      <c r="U2480" s="290">
        <f t="shared" si="384"/>
        <v>-5200</v>
      </c>
      <c r="V2480" s="77"/>
      <c r="W2480" s="8"/>
      <c r="X2480" s="8"/>
    </row>
    <row r="2481" spans="3:24" x14ac:dyDescent="0.25">
      <c r="C2481" s="295">
        <f t="shared" si="380"/>
        <v>0</v>
      </c>
      <c r="D2481" s="92">
        <f t="shared" si="381"/>
        <v>0</v>
      </c>
      <c r="E2481" s="92">
        <f t="shared" si="382"/>
        <v>0</v>
      </c>
      <c r="F2481" s="92">
        <f t="shared" si="385"/>
        <v>0</v>
      </c>
      <c r="G2481" s="92"/>
      <c r="H2481" s="233"/>
      <c r="I2481" s="233"/>
      <c r="J2481" s="233"/>
      <c r="K2481" s="233"/>
      <c r="L2481" s="233"/>
      <c r="M2481" s="233"/>
      <c r="O2481" s="138"/>
      <c r="P2481" s="138">
        <f t="shared" si="386"/>
        <v>2470</v>
      </c>
      <c r="Q2481" s="290">
        <f t="shared" si="387"/>
        <v>2.1440646397965628E-235</v>
      </c>
      <c r="R2481" s="290">
        <f t="shared" si="388"/>
        <v>4.2881292795931255E-236</v>
      </c>
      <c r="S2481" s="290">
        <f t="shared" si="389"/>
        <v>1.7152517118372502E-235</v>
      </c>
      <c r="T2481" s="290">
        <f t="shared" si="383"/>
        <v>5200</v>
      </c>
      <c r="U2481" s="290">
        <f t="shared" si="384"/>
        <v>-5200</v>
      </c>
      <c r="V2481" s="77"/>
      <c r="W2481" s="8"/>
      <c r="X2481" s="8"/>
    </row>
    <row r="2482" spans="3:24" x14ac:dyDescent="0.25">
      <c r="C2482" s="295">
        <f t="shared" si="380"/>
        <v>0</v>
      </c>
      <c r="D2482" s="92">
        <f t="shared" si="381"/>
        <v>0</v>
      </c>
      <c r="E2482" s="92">
        <f t="shared" si="382"/>
        <v>0</v>
      </c>
      <c r="F2482" s="92">
        <f t="shared" si="385"/>
        <v>0</v>
      </c>
      <c r="G2482" s="92"/>
      <c r="H2482" s="233"/>
      <c r="I2482" s="233"/>
      <c r="J2482" s="233"/>
      <c r="K2482" s="233"/>
      <c r="L2482" s="233"/>
      <c r="M2482" s="233"/>
      <c r="O2482" s="138"/>
      <c r="P2482" s="138">
        <f t="shared" si="386"/>
        <v>2471</v>
      </c>
      <c r="Q2482" s="290">
        <f t="shared" si="387"/>
        <v>1.7152517118372502E-235</v>
      </c>
      <c r="R2482" s="290">
        <f t="shared" si="388"/>
        <v>3.4305034236745006E-236</v>
      </c>
      <c r="S2482" s="290">
        <f t="shared" si="389"/>
        <v>1.3722013694698002E-235</v>
      </c>
      <c r="T2482" s="290">
        <f t="shared" si="383"/>
        <v>5200</v>
      </c>
      <c r="U2482" s="290">
        <f t="shared" si="384"/>
        <v>-5200</v>
      </c>
      <c r="V2482" s="77"/>
      <c r="W2482" s="8"/>
      <c r="X2482" s="8"/>
    </row>
    <row r="2483" spans="3:24" x14ac:dyDescent="0.25">
      <c r="C2483" s="295">
        <f t="shared" si="380"/>
        <v>0</v>
      </c>
      <c r="D2483" s="92">
        <f t="shared" si="381"/>
        <v>0</v>
      </c>
      <c r="E2483" s="92">
        <f t="shared" si="382"/>
        <v>0</v>
      </c>
      <c r="F2483" s="92">
        <f t="shared" si="385"/>
        <v>0</v>
      </c>
      <c r="G2483" s="92"/>
      <c r="H2483" s="233"/>
      <c r="I2483" s="233"/>
      <c r="J2483" s="233"/>
      <c r="K2483" s="233"/>
      <c r="L2483" s="233"/>
      <c r="M2483" s="233"/>
      <c r="O2483" s="138"/>
      <c r="P2483" s="138">
        <f t="shared" si="386"/>
        <v>2472</v>
      </c>
      <c r="Q2483" s="290">
        <f t="shared" si="387"/>
        <v>1.3722013694698002E-235</v>
      </c>
      <c r="R2483" s="290">
        <f t="shared" si="388"/>
        <v>2.7444027389396008E-236</v>
      </c>
      <c r="S2483" s="290">
        <f t="shared" si="389"/>
        <v>1.0977610955758402E-235</v>
      </c>
      <c r="T2483" s="290">
        <f t="shared" si="383"/>
        <v>5200</v>
      </c>
      <c r="U2483" s="290">
        <f t="shared" si="384"/>
        <v>-5200</v>
      </c>
      <c r="V2483" s="77"/>
      <c r="W2483" s="8"/>
      <c r="X2483" s="8"/>
    </row>
    <row r="2484" spans="3:24" x14ac:dyDescent="0.25">
      <c r="C2484" s="295">
        <f t="shared" si="380"/>
        <v>0</v>
      </c>
      <c r="D2484" s="92">
        <f t="shared" si="381"/>
        <v>0</v>
      </c>
      <c r="E2484" s="92">
        <f t="shared" si="382"/>
        <v>0</v>
      </c>
      <c r="F2484" s="92">
        <f t="shared" si="385"/>
        <v>0</v>
      </c>
      <c r="G2484" s="92"/>
      <c r="H2484" s="233"/>
      <c r="I2484" s="233"/>
      <c r="J2484" s="233"/>
      <c r="K2484" s="233"/>
      <c r="L2484" s="233"/>
      <c r="M2484" s="233"/>
      <c r="O2484" s="138"/>
      <c r="P2484" s="138">
        <f t="shared" si="386"/>
        <v>2473</v>
      </c>
      <c r="Q2484" s="290">
        <f t="shared" si="387"/>
        <v>1.0977610955758402E-235</v>
      </c>
      <c r="R2484" s="290">
        <f t="shared" si="388"/>
        <v>2.1955221911516802E-236</v>
      </c>
      <c r="S2484" s="290">
        <f t="shared" si="389"/>
        <v>8.7820887646067209E-236</v>
      </c>
      <c r="T2484" s="290">
        <f t="shared" si="383"/>
        <v>5200</v>
      </c>
      <c r="U2484" s="290">
        <f t="shared" si="384"/>
        <v>-5200</v>
      </c>
      <c r="V2484" s="77"/>
      <c r="W2484" s="8"/>
      <c r="X2484" s="8"/>
    </row>
    <row r="2485" spans="3:24" x14ac:dyDescent="0.25">
      <c r="C2485" s="295">
        <f t="shared" si="380"/>
        <v>0</v>
      </c>
      <c r="D2485" s="92">
        <f t="shared" si="381"/>
        <v>0</v>
      </c>
      <c r="E2485" s="92">
        <f t="shared" si="382"/>
        <v>0</v>
      </c>
      <c r="F2485" s="92">
        <f t="shared" si="385"/>
        <v>0</v>
      </c>
      <c r="G2485" s="92"/>
      <c r="H2485" s="233"/>
      <c r="I2485" s="233"/>
      <c r="J2485" s="233"/>
      <c r="K2485" s="233"/>
      <c r="L2485" s="233"/>
      <c r="M2485" s="233"/>
      <c r="O2485" s="138"/>
      <c r="P2485" s="138">
        <f t="shared" si="386"/>
        <v>2474</v>
      </c>
      <c r="Q2485" s="290">
        <f t="shared" si="387"/>
        <v>8.7820887646067209E-236</v>
      </c>
      <c r="R2485" s="290">
        <f t="shared" si="388"/>
        <v>1.7564177529213444E-236</v>
      </c>
      <c r="S2485" s="290">
        <f t="shared" si="389"/>
        <v>7.0256710116853765E-236</v>
      </c>
      <c r="T2485" s="290">
        <f t="shared" si="383"/>
        <v>5200</v>
      </c>
      <c r="U2485" s="290">
        <f t="shared" si="384"/>
        <v>-5200</v>
      </c>
      <c r="V2485" s="77"/>
      <c r="W2485" s="8"/>
      <c r="X2485" s="8"/>
    </row>
    <row r="2486" spans="3:24" x14ac:dyDescent="0.25">
      <c r="C2486" s="295">
        <f t="shared" si="380"/>
        <v>0</v>
      </c>
      <c r="D2486" s="92">
        <f t="shared" si="381"/>
        <v>0</v>
      </c>
      <c r="E2486" s="92">
        <f t="shared" si="382"/>
        <v>0</v>
      </c>
      <c r="F2486" s="92">
        <f t="shared" si="385"/>
        <v>0</v>
      </c>
      <c r="G2486" s="92"/>
      <c r="H2486" s="233"/>
      <c r="I2486" s="233"/>
      <c r="J2486" s="233"/>
      <c r="K2486" s="233"/>
      <c r="L2486" s="233"/>
      <c r="M2486" s="233"/>
      <c r="O2486" s="138"/>
      <c r="P2486" s="138">
        <f t="shared" si="386"/>
        <v>2475</v>
      </c>
      <c r="Q2486" s="290">
        <f t="shared" si="387"/>
        <v>7.0256710116853765E-236</v>
      </c>
      <c r="R2486" s="290">
        <f t="shared" si="388"/>
        <v>1.4051342023370754E-236</v>
      </c>
      <c r="S2486" s="290">
        <f t="shared" si="389"/>
        <v>5.6205368093483014E-236</v>
      </c>
      <c r="T2486" s="290">
        <f t="shared" si="383"/>
        <v>5200</v>
      </c>
      <c r="U2486" s="290">
        <f t="shared" si="384"/>
        <v>-5200</v>
      </c>
      <c r="V2486" s="77"/>
      <c r="W2486" s="8"/>
      <c r="X2486" s="8"/>
    </row>
    <row r="2487" spans="3:24" x14ac:dyDescent="0.25">
      <c r="C2487" s="295">
        <f t="shared" ref="C2487:C2550" si="390">IF(U2487&lt;0,0,P2487)</f>
        <v>0</v>
      </c>
      <c r="D2487" s="92">
        <f t="shared" si="381"/>
        <v>0</v>
      </c>
      <c r="E2487" s="92">
        <f t="shared" si="382"/>
        <v>0</v>
      </c>
      <c r="F2487" s="92">
        <f t="shared" si="385"/>
        <v>0</v>
      </c>
      <c r="G2487" s="92"/>
      <c r="H2487" s="233"/>
      <c r="I2487" s="233"/>
      <c r="J2487" s="233"/>
      <c r="K2487" s="233"/>
      <c r="L2487" s="233"/>
      <c r="M2487" s="233"/>
      <c r="O2487" s="138"/>
      <c r="P2487" s="138">
        <f t="shared" si="386"/>
        <v>2476</v>
      </c>
      <c r="Q2487" s="290">
        <f t="shared" si="387"/>
        <v>5.6205368093483014E-236</v>
      </c>
      <c r="R2487" s="290">
        <f t="shared" si="388"/>
        <v>1.1241073618696604E-236</v>
      </c>
      <c r="S2487" s="290">
        <f t="shared" si="389"/>
        <v>4.4964294474786408E-236</v>
      </c>
      <c r="T2487" s="290">
        <f t="shared" si="383"/>
        <v>5200</v>
      </c>
      <c r="U2487" s="290">
        <f t="shared" si="384"/>
        <v>-5200</v>
      </c>
      <c r="V2487" s="77"/>
      <c r="W2487" s="8"/>
      <c r="X2487" s="8"/>
    </row>
    <row r="2488" spans="3:24" x14ac:dyDescent="0.25">
      <c r="C2488" s="295">
        <f t="shared" si="390"/>
        <v>0</v>
      </c>
      <c r="D2488" s="92">
        <f t="shared" si="381"/>
        <v>0</v>
      </c>
      <c r="E2488" s="92">
        <f t="shared" si="382"/>
        <v>0</v>
      </c>
      <c r="F2488" s="92">
        <f t="shared" si="385"/>
        <v>0</v>
      </c>
      <c r="G2488" s="92"/>
      <c r="H2488" s="233"/>
      <c r="I2488" s="233"/>
      <c r="J2488" s="233"/>
      <c r="K2488" s="233"/>
      <c r="L2488" s="233"/>
      <c r="M2488" s="233"/>
      <c r="O2488" s="138"/>
      <c r="P2488" s="138">
        <f t="shared" si="386"/>
        <v>2477</v>
      </c>
      <c r="Q2488" s="290">
        <f t="shared" si="387"/>
        <v>4.4964294474786408E-236</v>
      </c>
      <c r="R2488" s="290">
        <f t="shared" si="388"/>
        <v>8.9928588949572815E-237</v>
      </c>
      <c r="S2488" s="290">
        <f t="shared" si="389"/>
        <v>3.5971435579829126E-236</v>
      </c>
      <c r="T2488" s="290">
        <f t="shared" si="383"/>
        <v>5200</v>
      </c>
      <c r="U2488" s="290">
        <f t="shared" si="384"/>
        <v>-5200</v>
      </c>
      <c r="V2488" s="77"/>
      <c r="W2488" s="8"/>
      <c r="X2488" s="8"/>
    </row>
    <row r="2489" spans="3:24" x14ac:dyDescent="0.25">
      <c r="C2489" s="295">
        <f t="shared" si="390"/>
        <v>0</v>
      </c>
      <c r="D2489" s="92">
        <f t="shared" si="381"/>
        <v>0</v>
      </c>
      <c r="E2489" s="92">
        <f t="shared" si="382"/>
        <v>0</v>
      </c>
      <c r="F2489" s="92">
        <f t="shared" si="385"/>
        <v>0</v>
      </c>
      <c r="G2489" s="92"/>
      <c r="H2489" s="233"/>
      <c r="I2489" s="233"/>
      <c r="J2489" s="233"/>
      <c r="K2489" s="233"/>
      <c r="L2489" s="233"/>
      <c r="M2489" s="233"/>
      <c r="O2489" s="138"/>
      <c r="P2489" s="138">
        <f t="shared" si="386"/>
        <v>2478</v>
      </c>
      <c r="Q2489" s="290">
        <f t="shared" si="387"/>
        <v>3.5971435579829126E-236</v>
      </c>
      <c r="R2489" s="290">
        <f t="shared" si="388"/>
        <v>7.1942871159658261E-237</v>
      </c>
      <c r="S2489" s="290">
        <f t="shared" si="389"/>
        <v>2.87771484638633E-236</v>
      </c>
      <c r="T2489" s="290">
        <f t="shared" si="383"/>
        <v>5200</v>
      </c>
      <c r="U2489" s="290">
        <f t="shared" si="384"/>
        <v>-5200</v>
      </c>
      <c r="V2489" s="77"/>
      <c r="W2489" s="8"/>
      <c r="X2489" s="8"/>
    </row>
    <row r="2490" spans="3:24" x14ac:dyDescent="0.25">
      <c r="C2490" s="295">
        <f t="shared" si="390"/>
        <v>0</v>
      </c>
      <c r="D2490" s="92">
        <f t="shared" si="381"/>
        <v>0</v>
      </c>
      <c r="E2490" s="92">
        <f t="shared" si="382"/>
        <v>0</v>
      </c>
      <c r="F2490" s="92">
        <f t="shared" si="385"/>
        <v>0</v>
      </c>
      <c r="G2490" s="92"/>
      <c r="H2490" s="233"/>
      <c r="I2490" s="233"/>
      <c r="J2490" s="233"/>
      <c r="K2490" s="233"/>
      <c r="L2490" s="233"/>
      <c r="M2490" s="233"/>
      <c r="O2490" s="138"/>
      <c r="P2490" s="138">
        <f t="shared" si="386"/>
        <v>2479</v>
      </c>
      <c r="Q2490" s="290">
        <f t="shared" si="387"/>
        <v>2.87771484638633E-236</v>
      </c>
      <c r="R2490" s="290">
        <f t="shared" si="388"/>
        <v>5.7554296927726607E-237</v>
      </c>
      <c r="S2490" s="290">
        <f t="shared" si="389"/>
        <v>2.3021718771090638E-236</v>
      </c>
      <c r="T2490" s="290">
        <f t="shared" si="383"/>
        <v>5200</v>
      </c>
      <c r="U2490" s="290">
        <f t="shared" si="384"/>
        <v>-5200</v>
      </c>
      <c r="V2490" s="77"/>
      <c r="W2490" s="8"/>
      <c r="X2490" s="8"/>
    </row>
    <row r="2491" spans="3:24" x14ac:dyDescent="0.25">
      <c r="C2491" s="295">
        <f t="shared" si="390"/>
        <v>0</v>
      </c>
      <c r="D2491" s="92">
        <f t="shared" si="381"/>
        <v>0</v>
      </c>
      <c r="E2491" s="92">
        <f t="shared" si="382"/>
        <v>0</v>
      </c>
      <c r="F2491" s="92">
        <f t="shared" si="385"/>
        <v>0</v>
      </c>
      <c r="G2491" s="92"/>
      <c r="H2491" s="233"/>
      <c r="I2491" s="233"/>
      <c r="J2491" s="233"/>
      <c r="K2491" s="233"/>
      <c r="L2491" s="233"/>
      <c r="M2491" s="233"/>
      <c r="O2491" s="138"/>
      <c r="P2491" s="138">
        <f t="shared" si="386"/>
        <v>2480</v>
      </c>
      <c r="Q2491" s="290">
        <f t="shared" si="387"/>
        <v>2.3021718771090638E-236</v>
      </c>
      <c r="R2491" s="290">
        <f t="shared" si="388"/>
        <v>4.6043437542181277E-237</v>
      </c>
      <c r="S2491" s="290">
        <f t="shared" si="389"/>
        <v>1.8417375016872511E-236</v>
      </c>
      <c r="T2491" s="290">
        <f t="shared" si="383"/>
        <v>5200</v>
      </c>
      <c r="U2491" s="290">
        <f t="shared" si="384"/>
        <v>-5200</v>
      </c>
      <c r="V2491" s="77"/>
      <c r="W2491" s="8"/>
      <c r="X2491" s="8"/>
    </row>
    <row r="2492" spans="3:24" x14ac:dyDescent="0.25">
      <c r="C2492" s="295">
        <f t="shared" si="390"/>
        <v>0</v>
      </c>
      <c r="D2492" s="92">
        <f t="shared" si="381"/>
        <v>0</v>
      </c>
      <c r="E2492" s="92">
        <f t="shared" si="382"/>
        <v>0</v>
      </c>
      <c r="F2492" s="92">
        <f t="shared" si="385"/>
        <v>0</v>
      </c>
      <c r="G2492" s="92"/>
      <c r="H2492" s="233"/>
      <c r="I2492" s="233"/>
      <c r="J2492" s="233"/>
      <c r="K2492" s="233"/>
      <c r="L2492" s="233"/>
      <c r="M2492" s="233"/>
      <c r="O2492" s="138"/>
      <c r="P2492" s="138">
        <f t="shared" si="386"/>
        <v>2481</v>
      </c>
      <c r="Q2492" s="290">
        <f t="shared" si="387"/>
        <v>1.8417375016872511E-236</v>
      </c>
      <c r="R2492" s="290">
        <f t="shared" si="388"/>
        <v>3.6834750033745025E-237</v>
      </c>
      <c r="S2492" s="290">
        <f t="shared" si="389"/>
        <v>1.4733900013498008E-236</v>
      </c>
      <c r="T2492" s="290">
        <f t="shared" si="383"/>
        <v>5200</v>
      </c>
      <c r="U2492" s="290">
        <f t="shared" si="384"/>
        <v>-5200</v>
      </c>
      <c r="V2492" s="77"/>
      <c r="W2492" s="8"/>
      <c r="X2492" s="8"/>
    </row>
    <row r="2493" spans="3:24" x14ac:dyDescent="0.25">
      <c r="C2493" s="295">
        <f t="shared" si="390"/>
        <v>0</v>
      </c>
      <c r="D2493" s="92">
        <f t="shared" si="381"/>
        <v>0</v>
      </c>
      <c r="E2493" s="92">
        <f t="shared" si="382"/>
        <v>0</v>
      </c>
      <c r="F2493" s="92">
        <f t="shared" si="385"/>
        <v>0</v>
      </c>
      <c r="G2493" s="92"/>
      <c r="H2493" s="233"/>
      <c r="I2493" s="233"/>
      <c r="J2493" s="233"/>
      <c r="K2493" s="233"/>
      <c r="L2493" s="233"/>
      <c r="M2493" s="233"/>
      <c r="O2493" s="138"/>
      <c r="P2493" s="138">
        <f t="shared" si="386"/>
        <v>2482</v>
      </c>
      <c r="Q2493" s="290">
        <f t="shared" si="387"/>
        <v>1.4733900013498008E-236</v>
      </c>
      <c r="R2493" s="290">
        <f t="shared" si="388"/>
        <v>2.9467800026996017E-237</v>
      </c>
      <c r="S2493" s="290">
        <f t="shared" si="389"/>
        <v>1.1787120010798407E-236</v>
      </c>
      <c r="T2493" s="290">
        <f t="shared" si="383"/>
        <v>5200</v>
      </c>
      <c r="U2493" s="290">
        <f t="shared" si="384"/>
        <v>-5200</v>
      </c>
      <c r="V2493" s="77"/>
      <c r="W2493" s="8"/>
      <c r="X2493" s="8"/>
    </row>
    <row r="2494" spans="3:24" x14ac:dyDescent="0.25">
      <c r="C2494" s="295">
        <f t="shared" si="390"/>
        <v>0</v>
      </c>
      <c r="D2494" s="92">
        <f t="shared" si="381"/>
        <v>0</v>
      </c>
      <c r="E2494" s="92">
        <f t="shared" si="382"/>
        <v>0</v>
      </c>
      <c r="F2494" s="92">
        <f t="shared" si="385"/>
        <v>0</v>
      </c>
      <c r="G2494" s="92"/>
      <c r="H2494" s="233"/>
      <c r="I2494" s="233"/>
      <c r="J2494" s="233"/>
      <c r="K2494" s="233"/>
      <c r="L2494" s="233"/>
      <c r="M2494" s="233"/>
      <c r="O2494" s="138"/>
      <c r="P2494" s="138">
        <f t="shared" si="386"/>
        <v>2483</v>
      </c>
      <c r="Q2494" s="290">
        <f t="shared" si="387"/>
        <v>1.1787120010798407E-236</v>
      </c>
      <c r="R2494" s="290">
        <f t="shared" si="388"/>
        <v>2.3574240021596815E-237</v>
      </c>
      <c r="S2494" s="290">
        <f t="shared" si="389"/>
        <v>9.429696008638726E-237</v>
      </c>
      <c r="T2494" s="290">
        <f t="shared" si="383"/>
        <v>5200</v>
      </c>
      <c r="U2494" s="290">
        <f t="shared" si="384"/>
        <v>-5200</v>
      </c>
      <c r="V2494" s="77"/>
      <c r="W2494" s="8"/>
      <c r="X2494" s="8"/>
    </row>
    <row r="2495" spans="3:24" x14ac:dyDescent="0.25">
      <c r="C2495" s="295">
        <f t="shared" si="390"/>
        <v>0</v>
      </c>
      <c r="D2495" s="92">
        <f t="shared" si="381"/>
        <v>0</v>
      </c>
      <c r="E2495" s="92">
        <f t="shared" si="382"/>
        <v>0</v>
      </c>
      <c r="F2495" s="92">
        <f t="shared" si="385"/>
        <v>0</v>
      </c>
      <c r="G2495" s="92"/>
      <c r="H2495" s="233"/>
      <c r="I2495" s="233"/>
      <c r="J2495" s="233"/>
      <c r="K2495" s="233"/>
      <c r="L2495" s="233"/>
      <c r="M2495" s="233"/>
      <c r="O2495" s="138"/>
      <c r="P2495" s="138">
        <f t="shared" si="386"/>
        <v>2484</v>
      </c>
      <c r="Q2495" s="290">
        <f t="shared" si="387"/>
        <v>9.429696008638726E-237</v>
      </c>
      <c r="R2495" s="290">
        <f t="shared" si="388"/>
        <v>1.8859392017277453E-237</v>
      </c>
      <c r="S2495" s="290">
        <f t="shared" si="389"/>
        <v>7.5437568069109813E-237</v>
      </c>
      <c r="T2495" s="290">
        <f t="shared" si="383"/>
        <v>5200</v>
      </c>
      <c r="U2495" s="290">
        <f t="shared" si="384"/>
        <v>-5200</v>
      </c>
      <c r="V2495" s="77"/>
      <c r="W2495" s="8"/>
      <c r="X2495" s="8"/>
    </row>
    <row r="2496" spans="3:24" x14ac:dyDescent="0.25">
      <c r="C2496" s="295">
        <f t="shared" si="390"/>
        <v>0</v>
      </c>
      <c r="D2496" s="92">
        <f t="shared" si="381"/>
        <v>0</v>
      </c>
      <c r="E2496" s="92">
        <f t="shared" si="382"/>
        <v>0</v>
      </c>
      <c r="F2496" s="92">
        <f t="shared" si="385"/>
        <v>0</v>
      </c>
      <c r="G2496" s="92"/>
      <c r="H2496" s="233"/>
      <c r="I2496" s="233"/>
      <c r="J2496" s="233"/>
      <c r="K2496" s="233"/>
      <c r="L2496" s="233"/>
      <c r="M2496" s="233"/>
      <c r="O2496" s="138"/>
      <c r="P2496" s="138">
        <f t="shared" si="386"/>
        <v>2485</v>
      </c>
      <c r="Q2496" s="290">
        <f t="shared" si="387"/>
        <v>7.5437568069109813E-237</v>
      </c>
      <c r="R2496" s="290">
        <f t="shared" si="388"/>
        <v>1.5087513613821964E-237</v>
      </c>
      <c r="S2496" s="290">
        <f t="shared" si="389"/>
        <v>6.0350054455287854E-237</v>
      </c>
      <c r="T2496" s="290">
        <f t="shared" si="383"/>
        <v>5200</v>
      </c>
      <c r="U2496" s="290">
        <f t="shared" si="384"/>
        <v>-5200</v>
      </c>
      <c r="V2496" s="77"/>
      <c r="W2496" s="8"/>
      <c r="X2496" s="8"/>
    </row>
    <row r="2497" spans="3:24" x14ac:dyDescent="0.25">
      <c r="C2497" s="295">
        <f t="shared" si="390"/>
        <v>0</v>
      </c>
      <c r="D2497" s="92">
        <f t="shared" si="381"/>
        <v>0</v>
      </c>
      <c r="E2497" s="92">
        <f t="shared" si="382"/>
        <v>0</v>
      </c>
      <c r="F2497" s="92">
        <f t="shared" si="385"/>
        <v>0</v>
      </c>
      <c r="G2497" s="92"/>
      <c r="H2497" s="233"/>
      <c r="I2497" s="233"/>
      <c r="J2497" s="233"/>
      <c r="K2497" s="233"/>
      <c r="L2497" s="233"/>
      <c r="M2497" s="233"/>
      <c r="O2497" s="138"/>
      <c r="P2497" s="138">
        <f t="shared" si="386"/>
        <v>2486</v>
      </c>
      <c r="Q2497" s="290">
        <f t="shared" si="387"/>
        <v>6.0350054455287854E-237</v>
      </c>
      <c r="R2497" s="290">
        <f t="shared" si="388"/>
        <v>1.2070010891057571E-237</v>
      </c>
      <c r="S2497" s="290">
        <f t="shared" si="389"/>
        <v>4.8280043564230286E-237</v>
      </c>
      <c r="T2497" s="290">
        <f t="shared" si="383"/>
        <v>5200</v>
      </c>
      <c r="U2497" s="290">
        <f t="shared" si="384"/>
        <v>-5200</v>
      </c>
      <c r="V2497" s="77"/>
      <c r="W2497" s="8"/>
      <c r="X2497" s="8"/>
    </row>
    <row r="2498" spans="3:24" x14ac:dyDescent="0.25">
      <c r="C2498" s="295">
        <f t="shared" si="390"/>
        <v>0</v>
      </c>
      <c r="D2498" s="92">
        <f t="shared" si="381"/>
        <v>0</v>
      </c>
      <c r="E2498" s="92">
        <f t="shared" si="382"/>
        <v>0</v>
      </c>
      <c r="F2498" s="92">
        <f t="shared" si="385"/>
        <v>0</v>
      </c>
      <c r="G2498" s="92"/>
      <c r="H2498" s="233"/>
      <c r="I2498" s="233"/>
      <c r="J2498" s="233"/>
      <c r="K2498" s="233"/>
      <c r="L2498" s="233"/>
      <c r="M2498" s="233"/>
      <c r="O2498" s="138"/>
      <c r="P2498" s="138">
        <f t="shared" si="386"/>
        <v>2487</v>
      </c>
      <c r="Q2498" s="290">
        <f t="shared" si="387"/>
        <v>4.8280043564230286E-237</v>
      </c>
      <c r="R2498" s="290">
        <f t="shared" si="388"/>
        <v>9.6560087128460571E-238</v>
      </c>
      <c r="S2498" s="290">
        <f t="shared" si="389"/>
        <v>3.8624034851384229E-237</v>
      </c>
      <c r="T2498" s="290">
        <f t="shared" si="383"/>
        <v>5200</v>
      </c>
      <c r="U2498" s="290">
        <f t="shared" si="384"/>
        <v>-5200</v>
      </c>
      <c r="V2498" s="77"/>
      <c r="W2498" s="8"/>
      <c r="X2498" s="8"/>
    </row>
    <row r="2499" spans="3:24" x14ac:dyDescent="0.25">
      <c r="C2499" s="295">
        <f t="shared" si="390"/>
        <v>0</v>
      </c>
      <c r="D2499" s="92">
        <f t="shared" si="381"/>
        <v>0</v>
      </c>
      <c r="E2499" s="92">
        <f t="shared" si="382"/>
        <v>0</v>
      </c>
      <c r="F2499" s="92">
        <f t="shared" si="385"/>
        <v>0</v>
      </c>
      <c r="G2499" s="92"/>
      <c r="H2499" s="233"/>
      <c r="I2499" s="233"/>
      <c r="J2499" s="233"/>
      <c r="K2499" s="233"/>
      <c r="L2499" s="233"/>
      <c r="M2499" s="233"/>
      <c r="O2499" s="138"/>
      <c r="P2499" s="138">
        <f t="shared" si="386"/>
        <v>2488</v>
      </c>
      <c r="Q2499" s="290">
        <f t="shared" si="387"/>
        <v>3.8624034851384229E-237</v>
      </c>
      <c r="R2499" s="290">
        <f t="shared" si="388"/>
        <v>7.724806970276846E-238</v>
      </c>
      <c r="S2499" s="290">
        <f t="shared" si="389"/>
        <v>3.0899227881107384E-237</v>
      </c>
      <c r="T2499" s="290">
        <f t="shared" si="383"/>
        <v>5200</v>
      </c>
      <c r="U2499" s="290">
        <f t="shared" si="384"/>
        <v>-5200</v>
      </c>
      <c r="V2499" s="77"/>
      <c r="W2499" s="8"/>
      <c r="X2499" s="8"/>
    </row>
    <row r="2500" spans="3:24" x14ac:dyDescent="0.25">
      <c r="C2500" s="295">
        <f t="shared" si="390"/>
        <v>0</v>
      </c>
      <c r="D2500" s="92">
        <f t="shared" si="381"/>
        <v>0</v>
      </c>
      <c r="E2500" s="92">
        <f t="shared" si="382"/>
        <v>0</v>
      </c>
      <c r="F2500" s="92">
        <f t="shared" si="385"/>
        <v>0</v>
      </c>
      <c r="G2500" s="92"/>
      <c r="H2500" s="233"/>
      <c r="I2500" s="233"/>
      <c r="J2500" s="233"/>
      <c r="K2500" s="233"/>
      <c r="L2500" s="233"/>
      <c r="M2500" s="233"/>
      <c r="O2500" s="138"/>
      <c r="P2500" s="138">
        <f t="shared" si="386"/>
        <v>2489</v>
      </c>
      <c r="Q2500" s="290">
        <f t="shared" si="387"/>
        <v>3.0899227881107384E-237</v>
      </c>
      <c r="R2500" s="290">
        <f t="shared" si="388"/>
        <v>6.1798455762214771E-238</v>
      </c>
      <c r="S2500" s="290">
        <f t="shared" si="389"/>
        <v>2.4719382304885908E-237</v>
      </c>
      <c r="T2500" s="290">
        <f t="shared" si="383"/>
        <v>5200</v>
      </c>
      <c r="U2500" s="290">
        <f t="shared" si="384"/>
        <v>-5200</v>
      </c>
      <c r="V2500" s="77"/>
      <c r="W2500" s="8"/>
      <c r="X2500" s="8"/>
    </row>
    <row r="2501" spans="3:24" x14ac:dyDescent="0.25">
      <c r="C2501" s="295">
        <f t="shared" si="390"/>
        <v>0</v>
      </c>
      <c r="D2501" s="92">
        <f t="shared" si="381"/>
        <v>0</v>
      </c>
      <c r="E2501" s="92">
        <f t="shared" si="382"/>
        <v>0</v>
      </c>
      <c r="F2501" s="92">
        <f t="shared" si="385"/>
        <v>0</v>
      </c>
      <c r="G2501" s="92"/>
      <c r="H2501" s="233"/>
      <c r="I2501" s="233"/>
      <c r="J2501" s="233"/>
      <c r="K2501" s="233"/>
      <c r="L2501" s="233"/>
      <c r="M2501" s="233"/>
      <c r="O2501" s="138"/>
      <c r="P2501" s="138">
        <f t="shared" si="386"/>
        <v>2490</v>
      </c>
      <c r="Q2501" s="290">
        <f t="shared" si="387"/>
        <v>2.4719382304885908E-237</v>
      </c>
      <c r="R2501" s="290">
        <f t="shared" si="388"/>
        <v>4.9438764609771822E-238</v>
      </c>
      <c r="S2501" s="290">
        <f t="shared" si="389"/>
        <v>1.9775505843908726E-237</v>
      </c>
      <c r="T2501" s="290">
        <f t="shared" si="383"/>
        <v>5200</v>
      </c>
      <c r="U2501" s="290">
        <f t="shared" si="384"/>
        <v>-5200</v>
      </c>
      <c r="V2501" s="77"/>
      <c r="W2501" s="8"/>
      <c r="X2501" s="8"/>
    </row>
    <row r="2502" spans="3:24" x14ac:dyDescent="0.25">
      <c r="C2502" s="295">
        <f t="shared" si="390"/>
        <v>0</v>
      </c>
      <c r="D2502" s="92">
        <f t="shared" si="381"/>
        <v>0</v>
      </c>
      <c r="E2502" s="92">
        <f t="shared" si="382"/>
        <v>0</v>
      </c>
      <c r="F2502" s="92">
        <f t="shared" si="385"/>
        <v>0</v>
      </c>
      <c r="G2502" s="92"/>
      <c r="H2502" s="233"/>
      <c r="I2502" s="233"/>
      <c r="J2502" s="233"/>
      <c r="K2502" s="233"/>
      <c r="L2502" s="233"/>
      <c r="M2502" s="233"/>
      <c r="O2502" s="138"/>
      <c r="P2502" s="138">
        <f t="shared" si="386"/>
        <v>2491</v>
      </c>
      <c r="Q2502" s="290">
        <f t="shared" si="387"/>
        <v>1.9775505843908726E-237</v>
      </c>
      <c r="R2502" s="290">
        <f t="shared" si="388"/>
        <v>3.9551011687817458E-238</v>
      </c>
      <c r="S2502" s="290">
        <f t="shared" si="389"/>
        <v>1.582040467512698E-237</v>
      </c>
      <c r="T2502" s="290">
        <f t="shared" si="383"/>
        <v>5200</v>
      </c>
      <c r="U2502" s="290">
        <f t="shared" si="384"/>
        <v>-5200</v>
      </c>
      <c r="V2502" s="77"/>
      <c r="W2502" s="8"/>
      <c r="X2502" s="8"/>
    </row>
    <row r="2503" spans="3:24" x14ac:dyDescent="0.25">
      <c r="C2503" s="295">
        <f t="shared" si="390"/>
        <v>0</v>
      </c>
      <c r="D2503" s="92">
        <f t="shared" si="381"/>
        <v>0</v>
      </c>
      <c r="E2503" s="92">
        <f t="shared" si="382"/>
        <v>0</v>
      </c>
      <c r="F2503" s="92">
        <f t="shared" si="385"/>
        <v>0</v>
      </c>
      <c r="G2503" s="92"/>
      <c r="H2503" s="233"/>
      <c r="I2503" s="233"/>
      <c r="J2503" s="233"/>
      <c r="K2503" s="233"/>
      <c r="L2503" s="233"/>
      <c r="M2503" s="233"/>
      <c r="O2503" s="138"/>
      <c r="P2503" s="138">
        <f t="shared" si="386"/>
        <v>2492</v>
      </c>
      <c r="Q2503" s="290">
        <f t="shared" si="387"/>
        <v>1.582040467512698E-237</v>
      </c>
      <c r="R2503" s="290">
        <f t="shared" si="388"/>
        <v>3.1640809350253963E-238</v>
      </c>
      <c r="S2503" s="290">
        <f t="shared" si="389"/>
        <v>1.2656323740101585E-237</v>
      </c>
      <c r="T2503" s="290">
        <f t="shared" si="383"/>
        <v>5200</v>
      </c>
      <c r="U2503" s="290">
        <f t="shared" si="384"/>
        <v>-5200</v>
      </c>
      <c r="V2503" s="77"/>
      <c r="W2503" s="8"/>
      <c r="X2503" s="8"/>
    </row>
    <row r="2504" spans="3:24" x14ac:dyDescent="0.25">
      <c r="C2504" s="295">
        <f t="shared" si="390"/>
        <v>0</v>
      </c>
      <c r="D2504" s="92">
        <f t="shared" si="381"/>
        <v>0</v>
      </c>
      <c r="E2504" s="92">
        <f t="shared" si="382"/>
        <v>0</v>
      </c>
      <c r="F2504" s="92">
        <f t="shared" si="385"/>
        <v>0</v>
      </c>
      <c r="G2504" s="92"/>
      <c r="H2504" s="233"/>
      <c r="I2504" s="233"/>
      <c r="J2504" s="233"/>
      <c r="K2504" s="233"/>
      <c r="L2504" s="233"/>
      <c r="M2504" s="233"/>
      <c r="O2504" s="138"/>
      <c r="P2504" s="138">
        <f t="shared" si="386"/>
        <v>2493</v>
      </c>
      <c r="Q2504" s="290">
        <f t="shared" si="387"/>
        <v>1.2656323740101585E-237</v>
      </c>
      <c r="R2504" s="290">
        <f t="shared" si="388"/>
        <v>2.5312647480203173E-238</v>
      </c>
      <c r="S2504" s="290">
        <f t="shared" si="389"/>
        <v>1.0125058992081268E-237</v>
      </c>
      <c r="T2504" s="290">
        <f t="shared" si="383"/>
        <v>5200</v>
      </c>
      <c r="U2504" s="290">
        <f t="shared" si="384"/>
        <v>-5200</v>
      </c>
      <c r="V2504" s="77"/>
      <c r="W2504" s="8"/>
      <c r="X2504" s="8"/>
    </row>
    <row r="2505" spans="3:24" x14ac:dyDescent="0.25">
      <c r="C2505" s="295">
        <f t="shared" si="390"/>
        <v>0</v>
      </c>
      <c r="D2505" s="92">
        <f t="shared" si="381"/>
        <v>0</v>
      </c>
      <c r="E2505" s="92">
        <f t="shared" si="382"/>
        <v>0</v>
      </c>
      <c r="F2505" s="92">
        <f t="shared" si="385"/>
        <v>0</v>
      </c>
      <c r="G2505" s="92"/>
      <c r="H2505" s="233"/>
      <c r="I2505" s="233"/>
      <c r="J2505" s="233"/>
      <c r="K2505" s="233"/>
      <c r="L2505" s="233"/>
      <c r="M2505" s="233"/>
      <c r="O2505" s="138"/>
      <c r="P2505" s="138">
        <f t="shared" si="386"/>
        <v>2494</v>
      </c>
      <c r="Q2505" s="290">
        <f t="shared" si="387"/>
        <v>1.0125058992081268E-237</v>
      </c>
      <c r="R2505" s="290">
        <f t="shared" si="388"/>
        <v>2.0250117984162538E-238</v>
      </c>
      <c r="S2505" s="290">
        <f t="shared" si="389"/>
        <v>8.1000471936650139E-238</v>
      </c>
      <c r="T2505" s="290">
        <f t="shared" si="383"/>
        <v>5200</v>
      </c>
      <c r="U2505" s="290">
        <f t="shared" si="384"/>
        <v>-5200</v>
      </c>
      <c r="V2505" s="77"/>
      <c r="W2505" s="8"/>
      <c r="X2505" s="8"/>
    </row>
    <row r="2506" spans="3:24" x14ac:dyDescent="0.25">
      <c r="C2506" s="295">
        <f t="shared" si="390"/>
        <v>0</v>
      </c>
      <c r="D2506" s="92">
        <f t="shared" si="381"/>
        <v>0</v>
      </c>
      <c r="E2506" s="92">
        <f t="shared" si="382"/>
        <v>0</v>
      </c>
      <c r="F2506" s="92">
        <f t="shared" si="385"/>
        <v>0</v>
      </c>
      <c r="G2506" s="92"/>
      <c r="H2506" s="233"/>
      <c r="I2506" s="233"/>
      <c r="J2506" s="233"/>
      <c r="K2506" s="233"/>
      <c r="L2506" s="233"/>
      <c r="M2506" s="233"/>
      <c r="O2506" s="138"/>
      <c r="P2506" s="138">
        <f t="shared" si="386"/>
        <v>2495</v>
      </c>
      <c r="Q2506" s="290">
        <f t="shared" si="387"/>
        <v>8.1000471936650139E-238</v>
      </c>
      <c r="R2506" s="290">
        <f t="shared" si="388"/>
        <v>1.620009438733003E-238</v>
      </c>
      <c r="S2506" s="290">
        <f t="shared" si="389"/>
        <v>6.4800377549320105E-238</v>
      </c>
      <c r="T2506" s="290">
        <f t="shared" si="383"/>
        <v>5200</v>
      </c>
      <c r="U2506" s="290">
        <f t="shared" si="384"/>
        <v>-5200</v>
      </c>
      <c r="V2506" s="77"/>
      <c r="W2506" s="8"/>
      <c r="X2506" s="8"/>
    </row>
    <row r="2507" spans="3:24" x14ac:dyDescent="0.25">
      <c r="C2507" s="295">
        <f t="shared" si="390"/>
        <v>0</v>
      </c>
      <c r="D2507" s="92">
        <f t="shared" si="381"/>
        <v>0</v>
      </c>
      <c r="E2507" s="92">
        <f t="shared" si="382"/>
        <v>0</v>
      </c>
      <c r="F2507" s="92">
        <f t="shared" si="385"/>
        <v>0</v>
      </c>
      <c r="G2507" s="92"/>
      <c r="H2507" s="233"/>
      <c r="I2507" s="233"/>
      <c r="J2507" s="233"/>
      <c r="K2507" s="233"/>
      <c r="L2507" s="233"/>
      <c r="M2507" s="233"/>
      <c r="O2507" s="138"/>
      <c r="P2507" s="138">
        <f t="shared" si="386"/>
        <v>2496</v>
      </c>
      <c r="Q2507" s="290">
        <f t="shared" si="387"/>
        <v>6.4800377549320105E-238</v>
      </c>
      <c r="R2507" s="290">
        <f t="shared" si="388"/>
        <v>1.2960075509864022E-238</v>
      </c>
      <c r="S2507" s="290">
        <f t="shared" si="389"/>
        <v>5.1840302039456082E-238</v>
      </c>
      <c r="T2507" s="290">
        <f t="shared" si="383"/>
        <v>5200</v>
      </c>
      <c r="U2507" s="290">
        <f t="shared" si="384"/>
        <v>-5200</v>
      </c>
      <c r="V2507" s="77"/>
      <c r="W2507" s="8"/>
      <c r="X2507" s="8"/>
    </row>
    <row r="2508" spans="3:24" x14ac:dyDescent="0.25">
      <c r="C2508" s="295">
        <f t="shared" si="390"/>
        <v>0</v>
      </c>
      <c r="D2508" s="92">
        <f t="shared" si="381"/>
        <v>0</v>
      </c>
      <c r="E2508" s="92">
        <f t="shared" si="382"/>
        <v>0</v>
      </c>
      <c r="F2508" s="92">
        <f t="shared" si="385"/>
        <v>0</v>
      </c>
      <c r="G2508" s="92"/>
      <c r="H2508" s="233"/>
      <c r="I2508" s="233"/>
      <c r="J2508" s="233"/>
      <c r="K2508" s="233"/>
      <c r="L2508" s="233"/>
      <c r="M2508" s="233"/>
      <c r="O2508" s="138"/>
      <c r="P2508" s="138">
        <f t="shared" si="386"/>
        <v>2497</v>
      </c>
      <c r="Q2508" s="290">
        <f t="shared" si="387"/>
        <v>5.1840302039456082E-238</v>
      </c>
      <c r="R2508" s="290">
        <f t="shared" si="388"/>
        <v>1.0368060407891217E-238</v>
      </c>
      <c r="S2508" s="290">
        <f t="shared" si="389"/>
        <v>4.1472241631564867E-238</v>
      </c>
      <c r="T2508" s="290">
        <f t="shared" si="383"/>
        <v>5200</v>
      </c>
      <c r="U2508" s="290">
        <f t="shared" si="384"/>
        <v>-5200</v>
      </c>
      <c r="V2508" s="77"/>
      <c r="W2508" s="8"/>
      <c r="X2508" s="8"/>
    </row>
    <row r="2509" spans="3:24" x14ac:dyDescent="0.25">
      <c r="C2509" s="295">
        <f t="shared" si="390"/>
        <v>0</v>
      </c>
      <c r="D2509" s="92">
        <f t="shared" ref="D2509:D2572" si="391">IF(U2509&lt;0,0,F2508)</f>
        <v>0</v>
      </c>
      <c r="E2509" s="92">
        <f t="shared" ref="E2509:E2572" si="392">IF(U2509&lt;0,0,U2509)</f>
        <v>0</v>
      </c>
      <c r="F2509" s="92">
        <f t="shared" si="385"/>
        <v>0</v>
      </c>
      <c r="G2509" s="92"/>
      <c r="H2509" s="233"/>
      <c r="I2509" s="233"/>
      <c r="J2509" s="233"/>
      <c r="K2509" s="233"/>
      <c r="L2509" s="233"/>
      <c r="M2509" s="233"/>
      <c r="O2509" s="138"/>
      <c r="P2509" s="138">
        <f t="shared" si="386"/>
        <v>2498</v>
      </c>
      <c r="Q2509" s="290">
        <f t="shared" si="387"/>
        <v>4.1472241631564867E-238</v>
      </c>
      <c r="R2509" s="290">
        <f t="shared" si="388"/>
        <v>8.294448326312974E-239</v>
      </c>
      <c r="S2509" s="290">
        <f t="shared" si="389"/>
        <v>3.3177793305251896E-238</v>
      </c>
      <c r="T2509" s="290">
        <f t="shared" ref="T2509:T2572" si="393">IF(S2509&lt;$R$9,$R$9,S2509)</f>
        <v>5200</v>
      </c>
      <c r="U2509" s="290">
        <f t="shared" ref="U2509:U2572" si="394">+Q2509-T2509</f>
        <v>-5200</v>
      </c>
      <c r="V2509" s="77"/>
      <c r="W2509" s="8"/>
      <c r="X2509" s="8"/>
    </row>
    <row r="2510" spans="3:24" x14ac:dyDescent="0.25">
      <c r="C2510" s="295">
        <f t="shared" si="390"/>
        <v>0</v>
      </c>
      <c r="D2510" s="92">
        <f t="shared" si="391"/>
        <v>0</v>
      </c>
      <c r="E2510" s="92">
        <f t="shared" si="392"/>
        <v>0</v>
      </c>
      <c r="F2510" s="92">
        <f t="shared" ref="F2510:F2573" si="395">+D2510-E2510</f>
        <v>0</v>
      </c>
      <c r="G2510" s="92"/>
      <c r="H2510" s="233"/>
      <c r="I2510" s="233"/>
      <c r="J2510" s="233"/>
      <c r="K2510" s="233"/>
      <c r="L2510" s="233"/>
      <c r="M2510" s="233"/>
      <c r="O2510" s="138"/>
      <c r="P2510" s="138">
        <f t="shared" ref="P2510:P2573" si="396">+P2509+1</f>
        <v>2499</v>
      </c>
      <c r="Q2510" s="290">
        <f t="shared" ref="Q2510:Q2573" si="397">+S2509</f>
        <v>3.3177793305251896E-238</v>
      </c>
      <c r="R2510" s="290">
        <f t="shared" ref="R2510:R2573" si="398">+Q2510*$F$5</f>
        <v>6.6355586610503792E-239</v>
      </c>
      <c r="S2510" s="290">
        <f t="shared" ref="S2510:S2573" si="399">+Q2510-R2510</f>
        <v>2.6542234644201517E-238</v>
      </c>
      <c r="T2510" s="290">
        <f t="shared" si="393"/>
        <v>5200</v>
      </c>
      <c r="U2510" s="290">
        <f t="shared" si="394"/>
        <v>-5200</v>
      </c>
      <c r="V2510" s="77"/>
      <c r="W2510" s="8"/>
      <c r="X2510" s="8"/>
    </row>
    <row r="2511" spans="3:24" x14ac:dyDescent="0.25">
      <c r="C2511" s="295">
        <f t="shared" si="390"/>
        <v>0</v>
      </c>
      <c r="D2511" s="92">
        <f t="shared" si="391"/>
        <v>0</v>
      </c>
      <c r="E2511" s="92">
        <f t="shared" si="392"/>
        <v>0</v>
      </c>
      <c r="F2511" s="92">
        <f t="shared" si="395"/>
        <v>0</v>
      </c>
      <c r="G2511" s="92"/>
      <c r="H2511" s="233"/>
      <c r="I2511" s="233"/>
      <c r="J2511" s="233"/>
      <c r="K2511" s="233"/>
      <c r="L2511" s="233"/>
      <c r="M2511" s="233"/>
      <c r="O2511" s="138"/>
      <c r="P2511" s="138">
        <f t="shared" si="396"/>
        <v>2500</v>
      </c>
      <c r="Q2511" s="290">
        <f t="shared" si="397"/>
        <v>2.6542234644201517E-238</v>
      </c>
      <c r="R2511" s="290">
        <f t="shared" si="398"/>
        <v>5.308446928840304E-239</v>
      </c>
      <c r="S2511" s="290">
        <f t="shared" si="399"/>
        <v>2.1233787715361213E-238</v>
      </c>
      <c r="T2511" s="290">
        <f t="shared" si="393"/>
        <v>5200</v>
      </c>
      <c r="U2511" s="290">
        <f t="shared" si="394"/>
        <v>-5200</v>
      </c>
      <c r="V2511" s="77"/>
      <c r="W2511" s="8"/>
      <c r="X2511" s="8"/>
    </row>
    <row r="2512" spans="3:24" x14ac:dyDescent="0.25">
      <c r="C2512" s="295">
        <f t="shared" si="390"/>
        <v>0</v>
      </c>
      <c r="D2512" s="92">
        <f t="shared" si="391"/>
        <v>0</v>
      </c>
      <c r="E2512" s="92">
        <f t="shared" si="392"/>
        <v>0</v>
      </c>
      <c r="F2512" s="92">
        <f t="shared" si="395"/>
        <v>0</v>
      </c>
      <c r="G2512" s="92"/>
      <c r="H2512" s="233"/>
      <c r="I2512" s="233"/>
      <c r="J2512" s="233"/>
      <c r="K2512" s="233"/>
      <c r="L2512" s="233"/>
      <c r="M2512" s="233"/>
      <c r="O2512" s="138"/>
      <c r="P2512" s="138">
        <f t="shared" si="396"/>
        <v>2501</v>
      </c>
      <c r="Q2512" s="290">
        <f t="shared" si="397"/>
        <v>2.1233787715361213E-238</v>
      </c>
      <c r="R2512" s="290">
        <f t="shared" si="398"/>
        <v>4.2467575430722431E-239</v>
      </c>
      <c r="S2512" s="290">
        <f t="shared" si="399"/>
        <v>1.6987030172288969E-238</v>
      </c>
      <c r="T2512" s="290">
        <f t="shared" si="393"/>
        <v>5200</v>
      </c>
      <c r="U2512" s="290">
        <f t="shared" si="394"/>
        <v>-5200</v>
      </c>
      <c r="V2512" s="77"/>
      <c r="W2512" s="8"/>
      <c r="X2512" s="8"/>
    </row>
    <row r="2513" spans="3:24" x14ac:dyDescent="0.25">
      <c r="C2513" s="295">
        <f t="shared" si="390"/>
        <v>0</v>
      </c>
      <c r="D2513" s="92">
        <f t="shared" si="391"/>
        <v>0</v>
      </c>
      <c r="E2513" s="92">
        <f t="shared" si="392"/>
        <v>0</v>
      </c>
      <c r="F2513" s="92">
        <f t="shared" si="395"/>
        <v>0</v>
      </c>
      <c r="G2513" s="92"/>
      <c r="H2513" s="233"/>
      <c r="I2513" s="233"/>
      <c r="J2513" s="233"/>
      <c r="K2513" s="233"/>
      <c r="L2513" s="233"/>
      <c r="M2513" s="233"/>
      <c r="O2513" s="138"/>
      <c r="P2513" s="138">
        <f t="shared" si="396"/>
        <v>2502</v>
      </c>
      <c r="Q2513" s="290">
        <f t="shared" si="397"/>
        <v>1.6987030172288969E-238</v>
      </c>
      <c r="R2513" s="290">
        <f t="shared" si="398"/>
        <v>3.3974060344577938E-239</v>
      </c>
      <c r="S2513" s="290">
        <f t="shared" si="399"/>
        <v>1.3589624137831175E-238</v>
      </c>
      <c r="T2513" s="290">
        <f t="shared" si="393"/>
        <v>5200</v>
      </c>
      <c r="U2513" s="290">
        <f t="shared" si="394"/>
        <v>-5200</v>
      </c>
      <c r="V2513" s="77"/>
      <c r="W2513" s="8"/>
      <c r="X2513" s="8"/>
    </row>
    <row r="2514" spans="3:24" x14ac:dyDescent="0.25">
      <c r="C2514" s="295">
        <f t="shared" si="390"/>
        <v>0</v>
      </c>
      <c r="D2514" s="92">
        <f t="shared" si="391"/>
        <v>0</v>
      </c>
      <c r="E2514" s="92">
        <f t="shared" si="392"/>
        <v>0</v>
      </c>
      <c r="F2514" s="92">
        <f t="shared" si="395"/>
        <v>0</v>
      </c>
      <c r="G2514" s="92"/>
      <c r="H2514" s="233"/>
      <c r="I2514" s="233"/>
      <c r="J2514" s="233"/>
      <c r="K2514" s="233"/>
      <c r="L2514" s="233"/>
      <c r="M2514" s="233"/>
      <c r="O2514" s="138"/>
      <c r="P2514" s="138">
        <f t="shared" si="396"/>
        <v>2503</v>
      </c>
      <c r="Q2514" s="290">
        <f t="shared" si="397"/>
        <v>1.3589624137831175E-238</v>
      </c>
      <c r="R2514" s="290">
        <f t="shared" si="398"/>
        <v>2.717924827566235E-239</v>
      </c>
      <c r="S2514" s="290">
        <f t="shared" si="399"/>
        <v>1.087169931026494E-238</v>
      </c>
      <c r="T2514" s="290">
        <f t="shared" si="393"/>
        <v>5200</v>
      </c>
      <c r="U2514" s="290">
        <f t="shared" si="394"/>
        <v>-5200</v>
      </c>
      <c r="V2514" s="77"/>
      <c r="W2514" s="8"/>
      <c r="X2514" s="8"/>
    </row>
    <row r="2515" spans="3:24" x14ac:dyDescent="0.25">
      <c r="C2515" s="295">
        <f t="shared" si="390"/>
        <v>0</v>
      </c>
      <c r="D2515" s="92">
        <f t="shared" si="391"/>
        <v>0</v>
      </c>
      <c r="E2515" s="92">
        <f t="shared" si="392"/>
        <v>0</v>
      </c>
      <c r="F2515" s="92">
        <f t="shared" si="395"/>
        <v>0</v>
      </c>
      <c r="G2515" s="92"/>
      <c r="H2515" s="233"/>
      <c r="I2515" s="233"/>
      <c r="J2515" s="233"/>
      <c r="K2515" s="233"/>
      <c r="L2515" s="233"/>
      <c r="M2515" s="233"/>
      <c r="O2515" s="138"/>
      <c r="P2515" s="138">
        <f t="shared" si="396"/>
        <v>2504</v>
      </c>
      <c r="Q2515" s="290">
        <f t="shared" si="397"/>
        <v>1.087169931026494E-238</v>
      </c>
      <c r="R2515" s="290">
        <f t="shared" si="398"/>
        <v>2.1743398620529882E-239</v>
      </c>
      <c r="S2515" s="290">
        <f t="shared" si="399"/>
        <v>8.6973594482119527E-239</v>
      </c>
      <c r="T2515" s="290">
        <f t="shared" si="393"/>
        <v>5200</v>
      </c>
      <c r="U2515" s="290">
        <f t="shared" si="394"/>
        <v>-5200</v>
      </c>
      <c r="V2515" s="77"/>
      <c r="W2515" s="8"/>
      <c r="X2515" s="8"/>
    </row>
    <row r="2516" spans="3:24" x14ac:dyDescent="0.25">
      <c r="C2516" s="295">
        <f t="shared" si="390"/>
        <v>0</v>
      </c>
      <c r="D2516" s="92">
        <f t="shared" si="391"/>
        <v>0</v>
      </c>
      <c r="E2516" s="92">
        <f t="shared" si="392"/>
        <v>0</v>
      </c>
      <c r="F2516" s="92">
        <f t="shared" si="395"/>
        <v>0</v>
      </c>
      <c r="G2516" s="92"/>
      <c r="H2516" s="233"/>
      <c r="I2516" s="233"/>
      <c r="J2516" s="233"/>
      <c r="K2516" s="233"/>
      <c r="L2516" s="233"/>
      <c r="M2516" s="233"/>
      <c r="O2516" s="138"/>
      <c r="P2516" s="138">
        <f t="shared" si="396"/>
        <v>2505</v>
      </c>
      <c r="Q2516" s="290">
        <f t="shared" si="397"/>
        <v>8.6973594482119527E-239</v>
      </c>
      <c r="R2516" s="290">
        <f t="shared" si="398"/>
        <v>1.7394718896423906E-239</v>
      </c>
      <c r="S2516" s="290">
        <f t="shared" si="399"/>
        <v>6.9578875585695625E-239</v>
      </c>
      <c r="T2516" s="290">
        <f t="shared" si="393"/>
        <v>5200</v>
      </c>
      <c r="U2516" s="290">
        <f t="shared" si="394"/>
        <v>-5200</v>
      </c>
      <c r="V2516" s="77"/>
      <c r="W2516" s="8"/>
      <c r="X2516" s="8"/>
    </row>
    <row r="2517" spans="3:24" x14ac:dyDescent="0.25">
      <c r="C2517" s="295">
        <f t="shared" si="390"/>
        <v>0</v>
      </c>
      <c r="D2517" s="92">
        <f t="shared" si="391"/>
        <v>0</v>
      </c>
      <c r="E2517" s="92">
        <f t="shared" si="392"/>
        <v>0</v>
      </c>
      <c r="F2517" s="92">
        <f t="shared" si="395"/>
        <v>0</v>
      </c>
      <c r="G2517" s="92"/>
      <c r="H2517" s="233"/>
      <c r="I2517" s="233"/>
      <c r="J2517" s="233"/>
      <c r="K2517" s="233"/>
      <c r="L2517" s="233"/>
      <c r="M2517" s="233"/>
      <c r="O2517" s="138"/>
      <c r="P2517" s="138">
        <f t="shared" si="396"/>
        <v>2506</v>
      </c>
      <c r="Q2517" s="290">
        <f t="shared" si="397"/>
        <v>6.9578875585695625E-239</v>
      </c>
      <c r="R2517" s="290">
        <f t="shared" si="398"/>
        <v>1.3915775117139125E-239</v>
      </c>
      <c r="S2517" s="290">
        <f t="shared" si="399"/>
        <v>5.56631004685565E-239</v>
      </c>
      <c r="T2517" s="290">
        <f t="shared" si="393"/>
        <v>5200</v>
      </c>
      <c r="U2517" s="290">
        <f t="shared" si="394"/>
        <v>-5200</v>
      </c>
      <c r="V2517" s="77"/>
      <c r="W2517" s="8"/>
      <c r="X2517" s="8"/>
    </row>
    <row r="2518" spans="3:24" x14ac:dyDescent="0.25">
      <c r="C2518" s="295">
        <f t="shared" si="390"/>
        <v>0</v>
      </c>
      <c r="D2518" s="92">
        <f t="shared" si="391"/>
        <v>0</v>
      </c>
      <c r="E2518" s="92">
        <f t="shared" si="392"/>
        <v>0</v>
      </c>
      <c r="F2518" s="92">
        <f t="shared" si="395"/>
        <v>0</v>
      </c>
      <c r="G2518" s="92"/>
      <c r="H2518" s="233"/>
      <c r="I2518" s="233"/>
      <c r="J2518" s="233"/>
      <c r="K2518" s="233"/>
      <c r="L2518" s="233"/>
      <c r="M2518" s="233"/>
      <c r="O2518" s="138"/>
      <c r="P2518" s="138">
        <f t="shared" si="396"/>
        <v>2507</v>
      </c>
      <c r="Q2518" s="290">
        <f t="shared" si="397"/>
        <v>5.56631004685565E-239</v>
      </c>
      <c r="R2518" s="290">
        <f t="shared" si="398"/>
        <v>1.11326200937113E-239</v>
      </c>
      <c r="S2518" s="290">
        <f t="shared" si="399"/>
        <v>4.45304803748452E-239</v>
      </c>
      <c r="T2518" s="290">
        <f t="shared" si="393"/>
        <v>5200</v>
      </c>
      <c r="U2518" s="290">
        <f t="shared" si="394"/>
        <v>-5200</v>
      </c>
      <c r="V2518" s="77"/>
      <c r="W2518" s="8"/>
      <c r="X2518" s="8"/>
    </row>
    <row r="2519" spans="3:24" x14ac:dyDescent="0.25">
      <c r="C2519" s="295">
        <f t="shared" si="390"/>
        <v>0</v>
      </c>
      <c r="D2519" s="92">
        <f t="shared" si="391"/>
        <v>0</v>
      </c>
      <c r="E2519" s="92">
        <f t="shared" si="392"/>
        <v>0</v>
      </c>
      <c r="F2519" s="92">
        <f t="shared" si="395"/>
        <v>0</v>
      </c>
      <c r="G2519" s="92"/>
      <c r="H2519" s="233"/>
      <c r="I2519" s="233"/>
      <c r="J2519" s="233"/>
      <c r="K2519" s="233"/>
      <c r="L2519" s="233"/>
      <c r="M2519" s="233"/>
      <c r="O2519" s="138"/>
      <c r="P2519" s="138">
        <f t="shared" si="396"/>
        <v>2508</v>
      </c>
      <c r="Q2519" s="290">
        <f t="shared" si="397"/>
        <v>4.45304803748452E-239</v>
      </c>
      <c r="R2519" s="290">
        <f t="shared" si="398"/>
        <v>8.9060960749690407E-240</v>
      </c>
      <c r="S2519" s="290">
        <f t="shared" si="399"/>
        <v>3.5624384299876158E-239</v>
      </c>
      <c r="T2519" s="290">
        <f t="shared" si="393"/>
        <v>5200</v>
      </c>
      <c r="U2519" s="290">
        <f t="shared" si="394"/>
        <v>-5200</v>
      </c>
      <c r="V2519" s="77"/>
      <c r="W2519" s="8"/>
      <c r="X2519" s="8"/>
    </row>
    <row r="2520" spans="3:24" x14ac:dyDescent="0.25">
      <c r="C2520" s="295">
        <f t="shared" si="390"/>
        <v>0</v>
      </c>
      <c r="D2520" s="92">
        <f t="shared" si="391"/>
        <v>0</v>
      </c>
      <c r="E2520" s="92">
        <f t="shared" si="392"/>
        <v>0</v>
      </c>
      <c r="F2520" s="92">
        <f t="shared" si="395"/>
        <v>0</v>
      </c>
      <c r="G2520" s="92"/>
      <c r="H2520" s="233"/>
      <c r="I2520" s="233"/>
      <c r="J2520" s="233"/>
      <c r="K2520" s="233"/>
      <c r="L2520" s="233"/>
      <c r="M2520" s="233"/>
      <c r="O2520" s="138"/>
      <c r="P2520" s="138">
        <f t="shared" si="396"/>
        <v>2509</v>
      </c>
      <c r="Q2520" s="290">
        <f t="shared" si="397"/>
        <v>3.5624384299876158E-239</v>
      </c>
      <c r="R2520" s="290">
        <f t="shared" si="398"/>
        <v>7.1248768599752325E-240</v>
      </c>
      <c r="S2520" s="290">
        <f t="shared" si="399"/>
        <v>2.8499507439900926E-239</v>
      </c>
      <c r="T2520" s="290">
        <f t="shared" si="393"/>
        <v>5200</v>
      </c>
      <c r="U2520" s="290">
        <f t="shared" si="394"/>
        <v>-5200</v>
      </c>
      <c r="V2520" s="77"/>
      <c r="W2520" s="8"/>
      <c r="X2520" s="8"/>
    </row>
    <row r="2521" spans="3:24" x14ac:dyDescent="0.25">
      <c r="C2521" s="295">
        <f t="shared" si="390"/>
        <v>0</v>
      </c>
      <c r="D2521" s="92">
        <f t="shared" si="391"/>
        <v>0</v>
      </c>
      <c r="E2521" s="92">
        <f t="shared" si="392"/>
        <v>0</v>
      </c>
      <c r="F2521" s="92">
        <f t="shared" si="395"/>
        <v>0</v>
      </c>
      <c r="G2521" s="92"/>
      <c r="H2521" s="233"/>
      <c r="I2521" s="233"/>
      <c r="J2521" s="233"/>
      <c r="K2521" s="233"/>
      <c r="L2521" s="233"/>
      <c r="M2521" s="233"/>
      <c r="O2521" s="138"/>
      <c r="P2521" s="138">
        <f t="shared" si="396"/>
        <v>2510</v>
      </c>
      <c r="Q2521" s="290">
        <f t="shared" si="397"/>
        <v>2.8499507439900926E-239</v>
      </c>
      <c r="R2521" s="290">
        <f t="shared" si="398"/>
        <v>5.6999014879801852E-240</v>
      </c>
      <c r="S2521" s="290">
        <f t="shared" si="399"/>
        <v>2.2799605951920741E-239</v>
      </c>
      <c r="T2521" s="290">
        <f t="shared" si="393"/>
        <v>5200</v>
      </c>
      <c r="U2521" s="290">
        <f t="shared" si="394"/>
        <v>-5200</v>
      </c>
      <c r="V2521" s="77"/>
      <c r="W2521" s="8"/>
      <c r="X2521" s="8"/>
    </row>
    <row r="2522" spans="3:24" x14ac:dyDescent="0.25">
      <c r="C2522" s="295">
        <f t="shared" si="390"/>
        <v>0</v>
      </c>
      <c r="D2522" s="92">
        <f t="shared" si="391"/>
        <v>0</v>
      </c>
      <c r="E2522" s="92">
        <f t="shared" si="392"/>
        <v>0</v>
      </c>
      <c r="F2522" s="92">
        <f t="shared" si="395"/>
        <v>0</v>
      </c>
      <c r="G2522" s="92"/>
      <c r="H2522" s="233"/>
      <c r="I2522" s="233"/>
      <c r="J2522" s="233"/>
      <c r="K2522" s="233"/>
      <c r="L2522" s="233"/>
      <c r="M2522" s="233"/>
      <c r="O2522" s="138"/>
      <c r="P2522" s="138">
        <f t="shared" si="396"/>
        <v>2511</v>
      </c>
      <c r="Q2522" s="290">
        <f t="shared" si="397"/>
        <v>2.2799605951920741E-239</v>
      </c>
      <c r="R2522" s="290">
        <f t="shared" si="398"/>
        <v>4.5599211903841485E-240</v>
      </c>
      <c r="S2522" s="290">
        <f t="shared" si="399"/>
        <v>1.8239684761536592E-239</v>
      </c>
      <c r="T2522" s="290">
        <f t="shared" si="393"/>
        <v>5200</v>
      </c>
      <c r="U2522" s="290">
        <f t="shared" si="394"/>
        <v>-5200</v>
      </c>
      <c r="V2522" s="77"/>
      <c r="W2522" s="8"/>
      <c r="X2522" s="8"/>
    </row>
    <row r="2523" spans="3:24" x14ac:dyDescent="0.25">
      <c r="C2523" s="295">
        <f t="shared" si="390"/>
        <v>0</v>
      </c>
      <c r="D2523" s="92">
        <f t="shared" si="391"/>
        <v>0</v>
      </c>
      <c r="E2523" s="92">
        <f t="shared" si="392"/>
        <v>0</v>
      </c>
      <c r="F2523" s="92">
        <f t="shared" si="395"/>
        <v>0</v>
      </c>
      <c r="G2523" s="92"/>
      <c r="H2523" s="233"/>
      <c r="I2523" s="233"/>
      <c r="J2523" s="233"/>
      <c r="K2523" s="233"/>
      <c r="L2523" s="233"/>
      <c r="M2523" s="233"/>
      <c r="O2523" s="138"/>
      <c r="P2523" s="138">
        <f t="shared" si="396"/>
        <v>2512</v>
      </c>
      <c r="Q2523" s="290">
        <f t="shared" si="397"/>
        <v>1.8239684761536592E-239</v>
      </c>
      <c r="R2523" s="290">
        <f t="shared" si="398"/>
        <v>3.6479369523073187E-240</v>
      </c>
      <c r="S2523" s="290">
        <f t="shared" si="399"/>
        <v>1.4591747809229273E-239</v>
      </c>
      <c r="T2523" s="290">
        <f t="shared" si="393"/>
        <v>5200</v>
      </c>
      <c r="U2523" s="290">
        <f t="shared" si="394"/>
        <v>-5200</v>
      </c>
      <c r="V2523" s="77"/>
      <c r="W2523" s="8"/>
      <c r="X2523" s="8"/>
    </row>
    <row r="2524" spans="3:24" x14ac:dyDescent="0.25">
      <c r="C2524" s="295">
        <f t="shared" si="390"/>
        <v>0</v>
      </c>
      <c r="D2524" s="92">
        <f t="shared" si="391"/>
        <v>0</v>
      </c>
      <c r="E2524" s="92">
        <f t="shared" si="392"/>
        <v>0</v>
      </c>
      <c r="F2524" s="92">
        <f t="shared" si="395"/>
        <v>0</v>
      </c>
      <c r="G2524" s="92"/>
      <c r="H2524" s="233"/>
      <c r="I2524" s="233"/>
      <c r="J2524" s="233"/>
      <c r="K2524" s="233"/>
      <c r="L2524" s="233"/>
      <c r="M2524" s="233"/>
      <c r="O2524" s="138"/>
      <c r="P2524" s="138">
        <f t="shared" si="396"/>
        <v>2513</v>
      </c>
      <c r="Q2524" s="290">
        <f t="shared" si="397"/>
        <v>1.4591747809229273E-239</v>
      </c>
      <c r="R2524" s="290">
        <f t="shared" si="398"/>
        <v>2.9183495618458545E-240</v>
      </c>
      <c r="S2524" s="290">
        <f t="shared" si="399"/>
        <v>1.1673398247383418E-239</v>
      </c>
      <c r="T2524" s="290">
        <f t="shared" si="393"/>
        <v>5200</v>
      </c>
      <c r="U2524" s="290">
        <f t="shared" si="394"/>
        <v>-5200</v>
      </c>
      <c r="V2524" s="77"/>
      <c r="W2524" s="8"/>
      <c r="X2524" s="8"/>
    </row>
    <row r="2525" spans="3:24" x14ac:dyDescent="0.25">
      <c r="C2525" s="295">
        <f t="shared" si="390"/>
        <v>0</v>
      </c>
      <c r="D2525" s="92">
        <f t="shared" si="391"/>
        <v>0</v>
      </c>
      <c r="E2525" s="92">
        <f t="shared" si="392"/>
        <v>0</v>
      </c>
      <c r="F2525" s="92">
        <f t="shared" si="395"/>
        <v>0</v>
      </c>
      <c r="G2525" s="92"/>
      <c r="H2525" s="233"/>
      <c r="I2525" s="233"/>
      <c r="J2525" s="233"/>
      <c r="K2525" s="233"/>
      <c r="L2525" s="233"/>
      <c r="M2525" s="233"/>
      <c r="O2525" s="138"/>
      <c r="P2525" s="138">
        <f t="shared" si="396"/>
        <v>2514</v>
      </c>
      <c r="Q2525" s="290">
        <f t="shared" si="397"/>
        <v>1.1673398247383418E-239</v>
      </c>
      <c r="R2525" s="290">
        <f t="shared" si="398"/>
        <v>2.3346796494766838E-240</v>
      </c>
      <c r="S2525" s="290">
        <f t="shared" si="399"/>
        <v>9.338718597906734E-240</v>
      </c>
      <c r="T2525" s="290">
        <f t="shared" si="393"/>
        <v>5200</v>
      </c>
      <c r="U2525" s="290">
        <f t="shared" si="394"/>
        <v>-5200</v>
      </c>
      <c r="V2525" s="77"/>
      <c r="W2525" s="8"/>
      <c r="X2525" s="8"/>
    </row>
    <row r="2526" spans="3:24" x14ac:dyDescent="0.25">
      <c r="C2526" s="295">
        <f t="shared" si="390"/>
        <v>0</v>
      </c>
      <c r="D2526" s="92">
        <f t="shared" si="391"/>
        <v>0</v>
      </c>
      <c r="E2526" s="92">
        <f t="shared" si="392"/>
        <v>0</v>
      </c>
      <c r="F2526" s="92">
        <f t="shared" si="395"/>
        <v>0</v>
      </c>
      <c r="G2526" s="92"/>
      <c r="H2526" s="233"/>
      <c r="I2526" s="233"/>
      <c r="J2526" s="233"/>
      <c r="K2526" s="233"/>
      <c r="L2526" s="233"/>
      <c r="M2526" s="233"/>
      <c r="O2526" s="138"/>
      <c r="P2526" s="138">
        <f t="shared" si="396"/>
        <v>2515</v>
      </c>
      <c r="Q2526" s="290">
        <f t="shared" si="397"/>
        <v>9.338718597906734E-240</v>
      </c>
      <c r="R2526" s="290">
        <f t="shared" si="398"/>
        <v>1.8677437195813468E-240</v>
      </c>
      <c r="S2526" s="290">
        <f t="shared" si="399"/>
        <v>7.4709748783253872E-240</v>
      </c>
      <c r="T2526" s="290">
        <f t="shared" si="393"/>
        <v>5200</v>
      </c>
      <c r="U2526" s="290">
        <f t="shared" si="394"/>
        <v>-5200</v>
      </c>
      <c r="V2526" s="77"/>
      <c r="W2526" s="8"/>
      <c r="X2526" s="8"/>
    </row>
    <row r="2527" spans="3:24" x14ac:dyDescent="0.25">
      <c r="C2527" s="295">
        <f t="shared" si="390"/>
        <v>0</v>
      </c>
      <c r="D2527" s="92">
        <f t="shared" si="391"/>
        <v>0</v>
      </c>
      <c r="E2527" s="92">
        <f t="shared" si="392"/>
        <v>0</v>
      </c>
      <c r="F2527" s="92">
        <f t="shared" si="395"/>
        <v>0</v>
      </c>
      <c r="G2527" s="92"/>
      <c r="H2527" s="233"/>
      <c r="I2527" s="233"/>
      <c r="J2527" s="233"/>
      <c r="K2527" s="233"/>
      <c r="L2527" s="233"/>
      <c r="M2527" s="233"/>
      <c r="O2527" s="138"/>
      <c r="P2527" s="138">
        <f t="shared" si="396"/>
        <v>2516</v>
      </c>
      <c r="Q2527" s="290">
        <f t="shared" si="397"/>
        <v>7.4709748783253872E-240</v>
      </c>
      <c r="R2527" s="290">
        <f t="shared" si="398"/>
        <v>1.4941949756650777E-240</v>
      </c>
      <c r="S2527" s="290">
        <f t="shared" si="399"/>
        <v>5.9767799026603095E-240</v>
      </c>
      <c r="T2527" s="290">
        <f t="shared" si="393"/>
        <v>5200</v>
      </c>
      <c r="U2527" s="290">
        <f t="shared" si="394"/>
        <v>-5200</v>
      </c>
      <c r="V2527" s="77"/>
      <c r="W2527" s="8"/>
      <c r="X2527" s="8"/>
    </row>
    <row r="2528" spans="3:24" x14ac:dyDescent="0.25">
      <c r="C2528" s="295">
        <f t="shared" si="390"/>
        <v>0</v>
      </c>
      <c r="D2528" s="92">
        <f t="shared" si="391"/>
        <v>0</v>
      </c>
      <c r="E2528" s="92">
        <f t="shared" si="392"/>
        <v>0</v>
      </c>
      <c r="F2528" s="92">
        <f t="shared" si="395"/>
        <v>0</v>
      </c>
      <c r="G2528" s="92"/>
      <c r="H2528" s="233"/>
      <c r="I2528" s="233"/>
      <c r="J2528" s="233"/>
      <c r="K2528" s="233"/>
      <c r="L2528" s="233"/>
      <c r="M2528" s="233"/>
      <c r="O2528" s="138"/>
      <c r="P2528" s="138">
        <f t="shared" si="396"/>
        <v>2517</v>
      </c>
      <c r="Q2528" s="290">
        <f t="shared" si="397"/>
        <v>5.9767799026603095E-240</v>
      </c>
      <c r="R2528" s="290">
        <f t="shared" si="398"/>
        <v>1.195355980532062E-240</v>
      </c>
      <c r="S2528" s="290">
        <f t="shared" si="399"/>
        <v>4.7814239221282474E-240</v>
      </c>
      <c r="T2528" s="290">
        <f t="shared" si="393"/>
        <v>5200</v>
      </c>
      <c r="U2528" s="290">
        <f t="shared" si="394"/>
        <v>-5200</v>
      </c>
      <c r="V2528" s="77"/>
      <c r="W2528" s="8"/>
      <c r="X2528" s="8"/>
    </row>
    <row r="2529" spans="3:24" x14ac:dyDescent="0.25">
      <c r="C2529" s="295">
        <f t="shared" si="390"/>
        <v>0</v>
      </c>
      <c r="D2529" s="92">
        <f t="shared" si="391"/>
        <v>0</v>
      </c>
      <c r="E2529" s="92">
        <f t="shared" si="392"/>
        <v>0</v>
      </c>
      <c r="F2529" s="92">
        <f t="shared" si="395"/>
        <v>0</v>
      </c>
      <c r="G2529" s="92"/>
      <c r="H2529" s="233"/>
      <c r="I2529" s="233"/>
      <c r="J2529" s="233"/>
      <c r="K2529" s="233"/>
      <c r="L2529" s="233"/>
      <c r="M2529" s="233"/>
      <c r="O2529" s="138"/>
      <c r="P2529" s="138">
        <f t="shared" si="396"/>
        <v>2518</v>
      </c>
      <c r="Q2529" s="290">
        <f t="shared" si="397"/>
        <v>4.7814239221282474E-240</v>
      </c>
      <c r="R2529" s="290">
        <f t="shared" si="398"/>
        <v>9.5628478442564956E-241</v>
      </c>
      <c r="S2529" s="290">
        <f t="shared" si="399"/>
        <v>3.8251391377025977E-240</v>
      </c>
      <c r="T2529" s="290">
        <f t="shared" si="393"/>
        <v>5200</v>
      </c>
      <c r="U2529" s="290">
        <f t="shared" si="394"/>
        <v>-5200</v>
      </c>
      <c r="V2529" s="77"/>
      <c r="W2529" s="8"/>
      <c r="X2529" s="8"/>
    </row>
    <row r="2530" spans="3:24" x14ac:dyDescent="0.25">
      <c r="C2530" s="295">
        <f t="shared" si="390"/>
        <v>0</v>
      </c>
      <c r="D2530" s="92">
        <f t="shared" si="391"/>
        <v>0</v>
      </c>
      <c r="E2530" s="92">
        <f t="shared" si="392"/>
        <v>0</v>
      </c>
      <c r="F2530" s="92">
        <f t="shared" si="395"/>
        <v>0</v>
      </c>
      <c r="G2530" s="92"/>
      <c r="H2530" s="233"/>
      <c r="I2530" s="233"/>
      <c r="J2530" s="233"/>
      <c r="K2530" s="233"/>
      <c r="L2530" s="233"/>
      <c r="M2530" s="233"/>
      <c r="O2530" s="138"/>
      <c r="P2530" s="138">
        <f t="shared" si="396"/>
        <v>2519</v>
      </c>
      <c r="Q2530" s="290">
        <f t="shared" si="397"/>
        <v>3.8251391377025977E-240</v>
      </c>
      <c r="R2530" s="290">
        <f t="shared" si="398"/>
        <v>7.6502782754051962E-241</v>
      </c>
      <c r="S2530" s="290">
        <f t="shared" si="399"/>
        <v>3.060111310162078E-240</v>
      </c>
      <c r="T2530" s="290">
        <f t="shared" si="393"/>
        <v>5200</v>
      </c>
      <c r="U2530" s="290">
        <f t="shared" si="394"/>
        <v>-5200</v>
      </c>
      <c r="V2530" s="77"/>
      <c r="W2530" s="8"/>
      <c r="X2530" s="8"/>
    </row>
    <row r="2531" spans="3:24" x14ac:dyDescent="0.25">
      <c r="C2531" s="295">
        <f t="shared" si="390"/>
        <v>0</v>
      </c>
      <c r="D2531" s="92">
        <f t="shared" si="391"/>
        <v>0</v>
      </c>
      <c r="E2531" s="92">
        <f t="shared" si="392"/>
        <v>0</v>
      </c>
      <c r="F2531" s="92">
        <f t="shared" si="395"/>
        <v>0</v>
      </c>
      <c r="G2531" s="92"/>
      <c r="H2531" s="233"/>
      <c r="I2531" s="233"/>
      <c r="J2531" s="233"/>
      <c r="K2531" s="233"/>
      <c r="L2531" s="233"/>
      <c r="M2531" s="233"/>
      <c r="O2531" s="138"/>
      <c r="P2531" s="138">
        <f t="shared" si="396"/>
        <v>2520</v>
      </c>
      <c r="Q2531" s="290">
        <f t="shared" si="397"/>
        <v>3.060111310162078E-240</v>
      </c>
      <c r="R2531" s="290">
        <f t="shared" si="398"/>
        <v>6.1202226203241559E-241</v>
      </c>
      <c r="S2531" s="290">
        <f t="shared" si="399"/>
        <v>2.4480890481296624E-240</v>
      </c>
      <c r="T2531" s="290">
        <f t="shared" si="393"/>
        <v>5200</v>
      </c>
      <c r="U2531" s="290">
        <f t="shared" si="394"/>
        <v>-5200</v>
      </c>
      <c r="V2531" s="77"/>
      <c r="W2531" s="8"/>
      <c r="X2531" s="8"/>
    </row>
    <row r="2532" spans="3:24" x14ac:dyDescent="0.25">
      <c r="C2532" s="295">
        <f t="shared" si="390"/>
        <v>0</v>
      </c>
      <c r="D2532" s="92">
        <f t="shared" si="391"/>
        <v>0</v>
      </c>
      <c r="E2532" s="92">
        <f t="shared" si="392"/>
        <v>0</v>
      </c>
      <c r="F2532" s="92">
        <f t="shared" si="395"/>
        <v>0</v>
      </c>
      <c r="G2532" s="92"/>
      <c r="H2532" s="233"/>
      <c r="I2532" s="233"/>
      <c r="J2532" s="233"/>
      <c r="K2532" s="233"/>
      <c r="L2532" s="233"/>
      <c r="M2532" s="233"/>
      <c r="O2532" s="138"/>
      <c r="P2532" s="138">
        <f t="shared" si="396"/>
        <v>2521</v>
      </c>
      <c r="Q2532" s="290">
        <f t="shared" si="397"/>
        <v>2.4480890481296624E-240</v>
      </c>
      <c r="R2532" s="290">
        <f t="shared" si="398"/>
        <v>4.8961780962593247E-241</v>
      </c>
      <c r="S2532" s="290">
        <f t="shared" si="399"/>
        <v>1.9584712385037299E-240</v>
      </c>
      <c r="T2532" s="290">
        <f t="shared" si="393"/>
        <v>5200</v>
      </c>
      <c r="U2532" s="290">
        <f t="shared" si="394"/>
        <v>-5200</v>
      </c>
      <c r="V2532" s="77"/>
      <c r="W2532" s="8"/>
      <c r="X2532" s="8"/>
    </row>
    <row r="2533" spans="3:24" x14ac:dyDescent="0.25">
      <c r="C2533" s="295">
        <f t="shared" si="390"/>
        <v>0</v>
      </c>
      <c r="D2533" s="92">
        <f t="shared" si="391"/>
        <v>0</v>
      </c>
      <c r="E2533" s="92">
        <f t="shared" si="392"/>
        <v>0</v>
      </c>
      <c r="F2533" s="92">
        <f t="shared" si="395"/>
        <v>0</v>
      </c>
      <c r="G2533" s="92"/>
      <c r="H2533" s="233"/>
      <c r="I2533" s="233"/>
      <c r="J2533" s="233"/>
      <c r="K2533" s="233"/>
      <c r="L2533" s="233"/>
      <c r="M2533" s="233"/>
      <c r="O2533" s="138"/>
      <c r="P2533" s="138">
        <f t="shared" si="396"/>
        <v>2522</v>
      </c>
      <c r="Q2533" s="290">
        <f t="shared" si="397"/>
        <v>1.9584712385037299E-240</v>
      </c>
      <c r="R2533" s="290">
        <f t="shared" si="398"/>
        <v>3.9169424770074602E-241</v>
      </c>
      <c r="S2533" s="290">
        <f t="shared" si="399"/>
        <v>1.5667769908029838E-240</v>
      </c>
      <c r="T2533" s="290">
        <f t="shared" si="393"/>
        <v>5200</v>
      </c>
      <c r="U2533" s="290">
        <f t="shared" si="394"/>
        <v>-5200</v>
      </c>
      <c r="V2533" s="77"/>
      <c r="W2533" s="8"/>
      <c r="X2533" s="8"/>
    </row>
    <row r="2534" spans="3:24" x14ac:dyDescent="0.25">
      <c r="C2534" s="295">
        <f t="shared" si="390"/>
        <v>0</v>
      </c>
      <c r="D2534" s="92">
        <f t="shared" si="391"/>
        <v>0</v>
      </c>
      <c r="E2534" s="92">
        <f t="shared" si="392"/>
        <v>0</v>
      </c>
      <c r="F2534" s="92">
        <f t="shared" si="395"/>
        <v>0</v>
      </c>
      <c r="G2534" s="92"/>
      <c r="H2534" s="233"/>
      <c r="I2534" s="233"/>
      <c r="J2534" s="233"/>
      <c r="K2534" s="233"/>
      <c r="L2534" s="233"/>
      <c r="M2534" s="233"/>
      <c r="O2534" s="138"/>
      <c r="P2534" s="138">
        <f t="shared" si="396"/>
        <v>2523</v>
      </c>
      <c r="Q2534" s="290">
        <f t="shared" si="397"/>
        <v>1.5667769908029838E-240</v>
      </c>
      <c r="R2534" s="290">
        <f t="shared" si="398"/>
        <v>3.1335539816059675E-241</v>
      </c>
      <c r="S2534" s="290">
        <f t="shared" si="399"/>
        <v>1.253421592642387E-240</v>
      </c>
      <c r="T2534" s="290">
        <f t="shared" si="393"/>
        <v>5200</v>
      </c>
      <c r="U2534" s="290">
        <f t="shared" si="394"/>
        <v>-5200</v>
      </c>
      <c r="V2534" s="77"/>
      <c r="W2534" s="8"/>
      <c r="X2534" s="8"/>
    </row>
    <row r="2535" spans="3:24" x14ac:dyDescent="0.25">
      <c r="C2535" s="295">
        <f t="shared" si="390"/>
        <v>0</v>
      </c>
      <c r="D2535" s="92">
        <f t="shared" si="391"/>
        <v>0</v>
      </c>
      <c r="E2535" s="92">
        <f t="shared" si="392"/>
        <v>0</v>
      </c>
      <c r="F2535" s="92">
        <f t="shared" si="395"/>
        <v>0</v>
      </c>
      <c r="G2535" s="92"/>
      <c r="H2535" s="233"/>
      <c r="I2535" s="233"/>
      <c r="J2535" s="233"/>
      <c r="K2535" s="233"/>
      <c r="L2535" s="233"/>
      <c r="M2535" s="233"/>
      <c r="O2535" s="138"/>
      <c r="P2535" s="138">
        <f t="shared" si="396"/>
        <v>2524</v>
      </c>
      <c r="Q2535" s="290">
        <f t="shared" si="397"/>
        <v>1.253421592642387E-240</v>
      </c>
      <c r="R2535" s="290">
        <f t="shared" si="398"/>
        <v>2.506843185284774E-241</v>
      </c>
      <c r="S2535" s="290">
        <f t="shared" si="399"/>
        <v>1.0027372741139096E-240</v>
      </c>
      <c r="T2535" s="290">
        <f t="shared" si="393"/>
        <v>5200</v>
      </c>
      <c r="U2535" s="290">
        <f t="shared" si="394"/>
        <v>-5200</v>
      </c>
      <c r="V2535" s="77"/>
      <c r="W2535" s="8"/>
      <c r="X2535" s="8"/>
    </row>
    <row r="2536" spans="3:24" x14ac:dyDescent="0.25">
      <c r="C2536" s="295">
        <f t="shared" si="390"/>
        <v>0</v>
      </c>
      <c r="D2536" s="92">
        <f t="shared" si="391"/>
        <v>0</v>
      </c>
      <c r="E2536" s="92">
        <f t="shared" si="392"/>
        <v>0</v>
      </c>
      <c r="F2536" s="92">
        <f t="shared" si="395"/>
        <v>0</v>
      </c>
      <c r="G2536" s="92"/>
      <c r="H2536" s="233"/>
      <c r="I2536" s="233"/>
      <c r="J2536" s="233"/>
      <c r="K2536" s="233"/>
      <c r="L2536" s="233"/>
      <c r="M2536" s="233"/>
      <c r="O2536" s="138"/>
      <c r="P2536" s="138">
        <f t="shared" si="396"/>
        <v>2525</v>
      </c>
      <c r="Q2536" s="290">
        <f t="shared" si="397"/>
        <v>1.0027372741139096E-240</v>
      </c>
      <c r="R2536" s="290">
        <f t="shared" si="398"/>
        <v>2.0054745482278194E-241</v>
      </c>
      <c r="S2536" s="290">
        <f t="shared" si="399"/>
        <v>8.0218981929112762E-241</v>
      </c>
      <c r="T2536" s="290">
        <f t="shared" si="393"/>
        <v>5200</v>
      </c>
      <c r="U2536" s="290">
        <f t="shared" si="394"/>
        <v>-5200</v>
      </c>
      <c r="V2536" s="77"/>
      <c r="W2536" s="8"/>
      <c r="X2536" s="8"/>
    </row>
    <row r="2537" spans="3:24" x14ac:dyDescent="0.25">
      <c r="C2537" s="295">
        <f t="shared" si="390"/>
        <v>0</v>
      </c>
      <c r="D2537" s="92">
        <f t="shared" si="391"/>
        <v>0</v>
      </c>
      <c r="E2537" s="92">
        <f t="shared" si="392"/>
        <v>0</v>
      </c>
      <c r="F2537" s="92">
        <f t="shared" si="395"/>
        <v>0</v>
      </c>
      <c r="G2537" s="92"/>
      <c r="H2537" s="233"/>
      <c r="I2537" s="233"/>
      <c r="J2537" s="233"/>
      <c r="K2537" s="233"/>
      <c r="L2537" s="233"/>
      <c r="M2537" s="233"/>
      <c r="O2537" s="138"/>
      <c r="P2537" s="138">
        <f t="shared" si="396"/>
        <v>2526</v>
      </c>
      <c r="Q2537" s="290">
        <f t="shared" si="397"/>
        <v>8.0218981929112762E-241</v>
      </c>
      <c r="R2537" s="290">
        <f t="shared" si="398"/>
        <v>1.6043796385822554E-241</v>
      </c>
      <c r="S2537" s="290">
        <f t="shared" si="399"/>
        <v>6.4175185543290215E-241</v>
      </c>
      <c r="T2537" s="290">
        <f t="shared" si="393"/>
        <v>5200</v>
      </c>
      <c r="U2537" s="290">
        <f t="shared" si="394"/>
        <v>-5200</v>
      </c>
      <c r="V2537" s="77"/>
      <c r="W2537" s="8"/>
      <c r="X2537" s="8"/>
    </row>
    <row r="2538" spans="3:24" x14ac:dyDescent="0.25">
      <c r="C2538" s="295">
        <f t="shared" si="390"/>
        <v>0</v>
      </c>
      <c r="D2538" s="92">
        <f t="shared" si="391"/>
        <v>0</v>
      </c>
      <c r="E2538" s="92">
        <f t="shared" si="392"/>
        <v>0</v>
      </c>
      <c r="F2538" s="92">
        <f t="shared" si="395"/>
        <v>0</v>
      </c>
      <c r="G2538" s="92"/>
      <c r="H2538" s="233"/>
      <c r="I2538" s="233"/>
      <c r="J2538" s="233"/>
      <c r="K2538" s="233"/>
      <c r="L2538" s="233"/>
      <c r="M2538" s="233"/>
      <c r="O2538" s="138"/>
      <c r="P2538" s="138">
        <f t="shared" si="396"/>
        <v>2527</v>
      </c>
      <c r="Q2538" s="290">
        <f t="shared" si="397"/>
        <v>6.4175185543290215E-241</v>
      </c>
      <c r="R2538" s="290">
        <f t="shared" si="398"/>
        <v>1.2835037108658044E-241</v>
      </c>
      <c r="S2538" s="290">
        <f t="shared" si="399"/>
        <v>5.134014843463217E-241</v>
      </c>
      <c r="T2538" s="290">
        <f t="shared" si="393"/>
        <v>5200</v>
      </c>
      <c r="U2538" s="290">
        <f t="shared" si="394"/>
        <v>-5200</v>
      </c>
      <c r="V2538" s="77"/>
      <c r="W2538" s="8"/>
      <c r="X2538" s="8"/>
    </row>
    <row r="2539" spans="3:24" x14ac:dyDescent="0.25">
      <c r="C2539" s="295">
        <f t="shared" si="390"/>
        <v>0</v>
      </c>
      <c r="D2539" s="92">
        <f t="shared" si="391"/>
        <v>0</v>
      </c>
      <c r="E2539" s="92">
        <f t="shared" si="392"/>
        <v>0</v>
      </c>
      <c r="F2539" s="92">
        <f t="shared" si="395"/>
        <v>0</v>
      </c>
      <c r="G2539" s="92"/>
      <c r="H2539" s="233"/>
      <c r="I2539" s="233"/>
      <c r="J2539" s="233"/>
      <c r="K2539" s="233"/>
      <c r="L2539" s="233"/>
      <c r="M2539" s="233"/>
      <c r="O2539" s="138"/>
      <c r="P2539" s="138">
        <f t="shared" si="396"/>
        <v>2528</v>
      </c>
      <c r="Q2539" s="290">
        <f t="shared" si="397"/>
        <v>5.134014843463217E-241</v>
      </c>
      <c r="R2539" s="290">
        <f t="shared" si="398"/>
        <v>1.0268029686926434E-241</v>
      </c>
      <c r="S2539" s="290">
        <f t="shared" si="399"/>
        <v>4.1072118747705737E-241</v>
      </c>
      <c r="T2539" s="290">
        <f t="shared" si="393"/>
        <v>5200</v>
      </c>
      <c r="U2539" s="290">
        <f t="shared" si="394"/>
        <v>-5200</v>
      </c>
      <c r="V2539" s="77"/>
      <c r="W2539" s="8"/>
      <c r="X2539" s="8"/>
    </row>
    <row r="2540" spans="3:24" x14ac:dyDescent="0.25">
      <c r="C2540" s="295">
        <f t="shared" si="390"/>
        <v>0</v>
      </c>
      <c r="D2540" s="92">
        <f t="shared" si="391"/>
        <v>0</v>
      </c>
      <c r="E2540" s="92">
        <f t="shared" si="392"/>
        <v>0</v>
      </c>
      <c r="F2540" s="92">
        <f t="shared" si="395"/>
        <v>0</v>
      </c>
      <c r="G2540" s="92"/>
      <c r="H2540" s="233"/>
      <c r="I2540" s="233"/>
      <c r="J2540" s="233"/>
      <c r="K2540" s="233"/>
      <c r="L2540" s="233"/>
      <c r="M2540" s="233"/>
      <c r="O2540" s="138"/>
      <c r="P2540" s="138">
        <f t="shared" si="396"/>
        <v>2529</v>
      </c>
      <c r="Q2540" s="290">
        <f t="shared" si="397"/>
        <v>4.1072118747705737E-241</v>
      </c>
      <c r="R2540" s="290">
        <f t="shared" si="398"/>
        <v>8.2144237495411481E-242</v>
      </c>
      <c r="S2540" s="290">
        <f t="shared" si="399"/>
        <v>3.2857694998164592E-241</v>
      </c>
      <c r="T2540" s="290">
        <f t="shared" si="393"/>
        <v>5200</v>
      </c>
      <c r="U2540" s="290">
        <f t="shared" si="394"/>
        <v>-5200</v>
      </c>
      <c r="V2540" s="77"/>
      <c r="W2540" s="8"/>
      <c r="X2540" s="8"/>
    </row>
    <row r="2541" spans="3:24" x14ac:dyDescent="0.25">
      <c r="C2541" s="295">
        <f t="shared" si="390"/>
        <v>0</v>
      </c>
      <c r="D2541" s="92">
        <f t="shared" si="391"/>
        <v>0</v>
      </c>
      <c r="E2541" s="92">
        <f t="shared" si="392"/>
        <v>0</v>
      </c>
      <c r="F2541" s="92">
        <f t="shared" si="395"/>
        <v>0</v>
      </c>
      <c r="G2541" s="92"/>
      <c r="H2541" s="233"/>
      <c r="I2541" s="233"/>
      <c r="J2541" s="233"/>
      <c r="K2541" s="233"/>
      <c r="L2541" s="233"/>
      <c r="M2541" s="233"/>
      <c r="O2541" s="138"/>
      <c r="P2541" s="138">
        <f t="shared" si="396"/>
        <v>2530</v>
      </c>
      <c r="Q2541" s="290">
        <f t="shared" si="397"/>
        <v>3.2857694998164592E-241</v>
      </c>
      <c r="R2541" s="290">
        <f t="shared" si="398"/>
        <v>6.5715389996329189E-242</v>
      </c>
      <c r="S2541" s="290">
        <f t="shared" si="399"/>
        <v>2.6286155998531672E-241</v>
      </c>
      <c r="T2541" s="290">
        <f t="shared" si="393"/>
        <v>5200</v>
      </c>
      <c r="U2541" s="290">
        <f t="shared" si="394"/>
        <v>-5200</v>
      </c>
      <c r="V2541" s="77"/>
      <c r="W2541" s="8"/>
      <c r="X2541" s="8"/>
    </row>
    <row r="2542" spans="3:24" x14ac:dyDescent="0.25">
      <c r="C2542" s="295">
        <f t="shared" si="390"/>
        <v>0</v>
      </c>
      <c r="D2542" s="92">
        <f t="shared" si="391"/>
        <v>0</v>
      </c>
      <c r="E2542" s="92">
        <f t="shared" si="392"/>
        <v>0</v>
      </c>
      <c r="F2542" s="92">
        <f t="shared" si="395"/>
        <v>0</v>
      </c>
      <c r="G2542" s="92"/>
      <c r="H2542" s="233"/>
      <c r="I2542" s="233"/>
      <c r="J2542" s="233"/>
      <c r="K2542" s="233"/>
      <c r="L2542" s="233"/>
      <c r="M2542" s="233"/>
      <c r="O2542" s="138"/>
      <c r="P2542" s="138">
        <f t="shared" si="396"/>
        <v>2531</v>
      </c>
      <c r="Q2542" s="290">
        <f t="shared" si="397"/>
        <v>2.6286155998531672E-241</v>
      </c>
      <c r="R2542" s="290">
        <f t="shared" si="398"/>
        <v>5.2572311997063347E-242</v>
      </c>
      <c r="S2542" s="290">
        <f t="shared" si="399"/>
        <v>2.1028924798825339E-241</v>
      </c>
      <c r="T2542" s="290">
        <f t="shared" si="393"/>
        <v>5200</v>
      </c>
      <c r="U2542" s="290">
        <f t="shared" si="394"/>
        <v>-5200</v>
      </c>
      <c r="V2542" s="77"/>
      <c r="W2542" s="8"/>
      <c r="X2542" s="8"/>
    </row>
    <row r="2543" spans="3:24" x14ac:dyDescent="0.25">
      <c r="C2543" s="295">
        <f t="shared" si="390"/>
        <v>0</v>
      </c>
      <c r="D2543" s="92">
        <f t="shared" si="391"/>
        <v>0</v>
      </c>
      <c r="E2543" s="92">
        <f t="shared" si="392"/>
        <v>0</v>
      </c>
      <c r="F2543" s="92">
        <f t="shared" si="395"/>
        <v>0</v>
      </c>
      <c r="G2543" s="92"/>
      <c r="H2543" s="233"/>
      <c r="I2543" s="233"/>
      <c r="J2543" s="233"/>
      <c r="K2543" s="233"/>
      <c r="L2543" s="233"/>
      <c r="M2543" s="233"/>
      <c r="O2543" s="138"/>
      <c r="P2543" s="138">
        <f t="shared" si="396"/>
        <v>2532</v>
      </c>
      <c r="Q2543" s="290">
        <f t="shared" si="397"/>
        <v>2.1028924798825339E-241</v>
      </c>
      <c r="R2543" s="290">
        <f t="shared" si="398"/>
        <v>4.2057849597650676E-242</v>
      </c>
      <c r="S2543" s="290">
        <f t="shared" si="399"/>
        <v>1.682313983906027E-241</v>
      </c>
      <c r="T2543" s="290">
        <f t="shared" si="393"/>
        <v>5200</v>
      </c>
      <c r="U2543" s="290">
        <f t="shared" si="394"/>
        <v>-5200</v>
      </c>
      <c r="V2543" s="77"/>
      <c r="W2543" s="8"/>
      <c r="X2543" s="8"/>
    </row>
    <row r="2544" spans="3:24" x14ac:dyDescent="0.25">
      <c r="C2544" s="295">
        <f t="shared" si="390"/>
        <v>0</v>
      </c>
      <c r="D2544" s="92">
        <f t="shared" si="391"/>
        <v>0</v>
      </c>
      <c r="E2544" s="92">
        <f t="shared" si="392"/>
        <v>0</v>
      </c>
      <c r="F2544" s="92">
        <f t="shared" si="395"/>
        <v>0</v>
      </c>
      <c r="G2544" s="92"/>
      <c r="H2544" s="233"/>
      <c r="I2544" s="233"/>
      <c r="J2544" s="233"/>
      <c r="K2544" s="233"/>
      <c r="L2544" s="233"/>
      <c r="M2544" s="233"/>
      <c r="O2544" s="138"/>
      <c r="P2544" s="138">
        <f t="shared" si="396"/>
        <v>2533</v>
      </c>
      <c r="Q2544" s="290">
        <f t="shared" si="397"/>
        <v>1.682313983906027E-241</v>
      </c>
      <c r="R2544" s="290">
        <f t="shared" si="398"/>
        <v>3.3646279678120542E-242</v>
      </c>
      <c r="S2544" s="290">
        <f t="shared" si="399"/>
        <v>1.3458511871248217E-241</v>
      </c>
      <c r="T2544" s="290">
        <f t="shared" si="393"/>
        <v>5200</v>
      </c>
      <c r="U2544" s="290">
        <f t="shared" si="394"/>
        <v>-5200</v>
      </c>
      <c r="V2544" s="77"/>
      <c r="W2544" s="8"/>
      <c r="X2544" s="8"/>
    </row>
    <row r="2545" spans="3:24" x14ac:dyDescent="0.25">
      <c r="C2545" s="295">
        <f t="shared" si="390"/>
        <v>0</v>
      </c>
      <c r="D2545" s="92">
        <f t="shared" si="391"/>
        <v>0</v>
      </c>
      <c r="E2545" s="92">
        <f t="shared" si="392"/>
        <v>0</v>
      </c>
      <c r="F2545" s="92">
        <f t="shared" si="395"/>
        <v>0</v>
      </c>
      <c r="G2545" s="92"/>
      <c r="H2545" s="233"/>
      <c r="I2545" s="233"/>
      <c r="J2545" s="233"/>
      <c r="K2545" s="233"/>
      <c r="L2545" s="233"/>
      <c r="M2545" s="233"/>
      <c r="O2545" s="138"/>
      <c r="P2545" s="138">
        <f t="shared" si="396"/>
        <v>2534</v>
      </c>
      <c r="Q2545" s="290">
        <f t="shared" si="397"/>
        <v>1.3458511871248217E-241</v>
      </c>
      <c r="R2545" s="290">
        <f t="shared" si="398"/>
        <v>2.6917023742496435E-242</v>
      </c>
      <c r="S2545" s="290">
        <f t="shared" si="399"/>
        <v>1.0766809496998574E-241</v>
      </c>
      <c r="T2545" s="290">
        <f t="shared" si="393"/>
        <v>5200</v>
      </c>
      <c r="U2545" s="290">
        <f t="shared" si="394"/>
        <v>-5200</v>
      </c>
      <c r="V2545" s="77"/>
      <c r="W2545" s="8"/>
      <c r="X2545" s="8"/>
    </row>
    <row r="2546" spans="3:24" x14ac:dyDescent="0.25">
      <c r="C2546" s="295">
        <f t="shared" si="390"/>
        <v>0</v>
      </c>
      <c r="D2546" s="92">
        <f t="shared" si="391"/>
        <v>0</v>
      </c>
      <c r="E2546" s="92">
        <f t="shared" si="392"/>
        <v>0</v>
      </c>
      <c r="F2546" s="92">
        <f t="shared" si="395"/>
        <v>0</v>
      </c>
      <c r="G2546" s="92"/>
      <c r="H2546" s="233"/>
      <c r="I2546" s="233"/>
      <c r="J2546" s="233"/>
      <c r="K2546" s="233"/>
      <c r="L2546" s="233"/>
      <c r="M2546" s="233"/>
      <c r="O2546" s="138"/>
      <c r="P2546" s="138">
        <f t="shared" si="396"/>
        <v>2535</v>
      </c>
      <c r="Q2546" s="290">
        <f t="shared" si="397"/>
        <v>1.0766809496998574E-241</v>
      </c>
      <c r="R2546" s="290">
        <f t="shared" si="398"/>
        <v>2.1533618993997148E-242</v>
      </c>
      <c r="S2546" s="290">
        <f t="shared" si="399"/>
        <v>8.6134475975988591E-242</v>
      </c>
      <c r="T2546" s="290">
        <f t="shared" si="393"/>
        <v>5200</v>
      </c>
      <c r="U2546" s="290">
        <f t="shared" si="394"/>
        <v>-5200</v>
      </c>
      <c r="V2546" s="77"/>
      <c r="W2546" s="8"/>
      <c r="X2546" s="8"/>
    </row>
    <row r="2547" spans="3:24" x14ac:dyDescent="0.25">
      <c r="C2547" s="295">
        <f t="shared" si="390"/>
        <v>0</v>
      </c>
      <c r="D2547" s="92">
        <f t="shared" si="391"/>
        <v>0</v>
      </c>
      <c r="E2547" s="92">
        <f t="shared" si="392"/>
        <v>0</v>
      </c>
      <c r="F2547" s="92">
        <f t="shared" si="395"/>
        <v>0</v>
      </c>
      <c r="G2547" s="92"/>
      <c r="H2547" s="233"/>
      <c r="I2547" s="233"/>
      <c r="J2547" s="233"/>
      <c r="K2547" s="233"/>
      <c r="L2547" s="233"/>
      <c r="M2547" s="233"/>
      <c r="O2547" s="138"/>
      <c r="P2547" s="138">
        <f t="shared" si="396"/>
        <v>2536</v>
      </c>
      <c r="Q2547" s="290">
        <f t="shared" si="397"/>
        <v>8.6134475975988591E-242</v>
      </c>
      <c r="R2547" s="290">
        <f t="shared" si="398"/>
        <v>1.7226895195197719E-242</v>
      </c>
      <c r="S2547" s="290">
        <f t="shared" si="399"/>
        <v>6.8907580780790874E-242</v>
      </c>
      <c r="T2547" s="290">
        <f t="shared" si="393"/>
        <v>5200</v>
      </c>
      <c r="U2547" s="290">
        <f t="shared" si="394"/>
        <v>-5200</v>
      </c>
      <c r="V2547" s="77"/>
      <c r="W2547" s="8"/>
      <c r="X2547" s="8"/>
    </row>
    <row r="2548" spans="3:24" x14ac:dyDescent="0.25">
      <c r="C2548" s="295">
        <f t="shared" si="390"/>
        <v>0</v>
      </c>
      <c r="D2548" s="92">
        <f t="shared" si="391"/>
        <v>0</v>
      </c>
      <c r="E2548" s="92">
        <f t="shared" si="392"/>
        <v>0</v>
      </c>
      <c r="F2548" s="92">
        <f t="shared" si="395"/>
        <v>0</v>
      </c>
      <c r="G2548" s="92"/>
      <c r="H2548" s="233"/>
      <c r="I2548" s="233"/>
      <c r="J2548" s="233"/>
      <c r="K2548" s="233"/>
      <c r="L2548" s="233"/>
      <c r="M2548" s="233"/>
      <c r="O2548" s="138"/>
      <c r="P2548" s="138">
        <f t="shared" si="396"/>
        <v>2537</v>
      </c>
      <c r="Q2548" s="290">
        <f t="shared" si="397"/>
        <v>6.8907580780790874E-242</v>
      </c>
      <c r="R2548" s="290">
        <f t="shared" si="398"/>
        <v>1.3781516156158176E-242</v>
      </c>
      <c r="S2548" s="290">
        <f t="shared" si="399"/>
        <v>5.5126064624632698E-242</v>
      </c>
      <c r="T2548" s="290">
        <f t="shared" si="393"/>
        <v>5200</v>
      </c>
      <c r="U2548" s="290">
        <f t="shared" si="394"/>
        <v>-5200</v>
      </c>
      <c r="V2548" s="77"/>
      <c r="W2548" s="8"/>
      <c r="X2548" s="8"/>
    </row>
    <row r="2549" spans="3:24" x14ac:dyDescent="0.25">
      <c r="C2549" s="295">
        <f t="shared" si="390"/>
        <v>0</v>
      </c>
      <c r="D2549" s="92">
        <f t="shared" si="391"/>
        <v>0</v>
      </c>
      <c r="E2549" s="92">
        <f t="shared" si="392"/>
        <v>0</v>
      </c>
      <c r="F2549" s="92">
        <f t="shared" si="395"/>
        <v>0</v>
      </c>
      <c r="G2549" s="92"/>
      <c r="H2549" s="233"/>
      <c r="I2549" s="233"/>
      <c r="J2549" s="233"/>
      <c r="K2549" s="233"/>
      <c r="L2549" s="233"/>
      <c r="M2549" s="233"/>
      <c r="O2549" s="138"/>
      <c r="P2549" s="138">
        <f t="shared" si="396"/>
        <v>2538</v>
      </c>
      <c r="Q2549" s="290">
        <f t="shared" si="397"/>
        <v>5.5126064624632698E-242</v>
      </c>
      <c r="R2549" s="290">
        <f t="shared" si="398"/>
        <v>1.102521292492654E-242</v>
      </c>
      <c r="S2549" s="290">
        <f t="shared" si="399"/>
        <v>4.4100851699706161E-242</v>
      </c>
      <c r="T2549" s="290">
        <f t="shared" si="393"/>
        <v>5200</v>
      </c>
      <c r="U2549" s="290">
        <f t="shared" si="394"/>
        <v>-5200</v>
      </c>
      <c r="V2549" s="77"/>
      <c r="W2549" s="8"/>
      <c r="X2549" s="8"/>
    </row>
    <row r="2550" spans="3:24" x14ac:dyDescent="0.25">
      <c r="C2550" s="295">
        <f t="shared" si="390"/>
        <v>0</v>
      </c>
      <c r="D2550" s="92">
        <f t="shared" si="391"/>
        <v>0</v>
      </c>
      <c r="E2550" s="92">
        <f t="shared" si="392"/>
        <v>0</v>
      </c>
      <c r="F2550" s="92">
        <f t="shared" si="395"/>
        <v>0</v>
      </c>
      <c r="G2550" s="92"/>
      <c r="H2550" s="233"/>
      <c r="I2550" s="233"/>
      <c r="J2550" s="233"/>
      <c r="K2550" s="233"/>
      <c r="L2550" s="233"/>
      <c r="M2550" s="233"/>
      <c r="O2550" s="138"/>
      <c r="P2550" s="138">
        <f t="shared" si="396"/>
        <v>2539</v>
      </c>
      <c r="Q2550" s="290">
        <f t="shared" si="397"/>
        <v>4.4100851699706161E-242</v>
      </c>
      <c r="R2550" s="290">
        <f t="shared" si="398"/>
        <v>8.8201703399412323E-243</v>
      </c>
      <c r="S2550" s="290">
        <f t="shared" si="399"/>
        <v>3.5280681359764929E-242</v>
      </c>
      <c r="T2550" s="290">
        <f t="shared" si="393"/>
        <v>5200</v>
      </c>
      <c r="U2550" s="290">
        <f t="shared" si="394"/>
        <v>-5200</v>
      </c>
      <c r="V2550" s="77"/>
      <c r="W2550" s="8"/>
      <c r="X2550" s="8"/>
    </row>
    <row r="2551" spans="3:24" x14ac:dyDescent="0.25">
      <c r="C2551" s="295">
        <f t="shared" ref="C2551:C2614" si="400">IF(U2551&lt;0,0,P2551)</f>
        <v>0</v>
      </c>
      <c r="D2551" s="92">
        <f t="shared" si="391"/>
        <v>0</v>
      </c>
      <c r="E2551" s="92">
        <f t="shared" si="392"/>
        <v>0</v>
      </c>
      <c r="F2551" s="92">
        <f t="shared" si="395"/>
        <v>0</v>
      </c>
      <c r="G2551" s="92"/>
      <c r="H2551" s="233"/>
      <c r="I2551" s="233"/>
      <c r="J2551" s="233"/>
      <c r="K2551" s="233"/>
      <c r="L2551" s="233"/>
      <c r="M2551" s="233"/>
      <c r="O2551" s="138"/>
      <c r="P2551" s="138">
        <f t="shared" si="396"/>
        <v>2540</v>
      </c>
      <c r="Q2551" s="290">
        <f t="shared" si="397"/>
        <v>3.5280681359764929E-242</v>
      </c>
      <c r="R2551" s="290">
        <f t="shared" si="398"/>
        <v>7.0561362719529865E-243</v>
      </c>
      <c r="S2551" s="290">
        <f t="shared" si="399"/>
        <v>2.8224545087811942E-242</v>
      </c>
      <c r="T2551" s="290">
        <f t="shared" si="393"/>
        <v>5200</v>
      </c>
      <c r="U2551" s="290">
        <f t="shared" si="394"/>
        <v>-5200</v>
      </c>
      <c r="V2551" s="77"/>
      <c r="W2551" s="8"/>
      <c r="X2551" s="8"/>
    </row>
    <row r="2552" spans="3:24" x14ac:dyDescent="0.25">
      <c r="C2552" s="295">
        <f t="shared" si="400"/>
        <v>0</v>
      </c>
      <c r="D2552" s="92">
        <f t="shared" si="391"/>
        <v>0</v>
      </c>
      <c r="E2552" s="92">
        <f t="shared" si="392"/>
        <v>0</v>
      </c>
      <c r="F2552" s="92">
        <f t="shared" si="395"/>
        <v>0</v>
      </c>
      <c r="G2552" s="92"/>
      <c r="H2552" s="233"/>
      <c r="I2552" s="233"/>
      <c r="J2552" s="233"/>
      <c r="K2552" s="233"/>
      <c r="L2552" s="233"/>
      <c r="M2552" s="233"/>
      <c r="O2552" s="138"/>
      <c r="P2552" s="138">
        <f t="shared" si="396"/>
        <v>2541</v>
      </c>
      <c r="Q2552" s="290">
        <f t="shared" si="397"/>
        <v>2.8224545087811942E-242</v>
      </c>
      <c r="R2552" s="290">
        <f t="shared" si="398"/>
        <v>5.6449090175623885E-243</v>
      </c>
      <c r="S2552" s="290">
        <f t="shared" si="399"/>
        <v>2.2579636070249554E-242</v>
      </c>
      <c r="T2552" s="290">
        <f t="shared" si="393"/>
        <v>5200</v>
      </c>
      <c r="U2552" s="290">
        <f t="shared" si="394"/>
        <v>-5200</v>
      </c>
      <c r="V2552" s="77"/>
      <c r="W2552" s="8"/>
      <c r="X2552" s="8"/>
    </row>
    <row r="2553" spans="3:24" x14ac:dyDescent="0.25">
      <c r="C2553" s="295">
        <f t="shared" si="400"/>
        <v>0</v>
      </c>
      <c r="D2553" s="92">
        <f t="shared" si="391"/>
        <v>0</v>
      </c>
      <c r="E2553" s="92">
        <f t="shared" si="392"/>
        <v>0</v>
      </c>
      <c r="F2553" s="92">
        <f t="shared" si="395"/>
        <v>0</v>
      </c>
      <c r="G2553" s="92"/>
      <c r="H2553" s="233"/>
      <c r="I2553" s="233"/>
      <c r="J2553" s="233"/>
      <c r="K2553" s="233"/>
      <c r="L2553" s="233"/>
      <c r="M2553" s="233"/>
      <c r="O2553" s="138"/>
      <c r="P2553" s="138">
        <f t="shared" si="396"/>
        <v>2542</v>
      </c>
      <c r="Q2553" s="290">
        <f t="shared" si="397"/>
        <v>2.2579636070249554E-242</v>
      </c>
      <c r="R2553" s="290">
        <f t="shared" si="398"/>
        <v>4.5159272140499109E-243</v>
      </c>
      <c r="S2553" s="290">
        <f t="shared" si="399"/>
        <v>1.8063708856199644E-242</v>
      </c>
      <c r="T2553" s="290">
        <f t="shared" si="393"/>
        <v>5200</v>
      </c>
      <c r="U2553" s="290">
        <f t="shared" si="394"/>
        <v>-5200</v>
      </c>
      <c r="V2553" s="77"/>
      <c r="W2553" s="8"/>
      <c r="X2553" s="8"/>
    </row>
    <row r="2554" spans="3:24" x14ac:dyDescent="0.25">
      <c r="C2554" s="295">
        <f t="shared" si="400"/>
        <v>0</v>
      </c>
      <c r="D2554" s="92">
        <f t="shared" si="391"/>
        <v>0</v>
      </c>
      <c r="E2554" s="92">
        <f t="shared" si="392"/>
        <v>0</v>
      </c>
      <c r="F2554" s="92">
        <f t="shared" si="395"/>
        <v>0</v>
      </c>
      <c r="G2554" s="92"/>
      <c r="H2554" s="233"/>
      <c r="I2554" s="233"/>
      <c r="J2554" s="233"/>
      <c r="K2554" s="233"/>
      <c r="L2554" s="233"/>
      <c r="M2554" s="233"/>
      <c r="O2554" s="138"/>
      <c r="P2554" s="138">
        <f t="shared" si="396"/>
        <v>2543</v>
      </c>
      <c r="Q2554" s="290">
        <f t="shared" si="397"/>
        <v>1.8063708856199644E-242</v>
      </c>
      <c r="R2554" s="290">
        <f t="shared" si="398"/>
        <v>3.6127417712399292E-243</v>
      </c>
      <c r="S2554" s="290">
        <f t="shared" si="399"/>
        <v>1.4450967084959715E-242</v>
      </c>
      <c r="T2554" s="290">
        <f t="shared" si="393"/>
        <v>5200</v>
      </c>
      <c r="U2554" s="290">
        <f t="shared" si="394"/>
        <v>-5200</v>
      </c>
      <c r="V2554" s="77"/>
      <c r="W2554" s="8"/>
      <c r="X2554" s="8"/>
    </row>
    <row r="2555" spans="3:24" x14ac:dyDescent="0.25">
      <c r="C2555" s="295">
        <f t="shared" si="400"/>
        <v>0</v>
      </c>
      <c r="D2555" s="92">
        <f t="shared" si="391"/>
        <v>0</v>
      </c>
      <c r="E2555" s="92">
        <f t="shared" si="392"/>
        <v>0</v>
      </c>
      <c r="F2555" s="92">
        <f t="shared" si="395"/>
        <v>0</v>
      </c>
      <c r="G2555" s="92"/>
      <c r="H2555" s="233"/>
      <c r="I2555" s="233"/>
      <c r="J2555" s="233"/>
      <c r="K2555" s="233"/>
      <c r="L2555" s="233"/>
      <c r="M2555" s="233"/>
      <c r="O2555" s="138"/>
      <c r="P2555" s="138">
        <f t="shared" si="396"/>
        <v>2544</v>
      </c>
      <c r="Q2555" s="290">
        <f t="shared" si="397"/>
        <v>1.4450967084959715E-242</v>
      </c>
      <c r="R2555" s="290">
        <f t="shared" si="398"/>
        <v>2.8901934169919432E-243</v>
      </c>
      <c r="S2555" s="290">
        <f t="shared" si="399"/>
        <v>1.1560773667967771E-242</v>
      </c>
      <c r="T2555" s="290">
        <f t="shared" si="393"/>
        <v>5200</v>
      </c>
      <c r="U2555" s="290">
        <f t="shared" si="394"/>
        <v>-5200</v>
      </c>
      <c r="V2555" s="77"/>
      <c r="W2555" s="8"/>
      <c r="X2555" s="8"/>
    </row>
    <row r="2556" spans="3:24" x14ac:dyDescent="0.25">
      <c r="C2556" s="295">
        <f t="shared" si="400"/>
        <v>0</v>
      </c>
      <c r="D2556" s="92">
        <f t="shared" si="391"/>
        <v>0</v>
      </c>
      <c r="E2556" s="92">
        <f t="shared" si="392"/>
        <v>0</v>
      </c>
      <c r="F2556" s="92">
        <f t="shared" si="395"/>
        <v>0</v>
      </c>
      <c r="G2556" s="92"/>
      <c r="H2556" s="233"/>
      <c r="I2556" s="233"/>
      <c r="J2556" s="233"/>
      <c r="K2556" s="233"/>
      <c r="L2556" s="233"/>
      <c r="M2556" s="233"/>
      <c r="O2556" s="138"/>
      <c r="P2556" s="138">
        <f t="shared" si="396"/>
        <v>2545</v>
      </c>
      <c r="Q2556" s="290">
        <f t="shared" si="397"/>
        <v>1.1560773667967771E-242</v>
      </c>
      <c r="R2556" s="290">
        <f t="shared" si="398"/>
        <v>2.3121547335935542E-243</v>
      </c>
      <c r="S2556" s="290">
        <f t="shared" si="399"/>
        <v>9.2486189343742169E-243</v>
      </c>
      <c r="T2556" s="290">
        <f t="shared" si="393"/>
        <v>5200</v>
      </c>
      <c r="U2556" s="290">
        <f t="shared" si="394"/>
        <v>-5200</v>
      </c>
      <c r="V2556" s="77"/>
      <c r="W2556" s="8"/>
      <c r="X2556" s="8"/>
    </row>
    <row r="2557" spans="3:24" x14ac:dyDescent="0.25">
      <c r="C2557" s="295">
        <f t="shared" si="400"/>
        <v>0</v>
      </c>
      <c r="D2557" s="92">
        <f t="shared" si="391"/>
        <v>0</v>
      </c>
      <c r="E2557" s="92">
        <f t="shared" si="392"/>
        <v>0</v>
      </c>
      <c r="F2557" s="92">
        <f t="shared" si="395"/>
        <v>0</v>
      </c>
      <c r="G2557" s="92"/>
      <c r="H2557" s="233"/>
      <c r="I2557" s="233"/>
      <c r="J2557" s="233"/>
      <c r="K2557" s="233"/>
      <c r="L2557" s="233"/>
      <c r="M2557" s="233"/>
      <c r="O2557" s="138"/>
      <c r="P2557" s="138">
        <f t="shared" si="396"/>
        <v>2546</v>
      </c>
      <c r="Q2557" s="290">
        <f t="shared" si="397"/>
        <v>9.2486189343742169E-243</v>
      </c>
      <c r="R2557" s="290">
        <f t="shared" si="398"/>
        <v>1.8497237868748435E-243</v>
      </c>
      <c r="S2557" s="290">
        <f t="shared" si="399"/>
        <v>7.3988951474993739E-243</v>
      </c>
      <c r="T2557" s="290">
        <f t="shared" si="393"/>
        <v>5200</v>
      </c>
      <c r="U2557" s="290">
        <f t="shared" si="394"/>
        <v>-5200</v>
      </c>
      <c r="V2557" s="77"/>
      <c r="W2557" s="8"/>
      <c r="X2557" s="8"/>
    </row>
    <row r="2558" spans="3:24" x14ac:dyDescent="0.25">
      <c r="C2558" s="295">
        <f t="shared" si="400"/>
        <v>0</v>
      </c>
      <c r="D2558" s="92">
        <f t="shared" si="391"/>
        <v>0</v>
      </c>
      <c r="E2558" s="92">
        <f t="shared" si="392"/>
        <v>0</v>
      </c>
      <c r="F2558" s="92">
        <f t="shared" si="395"/>
        <v>0</v>
      </c>
      <c r="G2558" s="92"/>
      <c r="H2558" s="233"/>
      <c r="I2558" s="233"/>
      <c r="J2558" s="233"/>
      <c r="K2558" s="233"/>
      <c r="L2558" s="233"/>
      <c r="M2558" s="233"/>
      <c r="O2558" s="138"/>
      <c r="P2558" s="138">
        <f t="shared" si="396"/>
        <v>2547</v>
      </c>
      <c r="Q2558" s="290">
        <f t="shared" si="397"/>
        <v>7.3988951474993739E-243</v>
      </c>
      <c r="R2558" s="290">
        <f t="shared" si="398"/>
        <v>1.4797790294998749E-243</v>
      </c>
      <c r="S2558" s="290">
        <f t="shared" si="399"/>
        <v>5.9191161179994995E-243</v>
      </c>
      <c r="T2558" s="290">
        <f t="shared" si="393"/>
        <v>5200</v>
      </c>
      <c r="U2558" s="290">
        <f t="shared" si="394"/>
        <v>-5200</v>
      </c>
      <c r="V2558" s="77"/>
      <c r="W2558" s="8"/>
      <c r="X2558" s="8"/>
    </row>
    <row r="2559" spans="3:24" x14ac:dyDescent="0.25">
      <c r="C2559" s="295">
        <f t="shared" si="400"/>
        <v>0</v>
      </c>
      <c r="D2559" s="92">
        <f t="shared" si="391"/>
        <v>0</v>
      </c>
      <c r="E2559" s="92">
        <f t="shared" si="392"/>
        <v>0</v>
      </c>
      <c r="F2559" s="92">
        <f t="shared" si="395"/>
        <v>0</v>
      </c>
      <c r="G2559" s="92"/>
      <c r="H2559" s="233"/>
      <c r="I2559" s="233"/>
      <c r="J2559" s="233"/>
      <c r="K2559" s="233"/>
      <c r="L2559" s="233"/>
      <c r="M2559" s="233"/>
      <c r="O2559" s="138"/>
      <c r="P2559" s="138">
        <f t="shared" si="396"/>
        <v>2548</v>
      </c>
      <c r="Q2559" s="290">
        <f t="shared" si="397"/>
        <v>5.9191161179994995E-243</v>
      </c>
      <c r="R2559" s="290">
        <f t="shared" si="398"/>
        <v>1.1838232235998999E-243</v>
      </c>
      <c r="S2559" s="290">
        <f t="shared" si="399"/>
        <v>4.7352928943995996E-243</v>
      </c>
      <c r="T2559" s="290">
        <f t="shared" si="393"/>
        <v>5200</v>
      </c>
      <c r="U2559" s="290">
        <f t="shared" si="394"/>
        <v>-5200</v>
      </c>
      <c r="V2559" s="77"/>
      <c r="W2559" s="8"/>
      <c r="X2559" s="8"/>
    </row>
    <row r="2560" spans="3:24" x14ac:dyDescent="0.25">
      <c r="C2560" s="295">
        <f t="shared" si="400"/>
        <v>0</v>
      </c>
      <c r="D2560" s="92">
        <f t="shared" si="391"/>
        <v>0</v>
      </c>
      <c r="E2560" s="92">
        <f t="shared" si="392"/>
        <v>0</v>
      </c>
      <c r="F2560" s="92">
        <f t="shared" si="395"/>
        <v>0</v>
      </c>
      <c r="G2560" s="92"/>
      <c r="H2560" s="233"/>
      <c r="I2560" s="233"/>
      <c r="J2560" s="233"/>
      <c r="K2560" s="233"/>
      <c r="L2560" s="233"/>
      <c r="M2560" s="233"/>
      <c r="O2560" s="138"/>
      <c r="P2560" s="138">
        <f t="shared" si="396"/>
        <v>2549</v>
      </c>
      <c r="Q2560" s="290">
        <f t="shared" si="397"/>
        <v>4.7352928943995996E-243</v>
      </c>
      <c r="R2560" s="290">
        <f t="shared" si="398"/>
        <v>9.4705857887992003E-244</v>
      </c>
      <c r="S2560" s="290">
        <f t="shared" si="399"/>
        <v>3.7882343155196796E-243</v>
      </c>
      <c r="T2560" s="290">
        <f t="shared" si="393"/>
        <v>5200</v>
      </c>
      <c r="U2560" s="290">
        <f t="shared" si="394"/>
        <v>-5200</v>
      </c>
      <c r="V2560" s="77"/>
      <c r="W2560" s="8"/>
      <c r="X2560" s="8"/>
    </row>
    <row r="2561" spans="3:24" x14ac:dyDescent="0.25">
      <c r="C2561" s="295">
        <f t="shared" si="400"/>
        <v>0</v>
      </c>
      <c r="D2561" s="92">
        <f t="shared" si="391"/>
        <v>0</v>
      </c>
      <c r="E2561" s="92">
        <f t="shared" si="392"/>
        <v>0</v>
      </c>
      <c r="F2561" s="92">
        <f t="shared" si="395"/>
        <v>0</v>
      </c>
      <c r="G2561" s="92"/>
      <c r="H2561" s="233"/>
      <c r="I2561" s="233"/>
      <c r="J2561" s="233"/>
      <c r="K2561" s="233"/>
      <c r="L2561" s="233"/>
      <c r="M2561" s="233"/>
      <c r="O2561" s="138"/>
      <c r="P2561" s="138">
        <f t="shared" si="396"/>
        <v>2550</v>
      </c>
      <c r="Q2561" s="290">
        <f t="shared" si="397"/>
        <v>3.7882343155196796E-243</v>
      </c>
      <c r="R2561" s="290">
        <f t="shared" si="398"/>
        <v>7.5764686310393602E-244</v>
      </c>
      <c r="S2561" s="290">
        <f t="shared" si="399"/>
        <v>3.0305874524157436E-243</v>
      </c>
      <c r="T2561" s="290">
        <f t="shared" si="393"/>
        <v>5200</v>
      </c>
      <c r="U2561" s="290">
        <f t="shared" si="394"/>
        <v>-5200</v>
      </c>
      <c r="V2561" s="77"/>
      <c r="W2561" s="8"/>
      <c r="X2561" s="8"/>
    </row>
    <row r="2562" spans="3:24" x14ac:dyDescent="0.25">
      <c r="C2562" s="295">
        <f t="shared" si="400"/>
        <v>0</v>
      </c>
      <c r="D2562" s="92">
        <f t="shared" si="391"/>
        <v>0</v>
      </c>
      <c r="E2562" s="92">
        <f t="shared" si="392"/>
        <v>0</v>
      </c>
      <c r="F2562" s="92">
        <f t="shared" si="395"/>
        <v>0</v>
      </c>
      <c r="G2562" s="92"/>
      <c r="H2562" s="233"/>
      <c r="I2562" s="233"/>
      <c r="J2562" s="233"/>
      <c r="K2562" s="233"/>
      <c r="L2562" s="233"/>
      <c r="M2562" s="233"/>
      <c r="O2562" s="138"/>
      <c r="P2562" s="138">
        <f t="shared" si="396"/>
        <v>2551</v>
      </c>
      <c r="Q2562" s="290">
        <f t="shared" si="397"/>
        <v>3.0305874524157436E-243</v>
      </c>
      <c r="R2562" s="290">
        <f t="shared" si="398"/>
        <v>6.0611749048314879E-244</v>
      </c>
      <c r="S2562" s="290">
        <f t="shared" si="399"/>
        <v>2.4244699619325947E-243</v>
      </c>
      <c r="T2562" s="290">
        <f t="shared" si="393"/>
        <v>5200</v>
      </c>
      <c r="U2562" s="290">
        <f t="shared" si="394"/>
        <v>-5200</v>
      </c>
      <c r="V2562" s="77"/>
      <c r="W2562" s="8"/>
      <c r="X2562" s="8"/>
    </row>
    <row r="2563" spans="3:24" x14ac:dyDescent="0.25">
      <c r="C2563" s="295">
        <f t="shared" si="400"/>
        <v>0</v>
      </c>
      <c r="D2563" s="92">
        <f t="shared" si="391"/>
        <v>0</v>
      </c>
      <c r="E2563" s="92">
        <f t="shared" si="392"/>
        <v>0</v>
      </c>
      <c r="F2563" s="92">
        <f t="shared" si="395"/>
        <v>0</v>
      </c>
      <c r="G2563" s="92"/>
      <c r="H2563" s="233"/>
      <c r="I2563" s="233"/>
      <c r="J2563" s="233"/>
      <c r="K2563" s="233"/>
      <c r="L2563" s="233"/>
      <c r="M2563" s="233"/>
      <c r="O2563" s="138"/>
      <c r="P2563" s="138">
        <f t="shared" si="396"/>
        <v>2552</v>
      </c>
      <c r="Q2563" s="290">
        <f t="shared" si="397"/>
        <v>2.4244699619325947E-243</v>
      </c>
      <c r="R2563" s="290">
        <f t="shared" si="398"/>
        <v>4.8489399238651897E-244</v>
      </c>
      <c r="S2563" s="290">
        <f t="shared" si="399"/>
        <v>1.9395759695460756E-243</v>
      </c>
      <c r="T2563" s="290">
        <f t="shared" si="393"/>
        <v>5200</v>
      </c>
      <c r="U2563" s="290">
        <f t="shared" si="394"/>
        <v>-5200</v>
      </c>
      <c r="V2563" s="77"/>
      <c r="W2563" s="8"/>
      <c r="X2563" s="8"/>
    </row>
    <row r="2564" spans="3:24" x14ac:dyDescent="0.25">
      <c r="C2564" s="295">
        <f t="shared" si="400"/>
        <v>0</v>
      </c>
      <c r="D2564" s="92">
        <f t="shared" si="391"/>
        <v>0</v>
      </c>
      <c r="E2564" s="92">
        <f t="shared" si="392"/>
        <v>0</v>
      </c>
      <c r="F2564" s="92">
        <f t="shared" si="395"/>
        <v>0</v>
      </c>
      <c r="G2564" s="92"/>
      <c r="H2564" s="233"/>
      <c r="I2564" s="233"/>
      <c r="J2564" s="233"/>
      <c r="K2564" s="233"/>
      <c r="L2564" s="233"/>
      <c r="M2564" s="233"/>
      <c r="O2564" s="138"/>
      <c r="P2564" s="138">
        <f t="shared" si="396"/>
        <v>2553</v>
      </c>
      <c r="Q2564" s="290">
        <f t="shared" si="397"/>
        <v>1.9395759695460756E-243</v>
      </c>
      <c r="R2564" s="290">
        <f t="shared" si="398"/>
        <v>3.8791519390921514E-244</v>
      </c>
      <c r="S2564" s="290">
        <f t="shared" si="399"/>
        <v>1.5516607756368605E-243</v>
      </c>
      <c r="T2564" s="290">
        <f t="shared" si="393"/>
        <v>5200</v>
      </c>
      <c r="U2564" s="290">
        <f t="shared" si="394"/>
        <v>-5200</v>
      </c>
      <c r="V2564" s="77"/>
      <c r="W2564" s="8"/>
      <c r="X2564" s="8"/>
    </row>
    <row r="2565" spans="3:24" x14ac:dyDescent="0.25">
      <c r="C2565" s="295">
        <f t="shared" si="400"/>
        <v>0</v>
      </c>
      <c r="D2565" s="92">
        <f t="shared" si="391"/>
        <v>0</v>
      </c>
      <c r="E2565" s="92">
        <f t="shared" si="392"/>
        <v>0</v>
      </c>
      <c r="F2565" s="92">
        <f t="shared" si="395"/>
        <v>0</v>
      </c>
      <c r="G2565" s="92"/>
      <c r="H2565" s="233"/>
      <c r="I2565" s="233"/>
      <c r="J2565" s="233"/>
      <c r="K2565" s="233"/>
      <c r="L2565" s="233"/>
      <c r="M2565" s="233"/>
      <c r="O2565" s="138"/>
      <c r="P2565" s="138">
        <f t="shared" si="396"/>
        <v>2554</v>
      </c>
      <c r="Q2565" s="290">
        <f t="shared" si="397"/>
        <v>1.5516607756368605E-243</v>
      </c>
      <c r="R2565" s="290">
        <f t="shared" si="398"/>
        <v>3.1033215512737212E-244</v>
      </c>
      <c r="S2565" s="290">
        <f t="shared" si="399"/>
        <v>1.2413286205094885E-243</v>
      </c>
      <c r="T2565" s="290">
        <f t="shared" si="393"/>
        <v>5200</v>
      </c>
      <c r="U2565" s="290">
        <f t="shared" si="394"/>
        <v>-5200</v>
      </c>
      <c r="V2565" s="77"/>
      <c r="W2565" s="8"/>
      <c r="X2565" s="8"/>
    </row>
    <row r="2566" spans="3:24" x14ac:dyDescent="0.25">
      <c r="C2566" s="295">
        <f t="shared" si="400"/>
        <v>0</v>
      </c>
      <c r="D2566" s="92">
        <f t="shared" si="391"/>
        <v>0</v>
      </c>
      <c r="E2566" s="92">
        <f t="shared" si="392"/>
        <v>0</v>
      </c>
      <c r="F2566" s="92">
        <f t="shared" si="395"/>
        <v>0</v>
      </c>
      <c r="G2566" s="92"/>
      <c r="H2566" s="233"/>
      <c r="I2566" s="233"/>
      <c r="J2566" s="233"/>
      <c r="K2566" s="233"/>
      <c r="L2566" s="233"/>
      <c r="M2566" s="233"/>
      <c r="O2566" s="138"/>
      <c r="P2566" s="138">
        <f t="shared" si="396"/>
        <v>2555</v>
      </c>
      <c r="Q2566" s="290">
        <f t="shared" si="397"/>
        <v>1.2413286205094885E-243</v>
      </c>
      <c r="R2566" s="290">
        <f t="shared" si="398"/>
        <v>2.4826572410189772E-244</v>
      </c>
      <c r="S2566" s="290">
        <f t="shared" si="399"/>
        <v>9.9306289640759077E-244</v>
      </c>
      <c r="T2566" s="290">
        <f t="shared" si="393"/>
        <v>5200</v>
      </c>
      <c r="U2566" s="290">
        <f t="shared" si="394"/>
        <v>-5200</v>
      </c>
      <c r="V2566" s="77"/>
      <c r="W2566" s="8"/>
      <c r="X2566" s="8"/>
    </row>
    <row r="2567" spans="3:24" x14ac:dyDescent="0.25">
      <c r="C2567" s="295">
        <f t="shared" si="400"/>
        <v>0</v>
      </c>
      <c r="D2567" s="92">
        <f t="shared" si="391"/>
        <v>0</v>
      </c>
      <c r="E2567" s="92">
        <f t="shared" si="392"/>
        <v>0</v>
      </c>
      <c r="F2567" s="92">
        <f t="shared" si="395"/>
        <v>0</v>
      </c>
      <c r="G2567" s="92"/>
      <c r="H2567" s="233"/>
      <c r="I2567" s="233"/>
      <c r="J2567" s="233"/>
      <c r="K2567" s="233"/>
      <c r="L2567" s="233"/>
      <c r="M2567" s="233"/>
      <c r="O2567" s="138"/>
      <c r="P2567" s="138">
        <f t="shared" si="396"/>
        <v>2556</v>
      </c>
      <c r="Q2567" s="290">
        <f t="shared" si="397"/>
        <v>9.9306289640759077E-244</v>
      </c>
      <c r="R2567" s="290">
        <f t="shared" si="398"/>
        <v>1.9861257928151817E-244</v>
      </c>
      <c r="S2567" s="290">
        <f t="shared" si="399"/>
        <v>7.9445031712607256E-244</v>
      </c>
      <c r="T2567" s="290">
        <f t="shared" si="393"/>
        <v>5200</v>
      </c>
      <c r="U2567" s="290">
        <f t="shared" si="394"/>
        <v>-5200</v>
      </c>
      <c r="V2567" s="77"/>
      <c r="W2567" s="8"/>
      <c r="X2567" s="8"/>
    </row>
    <row r="2568" spans="3:24" x14ac:dyDescent="0.25">
      <c r="C2568" s="295">
        <f t="shared" si="400"/>
        <v>0</v>
      </c>
      <c r="D2568" s="92">
        <f t="shared" si="391"/>
        <v>0</v>
      </c>
      <c r="E2568" s="92">
        <f t="shared" si="392"/>
        <v>0</v>
      </c>
      <c r="F2568" s="92">
        <f t="shared" si="395"/>
        <v>0</v>
      </c>
      <c r="G2568" s="92"/>
      <c r="H2568" s="233"/>
      <c r="I2568" s="233"/>
      <c r="J2568" s="233"/>
      <c r="K2568" s="233"/>
      <c r="L2568" s="233"/>
      <c r="M2568" s="233"/>
      <c r="O2568" s="138"/>
      <c r="P2568" s="138">
        <f t="shared" si="396"/>
        <v>2557</v>
      </c>
      <c r="Q2568" s="290">
        <f t="shared" si="397"/>
        <v>7.9445031712607256E-244</v>
      </c>
      <c r="R2568" s="290">
        <f t="shared" si="398"/>
        <v>1.5889006342521453E-244</v>
      </c>
      <c r="S2568" s="290">
        <f t="shared" si="399"/>
        <v>6.35560253700858E-244</v>
      </c>
      <c r="T2568" s="290">
        <f t="shared" si="393"/>
        <v>5200</v>
      </c>
      <c r="U2568" s="290">
        <f t="shared" si="394"/>
        <v>-5200</v>
      </c>
      <c r="V2568" s="77"/>
      <c r="W2568" s="8"/>
      <c r="X2568" s="8"/>
    </row>
    <row r="2569" spans="3:24" x14ac:dyDescent="0.25">
      <c r="C2569" s="295">
        <f t="shared" si="400"/>
        <v>0</v>
      </c>
      <c r="D2569" s="92">
        <f t="shared" si="391"/>
        <v>0</v>
      </c>
      <c r="E2569" s="92">
        <f t="shared" si="392"/>
        <v>0</v>
      </c>
      <c r="F2569" s="92">
        <f t="shared" si="395"/>
        <v>0</v>
      </c>
      <c r="G2569" s="92"/>
      <c r="H2569" s="233"/>
      <c r="I2569" s="233"/>
      <c r="J2569" s="233"/>
      <c r="K2569" s="233"/>
      <c r="L2569" s="233"/>
      <c r="M2569" s="233"/>
      <c r="O2569" s="138"/>
      <c r="P2569" s="138">
        <f t="shared" si="396"/>
        <v>2558</v>
      </c>
      <c r="Q2569" s="290">
        <f t="shared" si="397"/>
        <v>6.35560253700858E-244</v>
      </c>
      <c r="R2569" s="290">
        <f t="shared" si="398"/>
        <v>1.2711205074017161E-244</v>
      </c>
      <c r="S2569" s="290">
        <f t="shared" si="399"/>
        <v>5.0844820296068638E-244</v>
      </c>
      <c r="T2569" s="290">
        <f t="shared" si="393"/>
        <v>5200</v>
      </c>
      <c r="U2569" s="290">
        <f t="shared" si="394"/>
        <v>-5200</v>
      </c>
      <c r="V2569" s="77"/>
      <c r="W2569" s="8"/>
      <c r="X2569" s="8"/>
    </row>
    <row r="2570" spans="3:24" x14ac:dyDescent="0.25">
      <c r="C2570" s="295">
        <f t="shared" si="400"/>
        <v>0</v>
      </c>
      <c r="D2570" s="92">
        <f t="shared" si="391"/>
        <v>0</v>
      </c>
      <c r="E2570" s="92">
        <f t="shared" si="392"/>
        <v>0</v>
      </c>
      <c r="F2570" s="92">
        <f t="shared" si="395"/>
        <v>0</v>
      </c>
      <c r="G2570" s="92"/>
      <c r="H2570" s="233"/>
      <c r="I2570" s="233"/>
      <c r="J2570" s="233"/>
      <c r="K2570" s="233"/>
      <c r="L2570" s="233"/>
      <c r="M2570" s="233"/>
      <c r="O2570" s="138"/>
      <c r="P2570" s="138">
        <f t="shared" si="396"/>
        <v>2559</v>
      </c>
      <c r="Q2570" s="290">
        <f t="shared" si="397"/>
        <v>5.0844820296068638E-244</v>
      </c>
      <c r="R2570" s="290">
        <f t="shared" si="398"/>
        <v>1.0168964059213729E-244</v>
      </c>
      <c r="S2570" s="290">
        <f t="shared" si="399"/>
        <v>4.0675856236854909E-244</v>
      </c>
      <c r="T2570" s="290">
        <f t="shared" si="393"/>
        <v>5200</v>
      </c>
      <c r="U2570" s="290">
        <f t="shared" si="394"/>
        <v>-5200</v>
      </c>
      <c r="V2570" s="77"/>
      <c r="W2570" s="8"/>
      <c r="X2570" s="8"/>
    </row>
    <row r="2571" spans="3:24" x14ac:dyDescent="0.25">
      <c r="C2571" s="295">
        <f t="shared" si="400"/>
        <v>0</v>
      </c>
      <c r="D2571" s="92">
        <f t="shared" si="391"/>
        <v>0</v>
      </c>
      <c r="E2571" s="92">
        <f t="shared" si="392"/>
        <v>0</v>
      </c>
      <c r="F2571" s="92">
        <f t="shared" si="395"/>
        <v>0</v>
      </c>
      <c r="G2571" s="92"/>
      <c r="H2571" s="233"/>
      <c r="I2571" s="233"/>
      <c r="J2571" s="233"/>
      <c r="K2571" s="233"/>
      <c r="L2571" s="233"/>
      <c r="M2571" s="233"/>
      <c r="O2571" s="138"/>
      <c r="P2571" s="138">
        <f t="shared" si="396"/>
        <v>2560</v>
      </c>
      <c r="Q2571" s="290">
        <f t="shared" si="397"/>
        <v>4.0675856236854909E-244</v>
      </c>
      <c r="R2571" s="290">
        <f t="shared" si="398"/>
        <v>8.1351712473709825E-245</v>
      </c>
      <c r="S2571" s="290">
        <f t="shared" si="399"/>
        <v>3.254068498948393E-244</v>
      </c>
      <c r="T2571" s="290">
        <f t="shared" si="393"/>
        <v>5200</v>
      </c>
      <c r="U2571" s="290">
        <f t="shared" si="394"/>
        <v>-5200</v>
      </c>
      <c r="V2571" s="77"/>
      <c r="W2571" s="8"/>
      <c r="X2571" s="8"/>
    </row>
    <row r="2572" spans="3:24" x14ac:dyDescent="0.25">
      <c r="C2572" s="295">
        <f t="shared" si="400"/>
        <v>0</v>
      </c>
      <c r="D2572" s="92">
        <f t="shared" si="391"/>
        <v>0</v>
      </c>
      <c r="E2572" s="92">
        <f t="shared" si="392"/>
        <v>0</v>
      </c>
      <c r="F2572" s="92">
        <f t="shared" si="395"/>
        <v>0</v>
      </c>
      <c r="G2572" s="92"/>
      <c r="H2572" s="233"/>
      <c r="I2572" s="233"/>
      <c r="J2572" s="233"/>
      <c r="K2572" s="233"/>
      <c r="L2572" s="233"/>
      <c r="M2572" s="233"/>
      <c r="O2572" s="138"/>
      <c r="P2572" s="138">
        <f t="shared" si="396"/>
        <v>2561</v>
      </c>
      <c r="Q2572" s="290">
        <f t="shared" si="397"/>
        <v>3.254068498948393E-244</v>
      </c>
      <c r="R2572" s="290">
        <f t="shared" si="398"/>
        <v>6.5081369978967864E-245</v>
      </c>
      <c r="S2572" s="290">
        <f t="shared" si="399"/>
        <v>2.6032547991587145E-244</v>
      </c>
      <c r="T2572" s="290">
        <f t="shared" si="393"/>
        <v>5200</v>
      </c>
      <c r="U2572" s="290">
        <f t="shared" si="394"/>
        <v>-5200</v>
      </c>
      <c r="V2572" s="77"/>
      <c r="W2572" s="8"/>
      <c r="X2572" s="8"/>
    </row>
    <row r="2573" spans="3:24" x14ac:dyDescent="0.25">
      <c r="C2573" s="295">
        <f t="shared" si="400"/>
        <v>0</v>
      </c>
      <c r="D2573" s="92">
        <f t="shared" ref="D2573:D2636" si="401">IF(U2573&lt;0,0,F2572)</f>
        <v>0</v>
      </c>
      <c r="E2573" s="92">
        <f t="shared" ref="E2573:E2636" si="402">IF(U2573&lt;0,0,U2573)</f>
        <v>0</v>
      </c>
      <c r="F2573" s="92">
        <f t="shared" si="395"/>
        <v>0</v>
      </c>
      <c r="G2573" s="92"/>
      <c r="H2573" s="233"/>
      <c r="I2573" s="233"/>
      <c r="J2573" s="233"/>
      <c r="K2573" s="233"/>
      <c r="L2573" s="233"/>
      <c r="M2573" s="233"/>
      <c r="O2573" s="138"/>
      <c r="P2573" s="138">
        <f t="shared" si="396"/>
        <v>2562</v>
      </c>
      <c r="Q2573" s="290">
        <f t="shared" si="397"/>
        <v>2.6032547991587145E-244</v>
      </c>
      <c r="R2573" s="290">
        <f t="shared" si="398"/>
        <v>5.2065095983174292E-245</v>
      </c>
      <c r="S2573" s="290">
        <f t="shared" si="399"/>
        <v>2.0826038393269717E-244</v>
      </c>
      <c r="T2573" s="290">
        <f t="shared" ref="T2573:T2636" si="403">IF(S2573&lt;$R$9,$R$9,S2573)</f>
        <v>5200</v>
      </c>
      <c r="U2573" s="290">
        <f t="shared" ref="U2573:U2636" si="404">+Q2573-T2573</f>
        <v>-5200</v>
      </c>
      <c r="V2573" s="77"/>
      <c r="W2573" s="8"/>
      <c r="X2573" s="8"/>
    </row>
    <row r="2574" spans="3:24" x14ac:dyDescent="0.25">
      <c r="C2574" s="295">
        <f t="shared" si="400"/>
        <v>0</v>
      </c>
      <c r="D2574" s="92">
        <f t="shared" si="401"/>
        <v>0</v>
      </c>
      <c r="E2574" s="92">
        <f t="shared" si="402"/>
        <v>0</v>
      </c>
      <c r="F2574" s="92">
        <f t="shared" ref="F2574:F2637" si="405">+D2574-E2574</f>
        <v>0</v>
      </c>
      <c r="G2574" s="92"/>
      <c r="H2574" s="233"/>
      <c r="I2574" s="233"/>
      <c r="J2574" s="233"/>
      <c r="K2574" s="233"/>
      <c r="L2574" s="233"/>
      <c r="M2574" s="233"/>
      <c r="O2574" s="138"/>
      <c r="P2574" s="138">
        <f t="shared" ref="P2574:P2637" si="406">+P2573+1</f>
        <v>2563</v>
      </c>
      <c r="Q2574" s="290">
        <f t="shared" ref="Q2574:Q2637" si="407">+S2573</f>
        <v>2.0826038393269717E-244</v>
      </c>
      <c r="R2574" s="290">
        <f t="shared" ref="R2574:R2637" si="408">+Q2574*$F$5</f>
        <v>4.1652076786539436E-245</v>
      </c>
      <c r="S2574" s="290">
        <f t="shared" ref="S2574:S2637" si="409">+Q2574-R2574</f>
        <v>1.6660830714615774E-244</v>
      </c>
      <c r="T2574" s="290">
        <f t="shared" si="403"/>
        <v>5200</v>
      </c>
      <c r="U2574" s="290">
        <f t="shared" si="404"/>
        <v>-5200</v>
      </c>
      <c r="V2574" s="77"/>
      <c r="W2574" s="8"/>
      <c r="X2574" s="8"/>
    </row>
    <row r="2575" spans="3:24" x14ac:dyDescent="0.25">
      <c r="C2575" s="295">
        <f t="shared" si="400"/>
        <v>0</v>
      </c>
      <c r="D2575" s="92">
        <f t="shared" si="401"/>
        <v>0</v>
      </c>
      <c r="E2575" s="92">
        <f t="shared" si="402"/>
        <v>0</v>
      </c>
      <c r="F2575" s="92">
        <f t="shared" si="405"/>
        <v>0</v>
      </c>
      <c r="G2575" s="92"/>
      <c r="H2575" s="233"/>
      <c r="I2575" s="233"/>
      <c r="J2575" s="233"/>
      <c r="K2575" s="233"/>
      <c r="L2575" s="233"/>
      <c r="M2575" s="233"/>
      <c r="O2575" s="138"/>
      <c r="P2575" s="138">
        <f t="shared" si="406"/>
        <v>2564</v>
      </c>
      <c r="Q2575" s="290">
        <f t="shared" si="407"/>
        <v>1.6660830714615774E-244</v>
      </c>
      <c r="R2575" s="290">
        <f t="shared" si="408"/>
        <v>3.3321661429231552E-245</v>
      </c>
      <c r="S2575" s="290">
        <f t="shared" si="409"/>
        <v>1.3328664571692619E-244</v>
      </c>
      <c r="T2575" s="290">
        <f t="shared" si="403"/>
        <v>5200</v>
      </c>
      <c r="U2575" s="290">
        <f t="shared" si="404"/>
        <v>-5200</v>
      </c>
      <c r="V2575" s="77"/>
      <c r="W2575" s="8"/>
      <c r="X2575" s="8"/>
    </row>
    <row r="2576" spans="3:24" x14ac:dyDescent="0.25">
      <c r="C2576" s="295">
        <f t="shared" si="400"/>
        <v>0</v>
      </c>
      <c r="D2576" s="92">
        <f t="shared" si="401"/>
        <v>0</v>
      </c>
      <c r="E2576" s="92">
        <f t="shared" si="402"/>
        <v>0</v>
      </c>
      <c r="F2576" s="92">
        <f t="shared" si="405"/>
        <v>0</v>
      </c>
      <c r="G2576" s="92"/>
      <c r="H2576" s="233"/>
      <c r="I2576" s="233"/>
      <c r="J2576" s="233"/>
      <c r="K2576" s="233"/>
      <c r="L2576" s="233"/>
      <c r="M2576" s="233"/>
      <c r="O2576" s="138"/>
      <c r="P2576" s="138">
        <f t="shared" si="406"/>
        <v>2565</v>
      </c>
      <c r="Q2576" s="290">
        <f t="shared" si="407"/>
        <v>1.3328664571692619E-244</v>
      </c>
      <c r="R2576" s="290">
        <f t="shared" si="408"/>
        <v>2.6657329143385241E-245</v>
      </c>
      <c r="S2576" s="290">
        <f t="shared" si="409"/>
        <v>1.0662931657354095E-244</v>
      </c>
      <c r="T2576" s="290">
        <f t="shared" si="403"/>
        <v>5200</v>
      </c>
      <c r="U2576" s="290">
        <f t="shared" si="404"/>
        <v>-5200</v>
      </c>
      <c r="V2576" s="77"/>
      <c r="W2576" s="8"/>
      <c r="X2576" s="8"/>
    </row>
    <row r="2577" spans="3:24" x14ac:dyDescent="0.25">
      <c r="C2577" s="295">
        <f t="shared" si="400"/>
        <v>0</v>
      </c>
      <c r="D2577" s="92">
        <f t="shared" si="401"/>
        <v>0</v>
      </c>
      <c r="E2577" s="92">
        <f t="shared" si="402"/>
        <v>0</v>
      </c>
      <c r="F2577" s="92">
        <f t="shared" si="405"/>
        <v>0</v>
      </c>
      <c r="G2577" s="92"/>
      <c r="H2577" s="233"/>
      <c r="I2577" s="233"/>
      <c r="J2577" s="233"/>
      <c r="K2577" s="233"/>
      <c r="L2577" s="233"/>
      <c r="M2577" s="233"/>
      <c r="O2577" s="138"/>
      <c r="P2577" s="138">
        <f t="shared" si="406"/>
        <v>2566</v>
      </c>
      <c r="Q2577" s="290">
        <f t="shared" si="407"/>
        <v>1.0662931657354095E-244</v>
      </c>
      <c r="R2577" s="290">
        <f t="shared" si="408"/>
        <v>2.1325863314708192E-245</v>
      </c>
      <c r="S2577" s="290">
        <f t="shared" si="409"/>
        <v>8.5303453258832753E-245</v>
      </c>
      <c r="T2577" s="290">
        <f t="shared" si="403"/>
        <v>5200</v>
      </c>
      <c r="U2577" s="290">
        <f t="shared" si="404"/>
        <v>-5200</v>
      </c>
      <c r="V2577" s="77"/>
      <c r="W2577" s="8"/>
      <c r="X2577" s="8"/>
    </row>
    <row r="2578" spans="3:24" x14ac:dyDescent="0.25">
      <c r="C2578" s="295">
        <f t="shared" si="400"/>
        <v>0</v>
      </c>
      <c r="D2578" s="92">
        <f t="shared" si="401"/>
        <v>0</v>
      </c>
      <c r="E2578" s="92">
        <f t="shared" si="402"/>
        <v>0</v>
      </c>
      <c r="F2578" s="92">
        <f t="shared" si="405"/>
        <v>0</v>
      </c>
      <c r="G2578" s="92"/>
      <c r="H2578" s="233"/>
      <c r="I2578" s="233"/>
      <c r="J2578" s="233"/>
      <c r="K2578" s="233"/>
      <c r="L2578" s="233"/>
      <c r="M2578" s="233"/>
      <c r="O2578" s="138"/>
      <c r="P2578" s="138">
        <f t="shared" si="406"/>
        <v>2567</v>
      </c>
      <c r="Q2578" s="290">
        <f t="shared" si="407"/>
        <v>8.5303453258832753E-245</v>
      </c>
      <c r="R2578" s="290">
        <f t="shared" si="408"/>
        <v>1.7060690651766551E-245</v>
      </c>
      <c r="S2578" s="290">
        <f t="shared" si="409"/>
        <v>6.8242762607066204E-245</v>
      </c>
      <c r="T2578" s="290">
        <f t="shared" si="403"/>
        <v>5200</v>
      </c>
      <c r="U2578" s="290">
        <f t="shared" si="404"/>
        <v>-5200</v>
      </c>
      <c r="V2578" s="77"/>
      <c r="W2578" s="8"/>
      <c r="X2578" s="8"/>
    </row>
    <row r="2579" spans="3:24" x14ac:dyDescent="0.25">
      <c r="C2579" s="295">
        <f t="shared" si="400"/>
        <v>0</v>
      </c>
      <c r="D2579" s="92">
        <f t="shared" si="401"/>
        <v>0</v>
      </c>
      <c r="E2579" s="92">
        <f t="shared" si="402"/>
        <v>0</v>
      </c>
      <c r="F2579" s="92">
        <f t="shared" si="405"/>
        <v>0</v>
      </c>
      <c r="G2579" s="92"/>
      <c r="H2579" s="233"/>
      <c r="I2579" s="233"/>
      <c r="J2579" s="233"/>
      <c r="K2579" s="233"/>
      <c r="L2579" s="233"/>
      <c r="M2579" s="233"/>
      <c r="O2579" s="138"/>
      <c r="P2579" s="138">
        <f t="shared" si="406"/>
        <v>2568</v>
      </c>
      <c r="Q2579" s="290">
        <f t="shared" si="407"/>
        <v>6.8242762607066204E-245</v>
      </c>
      <c r="R2579" s="290">
        <f t="shared" si="408"/>
        <v>1.3648552521413241E-245</v>
      </c>
      <c r="S2579" s="290">
        <f t="shared" si="409"/>
        <v>5.4594210085652965E-245</v>
      </c>
      <c r="T2579" s="290">
        <f t="shared" si="403"/>
        <v>5200</v>
      </c>
      <c r="U2579" s="290">
        <f t="shared" si="404"/>
        <v>-5200</v>
      </c>
      <c r="V2579" s="77"/>
      <c r="W2579" s="8"/>
      <c r="X2579" s="8"/>
    </row>
    <row r="2580" spans="3:24" x14ac:dyDescent="0.25">
      <c r="C2580" s="295">
        <f t="shared" si="400"/>
        <v>0</v>
      </c>
      <c r="D2580" s="92">
        <f t="shared" si="401"/>
        <v>0</v>
      </c>
      <c r="E2580" s="92">
        <f t="shared" si="402"/>
        <v>0</v>
      </c>
      <c r="F2580" s="92">
        <f t="shared" si="405"/>
        <v>0</v>
      </c>
      <c r="G2580" s="92"/>
      <c r="H2580" s="233"/>
      <c r="I2580" s="233"/>
      <c r="J2580" s="233"/>
      <c r="K2580" s="233"/>
      <c r="L2580" s="233"/>
      <c r="M2580" s="233"/>
      <c r="O2580" s="138"/>
      <c r="P2580" s="138">
        <f t="shared" si="406"/>
        <v>2569</v>
      </c>
      <c r="Q2580" s="290">
        <f t="shared" si="407"/>
        <v>5.4594210085652965E-245</v>
      </c>
      <c r="R2580" s="290">
        <f t="shared" si="408"/>
        <v>1.0918842017130593E-245</v>
      </c>
      <c r="S2580" s="290">
        <f t="shared" si="409"/>
        <v>4.3675368068522372E-245</v>
      </c>
      <c r="T2580" s="290">
        <f t="shared" si="403"/>
        <v>5200</v>
      </c>
      <c r="U2580" s="290">
        <f t="shared" si="404"/>
        <v>-5200</v>
      </c>
      <c r="V2580" s="77"/>
      <c r="W2580" s="8"/>
      <c r="X2580" s="8"/>
    </row>
    <row r="2581" spans="3:24" x14ac:dyDescent="0.25">
      <c r="C2581" s="295">
        <f t="shared" si="400"/>
        <v>0</v>
      </c>
      <c r="D2581" s="92">
        <f t="shared" si="401"/>
        <v>0</v>
      </c>
      <c r="E2581" s="92">
        <f t="shared" si="402"/>
        <v>0</v>
      </c>
      <c r="F2581" s="92">
        <f t="shared" si="405"/>
        <v>0</v>
      </c>
      <c r="G2581" s="92"/>
      <c r="H2581" s="233"/>
      <c r="I2581" s="233"/>
      <c r="J2581" s="233"/>
      <c r="K2581" s="233"/>
      <c r="L2581" s="233"/>
      <c r="M2581" s="233"/>
      <c r="O2581" s="138"/>
      <c r="P2581" s="138">
        <f t="shared" si="406"/>
        <v>2570</v>
      </c>
      <c r="Q2581" s="290">
        <f t="shared" si="407"/>
        <v>4.3675368068522372E-245</v>
      </c>
      <c r="R2581" s="290">
        <f t="shared" si="408"/>
        <v>8.7350736137044746E-246</v>
      </c>
      <c r="S2581" s="290">
        <f t="shared" si="409"/>
        <v>3.4940294454817898E-245</v>
      </c>
      <c r="T2581" s="290">
        <f t="shared" si="403"/>
        <v>5200</v>
      </c>
      <c r="U2581" s="290">
        <f t="shared" si="404"/>
        <v>-5200</v>
      </c>
      <c r="V2581" s="77"/>
      <c r="W2581" s="8"/>
      <c r="X2581" s="8"/>
    </row>
    <row r="2582" spans="3:24" x14ac:dyDescent="0.25">
      <c r="C2582" s="295">
        <f t="shared" si="400"/>
        <v>0</v>
      </c>
      <c r="D2582" s="92">
        <f t="shared" si="401"/>
        <v>0</v>
      </c>
      <c r="E2582" s="92">
        <f t="shared" si="402"/>
        <v>0</v>
      </c>
      <c r="F2582" s="92">
        <f t="shared" si="405"/>
        <v>0</v>
      </c>
      <c r="G2582" s="92"/>
      <c r="H2582" s="233"/>
      <c r="I2582" s="233"/>
      <c r="J2582" s="233"/>
      <c r="K2582" s="233"/>
      <c r="L2582" s="233"/>
      <c r="M2582" s="233"/>
      <c r="O2582" s="138"/>
      <c r="P2582" s="138">
        <f t="shared" si="406"/>
        <v>2571</v>
      </c>
      <c r="Q2582" s="290">
        <f t="shared" si="407"/>
        <v>3.4940294454817898E-245</v>
      </c>
      <c r="R2582" s="290">
        <f t="shared" si="408"/>
        <v>6.9880588909635801E-246</v>
      </c>
      <c r="S2582" s="290">
        <f t="shared" si="409"/>
        <v>2.795223556385432E-245</v>
      </c>
      <c r="T2582" s="290">
        <f t="shared" si="403"/>
        <v>5200</v>
      </c>
      <c r="U2582" s="290">
        <f t="shared" si="404"/>
        <v>-5200</v>
      </c>
      <c r="V2582" s="77"/>
      <c r="W2582" s="8"/>
      <c r="X2582" s="8"/>
    </row>
    <row r="2583" spans="3:24" x14ac:dyDescent="0.25">
      <c r="C2583" s="295">
        <f t="shared" si="400"/>
        <v>0</v>
      </c>
      <c r="D2583" s="92">
        <f t="shared" si="401"/>
        <v>0</v>
      </c>
      <c r="E2583" s="92">
        <f t="shared" si="402"/>
        <v>0</v>
      </c>
      <c r="F2583" s="92">
        <f t="shared" si="405"/>
        <v>0</v>
      </c>
      <c r="G2583" s="92"/>
      <c r="H2583" s="233"/>
      <c r="I2583" s="233"/>
      <c r="J2583" s="233"/>
      <c r="K2583" s="233"/>
      <c r="L2583" s="233"/>
      <c r="M2583" s="233"/>
      <c r="O2583" s="138"/>
      <c r="P2583" s="138">
        <f t="shared" si="406"/>
        <v>2572</v>
      </c>
      <c r="Q2583" s="290">
        <f t="shared" si="407"/>
        <v>2.795223556385432E-245</v>
      </c>
      <c r="R2583" s="290">
        <f t="shared" si="408"/>
        <v>5.5904471127708647E-246</v>
      </c>
      <c r="S2583" s="290">
        <f t="shared" si="409"/>
        <v>2.2361788451083455E-245</v>
      </c>
      <c r="T2583" s="290">
        <f t="shared" si="403"/>
        <v>5200</v>
      </c>
      <c r="U2583" s="290">
        <f t="shared" si="404"/>
        <v>-5200</v>
      </c>
      <c r="V2583" s="77"/>
      <c r="W2583" s="8"/>
      <c r="X2583" s="8"/>
    </row>
    <row r="2584" spans="3:24" x14ac:dyDescent="0.25">
      <c r="C2584" s="295">
        <f t="shared" si="400"/>
        <v>0</v>
      </c>
      <c r="D2584" s="92">
        <f t="shared" si="401"/>
        <v>0</v>
      </c>
      <c r="E2584" s="92">
        <f t="shared" si="402"/>
        <v>0</v>
      </c>
      <c r="F2584" s="92">
        <f t="shared" si="405"/>
        <v>0</v>
      </c>
      <c r="G2584" s="92"/>
      <c r="H2584" s="233"/>
      <c r="I2584" s="233"/>
      <c r="J2584" s="233"/>
      <c r="K2584" s="233"/>
      <c r="L2584" s="233"/>
      <c r="M2584" s="233"/>
      <c r="O2584" s="138"/>
      <c r="P2584" s="138">
        <f t="shared" si="406"/>
        <v>2573</v>
      </c>
      <c r="Q2584" s="290">
        <f t="shared" si="407"/>
        <v>2.2361788451083455E-245</v>
      </c>
      <c r="R2584" s="290">
        <f t="shared" si="408"/>
        <v>4.4723576902166912E-246</v>
      </c>
      <c r="S2584" s="290">
        <f t="shared" si="409"/>
        <v>1.7889430760866763E-245</v>
      </c>
      <c r="T2584" s="290">
        <f t="shared" si="403"/>
        <v>5200</v>
      </c>
      <c r="U2584" s="290">
        <f t="shared" si="404"/>
        <v>-5200</v>
      </c>
      <c r="V2584" s="77"/>
      <c r="W2584" s="8"/>
      <c r="X2584" s="8"/>
    </row>
    <row r="2585" spans="3:24" x14ac:dyDescent="0.25">
      <c r="C2585" s="295">
        <f t="shared" si="400"/>
        <v>0</v>
      </c>
      <c r="D2585" s="92">
        <f t="shared" si="401"/>
        <v>0</v>
      </c>
      <c r="E2585" s="92">
        <f t="shared" si="402"/>
        <v>0</v>
      </c>
      <c r="F2585" s="92">
        <f t="shared" si="405"/>
        <v>0</v>
      </c>
      <c r="G2585" s="92"/>
      <c r="H2585" s="233"/>
      <c r="I2585" s="233"/>
      <c r="J2585" s="233"/>
      <c r="K2585" s="233"/>
      <c r="L2585" s="233"/>
      <c r="M2585" s="233"/>
      <c r="O2585" s="138"/>
      <c r="P2585" s="138">
        <f t="shared" si="406"/>
        <v>2574</v>
      </c>
      <c r="Q2585" s="290">
        <f t="shared" si="407"/>
        <v>1.7889430760866763E-245</v>
      </c>
      <c r="R2585" s="290">
        <f t="shared" si="408"/>
        <v>3.5778861521733526E-246</v>
      </c>
      <c r="S2585" s="290">
        <f t="shared" si="409"/>
        <v>1.431154460869341E-245</v>
      </c>
      <c r="T2585" s="290">
        <f t="shared" si="403"/>
        <v>5200</v>
      </c>
      <c r="U2585" s="290">
        <f t="shared" si="404"/>
        <v>-5200</v>
      </c>
      <c r="V2585" s="77"/>
      <c r="W2585" s="8"/>
      <c r="X2585" s="8"/>
    </row>
    <row r="2586" spans="3:24" x14ac:dyDescent="0.25">
      <c r="C2586" s="295">
        <f t="shared" si="400"/>
        <v>0</v>
      </c>
      <c r="D2586" s="92">
        <f t="shared" si="401"/>
        <v>0</v>
      </c>
      <c r="E2586" s="92">
        <f t="shared" si="402"/>
        <v>0</v>
      </c>
      <c r="F2586" s="92">
        <f t="shared" si="405"/>
        <v>0</v>
      </c>
      <c r="G2586" s="92"/>
      <c r="H2586" s="233"/>
      <c r="I2586" s="233"/>
      <c r="J2586" s="233"/>
      <c r="K2586" s="233"/>
      <c r="L2586" s="233"/>
      <c r="M2586" s="233"/>
      <c r="O2586" s="138"/>
      <c r="P2586" s="138">
        <f t="shared" si="406"/>
        <v>2575</v>
      </c>
      <c r="Q2586" s="290">
        <f t="shared" si="407"/>
        <v>1.431154460869341E-245</v>
      </c>
      <c r="R2586" s="290">
        <f t="shared" si="408"/>
        <v>2.8623089217386825E-246</v>
      </c>
      <c r="S2586" s="290">
        <f t="shared" si="409"/>
        <v>1.1449235686954728E-245</v>
      </c>
      <c r="T2586" s="290">
        <f t="shared" si="403"/>
        <v>5200</v>
      </c>
      <c r="U2586" s="290">
        <f t="shared" si="404"/>
        <v>-5200</v>
      </c>
      <c r="V2586" s="77"/>
      <c r="W2586" s="8"/>
      <c r="X2586" s="8"/>
    </row>
    <row r="2587" spans="3:24" x14ac:dyDescent="0.25">
      <c r="C2587" s="295">
        <f t="shared" si="400"/>
        <v>0</v>
      </c>
      <c r="D2587" s="92">
        <f t="shared" si="401"/>
        <v>0</v>
      </c>
      <c r="E2587" s="92">
        <f t="shared" si="402"/>
        <v>0</v>
      </c>
      <c r="F2587" s="92">
        <f t="shared" si="405"/>
        <v>0</v>
      </c>
      <c r="G2587" s="92"/>
      <c r="H2587" s="233"/>
      <c r="I2587" s="233"/>
      <c r="J2587" s="233"/>
      <c r="K2587" s="233"/>
      <c r="L2587" s="233"/>
      <c r="M2587" s="233"/>
      <c r="O2587" s="138"/>
      <c r="P2587" s="138">
        <f t="shared" si="406"/>
        <v>2576</v>
      </c>
      <c r="Q2587" s="290">
        <f t="shared" si="407"/>
        <v>1.1449235686954728E-245</v>
      </c>
      <c r="R2587" s="290">
        <f t="shared" si="408"/>
        <v>2.2898471373909459E-246</v>
      </c>
      <c r="S2587" s="290">
        <f t="shared" si="409"/>
        <v>9.1593885495637814E-246</v>
      </c>
      <c r="T2587" s="290">
        <f t="shared" si="403"/>
        <v>5200</v>
      </c>
      <c r="U2587" s="290">
        <f t="shared" si="404"/>
        <v>-5200</v>
      </c>
      <c r="V2587" s="77"/>
      <c r="W2587" s="8"/>
      <c r="X2587" s="8"/>
    </row>
    <row r="2588" spans="3:24" x14ac:dyDescent="0.25">
      <c r="C2588" s="295">
        <f t="shared" si="400"/>
        <v>0</v>
      </c>
      <c r="D2588" s="92">
        <f t="shared" si="401"/>
        <v>0</v>
      </c>
      <c r="E2588" s="92">
        <f t="shared" si="402"/>
        <v>0</v>
      </c>
      <c r="F2588" s="92">
        <f t="shared" si="405"/>
        <v>0</v>
      </c>
      <c r="G2588" s="92"/>
      <c r="H2588" s="233"/>
      <c r="I2588" s="233"/>
      <c r="J2588" s="233"/>
      <c r="K2588" s="233"/>
      <c r="L2588" s="233"/>
      <c r="M2588" s="233"/>
      <c r="O2588" s="138"/>
      <c r="P2588" s="138">
        <f t="shared" si="406"/>
        <v>2577</v>
      </c>
      <c r="Q2588" s="290">
        <f t="shared" si="407"/>
        <v>9.1593885495637814E-246</v>
      </c>
      <c r="R2588" s="290">
        <f t="shared" si="408"/>
        <v>1.8318777099127563E-246</v>
      </c>
      <c r="S2588" s="290">
        <f t="shared" si="409"/>
        <v>7.3275108396510254E-246</v>
      </c>
      <c r="T2588" s="290">
        <f t="shared" si="403"/>
        <v>5200</v>
      </c>
      <c r="U2588" s="290">
        <f t="shared" si="404"/>
        <v>-5200</v>
      </c>
      <c r="V2588" s="77"/>
      <c r="W2588" s="8"/>
      <c r="X2588" s="8"/>
    </row>
    <row r="2589" spans="3:24" x14ac:dyDescent="0.25">
      <c r="C2589" s="295">
        <f t="shared" si="400"/>
        <v>0</v>
      </c>
      <c r="D2589" s="92">
        <f t="shared" si="401"/>
        <v>0</v>
      </c>
      <c r="E2589" s="92">
        <f t="shared" si="402"/>
        <v>0</v>
      </c>
      <c r="F2589" s="92">
        <f t="shared" si="405"/>
        <v>0</v>
      </c>
      <c r="G2589" s="92"/>
      <c r="H2589" s="233"/>
      <c r="I2589" s="233"/>
      <c r="J2589" s="233"/>
      <c r="K2589" s="233"/>
      <c r="L2589" s="233"/>
      <c r="M2589" s="233"/>
      <c r="O2589" s="138"/>
      <c r="P2589" s="138">
        <f t="shared" si="406"/>
        <v>2578</v>
      </c>
      <c r="Q2589" s="290">
        <f t="shared" si="407"/>
        <v>7.3275108396510254E-246</v>
      </c>
      <c r="R2589" s="290">
        <f t="shared" si="408"/>
        <v>1.4655021679302053E-246</v>
      </c>
      <c r="S2589" s="290">
        <f t="shared" si="409"/>
        <v>5.8620086717208201E-246</v>
      </c>
      <c r="T2589" s="290">
        <f t="shared" si="403"/>
        <v>5200</v>
      </c>
      <c r="U2589" s="290">
        <f t="shared" si="404"/>
        <v>-5200</v>
      </c>
      <c r="V2589" s="77"/>
      <c r="W2589" s="8"/>
      <c r="X2589" s="8"/>
    </row>
    <row r="2590" spans="3:24" x14ac:dyDescent="0.25">
      <c r="C2590" s="295">
        <f t="shared" si="400"/>
        <v>0</v>
      </c>
      <c r="D2590" s="92">
        <f t="shared" si="401"/>
        <v>0</v>
      </c>
      <c r="E2590" s="92">
        <f t="shared" si="402"/>
        <v>0</v>
      </c>
      <c r="F2590" s="92">
        <f t="shared" si="405"/>
        <v>0</v>
      </c>
      <c r="G2590" s="92"/>
      <c r="H2590" s="233"/>
      <c r="I2590" s="233"/>
      <c r="J2590" s="233"/>
      <c r="K2590" s="233"/>
      <c r="L2590" s="233"/>
      <c r="M2590" s="233"/>
      <c r="O2590" s="138"/>
      <c r="P2590" s="138">
        <f t="shared" si="406"/>
        <v>2579</v>
      </c>
      <c r="Q2590" s="290">
        <f t="shared" si="407"/>
        <v>5.8620086717208201E-246</v>
      </c>
      <c r="R2590" s="290">
        <f t="shared" si="408"/>
        <v>1.1724017343441641E-246</v>
      </c>
      <c r="S2590" s="290">
        <f t="shared" si="409"/>
        <v>4.6896069373766565E-246</v>
      </c>
      <c r="T2590" s="290">
        <f t="shared" si="403"/>
        <v>5200</v>
      </c>
      <c r="U2590" s="290">
        <f t="shared" si="404"/>
        <v>-5200</v>
      </c>
      <c r="V2590" s="77"/>
      <c r="W2590" s="8"/>
      <c r="X2590" s="8"/>
    </row>
    <row r="2591" spans="3:24" x14ac:dyDescent="0.25">
      <c r="C2591" s="295">
        <f t="shared" si="400"/>
        <v>0</v>
      </c>
      <c r="D2591" s="92">
        <f t="shared" si="401"/>
        <v>0</v>
      </c>
      <c r="E2591" s="92">
        <f t="shared" si="402"/>
        <v>0</v>
      </c>
      <c r="F2591" s="92">
        <f t="shared" si="405"/>
        <v>0</v>
      </c>
      <c r="G2591" s="92"/>
      <c r="H2591" s="233"/>
      <c r="I2591" s="233"/>
      <c r="J2591" s="233"/>
      <c r="K2591" s="233"/>
      <c r="L2591" s="233"/>
      <c r="M2591" s="233"/>
      <c r="O2591" s="138"/>
      <c r="P2591" s="138">
        <f t="shared" si="406"/>
        <v>2580</v>
      </c>
      <c r="Q2591" s="290">
        <f t="shared" si="407"/>
        <v>4.6896069373766565E-246</v>
      </c>
      <c r="R2591" s="290">
        <f t="shared" si="408"/>
        <v>9.3792138747533135E-247</v>
      </c>
      <c r="S2591" s="290">
        <f t="shared" si="409"/>
        <v>3.7516855499013254E-246</v>
      </c>
      <c r="T2591" s="290">
        <f t="shared" si="403"/>
        <v>5200</v>
      </c>
      <c r="U2591" s="290">
        <f t="shared" si="404"/>
        <v>-5200</v>
      </c>
      <c r="V2591" s="77"/>
      <c r="W2591" s="8"/>
      <c r="X2591" s="8"/>
    </row>
    <row r="2592" spans="3:24" x14ac:dyDescent="0.25">
      <c r="C2592" s="295">
        <f t="shared" si="400"/>
        <v>0</v>
      </c>
      <c r="D2592" s="92">
        <f t="shared" si="401"/>
        <v>0</v>
      </c>
      <c r="E2592" s="92">
        <f t="shared" si="402"/>
        <v>0</v>
      </c>
      <c r="F2592" s="92">
        <f t="shared" si="405"/>
        <v>0</v>
      </c>
      <c r="G2592" s="92"/>
      <c r="H2592" s="233"/>
      <c r="I2592" s="233"/>
      <c r="J2592" s="233"/>
      <c r="K2592" s="233"/>
      <c r="L2592" s="233"/>
      <c r="M2592" s="233"/>
      <c r="O2592" s="138"/>
      <c r="P2592" s="138">
        <f t="shared" si="406"/>
        <v>2581</v>
      </c>
      <c r="Q2592" s="290">
        <f t="shared" si="407"/>
        <v>3.7516855499013254E-246</v>
      </c>
      <c r="R2592" s="290">
        <f t="shared" si="408"/>
        <v>7.5033710998026513E-247</v>
      </c>
      <c r="S2592" s="290">
        <f t="shared" si="409"/>
        <v>3.0013484399210605E-246</v>
      </c>
      <c r="T2592" s="290">
        <f t="shared" si="403"/>
        <v>5200</v>
      </c>
      <c r="U2592" s="290">
        <f t="shared" si="404"/>
        <v>-5200</v>
      </c>
      <c r="V2592" s="77"/>
      <c r="W2592" s="8"/>
      <c r="X2592" s="8"/>
    </row>
    <row r="2593" spans="3:24" x14ac:dyDescent="0.25">
      <c r="C2593" s="295">
        <f t="shared" si="400"/>
        <v>0</v>
      </c>
      <c r="D2593" s="92">
        <f t="shared" si="401"/>
        <v>0</v>
      </c>
      <c r="E2593" s="92">
        <f t="shared" si="402"/>
        <v>0</v>
      </c>
      <c r="F2593" s="92">
        <f t="shared" si="405"/>
        <v>0</v>
      </c>
      <c r="G2593" s="92"/>
      <c r="H2593" s="233"/>
      <c r="I2593" s="233"/>
      <c r="J2593" s="233"/>
      <c r="K2593" s="233"/>
      <c r="L2593" s="233"/>
      <c r="M2593" s="233"/>
      <c r="O2593" s="138"/>
      <c r="P2593" s="138">
        <f t="shared" si="406"/>
        <v>2582</v>
      </c>
      <c r="Q2593" s="290">
        <f t="shared" si="407"/>
        <v>3.0013484399210605E-246</v>
      </c>
      <c r="R2593" s="290">
        <f t="shared" si="408"/>
        <v>6.0026968798421208E-247</v>
      </c>
      <c r="S2593" s="290">
        <f t="shared" si="409"/>
        <v>2.4010787519368483E-246</v>
      </c>
      <c r="T2593" s="290">
        <f t="shared" si="403"/>
        <v>5200</v>
      </c>
      <c r="U2593" s="290">
        <f t="shared" si="404"/>
        <v>-5200</v>
      </c>
      <c r="V2593" s="77"/>
      <c r="W2593" s="8"/>
      <c r="X2593" s="8"/>
    </row>
    <row r="2594" spans="3:24" x14ac:dyDescent="0.25">
      <c r="C2594" s="295">
        <f t="shared" si="400"/>
        <v>0</v>
      </c>
      <c r="D2594" s="92">
        <f t="shared" si="401"/>
        <v>0</v>
      </c>
      <c r="E2594" s="92">
        <f t="shared" si="402"/>
        <v>0</v>
      </c>
      <c r="F2594" s="92">
        <f t="shared" si="405"/>
        <v>0</v>
      </c>
      <c r="G2594" s="92"/>
      <c r="H2594" s="233"/>
      <c r="I2594" s="233"/>
      <c r="J2594" s="233"/>
      <c r="K2594" s="233"/>
      <c r="L2594" s="233"/>
      <c r="M2594" s="233"/>
      <c r="O2594" s="138"/>
      <c r="P2594" s="138">
        <f t="shared" si="406"/>
        <v>2583</v>
      </c>
      <c r="Q2594" s="290">
        <f t="shared" si="407"/>
        <v>2.4010787519368483E-246</v>
      </c>
      <c r="R2594" s="290">
        <f t="shared" si="408"/>
        <v>4.8021575038736971E-247</v>
      </c>
      <c r="S2594" s="290">
        <f t="shared" si="409"/>
        <v>1.9208630015494786E-246</v>
      </c>
      <c r="T2594" s="290">
        <f t="shared" si="403"/>
        <v>5200</v>
      </c>
      <c r="U2594" s="290">
        <f t="shared" si="404"/>
        <v>-5200</v>
      </c>
      <c r="V2594" s="77"/>
      <c r="W2594" s="8"/>
      <c r="X2594" s="8"/>
    </row>
    <row r="2595" spans="3:24" x14ac:dyDescent="0.25">
      <c r="C2595" s="295">
        <f t="shared" si="400"/>
        <v>0</v>
      </c>
      <c r="D2595" s="92">
        <f t="shared" si="401"/>
        <v>0</v>
      </c>
      <c r="E2595" s="92">
        <f t="shared" si="402"/>
        <v>0</v>
      </c>
      <c r="F2595" s="92">
        <f t="shared" si="405"/>
        <v>0</v>
      </c>
      <c r="G2595" s="92"/>
      <c r="H2595" s="233"/>
      <c r="I2595" s="233"/>
      <c r="J2595" s="233"/>
      <c r="K2595" s="233"/>
      <c r="L2595" s="233"/>
      <c r="M2595" s="233"/>
      <c r="O2595" s="138"/>
      <c r="P2595" s="138">
        <f t="shared" si="406"/>
        <v>2584</v>
      </c>
      <c r="Q2595" s="290">
        <f t="shared" si="407"/>
        <v>1.9208630015494786E-246</v>
      </c>
      <c r="R2595" s="290">
        <f t="shared" si="408"/>
        <v>3.8417260030989576E-247</v>
      </c>
      <c r="S2595" s="290">
        <f t="shared" si="409"/>
        <v>1.5366904012395828E-246</v>
      </c>
      <c r="T2595" s="290">
        <f t="shared" si="403"/>
        <v>5200</v>
      </c>
      <c r="U2595" s="290">
        <f t="shared" si="404"/>
        <v>-5200</v>
      </c>
      <c r="V2595" s="77"/>
      <c r="W2595" s="8"/>
      <c r="X2595" s="8"/>
    </row>
    <row r="2596" spans="3:24" x14ac:dyDescent="0.25">
      <c r="C2596" s="295">
        <f t="shared" si="400"/>
        <v>0</v>
      </c>
      <c r="D2596" s="92">
        <f t="shared" si="401"/>
        <v>0</v>
      </c>
      <c r="E2596" s="92">
        <f t="shared" si="402"/>
        <v>0</v>
      </c>
      <c r="F2596" s="92">
        <f t="shared" si="405"/>
        <v>0</v>
      </c>
      <c r="G2596" s="92"/>
      <c r="H2596" s="233"/>
      <c r="I2596" s="233"/>
      <c r="J2596" s="233"/>
      <c r="K2596" s="233"/>
      <c r="L2596" s="233"/>
      <c r="M2596" s="233"/>
      <c r="O2596" s="138"/>
      <c r="P2596" s="138">
        <f t="shared" si="406"/>
        <v>2585</v>
      </c>
      <c r="Q2596" s="290">
        <f t="shared" si="407"/>
        <v>1.5366904012395828E-246</v>
      </c>
      <c r="R2596" s="290">
        <f t="shared" si="408"/>
        <v>3.0733808024791654E-247</v>
      </c>
      <c r="S2596" s="290">
        <f t="shared" si="409"/>
        <v>1.2293523209916662E-246</v>
      </c>
      <c r="T2596" s="290">
        <f t="shared" si="403"/>
        <v>5200</v>
      </c>
      <c r="U2596" s="290">
        <f t="shared" si="404"/>
        <v>-5200</v>
      </c>
      <c r="V2596" s="77"/>
      <c r="W2596" s="8"/>
      <c r="X2596" s="8"/>
    </row>
    <row r="2597" spans="3:24" x14ac:dyDescent="0.25">
      <c r="C2597" s="295">
        <f t="shared" si="400"/>
        <v>0</v>
      </c>
      <c r="D2597" s="92">
        <f t="shared" si="401"/>
        <v>0</v>
      </c>
      <c r="E2597" s="92">
        <f t="shared" si="402"/>
        <v>0</v>
      </c>
      <c r="F2597" s="92">
        <f t="shared" si="405"/>
        <v>0</v>
      </c>
      <c r="G2597" s="92"/>
      <c r="H2597" s="233"/>
      <c r="I2597" s="233"/>
      <c r="J2597" s="233"/>
      <c r="K2597" s="233"/>
      <c r="L2597" s="233"/>
      <c r="M2597" s="233"/>
      <c r="O2597" s="138"/>
      <c r="P2597" s="138">
        <f t="shared" si="406"/>
        <v>2586</v>
      </c>
      <c r="Q2597" s="290">
        <f t="shared" si="407"/>
        <v>1.2293523209916662E-246</v>
      </c>
      <c r="R2597" s="290">
        <f t="shared" si="408"/>
        <v>2.4587046419833325E-247</v>
      </c>
      <c r="S2597" s="290">
        <f t="shared" si="409"/>
        <v>9.8348185679333288E-247</v>
      </c>
      <c r="T2597" s="290">
        <f t="shared" si="403"/>
        <v>5200</v>
      </c>
      <c r="U2597" s="290">
        <f t="shared" si="404"/>
        <v>-5200</v>
      </c>
      <c r="V2597" s="77"/>
      <c r="W2597" s="8"/>
      <c r="X2597" s="8"/>
    </row>
    <row r="2598" spans="3:24" x14ac:dyDescent="0.25">
      <c r="C2598" s="295">
        <f t="shared" si="400"/>
        <v>0</v>
      </c>
      <c r="D2598" s="92">
        <f t="shared" si="401"/>
        <v>0</v>
      </c>
      <c r="E2598" s="92">
        <f t="shared" si="402"/>
        <v>0</v>
      </c>
      <c r="F2598" s="92">
        <f t="shared" si="405"/>
        <v>0</v>
      </c>
      <c r="G2598" s="92"/>
      <c r="H2598" s="233"/>
      <c r="I2598" s="233"/>
      <c r="J2598" s="233"/>
      <c r="K2598" s="233"/>
      <c r="L2598" s="233"/>
      <c r="M2598" s="233"/>
      <c r="O2598" s="138"/>
      <c r="P2598" s="138">
        <f t="shared" si="406"/>
        <v>2587</v>
      </c>
      <c r="Q2598" s="290">
        <f t="shared" si="407"/>
        <v>9.8348185679333288E-247</v>
      </c>
      <c r="R2598" s="290">
        <f t="shared" si="408"/>
        <v>1.9669637135866658E-247</v>
      </c>
      <c r="S2598" s="290">
        <f t="shared" si="409"/>
        <v>7.8678548543466633E-247</v>
      </c>
      <c r="T2598" s="290">
        <f t="shared" si="403"/>
        <v>5200</v>
      </c>
      <c r="U2598" s="290">
        <f t="shared" si="404"/>
        <v>-5200</v>
      </c>
      <c r="V2598" s="77"/>
      <c r="W2598" s="8"/>
      <c r="X2598" s="8"/>
    </row>
    <row r="2599" spans="3:24" x14ac:dyDescent="0.25">
      <c r="C2599" s="295">
        <f t="shared" si="400"/>
        <v>0</v>
      </c>
      <c r="D2599" s="92">
        <f t="shared" si="401"/>
        <v>0</v>
      </c>
      <c r="E2599" s="92">
        <f t="shared" si="402"/>
        <v>0</v>
      </c>
      <c r="F2599" s="92">
        <f t="shared" si="405"/>
        <v>0</v>
      </c>
      <c r="G2599" s="92"/>
      <c r="H2599" s="233"/>
      <c r="I2599" s="233"/>
      <c r="J2599" s="233"/>
      <c r="K2599" s="233"/>
      <c r="L2599" s="233"/>
      <c r="M2599" s="233"/>
      <c r="O2599" s="138"/>
      <c r="P2599" s="138">
        <f t="shared" si="406"/>
        <v>2588</v>
      </c>
      <c r="Q2599" s="290">
        <f t="shared" si="407"/>
        <v>7.8678548543466633E-247</v>
      </c>
      <c r="R2599" s="290">
        <f t="shared" si="408"/>
        <v>1.5735709708693326E-247</v>
      </c>
      <c r="S2599" s="290">
        <f t="shared" si="409"/>
        <v>6.2942838834773304E-247</v>
      </c>
      <c r="T2599" s="290">
        <f t="shared" si="403"/>
        <v>5200</v>
      </c>
      <c r="U2599" s="290">
        <f t="shared" si="404"/>
        <v>-5200</v>
      </c>
      <c r="V2599" s="77"/>
      <c r="W2599" s="8"/>
      <c r="X2599" s="8"/>
    </row>
    <row r="2600" spans="3:24" x14ac:dyDescent="0.25">
      <c r="C2600" s="295">
        <f t="shared" si="400"/>
        <v>0</v>
      </c>
      <c r="D2600" s="92">
        <f t="shared" si="401"/>
        <v>0</v>
      </c>
      <c r="E2600" s="92">
        <f t="shared" si="402"/>
        <v>0</v>
      </c>
      <c r="F2600" s="92">
        <f t="shared" si="405"/>
        <v>0</v>
      </c>
      <c r="G2600" s="92"/>
      <c r="H2600" s="233"/>
      <c r="I2600" s="233"/>
      <c r="J2600" s="233"/>
      <c r="K2600" s="233"/>
      <c r="L2600" s="233"/>
      <c r="M2600" s="233"/>
      <c r="O2600" s="138"/>
      <c r="P2600" s="138">
        <f t="shared" si="406"/>
        <v>2589</v>
      </c>
      <c r="Q2600" s="290">
        <f t="shared" si="407"/>
        <v>6.2942838834773304E-247</v>
      </c>
      <c r="R2600" s="290">
        <f t="shared" si="408"/>
        <v>1.2588567766954662E-247</v>
      </c>
      <c r="S2600" s="290">
        <f t="shared" si="409"/>
        <v>5.0354271067818642E-247</v>
      </c>
      <c r="T2600" s="290">
        <f t="shared" si="403"/>
        <v>5200</v>
      </c>
      <c r="U2600" s="290">
        <f t="shared" si="404"/>
        <v>-5200</v>
      </c>
      <c r="V2600" s="77"/>
      <c r="W2600" s="8"/>
      <c r="X2600" s="8"/>
    </row>
    <row r="2601" spans="3:24" x14ac:dyDescent="0.25">
      <c r="C2601" s="295">
        <f t="shared" si="400"/>
        <v>0</v>
      </c>
      <c r="D2601" s="92">
        <f t="shared" si="401"/>
        <v>0</v>
      </c>
      <c r="E2601" s="92">
        <f t="shared" si="402"/>
        <v>0</v>
      </c>
      <c r="F2601" s="92">
        <f t="shared" si="405"/>
        <v>0</v>
      </c>
      <c r="G2601" s="92"/>
      <c r="H2601" s="233"/>
      <c r="I2601" s="233"/>
      <c r="J2601" s="233"/>
      <c r="K2601" s="233"/>
      <c r="L2601" s="233"/>
      <c r="M2601" s="233"/>
      <c r="O2601" s="138"/>
      <c r="P2601" s="138">
        <f t="shared" si="406"/>
        <v>2590</v>
      </c>
      <c r="Q2601" s="290">
        <f t="shared" si="407"/>
        <v>5.0354271067818642E-247</v>
      </c>
      <c r="R2601" s="290">
        <f t="shared" si="408"/>
        <v>1.0070854213563729E-247</v>
      </c>
      <c r="S2601" s="290">
        <f t="shared" si="409"/>
        <v>4.0283416854254911E-247</v>
      </c>
      <c r="T2601" s="290">
        <f t="shared" si="403"/>
        <v>5200</v>
      </c>
      <c r="U2601" s="290">
        <f t="shared" si="404"/>
        <v>-5200</v>
      </c>
      <c r="V2601" s="77"/>
      <c r="W2601" s="8"/>
      <c r="X2601" s="8"/>
    </row>
    <row r="2602" spans="3:24" x14ac:dyDescent="0.25">
      <c r="C2602" s="295">
        <f t="shared" si="400"/>
        <v>0</v>
      </c>
      <c r="D2602" s="92">
        <f t="shared" si="401"/>
        <v>0</v>
      </c>
      <c r="E2602" s="92">
        <f t="shared" si="402"/>
        <v>0</v>
      </c>
      <c r="F2602" s="92">
        <f t="shared" si="405"/>
        <v>0</v>
      </c>
      <c r="G2602" s="92"/>
      <c r="H2602" s="233"/>
      <c r="I2602" s="233"/>
      <c r="J2602" s="233"/>
      <c r="K2602" s="233"/>
      <c r="L2602" s="233"/>
      <c r="M2602" s="233"/>
      <c r="O2602" s="138"/>
      <c r="P2602" s="138">
        <f t="shared" si="406"/>
        <v>2591</v>
      </c>
      <c r="Q2602" s="290">
        <f t="shared" si="407"/>
        <v>4.0283416854254911E-247</v>
      </c>
      <c r="R2602" s="290">
        <f t="shared" si="408"/>
        <v>8.0566833708509825E-248</v>
      </c>
      <c r="S2602" s="290">
        <f t="shared" si="409"/>
        <v>3.222673348340393E-247</v>
      </c>
      <c r="T2602" s="290">
        <f t="shared" si="403"/>
        <v>5200</v>
      </c>
      <c r="U2602" s="290">
        <f t="shared" si="404"/>
        <v>-5200</v>
      </c>
      <c r="V2602" s="77"/>
      <c r="W2602" s="8"/>
      <c r="X2602" s="8"/>
    </row>
    <row r="2603" spans="3:24" x14ac:dyDescent="0.25">
      <c r="C2603" s="295">
        <f t="shared" si="400"/>
        <v>0</v>
      </c>
      <c r="D2603" s="92">
        <f t="shared" si="401"/>
        <v>0</v>
      </c>
      <c r="E2603" s="92">
        <f t="shared" si="402"/>
        <v>0</v>
      </c>
      <c r="F2603" s="92">
        <f t="shared" si="405"/>
        <v>0</v>
      </c>
      <c r="G2603" s="92"/>
      <c r="H2603" s="233"/>
      <c r="I2603" s="233"/>
      <c r="J2603" s="233"/>
      <c r="K2603" s="233"/>
      <c r="L2603" s="233"/>
      <c r="M2603" s="233"/>
      <c r="O2603" s="138"/>
      <c r="P2603" s="138">
        <f t="shared" si="406"/>
        <v>2592</v>
      </c>
      <c r="Q2603" s="290">
        <f t="shared" si="407"/>
        <v>3.222673348340393E-247</v>
      </c>
      <c r="R2603" s="290">
        <f t="shared" si="408"/>
        <v>6.4453466966807863E-248</v>
      </c>
      <c r="S2603" s="290">
        <f t="shared" si="409"/>
        <v>2.5781386786723145E-247</v>
      </c>
      <c r="T2603" s="290">
        <f t="shared" si="403"/>
        <v>5200</v>
      </c>
      <c r="U2603" s="290">
        <f t="shared" si="404"/>
        <v>-5200</v>
      </c>
      <c r="V2603" s="77"/>
      <c r="W2603" s="8"/>
      <c r="X2603" s="8"/>
    </row>
    <row r="2604" spans="3:24" x14ac:dyDescent="0.25">
      <c r="C2604" s="295">
        <f t="shared" si="400"/>
        <v>0</v>
      </c>
      <c r="D2604" s="92">
        <f t="shared" si="401"/>
        <v>0</v>
      </c>
      <c r="E2604" s="92">
        <f t="shared" si="402"/>
        <v>0</v>
      </c>
      <c r="F2604" s="92">
        <f t="shared" si="405"/>
        <v>0</v>
      </c>
      <c r="G2604" s="92"/>
      <c r="H2604" s="233"/>
      <c r="I2604" s="233"/>
      <c r="J2604" s="233"/>
      <c r="K2604" s="233"/>
      <c r="L2604" s="233"/>
      <c r="M2604" s="233"/>
      <c r="O2604" s="138"/>
      <c r="P2604" s="138">
        <f t="shared" si="406"/>
        <v>2593</v>
      </c>
      <c r="Q2604" s="290">
        <f t="shared" si="407"/>
        <v>2.5781386786723145E-247</v>
      </c>
      <c r="R2604" s="290">
        <f t="shared" si="408"/>
        <v>5.1562773573446292E-248</v>
      </c>
      <c r="S2604" s="290">
        <f t="shared" si="409"/>
        <v>2.0625109429378517E-247</v>
      </c>
      <c r="T2604" s="290">
        <f t="shared" si="403"/>
        <v>5200</v>
      </c>
      <c r="U2604" s="290">
        <f t="shared" si="404"/>
        <v>-5200</v>
      </c>
      <c r="V2604" s="77"/>
      <c r="W2604" s="8"/>
      <c r="X2604" s="8"/>
    </row>
    <row r="2605" spans="3:24" x14ac:dyDescent="0.25">
      <c r="C2605" s="295">
        <f t="shared" si="400"/>
        <v>0</v>
      </c>
      <c r="D2605" s="92">
        <f t="shared" si="401"/>
        <v>0</v>
      </c>
      <c r="E2605" s="92">
        <f t="shared" si="402"/>
        <v>0</v>
      </c>
      <c r="F2605" s="92">
        <f t="shared" si="405"/>
        <v>0</v>
      </c>
      <c r="G2605" s="92"/>
      <c r="H2605" s="233"/>
      <c r="I2605" s="233"/>
      <c r="J2605" s="233"/>
      <c r="K2605" s="233"/>
      <c r="L2605" s="233"/>
      <c r="M2605" s="233"/>
      <c r="O2605" s="138"/>
      <c r="P2605" s="138">
        <f t="shared" si="406"/>
        <v>2594</v>
      </c>
      <c r="Q2605" s="290">
        <f t="shared" si="407"/>
        <v>2.0625109429378517E-247</v>
      </c>
      <c r="R2605" s="290">
        <f t="shared" si="408"/>
        <v>4.1250218858757035E-248</v>
      </c>
      <c r="S2605" s="290">
        <f t="shared" si="409"/>
        <v>1.6500087543502814E-247</v>
      </c>
      <c r="T2605" s="290">
        <f t="shared" si="403"/>
        <v>5200</v>
      </c>
      <c r="U2605" s="290">
        <f t="shared" si="404"/>
        <v>-5200</v>
      </c>
      <c r="V2605" s="77"/>
      <c r="W2605" s="8"/>
      <c r="X2605" s="8"/>
    </row>
    <row r="2606" spans="3:24" x14ac:dyDescent="0.25">
      <c r="C2606" s="295">
        <f t="shared" si="400"/>
        <v>0</v>
      </c>
      <c r="D2606" s="92">
        <f t="shared" si="401"/>
        <v>0</v>
      </c>
      <c r="E2606" s="92">
        <f t="shared" si="402"/>
        <v>0</v>
      </c>
      <c r="F2606" s="92">
        <f t="shared" si="405"/>
        <v>0</v>
      </c>
      <c r="G2606" s="92"/>
      <c r="H2606" s="233"/>
      <c r="I2606" s="233"/>
      <c r="J2606" s="233"/>
      <c r="K2606" s="233"/>
      <c r="L2606" s="233"/>
      <c r="M2606" s="233"/>
      <c r="O2606" s="138"/>
      <c r="P2606" s="138">
        <f t="shared" si="406"/>
        <v>2595</v>
      </c>
      <c r="Q2606" s="290">
        <f t="shared" si="407"/>
        <v>1.6500087543502814E-247</v>
      </c>
      <c r="R2606" s="290">
        <f t="shared" si="408"/>
        <v>3.3000175087005629E-248</v>
      </c>
      <c r="S2606" s="290">
        <f t="shared" si="409"/>
        <v>1.3200070034802252E-247</v>
      </c>
      <c r="T2606" s="290">
        <f t="shared" si="403"/>
        <v>5200</v>
      </c>
      <c r="U2606" s="290">
        <f t="shared" si="404"/>
        <v>-5200</v>
      </c>
      <c r="V2606" s="77"/>
      <c r="W2606" s="8"/>
      <c r="X2606" s="8"/>
    </row>
    <row r="2607" spans="3:24" x14ac:dyDescent="0.25">
      <c r="C2607" s="295">
        <f t="shared" si="400"/>
        <v>0</v>
      </c>
      <c r="D2607" s="92">
        <f t="shared" si="401"/>
        <v>0</v>
      </c>
      <c r="E2607" s="92">
        <f t="shared" si="402"/>
        <v>0</v>
      </c>
      <c r="F2607" s="92">
        <f t="shared" si="405"/>
        <v>0</v>
      </c>
      <c r="G2607" s="92"/>
      <c r="H2607" s="233"/>
      <c r="I2607" s="233"/>
      <c r="J2607" s="233"/>
      <c r="K2607" s="233"/>
      <c r="L2607" s="233"/>
      <c r="M2607" s="233"/>
      <c r="O2607" s="138"/>
      <c r="P2607" s="138">
        <f t="shared" si="406"/>
        <v>2596</v>
      </c>
      <c r="Q2607" s="290">
        <f t="shared" si="407"/>
        <v>1.3200070034802252E-247</v>
      </c>
      <c r="R2607" s="290">
        <f t="shared" si="408"/>
        <v>2.6400140069604505E-248</v>
      </c>
      <c r="S2607" s="290">
        <f t="shared" si="409"/>
        <v>1.0560056027841802E-247</v>
      </c>
      <c r="T2607" s="290">
        <f t="shared" si="403"/>
        <v>5200</v>
      </c>
      <c r="U2607" s="290">
        <f t="shared" si="404"/>
        <v>-5200</v>
      </c>
      <c r="V2607" s="77"/>
      <c r="W2607" s="8"/>
      <c r="X2607" s="8"/>
    </row>
    <row r="2608" spans="3:24" x14ac:dyDescent="0.25">
      <c r="C2608" s="295">
        <f t="shared" si="400"/>
        <v>0</v>
      </c>
      <c r="D2608" s="92">
        <f t="shared" si="401"/>
        <v>0</v>
      </c>
      <c r="E2608" s="92">
        <f t="shared" si="402"/>
        <v>0</v>
      </c>
      <c r="F2608" s="92">
        <f t="shared" si="405"/>
        <v>0</v>
      </c>
      <c r="G2608" s="92"/>
      <c r="H2608" s="233"/>
      <c r="I2608" s="233"/>
      <c r="J2608" s="233"/>
      <c r="K2608" s="233"/>
      <c r="L2608" s="233"/>
      <c r="M2608" s="233"/>
      <c r="O2608" s="138"/>
      <c r="P2608" s="138">
        <f t="shared" si="406"/>
        <v>2597</v>
      </c>
      <c r="Q2608" s="290">
        <f t="shared" si="407"/>
        <v>1.0560056027841802E-247</v>
      </c>
      <c r="R2608" s="290">
        <f t="shared" si="408"/>
        <v>2.1120112055683605E-248</v>
      </c>
      <c r="S2608" s="290">
        <f t="shared" si="409"/>
        <v>8.4480448222734422E-248</v>
      </c>
      <c r="T2608" s="290">
        <f t="shared" si="403"/>
        <v>5200</v>
      </c>
      <c r="U2608" s="290">
        <f t="shared" si="404"/>
        <v>-5200</v>
      </c>
      <c r="V2608" s="77"/>
      <c r="W2608" s="8"/>
      <c r="X2608" s="8"/>
    </row>
    <row r="2609" spans="3:24" x14ac:dyDescent="0.25">
      <c r="C2609" s="295">
        <f t="shared" si="400"/>
        <v>0</v>
      </c>
      <c r="D2609" s="92">
        <f t="shared" si="401"/>
        <v>0</v>
      </c>
      <c r="E2609" s="92">
        <f t="shared" si="402"/>
        <v>0</v>
      </c>
      <c r="F2609" s="92">
        <f t="shared" si="405"/>
        <v>0</v>
      </c>
      <c r="G2609" s="92"/>
      <c r="H2609" s="233"/>
      <c r="I2609" s="233"/>
      <c r="J2609" s="233"/>
      <c r="K2609" s="233"/>
      <c r="L2609" s="233"/>
      <c r="M2609" s="233"/>
      <c r="O2609" s="138"/>
      <c r="P2609" s="138">
        <f t="shared" si="406"/>
        <v>2598</v>
      </c>
      <c r="Q2609" s="290">
        <f t="shared" si="407"/>
        <v>8.4480448222734422E-248</v>
      </c>
      <c r="R2609" s="290">
        <f t="shared" si="408"/>
        <v>1.6896089644546884E-248</v>
      </c>
      <c r="S2609" s="290">
        <f t="shared" si="409"/>
        <v>6.7584358578187538E-248</v>
      </c>
      <c r="T2609" s="290">
        <f t="shared" si="403"/>
        <v>5200</v>
      </c>
      <c r="U2609" s="290">
        <f t="shared" si="404"/>
        <v>-5200</v>
      </c>
      <c r="V2609" s="77"/>
      <c r="W2609" s="8"/>
      <c r="X2609" s="8"/>
    </row>
    <row r="2610" spans="3:24" x14ac:dyDescent="0.25">
      <c r="C2610" s="295">
        <f t="shared" si="400"/>
        <v>0</v>
      </c>
      <c r="D2610" s="92">
        <f t="shared" si="401"/>
        <v>0</v>
      </c>
      <c r="E2610" s="92">
        <f t="shared" si="402"/>
        <v>0</v>
      </c>
      <c r="F2610" s="92">
        <f t="shared" si="405"/>
        <v>0</v>
      </c>
      <c r="G2610" s="92"/>
      <c r="H2610" s="233"/>
      <c r="I2610" s="233"/>
      <c r="J2610" s="233"/>
      <c r="K2610" s="233"/>
      <c r="L2610" s="233"/>
      <c r="M2610" s="233"/>
      <c r="O2610" s="138"/>
      <c r="P2610" s="138">
        <f t="shared" si="406"/>
        <v>2599</v>
      </c>
      <c r="Q2610" s="290">
        <f t="shared" si="407"/>
        <v>6.7584358578187538E-248</v>
      </c>
      <c r="R2610" s="290">
        <f t="shared" si="408"/>
        <v>1.3516871715637509E-248</v>
      </c>
      <c r="S2610" s="290">
        <f t="shared" si="409"/>
        <v>5.4067486862550028E-248</v>
      </c>
      <c r="T2610" s="290">
        <f t="shared" si="403"/>
        <v>5200</v>
      </c>
      <c r="U2610" s="290">
        <f t="shared" si="404"/>
        <v>-5200</v>
      </c>
      <c r="V2610" s="77"/>
      <c r="W2610" s="8"/>
      <c r="X2610" s="8"/>
    </row>
    <row r="2611" spans="3:24" x14ac:dyDescent="0.25">
      <c r="C2611" s="295">
        <f t="shared" si="400"/>
        <v>0</v>
      </c>
      <c r="D2611" s="92">
        <f t="shared" si="401"/>
        <v>0</v>
      </c>
      <c r="E2611" s="92">
        <f t="shared" si="402"/>
        <v>0</v>
      </c>
      <c r="F2611" s="92">
        <f t="shared" si="405"/>
        <v>0</v>
      </c>
      <c r="G2611" s="92"/>
      <c r="H2611" s="233"/>
      <c r="I2611" s="233"/>
      <c r="J2611" s="233"/>
      <c r="K2611" s="233"/>
      <c r="L2611" s="233"/>
      <c r="M2611" s="233"/>
      <c r="O2611" s="138"/>
      <c r="P2611" s="138">
        <f t="shared" si="406"/>
        <v>2600</v>
      </c>
      <c r="Q2611" s="290">
        <f t="shared" si="407"/>
        <v>5.4067486862550028E-248</v>
      </c>
      <c r="R2611" s="290">
        <f t="shared" si="408"/>
        <v>1.0813497372510006E-248</v>
      </c>
      <c r="S2611" s="290">
        <f t="shared" si="409"/>
        <v>4.3253989490040024E-248</v>
      </c>
      <c r="T2611" s="290">
        <f t="shared" si="403"/>
        <v>5200</v>
      </c>
      <c r="U2611" s="290">
        <f t="shared" si="404"/>
        <v>-5200</v>
      </c>
      <c r="V2611" s="77"/>
      <c r="W2611" s="8"/>
      <c r="X2611" s="8"/>
    </row>
    <row r="2612" spans="3:24" x14ac:dyDescent="0.25">
      <c r="C2612" s="295">
        <f t="shared" si="400"/>
        <v>0</v>
      </c>
      <c r="D2612" s="92">
        <f t="shared" si="401"/>
        <v>0</v>
      </c>
      <c r="E2612" s="92">
        <f t="shared" si="402"/>
        <v>0</v>
      </c>
      <c r="F2612" s="92">
        <f t="shared" si="405"/>
        <v>0</v>
      </c>
      <c r="G2612" s="92"/>
      <c r="H2612" s="233"/>
      <c r="I2612" s="233"/>
      <c r="J2612" s="233"/>
      <c r="K2612" s="233"/>
      <c r="L2612" s="233"/>
      <c r="M2612" s="233"/>
      <c r="O2612" s="138"/>
      <c r="P2612" s="138">
        <f t="shared" si="406"/>
        <v>2601</v>
      </c>
      <c r="Q2612" s="290">
        <f t="shared" si="407"/>
        <v>4.3253989490040024E-248</v>
      </c>
      <c r="R2612" s="290">
        <f t="shared" si="408"/>
        <v>8.6507978980080057E-249</v>
      </c>
      <c r="S2612" s="290">
        <f t="shared" si="409"/>
        <v>3.4603191592032019E-248</v>
      </c>
      <c r="T2612" s="290">
        <f t="shared" si="403"/>
        <v>5200</v>
      </c>
      <c r="U2612" s="290">
        <f t="shared" si="404"/>
        <v>-5200</v>
      </c>
      <c r="V2612" s="77"/>
      <c r="W2612" s="8"/>
      <c r="X2612" s="8"/>
    </row>
    <row r="2613" spans="3:24" x14ac:dyDescent="0.25">
      <c r="C2613" s="295">
        <f t="shared" si="400"/>
        <v>0</v>
      </c>
      <c r="D2613" s="92">
        <f t="shared" si="401"/>
        <v>0</v>
      </c>
      <c r="E2613" s="92">
        <f t="shared" si="402"/>
        <v>0</v>
      </c>
      <c r="F2613" s="92">
        <f t="shared" si="405"/>
        <v>0</v>
      </c>
      <c r="G2613" s="92"/>
      <c r="H2613" s="233"/>
      <c r="I2613" s="233"/>
      <c r="J2613" s="233"/>
      <c r="K2613" s="233"/>
      <c r="L2613" s="233"/>
      <c r="M2613" s="233"/>
      <c r="O2613" s="138"/>
      <c r="P2613" s="138">
        <f t="shared" si="406"/>
        <v>2602</v>
      </c>
      <c r="Q2613" s="290">
        <f t="shared" si="407"/>
        <v>3.4603191592032019E-248</v>
      </c>
      <c r="R2613" s="290">
        <f t="shared" si="408"/>
        <v>6.9206383184064039E-249</v>
      </c>
      <c r="S2613" s="290">
        <f t="shared" si="409"/>
        <v>2.7682553273625616E-248</v>
      </c>
      <c r="T2613" s="290">
        <f t="shared" si="403"/>
        <v>5200</v>
      </c>
      <c r="U2613" s="290">
        <f t="shared" si="404"/>
        <v>-5200</v>
      </c>
      <c r="V2613" s="77"/>
      <c r="W2613" s="8"/>
      <c r="X2613" s="8"/>
    </row>
    <row r="2614" spans="3:24" x14ac:dyDescent="0.25">
      <c r="C2614" s="295">
        <f t="shared" si="400"/>
        <v>0</v>
      </c>
      <c r="D2614" s="92">
        <f t="shared" si="401"/>
        <v>0</v>
      </c>
      <c r="E2614" s="92">
        <f t="shared" si="402"/>
        <v>0</v>
      </c>
      <c r="F2614" s="92">
        <f t="shared" si="405"/>
        <v>0</v>
      </c>
      <c r="G2614" s="92"/>
      <c r="H2614" s="233"/>
      <c r="I2614" s="233"/>
      <c r="J2614" s="233"/>
      <c r="K2614" s="233"/>
      <c r="L2614" s="233"/>
      <c r="M2614" s="233"/>
      <c r="O2614" s="138"/>
      <c r="P2614" s="138">
        <f t="shared" si="406"/>
        <v>2603</v>
      </c>
      <c r="Q2614" s="290">
        <f t="shared" si="407"/>
        <v>2.7682553273625616E-248</v>
      </c>
      <c r="R2614" s="290">
        <f t="shared" si="408"/>
        <v>5.5365106547251233E-249</v>
      </c>
      <c r="S2614" s="290">
        <f t="shared" si="409"/>
        <v>2.2146042618900493E-248</v>
      </c>
      <c r="T2614" s="290">
        <f t="shared" si="403"/>
        <v>5200</v>
      </c>
      <c r="U2614" s="290">
        <f t="shared" si="404"/>
        <v>-5200</v>
      </c>
      <c r="V2614" s="77"/>
      <c r="W2614" s="8"/>
      <c r="X2614" s="8"/>
    </row>
    <row r="2615" spans="3:24" x14ac:dyDescent="0.25">
      <c r="C2615" s="295">
        <f t="shared" ref="C2615:C2678" si="410">IF(U2615&lt;0,0,P2615)</f>
        <v>0</v>
      </c>
      <c r="D2615" s="92">
        <f t="shared" si="401"/>
        <v>0</v>
      </c>
      <c r="E2615" s="92">
        <f t="shared" si="402"/>
        <v>0</v>
      </c>
      <c r="F2615" s="92">
        <f t="shared" si="405"/>
        <v>0</v>
      </c>
      <c r="G2615" s="92"/>
      <c r="H2615" s="233"/>
      <c r="I2615" s="233"/>
      <c r="J2615" s="233"/>
      <c r="K2615" s="233"/>
      <c r="L2615" s="233"/>
      <c r="M2615" s="233"/>
      <c r="O2615" s="138"/>
      <c r="P2615" s="138">
        <f t="shared" si="406"/>
        <v>2604</v>
      </c>
      <c r="Q2615" s="290">
        <f t="shared" si="407"/>
        <v>2.2146042618900493E-248</v>
      </c>
      <c r="R2615" s="290">
        <f t="shared" si="408"/>
        <v>4.4292085237800989E-249</v>
      </c>
      <c r="S2615" s="290">
        <f t="shared" si="409"/>
        <v>1.7716834095120396E-248</v>
      </c>
      <c r="T2615" s="290">
        <f t="shared" si="403"/>
        <v>5200</v>
      </c>
      <c r="U2615" s="290">
        <f t="shared" si="404"/>
        <v>-5200</v>
      </c>
      <c r="V2615" s="77"/>
      <c r="W2615" s="8"/>
      <c r="X2615" s="8"/>
    </row>
    <row r="2616" spans="3:24" x14ac:dyDescent="0.25">
      <c r="C2616" s="295">
        <f t="shared" si="410"/>
        <v>0</v>
      </c>
      <c r="D2616" s="92">
        <f t="shared" si="401"/>
        <v>0</v>
      </c>
      <c r="E2616" s="92">
        <f t="shared" si="402"/>
        <v>0</v>
      </c>
      <c r="F2616" s="92">
        <f t="shared" si="405"/>
        <v>0</v>
      </c>
      <c r="G2616" s="92"/>
      <c r="H2616" s="233"/>
      <c r="I2616" s="233"/>
      <c r="J2616" s="233"/>
      <c r="K2616" s="233"/>
      <c r="L2616" s="233"/>
      <c r="M2616" s="233"/>
      <c r="O2616" s="138"/>
      <c r="P2616" s="138">
        <f t="shared" si="406"/>
        <v>2605</v>
      </c>
      <c r="Q2616" s="290">
        <f t="shared" si="407"/>
        <v>1.7716834095120396E-248</v>
      </c>
      <c r="R2616" s="290">
        <f t="shared" si="408"/>
        <v>3.5433668190240792E-249</v>
      </c>
      <c r="S2616" s="290">
        <f t="shared" si="409"/>
        <v>1.4173467276096317E-248</v>
      </c>
      <c r="T2616" s="290">
        <f t="shared" si="403"/>
        <v>5200</v>
      </c>
      <c r="U2616" s="290">
        <f t="shared" si="404"/>
        <v>-5200</v>
      </c>
      <c r="V2616" s="77"/>
      <c r="W2616" s="8"/>
      <c r="X2616" s="8"/>
    </row>
    <row r="2617" spans="3:24" x14ac:dyDescent="0.25">
      <c r="C2617" s="295">
        <f t="shared" si="410"/>
        <v>0</v>
      </c>
      <c r="D2617" s="92">
        <f t="shared" si="401"/>
        <v>0</v>
      </c>
      <c r="E2617" s="92">
        <f t="shared" si="402"/>
        <v>0</v>
      </c>
      <c r="F2617" s="92">
        <f t="shared" si="405"/>
        <v>0</v>
      </c>
      <c r="G2617" s="92"/>
      <c r="H2617" s="233"/>
      <c r="I2617" s="233"/>
      <c r="J2617" s="233"/>
      <c r="K2617" s="233"/>
      <c r="L2617" s="233"/>
      <c r="M2617" s="233"/>
      <c r="O2617" s="138"/>
      <c r="P2617" s="138">
        <f t="shared" si="406"/>
        <v>2606</v>
      </c>
      <c r="Q2617" s="290">
        <f t="shared" si="407"/>
        <v>1.4173467276096317E-248</v>
      </c>
      <c r="R2617" s="290">
        <f t="shared" si="408"/>
        <v>2.8346934552192637E-249</v>
      </c>
      <c r="S2617" s="290">
        <f t="shared" si="409"/>
        <v>1.1338773820877053E-248</v>
      </c>
      <c r="T2617" s="290">
        <f t="shared" si="403"/>
        <v>5200</v>
      </c>
      <c r="U2617" s="290">
        <f t="shared" si="404"/>
        <v>-5200</v>
      </c>
      <c r="V2617" s="77"/>
      <c r="W2617" s="8"/>
      <c r="X2617" s="8"/>
    </row>
    <row r="2618" spans="3:24" x14ac:dyDescent="0.25">
      <c r="C2618" s="295">
        <f t="shared" si="410"/>
        <v>0</v>
      </c>
      <c r="D2618" s="92">
        <f t="shared" si="401"/>
        <v>0</v>
      </c>
      <c r="E2618" s="92">
        <f t="shared" si="402"/>
        <v>0</v>
      </c>
      <c r="F2618" s="92">
        <f t="shared" si="405"/>
        <v>0</v>
      </c>
      <c r="G2618" s="92"/>
      <c r="H2618" s="233"/>
      <c r="I2618" s="233"/>
      <c r="J2618" s="233"/>
      <c r="K2618" s="233"/>
      <c r="L2618" s="233"/>
      <c r="M2618" s="233"/>
      <c r="O2618" s="138"/>
      <c r="P2618" s="138">
        <f t="shared" si="406"/>
        <v>2607</v>
      </c>
      <c r="Q2618" s="290">
        <f t="shared" si="407"/>
        <v>1.1338773820877053E-248</v>
      </c>
      <c r="R2618" s="290">
        <f t="shared" si="408"/>
        <v>2.2677547641754107E-249</v>
      </c>
      <c r="S2618" s="290">
        <f t="shared" si="409"/>
        <v>9.0710190567016429E-249</v>
      </c>
      <c r="T2618" s="290">
        <f t="shared" si="403"/>
        <v>5200</v>
      </c>
      <c r="U2618" s="290">
        <f t="shared" si="404"/>
        <v>-5200</v>
      </c>
      <c r="V2618" s="77"/>
      <c r="W2618" s="8"/>
      <c r="X2618" s="8"/>
    </row>
    <row r="2619" spans="3:24" x14ac:dyDescent="0.25">
      <c r="C2619" s="295">
        <f t="shared" si="410"/>
        <v>0</v>
      </c>
      <c r="D2619" s="92">
        <f t="shared" si="401"/>
        <v>0</v>
      </c>
      <c r="E2619" s="92">
        <f t="shared" si="402"/>
        <v>0</v>
      </c>
      <c r="F2619" s="92">
        <f t="shared" si="405"/>
        <v>0</v>
      </c>
      <c r="G2619" s="92"/>
      <c r="H2619" s="233"/>
      <c r="I2619" s="233"/>
      <c r="J2619" s="233"/>
      <c r="K2619" s="233"/>
      <c r="L2619" s="233"/>
      <c r="M2619" s="233"/>
      <c r="O2619" s="138"/>
      <c r="P2619" s="138">
        <f t="shared" si="406"/>
        <v>2608</v>
      </c>
      <c r="Q2619" s="290">
        <f t="shared" si="407"/>
        <v>9.0710190567016429E-249</v>
      </c>
      <c r="R2619" s="290">
        <f t="shared" si="408"/>
        <v>1.8142038113403286E-249</v>
      </c>
      <c r="S2619" s="290">
        <f t="shared" si="409"/>
        <v>7.2568152453613145E-249</v>
      </c>
      <c r="T2619" s="290">
        <f t="shared" si="403"/>
        <v>5200</v>
      </c>
      <c r="U2619" s="290">
        <f t="shared" si="404"/>
        <v>-5200</v>
      </c>
      <c r="V2619" s="77"/>
      <c r="W2619" s="8"/>
      <c r="X2619" s="8"/>
    </row>
    <row r="2620" spans="3:24" x14ac:dyDescent="0.25">
      <c r="C2620" s="295">
        <f t="shared" si="410"/>
        <v>0</v>
      </c>
      <c r="D2620" s="92">
        <f t="shared" si="401"/>
        <v>0</v>
      </c>
      <c r="E2620" s="92">
        <f t="shared" si="402"/>
        <v>0</v>
      </c>
      <c r="F2620" s="92">
        <f t="shared" si="405"/>
        <v>0</v>
      </c>
      <c r="G2620" s="92"/>
      <c r="H2620" s="233"/>
      <c r="I2620" s="233"/>
      <c r="J2620" s="233"/>
      <c r="K2620" s="233"/>
      <c r="L2620" s="233"/>
      <c r="M2620" s="233"/>
      <c r="O2620" s="138"/>
      <c r="P2620" s="138">
        <f t="shared" si="406"/>
        <v>2609</v>
      </c>
      <c r="Q2620" s="290">
        <f t="shared" si="407"/>
        <v>7.2568152453613145E-249</v>
      </c>
      <c r="R2620" s="290">
        <f t="shared" si="408"/>
        <v>1.451363049072263E-249</v>
      </c>
      <c r="S2620" s="290">
        <f t="shared" si="409"/>
        <v>5.8054521962890518E-249</v>
      </c>
      <c r="T2620" s="290">
        <f t="shared" si="403"/>
        <v>5200</v>
      </c>
      <c r="U2620" s="290">
        <f t="shared" si="404"/>
        <v>-5200</v>
      </c>
      <c r="V2620" s="77"/>
      <c r="W2620" s="8"/>
      <c r="X2620" s="8"/>
    </row>
    <row r="2621" spans="3:24" x14ac:dyDescent="0.25">
      <c r="C2621" s="295">
        <f t="shared" si="410"/>
        <v>0</v>
      </c>
      <c r="D2621" s="92">
        <f t="shared" si="401"/>
        <v>0</v>
      </c>
      <c r="E2621" s="92">
        <f t="shared" si="402"/>
        <v>0</v>
      </c>
      <c r="F2621" s="92">
        <f t="shared" si="405"/>
        <v>0</v>
      </c>
      <c r="G2621" s="92"/>
      <c r="H2621" s="233"/>
      <c r="I2621" s="233"/>
      <c r="J2621" s="233"/>
      <c r="K2621" s="233"/>
      <c r="L2621" s="233"/>
      <c r="M2621" s="233"/>
      <c r="O2621" s="138"/>
      <c r="P2621" s="138">
        <f t="shared" si="406"/>
        <v>2610</v>
      </c>
      <c r="Q2621" s="290">
        <f t="shared" si="407"/>
        <v>5.8054521962890518E-249</v>
      </c>
      <c r="R2621" s="290">
        <f t="shared" si="408"/>
        <v>1.1610904392578103E-249</v>
      </c>
      <c r="S2621" s="290">
        <f t="shared" si="409"/>
        <v>4.6443617570312413E-249</v>
      </c>
      <c r="T2621" s="290">
        <f t="shared" si="403"/>
        <v>5200</v>
      </c>
      <c r="U2621" s="290">
        <f t="shared" si="404"/>
        <v>-5200</v>
      </c>
      <c r="V2621" s="77"/>
      <c r="W2621" s="8"/>
      <c r="X2621" s="8"/>
    </row>
    <row r="2622" spans="3:24" x14ac:dyDescent="0.25">
      <c r="C2622" s="295">
        <f t="shared" si="410"/>
        <v>0</v>
      </c>
      <c r="D2622" s="92">
        <f t="shared" si="401"/>
        <v>0</v>
      </c>
      <c r="E2622" s="92">
        <f t="shared" si="402"/>
        <v>0</v>
      </c>
      <c r="F2622" s="92">
        <f t="shared" si="405"/>
        <v>0</v>
      </c>
      <c r="G2622" s="92"/>
      <c r="H2622" s="233"/>
      <c r="I2622" s="233"/>
      <c r="J2622" s="233"/>
      <c r="K2622" s="233"/>
      <c r="L2622" s="233"/>
      <c r="M2622" s="233"/>
      <c r="O2622" s="138"/>
      <c r="P2622" s="138">
        <f t="shared" si="406"/>
        <v>2611</v>
      </c>
      <c r="Q2622" s="290">
        <f t="shared" si="407"/>
        <v>4.6443617570312413E-249</v>
      </c>
      <c r="R2622" s="290">
        <f t="shared" si="408"/>
        <v>9.2887235140624833E-250</v>
      </c>
      <c r="S2622" s="290">
        <f t="shared" si="409"/>
        <v>3.7154894056249928E-249</v>
      </c>
      <c r="T2622" s="290">
        <f t="shared" si="403"/>
        <v>5200</v>
      </c>
      <c r="U2622" s="290">
        <f t="shared" si="404"/>
        <v>-5200</v>
      </c>
      <c r="V2622" s="77"/>
      <c r="W2622" s="8"/>
      <c r="X2622" s="8"/>
    </row>
    <row r="2623" spans="3:24" x14ac:dyDescent="0.25">
      <c r="C2623" s="295">
        <f t="shared" si="410"/>
        <v>0</v>
      </c>
      <c r="D2623" s="92">
        <f t="shared" si="401"/>
        <v>0</v>
      </c>
      <c r="E2623" s="92">
        <f t="shared" si="402"/>
        <v>0</v>
      </c>
      <c r="F2623" s="92">
        <f t="shared" si="405"/>
        <v>0</v>
      </c>
      <c r="G2623" s="92"/>
      <c r="H2623" s="233"/>
      <c r="I2623" s="233"/>
      <c r="J2623" s="233"/>
      <c r="K2623" s="233"/>
      <c r="L2623" s="233"/>
      <c r="M2623" s="233"/>
      <c r="O2623" s="138"/>
      <c r="P2623" s="138">
        <f t="shared" si="406"/>
        <v>2612</v>
      </c>
      <c r="Q2623" s="290">
        <f t="shared" si="407"/>
        <v>3.7154894056249928E-249</v>
      </c>
      <c r="R2623" s="290">
        <f t="shared" si="408"/>
        <v>7.4309788112499864E-250</v>
      </c>
      <c r="S2623" s="290">
        <f t="shared" si="409"/>
        <v>2.972391524499994E-249</v>
      </c>
      <c r="T2623" s="290">
        <f t="shared" si="403"/>
        <v>5200</v>
      </c>
      <c r="U2623" s="290">
        <f t="shared" si="404"/>
        <v>-5200</v>
      </c>
      <c r="V2623" s="77"/>
      <c r="W2623" s="8"/>
      <c r="X2623" s="8"/>
    </row>
    <row r="2624" spans="3:24" x14ac:dyDescent="0.25">
      <c r="C2624" s="295">
        <f t="shared" si="410"/>
        <v>0</v>
      </c>
      <c r="D2624" s="92">
        <f t="shared" si="401"/>
        <v>0</v>
      </c>
      <c r="E2624" s="92">
        <f t="shared" si="402"/>
        <v>0</v>
      </c>
      <c r="F2624" s="92">
        <f t="shared" si="405"/>
        <v>0</v>
      </c>
      <c r="G2624" s="92"/>
      <c r="H2624" s="233"/>
      <c r="I2624" s="233"/>
      <c r="J2624" s="233"/>
      <c r="K2624" s="233"/>
      <c r="L2624" s="233"/>
      <c r="M2624" s="233"/>
      <c r="O2624" s="138"/>
      <c r="P2624" s="138">
        <f t="shared" si="406"/>
        <v>2613</v>
      </c>
      <c r="Q2624" s="290">
        <f t="shared" si="407"/>
        <v>2.972391524499994E-249</v>
      </c>
      <c r="R2624" s="290">
        <f t="shared" si="408"/>
        <v>5.9447830489999888E-250</v>
      </c>
      <c r="S2624" s="290">
        <f t="shared" si="409"/>
        <v>2.377913219599995E-249</v>
      </c>
      <c r="T2624" s="290">
        <f t="shared" si="403"/>
        <v>5200</v>
      </c>
      <c r="U2624" s="290">
        <f t="shared" si="404"/>
        <v>-5200</v>
      </c>
      <c r="V2624" s="77"/>
      <c r="W2624" s="8"/>
      <c r="X2624" s="8"/>
    </row>
    <row r="2625" spans="3:24" x14ac:dyDescent="0.25">
      <c r="C2625" s="295">
        <f t="shared" si="410"/>
        <v>0</v>
      </c>
      <c r="D2625" s="92">
        <f t="shared" si="401"/>
        <v>0</v>
      </c>
      <c r="E2625" s="92">
        <f t="shared" si="402"/>
        <v>0</v>
      </c>
      <c r="F2625" s="92">
        <f t="shared" si="405"/>
        <v>0</v>
      </c>
      <c r="G2625" s="92"/>
      <c r="H2625" s="233"/>
      <c r="I2625" s="233"/>
      <c r="J2625" s="233"/>
      <c r="K2625" s="233"/>
      <c r="L2625" s="233"/>
      <c r="M2625" s="233"/>
      <c r="O2625" s="138"/>
      <c r="P2625" s="138">
        <f t="shared" si="406"/>
        <v>2614</v>
      </c>
      <c r="Q2625" s="290">
        <f t="shared" si="407"/>
        <v>2.377913219599995E-249</v>
      </c>
      <c r="R2625" s="290">
        <f t="shared" si="408"/>
        <v>4.7558264391999902E-250</v>
      </c>
      <c r="S2625" s="290">
        <f t="shared" si="409"/>
        <v>1.9023305756799961E-249</v>
      </c>
      <c r="T2625" s="290">
        <f t="shared" si="403"/>
        <v>5200</v>
      </c>
      <c r="U2625" s="290">
        <f t="shared" si="404"/>
        <v>-5200</v>
      </c>
      <c r="V2625" s="77"/>
      <c r="W2625" s="8"/>
      <c r="X2625" s="8"/>
    </row>
    <row r="2626" spans="3:24" x14ac:dyDescent="0.25">
      <c r="C2626" s="295">
        <f t="shared" si="410"/>
        <v>0</v>
      </c>
      <c r="D2626" s="92">
        <f t="shared" si="401"/>
        <v>0</v>
      </c>
      <c r="E2626" s="92">
        <f t="shared" si="402"/>
        <v>0</v>
      </c>
      <c r="F2626" s="92">
        <f t="shared" si="405"/>
        <v>0</v>
      </c>
      <c r="G2626" s="92"/>
      <c r="H2626" s="233"/>
      <c r="I2626" s="233"/>
      <c r="J2626" s="233"/>
      <c r="K2626" s="233"/>
      <c r="L2626" s="233"/>
      <c r="M2626" s="233"/>
      <c r="O2626" s="138"/>
      <c r="P2626" s="138">
        <f t="shared" si="406"/>
        <v>2615</v>
      </c>
      <c r="Q2626" s="290">
        <f t="shared" si="407"/>
        <v>1.9023305756799961E-249</v>
      </c>
      <c r="R2626" s="290">
        <f t="shared" si="408"/>
        <v>3.8046611513599922E-250</v>
      </c>
      <c r="S2626" s="290">
        <f t="shared" si="409"/>
        <v>1.5218644605439969E-249</v>
      </c>
      <c r="T2626" s="290">
        <f t="shared" si="403"/>
        <v>5200</v>
      </c>
      <c r="U2626" s="290">
        <f t="shared" si="404"/>
        <v>-5200</v>
      </c>
      <c r="V2626" s="77"/>
      <c r="W2626" s="8"/>
      <c r="X2626" s="8"/>
    </row>
    <row r="2627" spans="3:24" x14ac:dyDescent="0.25">
      <c r="C2627" s="295">
        <f t="shared" si="410"/>
        <v>0</v>
      </c>
      <c r="D2627" s="92">
        <f t="shared" si="401"/>
        <v>0</v>
      </c>
      <c r="E2627" s="92">
        <f t="shared" si="402"/>
        <v>0</v>
      </c>
      <c r="F2627" s="92">
        <f t="shared" si="405"/>
        <v>0</v>
      </c>
      <c r="G2627" s="92"/>
      <c r="H2627" s="233"/>
      <c r="I2627" s="233"/>
      <c r="J2627" s="233"/>
      <c r="K2627" s="233"/>
      <c r="L2627" s="233"/>
      <c r="M2627" s="233"/>
      <c r="O2627" s="138"/>
      <c r="P2627" s="138">
        <f t="shared" si="406"/>
        <v>2616</v>
      </c>
      <c r="Q2627" s="290">
        <f t="shared" si="407"/>
        <v>1.5218644605439969E-249</v>
      </c>
      <c r="R2627" s="290">
        <f t="shared" si="408"/>
        <v>3.0437289210879936E-250</v>
      </c>
      <c r="S2627" s="290">
        <f t="shared" si="409"/>
        <v>1.2174915684351974E-249</v>
      </c>
      <c r="T2627" s="290">
        <f t="shared" si="403"/>
        <v>5200</v>
      </c>
      <c r="U2627" s="290">
        <f t="shared" si="404"/>
        <v>-5200</v>
      </c>
      <c r="V2627" s="77"/>
      <c r="W2627" s="8"/>
      <c r="X2627" s="8"/>
    </row>
    <row r="2628" spans="3:24" x14ac:dyDescent="0.25">
      <c r="C2628" s="295">
        <f t="shared" si="410"/>
        <v>0</v>
      </c>
      <c r="D2628" s="92">
        <f t="shared" si="401"/>
        <v>0</v>
      </c>
      <c r="E2628" s="92">
        <f t="shared" si="402"/>
        <v>0</v>
      </c>
      <c r="F2628" s="92">
        <f t="shared" si="405"/>
        <v>0</v>
      </c>
      <c r="G2628" s="92"/>
      <c r="H2628" s="233"/>
      <c r="I2628" s="233"/>
      <c r="J2628" s="233"/>
      <c r="K2628" s="233"/>
      <c r="L2628" s="233"/>
      <c r="M2628" s="233"/>
      <c r="O2628" s="138"/>
      <c r="P2628" s="138">
        <f t="shared" si="406"/>
        <v>2617</v>
      </c>
      <c r="Q2628" s="290">
        <f t="shared" si="407"/>
        <v>1.2174915684351974E-249</v>
      </c>
      <c r="R2628" s="290">
        <f t="shared" si="408"/>
        <v>2.4349831368703951E-250</v>
      </c>
      <c r="S2628" s="290">
        <f t="shared" si="409"/>
        <v>9.7399325474815793E-250</v>
      </c>
      <c r="T2628" s="290">
        <f t="shared" si="403"/>
        <v>5200</v>
      </c>
      <c r="U2628" s="290">
        <f t="shared" si="404"/>
        <v>-5200</v>
      </c>
      <c r="V2628" s="77"/>
      <c r="W2628" s="8"/>
      <c r="X2628" s="8"/>
    </row>
    <row r="2629" spans="3:24" x14ac:dyDescent="0.25">
      <c r="C2629" s="295">
        <f t="shared" si="410"/>
        <v>0</v>
      </c>
      <c r="D2629" s="92">
        <f t="shared" si="401"/>
        <v>0</v>
      </c>
      <c r="E2629" s="92">
        <f t="shared" si="402"/>
        <v>0</v>
      </c>
      <c r="F2629" s="92">
        <f t="shared" si="405"/>
        <v>0</v>
      </c>
      <c r="G2629" s="92"/>
      <c r="H2629" s="233"/>
      <c r="I2629" s="233"/>
      <c r="J2629" s="233"/>
      <c r="K2629" s="233"/>
      <c r="L2629" s="233"/>
      <c r="M2629" s="233"/>
      <c r="O2629" s="138"/>
      <c r="P2629" s="138">
        <f t="shared" si="406"/>
        <v>2618</v>
      </c>
      <c r="Q2629" s="290">
        <f t="shared" si="407"/>
        <v>9.7399325474815793E-250</v>
      </c>
      <c r="R2629" s="290">
        <f t="shared" si="408"/>
        <v>1.947986509496316E-250</v>
      </c>
      <c r="S2629" s="290">
        <f t="shared" si="409"/>
        <v>7.7919460379852639E-250</v>
      </c>
      <c r="T2629" s="290">
        <f t="shared" si="403"/>
        <v>5200</v>
      </c>
      <c r="U2629" s="290">
        <f t="shared" si="404"/>
        <v>-5200</v>
      </c>
      <c r="V2629" s="77"/>
      <c r="W2629" s="8"/>
      <c r="X2629" s="8"/>
    </row>
    <row r="2630" spans="3:24" x14ac:dyDescent="0.25">
      <c r="C2630" s="295">
        <f t="shared" si="410"/>
        <v>0</v>
      </c>
      <c r="D2630" s="92">
        <f t="shared" si="401"/>
        <v>0</v>
      </c>
      <c r="E2630" s="92">
        <f t="shared" si="402"/>
        <v>0</v>
      </c>
      <c r="F2630" s="92">
        <f t="shared" si="405"/>
        <v>0</v>
      </c>
      <c r="G2630" s="92"/>
      <c r="H2630" s="233"/>
      <c r="I2630" s="233"/>
      <c r="J2630" s="233"/>
      <c r="K2630" s="233"/>
      <c r="L2630" s="233"/>
      <c r="M2630" s="233"/>
      <c r="O2630" s="138"/>
      <c r="P2630" s="138">
        <f t="shared" si="406"/>
        <v>2619</v>
      </c>
      <c r="Q2630" s="290">
        <f t="shared" si="407"/>
        <v>7.7919460379852639E-250</v>
      </c>
      <c r="R2630" s="290">
        <f t="shared" si="408"/>
        <v>1.558389207597053E-250</v>
      </c>
      <c r="S2630" s="290">
        <f t="shared" si="409"/>
        <v>6.2335568303882107E-250</v>
      </c>
      <c r="T2630" s="290">
        <f t="shared" si="403"/>
        <v>5200</v>
      </c>
      <c r="U2630" s="290">
        <f t="shared" si="404"/>
        <v>-5200</v>
      </c>
      <c r="V2630" s="77"/>
      <c r="W2630" s="8"/>
      <c r="X2630" s="8"/>
    </row>
    <row r="2631" spans="3:24" x14ac:dyDescent="0.25">
      <c r="C2631" s="295">
        <f t="shared" si="410"/>
        <v>0</v>
      </c>
      <c r="D2631" s="92">
        <f t="shared" si="401"/>
        <v>0</v>
      </c>
      <c r="E2631" s="92">
        <f t="shared" si="402"/>
        <v>0</v>
      </c>
      <c r="F2631" s="92">
        <f t="shared" si="405"/>
        <v>0</v>
      </c>
      <c r="G2631" s="92"/>
      <c r="H2631" s="233"/>
      <c r="I2631" s="233"/>
      <c r="J2631" s="233"/>
      <c r="K2631" s="233"/>
      <c r="L2631" s="233"/>
      <c r="M2631" s="233"/>
      <c r="O2631" s="138"/>
      <c r="P2631" s="138">
        <f t="shared" si="406"/>
        <v>2620</v>
      </c>
      <c r="Q2631" s="290">
        <f t="shared" si="407"/>
        <v>6.2335568303882107E-250</v>
      </c>
      <c r="R2631" s="290">
        <f t="shared" si="408"/>
        <v>1.2467113660776422E-250</v>
      </c>
      <c r="S2631" s="290">
        <f t="shared" si="409"/>
        <v>4.9868454643105686E-250</v>
      </c>
      <c r="T2631" s="290">
        <f t="shared" si="403"/>
        <v>5200</v>
      </c>
      <c r="U2631" s="290">
        <f t="shared" si="404"/>
        <v>-5200</v>
      </c>
      <c r="V2631" s="77"/>
      <c r="W2631" s="8"/>
      <c r="X2631" s="8"/>
    </row>
    <row r="2632" spans="3:24" x14ac:dyDescent="0.25">
      <c r="C2632" s="295">
        <f t="shared" si="410"/>
        <v>0</v>
      </c>
      <c r="D2632" s="92">
        <f t="shared" si="401"/>
        <v>0</v>
      </c>
      <c r="E2632" s="92">
        <f t="shared" si="402"/>
        <v>0</v>
      </c>
      <c r="F2632" s="92">
        <f t="shared" si="405"/>
        <v>0</v>
      </c>
      <c r="G2632" s="92"/>
      <c r="H2632" s="233"/>
      <c r="I2632" s="233"/>
      <c r="J2632" s="233"/>
      <c r="K2632" s="233"/>
      <c r="L2632" s="233"/>
      <c r="M2632" s="233"/>
      <c r="O2632" s="138"/>
      <c r="P2632" s="138">
        <f t="shared" si="406"/>
        <v>2621</v>
      </c>
      <c r="Q2632" s="290">
        <f t="shared" si="407"/>
        <v>4.9868454643105686E-250</v>
      </c>
      <c r="R2632" s="290">
        <f t="shared" si="408"/>
        <v>9.9736909286211385E-251</v>
      </c>
      <c r="S2632" s="290">
        <f t="shared" si="409"/>
        <v>3.9894763714484548E-250</v>
      </c>
      <c r="T2632" s="290">
        <f t="shared" si="403"/>
        <v>5200</v>
      </c>
      <c r="U2632" s="290">
        <f t="shared" si="404"/>
        <v>-5200</v>
      </c>
      <c r="V2632" s="77"/>
      <c r="W2632" s="8"/>
      <c r="X2632" s="8"/>
    </row>
    <row r="2633" spans="3:24" x14ac:dyDescent="0.25">
      <c r="C2633" s="295">
        <f t="shared" si="410"/>
        <v>0</v>
      </c>
      <c r="D2633" s="92">
        <f t="shared" si="401"/>
        <v>0</v>
      </c>
      <c r="E2633" s="92">
        <f t="shared" si="402"/>
        <v>0</v>
      </c>
      <c r="F2633" s="92">
        <f t="shared" si="405"/>
        <v>0</v>
      </c>
      <c r="G2633" s="92"/>
      <c r="H2633" s="233"/>
      <c r="I2633" s="233"/>
      <c r="J2633" s="233"/>
      <c r="K2633" s="233"/>
      <c r="L2633" s="233"/>
      <c r="M2633" s="233"/>
      <c r="O2633" s="138"/>
      <c r="P2633" s="138">
        <f t="shared" si="406"/>
        <v>2622</v>
      </c>
      <c r="Q2633" s="290">
        <f t="shared" si="407"/>
        <v>3.9894763714484548E-250</v>
      </c>
      <c r="R2633" s="290">
        <f t="shared" si="408"/>
        <v>7.9789527428969105E-251</v>
      </c>
      <c r="S2633" s="290">
        <f t="shared" si="409"/>
        <v>3.1915810971587636E-250</v>
      </c>
      <c r="T2633" s="290">
        <f t="shared" si="403"/>
        <v>5200</v>
      </c>
      <c r="U2633" s="290">
        <f t="shared" si="404"/>
        <v>-5200</v>
      </c>
      <c r="V2633" s="77"/>
      <c r="W2633" s="8"/>
      <c r="X2633" s="8"/>
    </row>
    <row r="2634" spans="3:24" x14ac:dyDescent="0.25">
      <c r="C2634" s="295">
        <f t="shared" si="410"/>
        <v>0</v>
      </c>
      <c r="D2634" s="92">
        <f t="shared" si="401"/>
        <v>0</v>
      </c>
      <c r="E2634" s="92">
        <f t="shared" si="402"/>
        <v>0</v>
      </c>
      <c r="F2634" s="92">
        <f t="shared" si="405"/>
        <v>0</v>
      </c>
      <c r="G2634" s="92"/>
      <c r="H2634" s="233"/>
      <c r="I2634" s="233"/>
      <c r="J2634" s="233"/>
      <c r="K2634" s="233"/>
      <c r="L2634" s="233"/>
      <c r="M2634" s="233"/>
      <c r="O2634" s="138"/>
      <c r="P2634" s="138">
        <f t="shared" si="406"/>
        <v>2623</v>
      </c>
      <c r="Q2634" s="290">
        <f t="shared" si="407"/>
        <v>3.1915810971587636E-250</v>
      </c>
      <c r="R2634" s="290">
        <f t="shared" si="408"/>
        <v>6.3831621943175275E-251</v>
      </c>
      <c r="S2634" s="290">
        <f t="shared" si="409"/>
        <v>2.553264877727011E-250</v>
      </c>
      <c r="T2634" s="290">
        <f t="shared" si="403"/>
        <v>5200</v>
      </c>
      <c r="U2634" s="290">
        <f t="shared" si="404"/>
        <v>-5200</v>
      </c>
      <c r="V2634" s="77"/>
      <c r="W2634" s="8"/>
      <c r="X2634" s="8"/>
    </row>
    <row r="2635" spans="3:24" x14ac:dyDescent="0.25">
      <c r="C2635" s="295">
        <f t="shared" si="410"/>
        <v>0</v>
      </c>
      <c r="D2635" s="92">
        <f t="shared" si="401"/>
        <v>0</v>
      </c>
      <c r="E2635" s="92">
        <f t="shared" si="402"/>
        <v>0</v>
      </c>
      <c r="F2635" s="92">
        <f t="shared" si="405"/>
        <v>0</v>
      </c>
      <c r="G2635" s="92"/>
      <c r="H2635" s="233"/>
      <c r="I2635" s="233"/>
      <c r="J2635" s="233"/>
      <c r="K2635" s="233"/>
      <c r="L2635" s="233"/>
      <c r="M2635" s="233"/>
      <c r="O2635" s="138"/>
      <c r="P2635" s="138">
        <f t="shared" si="406"/>
        <v>2624</v>
      </c>
      <c r="Q2635" s="290">
        <f t="shared" si="407"/>
        <v>2.553264877727011E-250</v>
      </c>
      <c r="R2635" s="290">
        <f t="shared" si="408"/>
        <v>5.1065297554540224E-251</v>
      </c>
      <c r="S2635" s="290">
        <f t="shared" si="409"/>
        <v>2.0426119021816087E-250</v>
      </c>
      <c r="T2635" s="290">
        <f t="shared" si="403"/>
        <v>5200</v>
      </c>
      <c r="U2635" s="290">
        <f t="shared" si="404"/>
        <v>-5200</v>
      </c>
      <c r="V2635" s="77"/>
      <c r="W2635" s="8"/>
      <c r="X2635" s="8"/>
    </row>
    <row r="2636" spans="3:24" x14ac:dyDescent="0.25">
      <c r="C2636" s="295">
        <f t="shared" si="410"/>
        <v>0</v>
      </c>
      <c r="D2636" s="92">
        <f t="shared" si="401"/>
        <v>0</v>
      </c>
      <c r="E2636" s="92">
        <f t="shared" si="402"/>
        <v>0</v>
      </c>
      <c r="F2636" s="92">
        <f t="shared" si="405"/>
        <v>0</v>
      </c>
      <c r="G2636" s="92"/>
      <c r="H2636" s="233"/>
      <c r="I2636" s="233"/>
      <c r="J2636" s="233"/>
      <c r="K2636" s="233"/>
      <c r="L2636" s="233"/>
      <c r="M2636" s="233"/>
      <c r="O2636" s="138"/>
      <c r="P2636" s="138">
        <f t="shared" si="406"/>
        <v>2625</v>
      </c>
      <c r="Q2636" s="290">
        <f t="shared" si="407"/>
        <v>2.0426119021816087E-250</v>
      </c>
      <c r="R2636" s="290">
        <f t="shared" si="408"/>
        <v>4.0852238043632175E-251</v>
      </c>
      <c r="S2636" s="290">
        <f t="shared" si="409"/>
        <v>1.634089521745287E-250</v>
      </c>
      <c r="T2636" s="290">
        <f t="shared" si="403"/>
        <v>5200</v>
      </c>
      <c r="U2636" s="290">
        <f t="shared" si="404"/>
        <v>-5200</v>
      </c>
      <c r="V2636" s="77"/>
      <c r="W2636" s="8"/>
      <c r="X2636" s="8"/>
    </row>
    <row r="2637" spans="3:24" x14ac:dyDescent="0.25">
      <c r="C2637" s="295">
        <f t="shared" si="410"/>
        <v>0</v>
      </c>
      <c r="D2637" s="92">
        <f t="shared" ref="D2637:D2700" si="411">IF(U2637&lt;0,0,F2636)</f>
        <v>0</v>
      </c>
      <c r="E2637" s="92">
        <f t="shared" ref="E2637:E2700" si="412">IF(U2637&lt;0,0,U2637)</f>
        <v>0</v>
      </c>
      <c r="F2637" s="92">
        <f t="shared" si="405"/>
        <v>0</v>
      </c>
      <c r="G2637" s="92"/>
      <c r="H2637" s="233"/>
      <c r="I2637" s="233"/>
      <c r="J2637" s="233"/>
      <c r="K2637" s="233"/>
      <c r="L2637" s="233"/>
      <c r="M2637" s="233"/>
      <c r="O2637" s="138"/>
      <c r="P2637" s="138">
        <f t="shared" si="406"/>
        <v>2626</v>
      </c>
      <c r="Q2637" s="290">
        <f t="shared" si="407"/>
        <v>1.634089521745287E-250</v>
      </c>
      <c r="R2637" s="290">
        <f t="shared" si="408"/>
        <v>3.2681790434905742E-251</v>
      </c>
      <c r="S2637" s="290">
        <f t="shared" si="409"/>
        <v>1.3072716173962297E-250</v>
      </c>
      <c r="T2637" s="290">
        <f t="shared" ref="T2637:T2700" si="413">IF(S2637&lt;$R$9,$R$9,S2637)</f>
        <v>5200</v>
      </c>
      <c r="U2637" s="290">
        <f t="shared" ref="U2637:U2700" si="414">+Q2637-T2637</f>
        <v>-5200</v>
      </c>
      <c r="V2637" s="77"/>
      <c r="W2637" s="8"/>
      <c r="X2637" s="8"/>
    </row>
    <row r="2638" spans="3:24" x14ac:dyDescent="0.25">
      <c r="C2638" s="295">
        <f t="shared" si="410"/>
        <v>0</v>
      </c>
      <c r="D2638" s="92">
        <f t="shared" si="411"/>
        <v>0</v>
      </c>
      <c r="E2638" s="92">
        <f t="shared" si="412"/>
        <v>0</v>
      </c>
      <c r="F2638" s="92">
        <f t="shared" ref="F2638:F2701" si="415">+D2638-E2638</f>
        <v>0</v>
      </c>
      <c r="G2638" s="92"/>
      <c r="H2638" s="233"/>
      <c r="I2638" s="233"/>
      <c r="J2638" s="233"/>
      <c r="K2638" s="233"/>
      <c r="L2638" s="233"/>
      <c r="M2638" s="233"/>
      <c r="O2638" s="138"/>
      <c r="P2638" s="138">
        <f t="shared" ref="P2638:P2701" si="416">+P2637+1</f>
        <v>2627</v>
      </c>
      <c r="Q2638" s="290">
        <f t="shared" ref="Q2638:Q2701" si="417">+S2637</f>
        <v>1.3072716173962297E-250</v>
      </c>
      <c r="R2638" s="290">
        <f t="shared" ref="R2638:R2701" si="418">+Q2638*$F$5</f>
        <v>2.6145432347924594E-251</v>
      </c>
      <c r="S2638" s="290">
        <f t="shared" ref="S2638:S2701" si="419">+Q2638-R2638</f>
        <v>1.0458172939169838E-250</v>
      </c>
      <c r="T2638" s="290">
        <f t="shared" si="413"/>
        <v>5200</v>
      </c>
      <c r="U2638" s="290">
        <f t="shared" si="414"/>
        <v>-5200</v>
      </c>
      <c r="V2638" s="77"/>
      <c r="W2638" s="8"/>
      <c r="X2638" s="8"/>
    </row>
    <row r="2639" spans="3:24" x14ac:dyDescent="0.25">
      <c r="C2639" s="295">
        <f t="shared" si="410"/>
        <v>0</v>
      </c>
      <c r="D2639" s="92">
        <f t="shared" si="411"/>
        <v>0</v>
      </c>
      <c r="E2639" s="92">
        <f t="shared" si="412"/>
        <v>0</v>
      </c>
      <c r="F2639" s="92">
        <f t="shared" si="415"/>
        <v>0</v>
      </c>
      <c r="G2639" s="92"/>
      <c r="H2639" s="233"/>
      <c r="I2639" s="233"/>
      <c r="J2639" s="233"/>
      <c r="K2639" s="233"/>
      <c r="L2639" s="233"/>
      <c r="M2639" s="233"/>
      <c r="O2639" s="138"/>
      <c r="P2639" s="138">
        <f t="shared" si="416"/>
        <v>2628</v>
      </c>
      <c r="Q2639" s="290">
        <f t="shared" si="417"/>
        <v>1.0458172939169838E-250</v>
      </c>
      <c r="R2639" s="290">
        <f t="shared" si="418"/>
        <v>2.0916345878339675E-251</v>
      </c>
      <c r="S2639" s="290">
        <f t="shared" si="419"/>
        <v>8.3665383513358701E-251</v>
      </c>
      <c r="T2639" s="290">
        <f t="shared" si="413"/>
        <v>5200</v>
      </c>
      <c r="U2639" s="290">
        <f t="shared" si="414"/>
        <v>-5200</v>
      </c>
      <c r="V2639" s="77"/>
      <c r="W2639" s="8"/>
      <c r="X2639" s="8"/>
    </row>
    <row r="2640" spans="3:24" x14ac:dyDescent="0.25">
      <c r="C2640" s="295">
        <f t="shared" si="410"/>
        <v>0</v>
      </c>
      <c r="D2640" s="92">
        <f t="shared" si="411"/>
        <v>0</v>
      </c>
      <c r="E2640" s="92">
        <f t="shared" si="412"/>
        <v>0</v>
      </c>
      <c r="F2640" s="92">
        <f t="shared" si="415"/>
        <v>0</v>
      </c>
      <c r="G2640" s="92"/>
      <c r="H2640" s="233"/>
      <c r="I2640" s="233"/>
      <c r="J2640" s="233"/>
      <c r="K2640" s="233"/>
      <c r="L2640" s="233"/>
      <c r="M2640" s="233"/>
      <c r="O2640" s="138"/>
      <c r="P2640" s="138">
        <f t="shared" si="416"/>
        <v>2629</v>
      </c>
      <c r="Q2640" s="290">
        <f t="shared" si="417"/>
        <v>8.3665383513358701E-251</v>
      </c>
      <c r="R2640" s="290">
        <f t="shared" si="418"/>
        <v>1.6733076702671742E-251</v>
      </c>
      <c r="S2640" s="290">
        <f t="shared" si="419"/>
        <v>6.6932306810686959E-251</v>
      </c>
      <c r="T2640" s="290">
        <f t="shared" si="413"/>
        <v>5200</v>
      </c>
      <c r="U2640" s="290">
        <f t="shared" si="414"/>
        <v>-5200</v>
      </c>
      <c r="V2640" s="77"/>
      <c r="W2640" s="8"/>
      <c r="X2640" s="8"/>
    </row>
    <row r="2641" spans="3:24" x14ac:dyDescent="0.25">
      <c r="C2641" s="295">
        <f t="shared" si="410"/>
        <v>0</v>
      </c>
      <c r="D2641" s="92">
        <f t="shared" si="411"/>
        <v>0</v>
      </c>
      <c r="E2641" s="92">
        <f t="shared" si="412"/>
        <v>0</v>
      </c>
      <c r="F2641" s="92">
        <f t="shared" si="415"/>
        <v>0</v>
      </c>
      <c r="G2641" s="92"/>
      <c r="H2641" s="233"/>
      <c r="I2641" s="233"/>
      <c r="J2641" s="233"/>
      <c r="K2641" s="233"/>
      <c r="L2641" s="233"/>
      <c r="M2641" s="233"/>
      <c r="O2641" s="138"/>
      <c r="P2641" s="138">
        <f t="shared" si="416"/>
        <v>2630</v>
      </c>
      <c r="Q2641" s="290">
        <f t="shared" si="417"/>
        <v>6.6932306810686959E-251</v>
      </c>
      <c r="R2641" s="290">
        <f t="shared" si="418"/>
        <v>1.3386461362137393E-251</v>
      </c>
      <c r="S2641" s="290">
        <f t="shared" si="419"/>
        <v>5.3545845448549566E-251</v>
      </c>
      <c r="T2641" s="290">
        <f t="shared" si="413"/>
        <v>5200</v>
      </c>
      <c r="U2641" s="290">
        <f t="shared" si="414"/>
        <v>-5200</v>
      </c>
      <c r="V2641" s="77"/>
      <c r="W2641" s="8"/>
      <c r="X2641" s="8"/>
    </row>
    <row r="2642" spans="3:24" x14ac:dyDescent="0.25">
      <c r="C2642" s="295">
        <f t="shared" si="410"/>
        <v>0</v>
      </c>
      <c r="D2642" s="92">
        <f t="shared" si="411"/>
        <v>0</v>
      </c>
      <c r="E2642" s="92">
        <f t="shared" si="412"/>
        <v>0</v>
      </c>
      <c r="F2642" s="92">
        <f t="shared" si="415"/>
        <v>0</v>
      </c>
      <c r="G2642" s="92"/>
      <c r="H2642" s="233"/>
      <c r="I2642" s="233"/>
      <c r="J2642" s="233"/>
      <c r="K2642" s="233"/>
      <c r="L2642" s="233"/>
      <c r="M2642" s="233"/>
      <c r="O2642" s="138"/>
      <c r="P2642" s="138">
        <f t="shared" si="416"/>
        <v>2631</v>
      </c>
      <c r="Q2642" s="290">
        <f t="shared" si="417"/>
        <v>5.3545845448549566E-251</v>
      </c>
      <c r="R2642" s="290">
        <f t="shared" si="418"/>
        <v>1.0709169089709915E-251</v>
      </c>
      <c r="S2642" s="290">
        <f t="shared" si="419"/>
        <v>4.2836676358839651E-251</v>
      </c>
      <c r="T2642" s="290">
        <f t="shared" si="413"/>
        <v>5200</v>
      </c>
      <c r="U2642" s="290">
        <f t="shared" si="414"/>
        <v>-5200</v>
      </c>
      <c r="V2642" s="77"/>
      <c r="W2642" s="8"/>
      <c r="X2642" s="8"/>
    </row>
    <row r="2643" spans="3:24" x14ac:dyDescent="0.25">
      <c r="C2643" s="295">
        <f t="shared" si="410"/>
        <v>0</v>
      </c>
      <c r="D2643" s="92">
        <f t="shared" si="411"/>
        <v>0</v>
      </c>
      <c r="E2643" s="92">
        <f t="shared" si="412"/>
        <v>0</v>
      </c>
      <c r="F2643" s="92">
        <f t="shared" si="415"/>
        <v>0</v>
      </c>
      <c r="G2643" s="92"/>
      <c r="H2643" s="233"/>
      <c r="I2643" s="233"/>
      <c r="J2643" s="233"/>
      <c r="K2643" s="233"/>
      <c r="L2643" s="233"/>
      <c r="M2643" s="233"/>
      <c r="O2643" s="138"/>
      <c r="P2643" s="138">
        <f t="shared" si="416"/>
        <v>2632</v>
      </c>
      <c r="Q2643" s="290">
        <f t="shared" si="417"/>
        <v>4.2836676358839651E-251</v>
      </c>
      <c r="R2643" s="290">
        <f t="shared" si="418"/>
        <v>8.5673352717679306E-252</v>
      </c>
      <c r="S2643" s="290">
        <f t="shared" si="419"/>
        <v>3.4269341087071722E-251</v>
      </c>
      <c r="T2643" s="290">
        <f t="shared" si="413"/>
        <v>5200</v>
      </c>
      <c r="U2643" s="290">
        <f t="shared" si="414"/>
        <v>-5200</v>
      </c>
      <c r="V2643" s="77"/>
      <c r="W2643" s="8"/>
      <c r="X2643" s="8"/>
    </row>
    <row r="2644" spans="3:24" x14ac:dyDescent="0.25">
      <c r="C2644" s="295">
        <f t="shared" si="410"/>
        <v>0</v>
      </c>
      <c r="D2644" s="92">
        <f t="shared" si="411"/>
        <v>0</v>
      </c>
      <c r="E2644" s="92">
        <f t="shared" si="412"/>
        <v>0</v>
      </c>
      <c r="F2644" s="92">
        <f t="shared" si="415"/>
        <v>0</v>
      </c>
      <c r="G2644" s="92"/>
      <c r="H2644" s="233"/>
      <c r="I2644" s="233"/>
      <c r="J2644" s="233"/>
      <c r="K2644" s="233"/>
      <c r="L2644" s="233"/>
      <c r="M2644" s="233"/>
      <c r="O2644" s="138"/>
      <c r="P2644" s="138">
        <f t="shared" si="416"/>
        <v>2633</v>
      </c>
      <c r="Q2644" s="290">
        <f t="shared" si="417"/>
        <v>3.4269341087071722E-251</v>
      </c>
      <c r="R2644" s="290">
        <f t="shared" si="418"/>
        <v>6.8538682174143445E-252</v>
      </c>
      <c r="S2644" s="290">
        <f t="shared" si="419"/>
        <v>2.7415472869657378E-251</v>
      </c>
      <c r="T2644" s="290">
        <f t="shared" si="413"/>
        <v>5200</v>
      </c>
      <c r="U2644" s="290">
        <f t="shared" si="414"/>
        <v>-5200</v>
      </c>
      <c r="V2644" s="77"/>
      <c r="W2644" s="8"/>
      <c r="X2644" s="8"/>
    </row>
    <row r="2645" spans="3:24" x14ac:dyDescent="0.25">
      <c r="C2645" s="295">
        <f t="shared" si="410"/>
        <v>0</v>
      </c>
      <c r="D2645" s="92">
        <f t="shared" si="411"/>
        <v>0</v>
      </c>
      <c r="E2645" s="92">
        <f t="shared" si="412"/>
        <v>0</v>
      </c>
      <c r="F2645" s="92">
        <f t="shared" si="415"/>
        <v>0</v>
      </c>
      <c r="G2645" s="92"/>
      <c r="H2645" s="233"/>
      <c r="I2645" s="233"/>
      <c r="J2645" s="233"/>
      <c r="K2645" s="233"/>
      <c r="L2645" s="233"/>
      <c r="M2645" s="233"/>
      <c r="O2645" s="138"/>
      <c r="P2645" s="138">
        <f t="shared" si="416"/>
        <v>2634</v>
      </c>
      <c r="Q2645" s="290">
        <f t="shared" si="417"/>
        <v>2.7415472869657378E-251</v>
      </c>
      <c r="R2645" s="290">
        <f t="shared" si="418"/>
        <v>5.483094573931476E-252</v>
      </c>
      <c r="S2645" s="290">
        <f t="shared" si="419"/>
        <v>2.1932378295725904E-251</v>
      </c>
      <c r="T2645" s="290">
        <f t="shared" si="413"/>
        <v>5200</v>
      </c>
      <c r="U2645" s="290">
        <f t="shared" si="414"/>
        <v>-5200</v>
      </c>
      <c r="V2645" s="77"/>
      <c r="W2645" s="8"/>
      <c r="X2645" s="8"/>
    </row>
    <row r="2646" spans="3:24" x14ac:dyDescent="0.25">
      <c r="C2646" s="295">
        <f t="shared" si="410"/>
        <v>0</v>
      </c>
      <c r="D2646" s="92">
        <f t="shared" si="411"/>
        <v>0</v>
      </c>
      <c r="E2646" s="92">
        <f t="shared" si="412"/>
        <v>0</v>
      </c>
      <c r="F2646" s="92">
        <f t="shared" si="415"/>
        <v>0</v>
      </c>
      <c r="G2646" s="92"/>
      <c r="H2646" s="233"/>
      <c r="I2646" s="233"/>
      <c r="J2646" s="233"/>
      <c r="K2646" s="233"/>
      <c r="L2646" s="233"/>
      <c r="M2646" s="233"/>
      <c r="O2646" s="138"/>
      <c r="P2646" s="138">
        <f t="shared" si="416"/>
        <v>2635</v>
      </c>
      <c r="Q2646" s="290">
        <f t="shared" si="417"/>
        <v>2.1932378295725904E-251</v>
      </c>
      <c r="R2646" s="290">
        <f t="shared" si="418"/>
        <v>4.3864756591451814E-252</v>
      </c>
      <c r="S2646" s="290">
        <f t="shared" si="419"/>
        <v>1.7545902636580722E-251</v>
      </c>
      <c r="T2646" s="290">
        <f t="shared" si="413"/>
        <v>5200</v>
      </c>
      <c r="U2646" s="290">
        <f t="shared" si="414"/>
        <v>-5200</v>
      </c>
      <c r="V2646" s="77"/>
      <c r="W2646" s="8"/>
      <c r="X2646" s="8"/>
    </row>
    <row r="2647" spans="3:24" x14ac:dyDescent="0.25">
      <c r="C2647" s="295">
        <f t="shared" si="410"/>
        <v>0</v>
      </c>
      <c r="D2647" s="92">
        <f t="shared" si="411"/>
        <v>0</v>
      </c>
      <c r="E2647" s="92">
        <f t="shared" si="412"/>
        <v>0</v>
      </c>
      <c r="F2647" s="92">
        <f t="shared" si="415"/>
        <v>0</v>
      </c>
      <c r="G2647" s="92"/>
      <c r="H2647" s="233"/>
      <c r="I2647" s="233"/>
      <c r="J2647" s="233"/>
      <c r="K2647" s="233"/>
      <c r="L2647" s="233"/>
      <c r="M2647" s="233"/>
      <c r="O2647" s="138"/>
      <c r="P2647" s="138">
        <f t="shared" si="416"/>
        <v>2636</v>
      </c>
      <c r="Q2647" s="290">
        <f t="shared" si="417"/>
        <v>1.7545902636580722E-251</v>
      </c>
      <c r="R2647" s="290">
        <f t="shared" si="418"/>
        <v>3.5091805273161445E-252</v>
      </c>
      <c r="S2647" s="290">
        <f t="shared" si="419"/>
        <v>1.4036722109264578E-251</v>
      </c>
      <c r="T2647" s="290">
        <f t="shared" si="413"/>
        <v>5200</v>
      </c>
      <c r="U2647" s="290">
        <f t="shared" si="414"/>
        <v>-5200</v>
      </c>
      <c r="V2647" s="77"/>
      <c r="W2647" s="8"/>
      <c r="X2647" s="8"/>
    </row>
    <row r="2648" spans="3:24" x14ac:dyDescent="0.25">
      <c r="C2648" s="295">
        <f t="shared" si="410"/>
        <v>0</v>
      </c>
      <c r="D2648" s="92">
        <f t="shared" si="411"/>
        <v>0</v>
      </c>
      <c r="E2648" s="92">
        <f t="shared" si="412"/>
        <v>0</v>
      </c>
      <c r="F2648" s="92">
        <f t="shared" si="415"/>
        <v>0</v>
      </c>
      <c r="G2648" s="92"/>
      <c r="H2648" s="233"/>
      <c r="I2648" s="233"/>
      <c r="J2648" s="233"/>
      <c r="K2648" s="233"/>
      <c r="L2648" s="233"/>
      <c r="M2648" s="233"/>
      <c r="O2648" s="138"/>
      <c r="P2648" s="138">
        <f t="shared" si="416"/>
        <v>2637</v>
      </c>
      <c r="Q2648" s="290">
        <f t="shared" si="417"/>
        <v>1.4036722109264578E-251</v>
      </c>
      <c r="R2648" s="290">
        <f t="shared" si="418"/>
        <v>2.8073444218529159E-252</v>
      </c>
      <c r="S2648" s="290">
        <f t="shared" si="419"/>
        <v>1.1229377687411662E-251</v>
      </c>
      <c r="T2648" s="290">
        <f t="shared" si="413"/>
        <v>5200</v>
      </c>
      <c r="U2648" s="290">
        <f t="shared" si="414"/>
        <v>-5200</v>
      </c>
      <c r="V2648" s="77"/>
      <c r="W2648" s="8"/>
      <c r="X2648" s="8"/>
    </row>
    <row r="2649" spans="3:24" x14ac:dyDescent="0.25">
      <c r="C2649" s="295">
        <f t="shared" si="410"/>
        <v>0</v>
      </c>
      <c r="D2649" s="92">
        <f t="shared" si="411"/>
        <v>0</v>
      </c>
      <c r="E2649" s="92">
        <f t="shared" si="412"/>
        <v>0</v>
      </c>
      <c r="F2649" s="92">
        <f t="shared" si="415"/>
        <v>0</v>
      </c>
      <c r="G2649" s="92"/>
      <c r="H2649" s="233"/>
      <c r="I2649" s="233"/>
      <c r="J2649" s="233"/>
      <c r="K2649" s="233"/>
      <c r="L2649" s="233"/>
      <c r="M2649" s="233"/>
      <c r="O2649" s="138"/>
      <c r="P2649" s="138">
        <f t="shared" si="416"/>
        <v>2638</v>
      </c>
      <c r="Q2649" s="290">
        <f t="shared" si="417"/>
        <v>1.1229377687411662E-251</v>
      </c>
      <c r="R2649" s="290">
        <f t="shared" si="418"/>
        <v>2.2458755374823326E-252</v>
      </c>
      <c r="S2649" s="290">
        <f t="shared" si="419"/>
        <v>8.9835021499293285E-252</v>
      </c>
      <c r="T2649" s="290">
        <f t="shared" si="413"/>
        <v>5200</v>
      </c>
      <c r="U2649" s="290">
        <f t="shared" si="414"/>
        <v>-5200</v>
      </c>
      <c r="V2649" s="77"/>
      <c r="W2649" s="8"/>
      <c r="X2649" s="8"/>
    </row>
    <row r="2650" spans="3:24" x14ac:dyDescent="0.25">
      <c r="C2650" s="295">
        <f t="shared" si="410"/>
        <v>0</v>
      </c>
      <c r="D2650" s="92">
        <f t="shared" si="411"/>
        <v>0</v>
      </c>
      <c r="E2650" s="92">
        <f t="shared" si="412"/>
        <v>0</v>
      </c>
      <c r="F2650" s="92">
        <f t="shared" si="415"/>
        <v>0</v>
      </c>
      <c r="G2650" s="92"/>
      <c r="H2650" s="233"/>
      <c r="I2650" s="233"/>
      <c r="J2650" s="233"/>
      <c r="K2650" s="233"/>
      <c r="L2650" s="233"/>
      <c r="M2650" s="233"/>
      <c r="O2650" s="138"/>
      <c r="P2650" s="138">
        <f t="shared" si="416"/>
        <v>2639</v>
      </c>
      <c r="Q2650" s="290">
        <f t="shared" si="417"/>
        <v>8.9835021499293285E-252</v>
      </c>
      <c r="R2650" s="290">
        <f t="shared" si="418"/>
        <v>1.7967004299858659E-252</v>
      </c>
      <c r="S2650" s="290">
        <f t="shared" si="419"/>
        <v>7.1868017199434626E-252</v>
      </c>
      <c r="T2650" s="290">
        <f t="shared" si="413"/>
        <v>5200</v>
      </c>
      <c r="U2650" s="290">
        <f t="shared" si="414"/>
        <v>-5200</v>
      </c>
      <c r="V2650" s="77"/>
      <c r="W2650" s="8"/>
      <c r="X2650" s="8"/>
    </row>
    <row r="2651" spans="3:24" x14ac:dyDescent="0.25">
      <c r="C2651" s="295">
        <f t="shared" si="410"/>
        <v>0</v>
      </c>
      <c r="D2651" s="92">
        <f t="shared" si="411"/>
        <v>0</v>
      </c>
      <c r="E2651" s="92">
        <f t="shared" si="412"/>
        <v>0</v>
      </c>
      <c r="F2651" s="92">
        <f t="shared" si="415"/>
        <v>0</v>
      </c>
      <c r="G2651" s="92"/>
      <c r="H2651" s="233"/>
      <c r="I2651" s="233"/>
      <c r="J2651" s="233"/>
      <c r="K2651" s="233"/>
      <c r="L2651" s="233"/>
      <c r="M2651" s="233"/>
      <c r="O2651" s="138"/>
      <c r="P2651" s="138">
        <f t="shared" si="416"/>
        <v>2640</v>
      </c>
      <c r="Q2651" s="290">
        <f t="shared" si="417"/>
        <v>7.1868017199434626E-252</v>
      </c>
      <c r="R2651" s="290">
        <f t="shared" si="418"/>
        <v>1.4373603439886925E-252</v>
      </c>
      <c r="S2651" s="290">
        <f t="shared" si="419"/>
        <v>5.7494413759547701E-252</v>
      </c>
      <c r="T2651" s="290">
        <f t="shared" si="413"/>
        <v>5200</v>
      </c>
      <c r="U2651" s="290">
        <f t="shared" si="414"/>
        <v>-5200</v>
      </c>
      <c r="V2651" s="77"/>
      <c r="W2651" s="8"/>
      <c r="X2651" s="8"/>
    </row>
    <row r="2652" spans="3:24" x14ac:dyDescent="0.25">
      <c r="C2652" s="295">
        <f t="shared" si="410"/>
        <v>0</v>
      </c>
      <c r="D2652" s="92">
        <f t="shared" si="411"/>
        <v>0</v>
      </c>
      <c r="E2652" s="92">
        <f t="shared" si="412"/>
        <v>0</v>
      </c>
      <c r="F2652" s="92">
        <f t="shared" si="415"/>
        <v>0</v>
      </c>
      <c r="G2652" s="92"/>
      <c r="H2652" s="233"/>
      <c r="I2652" s="233"/>
      <c r="J2652" s="233"/>
      <c r="K2652" s="233"/>
      <c r="L2652" s="233"/>
      <c r="M2652" s="233"/>
      <c r="O2652" s="138"/>
      <c r="P2652" s="138">
        <f t="shared" si="416"/>
        <v>2641</v>
      </c>
      <c r="Q2652" s="290">
        <f t="shared" si="417"/>
        <v>5.7494413759547701E-252</v>
      </c>
      <c r="R2652" s="290">
        <f t="shared" si="418"/>
        <v>1.149888275190954E-252</v>
      </c>
      <c r="S2652" s="290">
        <f t="shared" si="419"/>
        <v>4.5995531007638159E-252</v>
      </c>
      <c r="T2652" s="290">
        <f t="shared" si="413"/>
        <v>5200</v>
      </c>
      <c r="U2652" s="290">
        <f t="shared" si="414"/>
        <v>-5200</v>
      </c>
      <c r="V2652" s="77"/>
      <c r="W2652" s="8"/>
      <c r="X2652" s="8"/>
    </row>
    <row r="2653" spans="3:24" x14ac:dyDescent="0.25">
      <c r="C2653" s="295">
        <f t="shared" si="410"/>
        <v>0</v>
      </c>
      <c r="D2653" s="92">
        <f t="shared" si="411"/>
        <v>0</v>
      </c>
      <c r="E2653" s="92">
        <f t="shared" si="412"/>
        <v>0</v>
      </c>
      <c r="F2653" s="92">
        <f t="shared" si="415"/>
        <v>0</v>
      </c>
      <c r="G2653" s="92"/>
      <c r="H2653" s="233"/>
      <c r="I2653" s="233"/>
      <c r="J2653" s="233"/>
      <c r="K2653" s="233"/>
      <c r="L2653" s="233"/>
      <c r="M2653" s="233"/>
      <c r="O2653" s="138"/>
      <c r="P2653" s="138">
        <f t="shared" si="416"/>
        <v>2642</v>
      </c>
      <c r="Q2653" s="290">
        <f t="shared" si="417"/>
        <v>4.5995531007638159E-252</v>
      </c>
      <c r="R2653" s="290">
        <f t="shared" si="418"/>
        <v>9.1991062015276318E-253</v>
      </c>
      <c r="S2653" s="290">
        <f t="shared" si="419"/>
        <v>3.6796424806110527E-252</v>
      </c>
      <c r="T2653" s="290">
        <f t="shared" si="413"/>
        <v>5200</v>
      </c>
      <c r="U2653" s="290">
        <f t="shared" si="414"/>
        <v>-5200</v>
      </c>
      <c r="V2653" s="77"/>
      <c r="W2653" s="8"/>
      <c r="X2653" s="8"/>
    </row>
    <row r="2654" spans="3:24" x14ac:dyDescent="0.25">
      <c r="C2654" s="295">
        <f t="shared" si="410"/>
        <v>0</v>
      </c>
      <c r="D2654" s="92">
        <f t="shared" si="411"/>
        <v>0</v>
      </c>
      <c r="E2654" s="92">
        <f t="shared" si="412"/>
        <v>0</v>
      </c>
      <c r="F2654" s="92">
        <f t="shared" si="415"/>
        <v>0</v>
      </c>
      <c r="G2654" s="92"/>
      <c r="H2654" s="233"/>
      <c r="I2654" s="233"/>
      <c r="J2654" s="233"/>
      <c r="K2654" s="233"/>
      <c r="L2654" s="233"/>
      <c r="M2654" s="233"/>
      <c r="O2654" s="138"/>
      <c r="P2654" s="138">
        <f t="shared" si="416"/>
        <v>2643</v>
      </c>
      <c r="Q2654" s="290">
        <f t="shared" si="417"/>
        <v>3.6796424806110527E-252</v>
      </c>
      <c r="R2654" s="290">
        <f t="shared" si="418"/>
        <v>7.3592849612221061E-253</v>
      </c>
      <c r="S2654" s="290">
        <f t="shared" si="419"/>
        <v>2.943713984488842E-252</v>
      </c>
      <c r="T2654" s="290">
        <f t="shared" si="413"/>
        <v>5200</v>
      </c>
      <c r="U2654" s="290">
        <f t="shared" si="414"/>
        <v>-5200</v>
      </c>
      <c r="V2654" s="77"/>
      <c r="W2654" s="8"/>
      <c r="X2654" s="8"/>
    </row>
    <row r="2655" spans="3:24" x14ac:dyDescent="0.25">
      <c r="C2655" s="295">
        <f t="shared" si="410"/>
        <v>0</v>
      </c>
      <c r="D2655" s="92">
        <f t="shared" si="411"/>
        <v>0</v>
      </c>
      <c r="E2655" s="92">
        <f t="shared" si="412"/>
        <v>0</v>
      </c>
      <c r="F2655" s="92">
        <f t="shared" si="415"/>
        <v>0</v>
      </c>
      <c r="G2655" s="92"/>
      <c r="H2655" s="233"/>
      <c r="I2655" s="233"/>
      <c r="J2655" s="233"/>
      <c r="K2655" s="233"/>
      <c r="L2655" s="233"/>
      <c r="M2655" s="233"/>
      <c r="O2655" s="138"/>
      <c r="P2655" s="138">
        <f t="shared" si="416"/>
        <v>2644</v>
      </c>
      <c r="Q2655" s="290">
        <f t="shared" si="417"/>
        <v>2.943713984488842E-252</v>
      </c>
      <c r="R2655" s="290">
        <f t="shared" si="418"/>
        <v>5.8874279689776847E-253</v>
      </c>
      <c r="S2655" s="290">
        <f t="shared" si="419"/>
        <v>2.3549711875910734E-252</v>
      </c>
      <c r="T2655" s="290">
        <f t="shared" si="413"/>
        <v>5200</v>
      </c>
      <c r="U2655" s="290">
        <f t="shared" si="414"/>
        <v>-5200</v>
      </c>
      <c r="V2655" s="77"/>
      <c r="W2655" s="8"/>
      <c r="X2655" s="8"/>
    </row>
    <row r="2656" spans="3:24" x14ac:dyDescent="0.25">
      <c r="C2656" s="295">
        <f t="shared" si="410"/>
        <v>0</v>
      </c>
      <c r="D2656" s="92">
        <f t="shared" si="411"/>
        <v>0</v>
      </c>
      <c r="E2656" s="92">
        <f t="shared" si="412"/>
        <v>0</v>
      </c>
      <c r="F2656" s="92">
        <f t="shared" si="415"/>
        <v>0</v>
      </c>
      <c r="G2656" s="92"/>
      <c r="H2656" s="233"/>
      <c r="I2656" s="233"/>
      <c r="J2656" s="233"/>
      <c r="K2656" s="233"/>
      <c r="L2656" s="233"/>
      <c r="M2656" s="233"/>
      <c r="O2656" s="138"/>
      <c r="P2656" s="138">
        <f t="shared" si="416"/>
        <v>2645</v>
      </c>
      <c r="Q2656" s="290">
        <f t="shared" si="417"/>
        <v>2.3549711875910734E-252</v>
      </c>
      <c r="R2656" s="290">
        <f t="shared" si="418"/>
        <v>4.7099423751821468E-253</v>
      </c>
      <c r="S2656" s="290">
        <f t="shared" si="419"/>
        <v>1.8839769500728587E-252</v>
      </c>
      <c r="T2656" s="290">
        <f t="shared" si="413"/>
        <v>5200</v>
      </c>
      <c r="U2656" s="290">
        <f t="shared" si="414"/>
        <v>-5200</v>
      </c>
      <c r="V2656" s="77"/>
      <c r="W2656" s="8"/>
      <c r="X2656" s="8"/>
    </row>
    <row r="2657" spans="3:24" x14ac:dyDescent="0.25">
      <c r="C2657" s="295">
        <f t="shared" si="410"/>
        <v>0</v>
      </c>
      <c r="D2657" s="92">
        <f t="shared" si="411"/>
        <v>0</v>
      </c>
      <c r="E2657" s="92">
        <f t="shared" si="412"/>
        <v>0</v>
      </c>
      <c r="F2657" s="92">
        <f t="shared" si="415"/>
        <v>0</v>
      </c>
      <c r="G2657" s="92"/>
      <c r="H2657" s="233"/>
      <c r="I2657" s="233"/>
      <c r="J2657" s="233"/>
      <c r="K2657" s="233"/>
      <c r="L2657" s="233"/>
      <c r="M2657" s="233"/>
      <c r="O2657" s="138"/>
      <c r="P2657" s="138">
        <f t="shared" si="416"/>
        <v>2646</v>
      </c>
      <c r="Q2657" s="290">
        <f t="shared" si="417"/>
        <v>1.8839769500728587E-252</v>
      </c>
      <c r="R2657" s="290">
        <f t="shared" si="418"/>
        <v>3.7679539001457178E-253</v>
      </c>
      <c r="S2657" s="290">
        <f t="shared" si="419"/>
        <v>1.5071815600582869E-252</v>
      </c>
      <c r="T2657" s="290">
        <f t="shared" si="413"/>
        <v>5200</v>
      </c>
      <c r="U2657" s="290">
        <f t="shared" si="414"/>
        <v>-5200</v>
      </c>
      <c r="V2657" s="77"/>
      <c r="W2657" s="8"/>
      <c r="X2657" s="8"/>
    </row>
    <row r="2658" spans="3:24" x14ac:dyDescent="0.25">
      <c r="C2658" s="295">
        <f t="shared" si="410"/>
        <v>0</v>
      </c>
      <c r="D2658" s="92">
        <f t="shared" si="411"/>
        <v>0</v>
      </c>
      <c r="E2658" s="92">
        <f t="shared" si="412"/>
        <v>0</v>
      </c>
      <c r="F2658" s="92">
        <f t="shared" si="415"/>
        <v>0</v>
      </c>
      <c r="G2658" s="92"/>
      <c r="H2658" s="233"/>
      <c r="I2658" s="233"/>
      <c r="J2658" s="233"/>
      <c r="K2658" s="233"/>
      <c r="L2658" s="233"/>
      <c r="M2658" s="233"/>
      <c r="O2658" s="138"/>
      <c r="P2658" s="138">
        <f t="shared" si="416"/>
        <v>2647</v>
      </c>
      <c r="Q2658" s="290">
        <f t="shared" si="417"/>
        <v>1.5071815600582869E-252</v>
      </c>
      <c r="R2658" s="290">
        <f t="shared" si="418"/>
        <v>3.0143631201165736E-253</v>
      </c>
      <c r="S2658" s="290">
        <f t="shared" si="419"/>
        <v>1.2057452480466294E-252</v>
      </c>
      <c r="T2658" s="290">
        <f t="shared" si="413"/>
        <v>5200</v>
      </c>
      <c r="U2658" s="290">
        <f t="shared" si="414"/>
        <v>-5200</v>
      </c>
      <c r="V2658" s="77"/>
      <c r="W2658" s="8"/>
      <c r="X2658" s="8"/>
    </row>
    <row r="2659" spans="3:24" x14ac:dyDescent="0.25">
      <c r="C2659" s="295">
        <f t="shared" si="410"/>
        <v>0</v>
      </c>
      <c r="D2659" s="92">
        <f t="shared" si="411"/>
        <v>0</v>
      </c>
      <c r="E2659" s="92">
        <f t="shared" si="412"/>
        <v>0</v>
      </c>
      <c r="F2659" s="92">
        <f t="shared" si="415"/>
        <v>0</v>
      </c>
      <c r="G2659" s="92"/>
      <c r="H2659" s="233"/>
      <c r="I2659" s="233"/>
      <c r="J2659" s="233"/>
      <c r="K2659" s="233"/>
      <c r="L2659" s="233"/>
      <c r="M2659" s="233"/>
      <c r="O2659" s="138"/>
      <c r="P2659" s="138">
        <f t="shared" si="416"/>
        <v>2648</v>
      </c>
      <c r="Q2659" s="290">
        <f t="shared" si="417"/>
        <v>1.2057452480466294E-252</v>
      </c>
      <c r="R2659" s="290">
        <f t="shared" si="418"/>
        <v>2.4114904960932591E-253</v>
      </c>
      <c r="S2659" s="290">
        <f t="shared" si="419"/>
        <v>9.6459619843730353E-253</v>
      </c>
      <c r="T2659" s="290">
        <f t="shared" si="413"/>
        <v>5200</v>
      </c>
      <c r="U2659" s="290">
        <f t="shared" si="414"/>
        <v>-5200</v>
      </c>
      <c r="V2659" s="77"/>
      <c r="W2659" s="8"/>
      <c r="X2659" s="8"/>
    </row>
    <row r="2660" spans="3:24" x14ac:dyDescent="0.25">
      <c r="C2660" s="295">
        <f t="shared" si="410"/>
        <v>0</v>
      </c>
      <c r="D2660" s="92">
        <f t="shared" si="411"/>
        <v>0</v>
      </c>
      <c r="E2660" s="92">
        <f t="shared" si="412"/>
        <v>0</v>
      </c>
      <c r="F2660" s="92">
        <f t="shared" si="415"/>
        <v>0</v>
      </c>
      <c r="G2660" s="92"/>
      <c r="H2660" s="233"/>
      <c r="I2660" s="233"/>
      <c r="J2660" s="233"/>
      <c r="K2660" s="233"/>
      <c r="L2660" s="233"/>
      <c r="M2660" s="233"/>
      <c r="O2660" s="138"/>
      <c r="P2660" s="138">
        <f t="shared" si="416"/>
        <v>2649</v>
      </c>
      <c r="Q2660" s="290">
        <f t="shared" si="417"/>
        <v>9.6459619843730353E-253</v>
      </c>
      <c r="R2660" s="290">
        <f t="shared" si="418"/>
        <v>1.9291923968746071E-253</v>
      </c>
      <c r="S2660" s="290">
        <f t="shared" si="419"/>
        <v>7.7167695874984285E-253</v>
      </c>
      <c r="T2660" s="290">
        <f t="shared" si="413"/>
        <v>5200</v>
      </c>
      <c r="U2660" s="290">
        <f t="shared" si="414"/>
        <v>-5200</v>
      </c>
      <c r="V2660" s="77"/>
      <c r="W2660" s="8"/>
      <c r="X2660" s="8"/>
    </row>
    <row r="2661" spans="3:24" x14ac:dyDescent="0.25">
      <c r="C2661" s="295">
        <f t="shared" si="410"/>
        <v>0</v>
      </c>
      <c r="D2661" s="92">
        <f t="shared" si="411"/>
        <v>0</v>
      </c>
      <c r="E2661" s="92">
        <f t="shared" si="412"/>
        <v>0</v>
      </c>
      <c r="F2661" s="92">
        <f t="shared" si="415"/>
        <v>0</v>
      </c>
      <c r="G2661" s="92"/>
      <c r="H2661" s="233"/>
      <c r="I2661" s="233"/>
      <c r="J2661" s="233"/>
      <c r="K2661" s="233"/>
      <c r="L2661" s="233"/>
      <c r="M2661" s="233"/>
      <c r="O2661" s="138"/>
      <c r="P2661" s="138">
        <f t="shared" si="416"/>
        <v>2650</v>
      </c>
      <c r="Q2661" s="290">
        <f t="shared" si="417"/>
        <v>7.7167695874984285E-253</v>
      </c>
      <c r="R2661" s="290">
        <f t="shared" si="418"/>
        <v>1.5433539174996857E-253</v>
      </c>
      <c r="S2661" s="290">
        <f t="shared" si="419"/>
        <v>6.1734156699987428E-253</v>
      </c>
      <c r="T2661" s="290">
        <f t="shared" si="413"/>
        <v>5200</v>
      </c>
      <c r="U2661" s="290">
        <f t="shared" si="414"/>
        <v>-5200</v>
      </c>
      <c r="V2661" s="77"/>
      <c r="W2661" s="8"/>
      <c r="X2661" s="8"/>
    </row>
    <row r="2662" spans="3:24" x14ac:dyDescent="0.25">
      <c r="C2662" s="295">
        <f t="shared" si="410"/>
        <v>0</v>
      </c>
      <c r="D2662" s="92">
        <f t="shared" si="411"/>
        <v>0</v>
      </c>
      <c r="E2662" s="92">
        <f t="shared" si="412"/>
        <v>0</v>
      </c>
      <c r="F2662" s="92">
        <f t="shared" si="415"/>
        <v>0</v>
      </c>
      <c r="G2662" s="92"/>
      <c r="H2662" s="233"/>
      <c r="I2662" s="233"/>
      <c r="J2662" s="233"/>
      <c r="K2662" s="233"/>
      <c r="L2662" s="233"/>
      <c r="M2662" s="233"/>
      <c r="O2662" s="138"/>
      <c r="P2662" s="138">
        <f t="shared" si="416"/>
        <v>2651</v>
      </c>
      <c r="Q2662" s="290">
        <f t="shared" si="417"/>
        <v>6.1734156699987428E-253</v>
      </c>
      <c r="R2662" s="290">
        <f t="shared" si="418"/>
        <v>1.2346831339997487E-253</v>
      </c>
      <c r="S2662" s="290">
        <f t="shared" si="419"/>
        <v>4.938732535998994E-253</v>
      </c>
      <c r="T2662" s="290">
        <f t="shared" si="413"/>
        <v>5200</v>
      </c>
      <c r="U2662" s="290">
        <f t="shared" si="414"/>
        <v>-5200</v>
      </c>
      <c r="V2662" s="77"/>
      <c r="W2662" s="8"/>
      <c r="X2662" s="8"/>
    </row>
    <row r="2663" spans="3:24" x14ac:dyDescent="0.25">
      <c r="C2663" s="295">
        <f t="shared" si="410"/>
        <v>0</v>
      </c>
      <c r="D2663" s="92">
        <f t="shared" si="411"/>
        <v>0</v>
      </c>
      <c r="E2663" s="92">
        <f t="shared" si="412"/>
        <v>0</v>
      </c>
      <c r="F2663" s="92">
        <f t="shared" si="415"/>
        <v>0</v>
      </c>
      <c r="G2663" s="92"/>
      <c r="H2663" s="233"/>
      <c r="I2663" s="233"/>
      <c r="J2663" s="233"/>
      <c r="K2663" s="233"/>
      <c r="L2663" s="233"/>
      <c r="M2663" s="233"/>
      <c r="O2663" s="138"/>
      <c r="P2663" s="138">
        <f t="shared" si="416"/>
        <v>2652</v>
      </c>
      <c r="Q2663" s="290">
        <f t="shared" si="417"/>
        <v>4.938732535998994E-253</v>
      </c>
      <c r="R2663" s="290">
        <f t="shared" si="418"/>
        <v>9.8774650719979883E-254</v>
      </c>
      <c r="S2663" s="290">
        <f t="shared" si="419"/>
        <v>3.9509860287991953E-253</v>
      </c>
      <c r="T2663" s="290">
        <f t="shared" si="413"/>
        <v>5200</v>
      </c>
      <c r="U2663" s="290">
        <f t="shared" si="414"/>
        <v>-5200</v>
      </c>
      <c r="V2663" s="77"/>
      <c r="W2663" s="8"/>
      <c r="X2663" s="8"/>
    </row>
    <row r="2664" spans="3:24" x14ac:dyDescent="0.25">
      <c r="C2664" s="295">
        <f t="shared" si="410"/>
        <v>0</v>
      </c>
      <c r="D2664" s="92">
        <f t="shared" si="411"/>
        <v>0</v>
      </c>
      <c r="E2664" s="92">
        <f t="shared" si="412"/>
        <v>0</v>
      </c>
      <c r="F2664" s="92">
        <f t="shared" si="415"/>
        <v>0</v>
      </c>
      <c r="G2664" s="92"/>
      <c r="H2664" s="233"/>
      <c r="I2664" s="233"/>
      <c r="J2664" s="233"/>
      <c r="K2664" s="233"/>
      <c r="L2664" s="233"/>
      <c r="M2664" s="233"/>
      <c r="O2664" s="138"/>
      <c r="P2664" s="138">
        <f t="shared" si="416"/>
        <v>2653</v>
      </c>
      <c r="Q2664" s="290">
        <f t="shared" si="417"/>
        <v>3.9509860287991953E-253</v>
      </c>
      <c r="R2664" s="290">
        <f t="shared" si="418"/>
        <v>7.9019720575983903E-254</v>
      </c>
      <c r="S2664" s="290">
        <f t="shared" si="419"/>
        <v>3.1607888230393561E-253</v>
      </c>
      <c r="T2664" s="290">
        <f t="shared" si="413"/>
        <v>5200</v>
      </c>
      <c r="U2664" s="290">
        <f t="shared" si="414"/>
        <v>-5200</v>
      </c>
      <c r="V2664" s="77"/>
      <c r="W2664" s="8"/>
      <c r="X2664" s="8"/>
    </row>
    <row r="2665" spans="3:24" x14ac:dyDescent="0.25">
      <c r="C2665" s="295">
        <f t="shared" si="410"/>
        <v>0</v>
      </c>
      <c r="D2665" s="92">
        <f t="shared" si="411"/>
        <v>0</v>
      </c>
      <c r="E2665" s="92">
        <f t="shared" si="412"/>
        <v>0</v>
      </c>
      <c r="F2665" s="92">
        <f t="shared" si="415"/>
        <v>0</v>
      </c>
      <c r="G2665" s="92"/>
      <c r="H2665" s="233"/>
      <c r="I2665" s="233"/>
      <c r="J2665" s="233"/>
      <c r="K2665" s="233"/>
      <c r="L2665" s="233"/>
      <c r="M2665" s="233"/>
      <c r="O2665" s="138"/>
      <c r="P2665" s="138">
        <f t="shared" si="416"/>
        <v>2654</v>
      </c>
      <c r="Q2665" s="290">
        <f t="shared" si="417"/>
        <v>3.1607888230393561E-253</v>
      </c>
      <c r="R2665" s="290">
        <f t="shared" si="418"/>
        <v>6.3215776460787129E-254</v>
      </c>
      <c r="S2665" s="290">
        <f t="shared" si="419"/>
        <v>2.5286310584314849E-253</v>
      </c>
      <c r="T2665" s="290">
        <f t="shared" si="413"/>
        <v>5200</v>
      </c>
      <c r="U2665" s="290">
        <f t="shared" si="414"/>
        <v>-5200</v>
      </c>
      <c r="V2665" s="77"/>
      <c r="W2665" s="8"/>
      <c r="X2665" s="8"/>
    </row>
    <row r="2666" spans="3:24" x14ac:dyDescent="0.25">
      <c r="C2666" s="295">
        <f t="shared" si="410"/>
        <v>0</v>
      </c>
      <c r="D2666" s="92">
        <f t="shared" si="411"/>
        <v>0</v>
      </c>
      <c r="E2666" s="92">
        <f t="shared" si="412"/>
        <v>0</v>
      </c>
      <c r="F2666" s="92">
        <f t="shared" si="415"/>
        <v>0</v>
      </c>
      <c r="G2666" s="92"/>
      <c r="H2666" s="233"/>
      <c r="I2666" s="233"/>
      <c r="J2666" s="233"/>
      <c r="K2666" s="233"/>
      <c r="L2666" s="233"/>
      <c r="M2666" s="233"/>
      <c r="O2666" s="138"/>
      <c r="P2666" s="138">
        <f t="shared" si="416"/>
        <v>2655</v>
      </c>
      <c r="Q2666" s="290">
        <f t="shared" si="417"/>
        <v>2.5286310584314849E-253</v>
      </c>
      <c r="R2666" s="290">
        <f t="shared" si="418"/>
        <v>5.0572621168629703E-254</v>
      </c>
      <c r="S2666" s="290">
        <f t="shared" si="419"/>
        <v>2.0229048467451878E-253</v>
      </c>
      <c r="T2666" s="290">
        <f t="shared" si="413"/>
        <v>5200</v>
      </c>
      <c r="U2666" s="290">
        <f t="shared" si="414"/>
        <v>-5200</v>
      </c>
      <c r="V2666" s="77"/>
      <c r="W2666" s="8"/>
      <c r="X2666" s="8"/>
    </row>
    <row r="2667" spans="3:24" x14ac:dyDescent="0.25">
      <c r="C2667" s="295">
        <f t="shared" si="410"/>
        <v>0</v>
      </c>
      <c r="D2667" s="92">
        <f t="shared" si="411"/>
        <v>0</v>
      </c>
      <c r="E2667" s="92">
        <f t="shared" si="412"/>
        <v>0</v>
      </c>
      <c r="F2667" s="92">
        <f t="shared" si="415"/>
        <v>0</v>
      </c>
      <c r="G2667" s="92"/>
      <c r="H2667" s="233"/>
      <c r="I2667" s="233"/>
      <c r="J2667" s="233"/>
      <c r="K2667" s="233"/>
      <c r="L2667" s="233"/>
      <c r="M2667" s="233"/>
      <c r="O2667" s="138"/>
      <c r="P2667" s="138">
        <f t="shared" si="416"/>
        <v>2656</v>
      </c>
      <c r="Q2667" s="290">
        <f t="shared" si="417"/>
        <v>2.0229048467451878E-253</v>
      </c>
      <c r="R2667" s="290">
        <f t="shared" si="418"/>
        <v>4.0458096934903758E-254</v>
      </c>
      <c r="S2667" s="290">
        <f t="shared" si="419"/>
        <v>1.6183238773961503E-253</v>
      </c>
      <c r="T2667" s="290">
        <f t="shared" si="413"/>
        <v>5200</v>
      </c>
      <c r="U2667" s="290">
        <f t="shared" si="414"/>
        <v>-5200</v>
      </c>
      <c r="V2667" s="77"/>
      <c r="W2667" s="8"/>
      <c r="X2667" s="8"/>
    </row>
    <row r="2668" spans="3:24" x14ac:dyDescent="0.25">
      <c r="C2668" s="295">
        <f t="shared" si="410"/>
        <v>0</v>
      </c>
      <c r="D2668" s="92">
        <f t="shared" si="411"/>
        <v>0</v>
      </c>
      <c r="E2668" s="92">
        <f t="shared" si="412"/>
        <v>0</v>
      </c>
      <c r="F2668" s="92">
        <f t="shared" si="415"/>
        <v>0</v>
      </c>
      <c r="G2668" s="92"/>
      <c r="H2668" s="233"/>
      <c r="I2668" s="233"/>
      <c r="J2668" s="233"/>
      <c r="K2668" s="233"/>
      <c r="L2668" s="233"/>
      <c r="M2668" s="233"/>
      <c r="O2668" s="138"/>
      <c r="P2668" s="138">
        <f t="shared" si="416"/>
        <v>2657</v>
      </c>
      <c r="Q2668" s="290">
        <f t="shared" si="417"/>
        <v>1.6183238773961503E-253</v>
      </c>
      <c r="R2668" s="290">
        <f t="shared" si="418"/>
        <v>3.2366477547923009E-254</v>
      </c>
      <c r="S2668" s="290">
        <f t="shared" si="419"/>
        <v>1.2946591019169202E-253</v>
      </c>
      <c r="T2668" s="290">
        <f t="shared" si="413"/>
        <v>5200</v>
      </c>
      <c r="U2668" s="290">
        <f t="shared" si="414"/>
        <v>-5200</v>
      </c>
      <c r="V2668" s="77"/>
      <c r="W2668" s="8"/>
      <c r="X2668" s="8"/>
    </row>
    <row r="2669" spans="3:24" x14ac:dyDescent="0.25">
      <c r="C2669" s="295">
        <f t="shared" si="410"/>
        <v>0</v>
      </c>
      <c r="D2669" s="92">
        <f t="shared" si="411"/>
        <v>0</v>
      </c>
      <c r="E2669" s="92">
        <f t="shared" si="412"/>
        <v>0</v>
      </c>
      <c r="F2669" s="92">
        <f t="shared" si="415"/>
        <v>0</v>
      </c>
      <c r="G2669" s="92"/>
      <c r="H2669" s="233"/>
      <c r="I2669" s="233"/>
      <c r="J2669" s="233"/>
      <c r="K2669" s="233"/>
      <c r="L2669" s="233"/>
      <c r="M2669" s="233"/>
      <c r="O2669" s="138"/>
      <c r="P2669" s="138">
        <f t="shared" si="416"/>
        <v>2658</v>
      </c>
      <c r="Q2669" s="290">
        <f t="shared" si="417"/>
        <v>1.2946591019169202E-253</v>
      </c>
      <c r="R2669" s="290">
        <f t="shared" si="418"/>
        <v>2.5893182038338404E-254</v>
      </c>
      <c r="S2669" s="290">
        <f t="shared" si="419"/>
        <v>1.0357272815335362E-253</v>
      </c>
      <c r="T2669" s="290">
        <f t="shared" si="413"/>
        <v>5200</v>
      </c>
      <c r="U2669" s="290">
        <f t="shared" si="414"/>
        <v>-5200</v>
      </c>
      <c r="V2669" s="77"/>
      <c r="W2669" s="8"/>
      <c r="X2669" s="8"/>
    </row>
    <row r="2670" spans="3:24" x14ac:dyDescent="0.25">
      <c r="C2670" s="295">
        <f t="shared" si="410"/>
        <v>0</v>
      </c>
      <c r="D2670" s="92">
        <f t="shared" si="411"/>
        <v>0</v>
      </c>
      <c r="E2670" s="92">
        <f t="shared" si="412"/>
        <v>0</v>
      </c>
      <c r="F2670" s="92">
        <f t="shared" si="415"/>
        <v>0</v>
      </c>
      <c r="G2670" s="92"/>
      <c r="H2670" s="233"/>
      <c r="I2670" s="233"/>
      <c r="J2670" s="233"/>
      <c r="K2670" s="233"/>
      <c r="L2670" s="233"/>
      <c r="M2670" s="233"/>
      <c r="O2670" s="138"/>
      <c r="P2670" s="138">
        <f t="shared" si="416"/>
        <v>2659</v>
      </c>
      <c r="Q2670" s="290">
        <f t="shared" si="417"/>
        <v>1.0357272815335362E-253</v>
      </c>
      <c r="R2670" s="290">
        <f t="shared" si="418"/>
        <v>2.0714545630670725E-254</v>
      </c>
      <c r="S2670" s="290">
        <f t="shared" si="419"/>
        <v>8.2858182522682886E-254</v>
      </c>
      <c r="T2670" s="290">
        <f t="shared" si="413"/>
        <v>5200</v>
      </c>
      <c r="U2670" s="290">
        <f t="shared" si="414"/>
        <v>-5200</v>
      </c>
      <c r="V2670" s="77"/>
      <c r="W2670" s="8"/>
      <c r="X2670" s="8"/>
    </row>
    <row r="2671" spans="3:24" x14ac:dyDescent="0.25">
      <c r="C2671" s="295">
        <f t="shared" si="410"/>
        <v>0</v>
      </c>
      <c r="D2671" s="92">
        <f t="shared" si="411"/>
        <v>0</v>
      </c>
      <c r="E2671" s="92">
        <f t="shared" si="412"/>
        <v>0</v>
      </c>
      <c r="F2671" s="92">
        <f t="shared" si="415"/>
        <v>0</v>
      </c>
      <c r="G2671" s="92"/>
      <c r="H2671" s="233"/>
      <c r="I2671" s="233"/>
      <c r="J2671" s="233"/>
      <c r="K2671" s="233"/>
      <c r="L2671" s="233"/>
      <c r="M2671" s="233"/>
      <c r="O2671" s="138"/>
      <c r="P2671" s="138">
        <f t="shared" si="416"/>
        <v>2660</v>
      </c>
      <c r="Q2671" s="290">
        <f t="shared" si="417"/>
        <v>8.2858182522682886E-254</v>
      </c>
      <c r="R2671" s="290">
        <f t="shared" si="418"/>
        <v>1.6571636504536578E-254</v>
      </c>
      <c r="S2671" s="290">
        <f t="shared" si="419"/>
        <v>6.6286546018146312E-254</v>
      </c>
      <c r="T2671" s="290">
        <f t="shared" si="413"/>
        <v>5200</v>
      </c>
      <c r="U2671" s="290">
        <f t="shared" si="414"/>
        <v>-5200</v>
      </c>
      <c r="V2671" s="77"/>
      <c r="W2671" s="8"/>
      <c r="X2671" s="8"/>
    </row>
    <row r="2672" spans="3:24" x14ac:dyDescent="0.25">
      <c r="C2672" s="295">
        <f t="shared" si="410"/>
        <v>0</v>
      </c>
      <c r="D2672" s="92">
        <f t="shared" si="411"/>
        <v>0</v>
      </c>
      <c r="E2672" s="92">
        <f t="shared" si="412"/>
        <v>0</v>
      </c>
      <c r="F2672" s="92">
        <f t="shared" si="415"/>
        <v>0</v>
      </c>
      <c r="G2672" s="92"/>
      <c r="H2672" s="233"/>
      <c r="I2672" s="233"/>
      <c r="J2672" s="233"/>
      <c r="K2672" s="233"/>
      <c r="L2672" s="233"/>
      <c r="M2672" s="233"/>
      <c r="O2672" s="138"/>
      <c r="P2672" s="138">
        <f t="shared" si="416"/>
        <v>2661</v>
      </c>
      <c r="Q2672" s="290">
        <f t="shared" si="417"/>
        <v>6.6286546018146312E-254</v>
      </c>
      <c r="R2672" s="290">
        <f t="shared" si="418"/>
        <v>1.3257309203629263E-254</v>
      </c>
      <c r="S2672" s="290">
        <f t="shared" si="419"/>
        <v>5.3029236814517051E-254</v>
      </c>
      <c r="T2672" s="290">
        <f t="shared" si="413"/>
        <v>5200</v>
      </c>
      <c r="U2672" s="290">
        <f t="shared" si="414"/>
        <v>-5200</v>
      </c>
      <c r="V2672" s="77"/>
      <c r="W2672" s="8"/>
      <c r="X2672" s="8"/>
    </row>
    <row r="2673" spans="3:24" x14ac:dyDescent="0.25">
      <c r="C2673" s="295">
        <f t="shared" si="410"/>
        <v>0</v>
      </c>
      <c r="D2673" s="92">
        <f t="shared" si="411"/>
        <v>0</v>
      </c>
      <c r="E2673" s="92">
        <f t="shared" si="412"/>
        <v>0</v>
      </c>
      <c r="F2673" s="92">
        <f t="shared" si="415"/>
        <v>0</v>
      </c>
      <c r="G2673" s="92"/>
      <c r="H2673" s="233"/>
      <c r="I2673" s="233"/>
      <c r="J2673" s="233"/>
      <c r="K2673" s="233"/>
      <c r="L2673" s="233"/>
      <c r="M2673" s="233"/>
      <c r="O2673" s="138"/>
      <c r="P2673" s="138">
        <f t="shared" si="416"/>
        <v>2662</v>
      </c>
      <c r="Q2673" s="290">
        <f t="shared" si="417"/>
        <v>5.3029236814517051E-254</v>
      </c>
      <c r="R2673" s="290">
        <f t="shared" si="418"/>
        <v>1.0605847362903411E-254</v>
      </c>
      <c r="S2673" s="290">
        <f t="shared" si="419"/>
        <v>4.2423389451613642E-254</v>
      </c>
      <c r="T2673" s="290">
        <f t="shared" si="413"/>
        <v>5200</v>
      </c>
      <c r="U2673" s="290">
        <f t="shared" si="414"/>
        <v>-5200</v>
      </c>
      <c r="V2673" s="77"/>
      <c r="W2673" s="8"/>
      <c r="X2673" s="8"/>
    </row>
    <row r="2674" spans="3:24" x14ac:dyDescent="0.25">
      <c r="C2674" s="295">
        <f t="shared" si="410"/>
        <v>0</v>
      </c>
      <c r="D2674" s="92">
        <f t="shared" si="411"/>
        <v>0</v>
      </c>
      <c r="E2674" s="92">
        <f t="shared" si="412"/>
        <v>0</v>
      </c>
      <c r="F2674" s="92">
        <f t="shared" si="415"/>
        <v>0</v>
      </c>
      <c r="G2674" s="92"/>
      <c r="H2674" s="233"/>
      <c r="I2674" s="233"/>
      <c r="J2674" s="233"/>
      <c r="K2674" s="233"/>
      <c r="L2674" s="233"/>
      <c r="M2674" s="233"/>
      <c r="O2674" s="138"/>
      <c r="P2674" s="138">
        <f t="shared" si="416"/>
        <v>2663</v>
      </c>
      <c r="Q2674" s="290">
        <f t="shared" si="417"/>
        <v>4.2423389451613642E-254</v>
      </c>
      <c r="R2674" s="290">
        <f t="shared" si="418"/>
        <v>8.4846778903227291E-255</v>
      </c>
      <c r="S2674" s="290">
        <f t="shared" si="419"/>
        <v>3.3938711561290912E-254</v>
      </c>
      <c r="T2674" s="290">
        <f t="shared" si="413"/>
        <v>5200</v>
      </c>
      <c r="U2674" s="290">
        <f t="shared" si="414"/>
        <v>-5200</v>
      </c>
      <c r="V2674" s="77"/>
      <c r="W2674" s="8"/>
      <c r="X2674" s="8"/>
    </row>
    <row r="2675" spans="3:24" x14ac:dyDescent="0.25">
      <c r="C2675" s="295">
        <f t="shared" si="410"/>
        <v>0</v>
      </c>
      <c r="D2675" s="92">
        <f t="shared" si="411"/>
        <v>0</v>
      </c>
      <c r="E2675" s="92">
        <f t="shared" si="412"/>
        <v>0</v>
      </c>
      <c r="F2675" s="92">
        <f t="shared" si="415"/>
        <v>0</v>
      </c>
      <c r="G2675" s="92"/>
      <c r="H2675" s="233"/>
      <c r="I2675" s="233"/>
      <c r="J2675" s="233"/>
      <c r="K2675" s="233"/>
      <c r="L2675" s="233"/>
      <c r="M2675" s="233"/>
      <c r="O2675" s="138"/>
      <c r="P2675" s="138">
        <f t="shared" si="416"/>
        <v>2664</v>
      </c>
      <c r="Q2675" s="290">
        <f t="shared" si="417"/>
        <v>3.3938711561290912E-254</v>
      </c>
      <c r="R2675" s="290">
        <f t="shared" si="418"/>
        <v>6.7877423122581829E-255</v>
      </c>
      <c r="S2675" s="290">
        <f t="shared" si="419"/>
        <v>2.7150969249032731E-254</v>
      </c>
      <c r="T2675" s="290">
        <f t="shared" si="413"/>
        <v>5200</v>
      </c>
      <c r="U2675" s="290">
        <f t="shared" si="414"/>
        <v>-5200</v>
      </c>
      <c r="V2675" s="77"/>
      <c r="W2675" s="8"/>
      <c r="X2675" s="8"/>
    </row>
    <row r="2676" spans="3:24" x14ac:dyDescent="0.25">
      <c r="C2676" s="295">
        <f t="shared" si="410"/>
        <v>0</v>
      </c>
      <c r="D2676" s="92">
        <f t="shared" si="411"/>
        <v>0</v>
      </c>
      <c r="E2676" s="92">
        <f t="shared" si="412"/>
        <v>0</v>
      </c>
      <c r="F2676" s="92">
        <f t="shared" si="415"/>
        <v>0</v>
      </c>
      <c r="G2676" s="92"/>
      <c r="H2676" s="233"/>
      <c r="I2676" s="233"/>
      <c r="J2676" s="233"/>
      <c r="K2676" s="233"/>
      <c r="L2676" s="233"/>
      <c r="M2676" s="233"/>
      <c r="O2676" s="138"/>
      <c r="P2676" s="138">
        <f t="shared" si="416"/>
        <v>2665</v>
      </c>
      <c r="Q2676" s="290">
        <f t="shared" si="417"/>
        <v>2.7150969249032731E-254</v>
      </c>
      <c r="R2676" s="290">
        <f t="shared" si="418"/>
        <v>5.4301938498065465E-255</v>
      </c>
      <c r="S2676" s="290">
        <f t="shared" si="419"/>
        <v>2.1720775399226186E-254</v>
      </c>
      <c r="T2676" s="290">
        <f t="shared" si="413"/>
        <v>5200</v>
      </c>
      <c r="U2676" s="290">
        <f t="shared" si="414"/>
        <v>-5200</v>
      </c>
      <c r="V2676" s="77"/>
      <c r="W2676" s="8"/>
      <c r="X2676" s="8"/>
    </row>
    <row r="2677" spans="3:24" x14ac:dyDescent="0.25">
      <c r="C2677" s="295">
        <f t="shared" si="410"/>
        <v>0</v>
      </c>
      <c r="D2677" s="92">
        <f t="shared" si="411"/>
        <v>0</v>
      </c>
      <c r="E2677" s="92">
        <f t="shared" si="412"/>
        <v>0</v>
      </c>
      <c r="F2677" s="92">
        <f t="shared" si="415"/>
        <v>0</v>
      </c>
      <c r="G2677" s="92"/>
      <c r="H2677" s="233"/>
      <c r="I2677" s="233"/>
      <c r="J2677" s="233"/>
      <c r="K2677" s="233"/>
      <c r="L2677" s="233"/>
      <c r="M2677" s="233"/>
      <c r="O2677" s="138"/>
      <c r="P2677" s="138">
        <f t="shared" si="416"/>
        <v>2666</v>
      </c>
      <c r="Q2677" s="290">
        <f t="shared" si="417"/>
        <v>2.1720775399226186E-254</v>
      </c>
      <c r="R2677" s="290">
        <f t="shared" si="418"/>
        <v>4.3441550798452372E-255</v>
      </c>
      <c r="S2677" s="290">
        <f t="shared" si="419"/>
        <v>1.7376620319380949E-254</v>
      </c>
      <c r="T2677" s="290">
        <f t="shared" si="413"/>
        <v>5200</v>
      </c>
      <c r="U2677" s="290">
        <f t="shared" si="414"/>
        <v>-5200</v>
      </c>
      <c r="V2677" s="77"/>
      <c r="W2677" s="8"/>
      <c r="X2677" s="8"/>
    </row>
    <row r="2678" spans="3:24" x14ac:dyDescent="0.25">
      <c r="C2678" s="295">
        <f t="shared" si="410"/>
        <v>0</v>
      </c>
      <c r="D2678" s="92">
        <f t="shared" si="411"/>
        <v>0</v>
      </c>
      <c r="E2678" s="92">
        <f t="shared" si="412"/>
        <v>0</v>
      </c>
      <c r="F2678" s="92">
        <f t="shared" si="415"/>
        <v>0</v>
      </c>
      <c r="G2678" s="92"/>
      <c r="H2678" s="233"/>
      <c r="I2678" s="233"/>
      <c r="J2678" s="233"/>
      <c r="K2678" s="233"/>
      <c r="L2678" s="233"/>
      <c r="M2678" s="233"/>
      <c r="O2678" s="138"/>
      <c r="P2678" s="138">
        <f t="shared" si="416"/>
        <v>2667</v>
      </c>
      <c r="Q2678" s="290">
        <f t="shared" si="417"/>
        <v>1.7376620319380949E-254</v>
      </c>
      <c r="R2678" s="290">
        <f t="shared" si="418"/>
        <v>3.4753240638761899E-255</v>
      </c>
      <c r="S2678" s="290">
        <f t="shared" si="419"/>
        <v>1.390129625550476E-254</v>
      </c>
      <c r="T2678" s="290">
        <f t="shared" si="413"/>
        <v>5200</v>
      </c>
      <c r="U2678" s="290">
        <f t="shared" si="414"/>
        <v>-5200</v>
      </c>
      <c r="V2678" s="77"/>
      <c r="W2678" s="8"/>
      <c r="X2678" s="8"/>
    </row>
    <row r="2679" spans="3:24" x14ac:dyDescent="0.25">
      <c r="C2679" s="295">
        <f t="shared" ref="C2679:C2742" si="420">IF(U2679&lt;0,0,P2679)</f>
        <v>0</v>
      </c>
      <c r="D2679" s="92">
        <f t="shared" si="411"/>
        <v>0</v>
      </c>
      <c r="E2679" s="92">
        <f t="shared" si="412"/>
        <v>0</v>
      </c>
      <c r="F2679" s="92">
        <f t="shared" si="415"/>
        <v>0</v>
      </c>
      <c r="G2679" s="92"/>
      <c r="H2679" s="233"/>
      <c r="I2679" s="233"/>
      <c r="J2679" s="233"/>
      <c r="K2679" s="233"/>
      <c r="L2679" s="233"/>
      <c r="M2679" s="233"/>
      <c r="O2679" s="138"/>
      <c r="P2679" s="138">
        <f t="shared" si="416"/>
        <v>2668</v>
      </c>
      <c r="Q2679" s="290">
        <f t="shared" si="417"/>
        <v>1.390129625550476E-254</v>
      </c>
      <c r="R2679" s="290">
        <f t="shared" si="418"/>
        <v>2.780259251100952E-255</v>
      </c>
      <c r="S2679" s="290">
        <f t="shared" si="419"/>
        <v>1.1121037004403808E-254</v>
      </c>
      <c r="T2679" s="290">
        <f t="shared" si="413"/>
        <v>5200</v>
      </c>
      <c r="U2679" s="290">
        <f t="shared" si="414"/>
        <v>-5200</v>
      </c>
      <c r="V2679" s="77"/>
      <c r="W2679" s="8"/>
      <c r="X2679" s="8"/>
    </row>
    <row r="2680" spans="3:24" x14ac:dyDescent="0.25">
      <c r="C2680" s="295">
        <f t="shared" si="420"/>
        <v>0</v>
      </c>
      <c r="D2680" s="92">
        <f t="shared" si="411"/>
        <v>0</v>
      </c>
      <c r="E2680" s="92">
        <f t="shared" si="412"/>
        <v>0</v>
      </c>
      <c r="F2680" s="92">
        <f t="shared" si="415"/>
        <v>0</v>
      </c>
      <c r="G2680" s="92"/>
      <c r="H2680" s="233"/>
      <c r="I2680" s="233"/>
      <c r="J2680" s="233"/>
      <c r="K2680" s="233"/>
      <c r="L2680" s="233"/>
      <c r="M2680" s="233"/>
      <c r="O2680" s="138"/>
      <c r="P2680" s="138">
        <f t="shared" si="416"/>
        <v>2669</v>
      </c>
      <c r="Q2680" s="290">
        <f t="shared" si="417"/>
        <v>1.1121037004403808E-254</v>
      </c>
      <c r="R2680" s="290">
        <f t="shared" si="418"/>
        <v>2.2242074008807619E-255</v>
      </c>
      <c r="S2680" s="290">
        <f t="shared" si="419"/>
        <v>8.8968296035230458E-255</v>
      </c>
      <c r="T2680" s="290">
        <f t="shared" si="413"/>
        <v>5200</v>
      </c>
      <c r="U2680" s="290">
        <f t="shared" si="414"/>
        <v>-5200</v>
      </c>
      <c r="V2680" s="77"/>
      <c r="W2680" s="8"/>
      <c r="X2680" s="8"/>
    </row>
    <row r="2681" spans="3:24" x14ac:dyDescent="0.25">
      <c r="C2681" s="295">
        <f t="shared" si="420"/>
        <v>0</v>
      </c>
      <c r="D2681" s="92">
        <f t="shared" si="411"/>
        <v>0</v>
      </c>
      <c r="E2681" s="92">
        <f t="shared" si="412"/>
        <v>0</v>
      </c>
      <c r="F2681" s="92">
        <f t="shared" si="415"/>
        <v>0</v>
      </c>
      <c r="G2681" s="92"/>
      <c r="H2681" s="233"/>
      <c r="I2681" s="233"/>
      <c r="J2681" s="233"/>
      <c r="K2681" s="233"/>
      <c r="L2681" s="233"/>
      <c r="M2681" s="233"/>
      <c r="O2681" s="138"/>
      <c r="P2681" s="138">
        <f t="shared" si="416"/>
        <v>2670</v>
      </c>
      <c r="Q2681" s="290">
        <f t="shared" si="417"/>
        <v>8.8968296035230458E-255</v>
      </c>
      <c r="R2681" s="290">
        <f t="shared" si="418"/>
        <v>1.7793659207046093E-255</v>
      </c>
      <c r="S2681" s="290">
        <f t="shared" si="419"/>
        <v>7.1174636828184362E-255</v>
      </c>
      <c r="T2681" s="290">
        <f t="shared" si="413"/>
        <v>5200</v>
      </c>
      <c r="U2681" s="290">
        <f t="shared" si="414"/>
        <v>-5200</v>
      </c>
      <c r="V2681" s="77"/>
      <c r="W2681" s="8"/>
      <c r="X2681" s="8"/>
    </row>
    <row r="2682" spans="3:24" x14ac:dyDescent="0.25">
      <c r="C2682" s="295">
        <f t="shared" si="420"/>
        <v>0</v>
      </c>
      <c r="D2682" s="92">
        <f t="shared" si="411"/>
        <v>0</v>
      </c>
      <c r="E2682" s="92">
        <f t="shared" si="412"/>
        <v>0</v>
      </c>
      <c r="F2682" s="92">
        <f t="shared" si="415"/>
        <v>0</v>
      </c>
      <c r="G2682" s="92"/>
      <c r="H2682" s="233"/>
      <c r="I2682" s="233"/>
      <c r="J2682" s="233"/>
      <c r="K2682" s="233"/>
      <c r="L2682" s="233"/>
      <c r="M2682" s="233"/>
      <c r="O2682" s="138"/>
      <c r="P2682" s="138">
        <f t="shared" si="416"/>
        <v>2671</v>
      </c>
      <c r="Q2682" s="290">
        <f t="shared" si="417"/>
        <v>7.1174636828184362E-255</v>
      </c>
      <c r="R2682" s="290">
        <f t="shared" si="418"/>
        <v>1.4234927365636873E-255</v>
      </c>
      <c r="S2682" s="290">
        <f t="shared" si="419"/>
        <v>5.6939709462547494E-255</v>
      </c>
      <c r="T2682" s="290">
        <f t="shared" si="413"/>
        <v>5200</v>
      </c>
      <c r="U2682" s="290">
        <f t="shared" si="414"/>
        <v>-5200</v>
      </c>
      <c r="V2682" s="77"/>
      <c r="W2682" s="8"/>
      <c r="X2682" s="8"/>
    </row>
    <row r="2683" spans="3:24" x14ac:dyDescent="0.25">
      <c r="C2683" s="295">
        <f t="shared" si="420"/>
        <v>0</v>
      </c>
      <c r="D2683" s="92">
        <f t="shared" si="411"/>
        <v>0</v>
      </c>
      <c r="E2683" s="92">
        <f t="shared" si="412"/>
        <v>0</v>
      </c>
      <c r="F2683" s="92">
        <f t="shared" si="415"/>
        <v>0</v>
      </c>
      <c r="G2683" s="92"/>
      <c r="H2683" s="233"/>
      <c r="I2683" s="233"/>
      <c r="J2683" s="233"/>
      <c r="K2683" s="233"/>
      <c r="L2683" s="233"/>
      <c r="M2683" s="233"/>
      <c r="O2683" s="138"/>
      <c r="P2683" s="138">
        <f t="shared" si="416"/>
        <v>2672</v>
      </c>
      <c r="Q2683" s="290">
        <f t="shared" si="417"/>
        <v>5.6939709462547494E-255</v>
      </c>
      <c r="R2683" s="290">
        <f t="shared" si="418"/>
        <v>1.1387941892509499E-255</v>
      </c>
      <c r="S2683" s="290">
        <f t="shared" si="419"/>
        <v>4.5551767570037997E-255</v>
      </c>
      <c r="T2683" s="290">
        <f t="shared" si="413"/>
        <v>5200</v>
      </c>
      <c r="U2683" s="290">
        <f t="shared" si="414"/>
        <v>-5200</v>
      </c>
      <c r="V2683" s="77"/>
      <c r="W2683" s="8"/>
      <c r="X2683" s="8"/>
    </row>
    <row r="2684" spans="3:24" x14ac:dyDescent="0.25">
      <c r="C2684" s="295">
        <f t="shared" si="420"/>
        <v>0</v>
      </c>
      <c r="D2684" s="92">
        <f t="shared" si="411"/>
        <v>0</v>
      </c>
      <c r="E2684" s="92">
        <f t="shared" si="412"/>
        <v>0</v>
      </c>
      <c r="F2684" s="92">
        <f t="shared" si="415"/>
        <v>0</v>
      </c>
      <c r="G2684" s="92"/>
      <c r="H2684" s="233"/>
      <c r="I2684" s="233"/>
      <c r="J2684" s="233"/>
      <c r="K2684" s="233"/>
      <c r="L2684" s="233"/>
      <c r="M2684" s="233"/>
      <c r="O2684" s="138"/>
      <c r="P2684" s="138">
        <f t="shared" si="416"/>
        <v>2673</v>
      </c>
      <c r="Q2684" s="290">
        <f t="shared" si="417"/>
        <v>4.5551767570037997E-255</v>
      </c>
      <c r="R2684" s="290">
        <f t="shared" si="418"/>
        <v>9.1103535140075994E-256</v>
      </c>
      <c r="S2684" s="290">
        <f t="shared" si="419"/>
        <v>3.6441414056030398E-255</v>
      </c>
      <c r="T2684" s="290">
        <f t="shared" si="413"/>
        <v>5200</v>
      </c>
      <c r="U2684" s="290">
        <f t="shared" si="414"/>
        <v>-5200</v>
      </c>
      <c r="V2684" s="77"/>
      <c r="W2684" s="8"/>
      <c r="X2684" s="8"/>
    </row>
    <row r="2685" spans="3:24" x14ac:dyDescent="0.25">
      <c r="C2685" s="295">
        <f t="shared" si="420"/>
        <v>0</v>
      </c>
      <c r="D2685" s="92">
        <f t="shared" si="411"/>
        <v>0</v>
      </c>
      <c r="E2685" s="92">
        <f t="shared" si="412"/>
        <v>0</v>
      </c>
      <c r="F2685" s="92">
        <f t="shared" si="415"/>
        <v>0</v>
      </c>
      <c r="G2685" s="92"/>
      <c r="H2685" s="233"/>
      <c r="I2685" s="233"/>
      <c r="J2685" s="233"/>
      <c r="K2685" s="233"/>
      <c r="L2685" s="233"/>
      <c r="M2685" s="233"/>
      <c r="O2685" s="138"/>
      <c r="P2685" s="138">
        <f t="shared" si="416"/>
        <v>2674</v>
      </c>
      <c r="Q2685" s="290">
        <f t="shared" si="417"/>
        <v>3.6441414056030398E-255</v>
      </c>
      <c r="R2685" s="290">
        <f t="shared" si="418"/>
        <v>7.2882828112060802E-256</v>
      </c>
      <c r="S2685" s="290">
        <f t="shared" si="419"/>
        <v>2.9153131244824316E-255</v>
      </c>
      <c r="T2685" s="290">
        <f t="shared" si="413"/>
        <v>5200</v>
      </c>
      <c r="U2685" s="290">
        <f t="shared" si="414"/>
        <v>-5200</v>
      </c>
      <c r="V2685" s="77"/>
      <c r="W2685" s="8"/>
      <c r="X2685" s="8"/>
    </row>
    <row r="2686" spans="3:24" x14ac:dyDescent="0.25">
      <c r="C2686" s="295">
        <f t="shared" si="420"/>
        <v>0</v>
      </c>
      <c r="D2686" s="92">
        <f t="shared" si="411"/>
        <v>0</v>
      </c>
      <c r="E2686" s="92">
        <f t="shared" si="412"/>
        <v>0</v>
      </c>
      <c r="F2686" s="92">
        <f t="shared" si="415"/>
        <v>0</v>
      </c>
      <c r="G2686" s="92"/>
      <c r="H2686" s="233"/>
      <c r="I2686" s="233"/>
      <c r="J2686" s="233"/>
      <c r="K2686" s="233"/>
      <c r="L2686" s="233"/>
      <c r="M2686" s="233"/>
      <c r="O2686" s="138"/>
      <c r="P2686" s="138">
        <f t="shared" si="416"/>
        <v>2675</v>
      </c>
      <c r="Q2686" s="290">
        <f t="shared" si="417"/>
        <v>2.9153131244824316E-255</v>
      </c>
      <c r="R2686" s="290">
        <f t="shared" si="418"/>
        <v>5.8306262489648632E-256</v>
      </c>
      <c r="S2686" s="290">
        <f t="shared" si="419"/>
        <v>2.3322504995859453E-255</v>
      </c>
      <c r="T2686" s="290">
        <f t="shared" si="413"/>
        <v>5200</v>
      </c>
      <c r="U2686" s="290">
        <f t="shared" si="414"/>
        <v>-5200</v>
      </c>
      <c r="V2686" s="77"/>
      <c r="W2686" s="8"/>
      <c r="X2686" s="8"/>
    </row>
    <row r="2687" spans="3:24" x14ac:dyDescent="0.25">
      <c r="C2687" s="295">
        <f t="shared" si="420"/>
        <v>0</v>
      </c>
      <c r="D2687" s="92">
        <f t="shared" si="411"/>
        <v>0</v>
      </c>
      <c r="E2687" s="92">
        <f t="shared" si="412"/>
        <v>0</v>
      </c>
      <c r="F2687" s="92">
        <f t="shared" si="415"/>
        <v>0</v>
      </c>
      <c r="G2687" s="92"/>
      <c r="H2687" s="233"/>
      <c r="I2687" s="233"/>
      <c r="J2687" s="233"/>
      <c r="K2687" s="233"/>
      <c r="L2687" s="233"/>
      <c r="M2687" s="233"/>
      <c r="O2687" s="138"/>
      <c r="P2687" s="138">
        <f t="shared" si="416"/>
        <v>2676</v>
      </c>
      <c r="Q2687" s="290">
        <f t="shared" si="417"/>
        <v>2.3322504995859453E-255</v>
      </c>
      <c r="R2687" s="290">
        <f t="shared" si="418"/>
        <v>4.6645009991718911E-256</v>
      </c>
      <c r="S2687" s="290">
        <f t="shared" si="419"/>
        <v>1.8658003996687562E-255</v>
      </c>
      <c r="T2687" s="290">
        <f t="shared" si="413"/>
        <v>5200</v>
      </c>
      <c r="U2687" s="290">
        <f t="shared" si="414"/>
        <v>-5200</v>
      </c>
      <c r="V2687" s="77"/>
      <c r="W2687" s="8"/>
      <c r="X2687" s="8"/>
    </row>
    <row r="2688" spans="3:24" x14ac:dyDescent="0.25">
      <c r="C2688" s="295">
        <f t="shared" si="420"/>
        <v>0</v>
      </c>
      <c r="D2688" s="92">
        <f t="shared" si="411"/>
        <v>0</v>
      </c>
      <c r="E2688" s="92">
        <f t="shared" si="412"/>
        <v>0</v>
      </c>
      <c r="F2688" s="92">
        <f t="shared" si="415"/>
        <v>0</v>
      </c>
      <c r="G2688" s="92"/>
      <c r="H2688" s="233"/>
      <c r="I2688" s="233"/>
      <c r="J2688" s="233"/>
      <c r="K2688" s="233"/>
      <c r="L2688" s="233"/>
      <c r="M2688" s="233"/>
      <c r="O2688" s="138"/>
      <c r="P2688" s="138">
        <f t="shared" si="416"/>
        <v>2677</v>
      </c>
      <c r="Q2688" s="290">
        <f t="shared" si="417"/>
        <v>1.8658003996687562E-255</v>
      </c>
      <c r="R2688" s="290">
        <f t="shared" si="418"/>
        <v>3.7316007993375128E-256</v>
      </c>
      <c r="S2688" s="290">
        <f t="shared" si="419"/>
        <v>1.4926403197350049E-255</v>
      </c>
      <c r="T2688" s="290">
        <f t="shared" si="413"/>
        <v>5200</v>
      </c>
      <c r="U2688" s="290">
        <f t="shared" si="414"/>
        <v>-5200</v>
      </c>
      <c r="V2688" s="77"/>
      <c r="W2688" s="8"/>
      <c r="X2688" s="8"/>
    </row>
    <row r="2689" spans="3:24" x14ac:dyDescent="0.25">
      <c r="C2689" s="295">
        <f t="shared" si="420"/>
        <v>0</v>
      </c>
      <c r="D2689" s="92">
        <f t="shared" si="411"/>
        <v>0</v>
      </c>
      <c r="E2689" s="92">
        <f t="shared" si="412"/>
        <v>0</v>
      </c>
      <c r="F2689" s="92">
        <f t="shared" si="415"/>
        <v>0</v>
      </c>
      <c r="G2689" s="92"/>
      <c r="H2689" s="233"/>
      <c r="I2689" s="233"/>
      <c r="J2689" s="233"/>
      <c r="K2689" s="233"/>
      <c r="L2689" s="233"/>
      <c r="M2689" s="233"/>
      <c r="O2689" s="138"/>
      <c r="P2689" s="138">
        <f t="shared" si="416"/>
        <v>2678</v>
      </c>
      <c r="Q2689" s="290">
        <f t="shared" si="417"/>
        <v>1.4926403197350049E-255</v>
      </c>
      <c r="R2689" s="290">
        <f t="shared" si="418"/>
        <v>2.9852806394700099E-256</v>
      </c>
      <c r="S2689" s="290">
        <f t="shared" si="419"/>
        <v>1.194112255788004E-255</v>
      </c>
      <c r="T2689" s="290">
        <f t="shared" si="413"/>
        <v>5200</v>
      </c>
      <c r="U2689" s="290">
        <f t="shared" si="414"/>
        <v>-5200</v>
      </c>
      <c r="V2689" s="77"/>
      <c r="W2689" s="8"/>
      <c r="X2689" s="8"/>
    </row>
    <row r="2690" spans="3:24" x14ac:dyDescent="0.25">
      <c r="C2690" s="295">
        <f t="shared" si="420"/>
        <v>0</v>
      </c>
      <c r="D2690" s="92">
        <f t="shared" si="411"/>
        <v>0</v>
      </c>
      <c r="E2690" s="92">
        <f t="shared" si="412"/>
        <v>0</v>
      </c>
      <c r="F2690" s="92">
        <f t="shared" si="415"/>
        <v>0</v>
      </c>
      <c r="G2690" s="92"/>
      <c r="H2690" s="233"/>
      <c r="I2690" s="233"/>
      <c r="J2690" s="233"/>
      <c r="K2690" s="233"/>
      <c r="L2690" s="233"/>
      <c r="M2690" s="233"/>
      <c r="O2690" s="138"/>
      <c r="P2690" s="138">
        <f t="shared" si="416"/>
        <v>2679</v>
      </c>
      <c r="Q2690" s="290">
        <f t="shared" si="417"/>
        <v>1.194112255788004E-255</v>
      </c>
      <c r="R2690" s="290">
        <f t="shared" si="418"/>
        <v>2.3882245115760081E-256</v>
      </c>
      <c r="S2690" s="290">
        <f t="shared" si="419"/>
        <v>9.5528980463040322E-256</v>
      </c>
      <c r="T2690" s="290">
        <f t="shared" si="413"/>
        <v>5200</v>
      </c>
      <c r="U2690" s="290">
        <f t="shared" si="414"/>
        <v>-5200</v>
      </c>
      <c r="V2690" s="77"/>
      <c r="W2690" s="8"/>
      <c r="X2690" s="8"/>
    </row>
    <row r="2691" spans="3:24" x14ac:dyDescent="0.25">
      <c r="C2691" s="295">
        <f t="shared" si="420"/>
        <v>0</v>
      </c>
      <c r="D2691" s="92">
        <f t="shared" si="411"/>
        <v>0</v>
      </c>
      <c r="E2691" s="92">
        <f t="shared" si="412"/>
        <v>0</v>
      </c>
      <c r="F2691" s="92">
        <f t="shared" si="415"/>
        <v>0</v>
      </c>
      <c r="G2691" s="92"/>
      <c r="H2691" s="233"/>
      <c r="I2691" s="233"/>
      <c r="J2691" s="233"/>
      <c r="K2691" s="233"/>
      <c r="L2691" s="233"/>
      <c r="M2691" s="233"/>
      <c r="O2691" s="138"/>
      <c r="P2691" s="138">
        <f t="shared" si="416"/>
        <v>2680</v>
      </c>
      <c r="Q2691" s="290">
        <f t="shared" si="417"/>
        <v>9.5528980463040322E-256</v>
      </c>
      <c r="R2691" s="290">
        <f t="shared" si="418"/>
        <v>1.9105796092608066E-256</v>
      </c>
      <c r="S2691" s="290">
        <f t="shared" si="419"/>
        <v>7.6423184370432262E-256</v>
      </c>
      <c r="T2691" s="290">
        <f t="shared" si="413"/>
        <v>5200</v>
      </c>
      <c r="U2691" s="290">
        <f t="shared" si="414"/>
        <v>-5200</v>
      </c>
      <c r="V2691" s="77"/>
      <c r="W2691" s="8"/>
      <c r="X2691" s="8"/>
    </row>
    <row r="2692" spans="3:24" x14ac:dyDescent="0.25">
      <c r="C2692" s="295">
        <f t="shared" si="420"/>
        <v>0</v>
      </c>
      <c r="D2692" s="92">
        <f t="shared" si="411"/>
        <v>0</v>
      </c>
      <c r="E2692" s="92">
        <f t="shared" si="412"/>
        <v>0</v>
      </c>
      <c r="F2692" s="92">
        <f t="shared" si="415"/>
        <v>0</v>
      </c>
      <c r="G2692" s="92"/>
      <c r="H2692" s="233"/>
      <c r="I2692" s="233"/>
      <c r="J2692" s="233"/>
      <c r="K2692" s="233"/>
      <c r="L2692" s="233"/>
      <c r="M2692" s="233"/>
      <c r="O2692" s="138"/>
      <c r="P2692" s="138">
        <f t="shared" si="416"/>
        <v>2681</v>
      </c>
      <c r="Q2692" s="290">
        <f t="shared" si="417"/>
        <v>7.6423184370432262E-256</v>
      </c>
      <c r="R2692" s="290">
        <f t="shared" si="418"/>
        <v>1.5284636874086454E-256</v>
      </c>
      <c r="S2692" s="290">
        <f t="shared" si="419"/>
        <v>6.1138547496345815E-256</v>
      </c>
      <c r="T2692" s="290">
        <f t="shared" si="413"/>
        <v>5200</v>
      </c>
      <c r="U2692" s="290">
        <f t="shared" si="414"/>
        <v>-5200</v>
      </c>
      <c r="V2692" s="77"/>
      <c r="W2692" s="8"/>
      <c r="X2692" s="8"/>
    </row>
    <row r="2693" spans="3:24" x14ac:dyDescent="0.25">
      <c r="C2693" s="295">
        <f t="shared" si="420"/>
        <v>0</v>
      </c>
      <c r="D2693" s="92">
        <f t="shared" si="411"/>
        <v>0</v>
      </c>
      <c r="E2693" s="92">
        <f t="shared" si="412"/>
        <v>0</v>
      </c>
      <c r="F2693" s="92">
        <f t="shared" si="415"/>
        <v>0</v>
      </c>
      <c r="G2693" s="92"/>
      <c r="H2693" s="233"/>
      <c r="I2693" s="233"/>
      <c r="J2693" s="233"/>
      <c r="K2693" s="233"/>
      <c r="L2693" s="233"/>
      <c r="M2693" s="233"/>
      <c r="O2693" s="138"/>
      <c r="P2693" s="138">
        <f t="shared" si="416"/>
        <v>2682</v>
      </c>
      <c r="Q2693" s="290">
        <f t="shared" si="417"/>
        <v>6.1138547496345815E-256</v>
      </c>
      <c r="R2693" s="290">
        <f t="shared" si="418"/>
        <v>1.2227709499269163E-256</v>
      </c>
      <c r="S2693" s="290">
        <f t="shared" si="419"/>
        <v>4.8910837997076653E-256</v>
      </c>
      <c r="T2693" s="290">
        <f t="shared" si="413"/>
        <v>5200</v>
      </c>
      <c r="U2693" s="290">
        <f t="shared" si="414"/>
        <v>-5200</v>
      </c>
      <c r="V2693" s="77"/>
      <c r="W2693" s="8"/>
      <c r="X2693" s="8"/>
    </row>
    <row r="2694" spans="3:24" x14ac:dyDescent="0.25">
      <c r="C2694" s="295">
        <f t="shared" si="420"/>
        <v>0</v>
      </c>
      <c r="D2694" s="92">
        <f t="shared" si="411"/>
        <v>0</v>
      </c>
      <c r="E2694" s="92">
        <f t="shared" si="412"/>
        <v>0</v>
      </c>
      <c r="F2694" s="92">
        <f t="shared" si="415"/>
        <v>0</v>
      </c>
      <c r="G2694" s="92"/>
      <c r="H2694" s="233"/>
      <c r="I2694" s="233"/>
      <c r="J2694" s="233"/>
      <c r="K2694" s="233"/>
      <c r="L2694" s="233"/>
      <c r="M2694" s="233"/>
      <c r="O2694" s="138"/>
      <c r="P2694" s="138">
        <f t="shared" si="416"/>
        <v>2683</v>
      </c>
      <c r="Q2694" s="290">
        <f t="shared" si="417"/>
        <v>4.8910837997076653E-256</v>
      </c>
      <c r="R2694" s="290">
        <f t="shared" si="418"/>
        <v>9.7821675994153318E-257</v>
      </c>
      <c r="S2694" s="290">
        <f t="shared" si="419"/>
        <v>3.9128670397661321E-256</v>
      </c>
      <c r="T2694" s="290">
        <f t="shared" si="413"/>
        <v>5200</v>
      </c>
      <c r="U2694" s="290">
        <f t="shared" si="414"/>
        <v>-5200</v>
      </c>
      <c r="V2694" s="77"/>
      <c r="W2694" s="8"/>
      <c r="X2694" s="8"/>
    </row>
    <row r="2695" spans="3:24" x14ac:dyDescent="0.25">
      <c r="C2695" s="295">
        <f t="shared" si="420"/>
        <v>0</v>
      </c>
      <c r="D2695" s="92">
        <f t="shared" si="411"/>
        <v>0</v>
      </c>
      <c r="E2695" s="92">
        <f t="shared" si="412"/>
        <v>0</v>
      </c>
      <c r="F2695" s="92">
        <f t="shared" si="415"/>
        <v>0</v>
      </c>
      <c r="G2695" s="92"/>
      <c r="H2695" s="233"/>
      <c r="I2695" s="233"/>
      <c r="J2695" s="233"/>
      <c r="K2695" s="233"/>
      <c r="L2695" s="233"/>
      <c r="M2695" s="233"/>
      <c r="O2695" s="138"/>
      <c r="P2695" s="138">
        <f t="shared" si="416"/>
        <v>2684</v>
      </c>
      <c r="Q2695" s="290">
        <f t="shared" si="417"/>
        <v>3.9128670397661321E-256</v>
      </c>
      <c r="R2695" s="290">
        <f t="shared" si="418"/>
        <v>7.8257340795322645E-257</v>
      </c>
      <c r="S2695" s="290">
        <f t="shared" si="419"/>
        <v>3.1302936318129058E-256</v>
      </c>
      <c r="T2695" s="290">
        <f t="shared" si="413"/>
        <v>5200</v>
      </c>
      <c r="U2695" s="290">
        <f t="shared" si="414"/>
        <v>-5200</v>
      </c>
      <c r="V2695" s="77"/>
      <c r="W2695" s="8"/>
      <c r="X2695" s="8"/>
    </row>
    <row r="2696" spans="3:24" x14ac:dyDescent="0.25">
      <c r="C2696" s="295">
        <f t="shared" si="420"/>
        <v>0</v>
      </c>
      <c r="D2696" s="92">
        <f t="shared" si="411"/>
        <v>0</v>
      </c>
      <c r="E2696" s="92">
        <f t="shared" si="412"/>
        <v>0</v>
      </c>
      <c r="F2696" s="92">
        <f t="shared" si="415"/>
        <v>0</v>
      </c>
      <c r="G2696" s="92"/>
      <c r="H2696" s="233"/>
      <c r="I2696" s="233"/>
      <c r="J2696" s="233"/>
      <c r="K2696" s="233"/>
      <c r="L2696" s="233"/>
      <c r="M2696" s="233"/>
      <c r="O2696" s="138"/>
      <c r="P2696" s="138">
        <f t="shared" si="416"/>
        <v>2685</v>
      </c>
      <c r="Q2696" s="290">
        <f t="shared" si="417"/>
        <v>3.1302936318129058E-256</v>
      </c>
      <c r="R2696" s="290">
        <f t="shared" si="418"/>
        <v>6.2605872636258116E-257</v>
      </c>
      <c r="S2696" s="290">
        <f t="shared" si="419"/>
        <v>2.5042349054503246E-256</v>
      </c>
      <c r="T2696" s="290">
        <f t="shared" si="413"/>
        <v>5200</v>
      </c>
      <c r="U2696" s="290">
        <f t="shared" si="414"/>
        <v>-5200</v>
      </c>
      <c r="V2696" s="77"/>
      <c r="W2696" s="8"/>
      <c r="X2696" s="8"/>
    </row>
    <row r="2697" spans="3:24" x14ac:dyDescent="0.25">
      <c r="C2697" s="295">
        <f t="shared" si="420"/>
        <v>0</v>
      </c>
      <c r="D2697" s="92">
        <f t="shared" si="411"/>
        <v>0</v>
      </c>
      <c r="E2697" s="92">
        <f t="shared" si="412"/>
        <v>0</v>
      </c>
      <c r="F2697" s="92">
        <f t="shared" si="415"/>
        <v>0</v>
      </c>
      <c r="G2697" s="92"/>
      <c r="H2697" s="233"/>
      <c r="I2697" s="233"/>
      <c r="J2697" s="233"/>
      <c r="K2697" s="233"/>
      <c r="L2697" s="233"/>
      <c r="M2697" s="233"/>
      <c r="O2697" s="138"/>
      <c r="P2697" s="138">
        <f t="shared" si="416"/>
        <v>2686</v>
      </c>
      <c r="Q2697" s="290">
        <f t="shared" si="417"/>
        <v>2.5042349054503246E-256</v>
      </c>
      <c r="R2697" s="290">
        <f t="shared" si="418"/>
        <v>5.0084698109006494E-257</v>
      </c>
      <c r="S2697" s="290">
        <f t="shared" si="419"/>
        <v>2.0033879243602598E-256</v>
      </c>
      <c r="T2697" s="290">
        <f t="shared" si="413"/>
        <v>5200</v>
      </c>
      <c r="U2697" s="290">
        <f t="shared" si="414"/>
        <v>-5200</v>
      </c>
      <c r="V2697" s="77"/>
      <c r="W2697" s="8"/>
      <c r="X2697" s="8"/>
    </row>
    <row r="2698" spans="3:24" x14ac:dyDescent="0.25">
      <c r="C2698" s="295">
        <f t="shared" si="420"/>
        <v>0</v>
      </c>
      <c r="D2698" s="92">
        <f t="shared" si="411"/>
        <v>0</v>
      </c>
      <c r="E2698" s="92">
        <f t="shared" si="412"/>
        <v>0</v>
      </c>
      <c r="F2698" s="92">
        <f t="shared" si="415"/>
        <v>0</v>
      </c>
      <c r="G2698" s="92"/>
      <c r="H2698" s="233"/>
      <c r="I2698" s="233"/>
      <c r="J2698" s="233"/>
      <c r="K2698" s="233"/>
      <c r="L2698" s="233"/>
      <c r="M2698" s="233"/>
      <c r="O2698" s="138"/>
      <c r="P2698" s="138">
        <f t="shared" si="416"/>
        <v>2687</v>
      </c>
      <c r="Q2698" s="290">
        <f t="shared" si="417"/>
        <v>2.0033879243602598E-256</v>
      </c>
      <c r="R2698" s="290">
        <f t="shared" si="418"/>
        <v>4.0067758487205196E-257</v>
      </c>
      <c r="S2698" s="290">
        <f t="shared" si="419"/>
        <v>1.6027103394882078E-256</v>
      </c>
      <c r="T2698" s="290">
        <f t="shared" si="413"/>
        <v>5200</v>
      </c>
      <c r="U2698" s="290">
        <f t="shared" si="414"/>
        <v>-5200</v>
      </c>
      <c r="V2698" s="77"/>
      <c r="W2698" s="8"/>
      <c r="X2698" s="8"/>
    </row>
    <row r="2699" spans="3:24" x14ac:dyDescent="0.25">
      <c r="C2699" s="295">
        <f t="shared" si="420"/>
        <v>0</v>
      </c>
      <c r="D2699" s="92">
        <f t="shared" si="411"/>
        <v>0</v>
      </c>
      <c r="E2699" s="92">
        <f t="shared" si="412"/>
        <v>0</v>
      </c>
      <c r="F2699" s="92">
        <f t="shared" si="415"/>
        <v>0</v>
      </c>
      <c r="G2699" s="92"/>
      <c r="H2699" s="233"/>
      <c r="I2699" s="233"/>
      <c r="J2699" s="233"/>
      <c r="K2699" s="233"/>
      <c r="L2699" s="233"/>
      <c r="M2699" s="233"/>
      <c r="O2699" s="138"/>
      <c r="P2699" s="138">
        <f t="shared" si="416"/>
        <v>2688</v>
      </c>
      <c r="Q2699" s="290">
        <f t="shared" si="417"/>
        <v>1.6027103394882078E-256</v>
      </c>
      <c r="R2699" s="290">
        <f t="shared" si="418"/>
        <v>3.2054206789764158E-257</v>
      </c>
      <c r="S2699" s="290">
        <f t="shared" si="419"/>
        <v>1.2821682715905663E-256</v>
      </c>
      <c r="T2699" s="290">
        <f t="shared" si="413"/>
        <v>5200</v>
      </c>
      <c r="U2699" s="290">
        <f t="shared" si="414"/>
        <v>-5200</v>
      </c>
      <c r="V2699" s="77"/>
      <c r="W2699" s="8"/>
      <c r="X2699" s="8"/>
    </row>
    <row r="2700" spans="3:24" x14ac:dyDescent="0.25">
      <c r="C2700" s="295">
        <f t="shared" si="420"/>
        <v>0</v>
      </c>
      <c r="D2700" s="92">
        <f t="shared" si="411"/>
        <v>0</v>
      </c>
      <c r="E2700" s="92">
        <f t="shared" si="412"/>
        <v>0</v>
      </c>
      <c r="F2700" s="92">
        <f t="shared" si="415"/>
        <v>0</v>
      </c>
      <c r="G2700" s="92"/>
      <c r="H2700" s="233"/>
      <c r="I2700" s="233"/>
      <c r="J2700" s="233"/>
      <c r="K2700" s="233"/>
      <c r="L2700" s="233"/>
      <c r="M2700" s="233"/>
      <c r="O2700" s="138"/>
      <c r="P2700" s="138">
        <f t="shared" si="416"/>
        <v>2689</v>
      </c>
      <c r="Q2700" s="290">
        <f t="shared" si="417"/>
        <v>1.2821682715905663E-256</v>
      </c>
      <c r="R2700" s="290">
        <f t="shared" si="418"/>
        <v>2.5643365431811327E-257</v>
      </c>
      <c r="S2700" s="290">
        <f t="shared" si="419"/>
        <v>1.0257346172724531E-256</v>
      </c>
      <c r="T2700" s="290">
        <f t="shared" si="413"/>
        <v>5200</v>
      </c>
      <c r="U2700" s="290">
        <f t="shared" si="414"/>
        <v>-5200</v>
      </c>
      <c r="V2700" s="77"/>
      <c r="W2700" s="8"/>
      <c r="X2700" s="8"/>
    </row>
    <row r="2701" spans="3:24" x14ac:dyDescent="0.25">
      <c r="C2701" s="295">
        <f t="shared" si="420"/>
        <v>0</v>
      </c>
      <c r="D2701" s="92">
        <f t="shared" ref="D2701:D2764" si="421">IF(U2701&lt;0,0,F2700)</f>
        <v>0</v>
      </c>
      <c r="E2701" s="92">
        <f t="shared" ref="E2701:E2764" si="422">IF(U2701&lt;0,0,U2701)</f>
        <v>0</v>
      </c>
      <c r="F2701" s="92">
        <f t="shared" si="415"/>
        <v>0</v>
      </c>
      <c r="G2701" s="92"/>
      <c r="H2701" s="233"/>
      <c r="I2701" s="233"/>
      <c r="J2701" s="233"/>
      <c r="K2701" s="233"/>
      <c r="L2701" s="233"/>
      <c r="M2701" s="233"/>
      <c r="O2701" s="138"/>
      <c r="P2701" s="138">
        <f t="shared" si="416"/>
        <v>2690</v>
      </c>
      <c r="Q2701" s="290">
        <f t="shared" si="417"/>
        <v>1.0257346172724531E-256</v>
      </c>
      <c r="R2701" s="290">
        <f t="shared" si="418"/>
        <v>2.0514692345449063E-257</v>
      </c>
      <c r="S2701" s="290">
        <f t="shared" si="419"/>
        <v>8.2058769381796253E-257</v>
      </c>
      <c r="T2701" s="290">
        <f t="shared" ref="T2701:T2764" si="423">IF(S2701&lt;$R$9,$R$9,S2701)</f>
        <v>5200</v>
      </c>
      <c r="U2701" s="290">
        <f t="shared" ref="U2701:U2764" si="424">+Q2701-T2701</f>
        <v>-5200</v>
      </c>
      <c r="V2701" s="77"/>
      <c r="W2701" s="8"/>
      <c r="X2701" s="8"/>
    </row>
    <row r="2702" spans="3:24" x14ac:dyDescent="0.25">
      <c r="C2702" s="295">
        <f t="shared" si="420"/>
        <v>0</v>
      </c>
      <c r="D2702" s="92">
        <f t="shared" si="421"/>
        <v>0</v>
      </c>
      <c r="E2702" s="92">
        <f t="shared" si="422"/>
        <v>0</v>
      </c>
      <c r="F2702" s="92">
        <f t="shared" ref="F2702:F2765" si="425">+D2702-E2702</f>
        <v>0</v>
      </c>
      <c r="G2702" s="92"/>
      <c r="H2702" s="233"/>
      <c r="I2702" s="233"/>
      <c r="J2702" s="233"/>
      <c r="K2702" s="233"/>
      <c r="L2702" s="233"/>
      <c r="M2702" s="233"/>
      <c r="O2702" s="138"/>
      <c r="P2702" s="138">
        <f t="shared" ref="P2702:P2765" si="426">+P2701+1</f>
        <v>2691</v>
      </c>
      <c r="Q2702" s="290">
        <f t="shared" ref="Q2702:Q2765" si="427">+S2701</f>
        <v>8.2058769381796253E-257</v>
      </c>
      <c r="R2702" s="290">
        <f t="shared" ref="R2702:R2765" si="428">+Q2702*$F$5</f>
        <v>1.6411753876359252E-257</v>
      </c>
      <c r="S2702" s="290">
        <f t="shared" ref="S2702:S2765" si="429">+Q2702-R2702</f>
        <v>6.5647015505436999E-257</v>
      </c>
      <c r="T2702" s="290">
        <f t="shared" si="423"/>
        <v>5200</v>
      </c>
      <c r="U2702" s="290">
        <f t="shared" si="424"/>
        <v>-5200</v>
      </c>
      <c r="V2702" s="77"/>
      <c r="W2702" s="8"/>
      <c r="X2702" s="8"/>
    </row>
    <row r="2703" spans="3:24" x14ac:dyDescent="0.25">
      <c r="C2703" s="295">
        <f t="shared" si="420"/>
        <v>0</v>
      </c>
      <c r="D2703" s="92">
        <f t="shared" si="421"/>
        <v>0</v>
      </c>
      <c r="E2703" s="92">
        <f t="shared" si="422"/>
        <v>0</v>
      </c>
      <c r="F2703" s="92">
        <f t="shared" si="425"/>
        <v>0</v>
      </c>
      <c r="G2703" s="92"/>
      <c r="H2703" s="233"/>
      <c r="I2703" s="233"/>
      <c r="J2703" s="233"/>
      <c r="K2703" s="233"/>
      <c r="L2703" s="233"/>
      <c r="M2703" s="233"/>
      <c r="O2703" s="138"/>
      <c r="P2703" s="138">
        <f t="shared" si="426"/>
        <v>2692</v>
      </c>
      <c r="Q2703" s="290">
        <f t="shared" si="427"/>
        <v>6.5647015505436999E-257</v>
      </c>
      <c r="R2703" s="290">
        <f t="shared" si="428"/>
        <v>1.31294031010874E-257</v>
      </c>
      <c r="S2703" s="290">
        <f t="shared" si="429"/>
        <v>5.2517612404349599E-257</v>
      </c>
      <c r="T2703" s="290">
        <f t="shared" si="423"/>
        <v>5200</v>
      </c>
      <c r="U2703" s="290">
        <f t="shared" si="424"/>
        <v>-5200</v>
      </c>
      <c r="V2703" s="77"/>
      <c r="W2703" s="8"/>
      <c r="X2703" s="8"/>
    </row>
    <row r="2704" spans="3:24" x14ac:dyDescent="0.25">
      <c r="C2704" s="295">
        <f t="shared" si="420"/>
        <v>0</v>
      </c>
      <c r="D2704" s="92">
        <f t="shared" si="421"/>
        <v>0</v>
      </c>
      <c r="E2704" s="92">
        <f t="shared" si="422"/>
        <v>0</v>
      </c>
      <c r="F2704" s="92">
        <f t="shared" si="425"/>
        <v>0</v>
      </c>
      <c r="G2704" s="92"/>
      <c r="H2704" s="233"/>
      <c r="I2704" s="233"/>
      <c r="J2704" s="233"/>
      <c r="K2704" s="233"/>
      <c r="L2704" s="233"/>
      <c r="M2704" s="233"/>
      <c r="O2704" s="138"/>
      <c r="P2704" s="138">
        <f t="shared" si="426"/>
        <v>2693</v>
      </c>
      <c r="Q2704" s="290">
        <f t="shared" si="427"/>
        <v>5.2517612404349599E-257</v>
      </c>
      <c r="R2704" s="290">
        <f t="shared" si="428"/>
        <v>1.050352248086992E-257</v>
      </c>
      <c r="S2704" s="290">
        <f t="shared" si="429"/>
        <v>4.2014089923479679E-257</v>
      </c>
      <c r="T2704" s="290">
        <f t="shared" si="423"/>
        <v>5200</v>
      </c>
      <c r="U2704" s="290">
        <f t="shared" si="424"/>
        <v>-5200</v>
      </c>
      <c r="V2704" s="77"/>
      <c r="W2704" s="8"/>
      <c r="X2704" s="8"/>
    </row>
    <row r="2705" spans="3:24" x14ac:dyDescent="0.25">
      <c r="C2705" s="295">
        <f t="shared" si="420"/>
        <v>0</v>
      </c>
      <c r="D2705" s="92">
        <f t="shared" si="421"/>
        <v>0</v>
      </c>
      <c r="E2705" s="92">
        <f t="shared" si="422"/>
        <v>0</v>
      </c>
      <c r="F2705" s="92">
        <f t="shared" si="425"/>
        <v>0</v>
      </c>
      <c r="G2705" s="92"/>
      <c r="H2705" s="233"/>
      <c r="I2705" s="233"/>
      <c r="J2705" s="233"/>
      <c r="K2705" s="233"/>
      <c r="L2705" s="233"/>
      <c r="M2705" s="233"/>
      <c r="O2705" s="138"/>
      <c r="P2705" s="138">
        <f t="shared" si="426"/>
        <v>2694</v>
      </c>
      <c r="Q2705" s="290">
        <f t="shared" si="427"/>
        <v>4.2014089923479679E-257</v>
      </c>
      <c r="R2705" s="290">
        <f t="shared" si="428"/>
        <v>8.4028179846959366E-258</v>
      </c>
      <c r="S2705" s="290">
        <f t="shared" si="429"/>
        <v>3.3611271938783747E-257</v>
      </c>
      <c r="T2705" s="290">
        <f t="shared" si="423"/>
        <v>5200</v>
      </c>
      <c r="U2705" s="290">
        <f t="shared" si="424"/>
        <v>-5200</v>
      </c>
      <c r="V2705" s="77"/>
      <c r="W2705" s="8"/>
      <c r="X2705" s="8"/>
    </row>
    <row r="2706" spans="3:24" x14ac:dyDescent="0.25">
      <c r="C2706" s="295">
        <f t="shared" si="420"/>
        <v>0</v>
      </c>
      <c r="D2706" s="92">
        <f t="shared" si="421"/>
        <v>0</v>
      </c>
      <c r="E2706" s="92">
        <f t="shared" si="422"/>
        <v>0</v>
      </c>
      <c r="F2706" s="92">
        <f t="shared" si="425"/>
        <v>0</v>
      </c>
      <c r="G2706" s="92"/>
      <c r="H2706" s="233"/>
      <c r="I2706" s="233"/>
      <c r="J2706" s="233"/>
      <c r="K2706" s="233"/>
      <c r="L2706" s="233"/>
      <c r="M2706" s="233"/>
      <c r="O2706" s="138"/>
      <c r="P2706" s="138">
        <f t="shared" si="426"/>
        <v>2695</v>
      </c>
      <c r="Q2706" s="290">
        <f t="shared" si="427"/>
        <v>3.3611271938783747E-257</v>
      </c>
      <c r="R2706" s="290">
        <f t="shared" si="428"/>
        <v>6.7222543877567499E-258</v>
      </c>
      <c r="S2706" s="290">
        <f t="shared" si="429"/>
        <v>2.6889017551026996E-257</v>
      </c>
      <c r="T2706" s="290">
        <f t="shared" si="423"/>
        <v>5200</v>
      </c>
      <c r="U2706" s="290">
        <f t="shared" si="424"/>
        <v>-5200</v>
      </c>
      <c r="V2706" s="77"/>
      <c r="W2706" s="8"/>
      <c r="X2706" s="8"/>
    </row>
    <row r="2707" spans="3:24" x14ac:dyDescent="0.25">
      <c r="C2707" s="295">
        <f t="shared" si="420"/>
        <v>0</v>
      </c>
      <c r="D2707" s="92">
        <f t="shared" si="421"/>
        <v>0</v>
      </c>
      <c r="E2707" s="92">
        <f t="shared" si="422"/>
        <v>0</v>
      </c>
      <c r="F2707" s="92">
        <f t="shared" si="425"/>
        <v>0</v>
      </c>
      <c r="G2707" s="92"/>
      <c r="H2707" s="233"/>
      <c r="I2707" s="233"/>
      <c r="J2707" s="233"/>
      <c r="K2707" s="233"/>
      <c r="L2707" s="233"/>
      <c r="M2707" s="233"/>
      <c r="O2707" s="138"/>
      <c r="P2707" s="138">
        <f t="shared" si="426"/>
        <v>2696</v>
      </c>
      <c r="Q2707" s="290">
        <f t="shared" si="427"/>
        <v>2.6889017551026996E-257</v>
      </c>
      <c r="R2707" s="290">
        <f t="shared" si="428"/>
        <v>5.3778035102053995E-258</v>
      </c>
      <c r="S2707" s="290">
        <f t="shared" si="429"/>
        <v>2.1511214040821598E-257</v>
      </c>
      <c r="T2707" s="290">
        <f t="shared" si="423"/>
        <v>5200</v>
      </c>
      <c r="U2707" s="290">
        <f t="shared" si="424"/>
        <v>-5200</v>
      </c>
      <c r="V2707" s="77"/>
      <c r="W2707" s="8"/>
      <c r="X2707" s="8"/>
    </row>
    <row r="2708" spans="3:24" x14ac:dyDescent="0.25">
      <c r="C2708" s="295">
        <f t="shared" si="420"/>
        <v>0</v>
      </c>
      <c r="D2708" s="92">
        <f t="shared" si="421"/>
        <v>0</v>
      </c>
      <c r="E2708" s="92">
        <f t="shared" si="422"/>
        <v>0</v>
      </c>
      <c r="F2708" s="92">
        <f t="shared" si="425"/>
        <v>0</v>
      </c>
      <c r="G2708" s="92"/>
      <c r="H2708" s="233"/>
      <c r="I2708" s="233"/>
      <c r="J2708" s="233"/>
      <c r="K2708" s="233"/>
      <c r="L2708" s="233"/>
      <c r="M2708" s="233"/>
      <c r="O2708" s="138"/>
      <c r="P2708" s="138">
        <f t="shared" si="426"/>
        <v>2697</v>
      </c>
      <c r="Q2708" s="290">
        <f t="shared" si="427"/>
        <v>2.1511214040821598E-257</v>
      </c>
      <c r="R2708" s="290">
        <f t="shared" si="428"/>
        <v>4.3022428081643196E-258</v>
      </c>
      <c r="S2708" s="290">
        <f t="shared" si="429"/>
        <v>1.7208971232657278E-257</v>
      </c>
      <c r="T2708" s="290">
        <f t="shared" si="423"/>
        <v>5200</v>
      </c>
      <c r="U2708" s="290">
        <f t="shared" si="424"/>
        <v>-5200</v>
      </c>
      <c r="V2708" s="77"/>
      <c r="W2708" s="8"/>
      <c r="X2708" s="8"/>
    </row>
    <row r="2709" spans="3:24" x14ac:dyDescent="0.25">
      <c r="C2709" s="295">
        <f t="shared" si="420"/>
        <v>0</v>
      </c>
      <c r="D2709" s="92">
        <f t="shared" si="421"/>
        <v>0</v>
      </c>
      <c r="E2709" s="92">
        <f t="shared" si="422"/>
        <v>0</v>
      </c>
      <c r="F2709" s="92">
        <f t="shared" si="425"/>
        <v>0</v>
      </c>
      <c r="G2709" s="92"/>
      <c r="H2709" s="233"/>
      <c r="I2709" s="233"/>
      <c r="J2709" s="233"/>
      <c r="K2709" s="233"/>
      <c r="L2709" s="233"/>
      <c r="M2709" s="233"/>
      <c r="O2709" s="138"/>
      <c r="P2709" s="138">
        <f t="shared" si="426"/>
        <v>2698</v>
      </c>
      <c r="Q2709" s="290">
        <f t="shared" si="427"/>
        <v>1.7208971232657278E-257</v>
      </c>
      <c r="R2709" s="290">
        <f t="shared" si="428"/>
        <v>3.4417942465314557E-258</v>
      </c>
      <c r="S2709" s="290">
        <f t="shared" si="429"/>
        <v>1.3767176986125823E-257</v>
      </c>
      <c r="T2709" s="290">
        <f t="shared" si="423"/>
        <v>5200</v>
      </c>
      <c r="U2709" s="290">
        <f t="shared" si="424"/>
        <v>-5200</v>
      </c>
      <c r="V2709" s="77"/>
      <c r="W2709" s="8"/>
      <c r="X2709" s="8"/>
    </row>
    <row r="2710" spans="3:24" x14ac:dyDescent="0.25">
      <c r="C2710" s="295">
        <f t="shared" si="420"/>
        <v>0</v>
      </c>
      <c r="D2710" s="92">
        <f t="shared" si="421"/>
        <v>0</v>
      </c>
      <c r="E2710" s="92">
        <f t="shared" si="422"/>
        <v>0</v>
      </c>
      <c r="F2710" s="92">
        <f t="shared" si="425"/>
        <v>0</v>
      </c>
      <c r="G2710" s="92"/>
      <c r="H2710" s="233"/>
      <c r="I2710" s="233"/>
      <c r="J2710" s="233"/>
      <c r="K2710" s="233"/>
      <c r="L2710" s="233"/>
      <c r="M2710" s="233"/>
      <c r="O2710" s="138"/>
      <c r="P2710" s="138">
        <f t="shared" si="426"/>
        <v>2699</v>
      </c>
      <c r="Q2710" s="290">
        <f t="shared" si="427"/>
        <v>1.3767176986125823E-257</v>
      </c>
      <c r="R2710" s="290">
        <f t="shared" si="428"/>
        <v>2.7534353972251647E-258</v>
      </c>
      <c r="S2710" s="290">
        <f t="shared" si="429"/>
        <v>1.1013741588900659E-257</v>
      </c>
      <c r="T2710" s="290">
        <f t="shared" si="423"/>
        <v>5200</v>
      </c>
      <c r="U2710" s="290">
        <f t="shared" si="424"/>
        <v>-5200</v>
      </c>
      <c r="V2710" s="77"/>
      <c r="W2710" s="8"/>
      <c r="X2710" s="8"/>
    </row>
    <row r="2711" spans="3:24" x14ac:dyDescent="0.25">
      <c r="C2711" s="295">
        <f t="shared" si="420"/>
        <v>0</v>
      </c>
      <c r="D2711" s="92">
        <f t="shared" si="421"/>
        <v>0</v>
      </c>
      <c r="E2711" s="92">
        <f t="shared" si="422"/>
        <v>0</v>
      </c>
      <c r="F2711" s="92">
        <f t="shared" si="425"/>
        <v>0</v>
      </c>
      <c r="G2711" s="92"/>
      <c r="H2711" s="233"/>
      <c r="I2711" s="233"/>
      <c r="J2711" s="233"/>
      <c r="K2711" s="233"/>
      <c r="L2711" s="233"/>
      <c r="M2711" s="233"/>
      <c r="O2711" s="138"/>
      <c r="P2711" s="138">
        <f t="shared" si="426"/>
        <v>2700</v>
      </c>
      <c r="Q2711" s="290">
        <f t="shared" si="427"/>
        <v>1.1013741588900659E-257</v>
      </c>
      <c r="R2711" s="290">
        <f t="shared" si="428"/>
        <v>2.2027483177801317E-258</v>
      </c>
      <c r="S2711" s="290">
        <f t="shared" si="429"/>
        <v>8.8109932711205268E-258</v>
      </c>
      <c r="T2711" s="290">
        <f t="shared" si="423"/>
        <v>5200</v>
      </c>
      <c r="U2711" s="290">
        <f t="shared" si="424"/>
        <v>-5200</v>
      </c>
      <c r="V2711" s="77"/>
      <c r="W2711" s="8"/>
      <c r="X2711" s="8"/>
    </row>
    <row r="2712" spans="3:24" x14ac:dyDescent="0.25">
      <c r="C2712" s="295">
        <f t="shared" si="420"/>
        <v>0</v>
      </c>
      <c r="D2712" s="92">
        <f t="shared" si="421"/>
        <v>0</v>
      </c>
      <c r="E2712" s="92">
        <f t="shared" si="422"/>
        <v>0</v>
      </c>
      <c r="F2712" s="92">
        <f t="shared" si="425"/>
        <v>0</v>
      </c>
      <c r="G2712" s="92"/>
      <c r="H2712" s="233"/>
      <c r="I2712" s="233"/>
      <c r="J2712" s="233"/>
      <c r="K2712" s="233"/>
      <c r="L2712" s="233"/>
      <c r="M2712" s="233"/>
      <c r="O2712" s="138"/>
      <c r="P2712" s="138">
        <f t="shared" si="426"/>
        <v>2701</v>
      </c>
      <c r="Q2712" s="290">
        <f t="shared" si="427"/>
        <v>8.8109932711205268E-258</v>
      </c>
      <c r="R2712" s="290">
        <f t="shared" si="428"/>
        <v>1.7621986542241055E-258</v>
      </c>
      <c r="S2712" s="290">
        <f t="shared" si="429"/>
        <v>7.0487946168964212E-258</v>
      </c>
      <c r="T2712" s="290">
        <f t="shared" si="423"/>
        <v>5200</v>
      </c>
      <c r="U2712" s="290">
        <f t="shared" si="424"/>
        <v>-5200</v>
      </c>
      <c r="V2712" s="77"/>
      <c r="W2712" s="8"/>
      <c r="X2712" s="8"/>
    </row>
    <row r="2713" spans="3:24" x14ac:dyDescent="0.25">
      <c r="C2713" s="295">
        <f t="shared" si="420"/>
        <v>0</v>
      </c>
      <c r="D2713" s="92">
        <f t="shared" si="421"/>
        <v>0</v>
      </c>
      <c r="E2713" s="92">
        <f t="shared" si="422"/>
        <v>0</v>
      </c>
      <c r="F2713" s="92">
        <f t="shared" si="425"/>
        <v>0</v>
      </c>
      <c r="G2713" s="92"/>
      <c r="H2713" s="233"/>
      <c r="I2713" s="233"/>
      <c r="J2713" s="233"/>
      <c r="K2713" s="233"/>
      <c r="L2713" s="233"/>
      <c r="M2713" s="233"/>
      <c r="O2713" s="138"/>
      <c r="P2713" s="138">
        <f t="shared" si="426"/>
        <v>2702</v>
      </c>
      <c r="Q2713" s="290">
        <f t="shared" si="427"/>
        <v>7.0487946168964212E-258</v>
      </c>
      <c r="R2713" s="290">
        <f t="shared" si="428"/>
        <v>1.4097589233792843E-258</v>
      </c>
      <c r="S2713" s="290">
        <f t="shared" si="429"/>
        <v>5.6390356935171374E-258</v>
      </c>
      <c r="T2713" s="290">
        <f t="shared" si="423"/>
        <v>5200</v>
      </c>
      <c r="U2713" s="290">
        <f t="shared" si="424"/>
        <v>-5200</v>
      </c>
      <c r="V2713" s="77"/>
      <c r="W2713" s="8"/>
      <c r="X2713" s="8"/>
    </row>
    <row r="2714" spans="3:24" x14ac:dyDescent="0.25">
      <c r="C2714" s="295">
        <f t="shared" si="420"/>
        <v>0</v>
      </c>
      <c r="D2714" s="92">
        <f t="shared" si="421"/>
        <v>0</v>
      </c>
      <c r="E2714" s="92">
        <f t="shared" si="422"/>
        <v>0</v>
      </c>
      <c r="F2714" s="92">
        <f t="shared" si="425"/>
        <v>0</v>
      </c>
      <c r="G2714" s="92"/>
      <c r="H2714" s="233"/>
      <c r="I2714" s="233"/>
      <c r="J2714" s="233"/>
      <c r="K2714" s="233"/>
      <c r="L2714" s="233"/>
      <c r="M2714" s="233"/>
      <c r="O2714" s="138"/>
      <c r="P2714" s="138">
        <f t="shared" si="426"/>
        <v>2703</v>
      </c>
      <c r="Q2714" s="290">
        <f t="shared" si="427"/>
        <v>5.6390356935171374E-258</v>
      </c>
      <c r="R2714" s="290">
        <f t="shared" si="428"/>
        <v>1.1278071387034276E-258</v>
      </c>
      <c r="S2714" s="290">
        <f t="shared" si="429"/>
        <v>4.5112285548137103E-258</v>
      </c>
      <c r="T2714" s="290">
        <f t="shared" si="423"/>
        <v>5200</v>
      </c>
      <c r="U2714" s="290">
        <f t="shared" si="424"/>
        <v>-5200</v>
      </c>
      <c r="V2714" s="77"/>
      <c r="W2714" s="8"/>
      <c r="X2714" s="8"/>
    </row>
    <row r="2715" spans="3:24" x14ac:dyDescent="0.25">
      <c r="C2715" s="295">
        <f t="shared" si="420"/>
        <v>0</v>
      </c>
      <c r="D2715" s="92">
        <f t="shared" si="421"/>
        <v>0</v>
      </c>
      <c r="E2715" s="92">
        <f t="shared" si="422"/>
        <v>0</v>
      </c>
      <c r="F2715" s="92">
        <f t="shared" si="425"/>
        <v>0</v>
      </c>
      <c r="G2715" s="92"/>
      <c r="H2715" s="233"/>
      <c r="I2715" s="233"/>
      <c r="J2715" s="233"/>
      <c r="K2715" s="233"/>
      <c r="L2715" s="233"/>
      <c r="M2715" s="233"/>
      <c r="O2715" s="138"/>
      <c r="P2715" s="138">
        <f t="shared" si="426"/>
        <v>2704</v>
      </c>
      <c r="Q2715" s="290">
        <f t="shared" si="427"/>
        <v>4.5112285548137103E-258</v>
      </c>
      <c r="R2715" s="290">
        <f t="shared" si="428"/>
        <v>9.0224571096274215E-259</v>
      </c>
      <c r="S2715" s="290">
        <f t="shared" si="429"/>
        <v>3.6089828438509681E-258</v>
      </c>
      <c r="T2715" s="290">
        <f t="shared" si="423"/>
        <v>5200</v>
      </c>
      <c r="U2715" s="290">
        <f t="shared" si="424"/>
        <v>-5200</v>
      </c>
      <c r="V2715" s="77"/>
      <c r="W2715" s="8"/>
      <c r="X2715" s="8"/>
    </row>
    <row r="2716" spans="3:24" x14ac:dyDescent="0.25">
      <c r="C2716" s="295">
        <f t="shared" si="420"/>
        <v>0</v>
      </c>
      <c r="D2716" s="92">
        <f t="shared" si="421"/>
        <v>0</v>
      </c>
      <c r="E2716" s="92">
        <f t="shared" si="422"/>
        <v>0</v>
      </c>
      <c r="F2716" s="92">
        <f t="shared" si="425"/>
        <v>0</v>
      </c>
      <c r="G2716" s="92"/>
      <c r="H2716" s="233"/>
      <c r="I2716" s="233"/>
      <c r="J2716" s="233"/>
      <c r="K2716" s="233"/>
      <c r="L2716" s="233"/>
      <c r="M2716" s="233"/>
      <c r="O2716" s="138"/>
      <c r="P2716" s="138">
        <f t="shared" si="426"/>
        <v>2705</v>
      </c>
      <c r="Q2716" s="290">
        <f t="shared" si="427"/>
        <v>3.6089828438509681E-258</v>
      </c>
      <c r="R2716" s="290">
        <f t="shared" si="428"/>
        <v>7.2179656877019369E-259</v>
      </c>
      <c r="S2716" s="290">
        <f t="shared" si="429"/>
        <v>2.8871862750807743E-258</v>
      </c>
      <c r="T2716" s="290">
        <f t="shared" si="423"/>
        <v>5200</v>
      </c>
      <c r="U2716" s="290">
        <f t="shared" si="424"/>
        <v>-5200</v>
      </c>
      <c r="V2716" s="77"/>
      <c r="W2716" s="8"/>
      <c r="X2716" s="8"/>
    </row>
    <row r="2717" spans="3:24" x14ac:dyDescent="0.25">
      <c r="C2717" s="295">
        <f t="shared" si="420"/>
        <v>0</v>
      </c>
      <c r="D2717" s="92">
        <f t="shared" si="421"/>
        <v>0</v>
      </c>
      <c r="E2717" s="92">
        <f t="shared" si="422"/>
        <v>0</v>
      </c>
      <c r="F2717" s="92">
        <f t="shared" si="425"/>
        <v>0</v>
      </c>
      <c r="G2717" s="92"/>
      <c r="H2717" s="233"/>
      <c r="I2717" s="233"/>
      <c r="J2717" s="233"/>
      <c r="K2717" s="233"/>
      <c r="L2717" s="233"/>
      <c r="M2717" s="233"/>
      <c r="O2717" s="138"/>
      <c r="P2717" s="138">
        <f t="shared" si="426"/>
        <v>2706</v>
      </c>
      <c r="Q2717" s="290">
        <f t="shared" si="427"/>
        <v>2.8871862750807743E-258</v>
      </c>
      <c r="R2717" s="290">
        <f t="shared" si="428"/>
        <v>5.7743725501615484E-259</v>
      </c>
      <c r="S2717" s="290">
        <f t="shared" si="429"/>
        <v>2.3097490200646194E-258</v>
      </c>
      <c r="T2717" s="290">
        <f t="shared" si="423"/>
        <v>5200</v>
      </c>
      <c r="U2717" s="290">
        <f t="shared" si="424"/>
        <v>-5200</v>
      </c>
      <c r="V2717" s="77"/>
      <c r="W2717" s="8"/>
      <c r="X2717" s="8"/>
    </row>
    <row r="2718" spans="3:24" x14ac:dyDescent="0.25">
      <c r="C2718" s="295">
        <f t="shared" si="420"/>
        <v>0</v>
      </c>
      <c r="D2718" s="92">
        <f t="shared" si="421"/>
        <v>0</v>
      </c>
      <c r="E2718" s="92">
        <f t="shared" si="422"/>
        <v>0</v>
      </c>
      <c r="F2718" s="92">
        <f t="shared" si="425"/>
        <v>0</v>
      </c>
      <c r="G2718" s="92"/>
      <c r="H2718" s="233"/>
      <c r="I2718" s="233"/>
      <c r="J2718" s="233"/>
      <c r="K2718" s="233"/>
      <c r="L2718" s="233"/>
      <c r="M2718" s="233"/>
      <c r="O2718" s="138"/>
      <c r="P2718" s="138">
        <f t="shared" si="426"/>
        <v>2707</v>
      </c>
      <c r="Q2718" s="290">
        <f t="shared" si="427"/>
        <v>2.3097490200646194E-258</v>
      </c>
      <c r="R2718" s="290">
        <f t="shared" si="428"/>
        <v>4.6194980401292392E-259</v>
      </c>
      <c r="S2718" s="290">
        <f t="shared" si="429"/>
        <v>1.8477992160516954E-258</v>
      </c>
      <c r="T2718" s="290">
        <f t="shared" si="423"/>
        <v>5200</v>
      </c>
      <c r="U2718" s="290">
        <f t="shared" si="424"/>
        <v>-5200</v>
      </c>
      <c r="V2718" s="77"/>
      <c r="W2718" s="8"/>
      <c r="X2718" s="8"/>
    </row>
    <row r="2719" spans="3:24" x14ac:dyDescent="0.25">
      <c r="C2719" s="295">
        <f t="shared" si="420"/>
        <v>0</v>
      </c>
      <c r="D2719" s="92">
        <f t="shared" si="421"/>
        <v>0</v>
      </c>
      <c r="E2719" s="92">
        <f t="shared" si="422"/>
        <v>0</v>
      </c>
      <c r="F2719" s="92">
        <f t="shared" si="425"/>
        <v>0</v>
      </c>
      <c r="G2719" s="92"/>
      <c r="H2719" s="233"/>
      <c r="I2719" s="233"/>
      <c r="J2719" s="233"/>
      <c r="K2719" s="233"/>
      <c r="L2719" s="233"/>
      <c r="M2719" s="233"/>
      <c r="O2719" s="138"/>
      <c r="P2719" s="138">
        <f t="shared" si="426"/>
        <v>2708</v>
      </c>
      <c r="Q2719" s="290">
        <f t="shared" si="427"/>
        <v>1.8477992160516954E-258</v>
      </c>
      <c r="R2719" s="290">
        <f t="shared" si="428"/>
        <v>3.6955984321033912E-259</v>
      </c>
      <c r="S2719" s="290">
        <f t="shared" si="429"/>
        <v>1.4782393728413563E-258</v>
      </c>
      <c r="T2719" s="290">
        <f t="shared" si="423"/>
        <v>5200</v>
      </c>
      <c r="U2719" s="290">
        <f t="shared" si="424"/>
        <v>-5200</v>
      </c>
      <c r="V2719" s="77"/>
      <c r="W2719" s="8"/>
      <c r="X2719" s="8"/>
    </row>
    <row r="2720" spans="3:24" x14ac:dyDescent="0.25">
      <c r="C2720" s="295">
        <f t="shared" si="420"/>
        <v>0</v>
      </c>
      <c r="D2720" s="92">
        <f t="shared" si="421"/>
        <v>0</v>
      </c>
      <c r="E2720" s="92">
        <f t="shared" si="422"/>
        <v>0</v>
      </c>
      <c r="F2720" s="92">
        <f t="shared" si="425"/>
        <v>0</v>
      </c>
      <c r="G2720" s="92"/>
      <c r="H2720" s="233"/>
      <c r="I2720" s="233"/>
      <c r="J2720" s="233"/>
      <c r="K2720" s="233"/>
      <c r="L2720" s="233"/>
      <c r="M2720" s="233"/>
      <c r="O2720" s="138"/>
      <c r="P2720" s="138">
        <f t="shared" si="426"/>
        <v>2709</v>
      </c>
      <c r="Q2720" s="290">
        <f t="shared" si="427"/>
        <v>1.4782393728413563E-258</v>
      </c>
      <c r="R2720" s="290">
        <f t="shared" si="428"/>
        <v>2.9564787456827127E-259</v>
      </c>
      <c r="S2720" s="290">
        <f t="shared" si="429"/>
        <v>1.1825914982730851E-258</v>
      </c>
      <c r="T2720" s="290">
        <f t="shared" si="423"/>
        <v>5200</v>
      </c>
      <c r="U2720" s="290">
        <f t="shared" si="424"/>
        <v>-5200</v>
      </c>
      <c r="V2720" s="77"/>
      <c r="W2720" s="8"/>
      <c r="X2720" s="8"/>
    </row>
    <row r="2721" spans="3:24" x14ac:dyDescent="0.25">
      <c r="C2721" s="295">
        <f t="shared" si="420"/>
        <v>0</v>
      </c>
      <c r="D2721" s="92">
        <f t="shared" si="421"/>
        <v>0</v>
      </c>
      <c r="E2721" s="92">
        <f t="shared" si="422"/>
        <v>0</v>
      </c>
      <c r="F2721" s="92">
        <f t="shared" si="425"/>
        <v>0</v>
      </c>
      <c r="G2721" s="92"/>
      <c r="H2721" s="233"/>
      <c r="I2721" s="233"/>
      <c r="J2721" s="233"/>
      <c r="K2721" s="233"/>
      <c r="L2721" s="233"/>
      <c r="M2721" s="233"/>
      <c r="O2721" s="138"/>
      <c r="P2721" s="138">
        <f t="shared" si="426"/>
        <v>2710</v>
      </c>
      <c r="Q2721" s="290">
        <f t="shared" si="427"/>
        <v>1.1825914982730851E-258</v>
      </c>
      <c r="R2721" s="290">
        <f t="shared" si="428"/>
        <v>2.3651829965461703E-259</v>
      </c>
      <c r="S2721" s="290">
        <f t="shared" si="429"/>
        <v>9.4607319861846813E-259</v>
      </c>
      <c r="T2721" s="290">
        <f t="shared" si="423"/>
        <v>5200</v>
      </c>
      <c r="U2721" s="290">
        <f t="shared" si="424"/>
        <v>-5200</v>
      </c>
      <c r="V2721" s="77"/>
      <c r="W2721" s="8"/>
      <c r="X2721" s="8"/>
    </row>
    <row r="2722" spans="3:24" x14ac:dyDescent="0.25">
      <c r="C2722" s="295">
        <f t="shared" si="420"/>
        <v>0</v>
      </c>
      <c r="D2722" s="92">
        <f t="shared" si="421"/>
        <v>0</v>
      </c>
      <c r="E2722" s="92">
        <f t="shared" si="422"/>
        <v>0</v>
      </c>
      <c r="F2722" s="92">
        <f t="shared" si="425"/>
        <v>0</v>
      </c>
      <c r="G2722" s="92"/>
      <c r="H2722" s="233"/>
      <c r="I2722" s="233"/>
      <c r="J2722" s="233"/>
      <c r="K2722" s="233"/>
      <c r="L2722" s="233"/>
      <c r="M2722" s="233"/>
      <c r="O2722" s="138"/>
      <c r="P2722" s="138">
        <f t="shared" si="426"/>
        <v>2711</v>
      </c>
      <c r="Q2722" s="290">
        <f t="shared" si="427"/>
        <v>9.4607319861846813E-259</v>
      </c>
      <c r="R2722" s="290">
        <f t="shared" si="428"/>
        <v>1.8921463972369364E-259</v>
      </c>
      <c r="S2722" s="290">
        <f t="shared" si="429"/>
        <v>7.5685855889477455E-259</v>
      </c>
      <c r="T2722" s="290">
        <f t="shared" si="423"/>
        <v>5200</v>
      </c>
      <c r="U2722" s="290">
        <f t="shared" si="424"/>
        <v>-5200</v>
      </c>
      <c r="V2722" s="77"/>
      <c r="W2722" s="8"/>
      <c r="X2722" s="8"/>
    </row>
    <row r="2723" spans="3:24" x14ac:dyDescent="0.25">
      <c r="C2723" s="295">
        <f t="shared" si="420"/>
        <v>0</v>
      </c>
      <c r="D2723" s="92">
        <f t="shared" si="421"/>
        <v>0</v>
      </c>
      <c r="E2723" s="92">
        <f t="shared" si="422"/>
        <v>0</v>
      </c>
      <c r="F2723" s="92">
        <f t="shared" si="425"/>
        <v>0</v>
      </c>
      <c r="G2723" s="92"/>
      <c r="H2723" s="233"/>
      <c r="I2723" s="233"/>
      <c r="J2723" s="233"/>
      <c r="K2723" s="233"/>
      <c r="L2723" s="233"/>
      <c r="M2723" s="233"/>
      <c r="O2723" s="138"/>
      <c r="P2723" s="138">
        <f t="shared" si="426"/>
        <v>2712</v>
      </c>
      <c r="Q2723" s="290">
        <f t="shared" si="427"/>
        <v>7.5685855889477455E-259</v>
      </c>
      <c r="R2723" s="290">
        <f t="shared" si="428"/>
        <v>1.5137171177895493E-259</v>
      </c>
      <c r="S2723" s="290">
        <f t="shared" si="429"/>
        <v>6.0548684711581959E-259</v>
      </c>
      <c r="T2723" s="290">
        <f t="shared" si="423"/>
        <v>5200</v>
      </c>
      <c r="U2723" s="290">
        <f t="shared" si="424"/>
        <v>-5200</v>
      </c>
      <c r="V2723" s="77"/>
      <c r="W2723" s="8"/>
      <c r="X2723" s="8"/>
    </row>
    <row r="2724" spans="3:24" x14ac:dyDescent="0.25">
      <c r="C2724" s="295">
        <f t="shared" si="420"/>
        <v>0</v>
      </c>
      <c r="D2724" s="92">
        <f t="shared" si="421"/>
        <v>0</v>
      </c>
      <c r="E2724" s="92">
        <f t="shared" si="422"/>
        <v>0</v>
      </c>
      <c r="F2724" s="92">
        <f t="shared" si="425"/>
        <v>0</v>
      </c>
      <c r="G2724" s="92"/>
      <c r="H2724" s="233"/>
      <c r="I2724" s="233"/>
      <c r="J2724" s="233"/>
      <c r="K2724" s="233"/>
      <c r="L2724" s="233"/>
      <c r="M2724" s="233"/>
      <c r="O2724" s="138"/>
      <c r="P2724" s="138">
        <f t="shared" si="426"/>
        <v>2713</v>
      </c>
      <c r="Q2724" s="290">
        <f t="shared" si="427"/>
        <v>6.0548684711581959E-259</v>
      </c>
      <c r="R2724" s="290">
        <f t="shared" si="428"/>
        <v>1.2109736942316392E-259</v>
      </c>
      <c r="S2724" s="290">
        <f t="shared" si="429"/>
        <v>4.8438947769265568E-259</v>
      </c>
      <c r="T2724" s="290">
        <f t="shared" si="423"/>
        <v>5200</v>
      </c>
      <c r="U2724" s="290">
        <f t="shared" si="424"/>
        <v>-5200</v>
      </c>
      <c r="V2724" s="77"/>
      <c r="W2724" s="8"/>
      <c r="X2724" s="8"/>
    </row>
    <row r="2725" spans="3:24" x14ac:dyDescent="0.25">
      <c r="C2725" s="295">
        <f t="shared" si="420"/>
        <v>0</v>
      </c>
      <c r="D2725" s="92">
        <f t="shared" si="421"/>
        <v>0</v>
      </c>
      <c r="E2725" s="92">
        <f t="shared" si="422"/>
        <v>0</v>
      </c>
      <c r="F2725" s="92">
        <f t="shared" si="425"/>
        <v>0</v>
      </c>
      <c r="G2725" s="92"/>
      <c r="H2725" s="233"/>
      <c r="I2725" s="233"/>
      <c r="J2725" s="233"/>
      <c r="K2725" s="233"/>
      <c r="L2725" s="233"/>
      <c r="M2725" s="233"/>
      <c r="O2725" s="138"/>
      <c r="P2725" s="138">
        <f t="shared" si="426"/>
        <v>2714</v>
      </c>
      <c r="Q2725" s="290">
        <f t="shared" si="427"/>
        <v>4.8438947769265568E-259</v>
      </c>
      <c r="R2725" s="290">
        <f t="shared" si="428"/>
        <v>9.6877895538531137E-260</v>
      </c>
      <c r="S2725" s="290">
        <f t="shared" si="429"/>
        <v>3.8751158215412455E-259</v>
      </c>
      <c r="T2725" s="290">
        <f t="shared" si="423"/>
        <v>5200</v>
      </c>
      <c r="U2725" s="290">
        <f t="shared" si="424"/>
        <v>-5200</v>
      </c>
      <c r="V2725" s="77"/>
      <c r="W2725" s="8"/>
      <c r="X2725" s="8"/>
    </row>
    <row r="2726" spans="3:24" x14ac:dyDescent="0.25">
      <c r="C2726" s="295">
        <f t="shared" si="420"/>
        <v>0</v>
      </c>
      <c r="D2726" s="92">
        <f t="shared" si="421"/>
        <v>0</v>
      </c>
      <c r="E2726" s="92">
        <f t="shared" si="422"/>
        <v>0</v>
      </c>
      <c r="F2726" s="92">
        <f t="shared" si="425"/>
        <v>0</v>
      </c>
      <c r="G2726" s="92"/>
      <c r="H2726" s="233"/>
      <c r="I2726" s="233"/>
      <c r="J2726" s="233"/>
      <c r="K2726" s="233"/>
      <c r="L2726" s="233"/>
      <c r="M2726" s="233"/>
      <c r="O2726" s="138"/>
      <c r="P2726" s="138">
        <f t="shared" si="426"/>
        <v>2715</v>
      </c>
      <c r="Q2726" s="290">
        <f t="shared" si="427"/>
        <v>3.8751158215412455E-259</v>
      </c>
      <c r="R2726" s="290">
        <f t="shared" si="428"/>
        <v>7.7502316430824909E-260</v>
      </c>
      <c r="S2726" s="290">
        <f t="shared" si="429"/>
        <v>3.1000926572329964E-259</v>
      </c>
      <c r="T2726" s="290">
        <f t="shared" si="423"/>
        <v>5200</v>
      </c>
      <c r="U2726" s="290">
        <f t="shared" si="424"/>
        <v>-5200</v>
      </c>
      <c r="V2726" s="77"/>
      <c r="W2726" s="8"/>
      <c r="X2726" s="8"/>
    </row>
    <row r="2727" spans="3:24" x14ac:dyDescent="0.25">
      <c r="C2727" s="295">
        <f t="shared" si="420"/>
        <v>0</v>
      </c>
      <c r="D2727" s="92">
        <f t="shared" si="421"/>
        <v>0</v>
      </c>
      <c r="E2727" s="92">
        <f t="shared" si="422"/>
        <v>0</v>
      </c>
      <c r="F2727" s="92">
        <f t="shared" si="425"/>
        <v>0</v>
      </c>
      <c r="G2727" s="92"/>
      <c r="H2727" s="233"/>
      <c r="I2727" s="233"/>
      <c r="J2727" s="233"/>
      <c r="K2727" s="233"/>
      <c r="L2727" s="233"/>
      <c r="M2727" s="233"/>
      <c r="O2727" s="138"/>
      <c r="P2727" s="138">
        <f t="shared" si="426"/>
        <v>2716</v>
      </c>
      <c r="Q2727" s="290">
        <f t="shared" si="427"/>
        <v>3.1000926572329964E-259</v>
      </c>
      <c r="R2727" s="290">
        <f t="shared" si="428"/>
        <v>6.2001853144659932E-260</v>
      </c>
      <c r="S2727" s="290">
        <f t="shared" si="429"/>
        <v>2.480074125786397E-259</v>
      </c>
      <c r="T2727" s="290">
        <f t="shared" si="423"/>
        <v>5200</v>
      </c>
      <c r="U2727" s="290">
        <f t="shared" si="424"/>
        <v>-5200</v>
      </c>
      <c r="V2727" s="77"/>
      <c r="W2727" s="8"/>
      <c r="X2727" s="8"/>
    </row>
    <row r="2728" spans="3:24" x14ac:dyDescent="0.25">
      <c r="C2728" s="295">
        <f t="shared" si="420"/>
        <v>0</v>
      </c>
      <c r="D2728" s="92">
        <f t="shared" si="421"/>
        <v>0</v>
      </c>
      <c r="E2728" s="92">
        <f t="shared" si="422"/>
        <v>0</v>
      </c>
      <c r="F2728" s="92">
        <f t="shared" si="425"/>
        <v>0</v>
      </c>
      <c r="G2728" s="92"/>
      <c r="H2728" s="233"/>
      <c r="I2728" s="233"/>
      <c r="J2728" s="233"/>
      <c r="K2728" s="233"/>
      <c r="L2728" s="233"/>
      <c r="M2728" s="233"/>
      <c r="O2728" s="138"/>
      <c r="P2728" s="138">
        <f t="shared" si="426"/>
        <v>2717</v>
      </c>
      <c r="Q2728" s="290">
        <f t="shared" si="427"/>
        <v>2.480074125786397E-259</v>
      </c>
      <c r="R2728" s="290">
        <f t="shared" si="428"/>
        <v>4.9601482515727944E-260</v>
      </c>
      <c r="S2728" s="290">
        <f t="shared" si="429"/>
        <v>1.9840593006291175E-259</v>
      </c>
      <c r="T2728" s="290">
        <f t="shared" si="423"/>
        <v>5200</v>
      </c>
      <c r="U2728" s="290">
        <f t="shared" si="424"/>
        <v>-5200</v>
      </c>
      <c r="V2728" s="77"/>
      <c r="W2728" s="8"/>
      <c r="X2728" s="8"/>
    </row>
    <row r="2729" spans="3:24" x14ac:dyDescent="0.25">
      <c r="C2729" s="295">
        <f t="shared" si="420"/>
        <v>0</v>
      </c>
      <c r="D2729" s="92">
        <f t="shared" si="421"/>
        <v>0</v>
      </c>
      <c r="E2729" s="92">
        <f t="shared" si="422"/>
        <v>0</v>
      </c>
      <c r="F2729" s="92">
        <f t="shared" si="425"/>
        <v>0</v>
      </c>
      <c r="G2729" s="92"/>
      <c r="H2729" s="233"/>
      <c r="I2729" s="233"/>
      <c r="J2729" s="233"/>
      <c r="K2729" s="233"/>
      <c r="L2729" s="233"/>
      <c r="M2729" s="233"/>
      <c r="O2729" s="138"/>
      <c r="P2729" s="138">
        <f t="shared" si="426"/>
        <v>2718</v>
      </c>
      <c r="Q2729" s="290">
        <f t="shared" si="427"/>
        <v>1.9840593006291175E-259</v>
      </c>
      <c r="R2729" s="290">
        <f t="shared" si="428"/>
        <v>3.9681186012582354E-260</v>
      </c>
      <c r="S2729" s="290">
        <f t="shared" si="429"/>
        <v>1.5872474405032939E-259</v>
      </c>
      <c r="T2729" s="290">
        <f t="shared" si="423"/>
        <v>5200</v>
      </c>
      <c r="U2729" s="290">
        <f t="shared" si="424"/>
        <v>-5200</v>
      </c>
      <c r="V2729" s="77"/>
      <c r="W2729" s="8"/>
      <c r="X2729" s="8"/>
    </row>
    <row r="2730" spans="3:24" x14ac:dyDescent="0.25">
      <c r="C2730" s="295">
        <f t="shared" si="420"/>
        <v>0</v>
      </c>
      <c r="D2730" s="92">
        <f t="shared" si="421"/>
        <v>0</v>
      </c>
      <c r="E2730" s="92">
        <f t="shared" si="422"/>
        <v>0</v>
      </c>
      <c r="F2730" s="92">
        <f t="shared" si="425"/>
        <v>0</v>
      </c>
      <c r="G2730" s="92"/>
      <c r="H2730" s="233"/>
      <c r="I2730" s="233"/>
      <c r="J2730" s="233"/>
      <c r="K2730" s="233"/>
      <c r="L2730" s="233"/>
      <c r="M2730" s="233"/>
      <c r="O2730" s="138"/>
      <c r="P2730" s="138">
        <f t="shared" si="426"/>
        <v>2719</v>
      </c>
      <c r="Q2730" s="290">
        <f t="shared" si="427"/>
        <v>1.5872474405032939E-259</v>
      </c>
      <c r="R2730" s="290">
        <f t="shared" si="428"/>
        <v>3.1744948810065879E-260</v>
      </c>
      <c r="S2730" s="290">
        <f t="shared" si="429"/>
        <v>1.2697979524026351E-259</v>
      </c>
      <c r="T2730" s="290">
        <f t="shared" si="423"/>
        <v>5200</v>
      </c>
      <c r="U2730" s="290">
        <f t="shared" si="424"/>
        <v>-5200</v>
      </c>
      <c r="V2730" s="77"/>
      <c r="W2730" s="8"/>
      <c r="X2730" s="8"/>
    </row>
    <row r="2731" spans="3:24" x14ac:dyDescent="0.25">
      <c r="C2731" s="295">
        <f t="shared" si="420"/>
        <v>0</v>
      </c>
      <c r="D2731" s="92">
        <f t="shared" si="421"/>
        <v>0</v>
      </c>
      <c r="E2731" s="92">
        <f t="shared" si="422"/>
        <v>0</v>
      </c>
      <c r="F2731" s="92">
        <f t="shared" si="425"/>
        <v>0</v>
      </c>
      <c r="G2731" s="92"/>
      <c r="H2731" s="233"/>
      <c r="I2731" s="233"/>
      <c r="J2731" s="233"/>
      <c r="K2731" s="233"/>
      <c r="L2731" s="233"/>
      <c r="M2731" s="233"/>
      <c r="O2731" s="138"/>
      <c r="P2731" s="138">
        <f t="shared" si="426"/>
        <v>2720</v>
      </c>
      <c r="Q2731" s="290">
        <f t="shared" si="427"/>
        <v>1.2697979524026351E-259</v>
      </c>
      <c r="R2731" s="290">
        <f t="shared" si="428"/>
        <v>2.5395959048052704E-260</v>
      </c>
      <c r="S2731" s="290">
        <f t="shared" si="429"/>
        <v>1.0158383619221082E-259</v>
      </c>
      <c r="T2731" s="290">
        <f t="shared" si="423"/>
        <v>5200</v>
      </c>
      <c r="U2731" s="290">
        <f t="shared" si="424"/>
        <v>-5200</v>
      </c>
      <c r="V2731" s="77"/>
      <c r="W2731" s="8"/>
      <c r="X2731" s="8"/>
    </row>
    <row r="2732" spans="3:24" x14ac:dyDescent="0.25">
      <c r="C2732" s="295">
        <f t="shared" si="420"/>
        <v>0</v>
      </c>
      <c r="D2732" s="92">
        <f t="shared" si="421"/>
        <v>0</v>
      </c>
      <c r="E2732" s="92">
        <f t="shared" si="422"/>
        <v>0</v>
      </c>
      <c r="F2732" s="92">
        <f t="shared" si="425"/>
        <v>0</v>
      </c>
      <c r="G2732" s="92"/>
      <c r="H2732" s="233"/>
      <c r="I2732" s="233"/>
      <c r="J2732" s="233"/>
      <c r="K2732" s="233"/>
      <c r="L2732" s="233"/>
      <c r="M2732" s="233"/>
      <c r="O2732" s="138"/>
      <c r="P2732" s="138">
        <f t="shared" si="426"/>
        <v>2721</v>
      </c>
      <c r="Q2732" s="290">
        <f t="shared" si="427"/>
        <v>1.0158383619221082E-259</v>
      </c>
      <c r="R2732" s="290">
        <f t="shared" si="428"/>
        <v>2.0316767238442164E-260</v>
      </c>
      <c r="S2732" s="290">
        <f t="shared" si="429"/>
        <v>8.1267068953768654E-260</v>
      </c>
      <c r="T2732" s="290">
        <f t="shared" si="423"/>
        <v>5200</v>
      </c>
      <c r="U2732" s="290">
        <f t="shared" si="424"/>
        <v>-5200</v>
      </c>
      <c r="V2732" s="77"/>
      <c r="W2732" s="8"/>
      <c r="X2732" s="8"/>
    </row>
    <row r="2733" spans="3:24" x14ac:dyDescent="0.25">
      <c r="C2733" s="295">
        <f t="shared" si="420"/>
        <v>0</v>
      </c>
      <c r="D2733" s="92">
        <f t="shared" si="421"/>
        <v>0</v>
      </c>
      <c r="E2733" s="92">
        <f t="shared" si="422"/>
        <v>0</v>
      </c>
      <c r="F2733" s="92">
        <f t="shared" si="425"/>
        <v>0</v>
      </c>
      <c r="G2733" s="92"/>
      <c r="H2733" s="233"/>
      <c r="I2733" s="233"/>
      <c r="J2733" s="233"/>
      <c r="K2733" s="233"/>
      <c r="L2733" s="233"/>
      <c r="M2733" s="233"/>
      <c r="O2733" s="138"/>
      <c r="P2733" s="138">
        <f t="shared" si="426"/>
        <v>2722</v>
      </c>
      <c r="Q2733" s="290">
        <f t="shared" si="427"/>
        <v>8.1267068953768654E-260</v>
      </c>
      <c r="R2733" s="290">
        <f t="shared" si="428"/>
        <v>1.6253413790753731E-260</v>
      </c>
      <c r="S2733" s="290">
        <f t="shared" si="429"/>
        <v>6.5013655163014925E-260</v>
      </c>
      <c r="T2733" s="290">
        <f t="shared" si="423"/>
        <v>5200</v>
      </c>
      <c r="U2733" s="290">
        <f t="shared" si="424"/>
        <v>-5200</v>
      </c>
      <c r="V2733" s="77"/>
      <c r="W2733" s="8"/>
      <c r="X2733" s="8"/>
    </row>
    <row r="2734" spans="3:24" x14ac:dyDescent="0.25">
      <c r="C2734" s="295">
        <f t="shared" si="420"/>
        <v>0</v>
      </c>
      <c r="D2734" s="92">
        <f t="shared" si="421"/>
        <v>0</v>
      </c>
      <c r="E2734" s="92">
        <f t="shared" si="422"/>
        <v>0</v>
      </c>
      <c r="F2734" s="92">
        <f t="shared" si="425"/>
        <v>0</v>
      </c>
      <c r="G2734" s="92"/>
      <c r="H2734" s="233"/>
      <c r="I2734" s="233"/>
      <c r="J2734" s="233"/>
      <c r="K2734" s="233"/>
      <c r="L2734" s="233"/>
      <c r="M2734" s="233"/>
      <c r="O2734" s="138"/>
      <c r="P2734" s="138">
        <f t="shared" si="426"/>
        <v>2723</v>
      </c>
      <c r="Q2734" s="290">
        <f t="shared" si="427"/>
        <v>6.5013655163014925E-260</v>
      </c>
      <c r="R2734" s="290">
        <f t="shared" si="428"/>
        <v>1.3002731032602985E-260</v>
      </c>
      <c r="S2734" s="290">
        <f t="shared" si="429"/>
        <v>5.2010924130411941E-260</v>
      </c>
      <c r="T2734" s="290">
        <f t="shared" si="423"/>
        <v>5200</v>
      </c>
      <c r="U2734" s="290">
        <f t="shared" si="424"/>
        <v>-5200</v>
      </c>
      <c r="V2734" s="77"/>
      <c r="W2734" s="8"/>
      <c r="X2734" s="8"/>
    </row>
    <row r="2735" spans="3:24" x14ac:dyDescent="0.25">
      <c r="C2735" s="295">
        <f t="shared" si="420"/>
        <v>0</v>
      </c>
      <c r="D2735" s="92">
        <f t="shared" si="421"/>
        <v>0</v>
      </c>
      <c r="E2735" s="92">
        <f t="shared" si="422"/>
        <v>0</v>
      </c>
      <c r="F2735" s="92">
        <f t="shared" si="425"/>
        <v>0</v>
      </c>
      <c r="G2735" s="92"/>
      <c r="H2735" s="233"/>
      <c r="I2735" s="233"/>
      <c r="J2735" s="233"/>
      <c r="K2735" s="233"/>
      <c r="L2735" s="233"/>
      <c r="M2735" s="233"/>
      <c r="O2735" s="138"/>
      <c r="P2735" s="138">
        <f t="shared" si="426"/>
        <v>2724</v>
      </c>
      <c r="Q2735" s="290">
        <f t="shared" si="427"/>
        <v>5.2010924130411941E-260</v>
      </c>
      <c r="R2735" s="290">
        <f t="shared" si="428"/>
        <v>1.040218482608239E-260</v>
      </c>
      <c r="S2735" s="290">
        <f t="shared" si="429"/>
        <v>4.1608739304329552E-260</v>
      </c>
      <c r="T2735" s="290">
        <f t="shared" si="423"/>
        <v>5200</v>
      </c>
      <c r="U2735" s="290">
        <f t="shared" si="424"/>
        <v>-5200</v>
      </c>
      <c r="V2735" s="77"/>
      <c r="W2735" s="8"/>
      <c r="X2735" s="8"/>
    </row>
    <row r="2736" spans="3:24" x14ac:dyDescent="0.25">
      <c r="C2736" s="295">
        <f t="shared" si="420"/>
        <v>0</v>
      </c>
      <c r="D2736" s="92">
        <f t="shared" si="421"/>
        <v>0</v>
      </c>
      <c r="E2736" s="92">
        <f t="shared" si="422"/>
        <v>0</v>
      </c>
      <c r="F2736" s="92">
        <f t="shared" si="425"/>
        <v>0</v>
      </c>
      <c r="G2736" s="92"/>
      <c r="H2736" s="233"/>
      <c r="I2736" s="233"/>
      <c r="J2736" s="233"/>
      <c r="K2736" s="233"/>
      <c r="L2736" s="233"/>
      <c r="M2736" s="233"/>
      <c r="O2736" s="138"/>
      <c r="P2736" s="138">
        <f t="shared" si="426"/>
        <v>2725</v>
      </c>
      <c r="Q2736" s="290">
        <f t="shared" si="427"/>
        <v>4.1608739304329552E-260</v>
      </c>
      <c r="R2736" s="290">
        <f t="shared" si="428"/>
        <v>8.321747860865911E-261</v>
      </c>
      <c r="S2736" s="290">
        <f t="shared" si="429"/>
        <v>3.3286991443463644E-260</v>
      </c>
      <c r="T2736" s="290">
        <f t="shared" si="423"/>
        <v>5200</v>
      </c>
      <c r="U2736" s="290">
        <f t="shared" si="424"/>
        <v>-5200</v>
      </c>
      <c r="V2736" s="77"/>
      <c r="W2736" s="8"/>
      <c r="X2736" s="8"/>
    </row>
    <row r="2737" spans="3:24" x14ac:dyDescent="0.25">
      <c r="C2737" s="295">
        <f t="shared" si="420"/>
        <v>0</v>
      </c>
      <c r="D2737" s="92">
        <f t="shared" si="421"/>
        <v>0</v>
      </c>
      <c r="E2737" s="92">
        <f t="shared" si="422"/>
        <v>0</v>
      </c>
      <c r="F2737" s="92">
        <f t="shared" si="425"/>
        <v>0</v>
      </c>
      <c r="G2737" s="92"/>
      <c r="H2737" s="233"/>
      <c r="I2737" s="233"/>
      <c r="J2737" s="233"/>
      <c r="K2737" s="233"/>
      <c r="L2737" s="233"/>
      <c r="M2737" s="233"/>
      <c r="O2737" s="138"/>
      <c r="P2737" s="138">
        <f t="shared" si="426"/>
        <v>2726</v>
      </c>
      <c r="Q2737" s="290">
        <f t="shared" si="427"/>
        <v>3.3286991443463644E-260</v>
      </c>
      <c r="R2737" s="290">
        <f t="shared" si="428"/>
        <v>6.6573982886927292E-261</v>
      </c>
      <c r="S2737" s="290">
        <f t="shared" si="429"/>
        <v>2.6629593154770917E-260</v>
      </c>
      <c r="T2737" s="290">
        <f t="shared" si="423"/>
        <v>5200</v>
      </c>
      <c r="U2737" s="290">
        <f t="shared" si="424"/>
        <v>-5200</v>
      </c>
      <c r="V2737" s="77"/>
      <c r="W2737" s="8"/>
      <c r="X2737" s="8"/>
    </row>
    <row r="2738" spans="3:24" x14ac:dyDescent="0.25">
      <c r="C2738" s="295">
        <f t="shared" si="420"/>
        <v>0</v>
      </c>
      <c r="D2738" s="92">
        <f t="shared" si="421"/>
        <v>0</v>
      </c>
      <c r="E2738" s="92">
        <f t="shared" si="422"/>
        <v>0</v>
      </c>
      <c r="F2738" s="92">
        <f t="shared" si="425"/>
        <v>0</v>
      </c>
      <c r="G2738" s="92"/>
      <c r="H2738" s="233"/>
      <c r="I2738" s="233"/>
      <c r="J2738" s="233"/>
      <c r="K2738" s="233"/>
      <c r="L2738" s="233"/>
      <c r="M2738" s="233"/>
      <c r="O2738" s="138"/>
      <c r="P2738" s="138">
        <f t="shared" si="426"/>
        <v>2727</v>
      </c>
      <c r="Q2738" s="290">
        <f t="shared" si="427"/>
        <v>2.6629593154770917E-260</v>
      </c>
      <c r="R2738" s="290">
        <f t="shared" si="428"/>
        <v>5.3259186309541839E-261</v>
      </c>
      <c r="S2738" s="290">
        <f t="shared" si="429"/>
        <v>2.1303674523816732E-260</v>
      </c>
      <c r="T2738" s="290">
        <f t="shared" si="423"/>
        <v>5200</v>
      </c>
      <c r="U2738" s="290">
        <f t="shared" si="424"/>
        <v>-5200</v>
      </c>
      <c r="V2738" s="77"/>
      <c r="W2738" s="8"/>
      <c r="X2738" s="8"/>
    </row>
    <row r="2739" spans="3:24" x14ac:dyDescent="0.25">
      <c r="C2739" s="295">
        <f t="shared" si="420"/>
        <v>0</v>
      </c>
      <c r="D2739" s="92">
        <f t="shared" si="421"/>
        <v>0</v>
      </c>
      <c r="E2739" s="92">
        <f t="shared" si="422"/>
        <v>0</v>
      </c>
      <c r="F2739" s="92">
        <f t="shared" si="425"/>
        <v>0</v>
      </c>
      <c r="G2739" s="92"/>
      <c r="H2739" s="233"/>
      <c r="I2739" s="233"/>
      <c r="J2739" s="233"/>
      <c r="K2739" s="233"/>
      <c r="L2739" s="233"/>
      <c r="M2739" s="233"/>
      <c r="O2739" s="138"/>
      <c r="P2739" s="138">
        <f t="shared" si="426"/>
        <v>2728</v>
      </c>
      <c r="Q2739" s="290">
        <f t="shared" si="427"/>
        <v>2.1303674523816732E-260</v>
      </c>
      <c r="R2739" s="290">
        <f t="shared" si="428"/>
        <v>4.2607349047633466E-261</v>
      </c>
      <c r="S2739" s="290">
        <f t="shared" si="429"/>
        <v>1.7042939619053386E-260</v>
      </c>
      <c r="T2739" s="290">
        <f t="shared" si="423"/>
        <v>5200</v>
      </c>
      <c r="U2739" s="290">
        <f t="shared" si="424"/>
        <v>-5200</v>
      </c>
      <c r="V2739" s="77"/>
      <c r="W2739" s="8"/>
      <c r="X2739" s="8"/>
    </row>
    <row r="2740" spans="3:24" x14ac:dyDescent="0.25">
      <c r="C2740" s="295">
        <f t="shared" si="420"/>
        <v>0</v>
      </c>
      <c r="D2740" s="92">
        <f t="shared" si="421"/>
        <v>0</v>
      </c>
      <c r="E2740" s="92">
        <f t="shared" si="422"/>
        <v>0</v>
      </c>
      <c r="F2740" s="92">
        <f t="shared" si="425"/>
        <v>0</v>
      </c>
      <c r="G2740" s="92"/>
      <c r="H2740" s="233"/>
      <c r="I2740" s="233"/>
      <c r="J2740" s="233"/>
      <c r="K2740" s="233"/>
      <c r="L2740" s="233"/>
      <c r="M2740" s="233"/>
      <c r="O2740" s="138"/>
      <c r="P2740" s="138">
        <f t="shared" si="426"/>
        <v>2729</v>
      </c>
      <c r="Q2740" s="290">
        <f t="shared" si="427"/>
        <v>1.7042939619053386E-260</v>
      </c>
      <c r="R2740" s="290">
        <f t="shared" si="428"/>
        <v>3.4085879238106773E-261</v>
      </c>
      <c r="S2740" s="290">
        <f t="shared" si="429"/>
        <v>1.3634351695242709E-260</v>
      </c>
      <c r="T2740" s="290">
        <f t="shared" si="423"/>
        <v>5200</v>
      </c>
      <c r="U2740" s="290">
        <f t="shared" si="424"/>
        <v>-5200</v>
      </c>
      <c r="V2740" s="77"/>
      <c r="W2740" s="8"/>
      <c r="X2740" s="8"/>
    </row>
    <row r="2741" spans="3:24" x14ac:dyDescent="0.25">
      <c r="C2741" s="295">
        <f t="shared" si="420"/>
        <v>0</v>
      </c>
      <c r="D2741" s="92">
        <f t="shared" si="421"/>
        <v>0</v>
      </c>
      <c r="E2741" s="92">
        <f t="shared" si="422"/>
        <v>0</v>
      </c>
      <c r="F2741" s="92">
        <f t="shared" si="425"/>
        <v>0</v>
      </c>
      <c r="G2741" s="92"/>
      <c r="H2741" s="233"/>
      <c r="I2741" s="233"/>
      <c r="J2741" s="233"/>
      <c r="K2741" s="233"/>
      <c r="L2741" s="233"/>
      <c r="M2741" s="233"/>
      <c r="O2741" s="138"/>
      <c r="P2741" s="138">
        <f t="shared" si="426"/>
        <v>2730</v>
      </c>
      <c r="Q2741" s="290">
        <f t="shared" si="427"/>
        <v>1.3634351695242709E-260</v>
      </c>
      <c r="R2741" s="290">
        <f t="shared" si="428"/>
        <v>2.7268703390485422E-261</v>
      </c>
      <c r="S2741" s="290">
        <f t="shared" si="429"/>
        <v>1.0907481356194167E-260</v>
      </c>
      <c r="T2741" s="290">
        <f t="shared" si="423"/>
        <v>5200</v>
      </c>
      <c r="U2741" s="290">
        <f t="shared" si="424"/>
        <v>-5200</v>
      </c>
      <c r="V2741" s="77"/>
      <c r="W2741" s="8"/>
      <c r="X2741" s="8"/>
    </row>
    <row r="2742" spans="3:24" x14ac:dyDescent="0.25">
      <c r="C2742" s="295">
        <f t="shared" si="420"/>
        <v>0</v>
      </c>
      <c r="D2742" s="92">
        <f t="shared" si="421"/>
        <v>0</v>
      </c>
      <c r="E2742" s="92">
        <f t="shared" si="422"/>
        <v>0</v>
      </c>
      <c r="F2742" s="92">
        <f t="shared" si="425"/>
        <v>0</v>
      </c>
      <c r="G2742" s="92"/>
      <c r="H2742" s="233"/>
      <c r="I2742" s="233"/>
      <c r="J2742" s="233"/>
      <c r="K2742" s="233"/>
      <c r="L2742" s="233"/>
      <c r="M2742" s="233"/>
      <c r="O2742" s="138"/>
      <c r="P2742" s="138">
        <f t="shared" si="426"/>
        <v>2731</v>
      </c>
      <c r="Q2742" s="290">
        <f t="shared" si="427"/>
        <v>1.0907481356194167E-260</v>
      </c>
      <c r="R2742" s="290">
        <f t="shared" si="428"/>
        <v>2.1814962712388334E-261</v>
      </c>
      <c r="S2742" s="290">
        <f t="shared" si="429"/>
        <v>8.7259850849553335E-261</v>
      </c>
      <c r="T2742" s="290">
        <f t="shared" si="423"/>
        <v>5200</v>
      </c>
      <c r="U2742" s="290">
        <f t="shared" si="424"/>
        <v>-5200</v>
      </c>
      <c r="V2742" s="77"/>
      <c r="W2742" s="8"/>
      <c r="X2742" s="8"/>
    </row>
    <row r="2743" spans="3:24" x14ac:dyDescent="0.25">
      <c r="C2743" s="295">
        <f t="shared" ref="C2743:C2806" si="430">IF(U2743&lt;0,0,P2743)</f>
        <v>0</v>
      </c>
      <c r="D2743" s="92">
        <f t="shared" si="421"/>
        <v>0</v>
      </c>
      <c r="E2743" s="92">
        <f t="shared" si="422"/>
        <v>0</v>
      </c>
      <c r="F2743" s="92">
        <f t="shared" si="425"/>
        <v>0</v>
      </c>
      <c r="G2743" s="92"/>
      <c r="H2743" s="233"/>
      <c r="I2743" s="233"/>
      <c r="J2743" s="233"/>
      <c r="K2743" s="233"/>
      <c r="L2743" s="233"/>
      <c r="M2743" s="233"/>
      <c r="O2743" s="138"/>
      <c r="P2743" s="138">
        <f t="shared" si="426"/>
        <v>2732</v>
      </c>
      <c r="Q2743" s="290">
        <f t="shared" si="427"/>
        <v>8.7259850849553335E-261</v>
      </c>
      <c r="R2743" s="290">
        <f t="shared" si="428"/>
        <v>1.7451970169910668E-261</v>
      </c>
      <c r="S2743" s="290">
        <f t="shared" si="429"/>
        <v>6.9807880679642672E-261</v>
      </c>
      <c r="T2743" s="290">
        <f t="shared" si="423"/>
        <v>5200</v>
      </c>
      <c r="U2743" s="290">
        <f t="shared" si="424"/>
        <v>-5200</v>
      </c>
      <c r="V2743" s="77"/>
      <c r="W2743" s="8"/>
      <c r="X2743" s="8"/>
    </row>
    <row r="2744" spans="3:24" x14ac:dyDescent="0.25">
      <c r="C2744" s="295">
        <f t="shared" si="430"/>
        <v>0</v>
      </c>
      <c r="D2744" s="92">
        <f t="shared" si="421"/>
        <v>0</v>
      </c>
      <c r="E2744" s="92">
        <f t="shared" si="422"/>
        <v>0</v>
      </c>
      <c r="F2744" s="92">
        <f t="shared" si="425"/>
        <v>0</v>
      </c>
      <c r="G2744" s="92"/>
      <c r="H2744" s="233"/>
      <c r="I2744" s="233"/>
      <c r="J2744" s="233"/>
      <c r="K2744" s="233"/>
      <c r="L2744" s="233"/>
      <c r="M2744" s="233"/>
      <c r="O2744" s="138"/>
      <c r="P2744" s="138">
        <f t="shared" si="426"/>
        <v>2733</v>
      </c>
      <c r="Q2744" s="290">
        <f t="shared" si="427"/>
        <v>6.9807880679642672E-261</v>
      </c>
      <c r="R2744" s="290">
        <f t="shared" si="428"/>
        <v>1.3961576135928534E-261</v>
      </c>
      <c r="S2744" s="290">
        <f t="shared" si="429"/>
        <v>5.5846304543714137E-261</v>
      </c>
      <c r="T2744" s="290">
        <f t="shared" si="423"/>
        <v>5200</v>
      </c>
      <c r="U2744" s="290">
        <f t="shared" si="424"/>
        <v>-5200</v>
      </c>
      <c r="V2744" s="77"/>
      <c r="W2744" s="8"/>
      <c r="X2744" s="8"/>
    </row>
    <row r="2745" spans="3:24" x14ac:dyDescent="0.25">
      <c r="C2745" s="295">
        <f t="shared" si="430"/>
        <v>0</v>
      </c>
      <c r="D2745" s="92">
        <f t="shared" si="421"/>
        <v>0</v>
      </c>
      <c r="E2745" s="92">
        <f t="shared" si="422"/>
        <v>0</v>
      </c>
      <c r="F2745" s="92">
        <f t="shared" si="425"/>
        <v>0</v>
      </c>
      <c r="G2745" s="92"/>
      <c r="H2745" s="233"/>
      <c r="I2745" s="233"/>
      <c r="J2745" s="233"/>
      <c r="K2745" s="233"/>
      <c r="L2745" s="233"/>
      <c r="M2745" s="233"/>
      <c r="O2745" s="138"/>
      <c r="P2745" s="138">
        <f t="shared" si="426"/>
        <v>2734</v>
      </c>
      <c r="Q2745" s="290">
        <f t="shared" si="427"/>
        <v>5.5846304543714137E-261</v>
      </c>
      <c r="R2745" s="290">
        <f t="shared" si="428"/>
        <v>1.1169260908742828E-261</v>
      </c>
      <c r="S2745" s="290">
        <f t="shared" si="429"/>
        <v>4.4677043634971312E-261</v>
      </c>
      <c r="T2745" s="290">
        <f t="shared" si="423"/>
        <v>5200</v>
      </c>
      <c r="U2745" s="290">
        <f t="shared" si="424"/>
        <v>-5200</v>
      </c>
      <c r="V2745" s="77"/>
      <c r="W2745" s="8"/>
      <c r="X2745" s="8"/>
    </row>
    <row r="2746" spans="3:24" x14ac:dyDescent="0.25">
      <c r="C2746" s="295">
        <f t="shared" si="430"/>
        <v>0</v>
      </c>
      <c r="D2746" s="92">
        <f t="shared" si="421"/>
        <v>0</v>
      </c>
      <c r="E2746" s="92">
        <f t="shared" si="422"/>
        <v>0</v>
      </c>
      <c r="F2746" s="92">
        <f t="shared" si="425"/>
        <v>0</v>
      </c>
      <c r="G2746" s="92"/>
      <c r="H2746" s="233"/>
      <c r="I2746" s="233"/>
      <c r="J2746" s="233"/>
      <c r="K2746" s="233"/>
      <c r="L2746" s="233"/>
      <c r="M2746" s="233"/>
      <c r="O2746" s="138"/>
      <c r="P2746" s="138">
        <f t="shared" si="426"/>
        <v>2735</v>
      </c>
      <c r="Q2746" s="290">
        <f t="shared" si="427"/>
        <v>4.4677043634971312E-261</v>
      </c>
      <c r="R2746" s="290">
        <f t="shared" si="428"/>
        <v>8.9354087269942625E-262</v>
      </c>
      <c r="S2746" s="290">
        <f t="shared" si="429"/>
        <v>3.574163490797705E-261</v>
      </c>
      <c r="T2746" s="290">
        <f t="shared" si="423"/>
        <v>5200</v>
      </c>
      <c r="U2746" s="290">
        <f t="shared" si="424"/>
        <v>-5200</v>
      </c>
      <c r="V2746" s="77"/>
      <c r="W2746" s="8"/>
      <c r="X2746" s="8"/>
    </row>
    <row r="2747" spans="3:24" x14ac:dyDescent="0.25">
      <c r="C2747" s="295">
        <f t="shared" si="430"/>
        <v>0</v>
      </c>
      <c r="D2747" s="92">
        <f t="shared" si="421"/>
        <v>0</v>
      </c>
      <c r="E2747" s="92">
        <f t="shared" si="422"/>
        <v>0</v>
      </c>
      <c r="F2747" s="92">
        <f t="shared" si="425"/>
        <v>0</v>
      </c>
      <c r="G2747" s="92"/>
      <c r="H2747" s="233"/>
      <c r="I2747" s="233"/>
      <c r="J2747" s="233"/>
      <c r="K2747" s="233"/>
      <c r="L2747" s="233"/>
      <c r="M2747" s="233"/>
      <c r="O2747" s="138"/>
      <c r="P2747" s="138">
        <f t="shared" si="426"/>
        <v>2736</v>
      </c>
      <c r="Q2747" s="290">
        <f t="shared" si="427"/>
        <v>3.574163490797705E-261</v>
      </c>
      <c r="R2747" s="290">
        <f t="shared" si="428"/>
        <v>7.1483269815954105E-262</v>
      </c>
      <c r="S2747" s="290">
        <f t="shared" si="429"/>
        <v>2.8593307926381642E-261</v>
      </c>
      <c r="T2747" s="290">
        <f t="shared" si="423"/>
        <v>5200</v>
      </c>
      <c r="U2747" s="290">
        <f t="shared" si="424"/>
        <v>-5200</v>
      </c>
      <c r="V2747" s="77"/>
      <c r="W2747" s="8"/>
      <c r="X2747" s="8"/>
    </row>
    <row r="2748" spans="3:24" x14ac:dyDescent="0.25">
      <c r="C2748" s="295">
        <f t="shared" si="430"/>
        <v>0</v>
      </c>
      <c r="D2748" s="92">
        <f t="shared" si="421"/>
        <v>0</v>
      </c>
      <c r="E2748" s="92">
        <f t="shared" si="422"/>
        <v>0</v>
      </c>
      <c r="F2748" s="92">
        <f t="shared" si="425"/>
        <v>0</v>
      </c>
      <c r="G2748" s="92"/>
      <c r="H2748" s="233"/>
      <c r="I2748" s="233"/>
      <c r="J2748" s="233"/>
      <c r="K2748" s="233"/>
      <c r="L2748" s="233"/>
      <c r="M2748" s="233"/>
      <c r="O2748" s="138"/>
      <c r="P2748" s="138">
        <f t="shared" si="426"/>
        <v>2737</v>
      </c>
      <c r="Q2748" s="290">
        <f t="shared" si="427"/>
        <v>2.8593307926381642E-261</v>
      </c>
      <c r="R2748" s="290">
        <f t="shared" si="428"/>
        <v>5.7186615852763282E-262</v>
      </c>
      <c r="S2748" s="290">
        <f t="shared" si="429"/>
        <v>2.2874646341105313E-261</v>
      </c>
      <c r="T2748" s="290">
        <f t="shared" si="423"/>
        <v>5200</v>
      </c>
      <c r="U2748" s="290">
        <f t="shared" si="424"/>
        <v>-5200</v>
      </c>
      <c r="V2748" s="77"/>
      <c r="W2748" s="8"/>
      <c r="X2748" s="8"/>
    </row>
    <row r="2749" spans="3:24" x14ac:dyDescent="0.25">
      <c r="C2749" s="295">
        <f t="shared" si="430"/>
        <v>0</v>
      </c>
      <c r="D2749" s="92">
        <f t="shared" si="421"/>
        <v>0</v>
      </c>
      <c r="E2749" s="92">
        <f t="shared" si="422"/>
        <v>0</v>
      </c>
      <c r="F2749" s="92">
        <f t="shared" si="425"/>
        <v>0</v>
      </c>
      <c r="G2749" s="92"/>
      <c r="H2749" s="233"/>
      <c r="I2749" s="233"/>
      <c r="J2749" s="233"/>
      <c r="K2749" s="233"/>
      <c r="L2749" s="233"/>
      <c r="M2749" s="233"/>
      <c r="O2749" s="138"/>
      <c r="P2749" s="138">
        <f t="shared" si="426"/>
        <v>2738</v>
      </c>
      <c r="Q2749" s="290">
        <f t="shared" si="427"/>
        <v>2.2874646341105313E-261</v>
      </c>
      <c r="R2749" s="290">
        <f t="shared" si="428"/>
        <v>4.5749292682210629E-262</v>
      </c>
      <c r="S2749" s="290">
        <f t="shared" si="429"/>
        <v>1.8299717072884249E-261</v>
      </c>
      <c r="T2749" s="290">
        <f t="shared" si="423"/>
        <v>5200</v>
      </c>
      <c r="U2749" s="290">
        <f t="shared" si="424"/>
        <v>-5200</v>
      </c>
      <c r="V2749" s="77"/>
      <c r="W2749" s="8"/>
      <c r="X2749" s="8"/>
    </row>
    <row r="2750" spans="3:24" x14ac:dyDescent="0.25">
      <c r="C2750" s="295">
        <f t="shared" si="430"/>
        <v>0</v>
      </c>
      <c r="D2750" s="92">
        <f t="shared" si="421"/>
        <v>0</v>
      </c>
      <c r="E2750" s="92">
        <f t="shared" si="422"/>
        <v>0</v>
      </c>
      <c r="F2750" s="92">
        <f t="shared" si="425"/>
        <v>0</v>
      </c>
      <c r="G2750" s="92"/>
      <c r="H2750" s="233"/>
      <c r="I2750" s="233"/>
      <c r="J2750" s="233"/>
      <c r="K2750" s="233"/>
      <c r="L2750" s="233"/>
      <c r="M2750" s="233"/>
      <c r="O2750" s="138"/>
      <c r="P2750" s="138">
        <f t="shared" si="426"/>
        <v>2739</v>
      </c>
      <c r="Q2750" s="290">
        <f t="shared" si="427"/>
        <v>1.8299717072884249E-261</v>
      </c>
      <c r="R2750" s="290">
        <f t="shared" si="428"/>
        <v>3.6599434145768503E-262</v>
      </c>
      <c r="S2750" s="290">
        <f t="shared" si="429"/>
        <v>1.4639773658307399E-261</v>
      </c>
      <c r="T2750" s="290">
        <f t="shared" si="423"/>
        <v>5200</v>
      </c>
      <c r="U2750" s="290">
        <f t="shared" si="424"/>
        <v>-5200</v>
      </c>
      <c r="V2750" s="77"/>
      <c r="W2750" s="8"/>
      <c r="X2750" s="8"/>
    </row>
    <row r="2751" spans="3:24" x14ac:dyDescent="0.25">
      <c r="C2751" s="295">
        <f t="shared" si="430"/>
        <v>0</v>
      </c>
      <c r="D2751" s="92">
        <f t="shared" si="421"/>
        <v>0</v>
      </c>
      <c r="E2751" s="92">
        <f t="shared" si="422"/>
        <v>0</v>
      </c>
      <c r="F2751" s="92">
        <f t="shared" si="425"/>
        <v>0</v>
      </c>
      <c r="G2751" s="92"/>
      <c r="H2751" s="233"/>
      <c r="I2751" s="233"/>
      <c r="J2751" s="233"/>
      <c r="K2751" s="233"/>
      <c r="L2751" s="233"/>
      <c r="M2751" s="233"/>
      <c r="O2751" s="138"/>
      <c r="P2751" s="138">
        <f t="shared" si="426"/>
        <v>2740</v>
      </c>
      <c r="Q2751" s="290">
        <f t="shared" si="427"/>
        <v>1.4639773658307399E-261</v>
      </c>
      <c r="R2751" s="290">
        <f t="shared" si="428"/>
        <v>2.9279547316614801E-262</v>
      </c>
      <c r="S2751" s="290">
        <f t="shared" si="429"/>
        <v>1.1711818926645918E-261</v>
      </c>
      <c r="T2751" s="290">
        <f t="shared" si="423"/>
        <v>5200</v>
      </c>
      <c r="U2751" s="290">
        <f t="shared" si="424"/>
        <v>-5200</v>
      </c>
      <c r="V2751" s="77"/>
      <c r="W2751" s="8"/>
      <c r="X2751" s="8"/>
    </row>
    <row r="2752" spans="3:24" x14ac:dyDescent="0.25">
      <c r="C2752" s="295">
        <f t="shared" si="430"/>
        <v>0</v>
      </c>
      <c r="D2752" s="92">
        <f t="shared" si="421"/>
        <v>0</v>
      </c>
      <c r="E2752" s="92">
        <f t="shared" si="422"/>
        <v>0</v>
      </c>
      <c r="F2752" s="92">
        <f t="shared" si="425"/>
        <v>0</v>
      </c>
      <c r="G2752" s="92"/>
      <c r="H2752" s="233"/>
      <c r="I2752" s="233"/>
      <c r="J2752" s="233"/>
      <c r="K2752" s="233"/>
      <c r="L2752" s="233"/>
      <c r="M2752" s="233"/>
      <c r="O2752" s="138"/>
      <c r="P2752" s="138">
        <f t="shared" si="426"/>
        <v>2741</v>
      </c>
      <c r="Q2752" s="290">
        <f t="shared" si="427"/>
        <v>1.1711818926645918E-261</v>
      </c>
      <c r="R2752" s="290">
        <f t="shared" si="428"/>
        <v>2.3423637853291836E-262</v>
      </c>
      <c r="S2752" s="290">
        <f t="shared" si="429"/>
        <v>9.3694551413167346E-262</v>
      </c>
      <c r="T2752" s="290">
        <f t="shared" si="423"/>
        <v>5200</v>
      </c>
      <c r="U2752" s="290">
        <f t="shared" si="424"/>
        <v>-5200</v>
      </c>
      <c r="V2752" s="77"/>
      <c r="W2752" s="8"/>
      <c r="X2752" s="8"/>
    </row>
    <row r="2753" spans="3:24" x14ac:dyDescent="0.25">
      <c r="C2753" s="295">
        <f t="shared" si="430"/>
        <v>0</v>
      </c>
      <c r="D2753" s="92">
        <f t="shared" si="421"/>
        <v>0</v>
      </c>
      <c r="E2753" s="92">
        <f t="shared" si="422"/>
        <v>0</v>
      </c>
      <c r="F2753" s="92">
        <f t="shared" si="425"/>
        <v>0</v>
      </c>
      <c r="G2753" s="92"/>
      <c r="H2753" s="233"/>
      <c r="I2753" s="233"/>
      <c r="J2753" s="233"/>
      <c r="K2753" s="233"/>
      <c r="L2753" s="233"/>
      <c r="M2753" s="233"/>
      <c r="O2753" s="138"/>
      <c r="P2753" s="138">
        <f t="shared" si="426"/>
        <v>2742</v>
      </c>
      <c r="Q2753" s="290">
        <f t="shared" si="427"/>
        <v>9.3694551413167346E-262</v>
      </c>
      <c r="R2753" s="290">
        <f t="shared" si="428"/>
        <v>1.873891028263347E-262</v>
      </c>
      <c r="S2753" s="290">
        <f t="shared" si="429"/>
        <v>7.4955641130533879E-262</v>
      </c>
      <c r="T2753" s="290">
        <f t="shared" si="423"/>
        <v>5200</v>
      </c>
      <c r="U2753" s="290">
        <f t="shared" si="424"/>
        <v>-5200</v>
      </c>
      <c r="V2753" s="77"/>
      <c r="W2753" s="8"/>
      <c r="X2753" s="8"/>
    </row>
    <row r="2754" spans="3:24" x14ac:dyDescent="0.25">
      <c r="C2754" s="295">
        <f t="shared" si="430"/>
        <v>0</v>
      </c>
      <c r="D2754" s="92">
        <f t="shared" si="421"/>
        <v>0</v>
      </c>
      <c r="E2754" s="92">
        <f t="shared" si="422"/>
        <v>0</v>
      </c>
      <c r="F2754" s="92">
        <f t="shared" si="425"/>
        <v>0</v>
      </c>
      <c r="G2754" s="92"/>
      <c r="H2754" s="233"/>
      <c r="I2754" s="233"/>
      <c r="J2754" s="233"/>
      <c r="K2754" s="233"/>
      <c r="L2754" s="233"/>
      <c r="M2754" s="233"/>
      <c r="O2754" s="138"/>
      <c r="P2754" s="138">
        <f t="shared" si="426"/>
        <v>2743</v>
      </c>
      <c r="Q2754" s="290">
        <f t="shared" si="427"/>
        <v>7.4955641130533879E-262</v>
      </c>
      <c r="R2754" s="290">
        <f t="shared" si="428"/>
        <v>1.4991128226106776E-262</v>
      </c>
      <c r="S2754" s="290">
        <f t="shared" si="429"/>
        <v>5.9964512904427103E-262</v>
      </c>
      <c r="T2754" s="290">
        <f t="shared" si="423"/>
        <v>5200</v>
      </c>
      <c r="U2754" s="290">
        <f t="shared" si="424"/>
        <v>-5200</v>
      </c>
      <c r="V2754" s="77"/>
      <c r="W2754" s="8"/>
      <c r="X2754" s="8"/>
    </row>
    <row r="2755" spans="3:24" x14ac:dyDescent="0.25">
      <c r="C2755" s="295">
        <f t="shared" si="430"/>
        <v>0</v>
      </c>
      <c r="D2755" s="92">
        <f t="shared" si="421"/>
        <v>0</v>
      </c>
      <c r="E2755" s="92">
        <f t="shared" si="422"/>
        <v>0</v>
      </c>
      <c r="F2755" s="92">
        <f t="shared" si="425"/>
        <v>0</v>
      </c>
      <c r="G2755" s="92"/>
      <c r="H2755" s="233"/>
      <c r="I2755" s="233"/>
      <c r="J2755" s="233"/>
      <c r="K2755" s="233"/>
      <c r="L2755" s="233"/>
      <c r="M2755" s="233"/>
      <c r="O2755" s="138"/>
      <c r="P2755" s="138">
        <f t="shared" si="426"/>
        <v>2744</v>
      </c>
      <c r="Q2755" s="290">
        <f t="shared" si="427"/>
        <v>5.9964512904427103E-262</v>
      </c>
      <c r="R2755" s="290">
        <f t="shared" si="428"/>
        <v>1.1992902580885421E-262</v>
      </c>
      <c r="S2755" s="290">
        <f t="shared" si="429"/>
        <v>4.797161032354168E-262</v>
      </c>
      <c r="T2755" s="290">
        <f t="shared" si="423"/>
        <v>5200</v>
      </c>
      <c r="U2755" s="290">
        <f t="shared" si="424"/>
        <v>-5200</v>
      </c>
      <c r="V2755" s="77"/>
      <c r="W2755" s="8"/>
      <c r="X2755" s="8"/>
    </row>
    <row r="2756" spans="3:24" x14ac:dyDescent="0.25">
      <c r="C2756" s="295">
        <f t="shared" si="430"/>
        <v>0</v>
      </c>
      <c r="D2756" s="92">
        <f t="shared" si="421"/>
        <v>0</v>
      </c>
      <c r="E2756" s="92">
        <f t="shared" si="422"/>
        <v>0</v>
      </c>
      <c r="F2756" s="92">
        <f t="shared" si="425"/>
        <v>0</v>
      </c>
      <c r="G2756" s="92"/>
      <c r="H2756" s="233"/>
      <c r="I2756" s="233"/>
      <c r="J2756" s="233"/>
      <c r="K2756" s="233"/>
      <c r="L2756" s="233"/>
      <c r="M2756" s="233"/>
      <c r="O2756" s="138"/>
      <c r="P2756" s="138">
        <f t="shared" si="426"/>
        <v>2745</v>
      </c>
      <c r="Q2756" s="290">
        <f t="shared" si="427"/>
        <v>4.797161032354168E-262</v>
      </c>
      <c r="R2756" s="290">
        <f t="shared" si="428"/>
        <v>9.5943220647083366E-263</v>
      </c>
      <c r="S2756" s="290">
        <f t="shared" si="429"/>
        <v>3.8377288258833346E-262</v>
      </c>
      <c r="T2756" s="290">
        <f t="shared" si="423"/>
        <v>5200</v>
      </c>
      <c r="U2756" s="290">
        <f t="shared" si="424"/>
        <v>-5200</v>
      </c>
      <c r="V2756" s="77"/>
      <c r="W2756" s="8"/>
      <c r="X2756" s="8"/>
    </row>
    <row r="2757" spans="3:24" x14ac:dyDescent="0.25">
      <c r="C2757" s="295">
        <f t="shared" si="430"/>
        <v>0</v>
      </c>
      <c r="D2757" s="92">
        <f t="shared" si="421"/>
        <v>0</v>
      </c>
      <c r="E2757" s="92">
        <f t="shared" si="422"/>
        <v>0</v>
      </c>
      <c r="F2757" s="92">
        <f t="shared" si="425"/>
        <v>0</v>
      </c>
      <c r="G2757" s="92"/>
      <c r="H2757" s="233"/>
      <c r="I2757" s="233"/>
      <c r="J2757" s="233"/>
      <c r="K2757" s="233"/>
      <c r="L2757" s="233"/>
      <c r="M2757" s="233"/>
      <c r="O2757" s="138"/>
      <c r="P2757" s="138">
        <f t="shared" si="426"/>
        <v>2746</v>
      </c>
      <c r="Q2757" s="290">
        <f t="shared" si="427"/>
        <v>3.8377288258833346E-262</v>
      </c>
      <c r="R2757" s="290">
        <f t="shared" si="428"/>
        <v>7.6754576517666693E-263</v>
      </c>
      <c r="S2757" s="290">
        <f t="shared" si="429"/>
        <v>3.0701830607066677E-262</v>
      </c>
      <c r="T2757" s="290">
        <f t="shared" si="423"/>
        <v>5200</v>
      </c>
      <c r="U2757" s="290">
        <f t="shared" si="424"/>
        <v>-5200</v>
      </c>
      <c r="V2757" s="77"/>
      <c r="W2757" s="8"/>
      <c r="X2757" s="8"/>
    </row>
    <row r="2758" spans="3:24" x14ac:dyDescent="0.25">
      <c r="C2758" s="295">
        <f t="shared" si="430"/>
        <v>0</v>
      </c>
      <c r="D2758" s="92">
        <f t="shared" si="421"/>
        <v>0</v>
      </c>
      <c r="E2758" s="92">
        <f t="shared" si="422"/>
        <v>0</v>
      </c>
      <c r="F2758" s="92">
        <f t="shared" si="425"/>
        <v>0</v>
      </c>
      <c r="G2758" s="92"/>
      <c r="H2758" s="233"/>
      <c r="I2758" s="233"/>
      <c r="J2758" s="233"/>
      <c r="K2758" s="233"/>
      <c r="L2758" s="233"/>
      <c r="M2758" s="233"/>
      <c r="O2758" s="138"/>
      <c r="P2758" s="138">
        <f t="shared" si="426"/>
        <v>2747</v>
      </c>
      <c r="Q2758" s="290">
        <f t="shared" si="427"/>
        <v>3.0701830607066677E-262</v>
      </c>
      <c r="R2758" s="290">
        <f t="shared" si="428"/>
        <v>6.1403661214133356E-263</v>
      </c>
      <c r="S2758" s="290">
        <f t="shared" si="429"/>
        <v>2.4561464485653342E-262</v>
      </c>
      <c r="T2758" s="290">
        <f t="shared" si="423"/>
        <v>5200</v>
      </c>
      <c r="U2758" s="290">
        <f t="shared" si="424"/>
        <v>-5200</v>
      </c>
      <c r="V2758" s="77"/>
      <c r="W2758" s="8"/>
      <c r="X2758" s="8"/>
    </row>
    <row r="2759" spans="3:24" x14ac:dyDescent="0.25">
      <c r="C2759" s="295">
        <f t="shared" si="430"/>
        <v>0</v>
      </c>
      <c r="D2759" s="92">
        <f t="shared" si="421"/>
        <v>0</v>
      </c>
      <c r="E2759" s="92">
        <f t="shared" si="422"/>
        <v>0</v>
      </c>
      <c r="F2759" s="92">
        <f t="shared" si="425"/>
        <v>0</v>
      </c>
      <c r="G2759" s="92"/>
      <c r="H2759" s="233"/>
      <c r="I2759" s="233"/>
      <c r="J2759" s="233"/>
      <c r="K2759" s="233"/>
      <c r="L2759" s="233"/>
      <c r="M2759" s="233"/>
      <c r="O2759" s="138"/>
      <c r="P2759" s="138">
        <f t="shared" si="426"/>
        <v>2748</v>
      </c>
      <c r="Q2759" s="290">
        <f t="shared" si="427"/>
        <v>2.4561464485653342E-262</v>
      </c>
      <c r="R2759" s="290">
        <f t="shared" si="428"/>
        <v>4.9122928971306686E-263</v>
      </c>
      <c r="S2759" s="290">
        <f t="shared" si="429"/>
        <v>1.9649171588522674E-262</v>
      </c>
      <c r="T2759" s="290">
        <f t="shared" si="423"/>
        <v>5200</v>
      </c>
      <c r="U2759" s="290">
        <f t="shared" si="424"/>
        <v>-5200</v>
      </c>
      <c r="V2759" s="77"/>
      <c r="W2759" s="8"/>
      <c r="X2759" s="8"/>
    </row>
    <row r="2760" spans="3:24" x14ac:dyDescent="0.25">
      <c r="C2760" s="295">
        <f t="shared" si="430"/>
        <v>0</v>
      </c>
      <c r="D2760" s="92">
        <f t="shared" si="421"/>
        <v>0</v>
      </c>
      <c r="E2760" s="92">
        <f t="shared" si="422"/>
        <v>0</v>
      </c>
      <c r="F2760" s="92">
        <f t="shared" si="425"/>
        <v>0</v>
      </c>
      <c r="G2760" s="92"/>
      <c r="H2760" s="233"/>
      <c r="I2760" s="233"/>
      <c r="J2760" s="233"/>
      <c r="K2760" s="233"/>
      <c r="L2760" s="233"/>
      <c r="M2760" s="233"/>
      <c r="O2760" s="138"/>
      <c r="P2760" s="138">
        <f t="shared" si="426"/>
        <v>2749</v>
      </c>
      <c r="Q2760" s="290">
        <f t="shared" si="427"/>
        <v>1.9649171588522674E-262</v>
      </c>
      <c r="R2760" s="290">
        <f t="shared" si="428"/>
        <v>3.929834317704535E-263</v>
      </c>
      <c r="S2760" s="290">
        <f t="shared" si="429"/>
        <v>1.571933727081814E-262</v>
      </c>
      <c r="T2760" s="290">
        <f t="shared" si="423"/>
        <v>5200</v>
      </c>
      <c r="U2760" s="290">
        <f t="shared" si="424"/>
        <v>-5200</v>
      </c>
      <c r="V2760" s="77"/>
      <c r="W2760" s="8"/>
      <c r="X2760" s="8"/>
    </row>
    <row r="2761" spans="3:24" x14ac:dyDescent="0.25">
      <c r="C2761" s="295">
        <f t="shared" si="430"/>
        <v>0</v>
      </c>
      <c r="D2761" s="92">
        <f t="shared" si="421"/>
        <v>0</v>
      </c>
      <c r="E2761" s="92">
        <f t="shared" si="422"/>
        <v>0</v>
      </c>
      <c r="F2761" s="92">
        <f t="shared" si="425"/>
        <v>0</v>
      </c>
      <c r="G2761" s="92"/>
      <c r="H2761" s="233"/>
      <c r="I2761" s="233"/>
      <c r="J2761" s="233"/>
      <c r="K2761" s="233"/>
      <c r="L2761" s="233"/>
      <c r="M2761" s="233"/>
      <c r="O2761" s="138"/>
      <c r="P2761" s="138">
        <f t="shared" si="426"/>
        <v>2750</v>
      </c>
      <c r="Q2761" s="290">
        <f t="shared" si="427"/>
        <v>1.571933727081814E-262</v>
      </c>
      <c r="R2761" s="290">
        <f t="shared" si="428"/>
        <v>3.1438674541636281E-263</v>
      </c>
      <c r="S2761" s="290">
        <f t="shared" si="429"/>
        <v>1.2575469816654512E-262</v>
      </c>
      <c r="T2761" s="290">
        <f t="shared" si="423"/>
        <v>5200</v>
      </c>
      <c r="U2761" s="290">
        <f t="shared" si="424"/>
        <v>-5200</v>
      </c>
      <c r="V2761" s="77"/>
      <c r="W2761" s="8"/>
      <c r="X2761" s="8"/>
    </row>
    <row r="2762" spans="3:24" x14ac:dyDescent="0.25">
      <c r="C2762" s="295">
        <f t="shared" si="430"/>
        <v>0</v>
      </c>
      <c r="D2762" s="92">
        <f t="shared" si="421"/>
        <v>0</v>
      </c>
      <c r="E2762" s="92">
        <f t="shared" si="422"/>
        <v>0</v>
      </c>
      <c r="F2762" s="92">
        <f t="shared" si="425"/>
        <v>0</v>
      </c>
      <c r="G2762" s="92"/>
      <c r="H2762" s="233"/>
      <c r="I2762" s="233"/>
      <c r="J2762" s="233"/>
      <c r="K2762" s="233"/>
      <c r="L2762" s="233"/>
      <c r="M2762" s="233"/>
      <c r="O2762" s="138"/>
      <c r="P2762" s="138">
        <f t="shared" si="426"/>
        <v>2751</v>
      </c>
      <c r="Q2762" s="290">
        <f t="shared" si="427"/>
        <v>1.2575469816654512E-262</v>
      </c>
      <c r="R2762" s="290">
        <f t="shared" si="428"/>
        <v>2.5150939633309027E-263</v>
      </c>
      <c r="S2762" s="290">
        <f t="shared" si="429"/>
        <v>1.0060375853323609E-262</v>
      </c>
      <c r="T2762" s="290">
        <f t="shared" si="423"/>
        <v>5200</v>
      </c>
      <c r="U2762" s="290">
        <f t="shared" si="424"/>
        <v>-5200</v>
      </c>
      <c r="V2762" s="77"/>
      <c r="W2762" s="8"/>
      <c r="X2762" s="8"/>
    </row>
    <row r="2763" spans="3:24" x14ac:dyDescent="0.25">
      <c r="C2763" s="295">
        <f t="shared" si="430"/>
        <v>0</v>
      </c>
      <c r="D2763" s="92">
        <f t="shared" si="421"/>
        <v>0</v>
      </c>
      <c r="E2763" s="92">
        <f t="shared" si="422"/>
        <v>0</v>
      </c>
      <c r="F2763" s="92">
        <f t="shared" si="425"/>
        <v>0</v>
      </c>
      <c r="G2763" s="92"/>
      <c r="H2763" s="233"/>
      <c r="I2763" s="233"/>
      <c r="J2763" s="233"/>
      <c r="K2763" s="233"/>
      <c r="L2763" s="233"/>
      <c r="M2763" s="233"/>
      <c r="O2763" s="138"/>
      <c r="P2763" s="138">
        <f t="shared" si="426"/>
        <v>2752</v>
      </c>
      <c r="Q2763" s="290">
        <f t="shared" si="427"/>
        <v>1.0060375853323609E-262</v>
      </c>
      <c r="R2763" s="290">
        <f t="shared" si="428"/>
        <v>2.0120751706647219E-263</v>
      </c>
      <c r="S2763" s="290">
        <f t="shared" si="429"/>
        <v>8.0483006826588877E-263</v>
      </c>
      <c r="T2763" s="290">
        <f t="shared" si="423"/>
        <v>5200</v>
      </c>
      <c r="U2763" s="290">
        <f t="shared" si="424"/>
        <v>-5200</v>
      </c>
      <c r="V2763" s="77"/>
      <c r="W2763" s="8"/>
      <c r="X2763" s="8"/>
    </row>
    <row r="2764" spans="3:24" x14ac:dyDescent="0.25">
      <c r="C2764" s="295">
        <f t="shared" si="430"/>
        <v>0</v>
      </c>
      <c r="D2764" s="92">
        <f t="shared" si="421"/>
        <v>0</v>
      </c>
      <c r="E2764" s="92">
        <f t="shared" si="422"/>
        <v>0</v>
      </c>
      <c r="F2764" s="92">
        <f t="shared" si="425"/>
        <v>0</v>
      </c>
      <c r="G2764" s="92"/>
      <c r="H2764" s="233"/>
      <c r="I2764" s="233"/>
      <c r="J2764" s="233"/>
      <c r="K2764" s="233"/>
      <c r="L2764" s="233"/>
      <c r="M2764" s="233"/>
      <c r="O2764" s="138"/>
      <c r="P2764" s="138">
        <f t="shared" si="426"/>
        <v>2753</v>
      </c>
      <c r="Q2764" s="290">
        <f t="shared" si="427"/>
        <v>8.0483006826588877E-263</v>
      </c>
      <c r="R2764" s="290">
        <f t="shared" si="428"/>
        <v>1.6096601365317775E-263</v>
      </c>
      <c r="S2764" s="290">
        <f t="shared" si="429"/>
        <v>6.4386405461271099E-263</v>
      </c>
      <c r="T2764" s="290">
        <f t="shared" si="423"/>
        <v>5200</v>
      </c>
      <c r="U2764" s="290">
        <f t="shared" si="424"/>
        <v>-5200</v>
      </c>
      <c r="V2764" s="77"/>
      <c r="W2764" s="8"/>
      <c r="X2764" s="8"/>
    </row>
    <row r="2765" spans="3:24" x14ac:dyDescent="0.25">
      <c r="C2765" s="295">
        <f t="shared" si="430"/>
        <v>0</v>
      </c>
      <c r="D2765" s="92">
        <f t="shared" ref="D2765:D2828" si="431">IF(U2765&lt;0,0,F2764)</f>
        <v>0</v>
      </c>
      <c r="E2765" s="92">
        <f t="shared" ref="E2765:E2828" si="432">IF(U2765&lt;0,0,U2765)</f>
        <v>0</v>
      </c>
      <c r="F2765" s="92">
        <f t="shared" si="425"/>
        <v>0</v>
      </c>
      <c r="G2765" s="92"/>
      <c r="H2765" s="233"/>
      <c r="I2765" s="233"/>
      <c r="J2765" s="233"/>
      <c r="K2765" s="233"/>
      <c r="L2765" s="233"/>
      <c r="M2765" s="233"/>
      <c r="O2765" s="138"/>
      <c r="P2765" s="138">
        <f t="shared" si="426"/>
        <v>2754</v>
      </c>
      <c r="Q2765" s="290">
        <f t="shared" si="427"/>
        <v>6.4386405461271099E-263</v>
      </c>
      <c r="R2765" s="290">
        <f t="shared" si="428"/>
        <v>1.2877281092254221E-263</v>
      </c>
      <c r="S2765" s="290">
        <f t="shared" si="429"/>
        <v>5.1509124369016878E-263</v>
      </c>
      <c r="T2765" s="290">
        <f t="shared" ref="T2765:T2828" si="433">IF(S2765&lt;$R$9,$R$9,S2765)</f>
        <v>5200</v>
      </c>
      <c r="U2765" s="290">
        <f t="shared" ref="U2765:U2828" si="434">+Q2765-T2765</f>
        <v>-5200</v>
      </c>
      <c r="V2765" s="77"/>
      <c r="W2765" s="8"/>
      <c r="X2765" s="8"/>
    </row>
    <row r="2766" spans="3:24" x14ac:dyDescent="0.25">
      <c r="C2766" s="295">
        <f t="shared" si="430"/>
        <v>0</v>
      </c>
      <c r="D2766" s="92">
        <f t="shared" si="431"/>
        <v>0</v>
      </c>
      <c r="E2766" s="92">
        <f t="shared" si="432"/>
        <v>0</v>
      </c>
      <c r="F2766" s="92">
        <f t="shared" ref="F2766:F2829" si="435">+D2766-E2766</f>
        <v>0</v>
      </c>
      <c r="G2766" s="92"/>
      <c r="H2766" s="233"/>
      <c r="I2766" s="233"/>
      <c r="J2766" s="233"/>
      <c r="K2766" s="233"/>
      <c r="L2766" s="233"/>
      <c r="M2766" s="233"/>
      <c r="O2766" s="138"/>
      <c r="P2766" s="138">
        <f t="shared" ref="P2766:P2829" si="436">+P2765+1</f>
        <v>2755</v>
      </c>
      <c r="Q2766" s="290">
        <f t="shared" ref="Q2766:Q2829" si="437">+S2765</f>
        <v>5.1509124369016878E-263</v>
      </c>
      <c r="R2766" s="290">
        <f t="shared" ref="R2766:R2829" si="438">+Q2766*$F$5</f>
        <v>1.0301824873803377E-263</v>
      </c>
      <c r="S2766" s="290">
        <f t="shared" ref="S2766:S2829" si="439">+Q2766-R2766</f>
        <v>4.1207299495213501E-263</v>
      </c>
      <c r="T2766" s="290">
        <f t="shared" si="433"/>
        <v>5200</v>
      </c>
      <c r="U2766" s="290">
        <f t="shared" si="434"/>
        <v>-5200</v>
      </c>
      <c r="V2766" s="77"/>
      <c r="W2766" s="8"/>
      <c r="X2766" s="8"/>
    </row>
    <row r="2767" spans="3:24" x14ac:dyDescent="0.25">
      <c r="C2767" s="295">
        <f t="shared" si="430"/>
        <v>0</v>
      </c>
      <c r="D2767" s="92">
        <f t="shared" si="431"/>
        <v>0</v>
      </c>
      <c r="E2767" s="92">
        <f t="shared" si="432"/>
        <v>0</v>
      </c>
      <c r="F2767" s="92">
        <f t="shared" si="435"/>
        <v>0</v>
      </c>
      <c r="G2767" s="92"/>
      <c r="H2767" s="233"/>
      <c r="I2767" s="233"/>
      <c r="J2767" s="233"/>
      <c r="K2767" s="233"/>
      <c r="L2767" s="233"/>
      <c r="M2767" s="233"/>
      <c r="O2767" s="138"/>
      <c r="P2767" s="138">
        <f t="shared" si="436"/>
        <v>2756</v>
      </c>
      <c r="Q2767" s="290">
        <f t="shared" si="437"/>
        <v>4.1207299495213501E-263</v>
      </c>
      <c r="R2767" s="290">
        <f t="shared" si="438"/>
        <v>8.2414598990427002E-264</v>
      </c>
      <c r="S2767" s="290">
        <f t="shared" si="439"/>
        <v>3.2965839596170801E-263</v>
      </c>
      <c r="T2767" s="290">
        <f t="shared" si="433"/>
        <v>5200</v>
      </c>
      <c r="U2767" s="290">
        <f t="shared" si="434"/>
        <v>-5200</v>
      </c>
      <c r="V2767" s="77"/>
      <c r="W2767" s="8"/>
      <c r="X2767" s="8"/>
    </row>
    <row r="2768" spans="3:24" x14ac:dyDescent="0.25">
      <c r="C2768" s="295">
        <f t="shared" si="430"/>
        <v>0</v>
      </c>
      <c r="D2768" s="92">
        <f t="shared" si="431"/>
        <v>0</v>
      </c>
      <c r="E2768" s="92">
        <f t="shared" si="432"/>
        <v>0</v>
      </c>
      <c r="F2768" s="92">
        <f t="shared" si="435"/>
        <v>0</v>
      </c>
      <c r="G2768" s="92"/>
      <c r="H2768" s="233"/>
      <c r="I2768" s="233"/>
      <c r="J2768" s="233"/>
      <c r="K2768" s="233"/>
      <c r="L2768" s="233"/>
      <c r="M2768" s="233"/>
      <c r="O2768" s="138"/>
      <c r="P2768" s="138">
        <f t="shared" si="436"/>
        <v>2757</v>
      </c>
      <c r="Q2768" s="290">
        <f t="shared" si="437"/>
        <v>3.2965839596170801E-263</v>
      </c>
      <c r="R2768" s="290">
        <f t="shared" si="438"/>
        <v>6.5931679192341605E-264</v>
      </c>
      <c r="S2768" s="290">
        <f t="shared" si="439"/>
        <v>2.6372671676936642E-263</v>
      </c>
      <c r="T2768" s="290">
        <f t="shared" si="433"/>
        <v>5200</v>
      </c>
      <c r="U2768" s="290">
        <f t="shared" si="434"/>
        <v>-5200</v>
      </c>
      <c r="V2768" s="77"/>
      <c r="W2768" s="8"/>
      <c r="X2768" s="8"/>
    </row>
    <row r="2769" spans="3:24" x14ac:dyDescent="0.25">
      <c r="C2769" s="295">
        <f t="shared" si="430"/>
        <v>0</v>
      </c>
      <c r="D2769" s="92">
        <f t="shared" si="431"/>
        <v>0</v>
      </c>
      <c r="E2769" s="92">
        <f t="shared" si="432"/>
        <v>0</v>
      </c>
      <c r="F2769" s="92">
        <f t="shared" si="435"/>
        <v>0</v>
      </c>
      <c r="G2769" s="92"/>
      <c r="H2769" s="233"/>
      <c r="I2769" s="233"/>
      <c r="J2769" s="233"/>
      <c r="K2769" s="233"/>
      <c r="L2769" s="233"/>
      <c r="M2769" s="233"/>
      <c r="O2769" s="138"/>
      <c r="P2769" s="138">
        <f t="shared" si="436"/>
        <v>2758</v>
      </c>
      <c r="Q2769" s="290">
        <f t="shared" si="437"/>
        <v>2.6372671676936642E-263</v>
      </c>
      <c r="R2769" s="290">
        <f t="shared" si="438"/>
        <v>5.2745343353873286E-264</v>
      </c>
      <c r="S2769" s="290">
        <f t="shared" si="439"/>
        <v>2.1098137341549314E-263</v>
      </c>
      <c r="T2769" s="290">
        <f t="shared" si="433"/>
        <v>5200</v>
      </c>
      <c r="U2769" s="290">
        <f t="shared" si="434"/>
        <v>-5200</v>
      </c>
      <c r="V2769" s="77"/>
      <c r="W2769" s="8"/>
      <c r="X2769" s="8"/>
    </row>
    <row r="2770" spans="3:24" x14ac:dyDescent="0.25">
      <c r="C2770" s="295">
        <f t="shared" si="430"/>
        <v>0</v>
      </c>
      <c r="D2770" s="92">
        <f t="shared" si="431"/>
        <v>0</v>
      </c>
      <c r="E2770" s="92">
        <f t="shared" si="432"/>
        <v>0</v>
      </c>
      <c r="F2770" s="92">
        <f t="shared" si="435"/>
        <v>0</v>
      </c>
      <c r="G2770" s="92"/>
      <c r="H2770" s="233"/>
      <c r="I2770" s="233"/>
      <c r="J2770" s="233"/>
      <c r="K2770" s="233"/>
      <c r="L2770" s="233"/>
      <c r="M2770" s="233"/>
      <c r="O2770" s="138"/>
      <c r="P2770" s="138">
        <f t="shared" si="436"/>
        <v>2759</v>
      </c>
      <c r="Q2770" s="290">
        <f t="shared" si="437"/>
        <v>2.1098137341549314E-263</v>
      </c>
      <c r="R2770" s="290">
        <f t="shared" si="438"/>
        <v>4.2196274683098629E-264</v>
      </c>
      <c r="S2770" s="290">
        <f t="shared" si="439"/>
        <v>1.6878509873239451E-263</v>
      </c>
      <c r="T2770" s="290">
        <f t="shared" si="433"/>
        <v>5200</v>
      </c>
      <c r="U2770" s="290">
        <f t="shared" si="434"/>
        <v>-5200</v>
      </c>
      <c r="V2770" s="77"/>
      <c r="W2770" s="8"/>
      <c r="X2770" s="8"/>
    </row>
    <row r="2771" spans="3:24" x14ac:dyDescent="0.25">
      <c r="C2771" s="295">
        <f t="shared" si="430"/>
        <v>0</v>
      </c>
      <c r="D2771" s="92">
        <f t="shared" si="431"/>
        <v>0</v>
      </c>
      <c r="E2771" s="92">
        <f t="shared" si="432"/>
        <v>0</v>
      </c>
      <c r="F2771" s="92">
        <f t="shared" si="435"/>
        <v>0</v>
      </c>
      <c r="G2771" s="92"/>
      <c r="H2771" s="233"/>
      <c r="I2771" s="233"/>
      <c r="J2771" s="233"/>
      <c r="K2771" s="233"/>
      <c r="L2771" s="233"/>
      <c r="M2771" s="233"/>
      <c r="O2771" s="138"/>
      <c r="P2771" s="138">
        <f t="shared" si="436"/>
        <v>2760</v>
      </c>
      <c r="Q2771" s="290">
        <f t="shared" si="437"/>
        <v>1.6878509873239451E-263</v>
      </c>
      <c r="R2771" s="290">
        <f t="shared" si="438"/>
        <v>3.3757019746478903E-264</v>
      </c>
      <c r="S2771" s="290">
        <f t="shared" si="439"/>
        <v>1.3502807898591561E-263</v>
      </c>
      <c r="T2771" s="290">
        <f t="shared" si="433"/>
        <v>5200</v>
      </c>
      <c r="U2771" s="290">
        <f t="shared" si="434"/>
        <v>-5200</v>
      </c>
      <c r="V2771" s="77"/>
      <c r="W2771" s="8"/>
      <c r="X2771" s="8"/>
    </row>
    <row r="2772" spans="3:24" x14ac:dyDescent="0.25">
      <c r="C2772" s="295">
        <f t="shared" si="430"/>
        <v>0</v>
      </c>
      <c r="D2772" s="92">
        <f t="shared" si="431"/>
        <v>0</v>
      </c>
      <c r="E2772" s="92">
        <f t="shared" si="432"/>
        <v>0</v>
      </c>
      <c r="F2772" s="92">
        <f t="shared" si="435"/>
        <v>0</v>
      </c>
      <c r="G2772" s="92"/>
      <c r="H2772" s="233"/>
      <c r="I2772" s="233"/>
      <c r="J2772" s="233"/>
      <c r="K2772" s="233"/>
      <c r="L2772" s="233"/>
      <c r="M2772" s="233"/>
      <c r="O2772" s="138"/>
      <c r="P2772" s="138">
        <f t="shared" si="436"/>
        <v>2761</v>
      </c>
      <c r="Q2772" s="290">
        <f t="shared" si="437"/>
        <v>1.3502807898591561E-263</v>
      </c>
      <c r="R2772" s="290">
        <f t="shared" si="438"/>
        <v>2.7005615797183124E-264</v>
      </c>
      <c r="S2772" s="290">
        <f t="shared" si="439"/>
        <v>1.080224631887325E-263</v>
      </c>
      <c r="T2772" s="290">
        <f t="shared" si="433"/>
        <v>5200</v>
      </c>
      <c r="U2772" s="290">
        <f t="shared" si="434"/>
        <v>-5200</v>
      </c>
      <c r="V2772" s="77"/>
      <c r="W2772" s="8"/>
      <c r="X2772" s="8"/>
    </row>
    <row r="2773" spans="3:24" x14ac:dyDescent="0.25">
      <c r="C2773" s="295">
        <f t="shared" si="430"/>
        <v>0</v>
      </c>
      <c r="D2773" s="92">
        <f t="shared" si="431"/>
        <v>0</v>
      </c>
      <c r="E2773" s="92">
        <f t="shared" si="432"/>
        <v>0</v>
      </c>
      <c r="F2773" s="92">
        <f t="shared" si="435"/>
        <v>0</v>
      </c>
      <c r="G2773" s="92"/>
      <c r="H2773" s="233"/>
      <c r="I2773" s="233"/>
      <c r="J2773" s="233"/>
      <c r="K2773" s="233"/>
      <c r="L2773" s="233"/>
      <c r="M2773" s="233"/>
      <c r="O2773" s="138"/>
      <c r="P2773" s="138">
        <f t="shared" si="436"/>
        <v>2762</v>
      </c>
      <c r="Q2773" s="290">
        <f t="shared" si="437"/>
        <v>1.080224631887325E-263</v>
      </c>
      <c r="R2773" s="290">
        <f t="shared" si="438"/>
        <v>2.1604492637746499E-264</v>
      </c>
      <c r="S2773" s="290">
        <f t="shared" si="439"/>
        <v>8.6417970550985997E-264</v>
      </c>
      <c r="T2773" s="290">
        <f t="shared" si="433"/>
        <v>5200</v>
      </c>
      <c r="U2773" s="290">
        <f t="shared" si="434"/>
        <v>-5200</v>
      </c>
      <c r="V2773" s="77"/>
      <c r="W2773" s="8"/>
      <c r="X2773" s="8"/>
    </row>
    <row r="2774" spans="3:24" x14ac:dyDescent="0.25">
      <c r="C2774" s="295">
        <f t="shared" si="430"/>
        <v>0</v>
      </c>
      <c r="D2774" s="92">
        <f t="shared" si="431"/>
        <v>0</v>
      </c>
      <c r="E2774" s="92">
        <f t="shared" si="432"/>
        <v>0</v>
      </c>
      <c r="F2774" s="92">
        <f t="shared" si="435"/>
        <v>0</v>
      </c>
      <c r="G2774" s="92"/>
      <c r="H2774" s="233"/>
      <c r="I2774" s="233"/>
      <c r="J2774" s="233"/>
      <c r="K2774" s="233"/>
      <c r="L2774" s="233"/>
      <c r="M2774" s="233"/>
      <c r="O2774" s="138"/>
      <c r="P2774" s="138">
        <f t="shared" si="436"/>
        <v>2763</v>
      </c>
      <c r="Q2774" s="290">
        <f t="shared" si="437"/>
        <v>8.6417970550985997E-264</v>
      </c>
      <c r="R2774" s="290">
        <f t="shared" si="438"/>
        <v>1.7283594110197199E-264</v>
      </c>
      <c r="S2774" s="290">
        <f t="shared" si="439"/>
        <v>6.9134376440788798E-264</v>
      </c>
      <c r="T2774" s="290">
        <f t="shared" si="433"/>
        <v>5200</v>
      </c>
      <c r="U2774" s="290">
        <f t="shared" si="434"/>
        <v>-5200</v>
      </c>
      <c r="V2774" s="77"/>
      <c r="W2774" s="8"/>
      <c r="X2774" s="8"/>
    </row>
    <row r="2775" spans="3:24" x14ac:dyDescent="0.25">
      <c r="C2775" s="295">
        <f t="shared" si="430"/>
        <v>0</v>
      </c>
      <c r="D2775" s="92">
        <f t="shared" si="431"/>
        <v>0</v>
      </c>
      <c r="E2775" s="92">
        <f t="shared" si="432"/>
        <v>0</v>
      </c>
      <c r="F2775" s="92">
        <f t="shared" si="435"/>
        <v>0</v>
      </c>
      <c r="G2775" s="92"/>
      <c r="H2775" s="233"/>
      <c r="I2775" s="233"/>
      <c r="J2775" s="233"/>
      <c r="K2775" s="233"/>
      <c r="L2775" s="233"/>
      <c r="M2775" s="233"/>
      <c r="O2775" s="138"/>
      <c r="P2775" s="138">
        <f t="shared" si="436"/>
        <v>2764</v>
      </c>
      <c r="Q2775" s="290">
        <f t="shared" si="437"/>
        <v>6.9134376440788798E-264</v>
      </c>
      <c r="R2775" s="290">
        <f t="shared" si="438"/>
        <v>1.3826875288157761E-264</v>
      </c>
      <c r="S2775" s="290">
        <f t="shared" si="439"/>
        <v>5.5307501152631036E-264</v>
      </c>
      <c r="T2775" s="290">
        <f t="shared" si="433"/>
        <v>5200</v>
      </c>
      <c r="U2775" s="290">
        <f t="shared" si="434"/>
        <v>-5200</v>
      </c>
      <c r="V2775" s="77"/>
      <c r="W2775" s="8"/>
      <c r="X2775" s="8"/>
    </row>
    <row r="2776" spans="3:24" x14ac:dyDescent="0.25">
      <c r="C2776" s="295">
        <f t="shared" si="430"/>
        <v>0</v>
      </c>
      <c r="D2776" s="92">
        <f t="shared" si="431"/>
        <v>0</v>
      </c>
      <c r="E2776" s="92">
        <f t="shared" si="432"/>
        <v>0</v>
      </c>
      <c r="F2776" s="92">
        <f t="shared" si="435"/>
        <v>0</v>
      </c>
      <c r="G2776" s="92"/>
      <c r="H2776" s="233"/>
      <c r="I2776" s="233"/>
      <c r="J2776" s="233"/>
      <c r="K2776" s="233"/>
      <c r="L2776" s="233"/>
      <c r="M2776" s="233"/>
      <c r="O2776" s="138"/>
      <c r="P2776" s="138">
        <f t="shared" si="436"/>
        <v>2765</v>
      </c>
      <c r="Q2776" s="290">
        <f t="shared" si="437"/>
        <v>5.5307501152631036E-264</v>
      </c>
      <c r="R2776" s="290">
        <f t="shared" si="438"/>
        <v>1.1061500230526208E-264</v>
      </c>
      <c r="S2776" s="290">
        <f t="shared" si="439"/>
        <v>4.4246000922104833E-264</v>
      </c>
      <c r="T2776" s="290">
        <f t="shared" si="433"/>
        <v>5200</v>
      </c>
      <c r="U2776" s="290">
        <f t="shared" si="434"/>
        <v>-5200</v>
      </c>
      <c r="V2776" s="77"/>
      <c r="W2776" s="8"/>
      <c r="X2776" s="8"/>
    </row>
    <row r="2777" spans="3:24" x14ac:dyDescent="0.25">
      <c r="C2777" s="295">
        <f t="shared" si="430"/>
        <v>0</v>
      </c>
      <c r="D2777" s="92">
        <f t="shared" si="431"/>
        <v>0</v>
      </c>
      <c r="E2777" s="92">
        <f t="shared" si="432"/>
        <v>0</v>
      </c>
      <c r="F2777" s="92">
        <f t="shared" si="435"/>
        <v>0</v>
      </c>
      <c r="G2777" s="92"/>
      <c r="H2777" s="233"/>
      <c r="I2777" s="233"/>
      <c r="J2777" s="233"/>
      <c r="K2777" s="233"/>
      <c r="L2777" s="233"/>
      <c r="M2777" s="233"/>
      <c r="O2777" s="138"/>
      <c r="P2777" s="138">
        <f t="shared" si="436"/>
        <v>2766</v>
      </c>
      <c r="Q2777" s="290">
        <f t="shared" si="437"/>
        <v>4.4246000922104833E-264</v>
      </c>
      <c r="R2777" s="290">
        <f t="shared" si="438"/>
        <v>8.8492001844209672E-265</v>
      </c>
      <c r="S2777" s="290">
        <f t="shared" si="439"/>
        <v>3.5396800737683864E-264</v>
      </c>
      <c r="T2777" s="290">
        <f t="shared" si="433"/>
        <v>5200</v>
      </c>
      <c r="U2777" s="290">
        <f t="shared" si="434"/>
        <v>-5200</v>
      </c>
      <c r="V2777" s="77"/>
      <c r="W2777" s="8"/>
      <c r="X2777" s="8"/>
    </row>
    <row r="2778" spans="3:24" x14ac:dyDescent="0.25">
      <c r="C2778" s="295">
        <f t="shared" si="430"/>
        <v>0</v>
      </c>
      <c r="D2778" s="92">
        <f t="shared" si="431"/>
        <v>0</v>
      </c>
      <c r="E2778" s="92">
        <f t="shared" si="432"/>
        <v>0</v>
      </c>
      <c r="F2778" s="92">
        <f t="shared" si="435"/>
        <v>0</v>
      </c>
      <c r="G2778" s="92"/>
      <c r="H2778" s="233"/>
      <c r="I2778" s="233"/>
      <c r="J2778" s="233"/>
      <c r="K2778" s="233"/>
      <c r="L2778" s="233"/>
      <c r="M2778" s="233"/>
      <c r="O2778" s="138"/>
      <c r="P2778" s="138">
        <f t="shared" si="436"/>
        <v>2767</v>
      </c>
      <c r="Q2778" s="290">
        <f t="shared" si="437"/>
        <v>3.5396800737683864E-264</v>
      </c>
      <c r="R2778" s="290">
        <f t="shared" si="438"/>
        <v>7.0793601475367731E-265</v>
      </c>
      <c r="S2778" s="290">
        <f t="shared" si="439"/>
        <v>2.8317440590147092E-264</v>
      </c>
      <c r="T2778" s="290">
        <f t="shared" si="433"/>
        <v>5200</v>
      </c>
      <c r="U2778" s="290">
        <f t="shared" si="434"/>
        <v>-5200</v>
      </c>
      <c r="V2778" s="77"/>
      <c r="W2778" s="8"/>
      <c r="X2778" s="8"/>
    </row>
    <row r="2779" spans="3:24" x14ac:dyDescent="0.25">
      <c r="C2779" s="295">
        <f t="shared" si="430"/>
        <v>0</v>
      </c>
      <c r="D2779" s="92">
        <f t="shared" si="431"/>
        <v>0</v>
      </c>
      <c r="E2779" s="92">
        <f t="shared" si="432"/>
        <v>0</v>
      </c>
      <c r="F2779" s="92">
        <f t="shared" si="435"/>
        <v>0</v>
      </c>
      <c r="G2779" s="92"/>
      <c r="H2779" s="233"/>
      <c r="I2779" s="233"/>
      <c r="J2779" s="233"/>
      <c r="K2779" s="233"/>
      <c r="L2779" s="233"/>
      <c r="M2779" s="233"/>
      <c r="O2779" s="138"/>
      <c r="P2779" s="138">
        <f t="shared" si="436"/>
        <v>2768</v>
      </c>
      <c r="Q2779" s="290">
        <f t="shared" si="437"/>
        <v>2.8317440590147092E-264</v>
      </c>
      <c r="R2779" s="290">
        <f t="shared" si="438"/>
        <v>5.6634881180294185E-265</v>
      </c>
      <c r="S2779" s="290">
        <f t="shared" si="439"/>
        <v>2.2653952472117674E-264</v>
      </c>
      <c r="T2779" s="290">
        <f t="shared" si="433"/>
        <v>5200</v>
      </c>
      <c r="U2779" s="290">
        <f t="shared" si="434"/>
        <v>-5200</v>
      </c>
      <c r="V2779" s="77"/>
      <c r="W2779" s="8"/>
      <c r="X2779" s="8"/>
    </row>
    <row r="2780" spans="3:24" x14ac:dyDescent="0.25">
      <c r="C2780" s="295">
        <f t="shared" si="430"/>
        <v>0</v>
      </c>
      <c r="D2780" s="92">
        <f t="shared" si="431"/>
        <v>0</v>
      </c>
      <c r="E2780" s="92">
        <f t="shared" si="432"/>
        <v>0</v>
      </c>
      <c r="F2780" s="92">
        <f t="shared" si="435"/>
        <v>0</v>
      </c>
      <c r="G2780" s="92"/>
      <c r="H2780" s="233"/>
      <c r="I2780" s="233"/>
      <c r="J2780" s="233"/>
      <c r="K2780" s="233"/>
      <c r="L2780" s="233"/>
      <c r="M2780" s="233"/>
      <c r="O2780" s="138"/>
      <c r="P2780" s="138">
        <f t="shared" si="436"/>
        <v>2769</v>
      </c>
      <c r="Q2780" s="290">
        <f t="shared" si="437"/>
        <v>2.2653952472117674E-264</v>
      </c>
      <c r="R2780" s="290">
        <f t="shared" si="438"/>
        <v>4.5307904944235352E-265</v>
      </c>
      <c r="S2780" s="290">
        <f t="shared" si="439"/>
        <v>1.8123161977694139E-264</v>
      </c>
      <c r="T2780" s="290">
        <f t="shared" si="433"/>
        <v>5200</v>
      </c>
      <c r="U2780" s="290">
        <f t="shared" si="434"/>
        <v>-5200</v>
      </c>
      <c r="V2780" s="77"/>
      <c r="W2780" s="8"/>
      <c r="X2780" s="8"/>
    </row>
    <row r="2781" spans="3:24" x14ac:dyDescent="0.25">
      <c r="C2781" s="295">
        <f t="shared" si="430"/>
        <v>0</v>
      </c>
      <c r="D2781" s="92">
        <f t="shared" si="431"/>
        <v>0</v>
      </c>
      <c r="E2781" s="92">
        <f t="shared" si="432"/>
        <v>0</v>
      </c>
      <c r="F2781" s="92">
        <f t="shared" si="435"/>
        <v>0</v>
      </c>
      <c r="G2781" s="92"/>
      <c r="H2781" s="233"/>
      <c r="I2781" s="233"/>
      <c r="J2781" s="233"/>
      <c r="K2781" s="233"/>
      <c r="L2781" s="233"/>
      <c r="M2781" s="233"/>
      <c r="O2781" s="138"/>
      <c r="P2781" s="138">
        <f t="shared" si="436"/>
        <v>2770</v>
      </c>
      <c r="Q2781" s="290">
        <f t="shared" si="437"/>
        <v>1.8123161977694139E-264</v>
      </c>
      <c r="R2781" s="290">
        <f t="shared" si="438"/>
        <v>3.6246323955388281E-265</v>
      </c>
      <c r="S2781" s="290">
        <f t="shared" si="439"/>
        <v>1.449852958215531E-264</v>
      </c>
      <c r="T2781" s="290">
        <f t="shared" si="433"/>
        <v>5200</v>
      </c>
      <c r="U2781" s="290">
        <f t="shared" si="434"/>
        <v>-5200</v>
      </c>
      <c r="V2781" s="77"/>
      <c r="W2781" s="8"/>
      <c r="X2781" s="8"/>
    </row>
    <row r="2782" spans="3:24" x14ac:dyDescent="0.25">
      <c r="C2782" s="295">
        <f t="shared" si="430"/>
        <v>0</v>
      </c>
      <c r="D2782" s="92">
        <f t="shared" si="431"/>
        <v>0</v>
      </c>
      <c r="E2782" s="92">
        <f t="shared" si="432"/>
        <v>0</v>
      </c>
      <c r="F2782" s="92">
        <f t="shared" si="435"/>
        <v>0</v>
      </c>
      <c r="G2782" s="92"/>
      <c r="H2782" s="233"/>
      <c r="I2782" s="233"/>
      <c r="J2782" s="233"/>
      <c r="K2782" s="233"/>
      <c r="L2782" s="233"/>
      <c r="M2782" s="233"/>
      <c r="O2782" s="138"/>
      <c r="P2782" s="138">
        <f t="shared" si="436"/>
        <v>2771</v>
      </c>
      <c r="Q2782" s="290">
        <f t="shared" si="437"/>
        <v>1.449852958215531E-264</v>
      </c>
      <c r="R2782" s="290">
        <f t="shared" si="438"/>
        <v>2.8997059164310621E-265</v>
      </c>
      <c r="S2782" s="290">
        <f t="shared" si="439"/>
        <v>1.1598823665724248E-264</v>
      </c>
      <c r="T2782" s="290">
        <f t="shared" si="433"/>
        <v>5200</v>
      </c>
      <c r="U2782" s="290">
        <f t="shared" si="434"/>
        <v>-5200</v>
      </c>
      <c r="V2782" s="77"/>
      <c r="W2782" s="8"/>
      <c r="X2782" s="8"/>
    </row>
    <row r="2783" spans="3:24" x14ac:dyDescent="0.25">
      <c r="C2783" s="295">
        <f t="shared" si="430"/>
        <v>0</v>
      </c>
      <c r="D2783" s="92">
        <f t="shared" si="431"/>
        <v>0</v>
      </c>
      <c r="E2783" s="92">
        <f t="shared" si="432"/>
        <v>0</v>
      </c>
      <c r="F2783" s="92">
        <f t="shared" si="435"/>
        <v>0</v>
      </c>
      <c r="G2783" s="92"/>
      <c r="H2783" s="233"/>
      <c r="I2783" s="233"/>
      <c r="J2783" s="233"/>
      <c r="K2783" s="233"/>
      <c r="L2783" s="233"/>
      <c r="M2783" s="233"/>
      <c r="O2783" s="138"/>
      <c r="P2783" s="138">
        <f t="shared" si="436"/>
        <v>2772</v>
      </c>
      <c r="Q2783" s="290">
        <f t="shared" si="437"/>
        <v>1.1598823665724248E-264</v>
      </c>
      <c r="R2783" s="290">
        <f t="shared" si="438"/>
        <v>2.3197647331448499E-265</v>
      </c>
      <c r="S2783" s="290">
        <f t="shared" si="439"/>
        <v>9.2790589325793986E-265</v>
      </c>
      <c r="T2783" s="290">
        <f t="shared" si="433"/>
        <v>5200</v>
      </c>
      <c r="U2783" s="290">
        <f t="shared" si="434"/>
        <v>-5200</v>
      </c>
      <c r="V2783" s="77"/>
      <c r="W2783" s="8"/>
      <c r="X2783" s="8"/>
    </row>
    <row r="2784" spans="3:24" x14ac:dyDescent="0.25">
      <c r="C2784" s="295">
        <f t="shared" si="430"/>
        <v>0</v>
      </c>
      <c r="D2784" s="92">
        <f t="shared" si="431"/>
        <v>0</v>
      </c>
      <c r="E2784" s="92">
        <f t="shared" si="432"/>
        <v>0</v>
      </c>
      <c r="F2784" s="92">
        <f t="shared" si="435"/>
        <v>0</v>
      </c>
      <c r="G2784" s="92"/>
      <c r="H2784" s="233"/>
      <c r="I2784" s="233"/>
      <c r="J2784" s="233"/>
      <c r="K2784" s="233"/>
      <c r="L2784" s="233"/>
      <c r="M2784" s="233"/>
      <c r="O2784" s="138"/>
      <c r="P2784" s="138">
        <f t="shared" si="436"/>
        <v>2773</v>
      </c>
      <c r="Q2784" s="290">
        <f t="shared" si="437"/>
        <v>9.2790589325793986E-265</v>
      </c>
      <c r="R2784" s="290">
        <f t="shared" si="438"/>
        <v>1.8558117865158799E-265</v>
      </c>
      <c r="S2784" s="290">
        <f t="shared" si="439"/>
        <v>7.4232471460635184E-265</v>
      </c>
      <c r="T2784" s="290">
        <f t="shared" si="433"/>
        <v>5200</v>
      </c>
      <c r="U2784" s="290">
        <f t="shared" si="434"/>
        <v>-5200</v>
      </c>
      <c r="V2784" s="77"/>
      <c r="W2784" s="8"/>
      <c r="X2784" s="8"/>
    </row>
    <row r="2785" spans="3:24" x14ac:dyDescent="0.25">
      <c r="C2785" s="295">
        <f t="shared" si="430"/>
        <v>0</v>
      </c>
      <c r="D2785" s="92">
        <f t="shared" si="431"/>
        <v>0</v>
      </c>
      <c r="E2785" s="92">
        <f t="shared" si="432"/>
        <v>0</v>
      </c>
      <c r="F2785" s="92">
        <f t="shared" si="435"/>
        <v>0</v>
      </c>
      <c r="G2785" s="92"/>
      <c r="H2785" s="233"/>
      <c r="I2785" s="233"/>
      <c r="J2785" s="233"/>
      <c r="K2785" s="233"/>
      <c r="L2785" s="233"/>
      <c r="M2785" s="233"/>
      <c r="O2785" s="138"/>
      <c r="P2785" s="138">
        <f t="shared" si="436"/>
        <v>2774</v>
      </c>
      <c r="Q2785" s="290">
        <f t="shared" si="437"/>
        <v>7.4232471460635184E-265</v>
      </c>
      <c r="R2785" s="290">
        <f t="shared" si="438"/>
        <v>1.4846494292127037E-265</v>
      </c>
      <c r="S2785" s="290">
        <f t="shared" si="439"/>
        <v>5.9385977168508147E-265</v>
      </c>
      <c r="T2785" s="290">
        <f t="shared" si="433"/>
        <v>5200</v>
      </c>
      <c r="U2785" s="290">
        <f t="shared" si="434"/>
        <v>-5200</v>
      </c>
      <c r="V2785" s="77"/>
      <c r="W2785" s="8"/>
      <c r="X2785" s="8"/>
    </row>
    <row r="2786" spans="3:24" x14ac:dyDescent="0.25">
      <c r="C2786" s="295">
        <f t="shared" si="430"/>
        <v>0</v>
      </c>
      <c r="D2786" s="92">
        <f t="shared" si="431"/>
        <v>0</v>
      </c>
      <c r="E2786" s="92">
        <f t="shared" si="432"/>
        <v>0</v>
      </c>
      <c r="F2786" s="92">
        <f t="shared" si="435"/>
        <v>0</v>
      </c>
      <c r="G2786" s="92"/>
      <c r="H2786" s="233"/>
      <c r="I2786" s="233"/>
      <c r="J2786" s="233"/>
      <c r="K2786" s="233"/>
      <c r="L2786" s="233"/>
      <c r="M2786" s="233"/>
      <c r="O2786" s="138"/>
      <c r="P2786" s="138">
        <f t="shared" si="436"/>
        <v>2775</v>
      </c>
      <c r="Q2786" s="290">
        <f t="shared" si="437"/>
        <v>5.9385977168508147E-265</v>
      </c>
      <c r="R2786" s="290">
        <f t="shared" si="438"/>
        <v>1.187719543370163E-265</v>
      </c>
      <c r="S2786" s="290">
        <f t="shared" si="439"/>
        <v>4.7508781734806519E-265</v>
      </c>
      <c r="T2786" s="290">
        <f t="shared" si="433"/>
        <v>5200</v>
      </c>
      <c r="U2786" s="290">
        <f t="shared" si="434"/>
        <v>-5200</v>
      </c>
      <c r="V2786" s="77"/>
      <c r="W2786" s="8"/>
      <c r="X2786" s="8"/>
    </row>
    <row r="2787" spans="3:24" x14ac:dyDescent="0.25">
      <c r="C2787" s="295">
        <f t="shared" si="430"/>
        <v>0</v>
      </c>
      <c r="D2787" s="92">
        <f t="shared" si="431"/>
        <v>0</v>
      </c>
      <c r="E2787" s="92">
        <f t="shared" si="432"/>
        <v>0</v>
      </c>
      <c r="F2787" s="92">
        <f t="shared" si="435"/>
        <v>0</v>
      </c>
      <c r="G2787" s="92"/>
      <c r="H2787" s="233"/>
      <c r="I2787" s="233"/>
      <c r="J2787" s="233"/>
      <c r="K2787" s="233"/>
      <c r="L2787" s="233"/>
      <c r="M2787" s="233"/>
      <c r="O2787" s="138"/>
      <c r="P2787" s="138">
        <f t="shared" si="436"/>
        <v>2776</v>
      </c>
      <c r="Q2787" s="290">
        <f t="shared" si="437"/>
        <v>4.7508781734806519E-265</v>
      </c>
      <c r="R2787" s="290">
        <f t="shared" si="438"/>
        <v>9.5017563469613049E-266</v>
      </c>
      <c r="S2787" s="290">
        <f t="shared" si="439"/>
        <v>3.8007025387845214E-265</v>
      </c>
      <c r="T2787" s="290">
        <f t="shared" si="433"/>
        <v>5200</v>
      </c>
      <c r="U2787" s="290">
        <f t="shared" si="434"/>
        <v>-5200</v>
      </c>
      <c r="V2787" s="77"/>
      <c r="W2787" s="8"/>
      <c r="X2787" s="8"/>
    </row>
    <row r="2788" spans="3:24" x14ac:dyDescent="0.25">
      <c r="C2788" s="295">
        <f t="shared" si="430"/>
        <v>0</v>
      </c>
      <c r="D2788" s="92">
        <f t="shared" si="431"/>
        <v>0</v>
      </c>
      <c r="E2788" s="92">
        <f t="shared" si="432"/>
        <v>0</v>
      </c>
      <c r="F2788" s="92">
        <f t="shared" si="435"/>
        <v>0</v>
      </c>
      <c r="G2788" s="92"/>
      <c r="H2788" s="233"/>
      <c r="I2788" s="233"/>
      <c r="J2788" s="233"/>
      <c r="K2788" s="233"/>
      <c r="L2788" s="233"/>
      <c r="M2788" s="233"/>
      <c r="O2788" s="138"/>
      <c r="P2788" s="138">
        <f t="shared" si="436"/>
        <v>2777</v>
      </c>
      <c r="Q2788" s="290">
        <f t="shared" si="437"/>
        <v>3.8007025387845214E-265</v>
      </c>
      <c r="R2788" s="290">
        <f t="shared" si="438"/>
        <v>7.6014050775690434E-266</v>
      </c>
      <c r="S2788" s="290">
        <f t="shared" si="439"/>
        <v>3.0405620310276173E-265</v>
      </c>
      <c r="T2788" s="290">
        <f t="shared" si="433"/>
        <v>5200</v>
      </c>
      <c r="U2788" s="290">
        <f t="shared" si="434"/>
        <v>-5200</v>
      </c>
      <c r="V2788" s="77"/>
      <c r="W2788" s="8"/>
      <c r="X2788" s="8"/>
    </row>
    <row r="2789" spans="3:24" x14ac:dyDescent="0.25">
      <c r="C2789" s="295">
        <f t="shared" si="430"/>
        <v>0</v>
      </c>
      <c r="D2789" s="92">
        <f t="shared" si="431"/>
        <v>0</v>
      </c>
      <c r="E2789" s="92">
        <f t="shared" si="432"/>
        <v>0</v>
      </c>
      <c r="F2789" s="92">
        <f t="shared" si="435"/>
        <v>0</v>
      </c>
      <c r="G2789" s="92"/>
      <c r="H2789" s="233"/>
      <c r="I2789" s="233"/>
      <c r="J2789" s="233"/>
      <c r="K2789" s="233"/>
      <c r="L2789" s="233"/>
      <c r="M2789" s="233"/>
      <c r="O2789" s="138"/>
      <c r="P2789" s="138">
        <f t="shared" si="436"/>
        <v>2778</v>
      </c>
      <c r="Q2789" s="290">
        <f t="shared" si="437"/>
        <v>3.0405620310276173E-265</v>
      </c>
      <c r="R2789" s="290">
        <f t="shared" si="438"/>
        <v>6.0811240620552347E-266</v>
      </c>
      <c r="S2789" s="290">
        <f t="shared" si="439"/>
        <v>2.4324496248220939E-265</v>
      </c>
      <c r="T2789" s="290">
        <f t="shared" si="433"/>
        <v>5200</v>
      </c>
      <c r="U2789" s="290">
        <f t="shared" si="434"/>
        <v>-5200</v>
      </c>
      <c r="V2789" s="77"/>
      <c r="W2789" s="8"/>
      <c r="X2789" s="8"/>
    </row>
    <row r="2790" spans="3:24" x14ac:dyDescent="0.25">
      <c r="C2790" s="295">
        <f t="shared" si="430"/>
        <v>0</v>
      </c>
      <c r="D2790" s="92">
        <f t="shared" si="431"/>
        <v>0</v>
      </c>
      <c r="E2790" s="92">
        <f t="shared" si="432"/>
        <v>0</v>
      </c>
      <c r="F2790" s="92">
        <f t="shared" si="435"/>
        <v>0</v>
      </c>
      <c r="G2790" s="92"/>
      <c r="H2790" s="233"/>
      <c r="I2790" s="233"/>
      <c r="J2790" s="233"/>
      <c r="K2790" s="233"/>
      <c r="L2790" s="233"/>
      <c r="M2790" s="233"/>
      <c r="O2790" s="138"/>
      <c r="P2790" s="138">
        <f t="shared" si="436"/>
        <v>2779</v>
      </c>
      <c r="Q2790" s="290">
        <f t="shared" si="437"/>
        <v>2.4324496248220939E-265</v>
      </c>
      <c r="R2790" s="290">
        <f t="shared" si="438"/>
        <v>4.8648992496441877E-266</v>
      </c>
      <c r="S2790" s="290">
        <f t="shared" si="439"/>
        <v>1.9459596998576751E-265</v>
      </c>
      <c r="T2790" s="290">
        <f t="shared" si="433"/>
        <v>5200</v>
      </c>
      <c r="U2790" s="290">
        <f t="shared" si="434"/>
        <v>-5200</v>
      </c>
      <c r="V2790" s="77"/>
      <c r="W2790" s="8"/>
      <c r="X2790" s="8"/>
    </row>
    <row r="2791" spans="3:24" x14ac:dyDescent="0.25">
      <c r="C2791" s="295">
        <f t="shared" si="430"/>
        <v>0</v>
      </c>
      <c r="D2791" s="92">
        <f t="shared" si="431"/>
        <v>0</v>
      </c>
      <c r="E2791" s="92">
        <f t="shared" si="432"/>
        <v>0</v>
      </c>
      <c r="F2791" s="92">
        <f t="shared" si="435"/>
        <v>0</v>
      </c>
      <c r="G2791" s="92"/>
      <c r="H2791" s="233"/>
      <c r="I2791" s="233"/>
      <c r="J2791" s="233"/>
      <c r="K2791" s="233"/>
      <c r="L2791" s="233"/>
      <c r="M2791" s="233"/>
      <c r="O2791" s="138"/>
      <c r="P2791" s="138">
        <f t="shared" si="436"/>
        <v>2780</v>
      </c>
      <c r="Q2791" s="290">
        <f t="shared" si="437"/>
        <v>1.9459596998576751E-265</v>
      </c>
      <c r="R2791" s="290">
        <f t="shared" si="438"/>
        <v>3.8919193997153503E-266</v>
      </c>
      <c r="S2791" s="290">
        <f t="shared" si="439"/>
        <v>1.5567677598861401E-265</v>
      </c>
      <c r="T2791" s="290">
        <f t="shared" si="433"/>
        <v>5200</v>
      </c>
      <c r="U2791" s="290">
        <f t="shared" si="434"/>
        <v>-5200</v>
      </c>
      <c r="V2791" s="77"/>
      <c r="W2791" s="8"/>
      <c r="X2791" s="8"/>
    </row>
    <row r="2792" spans="3:24" x14ac:dyDescent="0.25">
      <c r="C2792" s="295">
        <f t="shared" si="430"/>
        <v>0</v>
      </c>
      <c r="D2792" s="92">
        <f t="shared" si="431"/>
        <v>0</v>
      </c>
      <c r="E2792" s="92">
        <f t="shared" si="432"/>
        <v>0</v>
      </c>
      <c r="F2792" s="92">
        <f t="shared" si="435"/>
        <v>0</v>
      </c>
      <c r="G2792" s="92"/>
      <c r="H2792" s="233"/>
      <c r="I2792" s="233"/>
      <c r="J2792" s="233"/>
      <c r="K2792" s="233"/>
      <c r="L2792" s="233"/>
      <c r="M2792" s="233"/>
      <c r="O2792" s="138"/>
      <c r="P2792" s="138">
        <f t="shared" si="436"/>
        <v>2781</v>
      </c>
      <c r="Q2792" s="290">
        <f t="shared" si="437"/>
        <v>1.5567677598861401E-265</v>
      </c>
      <c r="R2792" s="290">
        <f t="shared" si="438"/>
        <v>3.1135355197722804E-266</v>
      </c>
      <c r="S2792" s="290">
        <f t="shared" si="439"/>
        <v>1.2454142079089122E-265</v>
      </c>
      <c r="T2792" s="290">
        <f t="shared" si="433"/>
        <v>5200</v>
      </c>
      <c r="U2792" s="290">
        <f t="shared" si="434"/>
        <v>-5200</v>
      </c>
      <c r="V2792" s="77"/>
      <c r="W2792" s="8"/>
      <c r="X2792" s="8"/>
    </row>
    <row r="2793" spans="3:24" x14ac:dyDescent="0.25">
      <c r="C2793" s="295">
        <f t="shared" si="430"/>
        <v>0</v>
      </c>
      <c r="D2793" s="92">
        <f t="shared" si="431"/>
        <v>0</v>
      </c>
      <c r="E2793" s="92">
        <f t="shared" si="432"/>
        <v>0</v>
      </c>
      <c r="F2793" s="92">
        <f t="shared" si="435"/>
        <v>0</v>
      </c>
      <c r="G2793" s="92"/>
      <c r="H2793" s="233"/>
      <c r="I2793" s="233"/>
      <c r="J2793" s="233"/>
      <c r="K2793" s="233"/>
      <c r="L2793" s="233"/>
      <c r="M2793" s="233"/>
      <c r="O2793" s="138"/>
      <c r="P2793" s="138">
        <f t="shared" si="436"/>
        <v>2782</v>
      </c>
      <c r="Q2793" s="290">
        <f t="shared" si="437"/>
        <v>1.2454142079089122E-265</v>
      </c>
      <c r="R2793" s="290">
        <f t="shared" si="438"/>
        <v>2.4908284158178246E-266</v>
      </c>
      <c r="S2793" s="290">
        <f t="shared" si="439"/>
        <v>9.963313663271297E-266</v>
      </c>
      <c r="T2793" s="290">
        <f t="shared" si="433"/>
        <v>5200</v>
      </c>
      <c r="U2793" s="290">
        <f t="shared" si="434"/>
        <v>-5200</v>
      </c>
      <c r="V2793" s="77"/>
      <c r="W2793" s="8"/>
      <c r="X2793" s="8"/>
    </row>
    <row r="2794" spans="3:24" x14ac:dyDescent="0.25">
      <c r="C2794" s="295">
        <f t="shared" si="430"/>
        <v>0</v>
      </c>
      <c r="D2794" s="92">
        <f t="shared" si="431"/>
        <v>0</v>
      </c>
      <c r="E2794" s="92">
        <f t="shared" si="432"/>
        <v>0</v>
      </c>
      <c r="F2794" s="92">
        <f t="shared" si="435"/>
        <v>0</v>
      </c>
      <c r="G2794" s="92"/>
      <c r="H2794" s="233"/>
      <c r="I2794" s="233"/>
      <c r="J2794" s="233"/>
      <c r="K2794" s="233"/>
      <c r="L2794" s="233"/>
      <c r="M2794" s="233"/>
      <c r="O2794" s="138"/>
      <c r="P2794" s="138">
        <f t="shared" si="436"/>
        <v>2783</v>
      </c>
      <c r="Q2794" s="290">
        <f t="shared" si="437"/>
        <v>9.963313663271297E-266</v>
      </c>
      <c r="R2794" s="290">
        <f t="shared" si="438"/>
        <v>1.9926627326542595E-266</v>
      </c>
      <c r="S2794" s="290">
        <f t="shared" si="439"/>
        <v>7.9706509306170382E-266</v>
      </c>
      <c r="T2794" s="290">
        <f t="shared" si="433"/>
        <v>5200</v>
      </c>
      <c r="U2794" s="290">
        <f t="shared" si="434"/>
        <v>-5200</v>
      </c>
      <c r="V2794" s="77"/>
      <c r="W2794" s="8"/>
      <c r="X2794" s="8"/>
    </row>
    <row r="2795" spans="3:24" x14ac:dyDescent="0.25">
      <c r="C2795" s="295">
        <f t="shared" si="430"/>
        <v>0</v>
      </c>
      <c r="D2795" s="92">
        <f t="shared" si="431"/>
        <v>0</v>
      </c>
      <c r="E2795" s="92">
        <f t="shared" si="432"/>
        <v>0</v>
      </c>
      <c r="F2795" s="92">
        <f t="shared" si="435"/>
        <v>0</v>
      </c>
      <c r="G2795" s="92"/>
      <c r="H2795" s="233"/>
      <c r="I2795" s="233"/>
      <c r="J2795" s="233"/>
      <c r="K2795" s="233"/>
      <c r="L2795" s="233"/>
      <c r="M2795" s="233"/>
      <c r="O2795" s="138"/>
      <c r="P2795" s="138">
        <f t="shared" si="436"/>
        <v>2784</v>
      </c>
      <c r="Q2795" s="290">
        <f t="shared" si="437"/>
        <v>7.9706509306170382E-266</v>
      </c>
      <c r="R2795" s="290">
        <f t="shared" si="438"/>
        <v>1.5941301861234076E-266</v>
      </c>
      <c r="S2795" s="290">
        <f t="shared" si="439"/>
        <v>6.3765207444936305E-266</v>
      </c>
      <c r="T2795" s="290">
        <f t="shared" si="433"/>
        <v>5200</v>
      </c>
      <c r="U2795" s="290">
        <f t="shared" si="434"/>
        <v>-5200</v>
      </c>
      <c r="V2795" s="77"/>
      <c r="W2795" s="8"/>
      <c r="X2795" s="8"/>
    </row>
    <row r="2796" spans="3:24" x14ac:dyDescent="0.25">
      <c r="C2796" s="295">
        <f t="shared" si="430"/>
        <v>0</v>
      </c>
      <c r="D2796" s="92">
        <f t="shared" si="431"/>
        <v>0</v>
      </c>
      <c r="E2796" s="92">
        <f t="shared" si="432"/>
        <v>0</v>
      </c>
      <c r="F2796" s="92">
        <f t="shared" si="435"/>
        <v>0</v>
      </c>
      <c r="G2796" s="92"/>
      <c r="H2796" s="233"/>
      <c r="I2796" s="233"/>
      <c r="J2796" s="233"/>
      <c r="K2796" s="233"/>
      <c r="L2796" s="233"/>
      <c r="M2796" s="233"/>
      <c r="O2796" s="138"/>
      <c r="P2796" s="138">
        <f t="shared" si="436"/>
        <v>2785</v>
      </c>
      <c r="Q2796" s="290">
        <f t="shared" si="437"/>
        <v>6.3765207444936305E-266</v>
      </c>
      <c r="R2796" s="290">
        <f t="shared" si="438"/>
        <v>1.2753041488987262E-266</v>
      </c>
      <c r="S2796" s="290">
        <f t="shared" si="439"/>
        <v>5.1012165955949042E-266</v>
      </c>
      <c r="T2796" s="290">
        <f t="shared" si="433"/>
        <v>5200</v>
      </c>
      <c r="U2796" s="290">
        <f t="shared" si="434"/>
        <v>-5200</v>
      </c>
      <c r="V2796" s="77"/>
      <c r="W2796" s="8"/>
      <c r="X2796" s="8"/>
    </row>
    <row r="2797" spans="3:24" x14ac:dyDescent="0.25">
      <c r="C2797" s="295">
        <f t="shared" si="430"/>
        <v>0</v>
      </c>
      <c r="D2797" s="92">
        <f t="shared" si="431"/>
        <v>0</v>
      </c>
      <c r="E2797" s="92">
        <f t="shared" si="432"/>
        <v>0</v>
      </c>
      <c r="F2797" s="92">
        <f t="shared" si="435"/>
        <v>0</v>
      </c>
      <c r="G2797" s="92"/>
      <c r="H2797" s="233"/>
      <c r="I2797" s="233"/>
      <c r="J2797" s="233"/>
      <c r="K2797" s="233"/>
      <c r="L2797" s="233"/>
      <c r="M2797" s="233"/>
      <c r="O2797" s="138"/>
      <c r="P2797" s="138">
        <f t="shared" si="436"/>
        <v>2786</v>
      </c>
      <c r="Q2797" s="290">
        <f t="shared" si="437"/>
        <v>5.1012165955949042E-266</v>
      </c>
      <c r="R2797" s="290">
        <f t="shared" si="438"/>
        <v>1.0202433191189808E-266</v>
      </c>
      <c r="S2797" s="290">
        <f t="shared" si="439"/>
        <v>4.0809732764759233E-266</v>
      </c>
      <c r="T2797" s="290">
        <f t="shared" si="433"/>
        <v>5200</v>
      </c>
      <c r="U2797" s="290">
        <f t="shared" si="434"/>
        <v>-5200</v>
      </c>
      <c r="V2797" s="77"/>
      <c r="W2797" s="8"/>
      <c r="X2797" s="8"/>
    </row>
    <row r="2798" spans="3:24" x14ac:dyDescent="0.25">
      <c r="C2798" s="295">
        <f t="shared" si="430"/>
        <v>0</v>
      </c>
      <c r="D2798" s="92">
        <f t="shared" si="431"/>
        <v>0</v>
      </c>
      <c r="E2798" s="92">
        <f t="shared" si="432"/>
        <v>0</v>
      </c>
      <c r="F2798" s="92">
        <f t="shared" si="435"/>
        <v>0</v>
      </c>
      <c r="G2798" s="92"/>
      <c r="H2798" s="233"/>
      <c r="I2798" s="233"/>
      <c r="J2798" s="233"/>
      <c r="K2798" s="233"/>
      <c r="L2798" s="233"/>
      <c r="M2798" s="233"/>
      <c r="O2798" s="138"/>
      <c r="P2798" s="138">
        <f t="shared" si="436"/>
        <v>2787</v>
      </c>
      <c r="Q2798" s="290">
        <f t="shared" si="437"/>
        <v>4.0809732764759233E-266</v>
      </c>
      <c r="R2798" s="290">
        <f t="shared" si="438"/>
        <v>8.161946552951847E-267</v>
      </c>
      <c r="S2798" s="290">
        <f t="shared" si="439"/>
        <v>3.2647786211807388E-266</v>
      </c>
      <c r="T2798" s="290">
        <f t="shared" si="433"/>
        <v>5200</v>
      </c>
      <c r="U2798" s="290">
        <f t="shared" si="434"/>
        <v>-5200</v>
      </c>
      <c r="V2798" s="77"/>
      <c r="W2798" s="8"/>
      <c r="X2798" s="8"/>
    </row>
    <row r="2799" spans="3:24" x14ac:dyDescent="0.25">
      <c r="C2799" s="295">
        <f t="shared" si="430"/>
        <v>0</v>
      </c>
      <c r="D2799" s="92">
        <f t="shared" si="431"/>
        <v>0</v>
      </c>
      <c r="E2799" s="92">
        <f t="shared" si="432"/>
        <v>0</v>
      </c>
      <c r="F2799" s="92">
        <f t="shared" si="435"/>
        <v>0</v>
      </c>
      <c r="G2799" s="92"/>
      <c r="H2799" s="233"/>
      <c r="I2799" s="233"/>
      <c r="J2799" s="233"/>
      <c r="K2799" s="233"/>
      <c r="L2799" s="233"/>
      <c r="M2799" s="233"/>
      <c r="O2799" s="138"/>
      <c r="P2799" s="138">
        <f t="shared" si="436"/>
        <v>2788</v>
      </c>
      <c r="Q2799" s="290">
        <f t="shared" si="437"/>
        <v>3.2647786211807388E-266</v>
      </c>
      <c r="R2799" s="290">
        <f t="shared" si="438"/>
        <v>6.5295572423614776E-267</v>
      </c>
      <c r="S2799" s="290">
        <f t="shared" si="439"/>
        <v>2.611822896944591E-266</v>
      </c>
      <c r="T2799" s="290">
        <f t="shared" si="433"/>
        <v>5200</v>
      </c>
      <c r="U2799" s="290">
        <f t="shared" si="434"/>
        <v>-5200</v>
      </c>
      <c r="V2799" s="77"/>
      <c r="W2799" s="8"/>
      <c r="X2799" s="8"/>
    </row>
    <row r="2800" spans="3:24" x14ac:dyDescent="0.25">
      <c r="C2800" s="295">
        <f t="shared" si="430"/>
        <v>0</v>
      </c>
      <c r="D2800" s="92">
        <f t="shared" si="431"/>
        <v>0</v>
      </c>
      <c r="E2800" s="92">
        <f t="shared" si="432"/>
        <v>0</v>
      </c>
      <c r="F2800" s="92">
        <f t="shared" si="435"/>
        <v>0</v>
      </c>
      <c r="G2800" s="92"/>
      <c r="H2800" s="233"/>
      <c r="I2800" s="233"/>
      <c r="J2800" s="233"/>
      <c r="K2800" s="233"/>
      <c r="L2800" s="233"/>
      <c r="M2800" s="233"/>
      <c r="O2800" s="138"/>
      <c r="P2800" s="138">
        <f t="shared" si="436"/>
        <v>2789</v>
      </c>
      <c r="Q2800" s="290">
        <f t="shared" si="437"/>
        <v>2.611822896944591E-266</v>
      </c>
      <c r="R2800" s="290">
        <f t="shared" si="438"/>
        <v>5.2236457938891822E-267</v>
      </c>
      <c r="S2800" s="290">
        <f t="shared" si="439"/>
        <v>2.0894583175556729E-266</v>
      </c>
      <c r="T2800" s="290">
        <f t="shared" si="433"/>
        <v>5200</v>
      </c>
      <c r="U2800" s="290">
        <f t="shared" si="434"/>
        <v>-5200</v>
      </c>
      <c r="V2800" s="77"/>
      <c r="W2800" s="8"/>
      <c r="X2800" s="8"/>
    </row>
    <row r="2801" spans="3:24" x14ac:dyDescent="0.25">
      <c r="C2801" s="295">
        <f t="shared" si="430"/>
        <v>0</v>
      </c>
      <c r="D2801" s="92">
        <f t="shared" si="431"/>
        <v>0</v>
      </c>
      <c r="E2801" s="92">
        <f t="shared" si="432"/>
        <v>0</v>
      </c>
      <c r="F2801" s="92">
        <f t="shared" si="435"/>
        <v>0</v>
      </c>
      <c r="G2801" s="92"/>
      <c r="H2801" s="233"/>
      <c r="I2801" s="233"/>
      <c r="J2801" s="233"/>
      <c r="K2801" s="233"/>
      <c r="L2801" s="233"/>
      <c r="M2801" s="233"/>
      <c r="O2801" s="138"/>
      <c r="P2801" s="138">
        <f t="shared" si="436"/>
        <v>2790</v>
      </c>
      <c r="Q2801" s="290">
        <f t="shared" si="437"/>
        <v>2.0894583175556729E-266</v>
      </c>
      <c r="R2801" s="290">
        <f t="shared" si="438"/>
        <v>4.1789166351113461E-267</v>
      </c>
      <c r="S2801" s="290">
        <f t="shared" si="439"/>
        <v>1.6715666540445385E-266</v>
      </c>
      <c r="T2801" s="290">
        <f t="shared" si="433"/>
        <v>5200</v>
      </c>
      <c r="U2801" s="290">
        <f t="shared" si="434"/>
        <v>-5200</v>
      </c>
      <c r="V2801" s="77"/>
      <c r="W2801" s="8"/>
      <c r="X2801" s="8"/>
    </row>
    <row r="2802" spans="3:24" x14ac:dyDescent="0.25">
      <c r="C2802" s="295">
        <f t="shared" si="430"/>
        <v>0</v>
      </c>
      <c r="D2802" s="92">
        <f t="shared" si="431"/>
        <v>0</v>
      </c>
      <c r="E2802" s="92">
        <f t="shared" si="432"/>
        <v>0</v>
      </c>
      <c r="F2802" s="92">
        <f t="shared" si="435"/>
        <v>0</v>
      </c>
      <c r="G2802" s="92"/>
      <c r="H2802" s="233"/>
      <c r="I2802" s="233"/>
      <c r="J2802" s="233"/>
      <c r="K2802" s="233"/>
      <c r="L2802" s="233"/>
      <c r="M2802" s="233"/>
      <c r="O2802" s="138"/>
      <c r="P2802" s="138">
        <f t="shared" si="436"/>
        <v>2791</v>
      </c>
      <c r="Q2802" s="290">
        <f t="shared" si="437"/>
        <v>1.6715666540445385E-266</v>
      </c>
      <c r="R2802" s="290">
        <f t="shared" si="438"/>
        <v>3.3431333080890773E-267</v>
      </c>
      <c r="S2802" s="290">
        <f t="shared" si="439"/>
        <v>1.3372533232356307E-266</v>
      </c>
      <c r="T2802" s="290">
        <f t="shared" si="433"/>
        <v>5200</v>
      </c>
      <c r="U2802" s="290">
        <f t="shared" si="434"/>
        <v>-5200</v>
      </c>
      <c r="V2802" s="77"/>
      <c r="W2802" s="8"/>
      <c r="X2802" s="8"/>
    </row>
    <row r="2803" spans="3:24" x14ac:dyDescent="0.25">
      <c r="C2803" s="295">
        <f t="shared" si="430"/>
        <v>0</v>
      </c>
      <c r="D2803" s="92">
        <f t="shared" si="431"/>
        <v>0</v>
      </c>
      <c r="E2803" s="92">
        <f t="shared" si="432"/>
        <v>0</v>
      </c>
      <c r="F2803" s="92">
        <f t="shared" si="435"/>
        <v>0</v>
      </c>
      <c r="G2803" s="92"/>
      <c r="H2803" s="233"/>
      <c r="I2803" s="233"/>
      <c r="J2803" s="233"/>
      <c r="K2803" s="233"/>
      <c r="L2803" s="233"/>
      <c r="M2803" s="233"/>
      <c r="O2803" s="138"/>
      <c r="P2803" s="138">
        <f t="shared" si="436"/>
        <v>2792</v>
      </c>
      <c r="Q2803" s="290">
        <f t="shared" si="437"/>
        <v>1.3372533232356307E-266</v>
      </c>
      <c r="R2803" s="290">
        <f t="shared" si="438"/>
        <v>2.6745066464712616E-267</v>
      </c>
      <c r="S2803" s="290">
        <f t="shared" si="439"/>
        <v>1.0698026585885047E-266</v>
      </c>
      <c r="T2803" s="290">
        <f t="shared" si="433"/>
        <v>5200</v>
      </c>
      <c r="U2803" s="290">
        <f t="shared" si="434"/>
        <v>-5200</v>
      </c>
      <c r="V2803" s="77"/>
      <c r="W2803" s="8"/>
      <c r="X2803" s="8"/>
    </row>
    <row r="2804" spans="3:24" x14ac:dyDescent="0.25">
      <c r="C2804" s="295">
        <f t="shared" si="430"/>
        <v>0</v>
      </c>
      <c r="D2804" s="92">
        <f t="shared" si="431"/>
        <v>0</v>
      </c>
      <c r="E2804" s="92">
        <f t="shared" si="432"/>
        <v>0</v>
      </c>
      <c r="F2804" s="92">
        <f t="shared" si="435"/>
        <v>0</v>
      </c>
      <c r="G2804" s="92"/>
      <c r="H2804" s="233"/>
      <c r="I2804" s="233"/>
      <c r="J2804" s="233"/>
      <c r="K2804" s="233"/>
      <c r="L2804" s="233"/>
      <c r="M2804" s="233"/>
      <c r="O2804" s="138"/>
      <c r="P2804" s="138">
        <f t="shared" si="436"/>
        <v>2793</v>
      </c>
      <c r="Q2804" s="290">
        <f t="shared" si="437"/>
        <v>1.0698026585885047E-266</v>
      </c>
      <c r="R2804" s="290">
        <f t="shared" si="438"/>
        <v>2.1396053171770092E-267</v>
      </c>
      <c r="S2804" s="290">
        <f t="shared" si="439"/>
        <v>8.5584212687080369E-267</v>
      </c>
      <c r="T2804" s="290">
        <f t="shared" si="433"/>
        <v>5200</v>
      </c>
      <c r="U2804" s="290">
        <f t="shared" si="434"/>
        <v>-5200</v>
      </c>
      <c r="V2804" s="77"/>
      <c r="W2804" s="8"/>
      <c r="X2804" s="8"/>
    </row>
    <row r="2805" spans="3:24" x14ac:dyDescent="0.25">
      <c r="C2805" s="295">
        <f t="shared" si="430"/>
        <v>0</v>
      </c>
      <c r="D2805" s="92">
        <f t="shared" si="431"/>
        <v>0</v>
      </c>
      <c r="E2805" s="92">
        <f t="shared" si="432"/>
        <v>0</v>
      </c>
      <c r="F2805" s="92">
        <f t="shared" si="435"/>
        <v>0</v>
      </c>
      <c r="G2805" s="92"/>
      <c r="H2805" s="233"/>
      <c r="I2805" s="233"/>
      <c r="J2805" s="233"/>
      <c r="K2805" s="233"/>
      <c r="L2805" s="233"/>
      <c r="M2805" s="233"/>
      <c r="O2805" s="138"/>
      <c r="P2805" s="138">
        <f t="shared" si="436"/>
        <v>2794</v>
      </c>
      <c r="Q2805" s="290">
        <f t="shared" si="437"/>
        <v>8.5584212687080369E-267</v>
      </c>
      <c r="R2805" s="290">
        <f t="shared" si="438"/>
        <v>1.7116842537416074E-267</v>
      </c>
      <c r="S2805" s="290">
        <f t="shared" si="439"/>
        <v>6.8467370149664297E-267</v>
      </c>
      <c r="T2805" s="290">
        <f t="shared" si="433"/>
        <v>5200</v>
      </c>
      <c r="U2805" s="290">
        <f t="shared" si="434"/>
        <v>-5200</v>
      </c>
      <c r="V2805" s="77"/>
      <c r="W2805" s="8"/>
      <c r="X2805" s="8"/>
    </row>
    <row r="2806" spans="3:24" x14ac:dyDescent="0.25">
      <c r="C2806" s="295">
        <f t="shared" si="430"/>
        <v>0</v>
      </c>
      <c r="D2806" s="92">
        <f t="shared" si="431"/>
        <v>0</v>
      </c>
      <c r="E2806" s="92">
        <f t="shared" si="432"/>
        <v>0</v>
      </c>
      <c r="F2806" s="92">
        <f t="shared" si="435"/>
        <v>0</v>
      </c>
      <c r="G2806" s="92"/>
      <c r="H2806" s="233"/>
      <c r="I2806" s="233"/>
      <c r="J2806" s="233"/>
      <c r="K2806" s="233"/>
      <c r="L2806" s="233"/>
      <c r="M2806" s="233"/>
      <c r="O2806" s="138"/>
      <c r="P2806" s="138">
        <f t="shared" si="436"/>
        <v>2795</v>
      </c>
      <c r="Q2806" s="290">
        <f t="shared" si="437"/>
        <v>6.8467370149664297E-267</v>
      </c>
      <c r="R2806" s="290">
        <f t="shared" si="438"/>
        <v>1.369347402993286E-267</v>
      </c>
      <c r="S2806" s="290">
        <f t="shared" si="439"/>
        <v>5.4773896119731441E-267</v>
      </c>
      <c r="T2806" s="290">
        <f t="shared" si="433"/>
        <v>5200</v>
      </c>
      <c r="U2806" s="290">
        <f t="shared" si="434"/>
        <v>-5200</v>
      </c>
      <c r="V2806" s="77"/>
      <c r="W2806" s="8"/>
      <c r="X2806" s="8"/>
    </row>
    <row r="2807" spans="3:24" x14ac:dyDescent="0.25">
      <c r="C2807" s="295">
        <f t="shared" ref="C2807:C2870" si="440">IF(U2807&lt;0,0,P2807)</f>
        <v>0</v>
      </c>
      <c r="D2807" s="92">
        <f t="shared" si="431"/>
        <v>0</v>
      </c>
      <c r="E2807" s="92">
        <f t="shared" si="432"/>
        <v>0</v>
      </c>
      <c r="F2807" s="92">
        <f t="shared" si="435"/>
        <v>0</v>
      </c>
      <c r="G2807" s="92"/>
      <c r="H2807" s="233"/>
      <c r="I2807" s="233"/>
      <c r="J2807" s="233"/>
      <c r="K2807" s="233"/>
      <c r="L2807" s="233"/>
      <c r="M2807" s="233"/>
      <c r="O2807" s="138"/>
      <c r="P2807" s="138">
        <f t="shared" si="436"/>
        <v>2796</v>
      </c>
      <c r="Q2807" s="290">
        <f t="shared" si="437"/>
        <v>5.4773896119731441E-267</v>
      </c>
      <c r="R2807" s="290">
        <f t="shared" si="438"/>
        <v>1.0954779223946289E-267</v>
      </c>
      <c r="S2807" s="290">
        <f t="shared" si="439"/>
        <v>4.3819116895785154E-267</v>
      </c>
      <c r="T2807" s="290">
        <f t="shared" si="433"/>
        <v>5200</v>
      </c>
      <c r="U2807" s="290">
        <f t="shared" si="434"/>
        <v>-5200</v>
      </c>
      <c r="V2807" s="77"/>
      <c r="W2807" s="8"/>
      <c r="X2807" s="8"/>
    </row>
    <row r="2808" spans="3:24" x14ac:dyDescent="0.25">
      <c r="C2808" s="295">
        <f t="shared" si="440"/>
        <v>0</v>
      </c>
      <c r="D2808" s="92">
        <f t="shared" si="431"/>
        <v>0</v>
      </c>
      <c r="E2808" s="92">
        <f t="shared" si="432"/>
        <v>0</v>
      </c>
      <c r="F2808" s="92">
        <f t="shared" si="435"/>
        <v>0</v>
      </c>
      <c r="G2808" s="92"/>
      <c r="H2808" s="233"/>
      <c r="I2808" s="233"/>
      <c r="J2808" s="233"/>
      <c r="K2808" s="233"/>
      <c r="L2808" s="233"/>
      <c r="M2808" s="233"/>
      <c r="O2808" s="138"/>
      <c r="P2808" s="138">
        <f t="shared" si="436"/>
        <v>2797</v>
      </c>
      <c r="Q2808" s="290">
        <f t="shared" si="437"/>
        <v>4.3819116895785154E-267</v>
      </c>
      <c r="R2808" s="290">
        <f t="shared" si="438"/>
        <v>8.7638233791570311E-268</v>
      </c>
      <c r="S2808" s="290">
        <f t="shared" si="439"/>
        <v>3.5055293516628124E-267</v>
      </c>
      <c r="T2808" s="290">
        <f t="shared" si="433"/>
        <v>5200</v>
      </c>
      <c r="U2808" s="290">
        <f t="shared" si="434"/>
        <v>-5200</v>
      </c>
      <c r="V2808" s="77"/>
      <c r="W2808" s="8"/>
      <c r="X2808" s="8"/>
    </row>
    <row r="2809" spans="3:24" x14ac:dyDescent="0.25">
      <c r="C2809" s="295">
        <f t="shared" si="440"/>
        <v>0</v>
      </c>
      <c r="D2809" s="92">
        <f t="shared" si="431"/>
        <v>0</v>
      </c>
      <c r="E2809" s="92">
        <f t="shared" si="432"/>
        <v>0</v>
      </c>
      <c r="F2809" s="92">
        <f t="shared" si="435"/>
        <v>0</v>
      </c>
      <c r="G2809" s="92"/>
      <c r="H2809" s="233"/>
      <c r="I2809" s="233"/>
      <c r="J2809" s="233"/>
      <c r="K2809" s="233"/>
      <c r="L2809" s="233"/>
      <c r="M2809" s="233"/>
      <c r="O2809" s="138"/>
      <c r="P2809" s="138">
        <f t="shared" si="436"/>
        <v>2798</v>
      </c>
      <c r="Q2809" s="290">
        <f t="shared" si="437"/>
        <v>3.5055293516628124E-267</v>
      </c>
      <c r="R2809" s="290">
        <f t="shared" si="438"/>
        <v>7.0110587033256257E-268</v>
      </c>
      <c r="S2809" s="290">
        <f t="shared" si="439"/>
        <v>2.8044234813302499E-267</v>
      </c>
      <c r="T2809" s="290">
        <f t="shared" si="433"/>
        <v>5200</v>
      </c>
      <c r="U2809" s="290">
        <f t="shared" si="434"/>
        <v>-5200</v>
      </c>
      <c r="V2809" s="77"/>
      <c r="W2809" s="8"/>
      <c r="X2809" s="8"/>
    </row>
    <row r="2810" spans="3:24" x14ac:dyDescent="0.25">
      <c r="C2810" s="295">
        <f t="shared" si="440"/>
        <v>0</v>
      </c>
      <c r="D2810" s="92">
        <f t="shared" si="431"/>
        <v>0</v>
      </c>
      <c r="E2810" s="92">
        <f t="shared" si="432"/>
        <v>0</v>
      </c>
      <c r="F2810" s="92">
        <f t="shared" si="435"/>
        <v>0</v>
      </c>
      <c r="G2810" s="92"/>
      <c r="H2810" s="233"/>
      <c r="I2810" s="233"/>
      <c r="J2810" s="233"/>
      <c r="K2810" s="233"/>
      <c r="L2810" s="233"/>
      <c r="M2810" s="233"/>
      <c r="O2810" s="138"/>
      <c r="P2810" s="138">
        <f t="shared" si="436"/>
        <v>2799</v>
      </c>
      <c r="Q2810" s="290">
        <f t="shared" si="437"/>
        <v>2.8044234813302499E-267</v>
      </c>
      <c r="R2810" s="290">
        <f t="shared" si="438"/>
        <v>5.6088469626605004E-268</v>
      </c>
      <c r="S2810" s="290">
        <f t="shared" si="439"/>
        <v>2.2435387850641997E-267</v>
      </c>
      <c r="T2810" s="290">
        <f t="shared" si="433"/>
        <v>5200</v>
      </c>
      <c r="U2810" s="290">
        <f t="shared" si="434"/>
        <v>-5200</v>
      </c>
      <c r="V2810" s="77"/>
      <c r="W2810" s="8"/>
      <c r="X2810" s="8"/>
    </row>
    <row r="2811" spans="3:24" x14ac:dyDescent="0.25">
      <c r="C2811" s="295">
        <f t="shared" si="440"/>
        <v>0</v>
      </c>
      <c r="D2811" s="92">
        <f t="shared" si="431"/>
        <v>0</v>
      </c>
      <c r="E2811" s="92">
        <f t="shared" si="432"/>
        <v>0</v>
      </c>
      <c r="F2811" s="92">
        <f t="shared" si="435"/>
        <v>0</v>
      </c>
      <c r="G2811" s="92"/>
      <c r="H2811" s="233"/>
      <c r="I2811" s="233"/>
      <c r="J2811" s="233"/>
      <c r="K2811" s="233"/>
      <c r="L2811" s="233"/>
      <c r="M2811" s="233"/>
      <c r="O2811" s="138"/>
      <c r="P2811" s="138">
        <f t="shared" si="436"/>
        <v>2800</v>
      </c>
      <c r="Q2811" s="290">
        <f t="shared" si="437"/>
        <v>2.2435387850641997E-267</v>
      </c>
      <c r="R2811" s="290">
        <f t="shared" si="438"/>
        <v>4.4870775701283999E-268</v>
      </c>
      <c r="S2811" s="290">
        <f t="shared" si="439"/>
        <v>1.7948310280513597E-267</v>
      </c>
      <c r="T2811" s="290">
        <f t="shared" si="433"/>
        <v>5200</v>
      </c>
      <c r="U2811" s="290">
        <f t="shared" si="434"/>
        <v>-5200</v>
      </c>
      <c r="V2811" s="77"/>
      <c r="W2811" s="8"/>
      <c r="X2811" s="8"/>
    </row>
    <row r="2812" spans="3:24" x14ac:dyDescent="0.25">
      <c r="C2812" s="295">
        <f t="shared" si="440"/>
        <v>0</v>
      </c>
      <c r="D2812" s="92">
        <f t="shared" si="431"/>
        <v>0</v>
      </c>
      <c r="E2812" s="92">
        <f t="shared" si="432"/>
        <v>0</v>
      </c>
      <c r="F2812" s="92">
        <f t="shared" si="435"/>
        <v>0</v>
      </c>
      <c r="G2812" s="92"/>
      <c r="H2812" s="233"/>
      <c r="I2812" s="233"/>
      <c r="J2812" s="233"/>
      <c r="K2812" s="233"/>
      <c r="L2812" s="233"/>
      <c r="M2812" s="233"/>
      <c r="O2812" s="138"/>
      <c r="P2812" s="138">
        <f t="shared" si="436"/>
        <v>2801</v>
      </c>
      <c r="Q2812" s="290">
        <f t="shared" si="437"/>
        <v>1.7948310280513597E-267</v>
      </c>
      <c r="R2812" s="290">
        <f t="shared" si="438"/>
        <v>3.5896620561027199E-268</v>
      </c>
      <c r="S2812" s="290">
        <f t="shared" si="439"/>
        <v>1.4358648224410877E-267</v>
      </c>
      <c r="T2812" s="290">
        <f t="shared" si="433"/>
        <v>5200</v>
      </c>
      <c r="U2812" s="290">
        <f t="shared" si="434"/>
        <v>-5200</v>
      </c>
      <c r="V2812" s="77"/>
      <c r="W2812" s="8"/>
      <c r="X2812" s="8"/>
    </row>
    <row r="2813" spans="3:24" x14ac:dyDescent="0.25">
      <c r="C2813" s="295">
        <f t="shared" si="440"/>
        <v>0</v>
      </c>
      <c r="D2813" s="92">
        <f t="shared" si="431"/>
        <v>0</v>
      </c>
      <c r="E2813" s="92">
        <f t="shared" si="432"/>
        <v>0</v>
      </c>
      <c r="F2813" s="92">
        <f t="shared" si="435"/>
        <v>0</v>
      </c>
      <c r="G2813" s="92"/>
      <c r="H2813" s="233"/>
      <c r="I2813" s="233"/>
      <c r="J2813" s="233"/>
      <c r="K2813" s="233"/>
      <c r="L2813" s="233"/>
      <c r="M2813" s="233"/>
      <c r="O2813" s="138"/>
      <c r="P2813" s="138">
        <f t="shared" si="436"/>
        <v>2802</v>
      </c>
      <c r="Q2813" s="290">
        <f t="shared" si="437"/>
        <v>1.4358648224410877E-267</v>
      </c>
      <c r="R2813" s="290">
        <f t="shared" si="438"/>
        <v>2.8717296448821755E-268</v>
      </c>
      <c r="S2813" s="290">
        <f t="shared" si="439"/>
        <v>1.1486918579528702E-267</v>
      </c>
      <c r="T2813" s="290">
        <f t="shared" si="433"/>
        <v>5200</v>
      </c>
      <c r="U2813" s="290">
        <f t="shared" si="434"/>
        <v>-5200</v>
      </c>
      <c r="V2813" s="77"/>
      <c r="W2813" s="8"/>
      <c r="X2813" s="8"/>
    </row>
    <row r="2814" spans="3:24" x14ac:dyDescent="0.25">
      <c r="C2814" s="295">
        <f t="shared" si="440"/>
        <v>0</v>
      </c>
      <c r="D2814" s="92">
        <f t="shared" si="431"/>
        <v>0</v>
      </c>
      <c r="E2814" s="92">
        <f t="shared" si="432"/>
        <v>0</v>
      </c>
      <c r="F2814" s="92">
        <f t="shared" si="435"/>
        <v>0</v>
      </c>
      <c r="G2814" s="92"/>
      <c r="H2814" s="233"/>
      <c r="I2814" s="233"/>
      <c r="J2814" s="233"/>
      <c r="K2814" s="233"/>
      <c r="L2814" s="233"/>
      <c r="M2814" s="233"/>
      <c r="O2814" s="138"/>
      <c r="P2814" s="138">
        <f t="shared" si="436"/>
        <v>2803</v>
      </c>
      <c r="Q2814" s="290">
        <f t="shared" si="437"/>
        <v>1.1486918579528702E-267</v>
      </c>
      <c r="R2814" s="290">
        <f t="shared" si="438"/>
        <v>2.2973837159057404E-268</v>
      </c>
      <c r="S2814" s="290">
        <f t="shared" si="439"/>
        <v>9.1895348636229618E-268</v>
      </c>
      <c r="T2814" s="290">
        <f t="shared" si="433"/>
        <v>5200</v>
      </c>
      <c r="U2814" s="290">
        <f t="shared" si="434"/>
        <v>-5200</v>
      </c>
      <c r="V2814" s="77"/>
      <c r="W2814" s="8"/>
      <c r="X2814" s="8"/>
    </row>
    <row r="2815" spans="3:24" x14ac:dyDescent="0.25">
      <c r="C2815" s="295">
        <f t="shared" si="440"/>
        <v>0</v>
      </c>
      <c r="D2815" s="92">
        <f t="shared" si="431"/>
        <v>0</v>
      </c>
      <c r="E2815" s="92">
        <f t="shared" si="432"/>
        <v>0</v>
      </c>
      <c r="F2815" s="92">
        <f t="shared" si="435"/>
        <v>0</v>
      </c>
      <c r="G2815" s="92"/>
      <c r="H2815" s="233"/>
      <c r="I2815" s="233"/>
      <c r="J2815" s="233"/>
      <c r="K2815" s="233"/>
      <c r="L2815" s="233"/>
      <c r="M2815" s="233"/>
      <c r="O2815" s="138"/>
      <c r="P2815" s="138">
        <f t="shared" si="436"/>
        <v>2804</v>
      </c>
      <c r="Q2815" s="290">
        <f t="shared" si="437"/>
        <v>9.1895348636229618E-268</v>
      </c>
      <c r="R2815" s="290">
        <f t="shared" si="438"/>
        <v>1.8379069727245926E-268</v>
      </c>
      <c r="S2815" s="290">
        <f t="shared" si="439"/>
        <v>7.3516278908983692E-268</v>
      </c>
      <c r="T2815" s="290">
        <f t="shared" si="433"/>
        <v>5200</v>
      </c>
      <c r="U2815" s="290">
        <f t="shared" si="434"/>
        <v>-5200</v>
      </c>
      <c r="V2815" s="77"/>
      <c r="W2815" s="8"/>
      <c r="X2815" s="8"/>
    </row>
    <row r="2816" spans="3:24" x14ac:dyDescent="0.25">
      <c r="C2816" s="295">
        <f t="shared" si="440"/>
        <v>0</v>
      </c>
      <c r="D2816" s="92">
        <f t="shared" si="431"/>
        <v>0</v>
      </c>
      <c r="E2816" s="92">
        <f t="shared" si="432"/>
        <v>0</v>
      </c>
      <c r="F2816" s="92">
        <f t="shared" si="435"/>
        <v>0</v>
      </c>
      <c r="G2816" s="92"/>
      <c r="H2816" s="233"/>
      <c r="I2816" s="233"/>
      <c r="J2816" s="233"/>
      <c r="K2816" s="233"/>
      <c r="L2816" s="233"/>
      <c r="M2816" s="233"/>
      <c r="O2816" s="138"/>
      <c r="P2816" s="138">
        <f t="shared" si="436"/>
        <v>2805</v>
      </c>
      <c r="Q2816" s="290">
        <f t="shared" si="437"/>
        <v>7.3516278908983692E-268</v>
      </c>
      <c r="R2816" s="290">
        <f t="shared" si="438"/>
        <v>1.4703255781796739E-268</v>
      </c>
      <c r="S2816" s="290">
        <f t="shared" si="439"/>
        <v>5.8813023127186956E-268</v>
      </c>
      <c r="T2816" s="290">
        <f t="shared" si="433"/>
        <v>5200</v>
      </c>
      <c r="U2816" s="290">
        <f t="shared" si="434"/>
        <v>-5200</v>
      </c>
      <c r="V2816" s="77"/>
      <c r="W2816" s="8"/>
      <c r="X2816" s="8"/>
    </row>
    <row r="2817" spans="3:24" x14ac:dyDescent="0.25">
      <c r="C2817" s="295">
        <f t="shared" si="440"/>
        <v>0</v>
      </c>
      <c r="D2817" s="92">
        <f t="shared" si="431"/>
        <v>0</v>
      </c>
      <c r="E2817" s="92">
        <f t="shared" si="432"/>
        <v>0</v>
      </c>
      <c r="F2817" s="92">
        <f t="shared" si="435"/>
        <v>0</v>
      </c>
      <c r="G2817" s="92"/>
      <c r="H2817" s="233"/>
      <c r="I2817" s="233"/>
      <c r="J2817" s="233"/>
      <c r="K2817" s="233"/>
      <c r="L2817" s="233"/>
      <c r="M2817" s="233"/>
      <c r="O2817" s="138"/>
      <c r="P2817" s="138">
        <f t="shared" si="436"/>
        <v>2806</v>
      </c>
      <c r="Q2817" s="290">
        <f t="shared" si="437"/>
        <v>5.8813023127186956E-268</v>
      </c>
      <c r="R2817" s="290">
        <f t="shared" si="438"/>
        <v>1.1762604625437392E-268</v>
      </c>
      <c r="S2817" s="290">
        <f t="shared" si="439"/>
        <v>4.7050418501749562E-268</v>
      </c>
      <c r="T2817" s="290">
        <f t="shared" si="433"/>
        <v>5200</v>
      </c>
      <c r="U2817" s="290">
        <f t="shared" si="434"/>
        <v>-5200</v>
      </c>
      <c r="V2817" s="77"/>
      <c r="W2817" s="8"/>
      <c r="X2817" s="8"/>
    </row>
    <row r="2818" spans="3:24" x14ac:dyDescent="0.25">
      <c r="C2818" s="295">
        <f t="shared" si="440"/>
        <v>0</v>
      </c>
      <c r="D2818" s="92">
        <f t="shared" si="431"/>
        <v>0</v>
      </c>
      <c r="E2818" s="92">
        <f t="shared" si="432"/>
        <v>0</v>
      </c>
      <c r="F2818" s="92">
        <f t="shared" si="435"/>
        <v>0</v>
      </c>
      <c r="G2818" s="92"/>
      <c r="H2818" s="233"/>
      <c r="I2818" s="233"/>
      <c r="J2818" s="233"/>
      <c r="K2818" s="233"/>
      <c r="L2818" s="233"/>
      <c r="M2818" s="233"/>
      <c r="O2818" s="138"/>
      <c r="P2818" s="138">
        <f t="shared" si="436"/>
        <v>2807</v>
      </c>
      <c r="Q2818" s="290">
        <f t="shared" si="437"/>
        <v>4.7050418501749562E-268</v>
      </c>
      <c r="R2818" s="290">
        <f t="shared" si="438"/>
        <v>9.4100837003499125E-269</v>
      </c>
      <c r="S2818" s="290">
        <f t="shared" si="439"/>
        <v>3.764033480139965E-268</v>
      </c>
      <c r="T2818" s="290">
        <f t="shared" si="433"/>
        <v>5200</v>
      </c>
      <c r="U2818" s="290">
        <f t="shared" si="434"/>
        <v>-5200</v>
      </c>
      <c r="V2818" s="77"/>
      <c r="W2818" s="8"/>
      <c r="X2818" s="8"/>
    </row>
    <row r="2819" spans="3:24" x14ac:dyDescent="0.25">
      <c r="C2819" s="295">
        <f t="shared" si="440"/>
        <v>0</v>
      </c>
      <c r="D2819" s="92">
        <f t="shared" si="431"/>
        <v>0</v>
      </c>
      <c r="E2819" s="92">
        <f t="shared" si="432"/>
        <v>0</v>
      </c>
      <c r="F2819" s="92">
        <f t="shared" si="435"/>
        <v>0</v>
      </c>
      <c r="G2819" s="92"/>
      <c r="H2819" s="233"/>
      <c r="I2819" s="233"/>
      <c r="J2819" s="233"/>
      <c r="K2819" s="233"/>
      <c r="L2819" s="233"/>
      <c r="M2819" s="233"/>
      <c r="O2819" s="138"/>
      <c r="P2819" s="138">
        <f t="shared" si="436"/>
        <v>2808</v>
      </c>
      <c r="Q2819" s="290">
        <f t="shared" si="437"/>
        <v>3.764033480139965E-268</v>
      </c>
      <c r="R2819" s="290">
        <f t="shared" si="438"/>
        <v>7.5280669602799305E-269</v>
      </c>
      <c r="S2819" s="290">
        <f t="shared" si="439"/>
        <v>3.0112267841119722E-268</v>
      </c>
      <c r="T2819" s="290">
        <f t="shared" si="433"/>
        <v>5200</v>
      </c>
      <c r="U2819" s="290">
        <f t="shared" si="434"/>
        <v>-5200</v>
      </c>
      <c r="V2819" s="77"/>
      <c r="W2819" s="8"/>
      <c r="X2819" s="8"/>
    </row>
    <row r="2820" spans="3:24" x14ac:dyDescent="0.25">
      <c r="C2820" s="295">
        <f t="shared" si="440"/>
        <v>0</v>
      </c>
      <c r="D2820" s="92">
        <f t="shared" si="431"/>
        <v>0</v>
      </c>
      <c r="E2820" s="92">
        <f t="shared" si="432"/>
        <v>0</v>
      </c>
      <c r="F2820" s="92">
        <f t="shared" si="435"/>
        <v>0</v>
      </c>
      <c r="G2820" s="92"/>
      <c r="H2820" s="233"/>
      <c r="I2820" s="233"/>
      <c r="J2820" s="233"/>
      <c r="K2820" s="233"/>
      <c r="L2820" s="233"/>
      <c r="M2820" s="233"/>
      <c r="O2820" s="138"/>
      <c r="P2820" s="138">
        <f t="shared" si="436"/>
        <v>2809</v>
      </c>
      <c r="Q2820" s="290">
        <f t="shared" si="437"/>
        <v>3.0112267841119722E-268</v>
      </c>
      <c r="R2820" s="290">
        <f t="shared" si="438"/>
        <v>6.022453568223945E-269</v>
      </c>
      <c r="S2820" s="290">
        <f t="shared" si="439"/>
        <v>2.4089814272895777E-268</v>
      </c>
      <c r="T2820" s="290">
        <f t="shared" si="433"/>
        <v>5200</v>
      </c>
      <c r="U2820" s="290">
        <f t="shared" si="434"/>
        <v>-5200</v>
      </c>
      <c r="V2820" s="77"/>
      <c r="W2820" s="8"/>
      <c r="X2820" s="8"/>
    </row>
    <row r="2821" spans="3:24" x14ac:dyDescent="0.25">
      <c r="C2821" s="295">
        <f t="shared" si="440"/>
        <v>0</v>
      </c>
      <c r="D2821" s="92">
        <f t="shared" si="431"/>
        <v>0</v>
      </c>
      <c r="E2821" s="92">
        <f t="shared" si="432"/>
        <v>0</v>
      </c>
      <c r="F2821" s="92">
        <f t="shared" si="435"/>
        <v>0</v>
      </c>
      <c r="G2821" s="92"/>
      <c r="H2821" s="233"/>
      <c r="I2821" s="233"/>
      <c r="J2821" s="233"/>
      <c r="K2821" s="233"/>
      <c r="L2821" s="233"/>
      <c r="M2821" s="233"/>
      <c r="O2821" s="138"/>
      <c r="P2821" s="138">
        <f t="shared" si="436"/>
        <v>2810</v>
      </c>
      <c r="Q2821" s="290">
        <f t="shared" si="437"/>
        <v>2.4089814272895777E-268</v>
      </c>
      <c r="R2821" s="290">
        <f t="shared" si="438"/>
        <v>4.8179628545791558E-269</v>
      </c>
      <c r="S2821" s="290">
        <f t="shared" si="439"/>
        <v>1.9271851418316621E-268</v>
      </c>
      <c r="T2821" s="290">
        <f t="shared" si="433"/>
        <v>5200</v>
      </c>
      <c r="U2821" s="290">
        <f t="shared" si="434"/>
        <v>-5200</v>
      </c>
      <c r="V2821" s="77"/>
      <c r="W2821" s="8"/>
      <c r="X2821" s="8"/>
    </row>
    <row r="2822" spans="3:24" x14ac:dyDescent="0.25">
      <c r="C2822" s="295">
        <f t="shared" si="440"/>
        <v>0</v>
      </c>
      <c r="D2822" s="92">
        <f t="shared" si="431"/>
        <v>0</v>
      </c>
      <c r="E2822" s="92">
        <f t="shared" si="432"/>
        <v>0</v>
      </c>
      <c r="F2822" s="92">
        <f t="shared" si="435"/>
        <v>0</v>
      </c>
      <c r="G2822" s="92"/>
      <c r="H2822" s="233"/>
      <c r="I2822" s="233"/>
      <c r="J2822" s="233"/>
      <c r="K2822" s="233"/>
      <c r="L2822" s="233"/>
      <c r="M2822" s="233"/>
      <c r="O2822" s="138"/>
      <c r="P2822" s="138">
        <f t="shared" si="436"/>
        <v>2811</v>
      </c>
      <c r="Q2822" s="290">
        <f t="shared" si="437"/>
        <v>1.9271851418316621E-268</v>
      </c>
      <c r="R2822" s="290">
        <f t="shared" si="438"/>
        <v>3.8543702836633241E-269</v>
      </c>
      <c r="S2822" s="290">
        <f t="shared" si="439"/>
        <v>1.5417481134653297E-268</v>
      </c>
      <c r="T2822" s="290">
        <f t="shared" si="433"/>
        <v>5200</v>
      </c>
      <c r="U2822" s="290">
        <f t="shared" si="434"/>
        <v>-5200</v>
      </c>
      <c r="V2822" s="77"/>
      <c r="W2822" s="8"/>
      <c r="X2822" s="8"/>
    </row>
    <row r="2823" spans="3:24" x14ac:dyDescent="0.25">
      <c r="C2823" s="295">
        <f t="shared" si="440"/>
        <v>0</v>
      </c>
      <c r="D2823" s="92">
        <f t="shared" si="431"/>
        <v>0</v>
      </c>
      <c r="E2823" s="92">
        <f t="shared" si="432"/>
        <v>0</v>
      </c>
      <c r="F2823" s="92">
        <f t="shared" si="435"/>
        <v>0</v>
      </c>
      <c r="G2823" s="92"/>
      <c r="H2823" s="233"/>
      <c r="I2823" s="233"/>
      <c r="J2823" s="233"/>
      <c r="K2823" s="233"/>
      <c r="L2823" s="233"/>
      <c r="M2823" s="233"/>
      <c r="O2823" s="138"/>
      <c r="P2823" s="138">
        <f t="shared" si="436"/>
        <v>2812</v>
      </c>
      <c r="Q2823" s="290">
        <f t="shared" si="437"/>
        <v>1.5417481134653297E-268</v>
      </c>
      <c r="R2823" s="290">
        <f t="shared" si="438"/>
        <v>3.0834962269306596E-269</v>
      </c>
      <c r="S2823" s="290">
        <f t="shared" si="439"/>
        <v>1.2333984907722638E-268</v>
      </c>
      <c r="T2823" s="290">
        <f t="shared" si="433"/>
        <v>5200</v>
      </c>
      <c r="U2823" s="290">
        <f t="shared" si="434"/>
        <v>-5200</v>
      </c>
      <c r="V2823" s="77"/>
      <c r="W2823" s="8"/>
      <c r="X2823" s="8"/>
    </row>
    <row r="2824" spans="3:24" x14ac:dyDescent="0.25">
      <c r="C2824" s="295">
        <f t="shared" si="440"/>
        <v>0</v>
      </c>
      <c r="D2824" s="92">
        <f t="shared" si="431"/>
        <v>0</v>
      </c>
      <c r="E2824" s="92">
        <f t="shared" si="432"/>
        <v>0</v>
      </c>
      <c r="F2824" s="92">
        <f t="shared" si="435"/>
        <v>0</v>
      </c>
      <c r="G2824" s="92"/>
      <c r="H2824" s="233"/>
      <c r="I2824" s="233"/>
      <c r="J2824" s="233"/>
      <c r="K2824" s="233"/>
      <c r="L2824" s="233"/>
      <c r="M2824" s="233"/>
      <c r="O2824" s="138"/>
      <c r="P2824" s="138">
        <f t="shared" si="436"/>
        <v>2813</v>
      </c>
      <c r="Q2824" s="290">
        <f t="shared" si="437"/>
        <v>1.2333984907722638E-268</v>
      </c>
      <c r="R2824" s="290">
        <f t="shared" si="438"/>
        <v>2.4667969815445277E-269</v>
      </c>
      <c r="S2824" s="290">
        <f t="shared" si="439"/>
        <v>9.8671879261781109E-269</v>
      </c>
      <c r="T2824" s="290">
        <f t="shared" si="433"/>
        <v>5200</v>
      </c>
      <c r="U2824" s="290">
        <f t="shared" si="434"/>
        <v>-5200</v>
      </c>
      <c r="V2824" s="77"/>
      <c r="W2824" s="8"/>
      <c r="X2824" s="8"/>
    </row>
    <row r="2825" spans="3:24" x14ac:dyDescent="0.25">
      <c r="C2825" s="295">
        <f t="shared" si="440"/>
        <v>0</v>
      </c>
      <c r="D2825" s="92">
        <f t="shared" si="431"/>
        <v>0</v>
      </c>
      <c r="E2825" s="92">
        <f t="shared" si="432"/>
        <v>0</v>
      </c>
      <c r="F2825" s="92">
        <f t="shared" si="435"/>
        <v>0</v>
      </c>
      <c r="G2825" s="92"/>
      <c r="H2825" s="233"/>
      <c r="I2825" s="233"/>
      <c r="J2825" s="233"/>
      <c r="K2825" s="233"/>
      <c r="L2825" s="233"/>
      <c r="M2825" s="233"/>
      <c r="O2825" s="138"/>
      <c r="P2825" s="138">
        <f t="shared" si="436"/>
        <v>2814</v>
      </c>
      <c r="Q2825" s="290">
        <f t="shared" si="437"/>
        <v>9.8671879261781109E-269</v>
      </c>
      <c r="R2825" s="290">
        <f t="shared" si="438"/>
        <v>1.9734375852356222E-269</v>
      </c>
      <c r="S2825" s="290">
        <f t="shared" si="439"/>
        <v>7.893750340942489E-269</v>
      </c>
      <c r="T2825" s="290">
        <f t="shared" si="433"/>
        <v>5200</v>
      </c>
      <c r="U2825" s="290">
        <f t="shared" si="434"/>
        <v>-5200</v>
      </c>
      <c r="V2825" s="77"/>
      <c r="W2825" s="8"/>
      <c r="X2825" s="8"/>
    </row>
    <row r="2826" spans="3:24" x14ac:dyDescent="0.25">
      <c r="C2826" s="295">
        <f t="shared" si="440"/>
        <v>0</v>
      </c>
      <c r="D2826" s="92">
        <f t="shared" si="431"/>
        <v>0</v>
      </c>
      <c r="E2826" s="92">
        <f t="shared" si="432"/>
        <v>0</v>
      </c>
      <c r="F2826" s="92">
        <f t="shared" si="435"/>
        <v>0</v>
      </c>
      <c r="G2826" s="92"/>
      <c r="H2826" s="233"/>
      <c r="I2826" s="233"/>
      <c r="J2826" s="233"/>
      <c r="K2826" s="233"/>
      <c r="L2826" s="233"/>
      <c r="M2826" s="233"/>
      <c r="O2826" s="138"/>
      <c r="P2826" s="138">
        <f t="shared" si="436"/>
        <v>2815</v>
      </c>
      <c r="Q2826" s="290">
        <f t="shared" si="437"/>
        <v>7.893750340942489E-269</v>
      </c>
      <c r="R2826" s="290">
        <f t="shared" si="438"/>
        <v>1.578750068188498E-269</v>
      </c>
      <c r="S2826" s="290">
        <f t="shared" si="439"/>
        <v>6.3150002727539907E-269</v>
      </c>
      <c r="T2826" s="290">
        <f t="shared" si="433"/>
        <v>5200</v>
      </c>
      <c r="U2826" s="290">
        <f t="shared" si="434"/>
        <v>-5200</v>
      </c>
      <c r="V2826" s="77"/>
      <c r="W2826" s="8"/>
      <c r="X2826" s="8"/>
    </row>
    <row r="2827" spans="3:24" x14ac:dyDescent="0.25">
      <c r="C2827" s="295">
        <f t="shared" si="440"/>
        <v>0</v>
      </c>
      <c r="D2827" s="92">
        <f t="shared" si="431"/>
        <v>0</v>
      </c>
      <c r="E2827" s="92">
        <f t="shared" si="432"/>
        <v>0</v>
      </c>
      <c r="F2827" s="92">
        <f t="shared" si="435"/>
        <v>0</v>
      </c>
      <c r="G2827" s="92"/>
      <c r="H2827" s="233"/>
      <c r="I2827" s="233"/>
      <c r="J2827" s="233"/>
      <c r="K2827" s="233"/>
      <c r="L2827" s="233"/>
      <c r="M2827" s="233"/>
      <c r="O2827" s="138"/>
      <c r="P2827" s="138">
        <f t="shared" si="436"/>
        <v>2816</v>
      </c>
      <c r="Q2827" s="290">
        <f t="shared" si="437"/>
        <v>6.3150002727539907E-269</v>
      </c>
      <c r="R2827" s="290">
        <f t="shared" si="438"/>
        <v>1.2630000545507982E-269</v>
      </c>
      <c r="S2827" s="290">
        <f t="shared" si="439"/>
        <v>5.0520002182031927E-269</v>
      </c>
      <c r="T2827" s="290">
        <f t="shared" si="433"/>
        <v>5200</v>
      </c>
      <c r="U2827" s="290">
        <f t="shared" si="434"/>
        <v>-5200</v>
      </c>
      <c r="V2827" s="77"/>
      <c r="W2827" s="8"/>
      <c r="X2827" s="8"/>
    </row>
    <row r="2828" spans="3:24" x14ac:dyDescent="0.25">
      <c r="C2828" s="295">
        <f t="shared" si="440"/>
        <v>0</v>
      </c>
      <c r="D2828" s="92">
        <f t="shared" si="431"/>
        <v>0</v>
      </c>
      <c r="E2828" s="92">
        <f t="shared" si="432"/>
        <v>0</v>
      </c>
      <c r="F2828" s="92">
        <f t="shared" si="435"/>
        <v>0</v>
      </c>
      <c r="G2828" s="92"/>
      <c r="H2828" s="233"/>
      <c r="I2828" s="233"/>
      <c r="J2828" s="233"/>
      <c r="K2828" s="233"/>
      <c r="L2828" s="233"/>
      <c r="M2828" s="233"/>
      <c r="O2828" s="138"/>
      <c r="P2828" s="138">
        <f t="shared" si="436"/>
        <v>2817</v>
      </c>
      <c r="Q2828" s="290">
        <f t="shared" si="437"/>
        <v>5.0520002182031927E-269</v>
      </c>
      <c r="R2828" s="290">
        <f t="shared" si="438"/>
        <v>1.0104000436406386E-269</v>
      </c>
      <c r="S2828" s="290">
        <f t="shared" si="439"/>
        <v>4.0416001745625544E-269</v>
      </c>
      <c r="T2828" s="290">
        <f t="shared" si="433"/>
        <v>5200</v>
      </c>
      <c r="U2828" s="290">
        <f t="shared" si="434"/>
        <v>-5200</v>
      </c>
      <c r="V2828" s="77"/>
      <c r="W2828" s="8"/>
      <c r="X2828" s="8"/>
    </row>
    <row r="2829" spans="3:24" x14ac:dyDescent="0.25">
      <c r="C2829" s="295">
        <f t="shared" si="440"/>
        <v>0</v>
      </c>
      <c r="D2829" s="92">
        <f t="shared" ref="D2829:D2892" si="441">IF(U2829&lt;0,0,F2828)</f>
        <v>0</v>
      </c>
      <c r="E2829" s="92">
        <f t="shared" ref="E2829:E2892" si="442">IF(U2829&lt;0,0,U2829)</f>
        <v>0</v>
      </c>
      <c r="F2829" s="92">
        <f t="shared" si="435"/>
        <v>0</v>
      </c>
      <c r="G2829" s="92"/>
      <c r="H2829" s="233"/>
      <c r="I2829" s="233"/>
      <c r="J2829" s="233"/>
      <c r="K2829" s="233"/>
      <c r="L2829" s="233"/>
      <c r="M2829" s="233"/>
      <c r="O2829" s="138"/>
      <c r="P2829" s="138">
        <f t="shared" si="436"/>
        <v>2818</v>
      </c>
      <c r="Q2829" s="290">
        <f t="shared" si="437"/>
        <v>4.0416001745625544E-269</v>
      </c>
      <c r="R2829" s="290">
        <f t="shared" si="438"/>
        <v>8.0832003491251098E-270</v>
      </c>
      <c r="S2829" s="290">
        <f t="shared" si="439"/>
        <v>3.2332801396500432E-269</v>
      </c>
      <c r="T2829" s="290">
        <f t="shared" ref="T2829:T2892" si="443">IF(S2829&lt;$R$9,$R$9,S2829)</f>
        <v>5200</v>
      </c>
      <c r="U2829" s="290">
        <f t="shared" ref="U2829:U2892" si="444">+Q2829-T2829</f>
        <v>-5200</v>
      </c>
      <c r="V2829" s="77"/>
      <c r="W2829" s="8"/>
      <c r="X2829" s="8"/>
    </row>
    <row r="2830" spans="3:24" x14ac:dyDescent="0.25">
      <c r="C2830" s="295">
        <f t="shared" si="440"/>
        <v>0</v>
      </c>
      <c r="D2830" s="92">
        <f t="shared" si="441"/>
        <v>0</v>
      </c>
      <c r="E2830" s="92">
        <f t="shared" si="442"/>
        <v>0</v>
      </c>
      <c r="F2830" s="92">
        <f t="shared" ref="F2830:F2893" si="445">+D2830-E2830</f>
        <v>0</v>
      </c>
      <c r="G2830" s="92"/>
      <c r="H2830" s="233"/>
      <c r="I2830" s="233"/>
      <c r="J2830" s="233"/>
      <c r="K2830" s="233"/>
      <c r="L2830" s="233"/>
      <c r="M2830" s="233"/>
      <c r="O2830" s="138"/>
      <c r="P2830" s="138">
        <f t="shared" ref="P2830:P2893" si="446">+P2829+1</f>
        <v>2819</v>
      </c>
      <c r="Q2830" s="290">
        <f t="shared" ref="Q2830:Q2893" si="447">+S2829</f>
        <v>3.2332801396500432E-269</v>
      </c>
      <c r="R2830" s="290">
        <f t="shared" ref="R2830:R2893" si="448">+Q2830*$F$5</f>
        <v>6.4665602793000872E-270</v>
      </c>
      <c r="S2830" s="290">
        <f t="shared" ref="S2830:S2893" si="449">+Q2830-R2830</f>
        <v>2.5866241117200345E-269</v>
      </c>
      <c r="T2830" s="290">
        <f t="shared" si="443"/>
        <v>5200</v>
      </c>
      <c r="U2830" s="290">
        <f t="shared" si="444"/>
        <v>-5200</v>
      </c>
      <c r="V2830" s="77"/>
      <c r="W2830" s="8"/>
      <c r="X2830" s="8"/>
    </row>
    <row r="2831" spans="3:24" x14ac:dyDescent="0.25">
      <c r="C2831" s="295">
        <f t="shared" si="440"/>
        <v>0</v>
      </c>
      <c r="D2831" s="92">
        <f t="shared" si="441"/>
        <v>0</v>
      </c>
      <c r="E2831" s="92">
        <f t="shared" si="442"/>
        <v>0</v>
      </c>
      <c r="F2831" s="92">
        <f t="shared" si="445"/>
        <v>0</v>
      </c>
      <c r="G2831" s="92"/>
      <c r="H2831" s="233"/>
      <c r="I2831" s="233"/>
      <c r="J2831" s="233"/>
      <c r="K2831" s="233"/>
      <c r="L2831" s="233"/>
      <c r="M2831" s="233"/>
      <c r="O2831" s="138"/>
      <c r="P2831" s="138">
        <f t="shared" si="446"/>
        <v>2820</v>
      </c>
      <c r="Q2831" s="290">
        <f t="shared" si="447"/>
        <v>2.5866241117200345E-269</v>
      </c>
      <c r="R2831" s="290">
        <f t="shared" si="448"/>
        <v>5.1732482234400691E-270</v>
      </c>
      <c r="S2831" s="290">
        <f t="shared" si="449"/>
        <v>2.0692992893760276E-269</v>
      </c>
      <c r="T2831" s="290">
        <f t="shared" si="443"/>
        <v>5200</v>
      </c>
      <c r="U2831" s="290">
        <f t="shared" si="444"/>
        <v>-5200</v>
      </c>
      <c r="V2831" s="77"/>
      <c r="W2831" s="8"/>
      <c r="X2831" s="8"/>
    </row>
    <row r="2832" spans="3:24" x14ac:dyDescent="0.25">
      <c r="C2832" s="295">
        <f t="shared" si="440"/>
        <v>0</v>
      </c>
      <c r="D2832" s="92">
        <f t="shared" si="441"/>
        <v>0</v>
      </c>
      <c r="E2832" s="92">
        <f t="shared" si="442"/>
        <v>0</v>
      </c>
      <c r="F2832" s="92">
        <f t="shared" si="445"/>
        <v>0</v>
      </c>
      <c r="G2832" s="92"/>
      <c r="H2832" s="233"/>
      <c r="I2832" s="233"/>
      <c r="J2832" s="233"/>
      <c r="K2832" s="233"/>
      <c r="L2832" s="233"/>
      <c r="M2832" s="233"/>
      <c r="O2832" s="138"/>
      <c r="P2832" s="138">
        <f t="shared" si="446"/>
        <v>2821</v>
      </c>
      <c r="Q2832" s="290">
        <f t="shared" si="447"/>
        <v>2.0692992893760276E-269</v>
      </c>
      <c r="R2832" s="290">
        <f t="shared" si="448"/>
        <v>4.1385985787520558E-270</v>
      </c>
      <c r="S2832" s="290">
        <f t="shared" si="449"/>
        <v>1.655439431500822E-269</v>
      </c>
      <c r="T2832" s="290">
        <f t="shared" si="443"/>
        <v>5200</v>
      </c>
      <c r="U2832" s="290">
        <f t="shared" si="444"/>
        <v>-5200</v>
      </c>
      <c r="V2832" s="77"/>
      <c r="W2832" s="8"/>
      <c r="X2832" s="8"/>
    </row>
    <row r="2833" spans="3:24" x14ac:dyDescent="0.25">
      <c r="C2833" s="295">
        <f t="shared" si="440"/>
        <v>0</v>
      </c>
      <c r="D2833" s="92">
        <f t="shared" si="441"/>
        <v>0</v>
      </c>
      <c r="E2833" s="92">
        <f t="shared" si="442"/>
        <v>0</v>
      </c>
      <c r="F2833" s="92">
        <f t="shared" si="445"/>
        <v>0</v>
      </c>
      <c r="G2833" s="92"/>
      <c r="H2833" s="233"/>
      <c r="I2833" s="233"/>
      <c r="J2833" s="233"/>
      <c r="K2833" s="233"/>
      <c r="L2833" s="233"/>
      <c r="M2833" s="233"/>
      <c r="O2833" s="138"/>
      <c r="P2833" s="138">
        <f t="shared" si="446"/>
        <v>2822</v>
      </c>
      <c r="Q2833" s="290">
        <f t="shared" si="447"/>
        <v>1.655439431500822E-269</v>
      </c>
      <c r="R2833" s="290">
        <f t="shared" si="448"/>
        <v>3.3108788630016443E-270</v>
      </c>
      <c r="S2833" s="290">
        <f t="shared" si="449"/>
        <v>1.3243515452006575E-269</v>
      </c>
      <c r="T2833" s="290">
        <f t="shared" si="443"/>
        <v>5200</v>
      </c>
      <c r="U2833" s="290">
        <f t="shared" si="444"/>
        <v>-5200</v>
      </c>
      <c r="V2833" s="77"/>
      <c r="W2833" s="8"/>
      <c r="X2833" s="8"/>
    </row>
    <row r="2834" spans="3:24" x14ac:dyDescent="0.25">
      <c r="C2834" s="295">
        <f t="shared" si="440"/>
        <v>0</v>
      </c>
      <c r="D2834" s="92">
        <f t="shared" si="441"/>
        <v>0</v>
      </c>
      <c r="E2834" s="92">
        <f t="shared" si="442"/>
        <v>0</v>
      </c>
      <c r="F2834" s="92">
        <f t="shared" si="445"/>
        <v>0</v>
      </c>
      <c r="G2834" s="92"/>
      <c r="H2834" s="233"/>
      <c r="I2834" s="233"/>
      <c r="J2834" s="233"/>
      <c r="K2834" s="233"/>
      <c r="L2834" s="233"/>
      <c r="M2834" s="233"/>
      <c r="O2834" s="138"/>
      <c r="P2834" s="138">
        <f t="shared" si="446"/>
        <v>2823</v>
      </c>
      <c r="Q2834" s="290">
        <f t="shared" si="447"/>
        <v>1.3243515452006575E-269</v>
      </c>
      <c r="R2834" s="290">
        <f t="shared" si="448"/>
        <v>2.6487030904013152E-270</v>
      </c>
      <c r="S2834" s="290">
        <f t="shared" si="449"/>
        <v>1.0594812361605261E-269</v>
      </c>
      <c r="T2834" s="290">
        <f t="shared" si="443"/>
        <v>5200</v>
      </c>
      <c r="U2834" s="290">
        <f t="shared" si="444"/>
        <v>-5200</v>
      </c>
      <c r="V2834" s="77"/>
      <c r="W2834" s="8"/>
      <c r="X2834" s="8"/>
    </row>
    <row r="2835" spans="3:24" x14ac:dyDescent="0.25">
      <c r="C2835" s="295">
        <f t="shared" si="440"/>
        <v>0</v>
      </c>
      <c r="D2835" s="92">
        <f t="shared" si="441"/>
        <v>0</v>
      </c>
      <c r="E2835" s="92">
        <f t="shared" si="442"/>
        <v>0</v>
      </c>
      <c r="F2835" s="92">
        <f t="shared" si="445"/>
        <v>0</v>
      </c>
      <c r="G2835" s="92"/>
      <c r="H2835" s="233"/>
      <c r="I2835" s="233"/>
      <c r="J2835" s="233"/>
      <c r="K2835" s="233"/>
      <c r="L2835" s="233"/>
      <c r="M2835" s="233"/>
      <c r="O2835" s="138"/>
      <c r="P2835" s="138">
        <f t="shared" si="446"/>
        <v>2824</v>
      </c>
      <c r="Q2835" s="290">
        <f t="shared" si="447"/>
        <v>1.0594812361605261E-269</v>
      </c>
      <c r="R2835" s="290">
        <f t="shared" si="448"/>
        <v>2.1189624723210524E-270</v>
      </c>
      <c r="S2835" s="290">
        <f t="shared" si="449"/>
        <v>8.4758498892842095E-270</v>
      </c>
      <c r="T2835" s="290">
        <f t="shared" si="443"/>
        <v>5200</v>
      </c>
      <c r="U2835" s="290">
        <f t="shared" si="444"/>
        <v>-5200</v>
      </c>
      <c r="V2835" s="77"/>
      <c r="W2835" s="8"/>
      <c r="X2835" s="8"/>
    </row>
    <row r="2836" spans="3:24" x14ac:dyDescent="0.25">
      <c r="C2836" s="295">
        <f t="shared" si="440"/>
        <v>0</v>
      </c>
      <c r="D2836" s="92">
        <f t="shared" si="441"/>
        <v>0</v>
      </c>
      <c r="E2836" s="92">
        <f t="shared" si="442"/>
        <v>0</v>
      </c>
      <c r="F2836" s="92">
        <f t="shared" si="445"/>
        <v>0</v>
      </c>
      <c r="G2836" s="92"/>
      <c r="H2836" s="233"/>
      <c r="I2836" s="233"/>
      <c r="J2836" s="233"/>
      <c r="K2836" s="233"/>
      <c r="L2836" s="233"/>
      <c r="M2836" s="233"/>
      <c r="O2836" s="138"/>
      <c r="P2836" s="138">
        <f t="shared" si="446"/>
        <v>2825</v>
      </c>
      <c r="Q2836" s="290">
        <f t="shared" si="447"/>
        <v>8.4758498892842095E-270</v>
      </c>
      <c r="R2836" s="290">
        <f t="shared" si="448"/>
        <v>1.695169977856842E-270</v>
      </c>
      <c r="S2836" s="290">
        <f t="shared" si="449"/>
        <v>6.7806799114273679E-270</v>
      </c>
      <c r="T2836" s="290">
        <f t="shared" si="443"/>
        <v>5200</v>
      </c>
      <c r="U2836" s="290">
        <f t="shared" si="444"/>
        <v>-5200</v>
      </c>
      <c r="V2836" s="77"/>
      <c r="W2836" s="8"/>
      <c r="X2836" s="8"/>
    </row>
    <row r="2837" spans="3:24" x14ac:dyDescent="0.25">
      <c r="C2837" s="295">
        <f t="shared" si="440"/>
        <v>0</v>
      </c>
      <c r="D2837" s="92">
        <f t="shared" si="441"/>
        <v>0</v>
      </c>
      <c r="E2837" s="92">
        <f t="shared" si="442"/>
        <v>0</v>
      </c>
      <c r="F2837" s="92">
        <f t="shared" si="445"/>
        <v>0</v>
      </c>
      <c r="G2837" s="92"/>
      <c r="H2837" s="233"/>
      <c r="I2837" s="233"/>
      <c r="J2837" s="233"/>
      <c r="K2837" s="233"/>
      <c r="L2837" s="233"/>
      <c r="M2837" s="233"/>
      <c r="O2837" s="138"/>
      <c r="P2837" s="138">
        <f t="shared" si="446"/>
        <v>2826</v>
      </c>
      <c r="Q2837" s="290">
        <f t="shared" si="447"/>
        <v>6.7806799114273679E-270</v>
      </c>
      <c r="R2837" s="290">
        <f t="shared" si="448"/>
        <v>1.3561359822854736E-270</v>
      </c>
      <c r="S2837" s="290">
        <f t="shared" si="449"/>
        <v>5.4245439291418945E-270</v>
      </c>
      <c r="T2837" s="290">
        <f t="shared" si="443"/>
        <v>5200</v>
      </c>
      <c r="U2837" s="290">
        <f t="shared" si="444"/>
        <v>-5200</v>
      </c>
      <c r="V2837" s="77"/>
      <c r="W2837" s="8"/>
      <c r="X2837" s="8"/>
    </row>
    <row r="2838" spans="3:24" x14ac:dyDescent="0.25">
      <c r="C2838" s="295">
        <f t="shared" si="440"/>
        <v>0</v>
      </c>
      <c r="D2838" s="92">
        <f t="shared" si="441"/>
        <v>0</v>
      </c>
      <c r="E2838" s="92">
        <f t="shared" si="442"/>
        <v>0</v>
      </c>
      <c r="F2838" s="92">
        <f t="shared" si="445"/>
        <v>0</v>
      </c>
      <c r="G2838" s="92"/>
      <c r="H2838" s="233"/>
      <c r="I2838" s="233"/>
      <c r="J2838" s="233"/>
      <c r="K2838" s="233"/>
      <c r="L2838" s="233"/>
      <c r="M2838" s="233"/>
      <c r="O2838" s="138"/>
      <c r="P2838" s="138">
        <f t="shared" si="446"/>
        <v>2827</v>
      </c>
      <c r="Q2838" s="290">
        <f t="shared" si="447"/>
        <v>5.4245439291418945E-270</v>
      </c>
      <c r="R2838" s="290">
        <f t="shared" si="448"/>
        <v>1.0849087858283789E-270</v>
      </c>
      <c r="S2838" s="290">
        <f t="shared" si="449"/>
        <v>4.3396351433135156E-270</v>
      </c>
      <c r="T2838" s="290">
        <f t="shared" si="443"/>
        <v>5200</v>
      </c>
      <c r="U2838" s="290">
        <f t="shared" si="444"/>
        <v>-5200</v>
      </c>
      <c r="V2838" s="77"/>
      <c r="W2838" s="8"/>
      <c r="X2838" s="8"/>
    </row>
    <row r="2839" spans="3:24" x14ac:dyDescent="0.25">
      <c r="C2839" s="295">
        <f t="shared" si="440"/>
        <v>0</v>
      </c>
      <c r="D2839" s="92">
        <f t="shared" si="441"/>
        <v>0</v>
      </c>
      <c r="E2839" s="92">
        <f t="shared" si="442"/>
        <v>0</v>
      </c>
      <c r="F2839" s="92">
        <f t="shared" si="445"/>
        <v>0</v>
      </c>
      <c r="G2839" s="92"/>
      <c r="H2839" s="233"/>
      <c r="I2839" s="233"/>
      <c r="J2839" s="233"/>
      <c r="K2839" s="233"/>
      <c r="L2839" s="233"/>
      <c r="M2839" s="233"/>
      <c r="O2839" s="138"/>
      <c r="P2839" s="138">
        <f t="shared" si="446"/>
        <v>2828</v>
      </c>
      <c r="Q2839" s="290">
        <f t="shared" si="447"/>
        <v>4.3396351433135156E-270</v>
      </c>
      <c r="R2839" s="290">
        <f t="shared" si="448"/>
        <v>8.6792702866270318E-271</v>
      </c>
      <c r="S2839" s="290">
        <f t="shared" si="449"/>
        <v>3.4717081146508123E-270</v>
      </c>
      <c r="T2839" s="290">
        <f t="shared" si="443"/>
        <v>5200</v>
      </c>
      <c r="U2839" s="290">
        <f t="shared" si="444"/>
        <v>-5200</v>
      </c>
      <c r="V2839" s="77"/>
      <c r="W2839" s="8"/>
      <c r="X2839" s="8"/>
    </row>
    <row r="2840" spans="3:24" x14ac:dyDescent="0.25">
      <c r="C2840" s="295">
        <f t="shared" si="440"/>
        <v>0</v>
      </c>
      <c r="D2840" s="92">
        <f t="shared" si="441"/>
        <v>0</v>
      </c>
      <c r="E2840" s="92">
        <f t="shared" si="442"/>
        <v>0</v>
      </c>
      <c r="F2840" s="92">
        <f t="shared" si="445"/>
        <v>0</v>
      </c>
      <c r="G2840" s="92"/>
      <c r="H2840" s="233"/>
      <c r="I2840" s="233"/>
      <c r="J2840" s="233"/>
      <c r="K2840" s="233"/>
      <c r="L2840" s="233"/>
      <c r="M2840" s="233"/>
      <c r="O2840" s="138"/>
      <c r="P2840" s="138">
        <f t="shared" si="446"/>
        <v>2829</v>
      </c>
      <c r="Q2840" s="290">
        <f t="shared" si="447"/>
        <v>3.4717081146508123E-270</v>
      </c>
      <c r="R2840" s="290">
        <f t="shared" si="448"/>
        <v>6.9434162293016255E-271</v>
      </c>
      <c r="S2840" s="290">
        <f t="shared" si="449"/>
        <v>2.7773664917206498E-270</v>
      </c>
      <c r="T2840" s="290">
        <f t="shared" si="443"/>
        <v>5200</v>
      </c>
      <c r="U2840" s="290">
        <f t="shared" si="444"/>
        <v>-5200</v>
      </c>
      <c r="V2840" s="77"/>
      <c r="W2840" s="8"/>
      <c r="X2840" s="8"/>
    </row>
    <row r="2841" spans="3:24" x14ac:dyDescent="0.25">
      <c r="C2841" s="295">
        <f t="shared" si="440"/>
        <v>0</v>
      </c>
      <c r="D2841" s="92">
        <f t="shared" si="441"/>
        <v>0</v>
      </c>
      <c r="E2841" s="92">
        <f t="shared" si="442"/>
        <v>0</v>
      </c>
      <c r="F2841" s="92">
        <f t="shared" si="445"/>
        <v>0</v>
      </c>
      <c r="G2841" s="92"/>
      <c r="H2841" s="233"/>
      <c r="I2841" s="233"/>
      <c r="J2841" s="233"/>
      <c r="K2841" s="233"/>
      <c r="L2841" s="233"/>
      <c r="M2841" s="233"/>
      <c r="O2841" s="138"/>
      <c r="P2841" s="138">
        <f t="shared" si="446"/>
        <v>2830</v>
      </c>
      <c r="Q2841" s="290">
        <f t="shared" si="447"/>
        <v>2.7773664917206498E-270</v>
      </c>
      <c r="R2841" s="290">
        <f t="shared" si="448"/>
        <v>5.5547329834413002E-271</v>
      </c>
      <c r="S2841" s="290">
        <f t="shared" si="449"/>
        <v>2.2218931933765196E-270</v>
      </c>
      <c r="T2841" s="290">
        <f t="shared" si="443"/>
        <v>5200</v>
      </c>
      <c r="U2841" s="290">
        <f t="shared" si="444"/>
        <v>-5200</v>
      </c>
      <c r="V2841" s="77"/>
      <c r="W2841" s="8"/>
      <c r="X2841" s="8"/>
    </row>
    <row r="2842" spans="3:24" x14ac:dyDescent="0.25">
      <c r="C2842" s="295">
        <f t="shared" si="440"/>
        <v>0</v>
      </c>
      <c r="D2842" s="92">
        <f t="shared" si="441"/>
        <v>0</v>
      </c>
      <c r="E2842" s="92">
        <f t="shared" si="442"/>
        <v>0</v>
      </c>
      <c r="F2842" s="92">
        <f t="shared" si="445"/>
        <v>0</v>
      </c>
      <c r="G2842" s="92"/>
      <c r="H2842" s="233"/>
      <c r="I2842" s="233"/>
      <c r="J2842" s="233"/>
      <c r="K2842" s="233"/>
      <c r="L2842" s="233"/>
      <c r="M2842" s="233"/>
      <c r="O2842" s="138"/>
      <c r="P2842" s="138">
        <f t="shared" si="446"/>
        <v>2831</v>
      </c>
      <c r="Q2842" s="290">
        <f t="shared" si="447"/>
        <v>2.2218931933765196E-270</v>
      </c>
      <c r="R2842" s="290">
        <f t="shared" si="448"/>
        <v>4.4437863867530393E-271</v>
      </c>
      <c r="S2842" s="290">
        <f t="shared" si="449"/>
        <v>1.7775145547012157E-270</v>
      </c>
      <c r="T2842" s="290">
        <f t="shared" si="443"/>
        <v>5200</v>
      </c>
      <c r="U2842" s="290">
        <f t="shared" si="444"/>
        <v>-5200</v>
      </c>
      <c r="V2842" s="77"/>
      <c r="W2842" s="8"/>
      <c r="X2842" s="8"/>
    </row>
    <row r="2843" spans="3:24" x14ac:dyDescent="0.25">
      <c r="C2843" s="295">
        <f t="shared" si="440"/>
        <v>0</v>
      </c>
      <c r="D2843" s="92">
        <f t="shared" si="441"/>
        <v>0</v>
      </c>
      <c r="E2843" s="92">
        <f t="shared" si="442"/>
        <v>0</v>
      </c>
      <c r="F2843" s="92">
        <f t="shared" si="445"/>
        <v>0</v>
      </c>
      <c r="G2843" s="92"/>
      <c r="H2843" s="233"/>
      <c r="I2843" s="233"/>
      <c r="J2843" s="233"/>
      <c r="K2843" s="233"/>
      <c r="L2843" s="233"/>
      <c r="M2843" s="233"/>
      <c r="O2843" s="138"/>
      <c r="P2843" s="138">
        <f t="shared" si="446"/>
        <v>2832</v>
      </c>
      <c r="Q2843" s="290">
        <f t="shared" si="447"/>
        <v>1.7775145547012157E-270</v>
      </c>
      <c r="R2843" s="290">
        <f t="shared" si="448"/>
        <v>3.5550291094024317E-271</v>
      </c>
      <c r="S2843" s="290">
        <f t="shared" si="449"/>
        <v>1.4220116437609725E-270</v>
      </c>
      <c r="T2843" s="290">
        <f t="shared" si="443"/>
        <v>5200</v>
      </c>
      <c r="U2843" s="290">
        <f t="shared" si="444"/>
        <v>-5200</v>
      </c>
      <c r="V2843" s="77"/>
      <c r="W2843" s="8"/>
      <c r="X2843" s="8"/>
    </row>
    <row r="2844" spans="3:24" x14ac:dyDescent="0.25">
      <c r="C2844" s="295">
        <f t="shared" si="440"/>
        <v>0</v>
      </c>
      <c r="D2844" s="92">
        <f t="shared" si="441"/>
        <v>0</v>
      </c>
      <c r="E2844" s="92">
        <f t="shared" si="442"/>
        <v>0</v>
      </c>
      <c r="F2844" s="92">
        <f t="shared" si="445"/>
        <v>0</v>
      </c>
      <c r="G2844" s="92"/>
      <c r="H2844" s="233"/>
      <c r="I2844" s="233"/>
      <c r="J2844" s="233"/>
      <c r="K2844" s="233"/>
      <c r="L2844" s="233"/>
      <c r="M2844" s="233"/>
      <c r="O2844" s="138"/>
      <c r="P2844" s="138">
        <f t="shared" si="446"/>
        <v>2833</v>
      </c>
      <c r="Q2844" s="290">
        <f t="shared" si="447"/>
        <v>1.4220116437609725E-270</v>
      </c>
      <c r="R2844" s="290">
        <f t="shared" si="448"/>
        <v>2.8440232875219451E-271</v>
      </c>
      <c r="S2844" s="290">
        <f t="shared" si="449"/>
        <v>1.137609315008778E-270</v>
      </c>
      <c r="T2844" s="290">
        <f t="shared" si="443"/>
        <v>5200</v>
      </c>
      <c r="U2844" s="290">
        <f t="shared" si="444"/>
        <v>-5200</v>
      </c>
      <c r="V2844" s="77"/>
      <c r="W2844" s="8"/>
      <c r="X2844" s="8"/>
    </row>
    <row r="2845" spans="3:24" x14ac:dyDescent="0.25">
      <c r="C2845" s="295">
        <f t="shared" si="440"/>
        <v>0</v>
      </c>
      <c r="D2845" s="92">
        <f t="shared" si="441"/>
        <v>0</v>
      </c>
      <c r="E2845" s="92">
        <f t="shared" si="442"/>
        <v>0</v>
      </c>
      <c r="F2845" s="92">
        <f t="shared" si="445"/>
        <v>0</v>
      </c>
      <c r="G2845" s="92"/>
      <c r="H2845" s="233"/>
      <c r="I2845" s="233"/>
      <c r="J2845" s="233"/>
      <c r="K2845" s="233"/>
      <c r="L2845" s="233"/>
      <c r="M2845" s="233"/>
      <c r="O2845" s="138"/>
      <c r="P2845" s="138">
        <f t="shared" si="446"/>
        <v>2834</v>
      </c>
      <c r="Q2845" s="290">
        <f t="shared" si="447"/>
        <v>1.137609315008778E-270</v>
      </c>
      <c r="R2845" s="290">
        <f t="shared" si="448"/>
        <v>2.2752186300175562E-271</v>
      </c>
      <c r="S2845" s="290">
        <f t="shared" si="449"/>
        <v>9.1008745200702247E-271</v>
      </c>
      <c r="T2845" s="290">
        <f t="shared" si="443"/>
        <v>5200</v>
      </c>
      <c r="U2845" s="290">
        <f t="shared" si="444"/>
        <v>-5200</v>
      </c>
      <c r="V2845" s="77"/>
      <c r="W2845" s="8"/>
      <c r="X2845" s="8"/>
    </row>
    <row r="2846" spans="3:24" x14ac:dyDescent="0.25">
      <c r="C2846" s="295">
        <f t="shared" si="440"/>
        <v>0</v>
      </c>
      <c r="D2846" s="92">
        <f t="shared" si="441"/>
        <v>0</v>
      </c>
      <c r="E2846" s="92">
        <f t="shared" si="442"/>
        <v>0</v>
      </c>
      <c r="F2846" s="92">
        <f t="shared" si="445"/>
        <v>0</v>
      </c>
      <c r="G2846" s="92"/>
      <c r="H2846" s="233"/>
      <c r="I2846" s="233"/>
      <c r="J2846" s="233"/>
      <c r="K2846" s="233"/>
      <c r="L2846" s="233"/>
      <c r="M2846" s="233"/>
      <c r="O2846" s="138"/>
      <c r="P2846" s="138">
        <f t="shared" si="446"/>
        <v>2835</v>
      </c>
      <c r="Q2846" s="290">
        <f t="shared" si="447"/>
        <v>9.1008745200702247E-271</v>
      </c>
      <c r="R2846" s="290">
        <f t="shared" si="448"/>
        <v>1.8201749040140451E-271</v>
      </c>
      <c r="S2846" s="290">
        <f t="shared" si="449"/>
        <v>7.2806996160561795E-271</v>
      </c>
      <c r="T2846" s="290">
        <f t="shared" si="443"/>
        <v>5200</v>
      </c>
      <c r="U2846" s="290">
        <f t="shared" si="444"/>
        <v>-5200</v>
      </c>
      <c r="V2846" s="77"/>
      <c r="W2846" s="8"/>
      <c r="X2846" s="8"/>
    </row>
    <row r="2847" spans="3:24" x14ac:dyDescent="0.25">
      <c r="C2847" s="295">
        <f t="shared" si="440"/>
        <v>0</v>
      </c>
      <c r="D2847" s="92">
        <f t="shared" si="441"/>
        <v>0</v>
      </c>
      <c r="E2847" s="92">
        <f t="shared" si="442"/>
        <v>0</v>
      </c>
      <c r="F2847" s="92">
        <f t="shared" si="445"/>
        <v>0</v>
      </c>
      <c r="G2847" s="92"/>
      <c r="H2847" s="233"/>
      <c r="I2847" s="233"/>
      <c r="J2847" s="233"/>
      <c r="K2847" s="233"/>
      <c r="L2847" s="233"/>
      <c r="M2847" s="233"/>
      <c r="O2847" s="138"/>
      <c r="P2847" s="138">
        <f t="shared" si="446"/>
        <v>2836</v>
      </c>
      <c r="Q2847" s="290">
        <f t="shared" si="447"/>
        <v>7.2806996160561795E-271</v>
      </c>
      <c r="R2847" s="290">
        <f t="shared" si="448"/>
        <v>1.4561399232112359E-271</v>
      </c>
      <c r="S2847" s="290">
        <f t="shared" si="449"/>
        <v>5.8245596928449436E-271</v>
      </c>
      <c r="T2847" s="290">
        <f t="shared" si="443"/>
        <v>5200</v>
      </c>
      <c r="U2847" s="290">
        <f t="shared" si="444"/>
        <v>-5200</v>
      </c>
      <c r="V2847" s="77"/>
      <c r="W2847" s="8"/>
      <c r="X2847" s="8"/>
    </row>
    <row r="2848" spans="3:24" x14ac:dyDescent="0.25">
      <c r="C2848" s="295">
        <f t="shared" si="440"/>
        <v>0</v>
      </c>
      <c r="D2848" s="92">
        <f t="shared" si="441"/>
        <v>0</v>
      </c>
      <c r="E2848" s="92">
        <f t="shared" si="442"/>
        <v>0</v>
      </c>
      <c r="F2848" s="92">
        <f t="shared" si="445"/>
        <v>0</v>
      </c>
      <c r="G2848" s="92"/>
      <c r="H2848" s="233"/>
      <c r="I2848" s="233"/>
      <c r="J2848" s="233"/>
      <c r="K2848" s="233"/>
      <c r="L2848" s="233"/>
      <c r="M2848" s="233"/>
      <c r="O2848" s="138"/>
      <c r="P2848" s="138">
        <f t="shared" si="446"/>
        <v>2837</v>
      </c>
      <c r="Q2848" s="290">
        <f t="shared" si="447"/>
        <v>5.8245596928449436E-271</v>
      </c>
      <c r="R2848" s="290">
        <f t="shared" si="448"/>
        <v>1.1649119385689887E-271</v>
      </c>
      <c r="S2848" s="290">
        <f t="shared" si="449"/>
        <v>4.6596477542759549E-271</v>
      </c>
      <c r="T2848" s="290">
        <f t="shared" si="443"/>
        <v>5200</v>
      </c>
      <c r="U2848" s="290">
        <f t="shared" si="444"/>
        <v>-5200</v>
      </c>
      <c r="V2848" s="77"/>
      <c r="W2848" s="8"/>
      <c r="X2848" s="8"/>
    </row>
    <row r="2849" spans="3:24" x14ac:dyDescent="0.25">
      <c r="C2849" s="295">
        <f t="shared" si="440"/>
        <v>0</v>
      </c>
      <c r="D2849" s="92">
        <f t="shared" si="441"/>
        <v>0</v>
      </c>
      <c r="E2849" s="92">
        <f t="shared" si="442"/>
        <v>0</v>
      </c>
      <c r="F2849" s="92">
        <f t="shared" si="445"/>
        <v>0</v>
      </c>
      <c r="G2849" s="92"/>
      <c r="H2849" s="233"/>
      <c r="I2849" s="233"/>
      <c r="J2849" s="233"/>
      <c r="K2849" s="233"/>
      <c r="L2849" s="233"/>
      <c r="M2849" s="233"/>
      <c r="O2849" s="138"/>
      <c r="P2849" s="138">
        <f t="shared" si="446"/>
        <v>2838</v>
      </c>
      <c r="Q2849" s="290">
        <f t="shared" si="447"/>
        <v>4.6596477542759549E-271</v>
      </c>
      <c r="R2849" s="290">
        <f t="shared" si="448"/>
        <v>9.3192955085519098E-272</v>
      </c>
      <c r="S2849" s="290">
        <f t="shared" si="449"/>
        <v>3.7277182034207639E-271</v>
      </c>
      <c r="T2849" s="290">
        <f t="shared" si="443"/>
        <v>5200</v>
      </c>
      <c r="U2849" s="290">
        <f t="shared" si="444"/>
        <v>-5200</v>
      </c>
      <c r="V2849" s="77"/>
      <c r="W2849" s="8"/>
      <c r="X2849" s="8"/>
    </row>
    <row r="2850" spans="3:24" x14ac:dyDescent="0.25">
      <c r="C2850" s="295">
        <f t="shared" si="440"/>
        <v>0</v>
      </c>
      <c r="D2850" s="92">
        <f t="shared" si="441"/>
        <v>0</v>
      </c>
      <c r="E2850" s="92">
        <f t="shared" si="442"/>
        <v>0</v>
      </c>
      <c r="F2850" s="92">
        <f t="shared" si="445"/>
        <v>0</v>
      </c>
      <c r="G2850" s="92"/>
      <c r="H2850" s="233"/>
      <c r="I2850" s="233"/>
      <c r="J2850" s="233"/>
      <c r="K2850" s="233"/>
      <c r="L2850" s="233"/>
      <c r="M2850" s="233"/>
      <c r="O2850" s="138"/>
      <c r="P2850" s="138">
        <f t="shared" si="446"/>
        <v>2839</v>
      </c>
      <c r="Q2850" s="290">
        <f t="shared" si="447"/>
        <v>3.7277182034207639E-271</v>
      </c>
      <c r="R2850" s="290">
        <f t="shared" si="448"/>
        <v>7.4554364068415286E-272</v>
      </c>
      <c r="S2850" s="290">
        <f t="shared" si="449"/>
        <v>2.9821745627366109E-271</v>
      </c>
      <c r="T2850" s="290">
        <f t="shared" si="443"/>
        <v>5200</v>
      </c>
      <c r="U2850" s="290">
        <f t="shared" si="444"/>
        <v>-5200</v>
      </c>
      <c r="V2850" s="77"/>
      <c r="W2850" s="8"/>
      <c r="X2850" s="8"/>
    </row>
    <row r="2851" spans="3:24" x14ac:dyDescent="0.25">
      <c r="C2851" s="295">
        <f t="shared" si="440"/>
        <v>0</v>
      </c>
      <c r="D2851" s="92">
        <f t="shared" si="441"/>
        <v>0</v>
      </c>
      <c r="E2851" s="92">
        <f t="shared" si="442"/>
        <v>0</v>
      </c>
      <c r="F2851" s="92">
        <f t="shared" si="445"/>
        <v>0</v>
      </c>
      <c r="G2851" s="92"/>
      <c r="H2851" s="233"/>
      <c r="I2851" s="233"/>
      <c r="J2851" s="233"/>
      <c r="K2851" s="233"/>
      <c r="L2851" s="233"/>
      <c r="M2851" s="233"/>
      <c r="O2851" s="138"/>
      <c r="P2851" s="138">
        <f t="shared" si="446"/>
        <v>2840</v>
      </c>
      <c r="Q2851" s="290">
        <f t="shared" si="447"/>
        <v>2.9821745627366109E-271</v>
      </c>
      <c r="R2851" s="290">
        <f t="shared" si="448"/>
        <v>5.9643491254732218E-272</v>
      </c>
      <c r="S2851" s="290">
        <f t="shared" si="449"/>
        <v>2.3857396501892887E-271</v>
      </c>
      <c r="T2851" s="290">
        <f t="shared" si="443"/>
        <v>5200</v>
      </c>
      <c r="U2851" s="290">
        <f t="shared" si="444"/>
        <v>-5200</v>
      </c>
      <c r="V2851" s="77"/>
      <c r="W2851" s="8"/>
      <c r="X2851" s="8"/>
    </row>
    <row r="2852" spans="3:24" x14ac:dyDescent="0.25">
      <c r="C2852" s="295">
        <f t="shared" si="440"/>
        <v>0</v>
      </c>
      <c r="D2852" s="92">
        <f t="shared" si="441"/>
        <v>0</v>
      </c>
      <c r="E2852" s="92">
        <f t="shared" si="442"/>
        <v>0</v>
      </c>
      <c r="F2852" s="92">
        <f t="shared" si="445"/>
        <v>0</v>
      </c>
      <c r="G2852" s="92"/>
      <c r="H2852" s="233"/>
      <c r="I2852" s="233"/>
      <c r="J2852" s="233"/>
      <c r="K2852" s="233"/>
      <c r="L2852" s="233"/>
      <c r="M2852" s="233"/>
      <c r="O2852" s="138"/>
      <c r="P2852" s="138">
        <f t="shared" si="446"/>
        <v>2841</v>
      </c>
      <c r="Q2852" s="290">
        <f t="shared" si="447"/>
        <v>2.3857396501892887E-271</v>
      </c>
      <c r="R2852" s="290">
        <f t="shared" si="448"/>
        <v>4.7714793003785775E-272</v>
      </c>
      <c r="S2852" s="290">
        <f t="shared" si="449"/>
        <v>1.908591720151431E-271</v>
      </c>
      <c r="T2852" s="290">
        <f t="shared" si="443"/>
        <v>5200</v>
      </c>
      <c r="U2852" s="290">
        <f t="shared" si="444"/>
        <v>-5200</v>
      </c>
      <c r="V2852" s="77"/>
      <c r="W2852" s="8"/>
      <c r="X2852" s="8"/>
    </row>
    <row r="2853" spans="3:24" x14ac:dyDescent="0.25">
      <c r="C2853" s="295">
        <f t="shared" si="440"/>
        <v>0</v>
      </c>
      <c r="D2853" s="92">
        <f t="shared" si="441"/>
        <v>0</v>
      </c>
      <c r="E2853" s="92">
        <f t="shared" si="442"/>
        <v>0</v>
      </c>
      <c r="F2853" s="92">
        <f t="shared" si="445"/>
        <v>0</v>
      </c>
      <c r="G2853" s="92"/>
      <c r="H2853" s="233"/>
      <c r="I2853" s="233"/>
      <c r="J2853" s="233"/>
      <c r="K2853" s="233"/>
      <c r="L2853" s="233"/>
      <c r="M2853" s="233"/>
      <c r="O2853" s="138"/>
      <c r="P2853" s="138">
        <f t="shared" si="446"/>
        <v>2842</v>
      </c>
      <c r="Q2853" s="290">
        <f t="shared" si="447"/>
        <v>1.908591720151431E-271</v>
      </c>
      <c r="R2853" s="290">
        <f t="shared" si="448"/>
        <v>3.817183440302862E-272</v>
      </c>
      <c r="S2853" s="290">
        <f t="shared" si="449"/>
        <v>1.5268733761211448E-271</v>
      </c>
      <c r="T2853" s="290">
        <f t="shared" si="443"/>
        <v>5200</v>
      </c>
      <c r="U2853" s="290">
        <f t="shared" si="444"/>
        <v>-5200</v>
      </c>
      <c r="V2853" s="77"/>
      <c r="W2853" s="8"/>
      <c r="X2853" s="8"/>
    </row>
    <row r="2854" spans="3:24" x14ac:dyDescent="0.25">
      <c r="C2854" s="295">
        <f t="shared" si="440"/>
        <v>0</v>
      </c>
      <c r="D2854" s="92">
        <f t="shared" si="441"/>
        <v>0</v>
      </c>
      <c r="E2854" s="92">
        <f t="shared" si="442"/>
        <v>0</v>
      </c>
      <c r="F2854" s="92">
        <f t="shared" si="445"/>
        <v>0</v>
      </c>
      <c r="G2854" s="92"/>
      <c r="H2854" s="233"/>
      <c r="I2854" s="233"/>
      <c r="J2854" s="233"/>
      <c r="K2854" s="233"/>
      <c r="L2854" s="233"/>
      <c r="M2854" s="233"/>
      <c r="O2854" s="138"/>
      <c r="P2854" s="138">
        <f t="shared" si="446"/>
        <v>2843</v>
      </c>
      <c r="Q2854" s="290">
        <f t="shared" si="447"/>
        <v>1.5268733761211448E-271</v>
      </c>
      <c r="R2854" s="290">
        <f t="shared" si="448"/>
        <v>3.0537467522422898E-272</v>
      </c>
      <c r="S2854" s="290">
        <f t="shared" si="449"/>
        <v>1.2214987008969159E-271</v>
      </c>
      <c r="T2854" s="290">
        <f t="shared" si="443"/>
        <v>5200</v>
      </c>
      <c r="U2854" s="290">
        <f t="shared" si="444"/>
        <v>-5200</v>
      </c>
      <c r="V2854" s="77"/>
      <c r="W2854" s="8"/>
      <c r="X2854" s="8"/>
    </row>
    <row r="2855" spans="3:24" x14ac:dyDescent="0.25">
      <c r="C2855" s="295">
        <f t="shared" si="440"/>
        <v>0</v>
      </c>
      <c r="D2855" s="92">
        <f t="shared" si="441"/>
        <v>0</v>
      </c>
      <c r="E2855" s="92">
        <f t="shared" si="442"/>
        <v>0</v>
      </c>
      <c r="F2855" s="92">
        <f t="shared" si="445"/>
        <v>0</v>
      </c>
      <c r="G2855" s="92"/>
      <c r="H2855" s="233"/>
      <c r="I2855" s="233"/>
      <c r="J2855" s="233"/>
      <c r="K2855" s="233"/>
      <c r="L2855" s="233"/>
      <c r="M2855" s="233"/>
      <c r="O2855" s="138"/>
      <c r="P2855" s="138">
        <f t="shared" si="446"/>
        <v>2844</v>
      </c>
      <c r="Q2855" s="290">
        <f t="shared" si="447"/>
        <v>1.2214987008969159E-271</v>
      </c>
      <c r="R2855" s="290">
        <f t="shared" si="448"/>
        <v>2.4429974017938321E-272</v>
      </c>
      <c r="S2855" s="290">
        <f t="shared" si="449"/>
        <v>9.7719896071753272E-272</v>
      </c>
      <c r="T2855" s="290">
        <f t="shared" si="443"/>
        <v>5200</v>
      </c>
      <c r="U2855" s="290">
        <f t="shared" si="444"/>
        <v>-5200</v>
      </c>
      <c r="V2855" s="77"/>
      <c r="W2855" s="8"/>
      <c r="X2855" s="8"/>
    </row>
    <row r="2856" spans="3:24" x14ac:dyDescent="0.25">
      <c r="C2856" s="295">
        <f t="shared" si="440"/>
        <v>0</v>
      </c>
      <c r="D2856" s="92">
        <f t="shared" si="441"/>
        <v>0</v>
      </c>
      <c r="E2856" s="92">
        <f t="shared" si="442"/>
        <v>0</v>
      </c>
      <c r="F2856" s="92">
        <f t="shared" si="445"/>
        <v>0</v>
      </c>
      <c r="G2856" s="92"/>
      <c r="H2856" s="233"/>
      <c r="I2856" s="233"/>
      <c r="J2856" s="233"/>
      <c r="K2856" s="233"/>
      <c r="L2856" s="233"/>
      <c r="M2856" s="233"/>
      <c r="O2856" s="138"/>
      <c r="P2856" s="138">
        <f t="shared" si="446"/>
        <v>2845</v>
      </c>
      <c r="Q2856" s="290">
        <f t="shared" si="447"/>
        <v>9.7719896071753272E-272</v>
      </c>
      <c r="R2856" s="290">
        <f t="shared" si="448"/>
        <v>1.9543979214350656E-272</v>
      </c>
      <c r="S2856" s="290">
        <f t="shared" si="449"/>
        <v>7.8175916857402623E-272</v>
      </c>
      <c r="T2856" s="290">
        <f t="shared" si="443"/>
        <v>5200</v>
      </c>
      <c r="U2856" s="290">
        <f t="shared" si="444"/>
        <v>-5200</v>
      </c>
      <c r="V2856" s="77"/>
      <c r="W2856" s="8"/>
      <c r="X2856" s="8"/>
    </row>
    <row r="2857" spans="3:24" x14ac:dyDescent="0.25">
      <c r="C2857" s="295">
        <f t="shared" si="440"/>
        <v>0</v>
      </c>
      <c r="D2857" s="92">
        <f t="shared" si="441"/>
        <v>0</v>
      </c>
      <c r="E2857" s="92">
        <f t="shared" si="442"/>
        <v>0</v>
      </c>
      <c r="F2857" s="92">
        <f t="shared" si="445"/>
        <v>0</v>
      </c>
      <c r="G2857" s="92"/>
      <c r="H2857" s="233"/>
      <c r="I2857" s="233"/>
      <c r="J2857" s="233"/>
      <c r="K2857" s="233"/>
      <c r="L2857" s="233"/>
      <c r="M2857" s="233"/>
      <c r="O2857" s="138"/>
      <c r="P2857" s="138">
        <f t="shared" si="446"/>
        <v>2846</v>
      </c>
      <c r="Q2857" s="290">
        <f t="shared" si="447"/>
        <v>7.8175916857402623E-272</v>
      </c>
      <c r="R2857" s="290">
        <f t="shared" si="448"/>
        <v>1.5635183371480525E-272</v>
      </c>
      <c r="S2857" s="290">
        <f t="shared" si="449"/>
        <v>6.2540733485922101E-272</v>
      </c>
      <c r="T2857" s="290">
        <f t="shared" si="443"/>
        <v>5200</v>
      </c>
      <c r="U2857" s="290">
        <f t="shared" si="444"/>
        <v>-5200</v>
      </c>
      <c r="V2857" s="77"/>
      <c r="W2857" s="8"/>
      <c r="X2857" s="8"/>
    </row>
    <row r="2858" spans="3:24" x14ac:dyDescent="0.25">
      <c r="C2858" s="295">
        <f t="shared" si="440"/>
        <v>0</v>
      </c>
      <c r="D2858" s="92">
        <f t="shared" si="441"/>
        <v>0</v>
      </c>
      <c r="E2858" s="92">
        <f t="shared" si="442"/>
        <v>0</v>
      </c>
      <c r="F2858" s="92">
        <f t="shared" si="445"/>
        <v>0</v>
      </c>
      <c r="G2858" s="92"/>
      <c r="H2858" s="233"/>
      <c r="I2858" s="233"/>
      <c r="J2858" s="233"/>
      <c r="K2858" s="233"/>
      <c r="L2858" s="233"/>
      <c r="M2858" s="233"/>
      <c r="O2858" s="138"/>
      <c r="P2858" s="138">
        <f t="shared" si="446"/>
        <v>2847</v>
      </c>
      <c r="Q2858" s="290">
        <f t="shared" si="447"/>
        <v>6.2540733485922101E-272</v>
      </c>
      <c r="R2858" s="290">
        <f t="shared" si="448"/>
        <v>1.250814669718442E-272</v>
      </c>
      <c r="S2858" s="290">
        <f t="shared" si="449"/>
        <v>5.0032586788737681E-272</v>
      </c>
      <c r="T2858" s="290">
        <f t="shared" si="443"/>
        <v>5200</v>
      </c>
      <c r="U2858" s="290">
        <f t="shared" si="444"/>
        <v>-5200</v>
      </c>
      <c r="V2858" s="77"/>
      <c r="W2858" s="8"/>
      <c r="X2858" s="8"/>
    </row>
    <row r="2859" spans="3:24" x14ac:dyDescent="0.25">
      <c r="C2859" s="295">
        <f t="shared" si="440"/>
        <v>0</v>
      </c>
      <c r="D2859" s="92">
        <f t="shared" si="441"/>
        <v>0</v>
      </c>
      <c r="E2859" s="92">
        <f t="shared" si="442"/>
        <v>0</v>
      </c>
      <c r="F2859" s="92">
        <f t="shared" si="445"/>
        <v>0</v>
      </c>
      <c r="G2859" s="92"/>
      <c r="H2859" s="233"/>
      <c r="I2859" s="233"/>
      <c r="J2859" s="233"/>
      <c r="K2859" s="233"/>
      <c r="L2859" s="233"/>
      <c r="M2859" s="233"/>
      <c r="O2859" s="138"/>
      <c r="P2859" s="138">
        <f t="shared" si="446"/>
        <v>2848</v>
      </c>
      <c r="Q2859" s="290">
        <f t="shared" si="447"/>
        <v>5.0032586788737681E-272</v>
      </c>
      <c r="R2859" s="290">
        <f t="shared" si="448"/>
        <v>1.0006517357747537E-272</v>
      </c>
      <c r="S2859" s="290">
        <f t="shared" si="449"/>
        <v>4.0026069430990147E-272</v>
      </c>
      <c r="T2859" s="290">
        <f t="shared" si="443"/>
        <v>5200</v>
      </c>
      <c r="U2859" s="290">
        <f t="shared" si="444"/>
        <v>-5200</v>
      </c>
      <c r="V2859" s="77"/>
      <c r="W2859" s="8"/>
      <c r="X2859" s="8"/>
    </row>
    <row r="2860" spans="3:24" x14ac:dyDescent="0.25">
      <c r="C2860" s="295">
        <f t="shared" si="440"/>
        <v>0</v>
      </c>
      <c r="D2860" s="92">
        <f t="shared" si="441"/>
        <v>0</v>
      </c>
      <c r="E2860" s="92">
        <f t="shared" si="442"/>
        <v>0</v>
      </c>
      <c r="F2860" s="92">
        <f t="shared" si="445"/>
        <v>0</v>
      </c>
      <c r="G2860" s="92"/>
      <c r="H2860" s="233"/>
      <c r="I2860" s="233"/>
      <c r="J2860" s="233"/>
      <c r="K2860" s="233"/>
      <c r="L2860" s="233"/>
      <c r="M2860" s="233"/>
      <c r="O2860" s="138"/>
      <c r="P2860" s="138">
        <f t="shared" si="446"/>
        <v>2849</v>
      </c>
      <c r="Q2860" s="290">
        <f t="shared" si="447"/>
        <v>4.0026069430990147E-272</v>
      </c>
      <c r="R2860" s="290">
        <f t="shared" si="448"/>
        <v>8.0052138861980305E-273</v>
      </c>
      <c r="S2860" s="290">
        <f t="shared" si="449"/>
        <v>3.2020855544792115E-272</v>
      </c>
      <c r="T2860" s="290">
        <f t="shared" si="443"/>
        <v>5200</v>
      </c>
      <c r="U2860" s="290">
        <f t="shared" si="444"/>
        <v>-5200</v>
      </c>
      <c r="V2860" s="77"/>
      <c r="W2860" s="8"/>
      <c r="X2860" s="8"/>
    </row>
    <row r="2861" spans="3:24" x14ac:dyDescent="0.25">
      <c r="C2861" s="295">
        <f t="shared" si="440"/>
        <v>0</v>
      </c>
      <c r="D2861" s="92">
        <f t="shared" si="441"/>
        <v>0</v>
      </c>
      <c r="E2861" s="92">
        <f t="shared" si="442"/>
        <v>0</v>
      </c>
      <c r="F2861" s="92">
        <f t="shared" si="445"/>
        <v>0</v>
      </c>
      <c r="G2861" s="92"/>
      <c r="H2861" s="233"/>
      <c r="I2861" s="233"/>
      <c r="J2861" s="233"/>
      <c r="K2861" s="233"/>
      <c r="L2861" s="233"/>
      <c r="M2861" s="233"/>
      <c r="O2861" s="138"/>
      <c r="P2861" s="138">
        <f t="shared" si="446"/>
        <v>2850</v>
      </c>
      <c r="Q2861" s="290">
        <f t="shared" si="447"/>
        <v>3.2020855544792115E-272</v>
      </c>
      <c r="R2861" s="290">
        <f t="shared" si="448"/>
        <v>6.4041711089584232E-273</v>
      </c>
      <c r="S2861" s="290">
        <f t="shared" si="449"/>
        <v>2.5616684435833693E-272</v>
      </c>
      <c r="T2861" s="290">
        <f t="shared" si="443"/>
        <v>5200</v>
      </c>
      <c r="U2861" s="290">
        <f t="shared" si="444"/>
        <v>-5200</v>
      </c>
      <c r="V2861" s="77"/>
      <c r="W2861" s="8"/>
      <c r="X2861" s="8"/>
    </row>
    <row r="2862" spans="3:24" x14ac:dyDescent="0.25">
      <c r="C2862" s="295">
        <f t="shared" si="440"/>
        <v>0</v>
      </c>
      <c r="D2862" s="92">
        <f t="shared" si="441"/>
        <v>0</v>
      </c>
      <c r="E2862" s="92">
        <f t="shared" si="442"/>
        <v>0</v>
      </c>
      <c r="F2862" s="92">
        <f t="shared" si="445"/>
        <v>0</v>
      </c>
      <c r="G2862" s="92"/>
      <c r="H2862" s="233"/>
      <c r="I2862" s="233"/>
      <c r="J2862" s="233"/>
      <c r="K2862" s="233"/>
      <c r="L2862" s="233"/>
      <c r="M2862" s="233"/>
      <c r="O2862" s="138"/>
      <c r="P2862" s="138">
        <f t="shared" si="446"/>
        <v>2851</v>
      </c>
      <c r="Q2862" s="290">
        <f t="shared" si="447"/>
        <v>2.5616684435833693E-272</v>
      </c>
      <c r="R2862" s="290">
        <f t="shared" si="448"/>
        <v>5.1233368871667392E-273</v>
      </c>
      <c r="S2862" s="290">
        <f t="shared" si="449"/>
        <v>2.0493347548666954E-272</v>
      </c>
      <c r="T2862" s="290">
        <f t="shared" si="443"/>
        <v>5200</v>
      </c>
      <c r="U2862" s="290">
        <f t="shared" si="444"/>
        <v>-5200</v>
      </c>
      <c r="V2862" s="77"/>
      <c r="W2862" s="8"/>
      <c r="X2862" s="8"/>
    </row>
    <row r="2863" spans="3:24" x14ac:dyDescent="0.25">
      <c r="C2863" s="295">
        <f t="shared" si="440"/>
        <v>0</v>
      </c>
      <c r="D2863" s="92">
        <f t="shared" si="441"/>
        <v>0</v>
      </c>
      <c r="E2863" s="92">
        <f t="shared" si="442"/>
        <v>0</v>
      </c>
      <c r="F2863" s="92">
        <f t="shared" si="445"/>
        <v>0</v>
      </c>
      <c r="G2863" s="92"/>
      <c r="H2863" s="233"/>
      <c r="I2863" s="233"/>
      <c r="J2863" s="233"/>
      <c r="K2863" s="233"/>
      <c r="L2863" s="233"/>
      <c r="M2863" s="233"/>
      <c r="O2863" s="138"/>
      <c r="P2863" s="138">
        <f t="shared" si="446"/>
        <v>2852</v>
      </c>
      <c r="Q2863" s="290">
        <f t="shared" si="447"/>
        <v>2.0493347548666954E-272</v>
      </c>
      <c r="R2863" s="290">
        <f t="shared" si="448"/>
        <v>4.0986695097333906E-273</v>
      </c>
      <c r="S2863" s="290">
        <f t="shared" si="449"/>
        <v>1.6394678038933562E-272</v>
      </c>
      <c r="T2863" s="290">
        <f t="shared" si="443"/>
        <v>5200</v>
      </c>
      <c r="U2863" s="290">
        <f t="shared" si="444"/>
        <v>-5200</v>
      </c>
      <c r="V2863" s="77"/>
      <c r="W2863" s="8"/>
      <c r="X2863" s="8"/>
    </row>
    <row r="2864" spans="3:24" x14ac:dyDescent="0.25">
      <c r="C2864" s="295">
        <f t="shared" si="440"/>
        <v>0</v>
      </c>
      <c r="D2864" s="92">
        <f t="shared" si="441"/>
        <v>0</v>
      </c>
      <c r="E2864" s="92">
        <f t="shared" si="442"/>
        <v>0</v>
      </c>
      <c r="F2864" s="92">
        <f t="shared" si="445"/>
        <v>0</v>
      </c>
      <c r="G2864" s="92"/>
      <c r="H2864" s="233"/>
      <c r="I2864" s="233"/>
      <c r="J2864" s="233"/>
      <c r="K2864" s="233"/>
      <c r="L2864" s="233"/>
      <c r="M2864" s="233"/>
      <c r="O2864" s="138"/>
      <c r="P2864" s="138">
        <f t="shared" si="446"/>
        <v>2853</v>
      </c>
      <c r="Q2864" s="290">
        <f t="shared" si="447"/>
        <v>1.6394678038933562E-272</v>
      </c>
      <c r="R2864" s="290">
        <f t="shared" si="448"/>
        <v>3.2789356077867128E-273</v>
      </c>
      <c r="S2864" s="290">
        <f t="shared" si="449"/>
        <v>1.3115742431146849E-272</v>
      </c>
      <c r="T2864" s="290">
        <f t="shared" si="443"/>
        <v>5200</v>
      </c>
      <c r="U2864" s="290">
        <f t="shared" si="444"/>
        <v>-5200</v>
      </c>
      <c r="V2864" s="77"/>
      <c r="W2864" s="8"/>
      <c r="X2864" s="8"/>
    </row>
    <row r="2865" spans="3:24" x14ac:dyDescent="0.25">
      <c r="C2865" s="295">
        <f t="shared" si="440"/>
        <v>0</v>
      </c>
      <c r="D2865" s="92">
        <f t="shared" si="441"/>
        <v>0</v>
      </c>
      <c r="E2865" s="92">
        <f t="shared" si="442"/>
        <v>0</v>
      </c>
      <c r="F2865" s="92">
        <f t="shared" si="445"/>
        <v>0</v>
      </c>
      <c r="G2865" s="92"/>
      <c r="H2865" s="233"/>
      <c r="I2865" s="233"/>
      <c r="J2865" s="233"/>
      <c r="K2865" s="233"/>
      <c r="L2865" s="233"/>
      <c r="M2865" s="233"/>
      <c r="O2865" s="138"/>
      <c r="P2865" s="138">
        <f t="shared" si="446"/>
        <v>2854</v>
      </c>
      <c r="Q2865" s="290">
        <f t="shared" si="447"/>
        <v>1.3115742431146849E-272</v>
      </c>
      <c r="R2865" s="290">
        <f t="shared" si="448"/>
        <v>2.6231484862293699E-273</v>
      </c>
      <c r="S2865" s="290">
        <f t="shared" si="449"/>
        <v>1.049259394491748E-272</v>
      </c>
      <c r="T2865" s="290">
        <f t="shared" si="443"/>
        <v>5200</v>
      </c>
      <c r="U2865" s="290">
        <f t="shared" si="444"/>
        <v>-5200</v>
      </c>
      <c r="V2865" s="77"/>
      <c r="W2865" s="8"/>
      <c r="X2865" s="8"/>
    </row>
    <row r="2866" spans="3:24" x14ac:dyDescent="0.25">
      <c r="C2866" s="295">
        <f t="shared" si="440"/>
        <v>0</v>
      </c>
      <c r="D2866" s="92">
        <f t="shared" si="441"/>
        <v>0</v>
      </c>
      <c r="E2866" s="92">
        <f t="shared" si="442"/>
        <v>0</v>
      </c>
      <c r="F2866" s="92">
        <f t="shared" si="445"/>
        <v>0</v>
      </c>
      <c r="G2866" s="92"/>
      <c r="H2866" s="233"/>
      <c r="I2866" s="233"/>
      <c r="J2866" s="233"/>
      <c r="K2866" s="233"/>
      <c r="L2866" s="233"/>
      <c r="M2866" s="233"/>
      <c r="O2866" s="138"/>
      <c r="P2866" s="138">
        <f t="shared" si="446"/>
        <v>2855</v>
      </c>
      <c r="Q2866" s="290">
        <f t="shared" si="447"/>
        <v>1.049259394491748E-272</v>
      </c>
      <c r="R2866" s="290">
        <f t="shared" si="448"/>
        <v>2.0985187889834958E-273</v>
      </c>
      <c r="S2866" s="290">
        <f t="shared" si="449"/>
        <v>8.3940751559339833E-273</v>
      </c>
      <c r="T2866" s="290">
        <f t="shared" si="443"/>
        <v>5200</v>
      </c>
      <c r="U2866" s="290">
        <f t="shared" si="444"/>
        <v>-5200</v>
      </c>
      <c r="V2866" s="77"/>
      <c r="W2866" s="8"/>
      <c r="X2866" s="8"/>
    </row>
    <row r="2867" spans="3:24" x14ac:dyDescent="0.25">
      <c r="C2867" s="295">
        <f t="shared" si="440"/>
        <v>0</v>
      </c>
      <c r="D2867" s="92">
        <f t="shared" si="441"/>
        <v>0</v>
      </c>
      <c r="E2867" s="92">
        <f t="shared" si="442"/>
        <v>0</v>
      </c>
      <c r="F2867" s="92">
        <f t="shared" si="445"/>
        <v>0</v>
      </c>
      <c r="G2867" s="92"/>
      <c r="H2867" s="233"/>
      <c r="I2867" s="233"/>
      <c r="J2867" s="233"/>
      <c r="K2867" s="233"/>
      <c r="L2867" s="233"/>
      <c r="M2867" s="233"/>
      <c r="O2867" s="138"/>
      <c r="P2867" s="138">
        <f t="shared" si="446"/>
        <v>2856</v>
      </c>
      <c r="Q2867" s="290">
        <f t="shared" si="447"/>
        <v>8.3940751559339833E-273</v>
      </c>
      <c r="R2867" s="290">
        <f t="shared" si="448"/>
        <v>1.6788150311867967E-273</v>
      </c>
      <c r="S2867" s="290">
        <f t="shared" si="449"/>
        <v>6.7152601247471867E-273</v>
      </c>
      <c r="T2867" s="290">
        <f t="shared" si="443"/>
        <v>5200</v>
      </c>
      <c r="U2867" s="290">
        <f t="shared" si="444"/>
        <v>-5200</v>
      </c>
      <c r="V2867" s="77"/>
      <c r="W2867" s="8"/>
      <c r="X2867" s="8"/>
    </row>
    <row r="2868" spans="3:24" x14ac:dyDescent="0.25">
      <c r="C2868" s="295">
        <f t="shared" si="440"/>
        <v>0</v>
      </c>
      <c r="D2868" s="92">
        <f t="shared" si="441"/>
        <v>0</v>
      </c>
      <c r="E2868" s="92">
        <f t="shared" si="442"/>
        <v>0</v>
      </c>
      <c r="F2868" s="92">
        <f t="shared" si="445"/>
        <v>0</v>
      </c>
      <c r="G2868" s="92"/>
      <c r="H2868" s="233"/>
      <c r="I2868" s="233"/>
      <c r="J2868" s="233"/>
      <c r="K2868" s="233"/>
      <c r="L2868" s="233"/>
      <c r="M2868" s="233"/>
      <c r="O2868" s="138"/>
      <c r="P2868" s="138">
        <f t="shared" si="446"/>
        <v>2857</v>
      </c>
      <c r="Q2868" s="290">
        <f t="shared" si="447"/>
        <v>6.7152601247471867E-273</v>
      </c>
      <c r="R2868" s="290">
        <f t="shared" si="448"/>
        <v>1.3430520249494375E-273</v>
      </c>
      <c r="S2868" s="290">
        <f t="shared" si="449"/>
        <v>5.372208099797749E-273</v>
      </c>
      <c r="T2868" s="290">
        <f t="shared" si="443"/>
        <v>5200</v>
      </c>
      <c r="U2868" s="290">
        <f t="shared" si="444"/>
        <v>-5200</v>
      </c>
      <c r="V2868" s="77"/>
      <c r="W2868" s="8"/>
      <c r="X2868" s="8"/>
    </row>
    <row r="2869" spans="3:24" x14ac:dyDescent="0.25">
      <c r="C2869" s="295">
        <f t="shared" si="440"/>
        <v>0</v>
      </c>
      <c r="D2869" s="92">
        <f t="shared" si="441"/>
        <v>0</v>
      </c>
      <c r="E2869" s="92">
        <f t="shared" si="442"/>
        <v>0</v>
      </c>
      <c r="F2869" s="92">
        <f t="shared" si="445"/>
        <v>0</v>
      </c>
      <c r="G2869" s="92"/>
      <c r="H2869" s="233"/>
      <c r="I2869" s="233"/>
      <c r="J2869" s="233"/>
      <c r="K2869" s="233"/>
      <c r="L2869" s="233"/>
      <c r="M2869" s="233"/>
      <c r="O2869" s="138"/>
      <c r="P2869" s="138">
        <f t="shared" si="446"/>
        <v>2858</v>
      </c>
      <c r="Q2869" s="290">
        <f t="shared" si="447"/>
        <v>5.372208099797749E-273</v>
      </c>
      <c r="R2869" s="290">
        <f t="shared" si="448"/>
        <v>1.0744416199595498E-273</v>
      </c>
      <c r="S2869" s="290">
        <f t="shared" si="449"/>
        <v>4.2977664798381994E-273</v>
      </c>
      <c r="T2869" s="290">
        <f t="shared" si="443"/>
        <v>5200</v>
      </c>
      <c r="U2869" s="290">
        <f t="shared" si="444"/>
        <v>-5200</v>
      </c>
      <c r="V2869" s="77"/>
      <c r="W2869" s="8"/>
      <c r="X2869" s="8"/>
    </row>
    <row r="2870" spans="3:24" x14ac:dyDescent="0.25">
      <c r="C2870" s="295">
        <f t="shared" si="440"/>
        <v>0</v>
      </c>
      <c r="D2870" s="92">
        <f t="shared" si="441"/>
        <v>0</v>
      </c>
      <c r="E2870" s="92">
        <f t="shared" si="442"/>
        <v>0</v>
      </c>
      <c r="F2870" s="92">
        <f t="shared" si="445"/>
        <v>0</v>
      </c>
      <c r="G2870" s="92"/>
      <c r="H2870" s="233"/>
      <c r="I2870" s="233"/>
      <c r="J2870" s="233"/>
      <c r="K2870" s="233"/>
      <c r="L2870" s="233"/>
      <c r="M2870" s="233"/>
      <c r="O2870" s="138"/>
      <c r="P2870" s="138">
        <f t="shared" si="446"/>
        <v>2859</v>
      </c>
      <c r="Q2870" s="290">
        <f t="shared" si="447"/>
        <v>4.2977664798381994E-273</v>
      </c>
      <c r="R2870" s="290">
        <f t="shared" si="448"/>
        <v>8.5955329596763996E-274</v>
      </c>
      <c r="S2870" s="290">
        <f t="shared" si="449"/>
        <v>3.4382131838705594E-273</v>
      </c>
      <c r="T2870" s="290">
        <f t="shared" si="443"/>
        <v>5200</v>
      </c>
      <c r="U2870" s="290">
        <f t="shared" si="444"/>
        <v>-5200</v>
      </c>
      <c r="V2870" s="77"/>
      <c r="W2870" s="8"/>
      <c r="X2870" s="8"/>
    </row>
    <row r="2871" spans="3:24" x14ac:dyDescent="0.25">
      <c r="C2871" s="295">
        <f t="shared" ref="C2871:C2934" si="450">IF(U2871&lt;0,0,P2871)</f>
        <v>0</v>
      </c>
      <c r="D2871" s="92">
        <f t="shared" si="441"/>
        <v>0</v>
      </c>
      <c r="E2871" s="92">
        <f t="shared" si="442"/>
        <v>0</v>
      </c>
      <c r="F2871" s="92">
        <f t="shared" si="445"/>
        <v>0</v>
      </c>
      <c r="G2871" s="92"/>
      <c r="H2871" s="233"/>
      <c r="I2871" s="233"/>
      <c r="J2871" s="233"/>
      <c r="K2871" s="233"/>
      <c r="L2871" s="233"/>
      <c r="M2871" s="233"/>
      <c r="O2871" s="138"/>
      <c r="P2871" s="138">
        <f t="shared" si="446"/>
        <v>2860</v>
      </c>
      <c r="Q2871" s="290">
        <f t="shared" si="447"/>
        <v>3.4382131838705594E-273</v>
      </c>
      <c r="R2871" s="290">
        <f t="shared" si="448"/>
        <v>6.876426367741119E-274</v>
      </c>
      <c r="S2871" s="290">
        <f t="shared" si="449"/>
        <v>2.7505705470964476E-273</v>
      </c>
      <c r="T2871" s="290">
        <f t="shared" si="443"/>
        <v>5200</v>
      </c>
      <c r="U2871" s="290">
        <f t="shared" si="444"/>
        <v>-5200</v>
      </c>
      <c r="V2871" s="77"/>
      <c r="W2871" s="8"/>
      <c r="X2871" s="8"/>
    </row>
    <row r="2872" spans="3:24" x14ac:dyDescent="0.25">
      <c r="C2872" s="295">
        <f t="shared" si="450"/>
        <v>0</v>
      </c>
      <c r="D2872" s="92">
        <f t="shared" si="441"/>
        <v>0</v>
      </c>
      <c r="E2872" s="92">
        <f t="shared" si="442"/>
        <v>0</v>
      </c>
      <c r="F2872" s="92">
        <f t="shared" si="445"/>
        <v>0</v>
      </c>
      <c r="G2872" s="92"/>
      <c r="H2872" s="233"/>
      <c r="I2872" s="233"/>
      <c r="J2872" s="233"/>
      <c r="K2872" s="233"/>
      <c r="L2872" s="233"/>
      <c r="M2872" s="233"/>
      <c r="O2872" s="138"/>
      <c r="P2872" s="138">
        <f t="shared" si="446"/>
        <v>2861</v>
      </c>
      <c r="Q2872" s="290">
        <f t="shared" si="447"/>
        <v>2.7505705470964476E-273</v>
      </c>
      <c r="R2872" s="290">
        <f t="shared" si="448"/>
        <v>5.5011410941928958E-274</v>
      </c>
      <c r="S2872" s="290">
        <f t="shared" si="449"/>
        <v>2.2004564376771579E-273</v>
      </c>
      <c r="T2872" s="290">
        <f t="shared" si="443"/>
        <v>5200</v>
      </c>
      <c r="U2872" s="290">
        <f t="shared" si="444"/>
        <v>-5200</v>
      </c>
      <c r="V2872" s="77"/>
      <c r="W2872" s="8"/>
      <c r="X2872" s="8"/>
    </row>
    <row r="2873" spans="3:24" x14ac:dyDescent="0.25">
      <c r="C2873" s="295">
        <f t="shared" si="450"/>
        <v>0</v>
      </c>
      <c r="D2873" s="92">
        <f t="shared" si="441"/>
        <v>0</v>
      </c>
      <c r="E2873" s="92">
        <f t="shared" si="442"/>
        <v>0</v>
      </c>
      <c r="F2873" s="92">
        <f t="shared" si="445"/>
        <v>0</v>
      </c>
      <c r="G2873" s="92"/>
      <c r="H2873" s="233"/>
      <c r="I2873" s="233"/>
      <c r="J2873" s="233"/>
      <c r="K2873" s="233"/>
      <c r="L2873" s="233"/>
      <c r="M2873" s="233"/>
      <c r="O2873" s="138"/>
      <c r="P2873" s="138">
        <f t="shared" si="446"/>
        <v>2862</v>
      </c>
      <c r="Q2873" s="290">
        <f t="shared" si="447"/>
        <v>2.2004564376771579E-273</v>
      </c>
      <c r="R2873" s="290">
        <f t="shared" si="448"/>
        <v>4.4009128753543162E-274</v>
      </c>
      <c r="S2873" s="290">
        <f t="shared" si="449"/>
        <v>1.7603651501417263E-273</v>
      </c>
      <c r="T2873" s="290">
        <f t="shared" si="443"/>
        <v>5200</v>
      </c>
      <c r="U2873" s="290">
        <f t="shared" si="444"/>
        <v>-5200</v>
      </c>
      <c r="V2873" s="77"/>
      <c r="W2873" s="8"/>
      <c r="X2873" s="8"/>
    </row>
    <row r="2874" spans="3:24" x14ac:dyDescent="0.25">
      <c r="C2874" s="295">
        <f t="shared" si="450"/>
        <v>0</v>
      </c>
      <c r="D2874" s="92">
        <f t="shared" si="441"/>
        <v>0</v>
      </c>
      <c r="E2874" s="92">
        <f t="shared" si="442"/>
        <v>0</v>
      </c>
      <c r="F2874" s="92">
        <f t="shared" si="445"/>
        <v>0</v>
      </c>
      <c r="G2874" s="92"/>
      <c r="H2874" s="233"/>
      <c r="I2874" s="233"/>
      <c r="J2874" s="233"/>
      <c r="K2874" s="233"/>
      <c r="L2874" s="233"/>
      <c r="M2874" s="233"/>
      <c r="O2874" s="138"/>
      <c r="P2874" s="138">
        <f t="shared" si="446"/>
        <v>2863</v>
      </c>
      <c r="Q2874" s="290">
        <f t="shared" si="447"/>
        <v>1.7603651501417263E-273</v>
      </c>
      <c r="R2874" s="290">
        <f t="shared" si="448"/>
        <v>3.5207303002834529E-274</v>
      </c>
      <c r="S2874" s="290">
        <f t="shared" si="449"/>
        <v>1.408292120113381E-273</v>
      </c>
      <c r="T2874" s="290">
        <f t="shared" si="443"/>
        <v>5200</v>
      </c>
      <c r="U2874" s="290">
        <f t="shared" si="444"/>
        <v>-5200</v>
      </c>
      <c r="V2874" s="77"/>
      <c r="W2874" s="8"/>
      <c r="X2874" s="8"/>
    </row>
    <row r="2875" spans="3:24" x14ac:dyDescent="0.25">
      <c r="C2875" s="295">
        <f t="shared" si="450"/>
        <v>0</v>
      </c>
      <c r="D2875" s="92">
        <f t="shared" si="441"/>
        <v>0</v>
      </c>
      <c r="E2875" s="92">
        <f t="shared" si="442"/>
        <v>0</v>
      </c>
      <c r="F2875" s="92">
        <f t="shared" si="445"/>
        <v>0</v>
      </c>
      <c r="G2875" s="92"/>
      <c r="H2875" s="233"/>
      <c r="I2875" s="233"/>
      <c r="J2875" s="233"/>
      <c r="K2875" s="233"/>
      <c r="L2875" s="233"/>
      <c r="M2875" s="233"/>
      <c r="O2875" s="138"/>
      <c r="P2875" s="138">
        <f t="shared" si="446"/>
        <v>2864</v>
      </c>
      <c r="Q2875" s="290">
        <f t="shared" si="447"/>
        <v>1.408292120113381E-273</v>
      </c>
      <c r="R2875" s="290">
        <f t="shared" si="448"/>
        <v>2.816584240226762E-274</v>
      </c>
      <c r="S2875" s="290">
        <f t="shared" si="449"/>
        <v>1.1266336960907048E-273</v>
      </c>
      <c r="T2875" s="290">
        <f t="shared" si="443"/>
        <v>5200</v>
      </c>
      <c r="U2875" s="290">
        <f t="shared" si="444"/>
        <v>-5200</v>
      </c>
      <c r="V2875" s="77"/>
      <c r="W2875" s="8"/>
      <c r="X2875" s="8"/>
    </row>
    <row r="2876" spans="3:24" x14ac:dyDescent="0.25">
      <c r="C2876" s="295">
        <f t="shared" si="450"/>
        <v>0</v>
      </c>
      <c r="D2876" s="92">
        <f t="shared" si="441"/>
        <v>0</v>
      </c>
      <c r="E2876" s="92">
        <f t="shared" si="442"/>
        <v>0</v>
      </c>
      <c r="F2876" s="92">
        <f t="shared" si="445"/>
        <v>0</v>
      </c>
      <c r="G2876" s="92"/>
      <c r="H2876" s="233"/>
      <c r="I2876" s="233"/>
      <c r="J2876" s="233"/>
      <c r="K2876" s="233"/>
      <c r="L2876" s="233"/>
      <c r="M2876" s="233"/>
      <c r="O2876" s="138"/>
      <c r="P2876" s="138">
        <f t="shared" si="446"/>
        <v>2865</v>
      </c>
      <c r="Q2876" s="290">
        <f t="shared" si="447"/>
        <v>1.1266336960907048E-273</v>
      </c>
      <c r="R2876" s="290">
        <f t="shared" si="448"/>
        <v>2.2532673921814098E-274</v>
      </c>
      <c r="S2876" s="290">
        <f t="shared" si="449"/>
        <v>9.0130695687256383E-274</v>
      </c>
      <c r="T2876" s="290">
        <f t="shared" si="443"/>
        <v>5200</v>
      </c>
      <c r="U2876" s="290">
        <f t="shared" si="444"/>
        <v>-5200</v>
      </c>
      <c r="V2876" s="77"/>
      <c r="W2876" s="8"/>
      <c r="X2876" s="8"/>
    </row>
    <row r="2877" spans="3:24" x14ac:dyDescent="0.25">
      <c r="C2877" s="295">
        <f t="shared" si="450"/>
        <v>0</v>
      </c>
      <c r="D2877" s="92">
        <f t="shared" si="441"/>
        <v>0</v>
      </c>
      <c r="E2877" s="92">
        <f t="shared" si="442"/>
        <v>0</v>
      </c>
      <c r="F2877" s="92">
        <f t="shared" si="445"/>
        <v>0</v>
      </c>
      <c r="G2877" s="92"/>
      <c r="H2877" s="233"/>
      <c r="I2877" s="233"/>
      <c r="J2877" s="233"/>
      <c r="K2877" s="233"/>
      <c r="L2877" s="233"/>
      <c r="M2877" s="233"/>
      <c r="O2877" s="138"/>
      <c r="P2877" s="138">
        <f t="shared" si="446"/>
        <v>2866</v>
      </c>
      <c r="Q2877" s="290">
        <f t="shared" si="447"/>
        <v>9.0130695687256383E-274</v>
      </c>
      <c r="R2877" s="290">
        <f t="shared" si="448"/>
        <v>1.8026139137451277E-274</v>
      </c>
      <c r="S2877" s="290">
        <f t="shared" si="449"/>
        <v>7.2104556549805109E-274</v>
      </c>
      <c r="T2877" s="290">
        <f t="shared" si="443"/>
        <v>5200</v>
      </c>
      <c r="U2877" s="290">
        <f t="shared" si="444"/>
        <v>-5200</v>
      </c>
      <c r="V2877" s="77"/>
      <c r="W2877" s="8"/>
      <c r="X2877" s="8"/>
    </row>
    <row r="2878" spans="3:24" x14ac:dyDescent="0.25">
      <c r="C2878" s="295">
        <f t="shared" si="450"/>
        <v>0</v>
      </c>
      <c r="D2878" s="92">
        <f t="shared" si="441"/>
        <v>0</v>
      </c>
      <c r="E2878" s="92">
        <f t="shared" si="442"/>
        <v>0</v>
      </c>
      <c r="F2878" s="92">
        <f t="shared" si="445"/>
        <v>0</v>
      </c>
      <c r="G2878" s="92"/>
      <c r="H2878" s="233"/>
      <c r="I2878" s="233"/>
      <c r="J2878" s="233"/>
      <c r="K2878" s="233"/>
      <c r="L2878" s="233"/>
      <c r="M2878" s="233"/>
      <c r="O2878" s="138"/>
      <c r="P2878" s="138">
        <f t="shared" si="446"/>
        <v>2867</v>
      </c>
      <c r="Q2878" s="290">
        <f t="shared" si="447"/>
        <v>7.2104556549805109E-274</v>
      </c>
      <c r="R2878" s="290">
        <f t="shared" si="448"/>
        <v>1.4420911309961023E-274</v>
      </c>
      <c r="S2878" s="290">
        <f t="shared" si="449"/>
        <v>5.7683645239844083E-274</v>
      </c>
      <c r="T2878" s="290">
        <f t="shared" si="443"/>
        <v>5200</v>
      </c>
      <c r="U2878" s="290">
        <f t="shared" si="444"/>
        <v>-5200</v>
      </c>
      <c r="V2878" s="77"/>
      <c r="W2878" s="8"/>
      <c r="X2878" s="8"/>
    </row>
    <row r="2879" spans="3:24" x14ac:dyDescent="0.25">
      <c r="C2879" s="295">
        <f t="shared" si="450"/>
        <v>0</v>
      </c>
      <c r="D2879" s="92">
        <f t="shared" si="441"/>
        <v>0</v>
      </c>
      <c r="E2879" s="92">
        <f t="shared" si="442"/>
        <v>0</v>
      </c>
      <c r="F2879" s="92">
        <f t="shared" si="445"/>
        <v>0</v>
      </c>
      <c r="G2879" s="92"/>
      <c r="H2879" s="233"/>
      <c r="I2879" s="233"/>
      <c r="J2879" s="233"/>
      <c r="K2879" s="233"/>
      <c r="L2879" s="233"/>
      <c r="M2879" s="233"/>
      <c r="O2879" s="138"/>
      <c r="P2879" s="138">
        <f t="shared" si="446"/>
        <v>2868</v>
      </c>
      <c r="Q2879" s="290">
        <f t="shared" si="447"/>
        <v>5.7683645239844083E-274</v>
      </c>
      <c r="R2879" s="290">
        <f t="shared" si="448"/>
        <v>1.1536729047968817E-274</v>
      </c>
      <c r="S2879" s="290">
        <f t="shared" si="449"/>
        <v>4.6146916191875264E-274</v>
      </c>
      <c r="T2879" s="290">
        <f t="shared" si="443"/>
        <v>5200</v>
      </c>
      <c r="U2879" s="290">
        <f t="shared" si="444"/>
        <v>-5200</v>
      </c>
      <c r="V2879" s="77"/>
      <c r="W2879" s="8"/>
      <c r="X2879" s="8"/>
    </row>
    <row r="2880" spans="3:24" x14ac:dyDescent="0.25">
      <c r="C2880" s="295">
        <f t="shared" si="450"/>
        <v>0</v>
      </c>
      <c r="D2880" s="92">
        <f t="shared" si="441"/>
        <v>0</v>
      </c>
      <c r="E2880" s="92">
        <f t="shared" si="442"/>
        <v>0</v>
      </c>
      <c r="F2880" s="92">
        <f t="shared" si="445"/>
        <v>0</v>
      </c>
      <c r="G2880" s="92"/>
      <c r="H2880" s="233"/>
      <c r="I2880" s="233"/>
      <c r="J2880" s="233"/>
      <c r="K2880" s="233"/>
      <c r="L2880" s="233"/>
      <c r="M2880" s="233"/>
      <c r="O2880" s="138"/>
      <c r="P2880" s="138">
        <f t="shared" si="446"/>
        <v>2869</v>
      </c>
      <c r="Q2880" s="290">
        <f t="shared" si="447"/>
        <v>4.6146916191875264E-274</v>
      </c>
      <c r="R2880" s="290">
        <f t="shared" si="448"/>
        <v>9.2293832383750528E-275</v>
      </c>
      <c r="S2880" s="290">
        <f t="shared" si="449"/>
        <v>3.6917532953500211E-274</v>
      </c>
      <c r="T2880" s="290">
        <f t="shared" si="443"/>
        <v>5200</v>
      </c>
      <c r="U2880" s="290">
        <f t="shared" si="444"/>
        <v>-5200</v>
      </c>
      <c r="V2880" s="77"/>
      <c r="W2880" s="8"/>
      <c r="X2880" s="8"/>
    </row>
    <row r="2881" spans="3:24" x14ac:dyDescent="0.25">
      <c r="C2881" s="295">
        <f t="shared" si="450"/>
        <v>0</v>
      </c>
      <c r="D2881" s="92">
        <f t="shared" si="441"/>
        <v>0</v>
      </c>
      <c r="E2881" s="92">
        <f t="shared" si="442"/>
        <v>0</v>
      </c>
      <c r="F2881" s="92">
        <f t="shared" si="445"/>
        <v>0</v>
      </c>
      <c r="G2881" s="92"/>
      <c r="H2881" s="233"/>
      <c r="I2881" s="233"/>
      <c r="J2881" s="233"/>
      <c r="K2881" s="233"/>
      <c r="L2881" s="233"/>
      <c r="M2881" s="233"/>
      <c r="O2881" s="138"/>
      <c r="P2881" s="138">
        <f t="shared" si="446"/>
        <v>2870</v>
      </c>
      <c r="Q2881" s="290">
        <f t="shared" si="447"/>
        <v>3.6917532953500211E-274</v>
      </c>
      <c r="R2881" s="290">
        <f t="shared" si="448"/>
        <v>7.3835065907000425E-275</v>
      </c>
      <c r="S2881" s="290">
        <f t="shared" si="449"/>
        <v>2.953402636280017E-274</v>
      </c>
      <c r="T2881" s="290">
        <f t="shared" si="443"/>
        <v>5200</v>
      </c>
      <c r="U2881" s="290">
        <f t="shared" si="444"/>
        <v>-5200</v>
      </c>
      <c r="V2881" s="77"/>
      <c r="W2881" s="8"/>
      <c r="X2881" s="8"/>
    </row>
    <row r="2882" spans="3:24" x14ac:dyDescent="0.25">
      <c r="C2882" s="295">
        <f t="shared" si="450"/>
        <v>0</v>
      </c>
      <c r="D2882" s="92">
        <f t="shared" si="441"/>
        <v>0</v>
      </c>
      <c r="E2882" s="92">
        <f t="shared" si="442"/>
        <v>0</v>
      </c>
      <c r="F2882" s="92">
        <f t="shared" si="445"/>
        <v>0</v>
      </c>
      <c r="G2882" s="92"/>
      <c r="H2882" s="233"/>
      <c r="I2882" s="233"/>
      <c r="J2882" s="233"/>
      <c r="K2882" s="233"/>
      <c r="L2882" s="233"/>
      <c r="M2882" s="233"/>
      <c r="O2882" s="138"/>
      <c r="P2882" s="138">
        <f t="shared" si="446"/>
        <v>2871</v>
      </c>
      <c r="Q2882" s="290">
        <f t="shared" si="447"/>
        <v>2.953402636280017E-274</v>
      </c>
      <c r="R2882" s="290">
        <f t="shared" si="448"/>
        <v>5.9068052725600338E-275</v>
      </c>
      <c r="S2882" s="290">
        <f t="shared" si="449"/>
        <v>2.3627221090240135E-274</v>
      </c>
      <c r="T2882" s="290">
        <f t="shared" si="443"/>
        <v>5200</v>
      </c>
      <c r="U2882" s="290">
        <f t="shared" si="444"/>
        <v>-5200</v>
      </c>
      <c r="V2882" s="77"/>
      <c r="W2882" s="8"/>
      <c r="X2882" s="8"/>
    </row>
    <row r="2883" spans="3:24" x14ac:dyDescent="0.25">
      <c r="C2883" s="295">
        <f t="shared" si="450"/>
        <v>0</v>
      </c>
      <c r="D2883" s="92">
        <f t="shared" si="441"/>
        <v>0</v>
      </c>
      <c r="E2883" s="92">
        <f t="shared" si="442"/>
        <v>0</v>
      </c>
      <c r="F2883" s="92">
        <f t="shared" si="445"/>
        <v>0</v>
      </c>
      <c r="G2883" s="92"/>
      <c r="H2883" s="233"/>
      <c r="I2883" s="233"/>
      <c r="J2883" s="233"/>
      <c r="K2883" s="233"/>
      <c r="L2883" s="233"/>
      <c r="M2883" s="233"/>
      <c r="O2883" s="138"/>
      <c r="P2883" s="138">
        <f t="shared" si="446"/>
        <v>2872</v>
      </c>
      <c r="Q2883" s="290">
        <f t="shared" si="447"/>
        <v>2.3627221090240135E-274</v>
      </c>
      <c r="R2883" s="290">
        <f t="shared" si="448"/>
        <v>4.725444218048027E-275</v>
      </c>
      <c r="S2883" s="290">
        <f t="shared" si="449"/>
        <v>1.8901776872192108E-274</v>
      </c>
      <c r="T2883" s="290">
        <f t="shared" si="443"/>
        <v>5200</v>
      </c>
      <c r="U2883" s="290">
        <f t="shared" si="444"/>
        <v>-5200</v>
      </c>
      <c r="V2883" s="77"/>
      <c r="W2883" s="8"/>
      <c r="X2883" s="8"/>
    </row>
    <row r="2884" spans="3:24" x14ac:dyDescent="0.25">
      <c r="C2884" s="295">
        <f t="shared" si="450"/>
        <v>0</v>
      </c>
      <c r="D2884" s="92">
        <f t="shared" si="441"/>
        <v>0</v>
      </c>
      <c r="E2884" s="92">
        <f t="shared" si="442"/>
        <v>0</v>
      </c>
      <c r="F2884" s="92">
        <f t="shared" si="445"/>
        <v>0</v>
      </c>
      <c r="G2884" s="92"/>
      <c r="H2884" s="233"/>
      <c r="I2884" s="233"/>
      <c r="J2884" s="233"/>
      <c r="K2884" s="233"/>
      <c r="L2884" s="233"/>
      <c r="M2884" s="233"/>
      <c r="O2884" s="138"/>
      <c r="P2884" s="138">
        <f t="shared" si="446"/>
        <v>2873</v>
      </c>
      <c r="Q2884" s="290">
        <f t="shared" si="447"/>
        <v>1.8901776872192108E-274</v>
      </c>
      <c r="R2884" s="290">
        <f t="shared" si="448"/>
        <v>3.780355374438422E-275</v>
      </c>
      <c r="S2884" s="290">
        <f t="shared" si="449"/>
        <v>1.5121421497753685E-274</v>
      </c>
      <c r="T2884" s="290">
        <f t="shared" si="443"/>
        <v>5200</v>
      </c>
      <c r="U2884" s="290">
        <f t="shared" si="444"/>
        <v>-5200</v>
      </c>
      <c r="V2884" s="77"/>
      <c r="W2884" s="8"/>
      <c r="X2884" s="8"/>
    </row>
    <row r="2885" spans="3:24" x14ac:dyDescent="0.25">
      <c r="C2885" s="295">
        <f t="shared" si="450"/>
        <v>0</v>
      </c>
      <c r="D2885" s="92">
        <f t="shared" si="441"/>
        <v>0</v>
      </c>
      <c r="E2885" s="92">
        <f t="shared" si="442"/>
        <v>0</v>
      </c>
      <c r="F2885" s="92">
        <f t="shared" si="445"/>
        <v>0</v>
      </c>
      <c r="G2885" s="92"/>
      <c r="H2885" s="233"/>
      <c r="I2885" s="233"/>
      <c r="J2885" s="233"/>
      <c r="K2885" s="233"/>
      <c r="L2885" s="233"/>
      <c r="M2885" s="233"/>
      <c r="O2885" s="138"/>
      <c r="P2885" s="138">
        <f t="shared" si="446"/>
        <v>2874</v>
      </c>
      <c r="Q2885" s="290">
        <f t="shared" si="447"/>
        <v>1.5121421497753685E-274</v>
      </c>
      <c r="R2885" s="290">
        <f t="shared" si="448"/>
        <v>3.0242842995507372E-275</v>
      </c>
      <c r="S2885" s="290">
        <f t="shared" si="449"/>
        <v>1.2097137198202949E-274</v>
      </c>
      <c r="T2885" s="290">
        <f t="shared" si="443"/>
        <v>5200</v>
      </c>
      <c r="U2885" s="290">
        <f t="shared" si="444"/>
        <v>-5200</v>
      </c>
      <c r="V2885" s="77"/>
      <c r="W2885" s="8"/>
      <c r="X2885" s="8"/>
    </row>
    <row r="2886" spans="3:24" x14ac:dyDescent="0.25">
      <c r="C2886" s="295">
        <f t="shared" si="450"/>
        <v>0</v>
      </c>
      <c r="D2886" s="92">
        <f t="shared" si="441"/>
        <v>0</v>
      </c>
      <c r="E2886" s="92">
        <f t="shared" si="442"/>
        <v>0</v>
      </c>
      <c r="F2886" s="92">
        <f t="shared" si="445"/>
        <v>0</v>
      </c>
      <c r="G2886" s="92"/>
      <c r="H2886" s="233"/>
      <c r="I2886" s="233"/>
      <c r="J2886" s="233"/>
      <c r="K2886" s="233"/>
      <c r="L2886" s="233"/>
      <c r="M2886" s="233"/>
      <c r="O2886" s="138"/>
      <c r="P2886" s="138">
        <f t="shared" si="446"/>
        <v>2875</v>
      </c>
      <c r="Q2886" s="290">
        <f t="shared" si="447"/>
        <v>1.2097137198202949E-274</v>
      </c>
      <c r="R2886" s="290">
        <f t="shared" si="448"/>
        <v>2.4194274396405898E-275</v>
      </c>
      <c r="S2886" s="290">
        <f t="shared" si="449"/>
        <v>9.6777097585623593E-275</v>
      </c>
      <c r="T2886" s="290">
        <f t="shared" si="443"/>
        <v>5200</v>
      </c>
      <c r="U2886" s="290">
        <f t="shared" si="444"/>
        <v>-5200</v>
      </c>
      <c r="V2886" s="77"/>
      <c r="W2886" s="8"/>
      <c r="X2886" s="8"/>
    </row>
    <row r="2887" spans="3:24" x14ac:dyDescent="0.25">
      <c r="C2887" s="295">
        <f t="shared" si="450"/>
        <v>0</v>
      </c>
      <c r="D2887" s="92">
        <f t="shared" si="441"/>
        <v>0</v>
      </c>
      <c r="E2887" s="92">
        <f t="shared" si="442"/>
        <v>0</v>
      </c>
      <c r="F2887" s="92">
        <f t="shared" si="445"/>
        <v>0</v>
      </c>
      <c r="G2887" s="92"/>
      <c r="H2887" s="233"/>
      <c r="I2887" s="233"/>
      <c r="J2887" s="233"/>
      <c r="K2887" s="233"/>
      <c r="L2887" s="233"/>
      <c r="M2887" s="233"/>
      <c r="O2887" s="138"/>
      <c r="P2887" s="138">
        <f t="shared" si="446"/>
        <v>2876</v>
      </c>
      <c r="Q2887" s="290">
        <f t="shared" si="447"/>
        <v>9.6777097585623593E-275</v>
      </c>
      <c r="R2887" s="290">
        <f t="shared" si="448"/>
        <v>1.9355419517124719E-275</v>
      </c>
      <c r="S2887" s="290">
        <f t="shared" si="449"/>
        <v>7.7421678068498877E-275</v>
      </c>
      <c r="T2887" s="290">
        <f t="shared" si="443"/>
        <v>5200</v>
      </c>
      <c r="U2887" s="290">
        <f t="shared" si="444"/>
        <v>-5200</v>
      </c>
      <c r="V2887" s="77"/>
      <c r="W2887" s="8"/>
      <c r="X2887" s="8"/>
    </row>
    <row r="2888" spans="3:24" x14ac:dyDescent="0.25">
      <c r="C2888" s="295">
        <f t="shared" si="450"/>
        <v>0</v>
      </c>
      <c r="D2888" s="92">
        <f t="shared" si="441"/>
        <v>0</v>
      </c>
      <c r="E2888" s="92">
        <f t="shared" si="442"/>
        <v>0</v>
      </c>
      <c r="F2888" s="92">
        <f t="shared" si="445"/>
        <v>0</v>
      </c>
      <c r="G2888" s="92"/>
      <c r="H2888" s="233"/>
      <c r="I2888" s="233"/>
      <c r="J2888" s="233"/>
      <c r="K2888" s="233"/>
      <c r="L2888" s="233"/>
      <c r="M2888" s="233"/>
      <c r="O2888" s="138"/>
      <c r="P2888" s="138">
        <f t="shared" si="446"/>
        <v>2877</v>
      </c>
      <c r="Q2888" s="290">
        <f t="shared" si="447"/>
        <v>7.7421678068498877E-275</v>
      </c>
      <c r="R2888" s="290">
        <f t="shared" si="448"/>
        <v>1.5484335613699777E-275</v>
      </c>
      <c r="S2888" s="290">
        <f t="shared" si="449"/>
        <v>6.1937342454799107E-275</v>
      </c>
      <c r="T2888" s="290">
        <f t="shared" si="443"/>
        <v>5200</v>
      </c>
      <c r="U2888" s="290">
        <f t="shared" si="444"/>
        <v>-5200</v>
      </c>
      <c r="V2888" s="77"/>
      <c r="W2888" s="8"/>
      <c r="X2888" s="8"/>
    </row>
    <row r="2889" spans="3:24" x14ac:dyDescent="0.25">
      <c r="C2889" s="295">
        <f t="shared" si="450"/>
        <v>0</v>
      </c>
      <c r="D2889" s="92">
        <f t="shared" si="441"/>
        <v>0</v>
      </c>
      <c r="E2889" s="92">
        <f t="shared" si="442"/>
        <v>0</v>
      </c>
      <c r="F2889" s="92">
        <f t="shared" si="445"/>
        <v>0</v>
      </c>
      <c r="G2889" s="92"/>
      <c r="H2889" s="233"/>
      <c r="I2889" s="233"/>
      <c r="J2889" s="233"/>
      <c r="K2889" s="233"/>
      <c r="L2889" s="233"/>
      <c r="M2889" s="233"/>
      <c r="O2889" s="138"/>
      <c r="P2889" s="138">
        <f t="shared" si="446"/>
        <v>2878</v>
      </c>
      <c r="Q2889" s="290">
        <f t="shared" si="447"/>
        <v>6.1937342454799107E-275</v>
      </c>
      <c r="R2889" s="290">
        <f t="shared" si="448"/>
        <v>1.2387468490959821E-275</v>
      </c>
      <c r="S2889" s="290">
        <f t="shared" si="449"/>
        <v>4.9549873963839285E-275</v>
      </c>
      <c r="T2889" s="290">
        <f t="shared" si="443"/>
        <v>5200</v>
      </c>
      <c r="U2889" s="290">
        <f t="shared" si="444"/>
        <v>-5200</v>
      </c>
      <c r="V2889" s="77"/>
      <c r="W2889" s="8"/>
      <c r="X2889" s="8"/>
    </row>
    <row r="2890" spans="3:24" x14ac:dyDescent="0.25">
      <c r="C2890" s="295">
        <f t="shared" si="450"/>
        <v>0</v>
      </c>
      <c r="D2890" s="92">
        <f t="shared" si="441"/>
        <v>0</v>
      </c>
      <c r="E2890" s="92">
        <f t="shared" si="442"/>
        <v>0</v>
      </c>
      <c r="F2890" s="92">
        <f t="shared" si="445"/>
        <v>0</v>
      </c>
      <c r="G2890" s="92"/>
      <c r="H2890" s="233"/>
      <c r="I2890" s="233"/>
      <c r="J2890" s="233"/>
      <c r="K2890" s="233"/>
      <c r="L2890" s="233"/>
      <c r="M2890" s="233"/>
      <c r="O2890" s="138"/>
      <c r="P2890" s="138">
        <f t="shared" si="446"/>
        <v>2879</v>
      </c>
      <c r="Q2890" s="290">
        <f t="shared" si="447"/>
        <v>4.9549873963839285E-275</v>
      </c>
      <c r="R2890" s="290">
        <f t="shared" si="448"/>
        <v>9.9099747927678577E-276</v>
      </c>
      <c r="S2890" s="290">
        <f t="shared" si="449"/>
        <v>3.9639899171071431E-275</v>
      </c>
      <c r="T2890" s="290">
        <f t="shared" si="443"/>
        <v>5200</v>
      </c>
      <c r="U2890" s="290">
        <f t="shared" si="444"/>
        <v>-5200</v>
      </c>
      <c r="V2890" s="77"/>
      <c r="W2890" s="8"/>
      <c r="X2890" s="8"/>
    </row>
    <row r="2891" spans="3:24" x14ac:dyDescent="0.25">
      <c r="C2891" s="295">
        <f t="shared" si="450"/>
        <v>0</v>
      </c>
      <c r="D2891" s="92">
        <f t="shared" si="441"/>
        <v>0</v>
      </c>
      <c r="E2891" s="92">
        <f t="shared" si="442"/>
        <v>0</v>
      </c>
      <c r="F2891" s="92">
        <f t="shared" si="445"/>
        <v>0</v>
      </c>
      <c r="G2891" s="92"/>
      <c r="H2891" s="233"/>
      <c r="I2891" s="233"/>
      <c r="J2891" s="233"/>
      <c r="K2891" s="233"/>
      <c r="L2891" s="233"/>
      <c r="M2891" s="233"/>
      <c r="O2891" s="138"/>
      <c r="P2891" s="138">
        <f t="shared" si="446"/>
        <v>2880</v>
      </c>
      <c r="Q2891" s="290">
        <f t="shared" si="447"/>
        <v>3.9639899171071431E-275</v>
      </c>
      <c r="R2891" s="290">
        <f t="shared" si="448"/>
        <v>7.9279798342142862E-276</v>
      </c>
      <c r="S2891" s="290">
        <f t="shared" si="449"/>
        <v>3.1711919336857145E-275</v>
      </c>
      <c r="T2891" s="290">
        <f t="shared" si="443"/>
        <v>5200</v>
      </c>
      <c r="U2891" s="290">
        <f t="shared" si="444"/>
        <v>-5200</v>
      </c>
      <c r="V2891" s="77"/>
      <c r="W2891" s="8"/>
      <c r="X2891" s="8"/>
    </row>
    <row r="2892" spans="3:24" x14ac:dyDescent="0.25">
      <c r="C2892" s="295">
        <f t="shared" si="450"/>
        <v>0</v>
      </c>
      <c r="D2892" s="92">
        <f t="shared" si="441"/>
        <v>0</v>
      </c>
      <c r="E2892" s="92">
        <f t="shared" si="442"/>
        <v>0</v>
      </c>
      <c r="F2892" s="92">
        <f t="shared" si="445"/>
        <v>0</v>
      </c>
      <c r="G2892" s="92"/>
      <c r="H2892" s="233"/>
      <c r="I2892" s="233"/>
      <c r="J2892" s="233"/>
      <c r="K2892" s="233"/>
      <c r="L2892" s="233"/>
      <c r="M2892" s="233"/>
      <c r="O2892" s="138"/>
      <c r="P2892" s="138">
        <f t="shared" si="446"/>
        <v>2881</v>
      </c>
      <c r="Q2892" s="290">
        <f t="shared" si="447"/>
        <v>3.1711919336857145E-275</v>
      </c>
      <c r="R2892" s="290">
        <f t="shared" si="448"/>
        <v>6.3423838673714291E-276</v>
      </c>
      <c r="S2892" s="290">
        <f t="shared" si="449"/>
        <v>2.5369535469485716E-275</v>
      </c>
      <c r="T2892" s="290">
        <f t="shared" si="443"/>
        <v>5200</v>
      </c>
      <c r="U2892" s="290">
        <f t="shared" si="444"/>
        <v>-5200</v>
      </c>
      <c r="V2892" s="77"/>
      <c r="W2892" s="8"/>
      <c r="X2892" s="8"/>
    </row>
    <row r="2893" spans="3:24" x14ac:dyDescent="0.25">
      <c r="C2893" s="295">
        <f t="shared" si="450"/>
        <v>0</v>
      </c>
      <c r="D2893" s="92">
        <f t="shared" ref="D2893:D2956" si="451">IF(U2893&lt;0,0,F2892)</f>
        <v>0</v>
      </c>
      <c r="E2893" s="92">
        <f t="shared" ref="E2893:E2956" si="452">IF(U2893&lt;0,0,U2893)</f>
        <v>0</v>
      </c>
      <c r="F2893" s="92">
        <f t="shared" si="445"/>
        <v>0</v>
      </c>
      <c r="G2893" s="92"/>
      <c r="H2893" s="233"/>
      <c r="I2893" s="233"/>
      <c r="J2893" s="233"/>
      <c r="K2893" s="233"/>
      <c r="L2893" s="233"/>
      <c r="M2893" s="233"/>
      <c r="O2893" s="138"/>
      <c r="P2893" s="138">
        <f t="shared" si="446"/>
        <v>2882</v>
      </c>
      <c r="Q2893" s="290">
        <f t="shared" si="447"/>
        <v>2.5369535469485716E-275</v>
      </c>
      <c r="R2893" s="290">
        <f t="shared" si="448"/>
        <v>5.0739070938971439E-276</v>
      </c>
      <c r="S2893" s="290">
        <f t="shared" si="449"/>
        <v>2.0295628375588573E-275</v>
      </c>
      <c r="T2893" s="290">
        <f t="shared" ref="T2893:T2956" si="453">IF(S2893&lt;$R$9,$R$9,S2893)</f>
        <v>5200</v>
      </c>
      <c r="U2893" s="290">
        <f t="shared" ref="U2893:U2956" si="454">+Q2893-T2893</f>
        <v>-5200</v>
      </c>
      <c r="V2893" s="77"/>
      <c r="W2893" s="8"/>
      <c r="X2893" s="8"/>
    </row>
    <row r="2894" spans="3:24" x14ac:dyDescent="0.25">
      <c r="C2894" s="295">
        <f t="shared" si="450"/>
        <v>0</v>
      </c>
      <c r="D2894" s="92">
        <f t="shared" si="451"/>
        <v>0</v>
      </c>
      <c r="E2894" s="92">
        <f t="shared" si="452"/>
        <v>0</v>
      </c>
      <c r="F2894" s="92">
        <f t="shared" ref="F2894:F2957" si="455">+D2894-E2894</f>
        <v>0</v>
      </c>
      <c r="G2894" s="92"/>
      <c r="H2894" s="233"/>
      <c r="I2894" s="233"/>
      <c r="J2894" s="233"/>
      <c r="K2894" s="233"/>
      <c r="L2894" s="233"/>
      <c r="M2894" s="233"/>
      <c r="O2894" s="138"/>
      <c r="P2894" s="138">
        <f t="shared" ref="P2894:P2957" si="456">+P2893+1</f>
        <v>2883</v>
      </c>
      <c r="Q2894" s="290">
        <f t="shared" ref="Q2894:Q2957" si="457">+S2893</f>
        <v>2.0295628375588573E-275</v>
      </c>
      <c r="R2894" s="290">
        <f t="shared" ref="R2894:R2957" si="458">+Q2894*$F$5</f>
        <v>4.059125675117715E-276</v>
      </c>
      <c r="S2894" s="290">
        <f t="shared" ref="S2894:S2957" si="459">+Q2894-R2894</f>
        <v>1.6236502700470857E-275</v>
      </c>
      <c r="T2894" s="290">
        <f t="shared" si="453"/>
        <v>5200</v>
      </c>
      <c r="U2894" s="290">
        <f t="shared" si="454"/>
        <v>-5200</v>
      </c>
      <c r="V2894" s="77"/>
      <c r="W2894" s="8"/>
      <c r="X2894" s="8"/>
    </row>
    <row r="2895" spans="3:24" x14ac:dyDescent="0.25">
      <c r="C2895" s="295">
        <f t="shared" si="450"/>
        <v>0</v>
      </c>
      <c r="D2895" s="92">
        <f t="shared" si="451"/>
        <v>0</v>
      </c>
      <c r="E2895" s="92">
        <f t="shared" si="452"/>
        <v>0</v>
      </c>
      <c r="F2895" s="92">
        <f t="shared" si="455"/>
        <v>0</v>
      </c>
      <c r="G2895" s="92"/>
      <c r="H2895" s="233"/>
      <c r="I2895" s="233"/>
      <c r="J2895" s="233"/>
      <c r="K2895" s="233"/>
      <c r="L2895" s="233"/>
      <c r="M2895" s="233"/>
      <c r="O2895" s="138"/>
      <c r="P2895" s="138">
        <f t="shared" si="456"/>
        <v>2884</v>
      </c>
      <c r="Q2895" s="290">
        <f t="shared" si="457"/>
        <v>1.6236502700470857E-275</v>
      </c>
      <c r="R2895" s="290">
        <f t="shared" si="458"/>
        <v>3.2473005400941717E-276</v>
      </c>
      <c r="S2895" s="290">
        <f t="shared" si="459"/>
        <v>1.2989202160376685E-275</v>
      </c>
      <c r="T2895" s="290">
        <f t="shared" si="453"/>
        <v>5200</v>
      </c>
      <c r="U2895" s="290">
        <f t="shared" si="454"/>
        <v>-5200</v>
      </c>
      <c r="V2895" s="77"/>
      <c r="W2895" s="8"/>
      <c r="X2895" s="8"/>
    </row>
    <row r="2896" spans="3:24" x14ac:dyDescent="0.25">
      <c r="C2896" s="295">
        <f t="shared" si="450"/>
        <v>0</v>
      </c>
      <c r="D2896" s="92">
        <f t="shared" si="451"/>
        <v>0</v>
      </c>
      <c r="E2896" s="92">
        <f t="shared" si="452"/>
        <v>0</v>
      </c>
      <c r="F2896" s="92">
        <f t="shared" si="455"/>
        <v>0</v>
      </c>
      <c r="G2896" s="92"/>
      <c r="H2896" s="233"/>
      <c r="I2896" s="233"/>
      <c r="J2896" s="233"/>
      <c r="K2896" s="233"/>
      <c r="L2896" s="233"/>
      <c r="M2896" s="233"/>
      <c r="O2896" s="138"/>
      <c r="P2896" s="138">
        <f t="shared" si="456"/>
        <v>2885</v>
      </c>
      <c r="Q2896" s="290">
        <f t="shared" si="457"/>
        <v>1.2989202160376685E-275</v>
      </c>
      <c r="R2896" s="290">
        <f t="shared" si="458"/>
        <v>2.5978404320753372E-276</v>
      </c>
      <c r="S2896" s="290">
        <f t="shared" si="459"/>
        <v>1.0391361728301349E-275</v>
      </c>
      <c r="T2896" s="290">
        <f t="shared" si="453"/>
        <v>5200</v>
      </c>
      <c r="U2896" s="290">
        <f t="shared" si="454"/>
        <v>-5200</v>
      </c>
      <c r="V2896" s="77"/>
      <c r="W2896" s="8"/>
      <c r="X2896" s="8"/>
    </row>
    <row r="2897" spans="3:24" x14ac:dyDescent="0.25">
      <c r="C2897" s="295">
        <f t="shared" si="450"/>
        <v>0</v>
      </c>
      <c r="D2897" s="92">
        <f t="shared" si="451"/>
        <v>0</v>
      </c>
      <c r="E2897" s="92">
        <f t="shared" si="452"/>
        <v>0</v>
      </c>
      <c r="F2897" s="92">
        <f t="shared" si="455"/>
        <v>0</v>
      </c>
      <c r="G2897" s="92"/>
      <c r="H2897" s="233"/>
      <c r="I2897" s="233"/>
      <c r="J2897" s="233"/>
      <c r="K2897" s="233"/>
      <c r="L2897" s="233"/>
      <c r="M2897" s="233"/>
      <c r="O2897" s="138"/>
      <c r="P2897" s="138">
        <f t="shared" si="456"/>
        <v>2886</v>
      </c>
      <c r="Q2897" s="290">
        <f t="shared" si="457"/>
        <v>1.0391361728301349E-275</v>
      </c>
      <c r="R2897" s="290">
        <f t="shared" si="458"/>
        <v>2.0782723456602697E-276</v>
      </c>
      <c r="S2897" s="290">
        <f t="shared" si="459"/>
        <v>8.3130893826410786E-276</v>
      </c>
      <c r="T2897" s="290">
        <f t="shared" si="453"/>
        <v>5200</v>
      </c>
      <c r="U2897" s="290">
        <f t="shared" si="454"/>
        <v>-5200</v>
      </c>
      <c r="V2897" s="77"/>
      <c r="W2897" s="8"/>
      <c r="X2897" s="8"/>
    </row>
    <row r="2898" spans="3:24" x14ac:dyDescent="0.25">
      <c r="C2898" s="295">
        <f t="shared" si="450"/>
        <v>0</v>
      </c>
      <c r="D2898" s="92">
        <f t="shared" si="451"/>
        <v>0</v>
      </c>
      <c r="E2898" s="92">
        <f t="shared" si="452"/>
        <v>0</v>
      </c>
      <c r="F2898" s="92">
        <f t="shared" si="455"/>
        <v>0</v>
      </c>
      <c r="G2898" s="92"/>
      <c r="H2898" s="233"/>
      <c r="I2898" s="233"/>
      <c r="J2898" s="233"/>
      <c r="K2898" s="233"/>
      <c r="L2898" s="233"/>
      <c r="M2898" s="233"/>
      <c r="O2898" s="138"/>
      <c r="P2898" s="138">
        <f t="shared" si="456"/>
        <v>2887</v>
      </c>
      <c r="Q2898" s="290">
        <f t="shared" si="457"/>
        <v>8.3130893826410786E-276</v>
      </c>
      <c r="R2898" s="290">
        <f t="shared" si="458"/>
        <v>1.6626178765282158E-276</v>
      </c>
      <c r="S2898" s="290">
        <f t="shared" si="459"/>
        <v>6.6504715061128632E-276</v>
      </c>
      <c r="T2898" s="290">
        <f t="shared" si="453"/>
        <v>5200</v>
      </c>
      <c r="U2898" s="290">
        <f t="shared" si="454"/>
        <v>-5200</v>
      </c>
      <c r="V2898" s="77"/>
      <c r="W2898" s="8"/>
      <c r="X2898" s="8"/>
    </row>
    <row r="2899" spans="3:24" x14ac:dyDescent="0.25">
      <c r="C2899" s="295">
        <f t="shared" si="450"/>
        <v>0</v>
      </c>
      <c r="D2899" s="92">
        <f t="shared" si="451"/>
        <v>0</v>
      </c>
      <c r="E2899" s="92">
        <f t="shared" si="452"/>
        <v>0</v>
      </c>
      <c r="F2899" s="92">
        <f t="shared" si="455"/>
        <v>0</v>
      </c>
      <c r="G2899" s="92"/>
      <c r="H2899" s="233"/>
      <c r="I2899" s="233"/>
      <c r="J2899" s="233"/>
      <c r="K2899" s="233"/>
      <c r="L2899" s="233"/>
      <c r="M2899" s="233"/>
      <c r="O2899" s="138"/>
      <c r="P2899" s="138">
        <f t="shared" si="456"/>
        <v>2888</v>
      </c>
      <c r="Q2899" s="290">
        <f t="shared" si="457"/>
        <v>6.6504715061128632E-276</v>
      </c>
      <c r="R2899" s="290">
        <f t="shared" si="458"/>
        <v>1.3300943012225727E-276</v>
      </c>
      <c r="S2899" s="290">
        <f t="shared" si="459"/>
        <v>5.3203772048902909E-276</v>
      </c>
      <c r="T2899" s="290">
        <f t="shared" si="453"/>
        <v>5200</v>
      </c>
      <c r="U2899" s="290">
        <f t="shared" si="454"/>
        <v>-5200</v>
      </c>
      <c r="V2899" s="77"/>
      <c r="W2899" s="8"/>
      <c r="X2899" s="8"/>
    </row>
    <row r="2900" spans="3:24" x14ac:dyDescent="0.25">
      <c r="C2900" s="295">
        <f t="shared" si="450"/>
        <v>0</v>
      </c>
      <c r="D2900" s="92">
        <f t="shared" si="451"/>
        <v>0</v>
      </c>
      <c r="E2900" s="92">
        <f t="shared" si="452"/>
        <v>0</v>
      </c>
      <c r="F2900" s="92">
        <f t="shared" si="455"/>
        <v>0</v>
      </c>
      <c r="G2900" s="92"/>
      <c r="H2900" s="233"/>
      <c r="I2900" s="233"/>
      <c r="J2900" s="233"/>
      <c r="K2900" s="233"/>
      <c r="L2900" s="233"/>
      <c r="M2900" s="233"/>
      <c r="O2900" s="138"/>
      <c r="P2900" s="138">
        <f t="shared" si="456"/>
        <v>2889</v>
      </c>
      <c r="Q2900" s="290">
        <f t="shared" si="457"/>
        <v>5.3203772048902909E-276</v>
      </c>
      <c r="R2900" s="290">
        <f t="shared" si="458"/>
        <v>1.0640754409780582E-276</v>
      </c>
      <c r="S2900" s="290">
        <f t="shared" si="459"/>
        <v>4.2563017639122329E-276</v>
      </c>
      <c r="T2900" s="290">
        <f t="shared" si="453"/>
        <v>5200</v>
      </c>
      <c r="U2900" s="290">
        <f t="shared" si="454"/>
        <v>-5200</v>
      </c>
      <c r="V2900" s="77"/>
      <c r="W2900" s="8"/>
      <c r="X2900" s="8"/>
    </row>
    <row r="2901" spans="3:24" x14ac:dyDescent="0.25">
      <c r="C2901" s="295">
        <f t="shared" si="450"/>
        <v>0</v>
      </c>
      <c r="D2901" s="92">
        <f t="shared" si="451"/>
        <v>0</v>
      </c>
      <c r="E2901" s="92">
        <f t="shared" si="452"/>
        <v>0</v>
      </c>
      <c r="F2901" s="92">
        <f t="shared" si="455"/>
        <v>0</v>
      </c>
      <c r="G2901" s="92"/>
      <c r="H2901" s="233"/>
      <c r="I2901" s="233"/>
      <c r="J2901" s="233"/>
      <c r="K2901" s="233"/>
      <c r="L2901" s="233"/>
      <c r="M2901" s="233"/>
      <c r="O2901" s="138"/>
      <c r="P2901" s="138">
        <f t="shared" si="456"/>
        <v>2890</v>
      </c>
      <c r="Q2901" s="290">
        <f t="shared" si="457"/>
        <v>4.2563017639122329E-276</v>
      </c>
      <c r="R2901" s="290">
        <f t="shared" si="458"/>
        <v>8.512603527824466E-277</v>
      </c>
      <c r="S2901" s="290">
        <f t="shared" si="459"/>
        <v>3.4050414111297864E-276</v>
      </c>
      <c r="T2901" s="290">
        <f t="shared" si="453"/>
        <v>5200</v>
      </c>
      <c r="U2901" s="290">
        <f t="shared" si="454"/>
        <v>-5200</v>
      </c>
      <c r="V2901" s="77"/>
      <c r="W2901" s="8"/>
      <c r="X2901" s="8"/>
    </row>
    <row r="2902" spans="3:24" x14ac:dyDescent="0.25">
      <c r="C2902" s="295">
        <f t="shared" si="450"/>
        <v>0</v>
      </c>
      <c r="D2902" s="92">
        <f t="shared" si="451"/>
        <v>0</v>
      </c>
      <c r="E2902" s="92">
        <f t="shared" si="452"/>
        <v>0</v>
      </c>
      <c r="F2902" s="92">
        <f t="shared" si="455"/>
        <v>0</v>
      </c>
      <c r="G2902" s="92"/>
      <c r="H2902" s="233"/>
      <c r="I2902" s="233"/>
      <c r="J2902" s="233"/>
      <c r="K2902" s="233"/>
      <c r="L2902" s="233"/>
      <c r="M2902" s="233"/>
      <c r="O2902" s="138"/>
      <c r="P2902" s="138">
        <f t="shared" si="456"/>
        <v>2891</v>
      </c>
      <c r="Q2902" s="290">
        <f t="shared" si="457"/>
        <v>3.4050414111297864E-276</v>
      </c>
      <c r="R2902" s="290">
        <f t="shared" si="458"/>
        <v>6.8100828222595728E-277</v>
      </c>
      <c r="S2902" s="290">
        <f t="shared" si="459"/>
        <v>2.7240331289038291E-276</v>
      </c>
      <c r="T2902" s="290">
        <f t="shared" si="453"/>
        <v>5200</v>
      </c>
      <c r="U2902" s="290">
        <f t="shared" si="454"/>
        <v>-5200</v>
      </c>
      <c r="V2902" s="77"/>
      <c r="W2902" s="8"/>
      <c r="X2902" s="8"/>
    </row>
    <row r="2903" spans="3:24" x14ac:dyDescent="0.25">
      <c r="C2903" s="295">
        <f t="shared" si="450"/>
        <v>0</v>
      </c>
      <c r="D2903" s="92">
        <f t="shared" si="451"/>
        <v>0</v>
      </c>
      <c r="E2903" s="92">
        <f t="shared" si="452"/>
        <v>0</v>
      </c>
      <c r="F2903" s="92">
        <f t="shared" si="455"/>
        <v>0</v>
      </c>
      <c r="G2903" s="92"/>
      <c r="H2903" s="233"/>
      <c r="I2903" s="233"/>
      <c r="J2903" s="233"/>
      <c r="K2903" s="233"/>
      <c r="L2903" s="233"/>
      <c r="M2903" s="233"/>
      <c r="O2903" s="138"/>
      <c r="P2903" s="138">
        <f t="shared" si="456"/>
        <v>2892</v>
      </c>
      <c r="Q2903" s="290">
        <f t="shared" si="457"/>
        <v>2.7240331289038291E-276</v>
      </c>
      <c r="R2903" s="290">
        <f t="shared" si="458"/>
        <v>5.4480662578076586E-277</v>
      </c>
      <c r="S2903" s="290">
        <f t="shared" si="459"/>
        <v>2.1792265031230634E-276</v>
      </c>
      <c r="T2903" s="290">
        <f t="shared" si="453"/>
        <v>5200</v>
      </c>
      <c r="U2903" s="290">
        <f t="shared" si="454"/>
        <v>-5200</v>
      </c>
      <c r="V2903" s="77"/>
      <c r="W2903" s="8"/>
      <c r="X2903" s="8"/>
    </row>
    <row r="2904" spans="3:24" x14ac:dyDescent="0.25">
      <c r="C2904" s="295">
        <f t="shared" si="450"/>
        <v>0</v>
      </c>
      <c r="D2904" s="92">
        <f t="shared" si="451"/>
        <v>0</v>
      </c>
      <c r="E2904" s="92">
        <f t="shared" si="452"/>
        <v>0</v>
      </c>
      <c r="F2904" s="92">
        <f t="shared" si="455"/>
        <v>0</v>
      </c>
      <c r="G2904" s="92"/>
      <c r="H2904" s="233"/>
      <c r="I2904" s="233"/>
      <c r="J2904" s="233"/>
      <c r="K2904" s="233"/>
      <c r="L2904" s="233"/>
      <c r="M2904" s="233"/>
      <c r="O2904" s="138"/>
      <c r="P2904" s="138">
        <f t="shared" si="456"/>
        <v>2893</v>
      </c>
      <c r="Q2904" s="290">
        <f t="shared" si="457"/>
        <v>2.1792265031230634E-276</v>
      </c>
      <c r="R2904" s="290">
        <f t="shared" si="458"/>
        <v>4.3584530062461269E-277</v>
      </c>
      <c r="S2904" s="290">
        <f t="shared" si="459"/>
        <v>1.7433812024984508E-276</v>
      </c>
      <c r="T2904" s="290">
        <f t="shared" si="453"/>
        <v>5200</v>
      </c>
      <c r="U2904" s="290">
        <f t="shared" si="454"/>
        <v>-5200</v>
      </c>
      <c r="V2904" s="77"/>
      <c r="W2904" s="8"/>
      <c r="X2904" s="8"/>
    </row>
    <row r="2905" spans="3:24" x14ac:dyDescent="0.25">
      <c r="C2905" s="295">
        <f t="shared" si="450"/>
        <v>0</v>
      </c>
      <c r="D2905" s="92">
        <f t="shared" si="451"/>
        <v>0</v>
      </c>
      <c r="E2905" s="92">
        <f t="shared" si="452"/>
        <v>0</v>
      </c>
      <c r="F2905" s="92">
        <f t="shared" si="455"/>
        <v>0</v>
      </c>
      <c r="G2905" s="92"/>
      <c r="H2905" s="233"/>
      <c r="I2905" s="233"/>
      <c r="J2905" s="233"/>
      <c r="K2905" s="233"/>
      <c r="L2905" s="233"/>
      <c r="M2905" s="233"/>
      <c r="O2905" s="138"/>
      <c r="P2905" s="138">
        <f t="shared" si="456"/>
        <v>2894</v>
      </c>
      <c r="Q2905" s="290">
        <f t="shared" si="457"/>
        <v>1.7433812024984508E-276</v>
      </c>
      <c r="R2905" s="290">
        <f t="shared" si="458"/>
        <v>3.4867624049969015E-277</v>
      </c>
      <c r="S2905" s="290">
        <f t="shared" si="459"/>
        <v>1.3947049619987606E-276</v>
      </c>
      <c r="T2905" s="290">
        <f t="shared" si="453"/>
        <v>5200</v>
      </c>
      <c r="U2905" s="290">
        <f t="shared" si="454"/>
        <v>-5200</v>
      </c>
      <c r="V2905" s="77"/>
      <c r="W2905" s="8"/>
      <c r="X2905" s="8"/>
    </row>
    <row r="2906" spans="3:24" x14ac:dyDescent="0.25">
      <c r="C2906" s="295">
        <f t="shared" si="450"/>
        <v>0</v>
      </c>
      <c r="D2906" s="92">
        <f t="shared" si="451"/>
        <v>0</v>
      </c>
      <c r="E2906" s="92">
        <f t="shared" si="452"/>
        <v>0</v>
      </c>
      <c r="F2906" s="92">
        <f t="shared" si="455"/>
        <v>0</v>
      </c>
      <c r="G2906" s="92"/>
      <c r="H2906" s="233"/>
      <c r="I2906" s="233"/>
      <c r="J2906" s="233"/>
      <c r="K2906" s="233"/>
      <c r="L2906" s="233"/>
      <c r="M2906" s="233"/>
      <c r="O2906" s="138"/>
      <c r="P2906" s="138">
        <f t="shared" si="456"/>
        <v>2895</v>
      </c>
      <c r="Q2906" s="290">
        <f t="shared" si="457"/>
        <v>1.3947049619987606E-276</v>
      </c>
      <c r="R2906" s="290">
        <f t="shared" si="458"/>
        <v>2.7894099239975212E-277</v>
      </c>
      <c r="S2906" s="290">
        <f t="shared" si="459"/>
        <v>1.1157639695990085E-276</v>
      </c>
      <c r="T2906" s="290">
        <f t="shared" si="453"/>
        <v>5200</v>
      </c>
      <c r="U2906" s="290">
        <f t="shared" si="454"/>
        <v>-5200</v>
      </c>
      <c r="V2906" s="77"/>
      <c r="W2906" s="8"/>
      <c r="X2906" s="8"/>
    </row>
    <row r="2907" spans="3:24" x14ac:dyDescent="0.25">
      <c r="C2907" s="295">
        <f t="shared" si="450"/>
        <v>0</v>
      </c>
      <c r="D2907" s="92">
        <f t="shared" si="451"/>
        <v>0</v>
      </c>
      <c r="E2907" s="92">
        <f t="shared" si="452"/>
        <v>0</v>
      </c>
      <c r="F2907" s="92">
        <f t="shared" si="455"/>
        <v>0</v>
      </c>
      <c r="G2907" s="92"/>
      <c r="H2907" s="233"/>
      <c r="I2907" s="233"/>
      <c r="J2907" s="233"/>
      <c r="K2907" s="233"/>
      <c r="L2907" s="233"/>
      <c r="M2907" s="233"/>
      <c r="O2907" s="138"/>
      <c r="P2907" s="138">
        <f t="shared" si="456"/>
        <v>2896</v>
      </c>
      <c r="Q2907" s="290">
        <f t="shared" si="457"/>
        <v>1.1157639695990085E-276</v>
      </c>
      <c r="R2907" s="290">
        <f t="shared" si="458"/>
        <v>2.2315279391980172E-277</v>
      </c>
      <c r="S2907" s="290">
        <f t="shared" si="459"/>
        <v>8.9261117567920677E-277</v>
      </c>
      <c r="T2907" s="290">
        <f t="shared" si="453"/>
        <v>5200</v>
      </c>
      <c r="U2907" s="290">
        <f t="shared" si="454"/>
        <v>-5200</v>
      </c>
      <c r="V2907" s="77"/>
      <c r="W2907" s="8"/>
      <c r="X2907" s="8"/>
    </row>
    <row r="2908" spans="3:24" x14ac:dyDescent="0.25">
      <c r="C2908" s="295">
        <f t="shared" si="450"/>
        <v>0</v>
      </c>
      <c r="D2908" s="92">
        <f t="shared" si="451"/>
        <v>0</v>
      </c>
      <c r="E2908" s="92">
        <f t="shared" si="452"/>
        <v>0</v>
      </c>
      <c r="F2908" s="92">
        <f t="shared" si="455"/>
        <v>0</v>
      </c>
      <c r="G2908" s="92"/>
      <c r="H2908" s="233"/>
      <c r="I2908" s="233"/>
      <c r="J2908" s="233"/>
      <c r="K2908" s="233"/>
      <c r="L2908" s="233"/>
      <c r="M2908" s="233"/>
      <c r="O2908" s="138"/>
      <c r="P2908" s="138">
        <f t="shared" si="456"/>
        <v>2897</v>
      </c>
      <c r="Q2908" s="290">
        <f t="shared" si="457"/>
        <v>8.9261117567920677E-277</v>
      </c>
      <c r="R2908" s="290">
        <f t="shared" si="458"/>
        <v>1.7852223513584136E-277</v>
      </c>
      <c r="S2908" s="290">
        <f t="shared" si="459"/>
        <v>7.1408894054336543E-277</v>
      </c>
      <c r="T2908" s="290">
        <f t="shared" si="453"/>
        <v>5200</v>
      </c>
      <c r="U2908" s="290">
        <f t="shared" si="454"/>
        <v>-5200</v>
      </c>
      <c r="V2908" s="77"/>
      <c r="W2908" s="8"/>
      <c r="X2908" s="8"/>
    </row>
    <row r="2909" spans="3:24" x14ac:dyDescent="0.25">
      <c r="C2909" s="295">
        <f t="shared" si="450"/>
        <v>0</v>
      </c>
      <c r="D2909" s="92">
        <f t="shared" si="451"/>
        <v>0</v>
      </c>
      <c r="E2909" s="92">
        <f t="shared" si="452"/>
        <v>0</v>
      </c>
      <c r="F2909" s="92">
        <f t="shared" si="455"/>
        <v>0</v>
      </c>
      <c r="G2909" s="92"/>
      <c r="H2909" s="233"/>
      <c r="I2909" s="233"/>
      <c r="J2909" s="233"/>
      <c r="K2909" s="233"/>
      <c r="L2909" s="233"/>
      <c r="M2909" s="233"/>
      <c r="O2909" s="138"/>
      <c r="P2909" s="138">
        <f t="shared" si="456"/>
        <v>2898</v>
      </c>
      <c r="Q2909" s="290">
        <f t="shared" si="457"/>
        <v>7.1408894054336543E-277</v>
      </c>
      <c r="R2909" s="290">
        <f t="shared" si="458"/>
        <v>1.428177881086731E-277</v>
      </c>
      <c r="S2909" s="290">
        <f t="shared" si="459"/>
        <v>5.7127115243469231E-277</v>
      </c>
      <c r="T2909" s="290">
        <f t="shared" si="453"/>
        <v>5200</v>
      </c>
      <c r="U2909" s="290">
        <f t="shared" si="454"/>
        <v>-5200</v>
      </c>
      <c r="V2909" s="77"/>
      <c r="W2909" s="8"/>
      <c r="X2909" s="8"/>
    </row>
    <row r="2910" spans="3:24" x14ac:dyDescent="0.25">
      <c r="C2910" s="295">
        <f t="shared" si="450"/>
        <v>0</v>
      </c>
      <c r="D2910" s="92">
        <f t="shared" si="451"/>
        <v>0</v>
      </c>
      <c r="E2910" s="92">
        <f t="shared" si="452"/>
        <v>0</v>
      </c>
      <c r="F2910" s="92">
        <f t="shared" si="455"/>
        <v>0</v>
      </c>
      <c r="G2910" s="92"/>
      <c r="H2910" s="233"/>
      <c r="I2910" s="233"/>
      <c r="J2910" s="233"/>
      <c r="K2910" s="233"/>
      <c r="L2910" s="233"/>
      <c r="M2910" s="233"/>
      <c r="O2910" s="138"/>
      <c r="P2910" s="138">
        <f t="shared" si="456"/>
        <v>2899</v>
      </c>
      <c r="Q2910" s="290">
        <f t="shared" si="457"/>
        <v>5.7127115243469231E-277</v>
      </c>
      <c r="R2910" s="290">
        <f t="shared" si="458"/>
        <v>1.1425423048693847E-277</v>
      </c>
      <c r="S2910" s="290">
        <f t="shared" si="459"/>
        <v>4.5701692194775389E-277</v>
      </c>
      <c r="T2910" s="290">
        <f t="shared" si="453"/>
        <v>5200</v>
      </c>
      <c r="U2910" s="290">
        <f t="shared" si="454"/>
        <v>-5200</v>
      </c>
      <c r="V2910" s="77"/>
      <c r="W2910" s="8"/>
      <c r="X2910" s="8"/>
    </row>
    <row r="2911" spans="3:24" x14ac:dyDescent="0.25">
      <c r="C2911" s="295">
        <f t="shared" si="450"/>
        <v>0</v>
      </c>
      <c r="D2911" s="92">
        <f t="shared" si="451"/>
        <v>0</v>
      </c>
      <c r="E2911" s="92">
        <f t="shared" si="452"/>
        <v>0</v>
      </c>
      <c r="F2911" s="92">
        <f t="shared" si="455"/>
        <v>0</v>
      </c>
      <c r="G2911" s="92"/>
      <c r="H2911" s="233"/>
      <c r="I2911" s="233"/>
      <c r="J2911" s="233"/>
      <c r="K2911" s="233"/>
      <c r="L2911" s="233"/>
      <c r="M2911" s="233"/>
      <c r="O2911" s="138"/>
      <c r="P2911" s="138">
        <f t="shared" si="456"/>
        <v>2900</v>
      </c>
      <c r="Q2911" s="290">
        <f t="shared" si="457"/>
        <v>4.5701692194775389E-277</v>
      </c>
      <c r="R2911" s="290">
        <f t="shared" si="458"/>
        <v>9.1403384389550777E-278</v>
      </c>
      <c r="S2911" s="290">
        <f t="shared" si="459"/>
        <v>3.6561353755820311E-277</v>
      </c>
      <c r="T2911" s="290">
        <f t="shared" si="453"/>
        <v>5200</v>
      </c>
      <c r="U2911" s="290">
        <f t="shared" si="454"/>
        <v>-5200</v>
      </c>
      <c r="V2911" s="77"/>
      <c r="W2911" s="8"/>
      <c r="X2911" s="8"/>
    </row>
    <row r="2912" spans="3:24" x14ac:dyDescent="0.25">
      <c r="C2912" s="295">
        <f t="shared" si="450"/>
        <v>0</v>
      </c>
      <c r="D2912" s="92">
        <f t="shared" si="451"/>
        <v>0</v>
      </c>
      <c r="E2912" s="92">
        <f t="shared" si="452"/>
        <v>0</v>
      </c>
      <c r="F2912" s="92">
        <f t="shared" si="455"/>
        <v>0</v>
      </c>
      <c r="G2912" s="92"/>
      <c r="H2912" s="233"/>
      <c r="I2912" s="233"/>
      <c r="J2912" s="233"/>
      <c r="K2912" s="233"/>
      <c r="L2912" s="233"/>
      <c r="M2912" s="233"/>
      <c r="O2912" s="138"/>
      <c r="P2912" s="138">
        <f t="shared" si="456"/>
        <v>2901</v>
      </c>
      <c r="Q2912" s="290">
        <f t="shared" si="457"/>
        <v>3.6561353755820311E-277</v>
      </c>
      <c r="R2912" s="290">
        <f t="shared" si="458"/>
        <v>7.3122707511640622E-278</v>
      </c>
      <c r="S2912" s="290">
        <f t="shared" si="459"/>
        <v>2.9249083004656249E-277</v>
      </c>
      <c r="T2912" s="290">
        <f t="shared" si="453"/>
        <v>5200</v>
      </c>
      <c r="U2912" s="290">
        <f t="shared" si="454"/>
        <v>-5200</v>
      </c>
      <c r="V2912" s="77"/>
      <c r="W2912" s="8"/>
      <c r="X2912" s="8"/>
    </row>
    <row r="2913" spans="3:24" x14ac:dyDescent="0.25">
      <c r="C2913" s="295">
        <f t="shared" si="450"/>
        <v>0</v>
      </c>
      <c r="D2913" s="92">
        <f t="shared" si="451"/>
        <v>0</v>
      </c>
      <c r="E2913" s="92">
        <f t="shared" si="452"/>
        <v>0</v>
      </c>
      <c r="F2913" s="92">
        <f t="shared" si="455"/>
        <v>0</v>
      </c>
      <c r="G2913" s="92"/>
      <c r="H2913" s="233"/>
      <c r="I2913" s="233"/>
      <c r="J2913" s="233"/>
      <c r="K2913" s="233"/>
      <c r="L2913" s="233"/>
      <c r="M2913" s="233"/>
      <c r="O2913" s="138"/>
      <c r="P2913" s="138">
        <f t="shared" si="456"/>
        <v>2902</v>
      </c>
      <c r="Q2913" s="290">
        <f t="shared" si="457"/>
        <v>2.9249083004656249E-277</v>
      </c>
      <c r="R2913" s="290">
        <f t="shared" si="458"/>
        <v>5.8498166009312495E-278</v>
      </c>
      <c r="S2913" s="290">
        <f t="shared" si="459"/>
        <v>2.3399266403724998E-277</v>
      </c>
      <c r="T2913" s="290">
        <f t="shared" si="453"/>
        <v>5200</v>
      </c>
      <c r="U2913" s="290">
        <f t="shared" si="454"/>
        <v>-5200</v>
      </c>
      <c r="V2913" s="77"/>
      <c r="W2913" s="8"/>
      <c r="X2913" s="8"/>
    </row>
    <row r="2914" spans="3:24" x14ac:dyDescent="0.25">
      <c r="C2914" s="295">
        <f t="shared" si="450"/>
        <v>0</v>
      </c>
      <c r="D2914" s="92">
        <f t="shared" si="451"/>
        <v>0</v>
      </c>
      <c r="E2914" s="92">
        <f t="shared" si="452"/>
        <v>0</v>
      </c>
      <c r="F2914" s="92">
        <f t="shared" si="455"/>
        <v>0</v>
      </c>
      <c r="G2914" s="92"/>
      <c r="H2914" s="233"/>
      <c r="I2914" s="233"/>
      <c r="J2914" s="233"/>
      <c r="K2914" s="233"/>
      <c r="L2914" s="233"/>
      <c r="M2914" s="233"/>
      <c r="O2914" s="138"/>
      <c r="P2914" s="138">
        <f t="shared" si="456"/>
        <v>2903</v>
      </c>
      <c r="Q2914" s="290">
        <f t="shared" si="457"/>
        <v>2.3399266403724998E-277</v>
      </c>
      <c r="R2914" s="290">
        <f t="shared" si="458"/>
        <v>4.6798532807450001E-278</v>
      </c>
      <c r="S2914" s="290">
        <f t="shared" si="459"/>
        <v>1.8719413122979998E-277</v>
      </c>
      <c r="T2914" s="290">
        <f t="shared" si="453"/>
        <v>5200</v>
      </c>
      <c r="U2914" s="290">
        <f t="shared" si="454"/>
        <v>-5200</v>
      </c>
      <c r="V2914" s="77"/>
      <c r="W2914" s="8"/>
      <c r="X2914" s="8"/>
    </row>
    <row r="2915" spans="3:24" x14ac:dyDescent="0.25">
      <c r="C2915" s="295">
        <f t="shared" si="450"/>
        <v>0</v>
      </c>
      <c r="D2915" s="92">
        <f t="shared" si="451"/>
        <v>0</v>
      </c>
      <c r="E2915" s="92">
        <f t="shared" si="452"/>
        <v>0</v>
      </c>
      <c r="F2915" s="92">
        <f t="shared" si="455"/>
        <v>0</v>
      </c>
      <c r="G2915" s="92"/>
      <c r="H2915" s="233"/>
      <c r="I2915" s="233"/>
      <c r="J2915" s="233"/>
      <c r="K2915" s="233"/>
      <c r="L2915" s="233"/>
      <c r="M2915" s="233"/>
      <c r="O2915" s="138"/>
      <c r="P2915" s="138">
        <f t="shared" si="456"/>
        <v>2904</v>
      </c>
      <c r="Q2915" s="290">
        <f t="shared" si="457"/>
        <v>1.8719413122979998E-277</v>
      </c>
      <c r="R2915" s="290">
        <f t="shared" si="458"/>
        <v>3.7438826245960001E-278</v>
      </c>
      <c r="S2915" s="290">
        <f t="shared" si="459"/>
        <v>1.4975530498383998E-277</v>
      </c>
      <c r="T2915" s="290">
        <f t="shared" si="453"/>
        <v>5200</v>
      </c>
      <c r="U2915" s="290">
        <f t="shared" si="454"/>
        <v>-5200</v>
      </c>
      <c r="V2915" s="77"/>
      <c r="W2915" s="8"/>
      <c r="X2915" s="8"/>
    </row>
    <row r="2916" spans="3:24" x14ac:dyDescent="0.25">
      <c r="C2916" s="295">
        <f t="shared" si="450"/>
        <v>0</v>
      </c>
      <c r="D2916" s="92">
        <f t="shared" si="451"/>
        <v>0</v>
      </c>
      <c r="E2916" s="92">
        <f t="shared" si="452"/>
        <v>0</v>
      </c>
      <c r="F2916" s="92">
        <f t="shared" si="455"/>
        <v>0</v>
      </c>
      <c r="G2916" s="92"/>
      <c r="H2916" s="233"/>
      <c r="I2916" s="233"/>
      <c r="J2916" s="233"/>
      <c r="K2916" s="233"/>
      <c r="L2916" s="233"/>
      <c r="M2916" s="233"/>
      <c r="O2916" s="138"/>
      <c r="P2916" s="138">
        <f t="shared" si="456"/>
        <v>2905</v>
      </c>
      <c r="Q2916" s="290">
        <f t="shared" si="457"/>
        <v>1.4975530498383998E-277</v>
      </c>
      <c r="R2916" s="290">
        <f t="shared" si="458"/>
        <v>2.9951060996767997E-278</v>
      </c>
      <c r="S2916" s="290">
        <f t="shared" si="459"/>
        <v>1.1980424398707199E-277</v>
      </c>
      <c r="T2916" s="290">
        <f t="shared" si="453"/>
        <v>5200</v>
      </c>
      <c r="U2916" s="290">
        <f t="shared" si="454"/>
        <v>-5200</v>
      </c>
      <c r="V2916" s="77"/>
      <c r="W2916" s="8"/>
      <c r="X2916" s="8"/>
    </row>
    <row r="2917" spans="3:24" x14ac:dyDescent="0.25">
      <c r="C2917" s="295">
        <f t="shared" si="450"/>
        <v>0</v>
      </c>
      <c r="D2917" s="92">
        <f t="shared" si="451"/>
        <v>0</v>
      </c>
      <c r="E2917" s="92">
        <f t="shared" si="452"/>
        <v>0</v>
      </c>
      <c r="F2917" s="92">
        <f t="shared" si="455"/>
        <v>0</v>
      </c>
      <c r="G2917" s="92"/>
      <c r="H2917" s="233"/>
      <c r="I2917" s="233"/>
      <c r="J2917" s="233"/>
      <c r="K2917" s="233"/>
      <c r="L2917" s="233"/>
      <c r="M2917" s="233"/>
      <c r="O2917" s="138"/>
      <c r="P2917" s="138">
        <f t="shared" si="456"/>
        <v>2906</v>
      </c>
      <c r="Q2917" s="290">
        <f t="shared" si="457"/>
        <v>1.1980424398707199E-277</v>
      </c>
      <c r="R2917" s="290">
        <f t="shared" si="458"/>
        <v>2.39608487974144E-278</v>
      </c>
      <c r="S2917" s="290">
        <f t="shared" si="459"/>
        <v>9.5843395189657587E-278</v>
      </c>
      <c r="T2917" s="290">
        <f t="shared" si="453"/>
        <v>5200</v>
      </c>
      <c r="U2917" s="290">
        <f t="shared" si="454"/>
        <v>-5200</v>
      </c>
      <c r="V2917" s="77"/>
      <c r="W2917" s="8"/>
      <c r="X2917" s="8"/>
    </row>
    <row r="2918" spans="3:24" x14ac:dyDescent="0.25">
      <c r="C2918" s="295">
        <f t="shared" si="450"/>
        <v>0</v>
      </c>
      <c r="D2918" s="92">
        <f t="shared" si="451"/>
        <v>0</v>
      </c>
      <c r="E2918" s="92">
        <f t="shared" si="452"/>
        <v>0</v>
      </c>
      <c r="F2918" s="92">
        <f t="shared" si="455"/>
        <v>0</v>
      </c>
      <c r="G2918" s="92"/>
      <c r="H2918" s="233"/>
      <c r="I2918" s="233"/>
      <c r="J2918" s="233"/>
      <c r="K2918" s="233"/>
      <c r="L2918" s="233"/>
      <c r="M2918" s="233"/>
      <c r="O2918" s="138"/>
      <c r="P2918" s="138">
        <f t="shared" si="456"/>
        <v>2907</v>
      </c>
      <c r="Q2918" s="290">
        <f t="shared" si="457"/>
        <v>9.5843395189657587E-278</v>
      </c>
      <c r="R2918" s="290">
        <f t="shared" si="458"/>
        <v>1.9168679037931519E-278</v>
      </c>
      <c r="S2918" s="290">
        <f t="shared" si="459"/>
        <v>7.6674716151726075E-278</v>
      </c>
      <c r="T2918" s="290">
        <f t="shared" si="453"/>
        <v>5200</v>
      </c>
      <c r="U2918" s="290">
        <f t="shared" si="454"/>
        <v>-5200</v>
      </c>
      <c r="V2918" s="77"/>
      <c r="W2918" s="8"/>
      <c r="X2918" s="8"/>
    </row>
    <row r="2919" spans="3:24" x14ac:dyDescent="0.25">
      <c r="C2919" s="295">
        <f t="shared" si="450"/>
        <v>0</v>
      </c>
      <c r="D2919" s="92">
        <f t="shared" si="451"/>
        <v>0</v>
      </c>
      <c r="E2919" s="92">
        <f t="shared" si="452"/>
        <v>0</v>
      </c>
      <c r="F2919" s="92">
        <f t="shared" si="455"/>
        <v>0</v>
      </c>
      <c r="G2919" s="92"/>
      <c r="H2919" s="233"/>
      <c r="I2919" s="233"/>
      <c r="J2919" s="233"/>
      <c r="K2919" s="233"/>
      <c r="L2919" s="233"/>
      <c r="M2919" s="233"/>
      <c r="O2919" s="138"/>
      <c r="P2919" s="138">
        <f t="shared" si="456"/>
        <v>2908</v>
      </c>
      <c r="Q2919" s="290">
        <f t="shared" si="457"/>
        <v>7.6674716151726075E-278</v>
      </c>
      <c r="R2919" s="290">
        <f t="shared" si="458"/>
        <v>1.5334943230345215E-278</v>
      </c>
      <c r="S2919" s="290">
        <f t="shared" si="459"/>
        <v>6.133977292138086E-278</v>
      </c>
      <c r="T2919" s="290">
        <f t="shared" si="453"/>
        <v>5200</v>
      </c>
      <c r="U2919" s="290">
        <f t="shared" si="454"/>
        <v>-5200</v>
      </c>
      <c r="V2919" s="77"/>
      <c r="W2919" s="8"/>
      <c r="X2919" s="8"/>
    </row>
    <row r="2920" spans="3:24" x14ac:dyDescent="0.25">
      <c r="C2920" s="295">
        <f t="shared" si="450"/>
        <v>0</v>
      </c>
      <c r="D2920" s="92">
        <f t="shared" si="451"/>
        <v>0</v>
      </c>
      <c r="E2920" s="92">
        <f t="shared" si="452"/>
        <v>0</v>
      </c>
      <c r="F2920" s="92">
        <f t="shared" si="455"/>
        <v>0</v>
      </c>
      <c r="G2920" s="92"/>
      <c r="H2920" s="233"/>
      <c r="I2920" s="233"/>
      <c r="J2920" s="233"/>
      <c r="K2920" s="233"/>
      <c r="L2920" s="233"/>
      <c r="M2920" s="233"/>
      <c r="O2920" s="138"/>
      <c r="P2920" s="138">
        <f t="shared" si="456"/>
        <v>2909</v>
      </c>
      <c r="Q2920" s="290">
        <f t="shared" si="457"/>
        <v>6.133977292138086E-278</v>
      </c>
      <c r="R2920" s="290">
        <f t="shared" si="458"/>
        <v>1.2267954584276172E-278</v>
      </c>
      <c r="S2920" s="290">
        <f t="shared" si="459"/>
        <v>4.9071818337104689E-278</v>
      </c>
      <c r="T2920" s="290">
        <f t="shared" si="453"/>
        <v>5200</v>
      </c>
      <c r="U2920" s="290">
        <f t="shared" si="454"/>
        <v>-5200</v>
      </c>
      <c r="V2920" s="77"/>
      <c r="W2920" s="8"/>
      <c r="X2920" s="8"/>
    </row>
    <row r="2921" spans="3:24" x14ac:dyDescent="0.25">
      <c r="C2921" s="295">
        <f t="shared" si="450"/>
        <v>0</v>
      </c>
      <c r="D2921" s="92">
        <f t="shared" si="451"/>
        <v>0</v>
      </c>
      <c r="E2921" s="92">
        <f t="shared" si="452"/>
        <v>0</v>
      </c>
      <c r="F2921" s="92">
        <f t="shared" si="455"/>
        <v>0</v>
      </c>
      <c r="G2921" s="92"/>
      <c r="H2921" s="233"/>
      <c r="I2921" s="233"/>
      <c r="J2921" s="233"/>
      <c r="K2921" s="233"/>
      <c r="L2921" s="233"/>
      <c r="M2921" s="233"/>
      <c r="O2921" s="138"/>
      <c r="P2921" s="138">
        <f t="shared" si="456"/>
        <v>2910</v>
      </c>
      <c r="Q2921" s="290">
        <f t="shared" si="457"/>
        <v>4.9071818337104689E-278</v>
      </c>
      <c r="R2921" s="290">
        <f t="shared" si="458"/>
        <v>9.8143636674209378E-279</v>
      </c>
      <c r="S2921" s="290">
        <f t="shared" si="459"/>
        <v>3.9257454669683751E-278</v>
      </c>
      <c r="T2921" s="290">
        <f t="shared" si="453"/>
        <v>5200</v>
      </c>
      <c r="U2921" s="290">
        <f t="shared" si="454"/>
        <v>-5200</v>
      </c>
      <c r="V2921" s="77"/>
      <c r="W2921" s="8"/>
      <c r="X2921" s="8"/>
    </row>
    <row r="2922" spans="3:24" x14ac:dyDescent="0.25">
      <c r="C2922" s="295">
        <f t="shared" si="450"/>
        <v>0</v>
      </c>
      <c r="D2922" s="92">
        <f t="shared" si="451"/>
        <v>0</v>
      </c>
      <c r="E2922" s="92">
        <f t="shared" si="452"/>
        <v>0</v>
      </c>
      <c r="F2922" s="92">
        <f t="shared" si="455"/>
        <v>0</v>
      </c>
      <c r="G2922" s="92"/>
      <c r="H2922" s="233"/>
      <c r="I2922" s="233"/>
      <c r="J2922" s="233"/>
      <c r="K2922" s="233"/>
      <c r="L2922" s="233"/>
      <c r="M2922" s="233"/>
      <c r="O2922" s="138"/>
      <c r="P2922" s="138">
        <f t="shared" si="456"/>
        <v>2911</v>
      </c>
      <c r="Q2922" s="290">
        <f t="shared" si="457"/>
        <v>3.9257454669683751E-278</v>
      </c>
      <c r="R2922" s="290">
        <f t="shared" si="458"/>
        <v>7.8514909339367512E-279</v>
      </c>
      <c r="S2922" s="290">
        <f t="shared" si="459"/>
        <v>3.1405963735746999E-278</v>
      </c>
      <c r="T2922" s="290">
        <f t="shared" si="453"/>
        <v>5200</v>
      </c>
      <c r="U2922" s="290">
        <f t="shared" si="454"/>
        <v>-5200</v>
      </c>
      <c r="V2922" s="77"/>
      <c r="W2922" s="8"/>
      <c r="X2922" s="8"/>
    </row>
    <row r="2923" spans="3:24" x14ac:dyDescent="0.25">
      <c r="C2923" s="295">
        <f t="shared" si="450"/>
        <v>0</v>
      </c>
      <c r="D2923" s="92">
        <f t="shared" si="451"/>
        <v>0</v>
      </c>
      <c r="E2923" s="92">
        <f t="shared" si="452"/>
        <v>0</v>
      </c>
      <c r="F2923" s="92">
        <f t="shared" si="455"/>
        <v>0</v>
      </c>
      <c r="G2923" s="92"/>
      <c r="H2923" s="233"/>
      <c r="I2923" s="233"/>
      <c r="J2923" s="233"/>
      <c r="K2923" s="233"/>
      <c r="L2923" s="233"/>
      <c r="M2923" s="233"/>
      <c r="O2923" s="138"/>
      <c r="P2923" s="138">
        <f t="shared" si="456"/>
        <v>2912</v>
      </c>
      <c r="Q2923" s="290">
        <f t="shared" si="457"/>
        <v>3.1405963735746999E-278</v>
      </c>
      <c r="R2923" s="290">
        <f t="shared" si="458"/>
        <v>6.2811927471493999E-279</v>
      </c>
      <c r="S2923" s="290">
        <f t="shared" si="459"/>
        <v>2.5124770988597599E-278</v>
      </c>
      <c r="T2923" s="290">
        <f t="shared" si="453"/>
        <v>5200</v>
      </c>
      <c r="U2923" s="290">
        <f t="shared" si="454"/>
        <v>-5200</v>
      </c>
      <c r="V2923" s="77"/>
      <c r="W2923" s="8"/>
      <c r="X2923" s="8"/>
    </row>
    <row r="2924" spans="3:24" x14ac:dyDescent="0.25">
      <c r="C2924" s="295">
        <f t="shared" si="450"/>
        <v>0</v>
      </c>
      <c r="D2924" s="92">
        <f t="shared" si="451"/>
        <v>0</v>
      </c>
      <c r="E2924" s="92">
        <f t="shared" si="452"/>
        <v>0</v>
      </c>
      <c r="F2924" s="92">
        <f t="shared" si="455"/>
        <v>0</v>
      </c>
      <c r="G2924" s="92"/>
      <c r="H2924" s="233"/>
      <c r="I2924" s="233"/>
      <c r="J2924" s="233"/>
      <c r="K2924" s="233"/>
      <c r="L2924" s="233"/>
      <c r="M2924" s="233"/>
      <c r="O2924" s="138"/>
      <c r="P2924" s="138">
        <f t="shared" si="456"/>
        <v>2913</v>
      </c>
      <c r="Q2924" s="290">
        <f t="shared" si="457"/>
        <v>2.5124770988597599E-278</v>
      </c>
      <c r="R2924" s="290">
        <f t="shared" si="458"/>
        <v>5.0249541977195204E-279</v>
      </c>
      <c r="S2924" s="290">
        <f t="shared" si="459"/>
        <v>2.0099816790878078E-278</v>
      </c>
      <c r="T2924" s="290">
        <f t="shared" si="453"/>
        <v>5200</v>
      </c>
      <c r="U2924" s="290">
        <f t="shared" si="454"/>
        <v>-5200</v>
      </c>
      <c r="V2924" s="77"/>
      <c r="W2924" s="8"/>
      <c r="X2924" s="8"/>
    </row>
    <row r="2925" spans="3:24" x14ac:dyDescent="0.25">
      <c r="C2925" s="295">
        <f t="shared" si="450"/>
        <v>0</v>
      </c>
      <c r="D2925" s="92">
        <f t="shared" si="451"/>
        <v>0</v>
      </c>
      <c r="E2925" s="92">
        <f t="shared" si="452"/>
        <v>0</v>
      </c>
      <c r="F2925" s="92">
        <f t="shared" si="455"/>
        <v>0</v>
      </c>
      <c r="G2925" s="92"/>
      <c r="H2925" s="233"/>
      <c r="I2925" s="233"/>
      <c r="J2925" s="233"/>
      <c r="K2925" s="233"/>
      <c r="L2925" s="233"/>
      <c r="M2925" s="233"/>
      <c r="O2925" s="138"/>
      <c r="P2925" s="138">
        <f t="shared" si="456"/>
        <v>2914</v>
      </c>
      <c r="Q2925" s="290">
        <f t="shared" si="457"/>
        <v>2.0099816790878078E-278</v>
      </c>
      <c r="R2925" s="290">
        <f t="shared" si="458"/>
        <v>4.019963358175616E-279</v>
      </c>
      <c r="S2925" s="290">
        <f t="shared" si="459"/>
        <v>1.6079853432702464E-278</v>
      </c>
      <c r="T2925" s="290">
        <f t="shared" si="453"/>
        <v>5200</v>
      </c>
      <c r="U2925" s="290">
        <f t="shared" si="454"/>
        <v>-5200</v>
      </c>
      <c r="V2925" s="77"/>
      <c r="W2925" s="8"/>
      <c r="X2925" s="8"/>
    </row>
    <row r="2926" spans="3:24" x14ac:dyDescent="0.25">
      <c r="C2926" s="295">
        <f t="shared" si="450"/>
        <v>0</v>
      </c>
      <c r="D2926" s="92">
        <f t="shared" si="451"/>
        <v>0</v>
      </c>
      <c r="E2926" s="92">
        <f t="shared" si="452"/>
        <v>0</v>
      </c>
      <c r="F2926" s="92">
        <f t="shared" si="455"/>
        <v>0</v>
      </c>
      <c r="G2926" s="92"/>
      <c r="H2926" s="233"/>
      <c r="I2926" s="233"/>
      <c r="J2926" s="233"/>
      <c r="K2926" s="233"/>
      <c r="L2926" s="233"/>
      <c r="M2926" s="233"/>
      <c r="O2926" s="138"/>
      <c r="P2926" s="138">
        <f t="shared" si="456"/>
        <v>2915</v>
      </c>
      <c r="Q2926" s="290">
        <f t="shared" si="457"/>
        <v>1.6079853432702464E-278</v>
      </c>
      <c r="R2926" s="290">
        <f t="shared" si="458"/>
        <v>3.2159706865404928E-279</v>
      </c>
      <c r="S2926" s="290">
        <f t="shared" si="459"/>
        <v>1.2863882746161971E-278</v>
      </c>
      <c r="T2926" s="290">
        <f t="shared" si="453"/>
        <v>5200</v>
      </c>
      <c r="U2926" s="290">
        <f t="shared" si="454"/>
        <v>-5200</v>
      </c>
      <c r="V2926" s="77"/>
      <c r="W2926" s="8"/>
      <c r="X2926" s="8"/>
    </row>
    <row r="2927" spans="3:24" x14ac:dyDescent="0.25">
      <c r="C2927" s="295">
        <f t="shared" si="450"/>
        <v>0</v>
      </c>
      <c r="D2927" s="92">
        <f t="shared" si="451"/>
        <v>0</v>
      </c>
      <c r="E2927" s="92">
        <f t="shared" si="452"/>
        <v>0</v>
      </c>
      <c r="F2927" s="92">
        <f t="shared" si="455"/>
        <v>0</v>
      </c>
      <c r="G2927" s="92"/>
      <c r="H2927" s="233"/>
      <c r="I2927" s="233"/>
      <c r="J2927" s="233"/>
      <c r="K2927" s="233"/>
      <c r="L2927" s="233"/>
      <c r="M2927" s="233"/>
      <c r="O2927" s="138"/>
      <c r="P2927" s="138">
        <f t="shared" si="456"/>
        <v>2916</v>
      </c>
      <c r="Q2927" s="290">
        <f t="shared" si="457"/>
        <v>1.2863882746161971E-278</v>
      </c>
      <c r="R2927" s="290">
        <f t="shared" si="458"/>
        <v>2.5727765492323942E-279</v>
      </c>
      <c r="S2927" s="290">
        <f t="shared" si="459"/>
        <v>1.0291106196929577E-278</v>
      </c>
      <c r="T2927" s="290">
        <f t="shared" si="453"/>
        <v>5200</v>
      </c>
      <c r="U2927" s="290">
        <f t="shared" si="454"/>
        <v>-5200</v>
      </c>
      <c r="V2927" s="77"/>
      <c r="W2927" s="8"/>
      <c r="X2927" s="8"/>
    </row>
    <row r="2928" spans="3:24" x14ac:dyDescent="0.25">
      <c r="C2928" s="295">
        <f t="shared" si="450"/>
        <v>0</v>
      </c>
      <c r="D2928" s="92">
        <f t="shared" si="451"/>
        <v>0</v>
      </c>
      <c r="E2928" s="92">
        <f t="shared" si="452"/>
        <v>0</v>
      </c>
      <c r="F2928" s="92">
        <f t="shared" si="455"/>
        <v>0</v>
      </c>
      <c r="G2928" s="92"/>
      <c r="H2928" s="233"/>
      <c r="I2928" s="233"/>
      <c r="J2928" s="233"/>
      <c r="K2928" s="233"/>
      <c r="L2928" s="233"/>
      <c r="M2928" s="233"/>
      <c r="O2928" s="138"/>
      <c r="P2928" s="138">
        <f t="shared" si="456"/>
        <v>2917</v>
      </c>
      <c r="Q2928" s="290">
        <f t="shared" si="457"/>
        <v>1.0291106196929577E-278</v>
      </c>
      <c r="R2928" s="290">
        <f t="shared" si="458"/>
        <v>2.0582212393859155E-279</v>
      </c>
      <c r="S2928" s="290">
        <f t="shared" si="459"/>
        <v>8.2328849575436622E-279</v>
      </c>
      <c r="T2928" s="290">
        <f t="shared" si="453"/>
        <v>5200</v>
      </c>
      <c r="U2928" s="290">
        <f t="shared" si="454"/>
        <v>-5200</v>
      </c>
      <c r="V2928" s="77"/>
      <c r="W2928" s="8"/>
      <c r="X2928" s="8"/>
    </row>
    <row r="2929" spans="3:24" x14ac:dyDescent="0.25">
      <c r="C2929" s="295">
        <f t="shared" si="450"/>
        <v>0</v>
      </c>
      <c r="D2929" s="92">
        <f t="shared" si="451"/>
        <v>0</v>
      </c>
      <c r="E2929" s="92">
        <f t="shared" si="452"/>
        <v>0</v>
      </c>
      <c r="F2929" s="92">
        <f t="shared" si="455"/>
        <v>0</v>
      </c>
      <c r="G2929" s="92"/>
      <c r="H2929" s="233"/>
      <c r="I2929" s="233"/>
      <c r="J2929" s="233"/>
      <c r="K2929" s="233"/>
      <c r="L2929" s="233"/>
      <c r="M2929" s="233"/>
      <c r="O2929" s="138"/>
      <c r="P2929" s="138">
        <f t="shared" si="456"/>
        <v>2918</v>
      </c>
      <c r="Q2929" s="290">
        <f t="shared" si="457"/>
        <v>8.2328849575436622E-279</v>
      </c>
      <c r="R2929" s="290">
        <f t="shared" si="458"/>
        <v>1.6465769915087325E-279</v>
      </c>
      <c r="S2929" s="290">
        <f t="shared" si="459"/>
        <v>6.5863079660349299E-279</v>
      </c>
      <c r="T2929" s="290">
        <f t="shared" si="453"/>
        <v>5200</v>
      </c>
      <c r="U2929" s="290">
        <f t="shared" si="454"/>
        <v>-5200</v>
      </c>
      <c r="V2929" s="77"/>
      <c r="W2929" s="8"/>
      <c r="X2929" s="8"/>
    </row>
    <row r="2930" spans="3:24" x14ac:dyDescent="0.25">
      <c r="C2930" s="295">
        <f t="shared" si="450"/>
        <v>0</v>
      </c>
      <c r="D2930" s="92">
        <f t="shared" si="451"/>
        <v>0</v>
      </c>
      <c r="E2930" s="92">
        <f t="shared" si="452"/>
        <v>0</v>
      </c>
      <c r="F2930" s="92">
        <f t="shared" si="455"/>
        <v>0</v>
      </c>
      <c r="G2930" s="92"/>
      <c r="H2930" s="233"/>
      <c r="I2930" s="233"/>
      <c r="J2930" s="233"/>
      <c r="K2930" s="233"/>
      <c r="L2930" s="233"/>
      <c r="M2930" s="233"/>
      <c r="O2930" s="138"/>
      <c r="P2930" s="138">
        <f t="shared" si="456"/>
        <v>2919</v>
      </c>
      <c r="Q2930" s="290">
        <f t="shared" si="457"/>
        <v>6.5863079660349299E-279</v>
      </c>
      <c r="R2930" s="290">
        <f t="shared" si="458"/>
        <v>1.3172615932069861E-279</v>
      </c>
      <c r="S2930" s="290">
        <f t="shared" si="459"/>
        <v>5.2690463728279436E-279</v>
      </c>
      <c r="T2930" s="290">
        <f t="shared" si="453"/>
        <v>5200</v>
      </c>
      <c r="U2930" s="290">
        <f t="shared" si="454"/>
        <v>-5200</v>
      </c>
      <c r="V2930" s="77"/>
      <c r="W2930" s="8"/>
      <c r="X2930" s="8"/>
    </row>
    <row r="2931" spans="3:24" x14ac:dyDescent="0.25">
      <c r="C2931" s="295">
        <f t="shared" si="450"/>
        <v>0</v>
      </c>
      <c r="D2931" s="92">
        <f t="shared" si="451"/>
        <v>0</v>
      </c>
      <c r="E2931" s="92">
        <f t="shared" si="452"/>
        <v>0</v>
      </c>
      <c r="F2931" s="92">
        <f t="shared" si="455"/>
        <v>0</v>
      </c>
      <c r="G2931" s="92"/>
      <c r="H2931" s="233"/>
      <c r="I2931" s="233"/>
      <c r="J2931" s="233"/>
      <c r="K2931" s="233"/>
      <c r="L2931" s="233"/>
      <c r="M2931" s="233"/>
      <c r="O2931" s="138"/>
      <c r="P2931" s="138">
        <f t="shared" si="456"/>
        <v>2920</v>
      </c>
      <c r="Q2931" s="290">
        <f t="shared" si="457"/>
        <v>5.2690463728279436E-279</v>
      </c>
      <c r="R2931" s="290">
        <f t="shared" si="458"/>
        <v>1.0538092745655888E-279</v>
      </c>
      <c r="S2931" s="290">
        <f t="shared" si="459"/>
        <v>4.2152370982623546E-279</v>
      </c>
      <c r="T2931" s="290">
        <f t="shared" si="453"/>
        <v>5200</v>
      </c>
      <c r="U2931" s="290">
        <f t="shared" si="454"/>
        <v>-5200</v>
      </c>
      <c r="V2931" s="77"/>
      <c r="W2931" s="8"/>
      <c r="X2931" s="8"/>
    </row>
    <row r="2932" spans="3:24" x14ac:dyDescent="0.25">
      <c r="C2932" s="295">
        <f t="shared" si="450"/>
        <v>0</v>
      </c>
      <c r="D2932" s="92">
        <f t="shared" si="451"/>
        <v>0</v>
      </c>
      <c r="E2932" s="92">
        <f t="shared" si="452"/>
        <v>0</v>
      </c>
      <c r="F2932" s="92">
        <f t="shared" si="455"/>
        <v>0</v>
      </c>
      <c r="G2932" s="92"/>
      <c r="H2932" s="233"/>
      <c r="I2932" s="233"/>
      <c r="J2932" s="233"/>
      <c r="K2932" s="233"/>
      <c r="L2932" s="233"/>
      <c r="M2932" s="233"/>
      <c r="O2932" s="138"/>
      <c r="P2932" s="138">
        <f t="shared" si="456"/>
        <v>2921</v>
      </c>
      <c r="Q2932" s="290">
        <f t="shared" si="457"/>
        <v>4.2152370982623546E-279</v>
      </c>
      <c r="R2932" s="290">
        <f t="shared" si="458"/>
        <v>8.4304741965247091E-280</v>
      </c>
      <c r="S2932" s="290">
        <f t="shared" si="459"/>
        <v>3.3721896786098836E-279</v>
      </c>
      <c r="T2932" s="290">
        <f t="shared" si="453"/>
        <v>5200</v>
      </c>
      <c r="U2932" s="290">
        <f t="shared" si="454"/>
        <v>-5200</v>
      </c>
      <c r="V2932" s="77"/>
      <c r="W2932" s="8"/>
      <c r="X2932" s="8"/>
    </row>
    <row r="2933" spans="3:24" x14ac:dyDescent="0.25">
      <c r="C2933" s="295">
        <f t="shared" si="450"/>
        <v>0</v>
      </c>
      <c r="D2933" s="92">
        <f t="shared" si="451"/>
        <v>0</v>
      </c>
      <c r="E2933" s="92">
        <f t="shared" si="452"/>
        <v>0</v>
      </c>
      <c r="F2933" s="92">
        <f t="shared" si="455"/>
        <v>0</v>
      </c>
      <c r="G2933" s="92"/>
      <c r="H2933" s="233"/>
      <c r="I2933" s="233"/>
      <c r="J2933" s="233"/>
      <c r="K2933" s="233"/>
      <c r="L2933" s="233"/>
      <c r="M2933" s="233"/>
      <c r="O2933" s="138"/>
      <c r="P2933" s="138">
        <f t="shared" si="456"/>
        <v>2922</v>
      </c>
      <c r="Q2933" s="290">
        <f t="shared" si="457"/>
        <v>3.3721896786098836E-279</v>
      </c>
      <c r="R2933" s="290">
        <f t="shared" si="458"/>
        <v>6.7443793572197679E-280</v>
      </c>
      <c r="S2933" s="290">
        <f t="shared" si="459"/>
        <v>2.6977517428879068E-279</v>
      </c>
      <c r="T2933" s="290">
        <f t="shared" si="453"/>
        <v>5200</v>
      </c>
      <c r="U2933" s="290">
        <f t="shared" si="454"/>
        <v>-5200</v>
      </c>
      <c r="V2933" s="77"/>
      <c r="W2933" s="8"/>
      <c r="X2933" s="8"/>
    </row>
    <row r="2934" spans="3:24" x14ac:dyDescent="0.25">
      <c r="C2934" s="295">
        <f t="shared" si="450"/>
        <v>0</v>
      </c>
      <c r="D2934" s="92">
        <f t="shared" si="451"/>
        <v>0</v>
      </c>
      <c r="E2934" s="92">
        <f t="shared" si="452"/>
        <v>0</v>
      </c>
      <c r="F2934" s="92">
        <f t="shared" si="455"/>
        <v>0</v>
      </c>
      <c r="G2934" s="92"/>
      <c r="H2934" s="233"/>
      <c r="I2934" s="233"/>
      <c r="J2934" s="233"/>
      <c r="K2934" s="233"/>
      <c r="L2934" s="233"/>
      <c r="M2934" s="233"/>
      <c r="O2934" s="138"/>
      <c r="P2934" s="138">
        <f t="shared" si="456"/>
        <v>2923</v>
      </c>
      <c r="Q2934" s="290">
        <f t="shared" si="457"/>
        <v>2.6977517428879068E-279</v>
      </c>
      <c r="R2934" s="290">
        <f t="shared" si="458"/>
        <v>5.3955034857758143E-280</v>
      </c>
      <c r="S2934" s="290">
        <f t="shared" si="459"/>
        <v>2.1582013943103253E-279</v>
      </c>
      <c r="T2934" s="290">
        <f t="shared" si="453"/>
        <v>5200</v>
      </c>
      <c r="U2934" s="290">
        <f t="shared" si="454"/>
        <v>-5200</v>
      </c>
      <c r="V2934" s="77"/>
      <c r="W2934" s="8"/>
      <c r="X2934" s="8"/>
    </row>
    <row r="2935" spans="3:24" x14ac:dyDescent="0.25">
      <c r="C2935" s="295">
        <f t="shared" ref="C2935:C2998" si="460">IF(U2935&lt;0,0,P2935)</f>
        <v>0</v>
      </c>
      <c r="D2935" s="92">
        <f t="shared" si="451"/>
        <v>0</v>
      </c>
      <c r="E2935" s="92">
        <f t="shared" si="452"/>
        <v>0</v>
      </c>
      <c r="F2935" s="92">
        <f t="shared" si="455"/>
        <v>0</v>
      </c>
      <c r="G2935" s="92"/>
      <c r="H2935" s="233"/>
      <c r="I2935" s="233"/>
      <c r="J2935" s="233"/>
      <c r="K2935" s="233"/>
      <c r="L2935" s="233"/>
      <c r="M2935" s="233"/>
      <c r="O2935" s="138"/>
      <c r="P2935" s="138">
        <f t="shared" si="456"/>
        <v>2924</v>
      </c>
      <c r="Q2935" s="290">
        <f t="shared" si="457"/>
        <v>2.1582013943103253E-279</v>
      </c>
      <c r="R2935" s="290">
        <f t="shared" si="458"/>
        <v>4.3164027886206511E-280</v>
      </c>
      <c r="S2935" s="290">
        <f t="shared" si="459"/>
        <v>1.7265611154482602E-279</v>
      </c>
      <c r="T2935" s="290">
        <f t="shared" si="453"/>
        <v>5200</v>
      </c>
      <c r="U2935" s="290">
        <f t="shared" si="454"/>
        <v>-5200</v>
      </c>
      <c r="V2935" s="77"/>
      <c r="W2935" s="8"/>
      <c r="X2935" s="8"/>
    </row>
    <row r="2936" spans="3:24" x14ac:dyDescent="0.25">
      <c r="C2936" s="295">
        <f t="shared" si="460"/>
        <v>0</v>
      </c>
      <c r="D2936" s="92">
        <f t="shared" si="451"/>
        <v>0</v>
      </c>
      <c r="E2936" s="92">
        <f t="shared" si="452"/>
        <v>0</v>
      </c>
      <c r="F2936" s="92">
        <f t="shared" si="455"/>
        <v>0</v>
      </c>
      <c r="G2936" s="92"/>
      <c r="H2936" s="233"/>
      <c r="I2936" s="233"/>
      <c r="J2936" s="233"/>
      <c r="K2936" s="233"/>
      <c r="L2936" s="233"/>
      <c r="M2936" s="233"/>
      <c r="O2936" s="138"/>
      <c r="P2936" s="138">
        <f t="shared" si="456"/>
        <v>2925</v>
      </c>
      <c r="Q2936" s="290">
        <f t="shared" si="457"/>
        <v>1.7265611154482602E-279</v>
      </c>
      <c r="R2936" s="290">
        <f t="shared" si="458"/>
        <v>3.4531222308965208E-280</v>
      </c>
      <c r="S2936" s="290">
        <f t="shared" si="459"/>
        <v>1.3812488923586081E-279</v>
      </c>
      <c r="T2936" s="290">
        <f t="shared" si="453"/>
        <v>5200</v>
      </c>
      <c r="U2936" s="290">
        <f t="shared" si="454"/>
        <v>-5200</v>
      </c>
      <c r="V2936" s="77"/>
      <c r="W2936" s="8"/>
      <c r="X2936" s="8"/>
    </row>
    <row r="2937" spans="3:24" x14ac:dyDescent="0.25">
      <c r="C2937" s="295">
        <f t="shared" si="460"/>
        <v>0</v>
      </c>
      <c r="D2937" s="92">
        <f t="shared" si="451"/>
        <v>0</v>
      </c>
      <c r="E2937" s="92">
        <f t="shared" si="452"/>
        <v>0</v>
      </c>
      <c r="F2937" s="92">
        <f t="shared" si="455"/>
        <v>0</v>
      </c>
      <c r="G2937" s="92"/>
      <c r="H2937" s="233"/>
      <c r="I2937" s="233"/>
      <c r="J2937" s="233"/>
      <c r="K2937" s="233"/>
      <c r="L2937" s="233"/>
      <c r="M2937" s="233"/>
      <c r="O2937" s="138"/>
      <c r="P2937" s="138">
        <f t="shared" si="456"/>
        <v>2926</v>
      </c>
      <c r="Q2937" s="290">
        <f t="shared" si="457"/>
        <v>1.3812488923586081E-279</v>
      </c>
      <c r="R2937" s="290">
        <f t="shared" si="458"/>
        <v>2.7624977847172166E-280</v>
      </c>
      <c r="S2937" s="290">
        <f t="shared" si="459"/>
        <v>1.1049991138868864E-279</v>
      </c>
      <c r="T2937" s="290">
        <f t="shared" si="453"/>
        <v>5200</v>
      </c>
      <c r="U2937" s="290">
        <f t="shared" si="454"/>
        <v>-5200</v>
      </c>
      <c r="V2937" s="77"/>
      <c r="W2937" s="8"/>
      <c r="X2937" s="8"/>
    </row>
    <row r="2938" spans="3:24" x14ac:dyDescent="0.25">
      <c r="C2938" s="295">
        <f t="shared" si="460"/>
        <v>0</v>
      </c>
      <c r="D2938" s="92">
        <f t="shared" si="451"/>
        <v>0</v>
      </c>
      <c r="E2938" s="92">
        <f t="shared" si="452"/>
        <v>0</v>
      </c>
      <c r="F2938" s="92">
        <f t="shared" si="455"/>
        <v>0</v>
      </c>
      <c r="G2938" s="92"/>
      <c r="H2938" s="233"/>
      <c r="I2938" s="233"/>
      <c r="J2938" s="233"/>
      <c r="K2938" s="233"/>
      <c r="L2938" s="233"/>
      <c r="M2938" s="233"/>
      <c r="O2938" s="138"/>
      <c r="P2938" s="138">
        <f t="shared" si="456"/>
        <v>2927</v>
      </c>
      <c r="Q2938" s="290">
        <f t="shared" si="457"/>
        <v>1.1049991138868864E-279</v>
      </c>
      <c r="R2938" s="290">
        <f t="shared" si="458"/>
        <v>2.2099982277737731E-280</v>
      </c>
      <c r="S2938" s="290">
        <f t="shared" si="459"/>
        <v>8.8399929110950923E-280</v>
      </c>
      <c r="T2938" s="290">
        <f t="shared" si="453"/>
        <v>5200</v>
      </c>
      <c r="U2938" s="290">
        <f t="shared" si="454"/>
        <v>-5200</v>
      </c>
      <c r="V2938" s="77"/>
      <c r="W2938" s="8"/>
      <c r="X2938" s="8"/>
    </row>
    <row r="2939" spans="3:24" x14ac:dyDescent="0.25">
      <c r="C2939" s="295">
        <f t="shared" si="460"/>
        <v>0</v>
      </c>
      <c r="D2939" s="92">
        <f t="shared" si="451"/>
        <v>0</v>
      </c>
      <c r="E2939" s="92">
        <f t="shared" si="452"/>
        <v>0</v>
      </c>
      <c r="F2939" s="92">
        <f t="shared" si="455"/>
        <v>0</v>
      </c>
      <c r="G2939" s="92"/>
      <c r="H2939" s="233"/>
      <c r="I2939" s="233"/>
      <c r="J2939" s="233"/>
      <c r="K2939" s="233"/>
      <c r="L2939" s="233"/>
      <c r="M2939" s="233"/>
      <c r="O2939" s="138"/>
      <c r="P2939" s="138">
        <f t="shared" si="456"/>
        <v>2928</v>
      </c>
      <c r="Q2939" s="290">
        <f t="shared" si="457"/>
        <v>8.8399929110950923E-280</v>
      </c>
      <c r="R2939" s="290">
        <f t="shared" si="458"/>
        <v>1.7679985822190185E-280</v>
      </c>
      <c r="S2939" s="290">
        <f t="shared" si="459"/>
        <v>7.071994328876074E-280</v>
      </c>
      <c r="T2939" s="290">
        <f t="shared" si="453"/>
        <v>5200</v>
      </c>
      <c r="U2939" s="290">
        <f t="shared" si="454"/>
        <v>-5200</v>
      </c>
      <c r="V2939" s="77"/>
      <c r="W2939" s="8"/>
      <c r="X2939" s="8"/>
    </row>
    <row r="2940" spans="3:24" x14ac:dyDescent="0.25">
      <c r="C2940" s="295">
        <f t="shared" si="460"/>
        <v>0</v>
      </c>
      <c r="D2940" s="92">
        <f t="shared" si="451"/>
        <v>0</v>
      </c>
      <c r="E2940" s="92">
        <f t="shared" si="452"/>
        <v>0</v>
      </c>
      <c r="F2940" s="92">
        <f t="shared" si="455"/>
        <v>0</v>
      </c>
      <c r="G2940" s="92"/>
      <c r="H2940" s="233"/>
      <c r="I2940" s="233"/>
      <c r="J2940" s="233"/>
      <c r="K2940" s="233"/>
      <c r="L2940" s="233"/>
      <c r="M2940" s="233"/>
      <c r="O2940" s="138"/>
      <c r="P2940" s="138">
        <f t="shared" si="456"/>
        <v>2929</v>
      </c>
      <c r="Q2940" s="290">
        <f t="shared" si="457"/>
        <v>7.071994328876074E-280</v>
      </c>
      <c r="R2940" s="290">
        <f t="shared" si="458"/>
        <v>1.4143988657752148E-280</v>
      </c>
      <c r="S2940" s="290">
        <f t="shared" si="459"/>
        <v>5.6575954631008592E-280</v>
      </c>
      <c r="T2940" s="290">
        <f t="shared" si="453"/>
        <v>5200</v>
      </c>
      <c r="U2940" s="290">
        <f t="shared" si="454"/>
        <v>-5200</v>
      </c>
      <c r="V2940" s="77"/>
      <c r="W2940" s="8"/>
      <c r="X2940" s="8"/>
    </row>
    <row r="2941" spans="3:24" x14ac:dyDescent="0.25">
      <c r="C2941" s="295">
        <f t="shared" si="460"/>
        <v>0</v>
      </c>
      <c r="D2941" s="92">
        <f t="shared" si="451"/>
        <v>0</v>
      </c>
      <c r="E2941" s="92">
        <f t="shared" si="452"/>
        <v>0</v>
      </c>
      <c r="F2941" s="92">
        <f t="shared" si="455"/>
        <v>0</v>
      </c>
      <c r="G2941" s="92"/>
      <c r="H2941" s="233"/>
      <c r="I2941" s="233"/>
      <c r="J2941" s="233"/>
      <c r="K2941" s="233"/>
      <c r="L2941" s="233"/>
      <c r="M2941" s="233"/>
      <c r="O2941" s="138"/>
      <c r="P2941" s="138">
        <f t="shared" si="456"/>
        <v>2930</v>
      </c>
      <c r="Q2941" s="290">
        <f t="shared" si="457"/>
        <v>5.6575954631008592E-280</v>
      </c>
      <c r="R2941" s="290">
        <f t="shared" si="458"/>
        <v>1.1315190926201719E-280</v>
      </c>
      <c r="S2941" s="290">
        <f t="shared" si="459"/>
        <v>4.5260763704806878E-280</v>
      </c>
      <c r="T2941" s="290">
        <f t="shared" si="453"/>
        <v>5200</v>
      </c>
      <c r="U2941" s="290">
        <f t="shared" si="454"/>
        <v>-5200</v>
      </c>
      <c r="V2941" s="77"/>
      <c r="W2941" s="8"/>
      <c r="X2941" s="8"/>
    </row>
    <row r="2942" spans="3:24" x14ac:dyDescent="0.25">
      <c r="C2942" s="295">
        <f t="shared" si="460"/>
        <v>0</v>
      </c>
      <c r="D2942" s="92">
        <f t="shared" si="451"/>
        <v>0</v>
      </c>
      <c r="E2942" s="92">
        <f t="shared" si="452"/>
        <v>0</v>
      </c>
      <c r="F2942" s="92">
        <f t="shared" si="455"/>
        <v>0</v>
      </c>
      <c r="G2942" s="92"/>
      <c r="H2942" s="233"/>
      <c r="I2942" s="233"/>
      <c r="J2942" s="233"/>
      <c r="K2942" s="233"/>
      <c r="L2942" s="233"/>
      <c r="M2942" s="233"/>
      <c r="O2942" s="138"/>
      <c r="P2942" s="138">
        <f t="shared" si="456"/>
        <v>2931</v>
      </c>
      <c r="Q2942" s="290">
        <f t="shared" si="457"/>
        <v>4.5260763704806878E-280</v>
      </c>
      <c r="R2942" s="290">
        <f t="shared" si="458"/>
        <v>9.0521527409613762E-281</v>
      </c>
      <c r="S2942" s="290">
        <f t="shared" si="459"/>
        <v>3.62086109638455E-280</v>
      </c>
      <c r="T2942" s="290">
        <f t="shared" si="453"/>
        <v>5200</v>
      </c>
      <c r="U2942" s="290">
        <f t="shared" si="454"/>
        <v>-5200</v>
      </c>
      <c r="V2942" s="77"/>
      <c r="W2942" s="8"/>
      <c r="X2942" s="8"/>
    </row>
    <row r="2943" spans="3:24" x14ac:dyDescent="0.25">
      <c r="C2943" s="295">
        <f t="shared" si="460"/>
        <v>0</v>
      </c>
      <c r="D2943" s="92">
        <f t="shared" si="451"/>
        <v>0</v>
      </c>
      <c r="E2943" s="92">
        <f t="shared" si="452"/>
        <v>0</v>
      </c>
      <c r="F2943" s="92">
        <f t="shared" si="455"/>
        <v>0</v>
      </c>
      <c r="G2943" s="92"/>
      <c r="H2943" s="233"/>
      <c r="I2943" s="233"/>
      <c r="J2943" s="233"/>
      <c r="K2943" s="233"/>
      <c r="L2943" s="233"/>
      <c r="M2943" s="233"/>
      <c r="O2943" s="138"/>
      <c r="P2943" s="138">
        <f t="shared" si="456"/>
        <v>2932</v>
      </c>
      <c r="Q2943" s="290">
        <f t="shared" si="457"/>
        <v>3.62086109638455E-280</v>
      </c>
      <c r="R2943" s="290">
        <f t="shared" si="458"/>
        <v>7.241722192769101E-281</v>
      </c>
      <c r="S2943" s="290">
        <f t="shared" si="459"/>
        <v>2.8966888771076399E-280</v>
      </c>
      <c r="T2943" s="290">
        <f t="shared" si="453"/>
        <v>5200</v>
      </c>
      <c r="U2943" s="290">
        <f t="shared" si="454"/>
        <v>-5200</v>
      </c>
      <c r="V2943" s="77"/>
      <c r="W2943" s="8"/>
      <c r="X2943" s="8"/>
    </row>
    <row r="2944" spans="3:24" x14ac:dyDescent="0.25">
      <c r="C2944" s="295">
        <f t="shared" si="460"/>
        <v>0</v>
      </c>
      <c r="D2944" s="92">
        <f t="shared" si="451"/>
        <v>0</v>
      </c>
      <c r="E2944" s="92">
        <f t="shared" si="452"/>
        <v>0</v>
      </c>
      <c r="F2944" s="92">
        <f t="shared" si="455"/>
        <v>0</v>
      </c>
      <c r="G2944" s="92"/>
      <c r="H2944" s="233"/>
      <c r="I2944" s="233"/>
      <c r="J2944" s="233"/>
      <c r="K2944" s="233"/>
      <c r="L2944" s="233"/>
      <c r="M2944" s="233"/>
      <c r="O2944" s="138"/>
      <c r="P2944" s="138">
        <f t="shared" si="456"/>
        <v>2933</v>
      </c>
      <c r="Q2944" s="290">
        <f t="shared" si="457"/>
        <v>2.8966888771076399E-280</v>
      </c>
      <c r="R2944" s="290">
        <f t="shared" si="458"/>
        <v>5.7933777542152803E-281</v>
      </c>
      <c r="S2944" s="290">
        <f t="shared" si="459"/>
        <v>2.3173511016861121E-280</v>
      </c>
      <c r="T2944" s="290">
        <f t="shared" si="453"/>
        <v>5200</v>
      </c>
      <c r="U2944" s="290">
        <f t="shared" si="454"/>
        <v>-5200</v>
      </c>
      <c r="V2944" s="77"/>
      <c r="W2944" s="8"/>
      <c r="X2944" s="8"/>
    </row>
    <row r="2945" spans="3:24" x14ac:dyDescent="0.25">
      <c r="C2945" s="295">
        <f t="shared" si="460"/>
        <v>0</v>
      </c>
      <c r="D2945" s="92">
        <f t="shared" si="451"/>
        <v>0</v>
      </c>
      <c r="E2945" s="92">
        <f t="shared" si="452"/>
        <v>0</v>
      </c>
      <c r="F2945" s="92">
        <f t="shared" si="455"/>
        <v>0</v>
      </c>
      <c r="G2945" s="92"/>
      <c r="H2945" s="233"/>
      <c r="I2945" s="233"/>
      <c r="J2945" s="233"/>
      <c r="K2945" s="233"/>
      <c r="L2945" s="233"/>
      <c r="M2945" s="233"/>
      <c r="O2945" s="138"/>
      <c r="P2945" s="138">
        <f t="shared" si="456"/>
        <v>2934</v>
      </c>
      <c r="Q2945" s="290">
        <f t="shared" si="457"/>
        <v>2.3173511016861121E-280</v>
      </c>
      <c r="R2945" s="290">
        <f t="shared" si="458"/>
        <v>4.6347022033722242E-281</v>
      </c>
      <c r="S2945" s="290">
        <f t="shared" si="459"/>
        <v>1.8538808813488897E-280</v>
      </c>
      <c r="T2945" s="290">
        <f t="shared" si="453"/>
        <v>5200</v>
      </c>
      <c r="U2945" s="290">
        <f t="shared" si="454"/>
        <v>-5200</v>
      </c>
      <c r="V2945" s="77"/>
      <c r="W2945" s="8"/>
      <c r="X2945" s="8"/>
    </row>
    <row r="2946" spans="3:24" x14ac:dyDescent="0.25">
      <c r="C2946" s="295">
        <f t="shared" si="460"/>
        <v>0</v>
      </c>
      <c r="D2946" s="92">
        <f t="shared" si="451"/>
        <v>0</v>
      </c>
      <c r="E2946" s="92">
        <f t="shared" si="452"/>
        <v>0</v>
      </c>
      <c r="F2946" s="92">
        <f t="shared" si="455"/>
        <v>0</v>
      </c>
      <c r="G2946" s="92"/>
      <c r="H2946" s="233"/>
      <c r="I2946" s="233"/>
      <c r="J2946" s="233"/>
      <c r="K2946" s="233"/>
      <c r="L2946" s="233"/>
      <c r="M2946" s="233"/>
      <c r="O2946" s="138"/>
      <c r="P2946" s="138">
        <f t="shared" si="456"/>
        <v>2935</v>
      </c>
      <c r="Q2946" s="290">
        <f t="shared" si="457"/>
        <v>1.8538808813488897E-280</v>
      </c>
      <c r="R2946" s="290">
        <f t="shared" si="458"/>
        <v>3.7077617626977799E-281</v>
      </c>
      <c r="S2946" s="290">
        <f t="shared" si="459"/>
        <v>1.4831047050791117E-280</v>
      </c>
      <c r="T2946" s="290">
        <f t="shared" si="453"/>
        <v>5200</v>
      </c>
      <c r="U2946" s="290">
        <f t="shared" si="454"/>
        <v>-5200</v>
      </c>
      <c r="V2946" s="77"/>
      <c r="W2946" s="8"/>
      <c r="X2946" s="8"/>
    </row>
    <row r="2947" spans="3:24" x14ac:dyDescent="0.25">
      <c r="C2947" s="295">
        <f t="shared" si="460"/>
        <v>0</v>
      </c>
      <c r="D2947" s="92">
        <f t="shared" si="451"/>
        <v>0</v>
      </c>
      <c r="E2947" s="92">
        <f t="shared" si="452"/>
        <v>0</v>
      </c>
      <c r="F2947" s="92">
        <f t="shared" si="455"/>
        <v>0</v>
      </c>
      <c r="G2947" s="92"/>
      <c r="H2947" s="233"/>
      <c r="I2947" s="233"/>
      <c r="J2947" s="233"/>
      <c r="K2947" s="233"/>
      <c r="L2947" s="233"/>
      <c r="M2947" s="233"/>
      <c r="O2947" s="138"/>
      <c r="P2947" s="138">
        <f t="shared" si="456"/>
        <v>2936</v>
      </c>
      <c r="Q2947" s="290">
        <f t="shared" si="457"/>
        <v>1.4831047050791117E-280</v>
      </c>
      <c r="R2947" s="290">
        <f t="shared" si="458"/>
        <v>2.9662094101582237E-281</v>
      </c>
      <c r="S2947" s="290">
        <f t="shared" si="459"/>
        <v>1.1864837640632895E-280</v>
      </c>
      <c r="T2947" s="290">
        <f t="shared" si="453"/>
        <v>5200</v>
      </c>
      <c r="U2947" s="290">
        <f t="shared" si="454"/>
        <v>-5200</v>
      </c>
      <c r="V2947" s="77"/>
      <c r="W2947" s="8"/>
      <c r="X2947" s="8"/>
    </row>
    <row r="2948" spans="3:24" x14ac:dyDescent="0.25">
      <c r="C2948" s="295">
        <f t="shared" si="460"/>
        <v>0</v>
      </c>
      <c r="D2948" s="92">
        <f t="shared" si="451"/>
        <v>0</v>
      </c>
      <c r="E2948" s="92">
        <f t="shared" si="452"/>
        <v>0</v>
      </c>
      <c r="F2948" s="92">
        <f t="shared" si="455"/>
        <v>0</v>
      </c>
      <c r="G2948" s="92"/>
      <c r="H2948" s="233"/>
      <c r="I2948" s="233"/>
      <c r="J2948" s="233"/>
      <c r="K2948" s="233"/>
      <c r="L2948" s="233"/>
      <c r="M2948" s="233"/>
      <c r="O2948" s="138"/>
      <c r="P2948" s="138">
        <f t="shared" si="456"/>
        <v>2937</v>
      </c>
      <c r="Q2948" s="290">
        <f t="shared" si="457"/>
        <v>1.1864837640632895E-280</v>
      </c>
      <c r="R2948" s="290">
        <f t="shared" si="458"/>
        <v>2.372967528126579E-281</v>
      </c>
      <c r="S2948" s="290">
        <f t="shared" si="459"/>
        <v>9.491870112506316E-281</v>
      </c>
      <c r="T2948" s="290">
        <f t="shared" si="453"/>
        <v>5200</v>
      </c>
      <c r="U2948" s="290">
        <f t="shared" si="454"/>
        <v>-5200</v>
      </c>
      <c r="V2948" s="77"/>
      <c r="W2948" s="8"/>
      <c r="X2948" s="8"/>
    </row>
    <row r="2949" spans="3:24" x14ac:dyDescent="0.25">
      <c r="C2949" s="295">
        <f t="shared" si="460"/>
        <v>0</v>
      </c>
      <c r="D2949" s="92">
        <f t="shared" si="451"/>
        <v>0</v>
      </c>
      <c r="E2949" s="92">
        <f t="shared" si="452"/>
        <v>0</v>
      </c>
      <c r="F2949" s="92">
        <f t="shared" si="455"/>
        <v>0</v>
      </c>
      <c r="G2949" s="92"/>
      <c r="H2949" s="233"/>
      <c r="I2949" s="233"/>
      <c r="J2949" s="233"/>
      <c r="K2949" s="233"/>
      <c r="L2949" s="233"/>
      <c r="M2949" s="233"/>
      <c r="O2949" s="138"/>
      <c r="P2949" s="138">
        <f t="shared" si="456"/>
        <v>2938</v>
      </c>
      <c r="Q2949" s="290">
        <f t="shared" si="457"/>
        <v>9.491870112506316E-281</v>
      </c>
      <c r="R2949" s="290">
        <f t="shared" si="458"/>
        <v>1.8983740225012633E-281</v>
      </c>
      <c r="S2949" s="290">
        <f t="shared" si="459"/>
        <v>7.593496090005053E-281</v>
      </c>
      <c r="T2949" s="290">
        <f t="shared" si="453"/>
        <v>5200</v>
      </c>
      <c r="U2949" s="290">
        <f t="shared" si="454"/>
        <v>-5200</v>
      </c>
      <c r="V2949" s="77"/>
      <c r="W2949" s="8"/>
      <c r="X2949" s="8"/>
    </row>
    <row r="2950" spans="3:24" x14ac:dyDescent="0.25">
      <c r="C2950" s="295">
        <f t="shared" si="460"/>
        <v>0</v>
      </c>
      <c r="D2950" s="92">
        <f t="shared" si="451"/>
        <v>0</v>
      </c>
      <c r="E2950" s="92">
        <f t="shared" si="452"/>
        <v>0</v>
      </c>
      <c r="F2950" s="92">
        <f t="shared" si="455"/>
        <v>0</v>
      </c>
      <c r="G2950" s="92"/>
      <c r="H2950" s="233"/>
      <c r="I2950" s="233"/>
      <c r="J2950" s="233"/>
      <c r="K2950" s="233"/>
      <c r="L2950" s="233"/>
      <c r="M2950" s="233"/>
      <c r="O2950" s="138"/>
      <c r="P2950" s="138">
        <f t="shared" si="456"/>
        <v>2939</v>
      </c>
      <c r="Q2950" s="290">
        <f t="shared" si="457"/>
        <v>7.593496090005053E-281</v>
      </c>
      <c r="R2950" s="290">
        <f t="shared" si="458"/>
        <v>1.5186992180010107E-281</v>
      </c>
      <c r="S2950" s="290">
        <f t="shared" si="459"/>
        <v>6.0747968720040427E-281</v>
      </c>
      <c r="T2950" s="290">
        <f t="shared" si="453"/>
        <v>5200</v>
      </c>
      <c r="U2950" s="290">
        <f t="shared" si="454"/>
        <v>-5200</v>
      </c>
      <c r="V2950" s="77"/>
      <c r="W2950" s="8"/>
      <c r="X2950" s="8"/>
    </row>
    <row r="2951" spans="3:24" x14ac:dyDescent="0.25">
      <c r="C2951" s="295">
        <f t="shared" si="460"/>
        <v>0</v>
      </c>
      <c r="D2951" s="92">
        <f t="shared" si="451"/>
        <v>0</v>
      </c>
      <c r="E2951" s="92">
        <f t="shared" si="452"/>
        <v>0</v>
      </c>
      <c r="F2951" s="92">
        <f t="shared" si="455"/>
        <v>0</v>
      </c>
      <c r="G2951" s="92"/>
      <c r="H2951" s="233"/>
      <c r="I2951" s="233"/>
      <c r="J2951" s="233"/>
      <c r="K2951" s="233"/>
      <c r="L2951" s="233"/>
      <c r="M2951" s="233"/>
      <c r="O2951" s="138"/>
      <c r="P2951" s="138">
        <f t="shared" si="456"/>
        <v>2940</v>
      </c>
      <c r="Q2951" s="290">
        <f t="shared" si="457"/>
        <v>6.0747968720040427E-281</v>
      </c>
      <c r="R2951" s="290">
        <f t="shared" si="458"/>
        <v>1.2149593744008087E-281</v>
      </c>
      <c r="S2951" s="290">
        <f t="shared" si="459"/>
        <v>4.859837497603234E-281</v>
      </c>
      <c r="T2951" s="290">
        <f t="shared" si="453"/>
        <v>5200</v>
      </c>
      <c r="U2951" s="290">
        <f t="shared" si="454"/>
        <v>-5200</v>
      </c>
      <c r="V2951" s="77"/>
      <c r="W2951" s="8"/>
      <c r="X2951" s="8"/>
    </row>
    <row r="2952" spans="3:24" x14ac:dyDescent="0.25">
      <c r="C2952" s="295">
        <f t="shared" si="460"/>
        <v>0</v>
      </c>
      <c r="D2952" s="92">
        <f t="shared" si="451"/>
        <v>0</v>
      </c>
      <c r="E2952" s="92">
        <f t="shared" si="452"/>
        <v>0</v>
      </c>
      <c r="F2952" s="92">
        <f t="shared" si="455"/>
        <v>0</v>
      </c>
      <c r="G2952" s="92"/>
      <c r="H2952" s="233"/>
      <c r="I2952" s="233"/>
      <c r="J2952" s="233"/>
      <c r="K2952" s="233"/>
      <c r="L2952" s="233"/>
      <c r="M2952" s="233"/>
      <c r="O2952" s="138"/>
      <c r="P2952" s="138">
        <f t="shared" si="456"/>
        <v>2941</v>
      </c>
      <c r="Q2952" s="290">
        <f t="shared" si="457"/>
        <v>4.859837497603234E-281</v>
      </c>
      <c r="R2952" s="290">
        <f t="shared" si="458"/>
        <v>9.719674995206468E-282</v>
      </c>
      <c r="S2952" s="290">
        <f t="shared" si="459"/>
        <v>3.8878699980825872E-281</v>
      </c>
      <c r="T2952" s="290">
        <f t="shared" si="453"/>
        <v>5200</v>
      </c>
      <c r="U2952" s="290">
        <f t="shared" si="454"/>
        <v>-5200</v>
      </c>
      <c r="V2952" s="77"/>
      <c r="W2952" s="8"/>
      <c r="X2952" s="8"/>
    </row>
    <row r="2953" spans="3:24" x14ac:dyDescent="0.25">
      <c r="C2953" s="295">
        <f t="shared" si="460"/>
        <v>0</v>
      </c>
      <c r="D2953" s="92">
        <f t="shared" si="451"/>
        <v>0</v>
      </c>
      <c r="E2953" s="92">
        <f t="shared" si="452"/>
        <v>0</v>
      </c>
      <c r="F2953" s="92">
        <f t="shared" si="455"/>
        <v>0</v>
      </c>
      <c r="G2953" s="92"/>
      <c r="H2953" s="233"/>
      <c r="I2953" s="233"/>
      <c r="J2953" s="233"/>
      <c r="K2953" s="233"/>
      <c r="L2953" s="233"/>
      <c r="M2953" s="233"/>
      <c r="O2953" s="138"/>
      <c r="P2953" s="138">
        <f t="shared" si="456"/>
        <v>2942</v>
      </c>
      <c r="Q2953" s="290">
        <f t="shared" si="457"/>
        <v>3.8878699980825872E-281</v>
      </c>
      <c r="R2953" s="290">
        <f t="shared" si="458"/>
        <v>7.7757399961651747E-282</v>
      </c>
      <c r="S2953" s="290">
        <f t="shared" si="459"/>
        <v>3.1102959984660699E-281</v>
      </c>
      <c r="T2953" s="290">
        <f t="shared" si="453"/>
        <v>5200</v>
      </c>
      <c r="U2953" s="290">
        <f t="shared" si="454"/>
        <v>-5200</v>
      </c>
      <c r="V2953" s="77"/>
      <c r="W2953" s="8"/>
      <c r="X2953" s="8"/>
    </row>
    <row r="2954" spans="3:24" x14ac:dyDescent="0.25">
      <c r="C2954" s="295">
        <f t="shared" si="460"/>
        <v>0</v>
      </c>
      <c r="D2954" s="92">
        <f t="shared" si="451"/>
        <v>0</v>
      </c>
      <c r="E2954" s="92">
        <f t="shared" si="452"/>
        <v>0</v>
      </c>
      <c r="F2954" s="92">
        <f t="shared" si="455"/>
        <v>0</v>
      </c>
      <c r="G2954" s="92"/>
      <c r="H2954" s="233"/>
      <c r="I2954" s="233"/>
      <c r="J2954" s="233"/>
      <c r="K2954" s="233"/>
      <c r="L2954" s="233"/>
      <c r="M2954" s="233"/>
      <c r="O2954" s="138"/>
      <c r="P2954" s="138">
        <f t="shared" si="456"/>
        <v>2943</v>
      </c>
      <c r="Q2954" s="290">
        <f t="shared" si="457"/>
        <v>3.1102959984660699E-281</v>
      </c>
      <c r="R2954" s="290">
        <f t="shared" si="458"/>
        <v>6.2205919969321401E-282</v>
      </c>
      <c r="S2954" s="290">
        <f t="shared" si="459"/>
        <v>2.488236798772856E-281</v>
      </c>
      <c r="T2954" s="290">
        <f t="shared" si="453"/>
        <v>5200</v>
      </c>
      <c r="U2954" s="290">
        <f t="shared" si="454"/>
        <v>-5200</v>
      </c>
      <c r="V2954" s="77"/>
      <c r="W2954" s="8"/>
      <c r="X2954" s="8"/>
    </row>
    <row r="2955" spans="3:24" x14ac:dyDescent="0.25">
      <c r="C2955" s="295">
        <f t="shared" si="460"/>
        <v>0</v>
      </c>
      <c r="D2955" s="92">
        <f t="shared" si="451"/>
        <v>0</v>
      </c>
      <c r="E2955" s="92">
        <f t="shared" si="452"/>
        <v>0</v>
      </c>
      <c r="F2955" s="92">
        <f t="shared" si="455"/>
        <v>0</v>
      </c>
      <c r="G2955" s="92"/>
      <c r="H2955" s="233"/>
      <c r="I2955" s="233"/>
      <c r="J2955" s="233"/>
      <c r="K2955" s="233"/>
      <c r="L2955" s="233"/>
      <c r="M2955" s="233"/>
      <c r="O2955" s="138"/>
      <c r="P2955" s="138">
        <f t="shared" si="456"/>
        <v>2944</v>
      </c>
      <c r="Q2955" s="290">
        <f t="shared" si="457"/>
        <v>2.488236798772856E-281</v>
      </c>
      <c r="R2955" s="290">
        <f t="shared" si="458"/>
        <v>4.9764735975457124E-282</v>
      </c>
      <c r="S2955" s="290">
        <f t="shared" si="459"/>
        <v>1.9905894390182849E-281</v>
      </c>
      <c r="T2955" s="290">
        <f t="shared" si="453"/>
        <v>5200</v>
      </c>
      <c r="U2955" s="290">
        <f t="shared" si="454"/>
        <v>-5200</v>
      </c>
      <c r="V2955" s="77"/>
      <c r="W2955" s="8"/>
      <c r="X2955" s="8"/>
    </row>
    <row r="2956" spans="3:24" x14ac:dyDescent="0.25">
      <c r="C2956" s="295">
        <f t="shared" si="460"/>
        <v>0</v>
      </c>
      <c r="D2956" s="92">
        <f t="shared" si="451"/>
        <v>0</v>
      </c>
      <c r="E2956" s="92">
        <f t="shared" si="452"/>
        <v>0</v>
      </c>
      <c r="F2956" s="92">
        <f t="shared" si="455"/>
        <v>0</v>
      </c>
      <c r="G2956" s="92"/>
      <c r="H2956" s="233"/>
      <c r="I2956" s="233"/>
      <c r="J2956" s="233"/>
      <c r="K2956" s="233"/>
      <c r="L2956" s="233"/>
      <c r="M2956" s="233"/>
      <c r="O2956" s="138"/>
      <c r="P2956" s="138">
        <f t="shared" si="456"/>
        <v>2945</v>
      </c>
      <c r="Q2956" s="290">
        <f t="shared" si="457"/>
        <v>1.9905894390182849E-281</v>
      </c>
      <c r="R2956" s="290">
        <f t="shared" si="458"/>
        <v>3.98117887803657E-282</v>
      </c>
      <c r="S2956" s="290">
        <f t="shared" si="459"/>
        <v>1.592471551214628E-281</v>
      </c>
      <c r="T2956" s="290">
        <f t="shared" si="453"/>
        <v>5200</v>
      </c>
      <c r="U2956" s="290">
        <f t="shared" si="454"/>
        <v>-5200</v>
      </c>
      <c r="V2956" s="77"/>
      <c r="W2956" s="8"/>
      <c r="X2956" s="8"/>
    </row>
    <row r="2957" spans="3:24" x14ac:dyDescent="0.25">
      <c r="C2957" s="295">
        <f t="shared" si="460"/>
        <v>0</v>
      </c>
      <c r="D2957" s="92">
        <f t="shared" ref="D2957:D3020" si="461">IF(U2957&lt;0,0,F2956)</f>
        <v>0</v>
      </c>
      <c r="E2957" s="92">
        <f t="shared" ref="E2957:E3020" si="462">IF(U2957&lt;0,0,U2957)</f>
        <v>0</v>
      </c>
      <c r="F2957" s="92">
        <f t="shared" si="455"/>
        <v>0</v>
      </c>
      <c r="G2957" s="92"/>
      <c r="H2957" s="233"/>
      <c r="I2957" s="233"/>
      <c r="J2957" s="233"/>
      <c r="K2957" s="233"/>
      <c r="L2957" s="233"/>
      <c r="M2957" s="233"/>
      <c r="O2957" s="138"/>
      <c r="P2957" s="138">
        <f t="shared" si="456"/>
        <v>2946</v>
      </c>
      <c r="Q2957" s="290">
        <f t="shared" si="457"/>
        <v>1.592471551214628E-281</v>
      </c>
      <c r="R2957" s="290">
        <f t="shared" si="458"/>
        <v>3.1849431024292563E-282</v>
      </c>
      <c r="S2957" s="290">
        <f t="shared" si="459"/>
        <v>1.2739772409717024E-281</v>
      </c>
      <c r="T2957" s="290">
        <f t="shared" ref="T2957:T3020" si="463">IF(S2957&lt;$R$9,$R$9,S2957)</f>
        <v>5200</v>
      </c>
      <c r="U2957" s="290">
        <f t="shared" ref="U2957:U3020" si="464">+Q2957-T2957</f>
        <v>-5200</v>
      </c>
      <c r="V2957" s="77"/>
      <c r="W2957" s="8"/>
      <c r="X2957" s="8"/>
    </row>
    <row r="2958" spans="3:24" x14ac:dyDescent="0.25">
      <c r="C2958" s="295">
        <f t="shared" si="460"/>
        <v>0</v>
      </c>
      <c r="D2958" s="92">
        <f t="shared" si="461"/>
        <v>0</v>
      </c>
      <c r="E2958" s="92">
        <f t="shared" si="462"/>
        <v>0</v>
      </c>
      <c r="F2958" s="92">
        <f t="shared" ref="F2958:F3021" si="465">+D2958-E2958</f>
        <v>0</v>
      </c>
      <c r="G2958" s="92"/>
      <c r="H2958" s="233"/>
      <c r="I2958" s="233"/>
      <c r="J2958" s="233"/>
      <c r="K2958" s="233"/>
      <c r="L2958" s="233"/>
      <c r="M2958" s="233"/>
      <c r="O2958" s="138"/>
      <c r="P2958" s="138">
        <f t="shared" ref="P2958:P3021" si="466">+P2957+1</f>
        <v>2947</v>
      </c>
      <c r="Q2958" s="290">
        <f t="shared" ref="Q2958:Q3021" si="467">+S2957</f>
        <v>1.2739772409717024E-281</v>
      </c>
      <c r="R2958" s="290">
        <f t="shared" ref="R2958:R3021" si="468">+Q2958*$F$5</f>
        <v>2.5479544819434051E-282</v>
      </c>
      <c r="S2958" s="290">
        <f t="shared" ref="S2958:S3021" si="469">+Q2958-R2958</f>
        <v>1.0191817927773619E-281</v>
      </c>
      <c r="T2958" s="290">
        <f t="shared" si="463"/>
        <v>5200</v>
      </c>
      <c r="U2958" s="290">
        <f t="shared" si="464"/>
        <v>-5200</v>
      </c>
      <c r="V2958" s="77"/>
      <c r="W2958" s="8"/>
      <c r="X2958" s="8"/>
    </row>
    <row r="2959" spans="3:24" x14ac:dyDescent="0.25">
      <c r="C2959" s="295">
        <f t="shared" si="460"/>
        <v>0</v>
      </c>
      <c r="D2959" s="92">
        <f t="shared" si="461"/>
        <v>0</v>
      </c>
      <c r="E2959" s="92">
        <f t="shared" si="462"/>
        <v>0</v>
      </c>
      <c r="F2959" s="92">
        <f t="shared" si="465"/>
        <v>0</v>
      </c>
      <c r="G2959" s="92"/>
      <c r="H2959" s="233"/>
      <c r="I2959" s="233"/>
      <c r="J2959" s="233"/>
      <c r="K2959" s="233"/>
      <c r="L2959" s="233"/>
      <c r="M2959" s="233"/>
      <c r="O2959" s="138"/>
      <c r="P2959" s="138">
        <f t="shared" si="466"/>
        <v>2948</v>
      </c>
      <c r="Q2959" s="290">
        <f t="shared" si="467"/>
        <v>1.0191817927773619E-281</v>
      </c>
      <c r="R2959" s="290">
        <f t="shared" si="468"/>
        <v>2.0383635855547237E-282</v>
      </c>
      <c r="S2959" s="290">
        <f t="shared" si="469"/>
        <v>8.1534543422188947E-282</v>
      </c>
      <c r="T2959" s="290">
        <f t="shared" si="463"/>
        <v>5200</v>
      </c>
      <c r="U2959" s="290">
        <f t="shared" si="464"/>
        <v>-5200</v>
      </c>
      <c r="V2959" s="77"/>
      <c r="W2959" s="8"/>
      <c r="X2959" s="8"/>
    </row>
    <row r="2960" spans="3:24" x14ac:dyDescent="0.25">
      <c r="C2960" s="295">
        <f t="shared" si="460"/>
        <v>0</v>
      </c>
      <c r="D2960" s="92">
        <f t="shared" si="461"/>
        <v>0</v>
      </c>
      <c r="E2960" s="92">
        <f t="shared" si="462"/>
        <v>0</v>
      </c>
      <c r="F2960" s="92">
        <f t="shared" si="465"/>
        <v>0</v>
      </c>
      <c r="G2960" s="92"/>
      <c r="H2960" s="233"/>
      <c r="I2960" s="233"/>
      <c r="J2960" s="233"/>
      <c r="K2960" s="233"/>
      <c r="L2960" s="233"/>
      <c r="M2960" s="233"/>
      <c r="O2960" s="138"/>
      <c r="P2960" s="138">
        <f t="shared" si="466"/>
        <v>2949</v>
      </c>
      <c r="Q2960" s="290">
        <f t="shared" si="467"/>
        <v>8.1534543422188947E-282</v>
      </c>
      <c r="R2960" s="290">
        <f t="shared" si="468"/>
        <v>1.6306908684437791E-282</v>
      </c>
      <c r="S2960" s="290">
        <f t="shared" si="469"/>
        <v>6.5227634737751155E-282</v>
      </c>
      <c r="T2960" s="290">
        <f t="shared" si="463"/>
        <v>5200</v>
      </c>
      <c r="U2960" s="290">
        <f t="shared" si="464"/>
        <v>-5200</v>
      </c>
      <c r="V2960" s="77"/>
      <c r="W2960" s="8"/>
      <c r="X2960" s="8"/>
    </row>
    <row r="2961" spans="3:24" x14ac:dyDescent="0.25">
      <c r="C2961" s="295">
        <f t="shared" si="460"/>
        <v>0</v>
      </c>
      <c r="D2961" s="92">
        <f t="shared" si="461"/>
        <v>0</v>
      </c>
      <c r="E2961" s="92">
        <f t="shared" si="462"/>
        <v>0</v>
      </c>
      <c r="F2961" s="92">
        <f t="shared" si="465"/>
        <v>0</v>
      </c>
      <c r="G2961" s="92"/>
      <c r="H2961" s="233"/>
      <c r="I2961" s="233"/>
      <c r="J2961" s="233"/>
      <c r="K2961" s="233"/>
      <c r="L2961" s="233"/>
      <c r="M2961" s="233"/>
      <c r="O2961" s="138"/>
      <c r="P2961" s="138">
        <f t="shared" si="466"/>
        <v>2950</v>
      </c>
      <c r="Q2961" s="290">
        <f t="shared" si="467"/>
        <v>6.5227634737751155E-282</v>
      </c>
      <c r="R2961" s="290">
        <f t="shared" si="468"/>
        <v>1.3045526947550232E-282</v>
      </c>
      <c r="S2961" s="290">
        <f t="shared" si="469"/>
        <v>5.2182107790200927E-282</v>
      </c>
      <c r="T2961" s="290">
        <f t="shared" si="463"/>
        <v>5200</v>
      </c>
      <c r="U2961" s="290">
        <f t="shared" si="464"/>
        <v>-5200</v>
      </c>
      <c r="V2961" s="77"/>
      <c r="W2961" s="8"/>
      <c r="X2961" s="8"/>
    </row>
    <row r="2962" spans="3:24" x14ac:dyDescent="0.25">
      <c r="C2962" s="295">
        <f t="shared" si="460"/>
        <v>0</v>
      </c>
      <c r="D2962" s="92">
        <f t="shared" si="461"/>
        <v>0</v>
      </c>
      <c r="E2962" s="92">
        <f t="shared" si="462"/>
        <v>0</v>
      </c>
      <c r="F2962" s="92">
        <f t="shared" si="465"/>
        <v>0</v>
      </c>
      <c r="G2962" s="92"/>
      <c r="H2962" s="233"/>
      <c r="I2962" s="233"/>
      <c r="J2962" s="233"/>
      <c r="K2962" s="233"/>
      <c r="L2962" s="233"/>
      <c r="M2962" s="233"/>
      <c r="O2962" s="138"/>
      <c r="P2962" s="138">
        <f t="shared" si="466"/>
        <v>2951</v>
      </c>
      <c r="Q2962" s="290">
        <f t="shared" si="467"/>
        <v>5.2182107790200927E-282</v>
      </c>
      <c r="R2962" s="290">
        <f t="shared" si="468"/>
        <v>1.0436421558040186E-282</v>
      </c>
      <c r="S2962" s="290">
        <f t="shared" si="469"/>
        <v>4.1745686232160744E-282</v>
      </c>
      <c r="T2962" s="290">
        <f t="shared" si="463"/>
        <v>5200</v>
      </c>
      <c r="U2962" s="290">
        <f t="shared" si="464"/>
        <v>-5200</v>
      </c>
      <c r="V2962" s="77"/>
      <c r="W2962" s="8"/>
      <c r="X2962" s="8"/>
    </row>
    <row r="2963" spans="3:24" x14ac:dyDescent="0.25">
      <c r="C2963" s="295">
        <f t="shared" si="460"/>
        <v>0</v>
      </c>
      <c r="D2963" s="92">
        <f t="shared" si="461"/>
        <v>0</v>
      </c>
      <c r="E2963" s="92">
        <f t="shared" si="462"/>
        <v>0</v>
      </c>
      <c r="F2963" s="92">
        <f t="shared" si="465"/>
        <v>0</v>
      </c>
      <c r="G2963" s="92"/>
      <c r="H2963" s="233"/>
      <c r="I2963" s="233"/>
      <c r="J2963" s="233"/>
      <c r="K2963" s="233"/>
      <c r="L2963" s="233"/>
      <c r="M2963" s="233"/>
      <c r="O2963" s="138"/>
      <c r="P2963" s="138">
        <f t="shared" si="466"/>
        <v>2952</v>
      </c>
      <c r="Q2963" s="290">
        <f t="shared" si="467"/>
        <v>4.1745686232160744E-282</v>
      </c>
      <c r="R2963" s="290">
        <f t="shared" si="468"/>
        <v>8.3491372464321489E-283</v>
      </c>
      <c r="S2963" s="290">
        <f t="shared" si="469"/>
        <v>3.3396548985728596E-282</v>
      </c>
      <c r="T2963" s="290">
        <f t="shared" si="463"/>
        <v>5200</v>
      </c>
      <c r="U2963" s="290">
        <f t="shared" si="464"/>
        <v>-5200</v>
      </c>
      <c r="V2963" s="77"/>
      <c r="W2963" s="8"/>
      <c r="X2963" s="8"/>
    </row>
    <row r="2964" spans="3:24" x14ac:dyDescent="0.25">
      <c r="C2964" s="295">
        <f t="shared" si="460"/>
        <v>0</v>
      </c>
      <c r="D2964" s="92">
        <f t="shared" si="461"/>
        <v>0</v>
      </c>
      <c r="E2964" s="92">
        <f t="shared" si="462"/>
        <v>0</v>
      </c>
      <c r="F2964" s="92">
        <f t="shared" si="465"/>
        <v>0</v>
      </c>
      <c r="G2964" s="92"/>
      <c r="H2964" s="233"/>
      <c r="I2964" s="233"/>
      <c r="J2964" s="233"/>
      <c r="K2964" s="233"/>
      <c r="L2964" s="233"/>
      <c r="M2964" s="233"/>
      <c r="O2964" s="138"/>
      <c r="P2964" s="138">
        <f t="shared" si="466"/>
        <v>2953</v>
      </c>
      <c r="Q2964" s="290">
        <f t="shared" si="467"/>
        <v>3.3396548985728596E-282</v>
      </c>
      <c r="R2964" s="290">
        <f t="shared" si="468"/>
        <v>6.6793097971457195E-283</v>
      </c>
      <c r="S2964" s="290">
        <f t="shared" si="469"/>
        <v>2.6717239188582878E-282</v>
      </c>
      <c r="T2964" s="290">
        <f t="shared" si="463"/>
        <v>5200</v>
      </c>
      <c r="U2964" s="290">
        <f t="shared" si="464"/>
        <v>-5200</v>
      </c>
      <c r="V2964" s="77"/>
      <c r="W2964" s="8"/>
      <c r="X2964" s="8"/>
    </row>
    <row r="2965" spans="3:24" x14ac:dyDescent="0.25">
      <c r="C2965" s="295">
        <f t="shared" si="460"/>
        <v>0</v>
      </c>
      <c r="D2965" s="92">
        <f t="shared" si="461"/>
        <v>0</v>
      </c>
      <c r="E2965" s="92">
        <f t="shared" si="462"/>
        <v>0</v>
      </c>
      <c r="F2965" s="92">
        <f t="shared" si="465"/>
        <v>0</v>
      </c>
      <c r="G2965" s="92"/>
      <c r="H2965" s="233"/>
      <c r="I2965" s="233"/>
      <c r="J2965" s="233"/>
      <c r="K2965" s="233"/>
      <c r="L2965" s="233"/>
      <c r="M2965" s="233"/>
      <c r="O2965" s="138"/>
      <c r="P2965" s="138">
        <f t="shared" si="466"/>
        <v>2954</v>
      </c>
      <c r="Q2965" s="290">
        <f t="shared" si="467"/>
        <v>2.6717239188582878E-282</v>
      </c>
      <c r="R2965" s="290">
        <f t="shared" si="468"/>
        <v>5.3434478377165764E-283</v>
      </c>
      <c r="S2965" s="290">
        <f t="shared" si="469"/>
        <v>2.1373791350866302E-282</v>
      </c>
      <c r="T2965" s="290">
        <f t="shared" si="463"/>
        <v>5200</v>
      </c>
      <c r="U2965" s="290">
        <f t="shared" si="464"/>
        <v>-5200</v>
      </c>
      <c r="V2965" s="77"/>
      <c r="W2965" s="8"/>
      <c r="X2965" s="8"/>
    </row>
    <row r="2966" spans="3:24" x14ac:dyDescent="0.25">
      <c r="C2966" s="295">
        <f t="shared" si="460"/>
        <v>0</v>
      </c>
      <c r="D2966" s="92">
        <f t="shared" si="461"/>
        <v>0</v>
      </c>
      <c r="E2966" s="92">
        <f t="shared" si="462"/>
        <v>0</v>
      </c>
      <c r="F2966" s="92">
        <f t="shared" si="465"/>
        <v>0</v>
      </c>
      <c r="G2966" s="92"/>
      <c r="H2966" s="233"/>
      <c r="I2966" s="233"/>
      <c r="J2966" s="233"/>
      <c r="K2966" s="233"/>
      <c r="L2966" s="233"/>
      <c r="M2966" s="233"/>
      <c r="O2966" s="138"/>
      <c r="P2966" s="138">
        <f t="shared" si="466"/>
        <v>2955</v>
      </c>
      <c r="Q2966" s="290">
        <f t="shared" si="467"/>
        <v>2.1373791350866302E-282</v>
      </c>
      <c r="R2966" s="290">
        <f t="shared" si="468"/>
        <v>4.2747582701732607E-283</v>
      </c>
      <c r="S2966" s="290">
        <f t="shared" si="469"/>
        <v>1.7099033080693041E-282</v>
      </c>
      <c r="T2966" s="290">
        <f t="shared" si="463"/>
        <v>5200</v>
      </c>
      <c r="U2966" s="290">
        <f t="shared" si="464"/>
        <v>-5200</v>
      </c>
      <c r="V2966" s="77"/>
      <c r="W2966" s="8"/>
      <c r="X2966" s="8"/>
    </row>
    <row r="2967" spans="3:24" x14ac:dyDescent="0.25">
      <c r="C2967" s="295">
        <f t="shared" si="460"/>
        <v>0</v>
      </c>
      <c r="D2967" s="92">
        <f t="shared" si="461"/>
        <v>0</v>
      </c>
      <c r="E2967" s="92">
        <f t="shared" si="462"/>
        <v>0</v>
      </c>
      <c r="F2967" s="92">
        <f t="shared" si="465"/>
        <v>0</v>
      </c>
      <c r="G2967" s="92"/>
      <c r="H2967" s="233"/>
      <c r="I2967" s="233"/>
      <c r="J2967" s="233"/>
      <c r="K2967" s="233"/>
      <c r="L2967" s="233"/>
      <c r="M2967" s="233"/>
      <c r="O2967" s="138"/>
      <c r="P2967" s="138">
        <f t="shared" si="466"/>
        <v>2956</v>
      </c>
      <c r="Q2967" s="290">
        <f t="shared" si="467"/>
        <v>1.7099033080693041E-282</v>
      </c>
      <c r="R2967" s="290">
        <f t="shared" si="468"/>
        <v>3.4198066161386086E-283</v>
      </c>
      <c r="S2967" s="290">
        <f t="shared" si="469"/>
        <v>1.3679226464554432E-282</v>
      </c>
      <c r="T2967" s="290">
        <f t="shared" si="463"/>
        <v>5200</v>
      </c>
      <c r="U2967" s="290">
        <f t="shared" si="464"/>
        <v>-5200</v>
      </c>
      <c r="V2967" s="77"/>
      <c r="W2967" s="8"/>
      <c r="X2967" s="8"/>
    </row>
    <row r="2968" spans="3:24" x14ac:dyDescent="0.25">
      <c r="C2968" s="295">
        <f t="shared" si="460"/>
        <v>0</v>
      </c>
      <c r="D2968" s="92">
        <f t="shared" si="461"/>
        <v>0</v>
      </c>
      <c r="E2968" s="92">
        <f t="shared" si="462"/>
        <v>0</v>
      </c>
      <c r="F2968" s="92">
        <f t="shared" si="465"/>
        <v>0</v>
      </c>
      <c r="G2968" s="92"/>
      <c r="H2968" s="233"/>
      <c r="I2968" s="233"/>
      <c r="J2968" s="233"/>
      <c r="K2968" s="233"/>
      <c r="L2968" s="233"/>
      <c r="M2968" s="233"/>
      <c r="O2968" s="138"/>
      <c r="P2968" s="138">
        <f t="shared" si="466"/>
        <v>2957</v>
      </c>
      <c r="Q2968" s="290">
        <f t="shared" si="467"/>
        <v>1.3679226464554432E-282</v>
      </c>
      <c r="R2968" s="290">
        <f t="shared" si="468"/>
        <v>2.7358452929108869E-283</v>
      </c>
      <c r="S2968" s="290">
        <f t="shared" si="469"/>
        <v>1.0943381171643545E-282</v>
      </c>
      <c r="T2968" s="290">
        <f t="shared" si="463"/>
        <v>5200</v>
      </c>
      <c r="U2968" s="290">
        <f t="shared" si="464"/>
        <v>-5200</v>
      </c>
      <c r="V2968" s="77"/>
      <c r="W2968" s="8"/>
      <c r="X2968" s="8"/>
    </row>
    <row r="2969" spans="3:24" x14ac:dyDescent="0.25">
      <c r="C2969" s="295">
        <f t="shared" si="460"/>
        <v>0</v>
      </c>
      <c r="D2969" s="92">
        <f t="shared" si="461"/>
        <v>0</v>
      </c>
      <c r="E2969" s="92">
        <f t="shared" si="462"/>
        <v>0</v>
      </c>
      <c r="F2969" s="92">
        <f t="shared" si="465"/>
        <v>0</v>
      </c>
      <c r="G2969" s="92"/>
      <c r="H2969" s="233"/>
      <c r="I2969" s="233"/>
      <c r="J2969" s="233"/>
      <c r="K2969" s="233"/>
      <c r="L2969" s="233"/>
      <c r="M2969" s="233"/>
      <c r="O2969" s="138"/>
      <c r="P2969" s="138">
        <f t="shared" si="466"/>
        <v>2958</v>
      </c>
      <c r="Q2969" s="290">
        <f t="shared" si="467"/>
        <v>1.0943381171643545E-282</v>
      </c>
      <c r="R2969" s="290">
        <f t="shared" si="468"/>
        <v>2.188676234328709E-283</v>
      </c>
      <c r="S2969" s="290">
        <f t="shared" si="469"/>
        <v>8.754704937314836E-283</v>
      </c>
      <c r="T2969" s="290">
        <f t="shared" si="463"/>
        <v>5200</v>
      </c>
      <c r="U2969" s="290">
        <f t="shared" si="464"/>
        <v>-5200</v>
      </c>
      <c r="V2969" s="77"/>
      <c r="W2969" s="8"/>
      <c r="X2969" s="8"/>
    </row>
    <row r="2970" spans="3:24" x14ac:dyDescent="0.25">
      <c r="C2970" s="295">
        <f t="shared" si="460"/>
        <v>0</v>
      </c>
      <c r="D2970" s="92">
        <f t="shared" si="461"/>
        <v>0</v>
      </c>
      <c r="E2970" s="92">
        <f t="shared" si="462"/>
        <v>0</v>
      </c>
      <c r="F2970" s="92">
        <f t="shared" si="465"/>
        <v>0</v>
      </c>
      <c r="G2970" s="92"/>
      <c r="H2970" s="233"/>
      <c r="I2970" s="233"/>
      <c r="J2970" s="233"/>
      <c r="K2970" s="233"/>
      <c r="L2970" s="233"/>
      <c r="M2970" s="233"/>
      <c r="O2970" s="138"/>
      <c r="P2970" s="138">
        <f t="shared" si="466"/>
        <v>2959</v>
      </c>
      <c r="Q2970" s="290">
        <f t="shared" si="467"/>
        <v>8.754704937314836E-283</v>
      </c>
      <c r="R2970" s="290">
        <f t="shared" si="468"/>
        <v>1.7509409874629674E-283</v>
      </c>
      <c r="S2970" s="290">
        <f t="shared" si="469"/>
        <v>7.0037639498518686E-283</v>
      </c>
      <c r="T2970" s="290">
        <f t="shared" si="463"/>
        <v>5200</v>
      </c>
      <c r="U2970" s="290">
        <f t="shared" si="464"/>
        <v>-5200</v>
      </c>
      <c r="V2970" s="77"/>
      <c r="W2970" s="8"/>
      <c r="X2970" s="8"/>
    </row>
    <row r="2971" spans="3:24" x14ac:dyDescent="0.25">
      <c r="C2971" s="295">
        <f t="shared" si="460"/>
        <v>0</v>
      </c>
      <c r="D2971" s="92">
        <f t="shared" si="461"/>
        <v>0</v>
      </c>
      <c r="E2971" s="92">
        <f t="shared" si="462"/>
        <v>0</v>
      </c>
      <c r="F2971" s="92">
        <f t="shared" si="465"/>
        <v>0</v>
      </c>
      <c r="G2971" s="92"/>
      <c r="H2971" s="233"/>
      <c r="I2971" s="233"/>
      <c r="J2971" s="233"/>
      <c r="K2971" s="233"/>
      <c r="L2971" s="233"/>
      <c r="M2971" s="233"/>
      <c r="O2971" s="138"/>
      <c r="P2971" s="138">
        <f t="shared" si="466"/>
        <v>2960</v>
      </c>
      <c r="Q2971" s="290">
        <f t="shared" si="467"/>
        <v>7.0037639498518686E-283</v>
      </c>
      <c r="R2971" s="290">
        <f t="shared" si="468"/>
        <v>1.4007527899703739E-283</v>
      </c>
      <c r="S2971" s="290">
        <f t="shared" si="469"/>
        <v>5.6030111598814945E-283</v>
      </c>
      <c r="T2971" s="290">
        <f t="shared" si="463"/>
        <v>5200</v>
      </c>
      <c r="U2971" s="290">
        <f t="shared" si="464"/>
        <v>-5200</v>
      </c>
      <c r="V2971" s="77"/>
      <c r="W2971" s="8"/>
      <c r="X2971" s="8"/>
    </row>
    <row r="2972" spans="3:24" x14ac:dyDescent="0.25">
      <c r="C2972" s="295">
        <f t="shared" si="460"/>
        <v>0</v>
      </c>
      <c r="D2972" s="92">
        <f t="shared" si="461"/>
        <v>0</v>
      </c>
      <c r="E2972" s="92">
        <f t="shared" si="462"/>
        <v>0</v>
      </c>
      <c r="F2972" s="92">
        <f t="shared" si="465"/>
        <v>0</v>
      </c>
      <c r="G2972" s="92"/>
      <c r="H2972" s="233"/>
      <c r="I2972" s="233"/>
      <c r="J2972" s="233"/>
      <c r="K2972" s="233"/>
      <c r="L2972" s="233"/>
      <c r="M2972" s="233"/>
      <c r="O2972" s="138"/>
      <c r="P2972" s="138">
        <f t="shared" si="466"/>
        <v>2961</v>
      </c>
      <c r="Q2972" s="290">
        <f t="shared" si="467"/>
        <v>5.6030111598814945E-283</v>
      </c>
      <c r="R2972" s="290">
        <f t="shared" si="468"/>
        <v>1.120602231976299E-283</v>
      </c>
      <c r="S2972" s="290">
        <f t="shared" si="469"/>
        <v>4.4824089279051952E-283</v>
      </c>
      <c r="T2972" s="290">
        <f t="shared" si="463"/>
        <v>5200</v>
      </c>
      <c r="U2972" s="290">
        <f t="shared" si="464"/>
        <v>-5200</v>
      </c>
      <c r="V2972" s="77"/>
      <c r="W2972" s="8"/>
      <c r="X2972" s="8"/>
    </row>
    <row r="2973" spans="3:24" x14ac:dyDescent="0.25">
      <c r="C2973" s="295">
        <f t="shared" si="460"/>
        <v>0</v>
      </c>
      <c r="D2973" s="92">
        <f t="shared" si="461"/>
        <v>0</v>
      </c>
      <c r="E2973" s="92">
        <f t="shared" si="462"/>
        <v>0</v>
      </c>
      <c r="F2973" s="92">
        <f t="shared" si="465"/>
        <v>0</v>
      </c>
      <c r="G2973" s="92"/>
      <c r="H2973" s="233"/>
      <c r="I2973" s="233"/>
      <c r="J2973" s="233"/>
      <c r="K2973" s="233"/>
      <c r="L2973" s="233"/>
      <c r="M2973" s="233"/>
      <c r="O2973" s="138"/>
      <c r="P2973" s="138">
        <f t="shared" si="466"/>
        <v>2962</v>
      </c>
      <c r="Q2973" s="290">
        <f t="shared" si="467"/>
        <v>4.4824089279051952E-283</v>
      </c>
      <c r="R2973" s="290">
        <f t="shared" si="468"/>
        <v>8.9648178558103907E-284</v>
      </c>
      <c r="S2973" s="290">
        <f t="shared" si="469"/>
        <v>3.5859271423241563E-283</v>
      </c>
      <c r="T2973" s="290">
        <f t="shared" si="463"/>
        <v>5200</v>
      </c>
      <c r="U2973" s="290">
        <f t="shared" si="464"/>
        <v>-5200</v>
      </c>
      <c r="V2973" s="77"/>
      <c r="W2973" s="8"/>
      <c r="X2973" s="8"/>
    </row>
    <row r="2974" spans="3:24" x14ac:dyDescent="0.25">
      <c r="C2974" s="295">
        <f t="shared" si="460"/>
        <v>0</v>
      </c>
      <c r="D2974" s="92">
        <f t="shared" si="461"/>
        <v>0</v>
      </c>
      <c r="E2974" s="92">
        <f t="shared" si="462"/>
        <v>0</v>
      </c>
      <c r="F2974" s="92">
        <f t="shared" si="465"/>
        <v>0</v>
      </c>
      <c r="G2974" s="92"/>
      <c r="H2974" s="233"/>
      <c r="I2974" s="233"/>
      <c r="J2974" s="233"/>
      <c r="K2974" s="233"/>
      <c r="L2974" s="233"/>
      <c r="M2974" s="233"/>
      <c r="O2974" s="138"/>
      <c r="P2974" s="138">
        <f t="shared" si="466"/>
        <v>2963</v>
      </c>
      <c r="Q2974" s="290">
        <f t="shared" si="467"/>
        <v>3.5859271423241563E-283</v>
      </c>
      <c r="R2974" s="290">
        <f t="shared" si="468"/>
        <v>7.1718542846483126E-284</v>
      </c>
      <c r="S2974" s="290">
        <f t="shared" si="469"/>
        <v>2.868741713859325E-283</v>
      </c>
      <c r="T2974" s="290">
        <f t="shared" si="463"/>
        <v>5200</v>
      </c>
      <c r="U2974" s="290">
        <f t="shared" si="464"/>
        <v>-5200</v>
      </c>
      <c r="V2974" s="77"/>
      <c r="W2974" s="8"/>
      <c r="X2974" s="8"/>
    </row>
    <row r="2975" spans="3:24" x14ac:dyDescent="0.25">
      <c r="C2975" s="295">
        <f t="shared" si="460"/>
        <v>0</v>
      </c>
      <c r="D2975" s="92">
        <f t="shared" si="461"/>
        <v>0</v>
      </c>
      <c r="E2975" s="92">
        <f t="shared" si="462"/>
        <v>0</v>
      </c>
      <c r="F2975" s="92">
        <f t="shared" si="465"/>
        <v>0</v>
      </c>
      <c r="G2975" s="92"/>
      <c r="H2975" s="233"/>
      <c r="I2975" s="233"/>
      <c r="J2975" s="233"/>
      <c r="K2975" s="233"/>
      <c r="L2975" s="233"/>
      <c r="M2975" s="233"/>
      <c r="O2975" s="138"/>
      <c r="P2975" s="138">
        <f t="shared" si="466"/>
        <v>2964</v>
      </c>
      <c r="Q2975" s="290">
        <f t="shared" si="467"/>
        <v>2.868741713859325E-283</v>
      </c>
      <c r="R2975" s="290">
        <f t="shared" si="468"/>
        <v>5.7374834277186505E-284</v>
      </c>
      <c r="S2975" s="290">
        <f t="shared" si="469"/>
        <v>2.2949933710874602E-283</v>
      </c>
      <c r="T2975" s="290">
        <f t="shared" si="463"/>
        <v>5200</v>
      </c>
      <c r="U2975" s="290">
        <f t="shared" si="464"/>
        <v>-5200</v>
      </c>
      <c r="V2975" s="77"/>
      <c r="W2975" s="8"/>
      <c r="X2975" s="8"/>
    </row>
    <row r="2976" spans="3:24" x14ac:dyDescent="0.25">
      <c r="C2976" s="295">
        <f t="shared" si="460"/>
        <v>0</v>
      </c>
      <c r="D2976" s="92">
        <f t="shared" si="461"/>
        <v>0</v>
      </c>
      <c r="E2976" s="92">
        <f t="shared" si="462"/>
        <v>0</v>
      </c>
      <c r="F2976" s="92">
        <f t="shared" si="465"/>
        <v>0</v>
      </c>
      <c r="G2976" s="92"/>
      <c r="H2976" s="233"/>
      <c r="I2976" s="233"/>
      <c r="J2976" s="233"/>
      <c r="K2976" s="233"/>
      <c r="L2976" s="233"/>
      <c r="M2976" s="233"/>
      <c r="O2976" s="138"/>
      <c r="P2976" s="138">
        <f t="shared" si="466"/>
        <v>2965</v>
      </c>
      <c r="Q2976" s="290">
        <f t="shared" si="467"/>
        <v>2.2949933710874602E-283</v>
      </c>
      <c r="R2976" s="290">
        <f t="shared" si="468"/>
        <v>4.5899867421749207E-284</v>
      </c>
      <c r="S2976" s="290">
        <f t="shared" si="469"/>
        <v>1.8359946968699683E-283</v>
      </c>
      <c r="T2976" s="290">
        <f t="shared" si="463"/>
        <v>5200</v>
      </c>
      <c r="U2976" s="290">
        <f t="shared" si="464"/>
        <v>-5200</v>
      </c>
      <c r="V2976" s="77"/>
      <c r="W2976" s="8"/>
      <c r="X2976" s="8"/>
    </row>
    <row r="2977" spans="3:24" x14ac:dyDescent="0.25">
      <c r="C2977" s="295">
        <f t="shared" si="460"/>
        <v>0</v>
      </c>
      <c r="D2977" s="92">
        <f t="shared" si="461"/>
        <v>0</v>
      </c>
      <c r="E2977" s="92">
        <f t="shared" si="462"/>
        <v>0</v>
      </c>
      <c r="F2977" s="92">
        <f t="shared" si="465"/>
        <v>0</v>
      </c>
      <c r="G2977" s="92"/>
      <c r="H2977" s="233"/>
      <c r="I2977" s="233"/>
      <c r="J2977" s="233"/>
      <c r="K2977" s="233"/>
      <c r="L2977" s="233"/>
      <c r="M2977" s="233"/>
      <c r="O2977" s="138"/>
      <c r="P2977" s="138">
        <f t="shared" si="466"/>
        <v>2966</v>
      </c>
      <c r="Q2977" s="290">
        <f t="shared" si="467"/>
        <v>1.8359946968699683E-283</v>
      </c>
      <c r="R2977" s="290">
        <f t="shared" si="468"/>
        <v>3.6719893937399369E-284</v>
      </c>
      <c r="S2977" s="290">
        <f t="shared" si="469"/>
        <v>1.4687957574959745E-283</v>
      </c>
      <c r="T2977" s="290">
        <f t="shared" si="463"/>
        <v>5200</v>
      </c>
      <c r="U2977" s="290">
        <f t="shared" si="464"/>
        <v>-5200</v>
      </c>
      <c r="V2977" s="77"/>
      <c r="W2977" s="8"/>
      <c r="X2977" s="8"/>
    </row>
    <row r="2978" spans="3:24" x14ac:dyDescent="0.25">
      <c r="C2978" s="295">
        <f t="shared" si="460"/>
        <v>0</v>
      </c>
      <c r="D2978" s="92">
        <f t="shared" si="461"/>
        <v>0</v>
      </c>
      <c r="E2978" s="92">
        <f t="shared" si="462"/>
        <v>0</v>
      </c>
      <c r="F2978" s="92">
        <f t="shared" si="465"/>
        <v>0</v>
      </c>
      <c r="G2978" s="92"/>
      <c r="H2978" s="233"/>
      <c r="I2978" s="233"/>
      <c r="J2978" s="233"/>
      <c r="K2978" s="233"/>
      <c r="L2978" s="233"/>
      <c r="M2978" s="233"/>
      <c r="O2978" s="138"/>
      <c r="P2978" s="138">
        <f t="shared" si="466"/>
        <v>2967</v>
      </c>
      <c r="Q2978" s="290">
        <f t="shared" si="467"/>
        <v>1.4687957574959745E-283</v>
      </c>
      <c r="R2978" s="290">
        <f t="shared" si="468"/>
        <v>2.9375915149919493E-284</v>
      </c>
      <c r="S2978" s="290">
        <f t="shared" si="469"/>
        <v>1.1750366059967797E-283</v>
      </c>
      <c r="T2978" s="290">
        <f t="shared" si="463"/>
        <v>5200</v>
      </c>
      <c r="U2978" s="290">
        <f t="shared" si="464"/>
        <v>-5200</v>
      </c>
      <c r="V2978" s="77"/>
      <c r="W2978" s="8"/>
      <c r="X2978" s="8"/>
    </row>
    <row r="2979" spans="3:24" x14ac:dyDescent="0.25">
      <c r="C2979" s="295">
        <f t="shared" si="460"/>
        <v>0</v>
      </c>
      <c r="D2979" s="92">
        <f t="shared" si="461"/>
        <v>0</v>
      </c>
      <c r="E2979" s="92">
        <f t="shared" si="462"/>
        <v>0</v>
      </c>
      <c r="F2979" s="92">
        <f t="shared" si="465"/>
        <v>0</v>
      </c>
      <c r="G2979" s="92"/>
      <c r="H2979" s="233"/>
      <c r="I2979" s="233"/>
      <c r="J2979" s="233"/>
      <c r="K2979" s="233"/>
      <c r="L2979" s="233"/>
      <c r="M2979" s="233"/>
      <c r="O2979" s="138"/>
      <c r="P2979" s="138">
        <f t="shared" si="466"/>
        <v>2968</v>
      </c>
      <c r="Q2979" s="290">
        <f t="shared" si="467"/>
        <v>1.1750366059967797E-283</v>
      </c>
      <c r="R2979" s="290">
        <f t="shared" si="468"/>
        <v>2.3500732119935597E-284</v>
      </c>
      <c r="S2979" s="290">
        <f t="shared" si="469"/>
        <v>9.4002928479742374E-284</v>
      </c>
      <c r="T2979" s="290">
        <f t="shared" si="463"/>
        <v>5200</v>
      </c>
      <c r="U2979" s="290">
        <f t="shared" si="464"/>
        <v>-5200</v>
      </c>
      <c r="V2979" s="77"/>
      <c r="W2979" s="8"/>
      <c r="X2979" s="8"/>
    </row>
    <row r="2980" spans="3:24" x14ac:dyDescent="0.25">
      <c r="C2980" s="295">
        <f t="shared" si="460"/>
        <v>0</v>
      </c>
      <c r="D2980" s="92">
        <f t="shared" si="461"/>
        <v>0</v>
      </c>
      <c r="E2980" s="92">
        <f t="shared" si="462"/>
        <v>0</v>
      </c>
      <c r="F2980" s="92">
        <f t="shared" si="465"/>
        <v>0</v>
      </c>
      <c r="G2980" s="92"/>
      <c r="H2980" s="233"/>
      <c r="I2980" s="233"/>
      <c r="J2980" s="233"/>
      <c r="K2980" s="233"/>
      <c r="L2980" s="233"/>
      <c r="M2980" s="233"/>
      <c r="O2980" s="138"/>
      <c r="P2980" s="138">
        <f t="shared" si="466"/>
        <v>2969</v>
      </c>
      <c r="Q2980" s="290">
        <f t="shared" si="467"/>
        <v>9.4002928479742374E-284</v>
      </c>
      <c r="R2980" s="290">
        <f t="shared" si="468"/>
        <v>1.8800585695948475E-284</v>
      </c>
      <c r="S2980" s="290">
        <f t="shared" si="469"/>
        <v>7.5202342783793902E-284</v>
      </c>
      <c r="T2980" s="290">
        <f t="shared" si="463"/>
        <v>5200</v>
      </c>
      <c r="U2980" s="290">
        <f t="shared" si="464"/>
        <v>-5200</v>
      </c>
      <c r="V2980" s="77"/>
      <c r="W2980" s="8"/>
      <c r="X2980" s="8"/>
    </row>
    <row r="2981" spans="3:24" x14ac:dyDescent="0.25">
      <c r="C2981" s="295">
        <f t="shared" si="460"/>
        <v>0</v>
      </c>
      <c r="D2981" s="92">
        <f t="shared" si="461"/>
        <v>0</v>
      </c>
      <c r="E2981" s="92">
        <f t="shared" si="462"/>
        <v>0</v>
      </c>
      <c r="F2981" s="92">
        <f t="shared" si="465"/>
        <v>0</v>
      </c>
      <c r="G2981" s="92"/>
      <c r="H2981" s="233"/>
      <c r="I2981" s="233"/>
      <c r="J2981" s="233"/>
      <c r="K2981" s="233"/>
      <c r="L2981" s="233"/>
      <c r="M2981" s="233"/>
      <c r="O2981" s="138"/>
      <c r="P2981" s="138">
        <f t="shared" si="466"/>
        <v>2970</v>
      </c>
      <c r="Q2981" s="290">
        <f t="shared" si="467"/>
        <v>7.5202342783793902E-284</v>
      </c>
      <c r="R2981" s="290">
        <f t="shared" si="468"/>
        <v>1.5040468556758781E-284</v>
      </c>
      <c r="S2981" s="290">
        <f t="shared" si="469"/>
        <v>6.0161874227035124E-284</v>
      </c>
      <c r="T2981" s="290">
        <f t="shared" si="463"/>
        <v>5200</v>
      </c>
      <c r="U2981" s="290">
        <f t="shared" si="464"/>
        <v>-5200</v>
      </c>
      <c r="V2981" s="77"/>
      <c r="W2981" s="8"/>
      <c r="X2981" s="8"/>
    </row>
    <row r="2982" spans="3:24" x14ac:dyDescent="0.25">
      <c r="C2982" s="295">
        <f t="shared" si="460"/>
        <v>0</v>
      </c>
      <c r="D2982" s="92">
        <f t="shared" si="461"/>
        <v>0</v>
      </c>
      <c r="E2982" s="92">
        <f t="shared" si="462"/>
        <v>0</v>
      </c>
      <c r="F2982" s="92">
        <f t="shared" si="465"/>
        <v>0</v>
      </c>
      <c r="G2982" s="92"/>
      <c r="H2982" s="233"/>
      <c r="I2982" s="233"/>
      <c r="J2982" s="233"/>
      <c r="K2982" s="233"/>
      <c r="L2982" s="233"/>
      <c r="M2982" s="233"/>
      <c r="O2982" s="138"/>
      <c r="P2982" s="138">
        <f t="shared" si="466"/>
        <v>2971</v>
      </c>
      <c r="Q2982" s="290">
        <f t="shared" si="467"/>
        <v>6.0161874227035124E-284</v>
      </c>
      <c r="R2982" s="290">
        <f t="shared" si="468"/>
        <v>1.2032374845407025E-284</v>
      </c>
      <c r="S2982" s="290">
        <f t="shared" si="469"/>
        <v>4.81294993816281E-284</v>
      </c>
      <c r="T2982" s="290">
        <f t="shared" si="463"/>
        <v>5200</v>
      </c>
      <c r="U2982" s="290">
        <f t="shared" si="464"/>
        <v>-5200</v>
      </c>
      <c r="V2982" s="77"/>
      <c r="W2982" s="8"/>
      <c r="X2982" s="8"/>
    </row>
    <row r="2983" spans="3:24" x14ac:dyDescent="0.25">
      <c r="C2983" s="295">
        <f t="shared" si="460"/>
        <v>0</v>
      </c>
      <c r="D2983" s="92">
        <f t="shared" si="461"/>
        <v>0</v>
      </c>
      <c r="E2983" s="92">
        <f t="shared" si="462"/>
        <v>0</v>
      </c>
      <c r="F2983" s="92">
        <f t="shared" si="465"/>
        <v>0</v>
      </c>
      <c r="G2983" s="92"/>
      <c r="H2983" s="233"/>
      <c r="I2983" s="233"/>
      <c r="J2983" s="233"/>
      <c r="K2983" s="233"/>
      <c r="L2983" s="233"/>
      <c r="M2983" s="233"/>
      <c r="O2983" s="138"/>
      <c r="P2983" s="138">
        <f t="shared" si="466"/>
        <v>2972</v>
      </c>
      <c r="Q2983" s="290">
        <f t="shared" si="467"/>
        <v>4.81294993816281E-284</v>
      </c>
      <c r="R2983" s="290">
        <f t="shared" si="468"/>
        <v>9.6258998763256201E-285</v>
      </c>
      <c r="S2983" s="290">
        <f t="shared" si="469"/>
        <v>3.850359950530248E-284</v>
      </c>
      <c r="T2983" s="290">
        <f t="shared" si="463"/>
        <v>5200</v>
      </c>
      <c r="U2983" s="290">
        <f t="shared" si="464"/>
        <v>-5200</v>
      </c>
      <c r="V2983" s="77"/>
      <c r="W2983" s="8"/>
      <c r="X2983" s="8"/>
    </row>
    <row r="2984" spans="3:24" x14ac:dyDescent="0.25">
      <c r="C2984" s="295">
        <f t="shared" si="460"/>
        <v>0</v>
      </c>
      <c r="D2984" s="92">
        <f t="shared" si="461"/>
        <v>0</v>
      </c>
      <c r="E2984" s="92">
        <f t="shared" si="462"/>
        <v>0</v>
      </c>
      <c r="F2984" s="92">
        <f t="shared" si="465"/>
        <v>0</v>
      </c>
      <c r="G2984" s="92"/>
      <c r="H2984" s="233"/>
      <c r="I2984" s="233"/>
      <c r="J2984" s="233"/>
      <c r="K2984" s="233"/>
      <c r="L2984" s="233"/>
      <c r="M2984" s="233"/>
      <c r="O2984" s="138"/>
      <c r="P2984" s="138">
        <f t="shared" si="466"/>
        <v>2973</v>
      </c>
      <c r="Q2984" s="290">
        <f t="shared" si="467"/>
        <v>3.850359950530248E-284</v>
      </c>
      <c r="R2984" s="290">
        <f t="shared" si="468"/>
        <v>7.700719901060496E-285</v>
      </c>
      <c r="S2984" s="290">
        <f t="shared" si="469"/>
        <v>3.0802879604241984E-284</v>
      </c>
      <c r="T2984" s="290">
        <f t="shared" si="463"/>
        <v>5200</v>
      </c>
      <c r="U2984" s="290">
        <f t="shared" si="464"/>
        <v>-5200</v>
      </c>
      <c r="V2984" s="77"/>
      <c r="W2984" s="8"/>
      <c r="X2984" s="8"/>
    </row>
    <row r="2985" spans="3:24" x14ac:dyDescent="0.25">
      <c r="C2985" s="295">
        <f t="shared" si="460"/>
        <v>0</v>
      </c>
      <c r="D2985" s="92">
        <f t="shared" si="461"/>
        <v>0</v>
      </c>
      <c r="E2985" s="92">
        <f t="shared" si="462"/>
        <v>0</v>
      </c>
      <c r="F2985" s="92">
        <f t="shared" si="465"/>
        <v>0</v>
      </c>
      <c r="G2985" s="92"/>
      <c r="H2985" s="233"/>
      <c r="I2985" s="233"/>
      <c r="J2985" s="233"/>
      <c r="K2985" s="233"/>
      <c r="L2985" s="233"/>
      <c r="M2985" s="233"/>
      <c r="O2985" s="138"/>
      <c r="P2985" s="138">
        <f t="shared" si="466"/>
        <v>2974</v>
      </c>
      <c r="Q2985" s="290">
        <f t="shared" si="467"/>
        <v>3.0802879604241984E-284</v>
      </c>
      <c r="R2985" s="290">
        <f t="shared" si="468"/>
        <v>6.1605759208483973E-285</v>
      </c>
      <c r="S2985" s="290">
        <f t="shared" si="469"/>
        <v>2.4642303683393586E-284</v>
      </c>
      <c r="T2985" s="290">
        <f t="shared" si="463"/>
        <v>5200</v>
      </c>
      <c r="U2985" s="290">
        <f t="shared" si="464"/>
        <v>-5200</v>
      </c>
      <c r="V2985" s="77"/>
      <c r="W2985" s="8"/>
      <c r="X2985" s="8"/>
    </row>
    <row r="2986" spans="3:24" x14ac:dyDescent="0.25">
      <c r="C2986" s="295">
        <f t="shared" si="460"/>
        <v>0</v>
      </c>
      <c r="D2986" s="92">
        <f t="shared" si="461"/>
        <v>0</v>
      </c>
      <c r="E2986" s="92">
        <f t="shared" si="462"/>
        <v>0</v>
      </c>
      <c r="F2986" s="92">
        <f t="shared" si="465"/>
        <v>0</v>
      </c>
      <c r="G2986" s="92"/>
      <c r="H2986" s="233"/>
      <c r="I2986" s="233"/>
      <c r="J2986" s="233"/>
      <c r="K2986" s="233"/>
      <c r="L2986" s="233"/>
      <c r="M2986" s="233"/>
      <c r="O2986" s="138"/>
      <c r="P2986" s="138">
        <f t="shared" si="466"/>
        <v>2975</v>
      </c>
      <c r="Q2986" s="290">
        <f t="shared" si="467"/>
        <v>2.4642303683393586E-284</v>
      </c>
      <c r="R2986" s="290">
        <f t="shared" si="468"/>
        <v>4.9284607366787175E-285</v>
      </c>
      <c r="S2986" s="290">
        <f t="shared" si="469"/>
        <v>1.971384294671487E-284</v>
      </c>
      <c r="T2986" s="290">
        <f t="shared" si="463"/>
        <v>5200</v>
      </c>
      <c r="U2986" s="290">
        <f t="shared" si="464"/>
        <v>-5200</v>
      </c>
      <c r="V2986" s="77"/>
      <c r="W2986" s="8"/>
      <c r="X2986" s="8"/>
    </row>
    <row r="2987" spans="3:24" x14ac:dyDescent="0.25">
      <c r="C2987" s="295">
        <f t="shared" si="460"/>
        <v>0</v>
      </c>
      <c r="D2987" s="92">
        <f t="shared" si="461"/>
        <v>0</v>
      </c>
      <c r="E2987" s="92">
        <f t="shared" si="462"/>
        <v>0</v>
      </c>
      <c r="F2987" s="92">
        <f t="shared" si="465"/>
        <v>0</v>
      </c>
      <c r="G2987" s="92"/>
      <c r="H2987" s="233"/>
      <c r="I2987" s="233"/>
      <c r="J2987" s="233"/>
      <c r="K2987" s="233"/>
      <c r="L2987" s="233"/>
      <c r="M2987" s="233"/>
      <c r="O2987" s="138"/>
      <c r="P2987" s="138">
        <f t="shared" si="466"/>
        <v>2976</v>
      </c>
      <c r="Q2987" s="290">
        <f t="shared" si="467"/>
        <v>1.971384294671487E-284</v>
      </c>
      <c r="R2987" s="290">
        <f t="shared" si="468"/>
        <v>3.9427685893429743E-285</v>
      </c>
      <c r="S2987" s="290">
        <f t="shared" si="469"/>
        <v>1.5771074357371897E-284</v>
      </c>
      <c r="T2987" s="290">
        <f t="shared" si="463"/>
        <v>5200</v>
      </c>
      <c r="U2987" s="290">
        <f t="shared" si="464"/>
        <v>-5200</v>
      </c>
      <c r="V2987" s="77"/>
      <c r="W2987" s="8"/>
      <c r="X2987" s="8"/>
    </row>
    <row r="2988" spans="3:24" x14ac:dyDescent="0.25">
      <c r="C2988" s="295">
        <f t="shared" si="460"/>
        <v>0</v>
      </c>
      <c r="D2988" s="92">
        <f t="shared" si="461"/>
        <v>0</v>
      </c>
      <c r="E2988" s="92">
        <f t="shared" si="462"/>
        <v>0</v>
      </c>
      <c r="F2988" s="92">
        <f t="shared" si="465"/>
        <v>0</v>
      </c>
      <c r="G2988" s="92"/>
      <c r="H2988" s="233"/>
      <c r="I2988" s="233"/>
      <c r="J2988" s="233"/>
      <c r="K2988" s="233"/>
      <c r="L2988" s="233"/>
      <c r="M2988" s="233"/>
      <c r="O2988" s="138"/>
      <c r="P2988" s="138">
        <f t="shared" si="466"/>
        <v>2977</v>
      </c>
      <c r="Q2988" s="290">
        <f t="shared" si="467"/>
        <v>1.5771074357371897E-284</v>
      </c>
      <c r="R2988" s="290">
        <f t="shared" si="468"/>
        <v>3.1542148714743795E-285</v>
      </c>
      <c r="S2988" s="290">
        <f t="shared" si="469"/>
        <v>1.2616859485897518E-284</v>
      </c>
      <c r="T2988" s="290">
        <f t="shared" si="463"/>
        <v>5200</v>
      </c>
      <c r="U2988" s="290">
        <f t="shared" si="464"/>
        <v>-5200</v>
      </c>
      <c r="V2988" s="77"/>
      <c r="W2988" s="8"/>
      <c r="X2988" s="8"/>
    </row>
    <row r="2989" spans="3:24" x14ac:dyDescent="0.25">
      <c r="C2989" s="295">
        <f t="shared" si="460"/>
        <v>0</v>
      </c>
      <c r="D2989" s="92">
        <f t="shared" si="461"/>
        <v>0</v>
      </c>
      <c r="E2989" s="92">
        <f t="shared" si="462"/>
        <v>0</v>
      </c>
      <c r="F2989" s="92">
        <f t="shared" si="465"/>
        <v>0</v>
      </c>
      <c r="G2989" s="92"/>
      <c r="H2989" s="233"/>
      <c r="I2989" s="233"/>
      <c r="J2989" s="233"/>
      <c r="K2989" s="233"/>
      <c r="L2989" s="233"/>
      <c r="M2989" s="233"/>
      <c r="O2989" s="138"/>
      <c r="P2989" s="138">
        <f t="shared" si="466"/>
        <v>2978</v>
      </c>
      <c r="Q2989" s="290">
        <f t="shared" si="467"/>
        <v>1.2616859485897518E-284</v>
      </c>
      <c r="R2989" s="290">
        <f t="shared" si="468"/>
        <v>2.5233718971795039E-285</v>
      </c>
      <c r="S2989" s="290">
        <f t="shared" si="469"/>
        <v>1.0093487588718014E-284</v>
      </c>
      <c r="T2989" s="290">
        <f t="shared" si="463"/>
        <v>5200</v>
      </c>
      <c r="U2989" s="290">
        <f t="shared" si="464"/>
        <v>-5200</v>
      </c>
      <c r="V2989" s="77"/>
      <c r="W2989" s="8"/>
      <c r="X2989" s="8"/>
    </row>
    <row r="2990" spans="3:24" x14ac:dyDescent="0.25">
      <c r="C2990" s="295">
        <f t="shared" si="460"/>
        <v>0</v>
      </c>
      <c r="D2990" s="92">
        <f t="shared" si="461"/>
        <v>0</v>
      </c>
      <c r="E2990" s="92">
        <f t="shared" si="462"/>
        <v>0</v>
      </c>
      <c r="F2990" s="92">
        <f t="shared" si="465"/>
        <v>0</v>
      </c>
      <c r="G2990" s="92"/>
      <c r="H2990" s="233"/>
      <c r="I2990" s="233"/>
      <c r="J2990" s="233"/>
      <c r="K2990" s="233"/>
      <c r="L2990" s="233"/>
      <c r="M2990" s="233"/>
      <c r="O2990" s="138"/>
      <c r="P2990" s="138">
        <f t="shared" si="466"/>
        <v>2979</v>
      </c>
      <c r="Q2990" s="290">
        <f t="shared" si="467"/>
        <v>1.0093487588718014E-284</v>
      </c>
      <c r="R2990" s="290">
        <f t="shared" si="468"/>
        <v>2.018697517743603E-285</v>
      </c>
      <c r="S2990" s="290">
        <f t="shared" si="469"/>
        <v>8.074790070974412E-285</v>
      </c>
      <c r="T2990" s="290">
        <f t="shared" si="463"/>
        <v>5200</v>
      </c>
      <c r="U2990" s="290">
        <f t="shared" si="464"/>
        <v>-5200</v>
      </c>
      <c r="V2990" s="77"/>
      <c r="W2990" s="8"/>
      <c r="X2990" s="8"/>
    </row>
    <row r="2991" spans="3:24" x14ac:dyDescent="0.25">
      <c r="C2991" s="295">
        <f t="shared" si="460"/>
        <v>0</v>
      </c>
      <c r="D2991" s="92">
        <f t="shared" si="461"/>
        <v>0</v>
      </c>
      <c r="E2991" s="92">
        <f t="shared" si="462"/>
        <v>0</v>
      </c>
      <c r="F2991" s="92">
        <f t="shared" si="465"/>
        <v>0</v>
      </c>
      <c r="G2991" s="92"/>
      <c r="H2991" s="233"/>
      <c r="I2991" s="233"/>
      <c r="J2991" s="233"/>
      <c r="K2991" s="233"/>
      <c r="L2991" s="233"/>
      <c r="M2991" s="233"/>
      <c r="O2991" s="138"/>
      <c r="P2991" s="138">
        <f t="shared" si="466"/>
        <v>2980</v>
      </c>
      <c r="Q2991" s="290">
        <f t="shared" si="467"/>
        <v>8.074790070974412E-285</v>
      </c>
      <c r="R2991" s="290">
        <f t="shared" si="468"/>
        <v>1.6149580141948824E-285</v>
      </c>
      <c r="S2991" s="290">
        <f t="shared" si="469"/>
        <v>6.4598320567795297E-285</v>
      </c>
      <c r="T2991" s="290">
        <f t="shared" si="463"/>
        <v>5200</v>
      </c>
      <c r="U2991" s="290">
        <f t="shared" si="464"/>
        <v>-5200</v>
      </c>
      <c r="V2991" s="77"/>
      <c r="W2991" s="8"/>
      <c r="X2991" s="8"/>
    </row>
    <row r="2992" spans="3:24" x14ac:dyDescent="0.25">
      <c r="C2992" s="295">
        <f t="shared" si="460"/>
        <v>0</v>
      </c>
      <c r="D2992" s="92">
        <f t="shared" si="461"/>
        <v>0</v>
      </c>
      <c r="E2992" s="92">
        <f t="shared" si="462"/>
        <v>0</v>
      </c>
      <c r="F2992" s="92">
        <f t="shared" si="465"/>
        <v>0</v>
      </c>
      <c r="G2992" s="92"/>
      <c r="H2992" s="233"/>
      <c r="I2992" s="233"/>
      <c r="J2992" s="233"/>
      <c r="K2992" s="233"/>
      <c r="L2992" s="233"/>
      <c r="M2992" s="233"/>
      <c r="O2992" s="138"/>
      <c r="P2992" s="138">
        <f t="shared" si="466"/>
        <v>2981</v>
      </c>
      <c r="Q2992" s="290">
        <f t="shared" si="467"/>
        <v>6.4598320567795297E-285</v>
      </c>
      <c r="R2992" s="290">
        <f t="shared" si="468"/>
        <v>1.2919664113559061E-285</v>
      </c>
      <c r="S2992" s="290">
        <f t="shared" si="469"/>
        <v>5.1678656454236235E-285</v>
      </c>
      <c r="T2992" s="290">
        <f t="shared" si="463"/>
        <v>5200</v>
      </c>
      <c r="U2992" s="290">
        <f t="shared" si="464"/>
        <v>-5200</v>
      </c>
      <c r="V2992" s="77"/>
      <c r="W2992" s="8"/>
      <c r="X2992" s="8"/>
    </row>
    <row r="2993" spans="3:24" x14ac:dyDescent="0.25">
      <c r="C2993" s="295">
        <f t="shared" si="460"/>
        <v>0</v>
      </c>
      <c r="D2993" s="92">
        <f t="shared" si="461"/>
        <v>0</v>
      </c>
      <c r="E2993" s="92">
        <f t="shared" si="462"/>
        <v>0</v>
      </c>
      <c r="F2993" s="92">
        <f t="shared" si="465"/>
        <v>0</v>
      </c>
      <c r="G2993" s="92"/>
      <c r="H2993" s="233"/>
      <c r="I2993" s="233"/>
      <c r="J2993" s="233"/>
      <c r="K2993" s="233"/>
      <c r="L2993" s="233"/>
      <c r="M2993" s="233"/>
      <c r="O2993" s="138"/>
      <c r="P2993" s="138">
        <f t="shared" si="466"/>
        <v>2982</v>
      </c>
      <c r="Q2993" s="290">
        <f t="shared" si="467"/>
        <v>5.1678656454236235E-285</v>
      </c>
      <c r="R2993" s="290">
        <f t="shared" si="468"/>
        <v>1.0335731290847248E-285</v>
      </c>
      <c r="S2993" s="290">
        <f t="shared" si="469"/>
        <v>4.1342925163388986E-285</v>
      </c>
      <c r="T2993" s="290">
        <f t="shared" si="463"/>
        <v>5200</v>
      </c>
      <c r="U2993" s="290">
        <f t="shared" si="464"/>
        <v>-5200</v>
      </c>
      <c r="V2993" s="77"/>
      <c r="W2993" s="8"/>
      <c r="X2993" s="8"/>
    </row>
    <row r="2994" spans="3:24" x14ac:dyDescent="0.25">
      <c r="C2994" s="295">
        <f t="shared" si="460"/>
        <v>0</v>
      </c>
      <c r="D2994" s="92">
        <f t="shared" si="461"/>
        <v>0</v>
      </c>
      <c r="E2994" s="92">
        <f t="shared" si="462"/>
        <v>0</v>
      </c>
      <c r="F2994" s="92">
        <f t="shared" si="465"/>
        <v>0</v>
      </c>
      <c r="G2994" s="92"/>
      <c r="H2994" s="233"/>
      <c r="I2994" s="233"/>
      <c r="J2994" s="233"/>
      <c r="K2994" s="233"/>
      <c r="L2994" s="233"/>
      <c r="M2994" s="233"/>
      <c r="O2994" s="138"/>
      <c r="P2994" s="138">
        <f t="shared" si="466"/>
        <v>2983</v>
      </c>
      <c r="Q2994" s="290">
        <f t="shared" si="467"/>
        <v>4.1342925163388986E-285</v>
      </c>
      <c r="R2994" s="290">
        <f t="shared" si="468"/>
        <v>8.268585032677798E-286</v>
      </c>
      <c r="S2994" s="290">
        <f t="shared" si="469"/>
        <v>3.3074340130711188E-285</v>
      </c>
      <c r="T2994" s="290">
        <f t="shared" si="463"/>
        <v>5200</v>
      </c>
      <c r="U2994" s="290">
        <f t="shared" si="464"/>
        <v>-5200</v>
      </c>
      <c r="V2994" s="77"/>
      <c r="W2994" s="8"/>
      <c r="X2994" s="8"/>
    </row>
    <row r="2995" spans="3:24" x14ac:dyDescent="0.25">
      <c r="C2995" s="295">
        <f t="shared" si="460"/>
        <v>0</v>
      </c>
      <c r="D2995" s="92">
        <f t="shared" si="461"/>
        <v>0</v>
      </c>
      <c r="E2995" s="92">
        <f t="shared" si="462"/>
        <v>0</v>
      </c>
      <c r="F2995" s="92">
        <f t="shared" si="465"/>
        <v>0</v>
      </c>
      <c r="G2995" s="92"/>
      <c r="H2995" s="233"/>
      <c r="I2995" s="233"/>
      <c r="J2995" s="233"/>
      <c r="K2995" s="233"/>
      <c r="L2995" s="233"/>
      <c r="M2995" s="233"/>
      <c r="O2995" s="138"/>
      <c r="P2995" s="138">
        <f t="shared" si="466"/>
        <v>2984</v>
      </c>
      <c r="Q2995" s="290">
        <f t="shared" si="467"/>
        <v>3.3074340130711188E-285</v>
      </c>
      <c r="R2995" s="290">
        <f t="shared" si="468"/>
        <v>6.6148680261422382E-286</v>
      </c>
      <c r="S2995" s="290">
        <f t="shared" si="469"/>
        <v>2.6459472104568949E-285</v>
      </c>
      <c r="T2995" s="290">
        <f t="shared" si="463"/>
        <v>5200</v>
      </c>
      <c r="U2995" s="290">
        <f t="shared" si="464"/>
        <v>-5200</v>
      </c>
      <c r="V2995" s="77"/>
      <c r="W2995" s="8"/>
      <c r="X2995" s="8"/>
    </row>
    <row r="2996" spans="3:24" x14ac:dyDescent="0.25">
      <c r="C2996" s="295">
        <f t="shared" si="460"/>
        <v>0</v>
      </c>
      <c r="D2996" s="92">
        <f t="shared" si="461"/>
        <v>0</v>
      </c>
      <c r="E2996" s="92">
        <f t="shared" si="462"/>
        <v>0</v>
      </c>
      <c r="F2996" s="92">
        <f t="shared" si="465"/>
        <v>0</v>
      </c>
      <c r="G2996" s="92"/>
      <c r="H2996" s="233"/>
      <c r="I2996" s="233"/>
      <c r="J2996" s="233"/>
      <c r="K2996" s="233"/>
      <c r="L2996" s="233"/>
      <c r="M2996" s="233"/>
      <c r="O2996" s="138"/>
      <c r="P2996" s="138">
        <f t="shared" si="466"/>
        <v>2985</v>
      </c>
      <c r="Q2996" s="290">
        <f t="shared" si="467"/>
        <v>2.6459472104568949E-285</v>
      </c>
      <c r="R2996" s="290">
        <f t="shared" si="468"/>
        <v>5.2918944209137902E-286</v>
      </c>
      <c r="S2996" s="290">
        <f t="shared" si="469"/>
        <v>2.1167577683655161E-285</v>
      </c>
      <c r="T2996" s="290">
        <f t="shared" si="463"/>
        <v>5200</v>
      </c>
      <c r="U2996" s="290">
        <f t="shared" si="464"/>
        <v>-5200</v>
      </c>
      <c r="V2996" s="77"/>
      <c r="W2996" s="8"/>
      <c r="X2996" s="8"/>
    </row>
    <row r="2997" spans="3:24" x14ac:dyDescent="0.25">
      <c r="C2997" s="295">
        <f t="shared" si="460"/>
        <v>0</v>
      </c>
      <c r="D2997" s="92">
        <f t="shared" si="461"/>
        <v>0</v>
      </c>
      <c r="E2997" s="92">
        <f t="shared" si="462"/>
        <v>0</v>
      </c>
      <c r="F2997" s="92">
        <f t="shared" si="465"/>
        <v>0</v>
      </c>
      <c r="G2997" s="92"/>
      <c r="H2997" s="233"/>
      <c r="I2997" s="233"/>
      <c r="J2997" s="233"/>
      <c r="K2997" s="233"/>
      <c r="L2997" s="233"/>
      <c r="M2997" s="233"/>
      <c r="O2997" s="138"/>
      <c r="P2997" s="138">
        <f t="shared" si="466"/>
        <v>2986</v>
      </c>
      <c r="Q2997" s="290">
        <f t="shared" si="467"/>
        <v>2.1167577683655161E-285</v>
      </c>
      <c r="R2997" s="290">
        <f t="shared" si="468"/>
        <v>4.233515536731032E-286</v>
      </c>
      <c r="S2997" s="290">
        <f t="shared" si="469"/>
        <v>1.6934062146924128E-285</v>
      </c>
      <c r="T2997" s="290">
        <f t="shared" si="463"/>
        <v>5200</v>
      </c>
      <c r="U2997" s="290">
        <f t="shared" si="464"/>
        <v>-5200</v>
      </c>
      <c r="V2997" s="77"/>
      <c r="W2997" s="8"/>
      <c r="X2997" s="8"/>
    </row>
    <row r="2998" spans="3:24" x14ac:dyDescent="0.25">
      <c r="C2998" s="295">
        <f t="shared" si="460"/>
        <v>0</v>
      </c>
      <c r="D2998" s="92">
        <f t="shared" si="461"/>
        <v>0</v>
      </c>
      <c r="E2998" s="92">
        <f t="shared" si="462"/>
        <v>0</v>
      </c>
      <c r="F2998" s="92">
        <f t="shared" si="465"/>
        <v>0</v>
      </c>
      <c r="G2998" s="92"/>
      <c r="H2998" s="233"/>
      <c r="I2998" s="233"/>
      <c r="J2998" s="233"/>
      <c r="K2998" s="233"/>
      <c r="L2998" s="233"/>
      <c r="M2998" s="233"/>
      <c r="O2998" s="138"/>
      <c r="P2998" s="138">
        <f t="shared" si="466"/>
        <v>2987</v>
      </c>
      <c r="Q2998" s="290">
        <f t="shared" si="467"/>
        <v>1.6934062146924128E-285</v>
      </c>
      <c r="R2998" s="290">
        <f t="shared" si="468"/>
        <v>3.3868124293848258E-286</v>
      </c>
      <c r="S2998" s="290">
        <f t="shared" si="469"/>
        <v>1.3547249717539303E-285</v>
      </c>
      <c r="T2998" s="290">
        <f t="shared" si="463"/>
        <v>5200</v>
      </c>
      <c r="U2998" s="290">
        <f t="shared" si="464"/>
        <v>-5200</v>
      </c>
      <c r="V2998" s="77"/>
      <c r="W2998" s="8"/>
      <c r="X2998" s="8"/>
    </row>
    <row r="2999" spans="3:24" x14ac:dyDescent="0.25">
      <c r="C2999" s="295">
        <f t="shared" ref="C2999:C3062" si="470">IF(U2999&lt;0,0,P2999)</f>
        <v>0</v>
      </c>
      <c r="D2999" s="92">
        <f t="shared" si="461"/>
        <v>0</v>
      </c>
      <c r="E2999" s="92">
        <f t="shared" si="462"/>
        <v>0</v>
      </c>
      <c r="F2999" s="92">
        <f t="shared" si="465"/>
        <v>0</v>
      </c>
      <c r="G2999" s="92"/>
      <c r="H2999" s="233"/>
      <c r="I2999" s="233"/>
      <c r="J2999" s="233"/>
      <c r="K2999" s="233"/>
      <c r="L2999" s="233"/>
      <c r="M2999" s="233"/>
      <c r="O2999" s="138"/>
      <c r="P2999" s="138">
        <f t="shared" si="466"/>
        <v>2988</v>
      </c>
      <c r="Q2999" s="290">
        <f t="shared" si="467"/>
        <v>1.3547249717539303E-285</v>
      </c>
      <c r="R2999" s="290">
        <f t="shared" si="468"/>
        <v>2.7094499435078607E-286</v>
      </c>
      <c r="S2999" s="290">
        <f t="shared" si="469"/>
        <v>1.0837799774031443E-285</v>
      </c>
      <c r="T2999" s="290">
        <f t="shared" si="463"/>
        <v>5200</v>
      </c>
      <c r="U2999" s="290">
        <f t="shared" si="464"/>
        <v>-5200</v>
      </c>
      <c r="V2999" s="77"/>
      <c r="W2999" s="8"/>
      <c r="X2999" s="8"/>
    </row>
    <row r="3000" spans="3:24" x14ac:dyDescent="0.25">
      <c r="C3000" s="295">
        <f t="shared" si="470"/>
        <v>0</v>
      </c>
      <c r="D3000" s="92">
        <f t="shared" si="461"/>
        <v>0</v>
      </c>
      <c r="E3000" s="92">
        <f t="shared" si="462"/>
        <v>0</v>
      </c>
      <c r="F3000" s="92">
        <f t="shared" si="465"/>
        <v>0</v>
      </c>
      <c r="G3000" s="92"/>
      <c r="H3000" s="233"/>
      <c r="I3000" s="233"/>
      <c r="J3000" s="233"/>
      <c r="K3000" s="233"/>
      <c r="L3000" s="233"/>
      <c r="M3000" s="233"/>
      <c r="O3000" s="138"/>
      <c r="P3000" s="138">
        <f t="shared" si="466"/>
        <v>2989</v>
      </c>
      <c r="Q3000" s="290">
        <f t="shared" si="467"/>
        <v>1.0837799774031443E-285</v>
      </c>
      <c r="R3000" s="290">
        <f t="shared" si="468"/>
        <v>2.1675599548062888E-286</v>
      </c>
      <c r="S3000" s="290">
        <f t="shared" si="469"/>
        <v>8.670239819225155E-286</v>
      </c>
      <c r="T3000" s="290">
        <f t="shared" si="463"/>
        <v>5200</v>
      </c>
      <c r="U3000" s="290">
        <f t="shared" si="464"/>
        <v>-5200</v>
      </c>
      <c r="V3000" s="77"/>
      <c r="W3000" s="8"/>
      <c r="X3000" s="8"/>
    </row>
    <row r="3001" spans="3:24" x14ac:dyDescent="0.25">
      <c r="C3001" s="295">
        <f t="shared" si="470"/>
        <v>0</v>
      </c>
      <c r="D3001" s="92">
        <f t="shared" si="461"/>
        <v>0</v>
      </c>
      <c r="E3001" s="92">
        <f t="shared" si="462"/>
        <v>0</v>
      </c>
      <c r="F3001" s="92">
        <f t="shared" si="465"/>
        <v>0</v>
      </c>
      <c r="G3001" s="92"/>
      <c r="H3001" s="233"/>
      <c r="I3001" s="233"/>
      <c r="J3001" s="233"/>
      <c r="K3001" s="233"/>
      <c r="L3001" s="233"/>
      <c r="M3001" s="233"/>
      <c r="O3001" s="138"/>
      <c r="P3001" s="138">
        <f t="shared" si="466"/>
        <v>2990</v>
      </c>
      <c r="Q3001" s="290">
        <f t="shared" si="467"/>
        <v>8.670239819225155E-286</v>
      </c>
      <c r="R3001" s="290">
        <f t="shared" si="468"/>
        <v>1.734047963845031E-286</v>
      </c>
      <c r="S3001" s="290">
        <f t="shared" si="469"/>
        <v>6.936191855380124E-286</v>
      </c>
      <c r="T3001" s="290">
        <f t="shared" si="463"/>
        <v>5200</v>
      </c>
      <c r="U3001" s="290">
        <f t="shared" si="464"/>
        <v>-5200</v>
      </c>
      <c r="V3001" s="77"/>
      <c r="W3001" s="8"/>
      <c r="X3001" s="8"/>
    </row>
    <row r="3002" spans="3:24" x14ac:dyDescent="0.25">
      <c r="C3002" s="295">
        <f t="shared" si="470"/>
        <v>0</v>
      </c>
      <c r="D3002" s="92">
        <f t="shared" si="461"/>
        <v>0</v>
      </c>
      <c r="E3002" s="92">
        <f t="shared" si="462"/>
        <v>0</v>
      </c>
      <c r="F3002" s="92">
        <f t="shared" si="465"/>
        <v>0</v>
      </c>
      <c r="G3002" s="92"/>
      <c r="H3002" s="233"/>
      <c r="I3002" s="233"/>
      <c r="J3002" s="233"/>
      <c r="K3002" s="233"/>
      <c r="L3002" s="233"/>
      <c r="M3002" s="233"/>
      <c r="O3002" s="138"/>
      <c r="P3002" s="138">
        <f t="shared" si="466"/>
        <v>2991</v>
      </c>
      <c r="Q3002" s="290">
        <f t="shared" si="467"/>
        <v>6.936191855380124E-286</v>
      </c>
      <c r="R3002" s="290">
        <f t="shared" si="468"/>
        <v>1.3872383710760249E-286</v>
      </c>
      <c r="S3002" s="290">
        <f t="shared" si="469"/>
        <v>5.5489534843040988E-286</v>
      </c>
      <c r="T3002" s="290">
        <f t="shared" si="463"/>
        <v>5200</v>
      </c>
      <c r="U3002" s="290">
        <f t="shared" si="464"/>
        <v>-5200</v>
      </c>
      <c r="V3002" s="77"/>
      <c r="W3002" s="8"/>
      <c r="X3002" s="8"/>
    </row>
    <row r="3003" spans="3:24" x14ac:dyDescent="0.25">
      <c r="C3003" s="295">
        <f t="shared" si="470"/>
        <v>0</v>
      </c>
      <c r="D3003" s="92">
        <f t="shared" si="461"/>
        <v>0</v>
      </c>
      <c r="E3003" s="92">
        <f t="shared" si="462"/>
        <v>0</v>
      </c>
      <c r="F3003" s="92">
        <f t="shared" si="465"/>
        <v>0</v>
      </c>
      <c r="G3003" s="92"/>
      <c r="H3003" s="233"/>
      <c r="I3003" s="233"/>
      <c r="J3003" s="233"/>
      <c r="K3003" s="233"/>
      <c r="L3003" s="233"/>
      <c r="M3003" s="233"/>
      <c r="O3003" s="138"/>
      <c r="P3003" s="138">
        <f t="shared" si="466"/>
        <v>2992</v>
      </c>
      <c r="Q3003" s="290">
        <f t="shared" si="467"/>
        <v>5.5489534843040988E-286</v>
      </c>
      <c r="R3003" s="290">
        <f t="shared" si="468"/>
        <v>1.1097906968608198E-286</v>
      </c>
      <c r="S3003" s="290">
        <f t="shared" si="469"/>
        <v>4.4391627874432791E-286</v>
      </c>
      <c r="T3003" s="290">
        <f t="shared" si="463"/>
        <v>5200</v>
      </c>
      <c r="U3003" s="290">
        <f t="shared" si="464"/>
        <v>-5200</v>
      </c>
      <c r="V3003" s="77"/>
      <c r="W3003" s="8"/>
      <c r="X3003" s="8"/>
    </row>
    <row r="3004" spans="3:24" x14ac:dyDescent="0.25">
      <c r="C3004" s="295">
        <f t="shared" si="470"/>
        <v>0</v>
      </c>
      <c r="D3004" s="92">
        <f t="shared" si="461"/>
        <v>0</v>
      </c>
      <c r="E3004" s="92">
        <f t="shared" si="462"/>
        <v>0</v>
      </c>
      <c r="F3004" s="92">
        <f t="shared" si="465"/>
        <v>0</v>
      </c>
      <c r="G3004" s="92"/>
      <c r="H3004" s="233"/>
      <c r="I3004" s="233"/>
      <c r="J3004" s="233"/>
      <c r="K3004" s="233"/>
      <c r="L3004" s="233"/>
      <c r="M3004" s="233"/>
      <c r="O3004" s="138"/>
      <c r="P3004" s="138">
        <f t="shared" si="466"/>
        <v>2993</v>
      </c>
      <c r="Q3004" s="290">
        <f t="shared" si="467"/>
        <v>4.4391627874432791E-286</v>
      </c>
      <c r="R3004" s="290">
        <f t="shared" si="468"/>
        <v>8.8783255748865586E-287</v>
      </c>
      <c r="S3004" s="290">
        <f t="shared" si="469"/>
        <v>3.5513302299546234E-286</v>
      </c>
      <c r="T3004" s="290">
        <f t="shared" si="463"/>
        <v>5200</v>
      </c>
      <c r="U3004" s="290">
        <f t="shared" si="464"/>
        <v>-5200</v>
      </c>
      <c r="V3004" s="77"/>
      <c r="W3004" s="8"/>
      <c r="X3004" s="8"/>
    </row>
    <row r="3005" spans="3:24" x14ac:dyDescent="0.25">
      <c r="C3005" s="295">
        <f t="shared" si="470"/>
        <v>0</v>
      </c>
      <c r="D3005" s="92">
        <f t="shared" si="461"/>
        <v>0</v>
      </c>
      <c r="E3005" s="92">
        <f t="shared" si="462"/>
        <v>0</v>
      </c>
      <c r="F3005" s="92">
        <f t="shared" si="465"/>
        <v>0</v>
      </c>
      <c r="G3005" s="92"/>
      <c r="H3005" s="233"/>
      <c r="I3005" s="233"/>
      <c r="J3005" s="233"/>
      <c r="K3005" s="233"/>
      <c r="L3005" s="233"/>
      <c r="M3005" s="233"/>
      <c r="O3005" s="138"/>
      <c r="P3005" s="138">
        <f t="shared" si="466"/>
        <v>2994</v>
      </c>
      <c r="Q3005" s="290">
        <f t="shared" si="467"/>
        <v>3.5513302299546234E-286</v>
      </c>
      <c r="R3005" s="290">
        <f t="shared" si="468"/>
        <v>7.1026604599092469E-287</v>
      </c>
      <c r="S3005" s="290">
        <f t="shared" si="469"/>
        <v>2.8410641839636987E-286</v>
      </c>
      <c r="T3005" s="290">
        <f t="shared" si="463"/>
        <v>5200</v>
      </c>
      <c r="U3005" s="290">
        <f t="shared" si="464"/>
        <v>-5200</v>
      </c>
      <c r="V3005" s="77"/>
      <c r="W3005" s="8"/>
      <c r="X3005" s="8"/>
    </row>
    <row r="3006" spans="3:24" x14ac:dyDescent="0.25">
      <c r="C3006" s="295">
        <f t="shared" si="470"/>
        <v>0</v>
      </c>
      <c r="D3006" s="92">
        <f t="shared" si="461"/>
        <v>0</v>
      </c>
      <c r="E3006" s="92">
        <f t="shared" si="462"/>
        <v>0</v>
      </c>
      <c r="F3006" s="92">
        <f t="shared" si="465"/>
        <v>0</v>
      </c>
      <c r="G3006" s="92"/>
      <c r="H3006" s="233"/>
      <c r="I3006" s="233"/>
      <c r="J3006" s="233"/>
      <c r="K3006" s="233"/>
      <c r="L3006" s="233"/>
      <c r="M3006" s="233"/>
      <c r="O3006" s="138"/>
      <c r="P3006" s="138">
        <f t="shared" si="466"/>
        <v>2995</v>
      </c>
      <c r="Q3006" s="290">
        <f t="shared" si="467"/>
        <v>2.8410641839636987E-286</v>
      </c>
      <c r="R3006" s="290">
        <f t="shared" si="468"/>
        <v>5.6821283679273973E-287</v>
      </c>
      <c r="S3006" s="290">
        <f t="shared" si="469"/>
        <v>2.2728513471709589E-286</v>
      </c>
      <c r="T3006" s="290">
        <f t="shared" si="463"/>
        <v>5200</v>
      </c>
      <c r="U3006" s="290">
        <f t="shared" si="464"/>
        <v>-5200</v>
      </c>
      <c r="V3006" s="77"/>
      <c r="W3006" s="8"/>
      <c r="X3006" s="8"/>
    </row>
    <row r="3007" spans="3:24" x14ac:dyDescent="0.25">
      <c r="C3007" s="295">
        <f t="shared" si="470"/>
        <v>0</v>
      </c>
      <c r="D3007" s="92">
        <f t="shared" si="461"/>
        <v>0</v>
      </c>
      <c r="E3007" s="92">
        <f t="shared" si="462"/>
        <v>0</v>
      </c>
      <c r="F3007" s="92">
        <f t="shared" si="465"/>
        <v>0</v>
      </c>
      <c r="G3007" s="92"/>
      <c r="H3007" s="233"/>
      <c r="I3007" s="233"/>
      <c r="J3007" s="233"/>
      <c r="K3007" s="233"/>
      <c r="L3007" s="233"/>
      <c r="M3007" s="233"/>
      <c r="O3007" s="138"/>
      <c r="P3007" s="138">
        <f t="shared" si="466"/>
        <v>2996</v>
      </c>
      <c r="Q3007" s="290">
        <f t="shared" si="467"/>
        <v>2.2728513471709589E-286</v>
      </c>
      <c r="R3007" s="290">
        <f t="shared" si="468"/>
        <v>4.545702694341918E-287</v>
      </c>
      <c r="S3007" s="290">
        <f t="shared" si="469"/>
        <v>1.8182810777367672E-286</v>
      </c>
      <c r="T3007" s="290">
        <f t="shared" si="463"/>
        <v>5200</v>
      </c>
      <c r="U3007" s="290">
        <f t="shared" si="464"/>
        <v>-5200</v>
      </c>
      <c r="V3007" s="77"/>
      <c r="W3007" s="8"/>
      <c r="X3007" s="8"/>
    </row>
    <row r="3008" spans="3:24" x14ac:dyDescent="0.25">
      <c r="C3008" s="295">
        <f t="shared" si="470"/>
        <v>0</v>
      </c>
      <c r="D3008" s="92">
        <f t="shared" si="461"/>
        <v>0</v>
      </c>
      <c r="E3008" s="92">
        <f t="shared" si="462"/>
        <v>0</v>
      </c>
      <c r="F3008" s="92">
        <f t="shared" si="465"/>
        <v>0</v>
      </c>
      <c r="G3008" s="92"/>
      <c r="H3008" s="233"/>
      <c r="I3008" s="233"/>
      <c r="J3008" s="233"/>
      <c r="K3008" s="233"/>
      <c r="L3008" s="233"/>
      <c r="M3008" s="233"/>
      <c r="O3008" s="138"/>
      <c r="P3008" s="138">
        <f t="shared" si="466"/>
        <v>2997</v>
      </c>
      <c r="Q3008" s="290">
        <f t="shared" si="467"/>
        <v>1.8182810777367672E-286</v>
      </c>
      <c r="R3008" s="290">
        <f t="shared" si="468"/>
        <v>3.6365621554735349E-287</v>
      </c>
      <c r="S3008" s="290">
        <f t="shared" si="469"/>
        <v>1.4546248621894137E-286</v>
      </c>
      <c r="T3008" s="290">
        <f t="shared" si="463"/>
        <v>5200</v>
      </c>
      <c r="U3008" s="290">
        <f t="shared" si="464"/>
        <v>-5200</v>
      </c>
      <c r="V3008" s="77"/>
      <c r="W3008" s="8"/>
      <c r="X3008" s="8"/>
    </row>
    <row r="3009" spans="3:24" x14ac:dyDescent="0.25">
      <c r="C3009" s="295">
        <f t="shared" si="470"/>
        <v>0</v>
      </c>
      <c r="D3009" s="92">
        <f t="shared" si="461"/>
        <v>0</v>
      </c>
      <c r="E3009" s="92">
        <f t="shared" si="462"/>
        <v>0</v>
      </c>
      <c r="F3009" s="92">
        <f t="shared" si="465"/>
        <v>0</v>
      </c>
      <c r="G3009" s="92"/>
      <c r="H3009" s="233"/>
      <c r="I3009" s="233"/>
      <c r="J3009" s="233"/>
      <c r="K3009" s="233"/>
      <c r="L3009" s="233"/>
      <c r="M3009" s="233"/>
      <c r="O3009" s="138"/>
      <c r="P3009" s="138">
        <f t="shared" si="466"/>
        <v>2998</v>
      </c>
      <c r="Q3009" s="290">
        <f t="shared" si="467"/>
        <v>1.4546248621894137E-286</v>
      </c>
      <c r="R3009" s="290">
        <f t="shared" si="468"/>
        <v>2.9092497243788273E-287</v>
      </c>
      <c r="S3009" s="290">
        <f t="shared" si="469"/>
        <v>1.1636998897515309E-286</v>
      </c>
      <c r="T3009" s="290">
        <f t="shared" si="463"/>
        <v>5200</v>
      </c>
      <c r="U3009" s="290">
        <f t="shared" si="464"/>
        <v>-5200</v>
      </c>
      <c r="V3009" s="77"/>
      <c r="W3009" s="8"/>
      <c r="X3009" s="8"/>
    </row>
    <row r="3010" spans="3:24" x14ac:dyDescent="0.25">
      <c r="C3010" s="295">
        <f t="shared" si="470"/>
        <v>0</v>
      </c>
      <c r="D3010" s="92">
        <f t="shared" si="461"/>
        <v>0</v>
      </c>
      <c r="E3010" s="92">
        <f t="shared" si="462"/>
        <v>0</v>
      </c>
      <c r="F3010" s="92">
        <f t="shared" si="465"/>
        <v>0</v>
      </c>
      <c r="G3010" s="92"/>
      <c r="H3010" s="233"/>
      <c r="I3010" s="233"/>
      <c r="J3010" s="233"/>
      <c r="K3010" s="233"/>
      <c r="L3010" s="233"/>
      <c r="M3010" s="233"/>
      <c r="O3010" s="138"/>
      <c r="P3010" s="138">
        <f t="shared" si="466"/>
        <v>2999</v>
      </c>
      <c r="Q3010" s="290">
        <f t="shared" si="467"/>
        <v>1.1636998897515309E-286</v>
      </c>
      <c r="R3010" s="290">
        <f t="shared" si="468"/>
        <v>2.3273997795030619E-287</v>
      </c>
      <c r="S3010" s="290">
        <f t="shared" si="469"/>
        <v>9.3095991180122477E-287</v>
      </c>
      <c r="T3010" s="290">
        <f t="shared" si="463"/>
        <v>5200</v>
      </c>
      <c r="U3010" s="290">
        <f t="shared" si="464"/>
        <v>-5200</v>
      </c>
      <c r="V3010" s="77"/>
      <c r="W3010" s="8"/>
      <c r="X3010" s="8"/>
    </row>
    <row r="3011" spans="3:24" x14ac:dyDescent="0.25">
      <c r="C3011" s="295">
        <f t="shared" si="470"/>
        <v>0</v>
      </c>
      <c r="D3011" s="92">
        <f t="shared" si="461"/>
        <v>0</v>
      </c>
      <c r="E3011" s="92">
        <f t="shared" si="462"/>
        <v>0</v>
      </c>
      <c r="F3011" s="92">
        <f t="shared" si="465"/>
        <v>0</v>
      </c>
      <c r="G3011" s="92"/>
      <c r="H3011" s="233"/>
      <c r="I3011" s="233"/>
      <c r="J3011" s="233"/>
      <c r="K3011" s="233"/>
      <c r="L3011" s="233"/>
      <c r="M3011" s="233"/>
      <c r="O3011" s="138"/>
      <c r="P3011" s="138">
        <f t="shared" si="466"/>
        <v>3000</v>
      </c>
      <c r="Q3011" s="290">
        <f t="shared" si="467"/>
        <v>9.3095991180122477E-287</v>
      </c>
      <c r="R3011" s="290">
        <f t="shared" si="468"/>
        <v>1.8619198236024495E-287</v>
      </c>
      <c r="S3011" s="290">
        <f t="shared" si="469"/>
        <v>7.4476792944097982E-287</v>
      </c>
      <c r="T3011" s="290">
        <f t="shared" si="463"/>
        <v>5200</v>
      </c>
      <c r="U3011" s="290">
        <f t="shared" si="464"/>
        <v>-5200</v>
      </c>
      <c r="V3011" s="77"/>
      <c r="W3011" s="8"/>
      <c r="X3011" s="8"/>
    </row>
    <row r="3012" spans="3:24" x14ac:dyDescent="0.25">
      <c r="C3012" s="295">
        <f t="shared" si="470"/>
        <v>0</v>
      </c>
      <c r="D3012" s="92">
        <f t="shared" si="461"/>
        <v>0</v>
      </c>
      <c r="E3012" s="92">
        <f t="shared" si="462"/>
        <v>0</v>
      </c>
      <c r="F3012" s="92">
        <f t="shared" si="465"/>
        <v>0</v>
      </c>
      <c r="G3012" s="92"/>
      <c r="H3012" s="233"/>
      <c r="I3012" s="233"/>
      <c r="J3012" s="233"/>
      <c r="K3012" s="233"/>
      <c r="L3012" s="233"/>
      <c r="M3012" s="233"/>
      <c r="O3012" s="138"/>
      <c r="P3012" s="138">
        <f t="shared" si="466"/>
        <v>3001</v>
      </c>
      <c r="Q3012" s="290">
        <f t="shared" si="467"/>
        <v>7.4476792944097982E-287</v>
      </c>
      <c r="R3012" s="290">
        <f t="shared" si="468"/>
        <v>1.4895358588819597E-287</v>
      </c>
      <c r="S3012" s="290">
        <f t="shared" si="469"/>
        <v>5.9581434355278388E-287</v>
      </c>
      <c r="T3012" s="290">
        <f t="shared" si="463"/>
        <v>5200</v>
      </c>
      <c r="U3012" s="290">
        <f t="shared" si="464"/>
        <v>-5200</v>
      </c>
      <c r="V3012" s="77"/>
      <c r="W3012" s="8"/>
      <c r="X3012" s="8"/>
    </row>
    <row r="3013" spans="3:24" x14ac:dyDescent="0.25">
      <c r="C3013" s="295">
        <f t="shared" si="470"/>
        <v>0</v>
      </c>
      <c r="D3013" s="92">
        <f t="shared" si="461"/>
        <v>0</v>
      </c>
      <c r="E3013" s="92">
        <f t="shared" si="462"/>
        <v>0</v>
      </c>
      <c r="F3013" s="92">
        <f t="shared" si="465"/>
        <v>0</v>
      </c>
      <c r="G3013" s="92"/>
      <c r="H3013" s="233"/>
      <c r="I3013" s="233"/>
      <c r="J3013" s="233"/>
      <c r="K3013" s="233"/>
      <c r="L3013" s="233"/>
      <c r="M3013" s="233"/>
      <c r="O3013" s="138"/>
      <c r="P3013" s="138">
        <f t="shared" si="466"/>
        <v>3002</v>
      </c>
      <c r="Q3013" s="290">
        <f t="shared" si="467"/>
        <v>5.9581434355278388E-287</v>
      </c>
      <c r="R3013" s="290">
        <f t="shared" si="468"/>
        <v>1.1916286871055678E-287</v>
      </c>
      <c r="S3013" s="290">
        <f t="shared" si="469"/>
        <v>4.7665147484222708E-287</v>
      </c>
      <c r="T3013" s="290">
        <f t="shared" si="463"/>
        <v>5200</v>
      </c>
      <c r="U3013" s="290">
        <f t="shared" si="464"/>
        <v>-5200</v>
      </c>
      <c r="V3013" s="77"/>
      <c r="W3013" s="8"/>
      <c r="X3013" s="8"/>
    </row>
    <row r="3014" spans="3:24" x14ac:dyDescent="0.25">
      <c r="C3014" s="295">
        <f t="shared" si="470"/>
        <v>0</v>
      </c>
      <c r="D3014" s="92">
        <f t="shared" si="461"/>
        <v>0</v>
      </c>
      <c r="E3014" s="92">
        <f t="shared" si="462"/>
        <v>0</v>
      </c>
      <c r="F3014" s="92">
        <f t="shared" si="465"/>
        <v>0</v>
      </c>
      <c r="G3014" s="92"/>
      <c r="H3014" s="233"/>
      <c r="I3014" s="233"/>
      <c r="J3014" s="233"/>
      <c r="K3014" s="233"/>
      <c r="L3014" s="233"/>
      <c r="M3014" s="233"/>
      <c r="O3014" s="138"/>
      <c r="P3014" s="138">
        <f t="shared" si="466"/>
        <v>3003</v>
      </c>
      <c r="Q3014" s="290">
        <f t="shared" si="467"/>
        <v>4.7665147484222708E-287</v>
      </c>
      <c r="R3014" s="290">
        <f t="shared" si="468"/>
        <v>9.5330294968445424E-288</v>
      </c>
      <c r="S3014" s="290">
        <f t="shared" si="469"/>
        <v>3.8132117987378164E-287</v>
      </c>
      <c r="T3014" s="290">
        <f t="shared" si="463"/>
        <v>5200</v>
      </c>
      <c r="U3014" s="290">
        <f t="shared" si="464"/>
        <v>-5200</v>
      </c>
      <c r="V3014" s="77"/>
      <c r="W3014" s="8"/>
      <c r="X3014" s="8"/>
    </row>
    <row r="3015" spans="3:24" x14ac:dyDescent="0.25">
      <c r="C3015" s="295">
        <f t="shared" si="470"/>
        <v>0</v>
      </c>
      <c r="D3015" s="92">
        <f t="shared" si="461"/>
        <v>0</v>
      </c>
      <c r="E3015" s="92">
        <f t="shared" si="462"/>
        <v>0</v>
      </c>
      <c r="F3015" s="92">
        <f t="shared" si="465"/>
        <v>0</v>
      </c>
      <c r="G3015" s="92"/>
      <c r="H3015" s="233"/>
      <c r="I3015" s="233"/>
      <c r="J3015" s="233"/>
      <c r="K3015" s="233"/>
      <c r="L3015" s="233"/>
      <c r="M3015" s="233"/>
      <c r="O3015" s="138"/>
      <c r="P3015" s="138">
        <f t="shared" si="466"/>
        <v>3004</v>
      </c>
      <c r="Q3015" s="290">
        <f t="shared" si="467"/>
        <v>3.8132117987378164E-287</v>
      </c>
      <c r="R3015" s="290">
        <f t="shared" si="468"/>
        <v>7.6264235974756337E-288</v>
      </c>
      <c r="S3015" s="290">
        <f t="shared" si="469"/>
        <v>3.0505694389902529E-287</v>
      </c>
      <c r="T3015" s="290">
        <f t="shared" si="463"/>
        <v>5200</v>
      </c>
      <c r="U3015" s="290">
        <f t="shared" si="464"/>
        <v>-5200</v>
      </c>
      <c r="V3015" s="77"/>
      <c r="W3015" s="8"/>
      <c r="X3015" s="8"/>
    </row>
    <row r="3016" spans="3:24" x14ac:dyDescent="0.25">
      <c r="C3016" s="295">
        <f t="shared" si="470"/>
        <v>0</v>
      </c>
      <c r="D3016" s="92">
        <f t="shared" si="461"/>
        <v>0</v>
      </c>
      <c r="E3016" s="92">
        <f t="shared" si="462"/>
        <v>0</v>
      </c>
      <c r="F3016" s="92">
        <f t="shared" si="465"/>
        <v>0</v>
      </c>
      <c r="G3016" s="92"/>
      <c r="H3016" s="233"/>
      <c r="I3016" s="233"/>
      <c r="J3016" s="233"/>
      <c r="K3016" s="233"/>
      <c r="L3016" s="233"/>
      <c r="M3016" s="233"/>
      <c r="O3016" s="138"/>
      <c r="P3016" s="138">
        <f t="shared" si="466"/>
        <v>3005</v>
      </c>
      <c r="Q3016" s="290">
        <f t="shared" si="467"/>
        <v>3.0505694389902529E-287</v>
      </c>
      <c r="R3016" s="290">
        <f t="shared" si="468"/>
        <v>6.1011388779805063E-288</v>
      </c>
      <c r="S3016" s="290">
        <f t="shared" si="469"/>
        <v>2.4404555511922022E-287</v>
      </c>
      <c r="T3016" s="290">
        <f t="shared" si="463"/>
        <v>5200</v>
      </c>
      <c r="U3016" s="290">
        <f t="shared" si="464"/>
        <v>-5200</v>
      </c>
      <c r="V3016" s="77"/>
      <c r="W3016" s="8"/>
      <c r="X3016" s="8"/>
    </row>
    <row r="3017" spans="3:24" x14ac:dyDescent="0.25">
      <c r="C3017" s="295">
        <f t="shared" si="470"/>
        <v>0</v>
      </c>
      <c r="D3017" s="92">
        <f t="shared" si="461"/>
        <v>0</v>
      </c>
      <c r="E3017" s="92">
        <f t="shared" si="462"/>
        <v>0</v>
      </c>
      <c r="F3017" s="92">
        <f t="shared" si="465"/>
        <v>0</v>
      </c>
      <c r="G3017" s="92"/>
      <c r="H3017" s="233"/>
      <c r="I3017" s="233"/>
      <c r="J3017" s="233"/>
      <c r="K3017" s="233"/>
      <c r="L3017" s="233"/>
      <c r="M3017" s="233"/>
      <c r="O3017" s="138"/>
      <c r="P3017" s="138">
        <f t="shared" si="466"/>
        <v>3006</v>
      </c>
      <c r="Q3017" s="290">
        <f t="shared" si="467"/>
        <v>2.4404555511922022E-287</v>
      </c>
      <c r="R3017" s="290">
        <f t="shared" si="468"/>
        <v>4.8809111023844049E-288</v>
      </c>
      <c r="S3017" s="290">
        <f t="shared" si="469"/>
        <v>1.9523644409537617E-287</v>
      </c>
      <c r="T3017" s="290">
        <f t="shared" si="463"/>
        <v>5200</v>
      </c>
      <c r="U3017" s="290">
        <f t="shared" si="464"/>
        <v>-5200</v>
      </c>
      <c r="V3017" s="77"/>
      <c r="W3017" s="8"/>
      <c r="X3017" s="8"/>
    </row>
    <row r="3018" spans="3:24" x14ac:dyDescent="0.25">
      <c r="C3018" s="295">
        <f t="shared" si="470"/>
        <v>0</v>
      </c>
      <c r="D3018" s="92">
        <f t="shared" si="461"/>
        <v>0</v>
      </c>
      <c r="E3018" s="92">
        <f t="shared" si="462"/>
        <v>0</v>
      </c>
      <c r="F3018" s="92">
        <f t="shared" si="465"/>
        <v>0</v>
      </c>
      <c r="G3018" s="92"/>
      <c r="H3018" s="233"/>
      <c r="I3018" s="233"/>
      <c r="J3018" s="233"/>
      <c r="K3018" s="233"/>
      <c r="L3018" s="233"/>
      <c r="M3018" s="233"/>
      <c r="O3018" s="138"/>
      <c r="P3018" s="138">
        <f t="shared" si="466"/>
        <v>3007</v>
      </c>
      <c r="Q3018" s="290">
        <f t="shared" si="467"/>
        <v>1.9523644409537617E-287</v>
      </c>
      <c r="R3018" s="290">
        <f t="shared" si="468"/>
        <v>3.9047288819075232E-288</v>
      </c>
      <c r="S3018" s="290">
        <f t="shared" si="469"/>
        <v>1.5618915527630093E-287</v>
      </c>
      <c r="T3018" s="290">
        <f t="shared" si="463"/>
        <v>5200</v>
      </c>
      <c r="U3018" s="290">
        <f t="shared" si="464"/>
        <v>-5200</v>
      </c>
      <c r="V3018" s="77"/>
      <c r="W3018" s="8"/>
      <c r="X3018" s="8"/>
    </row>
    <row r="3019" spans="3:24" x14ac:dyDescent="0.25">
      <c r="C3019" s="295">
        <f t="shared" si="470"/>
        <v>0</v>
      </c>
      <c r="D3019" s="92">
        <f t="shared" si="461"/>
        <v>0</v>
      </c>
      <c r="E3019" s="92">
        <f t="shared" si="462"/>
        <v>0</v>
      </c>
      <c r="F3019" s="92">
        <f t="shared" si="465"/>
        <v>0</v>
      </c>
      <c r="G3019" s="92"/>
      <c r="H3019" s="233"/>
      <c r="I3019" s="233"/>
      <c r="J3019" s="233"/>
      <c r="K3019" s="233"/>
      <c r="L3019" s="233"/>
      <c r="M3019" s="233"/>
      <c r="O3019" s="138"/>
      <c r="P3019" s="138">
        <f t="shared" si="466"/>
        <v>3008</v>
      </c>
      <c r="Q3019" s="290">
        <f t="shared" si="467"/>
        <v>1.5618915527630093E-287</v>
      </c>
      <c r="R3019" s="290">
        <f t="shared" si="468"/>
        <v>3.1237831055260186E-288</v>
      </c>
      <c r="S3019" s="290">
        <f t="shared" si="469"/>
        <v>1.2495132422104075E-287</v>
      </c>
      <c r="T3019" s="290">
        <f t="shared" si="463"/>
        <v>5200</v>
      </c>
      <c r="U3019" s="290">
        <f t="shared" si="464"/>
        <v>-5200</v>
      </c>
      <c r="V3019" s="77"/>
      <c r="W3019" s="8"/>
      <c r="X3019" s="8"/>
    </row>
    <row r="3020" spans="3:24" x14ac:dyDescent="0.25">
      <c r="C3020" s="295">
        <f t="shared" si="470"/>
        <v>0</v>
      </c>
      <c r="D3020" s="92">
        <f t="shared" si="461"/>
        <v>0</v>
      </c>
      <c r="E3020" s="92">
        <f t="shared" si="462"/>
        <v>0</v>
      </c>
      <c r="F3020" s="92">
        <f t="shared" si="465"/>
        <v>0</v>
      </c>
      <c r="G3020" s="92"/>
      <c r="H3020" s="233"/>
      <c r="I3020" s="233"/>
      <c r="J3020" s="233"/>
      <c r="K3020" s="233"/>
      <c r="L3020" s="233"/>
      <c r="M3020" s="233"/>
      <c r="O3020" s="138"/>
      <c r="P3020" s="138">
        <f t="shared" si="466"/>
        <v>3009</v>
      </c>
      <c r="Q3020" s="290">
        <f t="shared" si="467"/>
        <v>1.2495132422104075E-287</v>
      </c>
      <c r="R3020" s="290">
        <f t="shared" si="468"/>
        <v>2.4990264844208151E-288</v>
      </c>
      <c r="S3020" s="290">
        <f t="shared" si="469"/>
        <v>9.9961059376832591E-288</v>
      </c>
      <c r="T3020" s="290">
        <f t="shared" si="463"/>
        <v>5200</v>
      </c>
      <c r="U3020" s="290">
        <f t="shared" si="464"/>
        <v>-5200</v>
      </c>
      <c r="V3020" s="77"/>
      <c r="W3020" s="8"/>
      <c r="X3020" s="8"/>
    </row>
    <row r="3021" spans="3:24" x14ac:dyDescent="0.25">
      <c r="C3021" s="295">
        <f t="shared" si="470"/>
        <v>0</v>
      </c>
      <c r="D3021" s="92">
        <f t="shared" ref="D3021:D3084" si="471">IF(U3021&lt;0,0,F3020)</f>
        <v>0</v>
      </c>
      <c r="E3021" s="92">
        <f t="shared" ref="E3021:E3084" si="472">IF(U3021&lt;0,0,U3021)</f>
        <v>0</v>
      </c>
      <c r="F3021" s="92">
        <f t="shared" si="465"/>
        <v>0</v>
      </c>
      <c r="G3021" s="92"/>
      <c r="H3021" s="233"/>
      <c r="I3021" s="233"/>
      <c r="J3021" s="233"/>
      <c r="K3021" s="233"/>
      <c r="L3021" s="233"/>
      <c r="M3021" s="233"/>
      <c r="O3021" s="138"/>
      <c r="P3021" s="138">
        <f t="shared" si="466"/>
        <v>3010</v>
      </c>
      <c r="Q3021" s="290">
        <f t="shared" si="467"/>
        <v>9.9961059376832591E-288</v>
      </c>
      <c r="R3021" s="290">
        <f t="shared" si="468"/>
        <v>1.9992211875366521E-288</v>
      </c>
      <c r="S3021" s="290">
        <f t="shared" si="469"/>
        <v>7.996884750146607E-288</v>
      </c>
      <c r="T3021" s="290">
        <f t="shared" ref="T3021:T3084" si="473">IF(S3021&lt;$R$9,$R$9,S3021)</f>
        <v>5200</v>
      </c>
      <c r="U3021" s="290">
        <f t="shared" ref="U3021:U3084" si="474">+Q3021-T3021</f>
        <v>-5200</v>
      </c>
      <c r="V3021" s="77"/>
      <c r="W3021" s="8"/>
      <c r="X3021" s="8"/>
    </row>
    <row r="3022" spans="3:24" x14ac:dyDescent="0.25">
      <c r="C3022" s="295">
        <f t="shared" si="470"/>
        <v>0</v>
      </c>
      <c r="D3022" s="92">
        <f t="shared" si="471"/>
        <v>0</v>
      </c>
      <c r="E3022" s="92">
        <f t="shared" si="472"/>
        <v>0</v>
      </c>
      <c r="F3022" s="92">
        <f t="shared" ref="F3022:F3085" si="475">+D3022-E3022</f>
        <v>0</v>
      </c>
      <c r="G3022" s="92"/>
      <c r="H3022" s="233"/>
      <c r="I3022" s="233"/>
      <c r="J3022" s="233"/>
      <c r="K3022" s="233"/>
      <c r="L3022" s="233"/>
      <c r="M3022" s="233"/>
      <c r="O3022" s="138"/>
      <c r="P3022" s="138">
        <f t="shared" ref="P3022:P3085" si="476">+P3021+1</f>
        <v>3011</v>
      </c>
      <c r="Q3022" s="290">
        <f t="shared" ref="Q3022:Q3085" si="477">+S3021</f>
        <v>7.996884750146607E-288</v>
      </c>
      <c r="R3022" s="290">
        <f t="shared" ref="R3022:R3085" si="478">+Q3022*$F$5</f>
        <v>1.5993769500293214E-288</v>
      </c>
      <c r="S3022" s="290">
        <f t="shared" ref="S3022:S3085" si="479">+Q3022-R3022</f>
        <v>6.3975078001172857E-288</v>
      </c>
      <c r="T3022" s="290">
        <f t="shared" si="473"/>
        <v>5200</v>
      </c>
      <c r="U3022" s="290">
        <f t="shared" si="474"/>
        <v>-5200</v>
      </c>
      <c r="V3022" s="77"/>
      <c r="W3022" s="8"/>
      <c r="X3022" s="8"/>
    </row>
    <row r="3023" spans="3:24" x14ac:dyDescent="0.25">
      <c r="C3023" s="295">
        <f t="shared" si="470"/>
        <v>0</v>
      </c>
      <c r="D3023" s="92">
        <f t="shared" si="471"/>
        <v>0</v>
      </c>
      <c r="E3023" s="92">
        <f t="shared" si="472"/>
        <v>0</v>
      </c>
      <c r="F3023" s="92">
        <f t="shared" si="475"/>
        <v>0</v>
      </c>
      <c r="G3023" s="92"/>
      <c r="H3023" s="233"/>
      <c r="I3023" s="233"/>
      <c r="J3023" s="233"/>
      <c r="K3023" s="233"/>
      <c r="L3023" s="233"/>
      <c r="M3023" s="233"/>
      <c r="O3023" s="138"/>
      <c r="P3023" s="138">
        <f t="shared" si="476"/>
        <v>3012</v>
      </c>
      <c r="Q3023" s="290">
        <f t="shared" si="477"/>
        <v>6.3975078001172857E-288</v>
      </c>
      <c r="R3023" s="290">
        <f t="shared" si="478"/>
        <v>1.2795015600234572E-288</v>
      </c>
      <c r="S3023" s="290">
        <f t="shared" si="479"/>
        <v>5.1180062400938287E-288</v>
      </c>
      <c r="T3023" s="290">
        <f t="shared" si="473"/>
        <v>5200</v>
      </c>
      <c r="U3023" s="290">
        <f t="shared" si="474"/>
        <v>-5200</v>
      </c>
      <c r="V3023" s="77"/>
      <c r="W3023" s="8"/>
      <c r="X3023" s="8"/>
    </row>
    <row r="3024" spans="3:24" x14ac:dyDescent="0.25">
      <c r="C3024" s="295">
        <f t="shared" si="470"/>
        <v>0</v>
      </c>
      <c r="D3024" s="92">
        <f t="shared" si="471"/>
        <v>0</v>
      </c>
      <c r="E3024" s="92">
        <f t="shared" si="472"/>
        <v>0</v>
      </c>
      <c r="F3024" s="92">
        <f t="shared" si="475"/>
        <v>0</v>
      </c>
      <c r="G3024" s="92"/>
      <c r="H3024" s="233"/>
      <c r="I3024" s="233"/>
      <c r="J3024" s="233"/>
      <c r="K3024" s="233"/>
      <c r="L3024" s="233"/>
      <c r="M3024" s="233"/>
      <c r="O3024" s="138"/>
      <c r="P3024" s="138">
        <f t="shared" si="476"/>
        <v>3013</v>
      </c>
      <c r="Q3024" s="290">
        <f t="shared" si="477"/>
        <v>5.1180062400938287E-288</v>
      </c>
      <c r="R3024" s="290">
        <f t="shared" si="478"/>
        <v>1.0236012480187658E-288</v>
      </c>
      <c r="S3024" s="290">
        <f t="shared" si="479"/>
        <v>4.0944049920750631E-288</v>
      </c>
      <c r="T3024" s="290">
        <f t="shared" si="473"/>
        <v>5200</v>
      </c>
      <c r="U3024" s="290">
        <f t="shared" si="474"/>
        <v>-5200</v>
      </c>
      <c r="V3024" s="77"/>
      <c r="W3024" s="8"/>
      <c r="X3024" s="8"/>
    </row>
    <row r="3025" spans="3:24" x14ac:dyDescent="0.25">
      <c r="C3025" s="295">
        <f t="shared" si="470"/>
        <v>0</v>
      </c>
      <c r="D3025" s="92">
        <f t="shared" si="471"/>
        <v>0</v>
      </c>
      <c r="E3025" s="92">
        <f t="shared" si="472"/>
        <v>0</v>
      </c>
      <c r="F3025" s="92">
        <f t="shared" si="475"/>
        <v>0</v>
      </c>
      <c r="G3025" s="92"/>
      <c r="H3025" s="233"/>
      <c r="I3025" s="233"/>
      <c r="J3025" s="233"/>
      <c r="K3025" s="233"/>
      <c r="L3025" s="233"/>
      <c r="M3025" s="233"/>
      <c r="O3025" s="138"/>
      <c r="P3025" s="138">
        <f t="shared" si="476"/>
        <v>3014</v>
      </c>
      <c r="Q3025" s="290">
        <f t="shared" si="477"/>
        <v>4.0944049920750631E-288</v>
      </c>
      <c r="R3025" s="290">
        <f t="shared" si="478"/>
        <v>8.1888099841501268E-289</v>
      </c>
      <c r="S3025" s="290">
        <f t="shared" si="479"/>
        <v>3.2755239936600504E-288</v>
      </c>
      <c r="T3025" s="290">
        <f t="shared" si="473"/>
        <v>5200</v>
      </c>
      <c r="U3025" s="290">
        <f t="shared" si="474"/>
        <v>-5200</v>
      </c>
      <c r="V3025" s="77"/>
      <c r="W3025" s="8"/>
      <c r="X3025" s="8"/>
    </row>
    <row r="3026" spans="3:24" x14ac:dyDescent="0.25">
      <c r="C3026" s="295">
        <f t="shared" si="470"/>
        <v>0</v>
      </c>
      <c r="D3026" s="92">
        <f t="shared" si="471"/>
        <v>0</v>
      </c>
      <c r="E3026" s="92">
        <f t="shared" si="472"/>
        <v>0</v>
      </c>
      <c r="F3026" s="92">
        <f t="shared" si="475"/>
        <v>0</v>
      </c>
      <c r="G3026" s="92"/>
      <c r="H3026" s="233"/>
      <c r="I3026" s="233"/>
      <c r="J3026" s="233"/>
      <c r="K3026" s="233"/>
      <c r="L3026" s="233"/>
      <c r="M3026" s="233"/>
      <c r="O3026" s="138"/>
      <c r="P3026" s="138">
        <f t="shared" si="476"/>
        <v>3015</v>
      </c>
      <c r="Q3026" s="290">
        <f t="shared" si="477"/>
        <v>3.2755239936600504E-288</v>
      </c>
      <c r="R3026" s="290">
        <f t="shared" si="478"/>
        <v>6.5510479873201014E-289</v>
      </c>
      <c r="S3026" s="290">
        <f t="shared" si="479"/>
        <v>2.6204191949280402E-288</v>
      </c>
      <c r="T3026" s="290">
        <f t="shared" si="473"/>
        <v>5200</v>
      </c>
      <c r="U3026" s="290">
        <f t="shared" si="474"/>
        <v>-5200</v>
      </c>
      <c r="V3026" s="77"/>
      <c r="W3026" s="8"/>
      <c r="X3026" s="8"/>
    </row>
    <row r="3027" spans="3:24" x14ac:dyDescent="0.25">
      <c r="C3027" s="295">
        <f t="shared" si="470"/>
        <v>0</v>
      </c>
      <c r="D3027" s="92">
        <f t="shared" si="471"/>
        <v>0</v>
      </c>
      <c r="E3027" s="92">
        <f t="shared" si="472"/>
        <v>0</v>
      </c>
      <c r="F3027" s="92">
        <f t="shared" si="475"/>
        <v>0</v>
      </c>
      <c r="G3027" s="92"/>
      <c r="H3027" s="233"/>
      <c r="I3027" s="233"/>
      <c r="J3027" s="233"/>
      <c r="K3027" s="233"/>
      <c r="L3027" s="233"/>
      <c r="M3027" s="233"/>
      <c r="O3027" s="138"/>
      <c r="P3027" s="138">
        <f t="shared" si="476"/>
        <v>3016</v>
      </c>
      <c r="Q3027" s="290">
        <f t="shared" si="477"/>
        <v>2.6204191949280402E-288</v>
      </c>
      <c r="R3027" s="290">
        <f t="shared" si="478"/>
        <v>5.2408383898560806E-289</v>
      </c>
      <c r="S3027" s="290">
        <f t="shared" si="479"/>
        <v>2.0963353559424322E-288</v>
      </c>
      <c r="T3027" s="290">
        <f t="shared" si="473"/>
        <v>5200</v>
      </c>
      <c r="U3027" s="290">
        <f t="shared" si="474"/>
        <v>-5200</v>
      </c>
      <c r="V3027" s="77"/>
      <c r="W3027" s="8"/>
      <c r="X3027" s="8"/>
    </row>
    <row r="3028" spans="3:24" x14ac:dyDescent="0.25">
      <c r="C3028" s="295">
        <f t="shared" si="470"/>
        <v>0</v>
      </c>
      <c r="D3028" s="92">
        <f t="shared" si="471"/>
        <v>0</v>
      </c>
      <c r="E3028" s="92">
        <f t="shared" si="472"/>
        <v>0</v>
      </c>
      <c r="F3028" s="92">
        <f t="shared" si="475"/>
        <v>0</v>
      </c>
      <c r="G3028" s="92"/>
      <c r="H3028" s="233"/>
      <c r="I3028" s="233"/>
      <c r="J3028" s="233"/>
      <c r="K3028" s="233"/>
      <c r="L3028" s="233"/>
      <c r="M3028" s="233"/>
      <c r="O3028" s="138"/>
      <c r="P3028" s="138">
        <f t="shared" si="476"/>
        <v>3017</v>
      </c>
      <c r="Q3028" s="290">
        <f t="shared" si="477"/>
        <v>2.0963353559424322E-288</v>
      </c>
      <c r="R3028" s="290">
        <f t="shared" si="478"/>
        <v>4.1926707118848647E-289</v>
      </c>
      <c r="S3028" s="290">
        <f t="shared" si="479"/>
        <v>1.6770682847539459E-288</v>
      </c>
      <c r="T3028" s="290">
        <f t="shared" si="473"/>
        <v>5200</v>
      </c>
      <c r="U3028" s="290">
        <f t="shared" si="474"/>
        <v>-5200</v>
      </c>
      <c r="V3028" s="77"/>
      <c r="W3028" s="8"/>
      <c r="X3028" s="8"/>
    </row>
    <row r="3029" spans="3:24" x14ac:dyDescent="0.25">
      <c r="C3029" s="295">
        <f t="shared" si="470"/>
        <v>0</v>
      </c>
      <c r="D3029" s="92">
        <f t="shared" si="471"/>
        <v>0</v>
      </c>
      <c r="E3029" s="92">
        <f t="shared" si="472"/>
        <v>0</v>
      </c>
      <c r="F3029" s="92">
        <f t="shared" si="475"/>
        <v>0</v>
      </c>
      <c r="G3029" s="92"/>
      <c r="H3029" s="233"/>
      <c r="I3029" s="233"/>
      <c r="J3029" s="233"/>
      <c r="K3029" s="233"/>
      <c r="L3029" s="233"/>
      <c r="M3029" s="233"/>
      <c r="O3029" s="138"/>
      <c r="P3029" s="138">
        <f t="shared" si="476"/>
        <v>3018</v>
      </c>
      <c r="Q3029" s="290">
        <f t="shared" si="477"/>
        <v>1.6770682847539459E-288</v>
      </c>
      <c r="R3029" s="290">
        <f t="shared" si="478"/>
        <v>3.3541365695078917E-289</v>
      </c>
      <c r="S3029" s="290">
        <f t="shared" si="479"/>
        <v>1.3416546278031567E-288</v>
      </c>
      <c r="T3029" s="290">
        <f t="shared" si="473"/>
        <v>5200</v>
      </c>
      <c r="U3029" s="290">
        <f t="shared" si="474"/>
        <v>-5200</v>
      </c>
      <c r="V3029" s="77"/>
      <c r="W3029" s="8"/>
      <c r="X3029" s="8"/>
    </row>
    <row r="3030" spans="3:24" x14ac:dyDescent="0.25">
      <c r="C3030" s="295">
        <f t="shared" si="470"/>
        <v>0</v>
      </c>
      <c r="D3030" s="92">
        <f t="shared" si="471"/>
        <v>0</v>
      </c>
      <c r="E3030" s="92">
        <f t="shared" si="472"/>
        <v>0</v>
      </c>
      <c r="F3030" s="92">
        <f t="shared" si="475"/>
        <v>0</v>
      </c>
      <c r="G3030" s="92"/>
      <c r="H3030" s="233"/>
      <c r="I3030" s="233"/>
      <c r="J3030" s="233"/>
      <c r="K3030" s="233"/>
      <c r="L3030" s="233"/>
      <c r="M3030" s="233"/>
      <c r="O3030" s="138"/>
      <c r="P3030" s="138">
        <f t="shared" si="476"/>
        <v>3019</v>
      </c>
      <c r="Q3030" s="290">
        <f t="shared" si="477"/>
        <v>1.3416546278031567E-288</v>
      </c>
      <c r="R3030" s="290">
        <f t="shared" si="478"/>
        <v>2.6833092556063135E-289</v>
      </c>
      <c r="S3030" s="290">
        <f t="shared" si="479"/>
        <v>1.0733237022425254E-288</v>
      </c>
      <c r="T3030" s="290">
        <f t="shared" si="473"/>
        <v>5200</v>
      </c>
      <c r="U3030" s="290">
        <f t="shared" si="474"/>
        <v>-5200</v>
      </c>
      <c r="V3030" s="77"/>
      <c r="W3030" s="8"/>
      <c r="X3030" s="8"/>
    </row>
    <row r="3031" spans="3:24" x14ac:dyDescent="0.25">
      <c r="C3031" s="295">
        <f t="shared" si="470"/>
        <v>0</v>
      </c>
      <c r="D3031" s="92">
        <f t="shared" si="471"/>
        <v>0</v>
      </c>
      <c r="E3031" s="92">
        <f t="shared" si="472"/>
        <v>0</v>
      </c>
      <c r="F3031" s="92">
        <f t="shared" si="475"/>
        <v>0</v>
      </c>
      <c r="G3031" s="92"/>
      <c r="H3031" s="233"/>
      <c r="I3031" s="233"/>
      <c r="J3031" s="233"/>
      <c r="K3031" s="233"/>
      <c r="L3031" s="233"/>
      <c r="M3031" s="233"/>
      <c r="O3031" s="138"/>
      <c r="P3031" s="138">
        <f t="shared" si="476"/>
        <v>3020</v>
      </c>
      <c r="Q3031" s="290">
        <f t="shared" si="477"/>
        <v>1.0733237022425254E-288</v>
      </c>
      <c r="R3031" s="290">
        <f t="shared" si="478"/>
        <v>2.1466474044850507E-289</v>
      </c>
      <c r="S3031" s="290">
        <f t="shared" si="479"/>
        <v>8.5865896179402028E-289</v>
      </c>
      <c r="T3031" s="290">
        <f t="shared" si="473"/>
        <v>5200</v>
      </c>
      <c r="U3031" s="290">
        <f t="shared" si="474"/>
        <v>-5200</v>
      </c>
      <c r="V3031" s="77"/>
      <c r="W3031" s="8"/>
      <c r="X3031" s="8"/>
    </row>
    <row r="3032" spans="3:24" x14ac:dyDescent="0.25">
      <c r="C3032" s="295">
        <f t="shared" si="470"/>
        <v>0</v>
      </c>
      <c r="D3032" s="92">
        <f t="shared" si="471"/>
        <v>0</v>
      </c>
      <c r="E3032" s="92">
        <f t="shared" si="472"/>
        <v>0</v>
      </c>
      <c r="F3032" s="92">
        <f t="shared" si="475"/>
        <v>0</v>
      </c>
      <c r="G3032" s="92"/>
      <c r="H3032" s="233"/>
      <c r="I3032" s="233"/>
      <c r="J3032" s="233"/>
      <c r="K3032" s="233"/>
      <c r="L3032" s="233"/>
      <c r="M3032" s="233"/>
      <c r="O3032" s="138"/>
      <c r="P3032" s="138">
        <f t="shared" si="476"/>
        <v>3021</v>
      </c>
      <c r="Q3032" s="290">
        <f t="shared" si="477"/>
        <v>8.5865896179402028E-289</v>
      </c>
      <c r="R3032" s="290">
        <f t="shared" si="478"/>
        <v>1.7173179235880406E-289</v>
      </c>
      <c r="S3032" s="290">
        <f t="shared" si="479"/>
        <v>6.8692716943521622E-289</v>
      </c>
      <c r="T3032" s="290">
        <f t="shared" si="473"/>
        <v>5200</v>
      </c>
      <c r="U3032" s="290">
        <f t="shared" si="474"/>
        <v>-5200</v>
      </c>
      <c r="V3032" s="77"/>
      <c r="W3032" s="8"/>
      <c r="X3032" s="8"/>
    </row>
    <row r="3033" spans="3:24" x14ac:dyDescent="0.25">
      <c r="C3033" s="295">
        <f t="shared" si="470"/>
        <v>0</v>
      </c>
      <c r="D3033" s="92">
        <f t="shared" si="471"/>
        <v>0</v>
      </c>
      <c r="E3033" s="92">
        <f t="shared" si="472"/>
        <v>0</v>
      </c>
      <c r="F3033" s="92">
        <f t="shared" si="475"/>
        <v>0</v>
      </c>
      <c r="G3033" s="92"/>
      <c r="H3033" s="233"/>
      <c r="I3033" s="233"/>
      <c r="J3033" s="233"/>
      <c r="K3033" s="233"/>
      <c r="L3033" s="233"/>
      <c r="M3033" s="233"/>
      <c r="O3033" s="138"/>
      <c r="P3033" s="138">
        <f t="shared" si="476"/>
        <v>3022</v>
      </c>
      <c r="Q3033" s="290">
        <f t="shared" si="477"/>
        <v>6.8692716943521622E-289</v>
      </c>
      <c r="R3033" s="290">
        <f t="shared" si="478"/>
        <v>1.3738543388704324E-289</v>
      </c>
      <c r="S3033" s="290">
        <f t="shared" si="479"/>
        <v>5.4954173554817298E-289</v>
      </c>
      <c r="T3033" s="290">
        <f t="shared" si="473"/>
        <v>5200</v>
      </c>
      <c r="U3033" s="290">
        <f t="shared" si="474"/>
        <v>-5200</v>
      </c>
      <c r="V3033" s="77"/>
      <c r="W3033" s="8"/>
      <c r="X3033" s="8"/>
    </row>
    <row r="3034" spans="3:24" x14ac:dyDescent="0.25">
      <c r="C3034" s="295">
        <f t="shared" si="470"/>
        <v>0</v>
      </c>
      <c r="D3034" s="92">
        <f t="shared" si="471"/>
        <v>0</v>
      </c>
      <c r="E3034" s="92">
        <f t="shared" si="472"/>
        <v>0</v>
      </c>
      <c r="F3034" s="92">
        <f t="shared" si="475"/>
        <v>0</v>
      </c>
      <c r="G3034" s="92"/>
      <c r="H3034" s="233"/>
      <c r="I3034" s="233"/>
      <c r="J3034" s="233"/>
      <c r="K3034" s="233"/>
      <c r="L3034" s="233"/>
      <c r="M3034" s="233"/>
      <c r="O3034" s="138"/>
      <c r="P3034" s="138">
        <f t="shared" si="476"/>
        <v>3023</v>
      </c>
      <c r="Q3034" s="290">
        <f t="shared" si="477"/>
        <v>5.4954173554817298E-289</v>
      </c>
      <c r="R3034" s="290">
        <f t="shared" si="478"/>
        <v>1.099083471096346E-289</v>
      </c>
      <c r="S3034" s="290">
        <f t="shared" si="479"/>
        <v>4.396333884385384E-289</v>
      </c>
      <c r="T3034" s="290">
        <f t="shared" si="473"/>
        <v>5200</v>
      </c>
      <c r="U3034" s="290">
        <f t="shared" si="474"/>
        <v>-5200</v>
      </c>
      <c r="V3034" s="77"/>
      <c r="W3034" s="8"/>
      <c r="X3034" s="8"/>
    </row>
    <row r="3035" spans="3:24" x14ac:dyDescent="0.25">
      <c r="C3035" s="295">
        <f t="shared" si="470"/>
        <v>0</v>
      </c>
      <c r="D3035" s="92">
        <f t="shared" si="471"/>
        <v>0</v>
      </c>
      <c r="E3035" s="92">
        <f t="shared" si="472"/>
        <v>0</v>
      </c>
      <c r="F3035" s="92">
        <f t="shared" si="475"/>
        <v>0</v>
      </c>
      <c r="G3035" s="92"/>
      <c r="H3035" s="233"/>
      <c r="I3035" s="233"/>
      <c r="J3035" s="233"/>
      <c r="K3035" s="233"/>
      <c r="L3035" s="233"/>
      <c r="M3035" s="233"/>
      <c r="O3035" s="138"/>
      <c r="P3035" s="138">
        <f t="shared" si="476"/>
        <v>3024</v>
      </c>
      <c r="Q3035" s="290">
        <f t="shared" si="477"/>
        <v>4.396333884385384E-289</v>
      </c>
      <c r="R3035" s="290">
        <f t="shared" si="478"/>
        <v>8.7926677687707685E-290</v>
      </c>
      <c r="S3035" s="290">
        <f t="shared" si="479"/>
        <v>3.5170671075083074E-289</v>
      </c>
      <c r="T3035" s="290">
        <f t="shared" si="473"/>
        <v>5200</v>
      </c>
      <c r="U3035" s="290">
        <f t="shared" si="474"/>
        <v>-5200</v>
      </c>
      <c r="V3035" s="77"/>
      <c r="W3035" s="8"/>
      <c r="X3035" s="8"/>
    </row>
    <row r="3036" spans="3:24" x14ac:dyDescent="0.25">
      <c r="C3036" s="295">
        <f t="shared" si="470"/>
        <v>0</v>
      </c>
      <c r="D3036" s="92">
        <f t="shared" si="471"/>
        <v>0</v>
      </c>
      <c r="E3036" s="92">
        <f t="shared" si="472"/>
        <v>0</v>
      </c>
      <c r="F3036" s="92">
        <f t="shared" si="475"/>
        <v>0</v>
      </c>
      <c r="G3036" s="92"/>
      <c r="H3036" s="233"/>
      <c r="I3036" s="233"/>
      <c r="J3036" s="233"/>
      <c r="K3036" s="233"/>
      <c r="L3036" s="233"/>
      <c r="M3036" s="233"/>
      <c r="O3036" s="138"/>
      <c r="P3036" s="138">
        <f t="shared" si="476"/>
        <v>3025</v>
      </c>
      <c r="Q3036" s="290">
        <f t="shared" si="477"/>
        <v>3.5170671075083074E-289</v>
      </c>
      <c r="R3036" s="290">
        <f t="shared" si="478"/>
        <v>7.0341342150166148E-290</v>
      </c>
      <c r="S3036" s="290">
        <f t="shared" si="479"/>
        <v>2.8136536860066459E-289</v>
      </c>
      <c r="T3036" s="290">
        <f t="shared" si="473"/>
        <v>5200</v>
      </c>
      <c r="U3036" s="290">
        <f t="shared" si="474"/>
        <v>-5200</v>
      </c>
      <c r="V3036" s="77"/>
      <c r="W3036" s="8"/>
      <c r="X3036" s="8"/>
    </row>
    <row r="3037" spans="3:24" x14ac:dyDescent="0.25">
      <c r="C3037" s="295">
        <f t="shared" si="470"/>
        <v>0</v>
      </c>
      <c r="D3037" s="92">
        <f t="shared" si="471"/>
        <v>0</v>
      </c>
      <c r="E3037" s="92">
        <f t="shared" si="472"/>
        <v>0</v>
      </c>
      <c r="F3037" s="92">
        <f t="shared" si="475"/>
        <v>0</v>
      </c>
      <c r="G3037" s="92"/>
      <c r="H3037" s="233"/>
      <c r="I3037" s="233"/>
      <c r="J3037" s="233"/>
      <c r="K3037" s="233"/>
      <c r="L3037" s="233"/>
      <c r="M3037" s="233"/>
      <c r="O3037" s="138"/>
      <c r="P3037" s="138">
        <f t="shared" si="476"/>
        <v>3026</v>
      </c>
      <c r="Q3037" s="290">
        <f t="shared" si="477"/>
        <v>2.8136536860066459E-289</v>
      </c>
      <c r="R3037" s="290">
        <f t="shared" si="478"/>
        <v>5.627307372013292E-290</v>
      </c>
      <c r="S3037" s="290">
        <f t="shared" si="479"/>
        <v>2.2509229488053168E-289</v>
      </c>
      <c r="T3037" s="290">
        <f t="shared" si="473"/>
        <v>5200</v>
      </c>
      <c r="U3037" s="290">
        <f t="shared" si="474"/>
        <v>-5200</v>
      </c>
      <c r="V3037" s="77"/>
      <c r="W3037" s="8"/>
      <c r="X3037" s="8"/>
    </row>
    <row r="3038" spans="3:24" x14ac:dyDescent="0.25">
      <c r="C3038" s="295">
        <f t="shared" si="470"/>
        <v>0</v>
      </c>
      <c r="D3038" s="92">
        <f t="shared" si="471"/>
        <v>0</v>
      </c>
      <c r="E3038" s="92">
        <f t="shared" si="472"/>
        <v>0</v>
      </c>
      <c r="F3038" s="92">
        <f t="shared" si="475"/>
        <v>0</v>
      </c>
      <c r="G3038" s="92"/>
      <c r="H3038" s="233"/>
      <c r="I3038" s="233"/>
      <c r="J3038" s="233"/>
      <c r="K3038" s="233"/>
      <c r="L3038" s="233"/>
      <c r="M3038" s="233"/>
      <c r="O3038" s="138"/>
      <c r="P3038" s="138">
        <f t="shared" si="476"/>
        <v>3027</v>
      </c>
      <c r="Q3038" s="290">
        <f t="shared" si="477"/>
        <v>2.2509229488053168E-289</v>
      </c>
      <c r="R3038" s="290">
        <f t="shared" si="478"/>
        <v>4.5018458976106336E-290</v>
      </c>
      <c r="S3038" s="290">
        <f t="shared" si="479"/>
        <v>1.8007383590442535E-289</v>
      </c>
      <c r="T3038" s="290">
        <f t="shared" si="473"/>
        <v>5200</v>
      </c>
      <c r="U3038" s="290">
        <f t="shared" si="474"/>
        <v>-5200</v>
      </c>
      <c r="V3038" s="77"/>
      <c r="W3038" s="8"/>
      <c r="X3038" s="8"/>
    </row>
    <row r="3039" spans="3:24" x14ac:dyDescent="0.25">
      <c r="C3039" s="295">
        <f t="shared" si="470"/>
        <v>0</v>
      </c>
      <c r="D3039" s="92">
        <f t="shared" si="471"/>
        <v>0</v>
      </c>
      <c r="E3039" s="92">
        <f t="shared" si="472"/>
        <v>0</v>
      </c>
      <c r="F3039" s="92">
        <f t="shared" si="475"/>
        <v>0</v>
      </c>
      <c r="G3039" s="92"/>
      <c r="H3039" s="233"/>
      <c r="I3039" s="233"/>
      <c r="J3039" s="233"/>
      <c r="K3039" s="233"/>
      <c r="L3039" s="233"/>
      <c r="M3039" s="233"/>
      <c r="O3039" s="138"/>
      <c r="P3039" s="138">
        <f t="shared" si="476"/>
        <v>3028</v>
      </c>
      <c r="Q3039" s="290">
        <f t="shared" si="477"/>
        <v>1.8007383590442535E-289</v>
      </c>
      <c r="R3039" s="290">
        <f t="shared" si="478"/>
        <v>3.6014767180885074E-290</v>
      </c>
      <c r="S3039" s="290">
        <f t="shared" si="479"/>
        <v>1.4405906872354027E-289</v>
      </c>
      <c r="T3039" s="290">
        <f t="shared" si="473"/>
        <v>5200</v>
      </c>
      <c r="U3039" s="290">
        <f t="shared" si="474"/>
        <v>-5200</v>
      </c>
      <c r="V3039" s="77"/>
      <c r="W3039" s="8"/>
      <c r="X3039" s="8"/>
    </row>
    <row r="3040" spans="3:24" x14ac:dyDescent="0.25">
      <c r="C3040" s="295">
        <f t="shared" si="470"/>
        <v>0</v>
      </c>
      <c r="D3040" s="92">
        <f t="shared" si="471"/>
        <v>0</v>
      </c>
      <c r="E3040" s="92">
        <f t="shared" si="472"/>
        <v>0</v>
      </c>
      <c r="F3040" s="92">
        <f t="shared" si="475"/>
        <v>0</v>
      </c>
      <c r="G3040" s="92"/>
      <c r="H3040" s="233"/>
      <c r="I3040" s="233"/>
      <c r="J3040" s="233"/>
      <c r="K3040" s="233"/>
      <c r="L3040" s="233"/>
      <c r="M3040" s="233"/>
      <c r="O3040" s="138"/>
      <c r="P3040" s="138">
        <f t="shared" si="476"/>
        <v>3029</v>
      </c>
      <c r="Q3040" s="290">
        <f t="shared" si="477"/>
        <v>1.4405906872354027E-289</v>
      </c>
      <c r="R3040" s="290">
        <f t="shared" si="478"/>
        <v>2.8811813744708057E-290</v>
      </c>
      <c r="S3040" s="290">
        <f t="shared" si="479"/>
        <v>1.1524725497883223E-289</v>
      </c>
      <c r="T3040" s="290">
        <f t="shared" si="473"/>
        <v>5200</v>
      </c>
      <c r="U3040" s="290">
        <f t="shared" si="474"/>
        <v>-5200</v>
      </c>
      <c r="V3040" s="77"/>
      <c r="W3040" s="8"/>
      <c r="X3040" s="8"/>
    </row>
    <row r="3041" spans="3:24" x14ac:dyDescent="0.25">
      <c r="C3041" s="295">
        <f t="shared" si="470"/>
        <v>0</v>
      </c>
      <c r="D3041" s="92">
        <f t="shared" si="471"/>
        <v>0</v>
      </c>
      <c r="E3041" s="92">
        <f t="shared" si="472"/>
        <v>0</v>
      </c>
      <c r="F3041" s="92">
        <f t="shared" si="475"/>
        <v>0</v>
      </c>
      <c r="G3041" s="92"/>
      <c r="H3041" s="233"/>
      <c r="I3041" s="233"/>
      <c r="J3041" s="233"/>
      <c r="K3041" s="233"/>
      <c r="L3041" s="233"/>
      <c r="M3041" s="233"/>
      <c r="O3041" s="138"/>
      <c r="P3041" s="138">
        <f t="shared" si="476"/>
        <v>3030</v>
      </c>
      <c r="Q3041" s="290">
        <f t="shared" si="477"/>
        <v>1.1524725497883223E-289</v>
      </c>
      <c r="R3041" s="290">
        <f t="shared" si="478"/>
        <v>2.3049450995766446E-290</v>
      </c>
      <c r="S3041" s="290">
        <f t="shared" si="479"/>
        <v>9.2197803983065783E-290</v>
      </c>
      <c r="T3041" s="290">
        <f t="shared" si="473"/>
        <v>5200</v>
      </c>
      <c r="U3041" s="290">
        <f t="shared" si="474"/>
        <v>-5200</v>
      </c>
      <c r="V3041" s="77"/>
      <c r="W3041" s="8"/>
      <c r="X3041" s="8"/>
    </row>
    <row r="3042" spans="3:24" x14ac:dyDescent="0.25">
      <c r="C3042" s="295">
        <f t="shared" si="470"/>
        <v>0</v>
      </c>
      <c r="D3042" s="92">
        <f t="shared" si="471"/>
        <v>0</v>
      </c>
      <c r="E3042" s="92">
        <f t="shared" si="472"/>
        <v>0</v>
      </c>
      <c r="F3042" s="92">
        <f t="shared" si="475"/>
        <v>0</v>
      </c>
      <c r="G3042" s="92"/>
      <c r="H3042" s="233"/>
      <c r="I3042" s="233"/>
      <c r="J3042" s="233"/>
      <c r="K3042" s="233"/>
      <c r="L3042" s="233"/>
      <c r="M3042" s="233"/>
      <c r="O3042" s="138"/>
      <c r="P3042" s="138">
        <f t="shared" si="476"/>
        <v>3031</v>
      </c>
      <c r="Q3042" s="290">
        <f t="shared" si="477"/>
        <v>9.2197803983065783E-290</v>
      </c>
      <c r="R3042" s="290">
        <f t="shared" si="478"/>
        <v>1.8439560796613158E-290</v>
      </c>
      <c r="S3042" s="290">
        <f t="shared" si="479"/>
        <v>7.3758243186452631E-290</v>
      </c>
      <c r="T3042" s="290">
        <f t="shared" si="473"/>
        <v>5200</v>
      </c>
      <c r="U3042" s="290">
        <f t="shared" si="474"/>
        <v>-5200</v>
      </c>
      <c r="V3042" s="77"/>
      <c r="W3042" s="8"/>
      <c r="X3042" s="8"/>
    </row>
    <row r="3043" spans="3:24" x14ac:dyDescent="0.25">
      <c r="C3043" s="295">
        <f t="shared" si="470"/>
        <v>0</v>
      </c>
      <c r="D3043" s="92">
        <f t="shared" si="471"/>
        <v>0</v>
      </c>
      <c r="E3043" s="92">
        <f t="shared" si="472"/>
        <v>0</v>
      </c>
      <c r="F3043" s="92">
        <f t="shared" si="475"/>
        <v>0</v>
      </c>
      <c r="G3043" s="92"/>
      <c r="H3043" s="233"/>
      <c r="I3043" s="233"/>
      <c r="J3043" s="233"/>
      <c r="K3043" s="233"/>
      <c r="L3043" s="233"/>
      <c r="M3043" s="233"/>
      <c r="O3043" s="138"/>
      <c r="P3043" s="138">
        <f t="shared" si="476"/>
        <v>3032</v>
      </c>
      <c r="Q3043" s="290">
        <f t="shared" si="477"/>
        <v>7.3758243186452631E-290</v>
      </c>
      <c r="R3043" s="290">
        <f t="shared" si="478"/>
        <v>1.4751648637290526E-290</v>
      </c>
      <c r="S3043" s="290">
        <f t="shared" si="479"/>
        <v>5.9006594549162103E-290</v>
      </c>
      <c r="T3043" s="290">
        <f t="shared" si="473"/>
        <v>5200</v>
      </c>
      <c r="U3043" s="290">
        <f t="shared" si="474"/>
        <v>-5200</v>
      </c>
      <c r="V3043" s="77"/>
      <c r="W3043" s="8"/>
      <c r="X3043" s="8"/>
    </row>
    <row r="3044" spans="3:24" x14ac:dyDescent="0.25">
      <c r="C3044" s="295">
        <f t="shared" si="470"/>
        <v>0</v>
      </c>
      <c r="D3044" s="92">
        <f t="shared" si="471"/>
        <v>0</v>
      </c>
      <c r="E3044" s="92">
        <f t="shared" si="472"/>
        <v>0</v>
      </c>
      <c r="F3044" s="92">
        <f t="shared" si="475"/>
        <v>0</v>
      </c>
      <c r="G3044" s="92"/>
      <c r="H3044" s="233"/>
      <c r="I3044" s="233"/>
      <c r="J3044" s="233"/>
      <c r="K3044" s="233"/>
      <c r="L3044" s="233"/>
      <c r="M3044" s="233"/>
      <c r="O3044" s="138"/>
      <c r="P3044" s="138">
        <f t="shared" si="476"/>
        <v>3033</v>
      </c>
      <c r="Q3044" s="290">
        <f t="shared" si="477"/>
        <v>5.9006594549162103E-290</v>
      </c>
      <c r="R3044" s="290">
        <f t="shared" si="478"/>
        <v>1.1801318909832421E-290</v>
      </c>
      <c r="S3044" s="290">
        <f t="shared" si="479"/>
        <v>4.720527563932968E-290</v>
      </c>
      <c r="T3044" s="290">
        <f t="shared" si="473"/>
        <v>5200</v>
      </c>
      <c r="U3044" s="290">
        <f t="shared" si="474"/>
        <v>-5200</v>
      </c>
      <c r="V3044" s="77"/>
      <c r="W3044" s="8"/>
      <c r="X3044" s="8"/>
    </row>
    <row r="3045" spans="3:24" x14ac:dyDescent="0.25">
      <c r="C3045" s="295">
        <f t="shared" si="470"/>
        <v>0</v>
      </c>
      <c r="D3045" s="92">
        <f t="shared" si="471"/>
        <v>0</v>
      </c>
      <c r="E3045" s="92">
        <f t="shared" si="472"/>
        <v>0</v>
      </c>
      <c r="F3045" s="92">
        <f t="shared" si="475"/>
        <v>0</v>
      </c>
      <c r="G3045" s="92"/>
      <c r="H3045" s="233"/>
      <c r="I3045" s="233"/>
      <c r="J3045" s="233"/>
      <c r="K3045" s="233"/>
      <c r="L3045" s="233"/>
      <c r="M3045" s="233"/>
      <c r="O3045" s="138"/>
      <c r="P3045" s="138">
        <f t="shared" si="476"/>
        <v>3034</v>
      </c>
      <c r="Q3045" s="290">
        <f t="shared" si="477"/>
        <v>4.720527563932968E-290</v>
      </c>
      <c r="R3045" s="290">
        <f t="shared" si="478"/>
        <v>9.4410551278659366E-291</v>
      </c>
      <c r="S3045" s="290">
        <f t="shared" si="479"/>
        <v>3.7764220511463746E-290</v>
      </c>
      <c r="T3045" s="290">
        <f t="shared" si="473"/>
        <v>5200</v>
      </c>
      <c r="U3045" s="290">
        <f t="shared" si="474"/>
        <v>-5200</v>
      </c>
      <c r="V3045" s="77"/>
      <c r="W3045" s="8"/>
      <c r="X3045" s="8"/>
    </row>
    <row r="3046" spans="3:24" x14ac:dyDescent="0.25">
      <c r="C3046" s="295">
        <f t="shared" si="470"/>
        <v>0</v>
      </c>
      <c r="D3046" s="92">
        <f t="shared" si="471"/>
        <v>0</v>
      </c>
      <c r="E3046" s="92">
        <f t="shared" si="472"/>
        <v>0</v>
      </c>
      <c r="F3046" s="92">
        <f t="shared" si="475"/>
        <v>0</v>
      </c>
      <c r="G3046" s="92"/>
      <c r="H3046" s="233"/>
      <c r="I3046" s="233"/>
      <c r="J3046" s="233"/>
      <c r="K3046" s="233"/>
      <c r="L3046" s="233"/>
      <c r="M3046" s="233"/>
      <c r="O3046" s="138"/>
      <c r="P3046" s="138">
        <f t="shared" si="476"/>
        <v>3035</v>
      </c>
      <c r="Q3046" s="290">
        <f t="shared" si="477"/>
        <v>3.7764220511463746E-290</v>
      </c>
      <c r="R3046" s="290">
        <f t="shared" si="478"/>
        <v>7.552844102292749E-291</v>
      </c>
      <c r="S3046" s="290">
        <f t="shared" si="479"/>
        <v>3.0211376409170996E-290</v>
      </c>
      <c r="T3046" s="290">
        <f t="shared" si="473"/>
        <v>5200</v>
      </c>
      <c r="U3046" s="290">
        <f t="shared" si="474"/>
        <v>-5200</v>
      </c>
      <c r="V3046" s="77"/>
      <c r="W3046" s="8"/>
      <c r="X3046" s="8"/>
    </row>
    <row r="3047" spans="3:24" x14ac:dyDescent="0.25">
      <c r="C3047" s="295">
        <f t="shared" si="470"/>
        <v>0</v>
      </c>
      <c r="D3047" s="92">
        <f t="shared" si="471"/>
        <v>0</v>
      </c>
      <c r="E3047" s="92">
        <f t="shared" si="472"/>
        <v>0</v>
      </c>
      <c r="F3047" s="92">
        <f t="shared" si="475"/>
        <v>0</v>
      </c>
      <c r="G3047" s="92"/>
      <c r="H3047" s="233"/>
      <c r="I3047" s="233"/>
      <c r="J3047" s="233"/>
      <c r="K3047" s="233"/>
      <c r="L3047" s="233"/>
      <c r="M3047" s="233"/>
      <c r="O3047" s="138"/>
      <c r="P3047" s="138">
        <f t="shared" si="476"/>
        <v>3036</v>
      </c>
      <c r="Q3047" s="290">
        <f t="shared" si="477"/>
        <v>3.0211376409170996E-290</v>
      </c>
      <c r="R3047" s="290">
        <f t="shared" si="478"/>
        <v>6.0422752818341993E-291</v>
      </c>
      <c r="S3047" s="290">
        <f t="shared" si="479"/>
        <v>2.4169101127336797E-290</v>
      </c>
      <c r="T3047" s="290">
        <f t="shared" si="473"/>
        <v>5200</v>
      </c>
      <c r="U3047" s="290">
        <f t="shared" si="474"/>
        <v>-5200</v>
      </c>
      <c r="V3047" s="77"/>
      <c r="W3047" s="8"/>
      <c r="X3047" s="8"/>
    </row>
    <row r="3048" spans="3:24" x14ac:dyDescent="0.25">
      <c r="C3048" s="295">
        <f t="shared" si="470"/>
        <v>0</v>
      </c>
      <c r="D3048" s="92">
        <f t="shared" si="471"/>
        <v>0</v>
      </c>
      <c r="E3048" s="92">
        <f t="shared" si="472"/>
        <v>0</v>
      </c>
      <c r="F3048" s="92">
        <f t="shared" si="475"/>
        <v>0</v>
      </c>
      <c r="G3048" s="92"/>
      <c r="H3048" s="233"/>
      <c r="I3048" s="233"/>
      <c r="J3048" s="233"/>
      <c r="K3048" s="233"/>
      <c r="L3048" s="233"/>
      <c r="M3048" s="233"/>
      <c r="O3048" s="138"/>
      <c r="P3048" s="138">
        <f t="shared" si="476"/>
        <v>3037</v>
      </c>
      <c r="Q3048" s="290">
        <f t="shared" si="477"/>
        <v>2.4169101127336797E-290</v>
      </c>
      <c r="R3048" s="290">
        <f t="shared" si="478"/>
        <v>4.83382022546736E-291</v>
      </c>
      <c r="S3048" s="290">
        <f t="shared" si="479"/>
        <v>1.9335280901869437E-290</v>
      </c>
      <c r="T3048" s="290">
        <f t="shared" si="473"/>
        <v>5200</v>
      </c>
      <c r="U3048" s="290">
        <f t="shared" si="474"/>
        <v>-5200</v>
      </c>
      <c r="V3048" s="77"/>
      <c r="W3048" s="8"/>
      <c r="X3048" s="8"/>
    </row>
    <row r="3049" spans="3:24" x14ac:dyDescent="0.25">
      <c r="C3049" s="295">
        <f t="shared" si="470"/>
        <v>0</v>
      </c>
      <c r="D3049" s="92">
        <f t="shared" si="471"/>
        <v>0</v>
      </c>
      <c r="E3049" s="92">
        <f t="shared" si="472"/>
        <v>0</v>
      </c>
      <c r="F3049" s="92">
        <f t="shared" si="475"/>
        <v>0</v>
      </c>
      <c r="G3049" s="92"/>
      <c r="H3049" s="233"/>
      <c r="I3049" s="233"/>
      <c r="J3049" s="233"/>
      <c r="K3049" s="233"/>
      <c r="L3049" s="233"/>
      <c r="M3049" s="233"/>
      <c r="O3049" s="138"/>
      <c r="P3049" s="138">
        <f t="shared" si="476"/>
        <v>3038</v>
      </c>
      <c r="Q3049" s="290">
        <f t="shared" si="477"/>
        <v>1.9335280901869437E-290</v>
      </c>
      <c r="R3049" s="290">
        <f t="shared" si="478"/>
        <v>3.8670561803738879E-291</v>
      </c>
      <c r="S3049" s="290">
        <f t="shared" si="479"/>
        <v>1.5468224721495549E-290</v>
      </c>
      <c r="T3049" s="290">
        <f t="shared" si="473"/>
        <v>5200</v>
      </c>
      <c r="U3049" s="290">
        <f t="shared" si="474"/>
        <v>-5200</v>
      </c>
      <c r="V3049" s="77"/>
      <c r="W3049" s="8"/>
      <c r="X3049" s="8"/>
    </row>
    <row r="3050" spans="3:24" x14ac:dyDescent="0.25">
      <c r="C3050" s="295">
        <f t="shared" si="470"/>
        <v>0</v>
      </c>
      <c r="D3050" s="92">
        <f t="shared" si="471"/>
        <v>0</v>
      </c>
      <c r="E3050" s="92">
        <f t="shared" si="472"/>
        <v>0</v>
      </c>
      <c r="F3050" s="92">
        <f t="shared" si="475"/>
        <v>0</v>
      </c>
      <c r="G3050" s="92"/>
      <c r="H3050" s="233"/>
      <c r="I3050" s="233"/>
      <c r="J3050" s="233"/>
      <c r="K3050" s="233"/>
      <c r="L3050" s="233"/>
      <c r="M3050" s="233"/>
      <c r="O3050" s="138"/>
      <c r="P3050" s="138">
        <f t="shared" si="476"/>
        <v>3039</v>
      </c>
      <c r="Q3050" s="290">
        <f t="shared" si="477"/>
        <v>1.5468224721495549E-290</v>
      </c>
      <c r="R3050" s="290">
        <f t="shared" si="478"/>
        <v>3.09364494429911E-291</v>
      </c>
      <c r="S3050" s="290">
        <f t="shared" si="479"/>
        <v>1.2374579777196439E-290</v>
      </c>
      <c r="T3050" s="290">
        <f t="shared" si="473"/>
        <v>5200</v>
      </c>
      <c r="U3050" s="290">
        <f t="shared" si="474"/>
        <v>-5200</v>
      </c>
      <c r="V3050" s="77"/>
      <c r="W3050" s="8"/>
      <c r="X3050" s="8"/>
    </row>
    <row r="3051" spans="3:24" x14ac:dyDescent="0.25">
      <c r="C3051" s="295">
        <f t="shared" si="470"/>
        <v>0</v>
      </c>
      <c r="D3051" s="92">
        <f t="shared" si="471"/>
        <v>0</v>
      </c>
      <c r="E3051" s="92">
        <f t="shared" si="472"/>
        <v>0</v>
      </c>
      <c r="F3051" s="92">
        <f t="shared" si="475"/>
        <v>0</v>
      </c>
      <c r="G3051" s="92"/>
      <c r="H3051" s="233"/>
      <c r="I3051" s="233"/>
      <c r="J3051" s="233"/>
      <c r="K3051" s="233"/>
      <c r="L3051" s="233"/>
      <c r="M3051" s="233"/>
      <c r="O3051" s="138"/>
      <c r="P3051" s="138">
        <f t="shared" si="476"/>
        <v>3040</v>
      </c>
      <c r="Q3051" s="290">
        <f t="shared" si="477"/>
        <v>1.2374579777196439E-290</v>
      </c>
      <c r="R3051" s="290">
        <f t="shared" si="478"/>
        <v>2.4749159554392879E-291</v>
      </c>
      <c r="S3051" s="290">
        <f t="shared" si="479"/>
        <v>9.8996638217571503E-291</v>
      </c>
      <c r="T3051" s="290">
        <f t="shared" si="473"/>
        <v>5200</v>
      </c>
      <c r="U3051" s="290">
        <f t="shared" si="474"/>
        <v>-5200</v>
      </c>
      <c r="V3051" s="77"/>
      <c r="W3051" s="8"/>
      <c r="X3051" s="8"/>
    </row>
    <row r="3052" spans="3:24" x14ac:dyDescent="0.25">
      <c r="C3052" s="295">
        <f t="shared" si="470"/>
        <v>0</v>
      </c>
      <c r="D3052" s="92">
        <f t="shared" si="471"/>
        <v>0</v>
      </c>
      <c r="E3052" s="92">
        <f t="shared" si="472"/>
        <v>0</v>
      </c>
      <c r="F3052" s="92">
        <f t="shared" si="475"/>
        <v>0</v>
      </c>
      <c r="G3052" s="92"/>
      <c r="H3052" s="233"/>
      <c r="I3052" s="233"/>
      <c r="J3052" s="233"/>
      <c r="K3052" s="233"/>
      <c r="L3052" s="233"/>
      <c r="M3052" s="233"/>
      <c r="O3052" s="138"/>
      <c r="P3052" s="138">
        <f t="shared" si="476"/>
        <v>3041</v>
      </c>
      <c r="Q3052" s="290">
        <f t="shared" si="477"/>
        <v>9.8996638217571503E-291</v>
      </c>
      <c r="R3052" s="290">
        <f t="shared" si="478"/>
        <v>1.9799327643514301E-291</v>
      </c>
      <c r="S3052" s="290">
        <f t="shared" si="479"/>
        <v>7.9197310574057205E-291</v>
      </c>
      <c r="T3052" s="290">
        <f t="shared" si="473"/>
        <v>5200</v>
      </c>
      <c r="U3052" s="290">
        <f t="shared" si="474"/>
        <v>-5200</v>
      </c>
      <c r="V3052" s="77"/>
      <c r="W3052" s="8"/>
      <c r="X3052" s="8"/>
    </row>
    <row r="3053" spans="3:24" x14ac:dyDescent="0.25">
      <c r="C3053" s="295">
        <f t="shared" si="470"/>
        <v>0</v>
      </c>
      <c r="D3053" s="92">
        <f t="shared" si="471"/>
        <v>0</v>
      </c>
      <c r="E3053" s="92">
        <f t="shared" si="472"/>
        <v>0</v>
      </c>
      <c r="F3053" s="92">
        <f t="shared" si="475"/>
        <v>0</v>
      </c>
      <c r="G3053" s="92"/>
      <c r="H3053" s="233"/>
      <c r="I3053" s="233"/>
      <c r="J3053" s="233"/>
      <c r="K3053" s="233"/>
      <c r="L3053" s="233"/>
      <c r="M3053" s="233"/>
      <c r="O3053" s="138"/>
      <c r="P3053" s="138">
        <f t="shared" si="476"/>
        <v>3042</v>
      </c>
      <c r="Q3053" s="290">
        <f t="shared" si="477"/>
        <v>7.9197310574057205E-291</v>
      </c>
      <c r="R3053" s="290">
        <f t="shared" si="478"/>
        <v>1.5839462114811442E-291</v>
      </c>
      <c r="S3053" s="290">
        <f t="shared" si="479"/>
        <v>6.3357848459245767E-291</v>
      </c>
      <c r="T3053" s="290">
        <f t="shared" si="473"/>
        <v>5200</v>
      </c>
      <c r="U3053" s="290">
        <f t="shared" si="474"/>
        <v>-5200</v>
      </c>
      <c r="V3053" s="77"/>
      <c r="W3053" s="8"/>
      <c r="X3053" s="8"/>
    </row>
    <row r="3054" spans="3:24" x14ac:dyDescent="0.25">
      <c r="C3054" s="295">
        <f t="shared" si="470"/>
        <v>0</v>
      </c>
      <c r="D3054" s="92">
        <f t="shared" si="471"/>
        <v>0</v>
      </c>
      <c r="E3054" s="92">
        <f t="shared" si="472"/>
        <v>0</v>
      </c>
      <c r="F3054" s="92">
        <f t="shared" si="475"/>
        <v>0</v>
      </c>
      <c r="G3054" s="92"/>
      <c r="H3054" s="233"/>
      <c r="I3054" s="233"/>
      <c r="J3054" s="233"/>
      <c r="K3054" s="233"/>
      <c r="L3054" s="233"/>
      <c r="M3054" s="233"/>
      <c r="O3054" s="138"/>
      <c r="P3054" s="138">
        <f t="shared" si="476"/>
        <v>3043</v>
      </c>
      <c r="Q3054" s="290">
        <f t="shared" si="477"/>
        <v>6.3357848459245767E-291</v>
      </c>
      <c r="R3054" s="290">
        <f t="shared" si="478"/>
        <v>1.2671569691849155E-291</v>
      </c>
      <c r="S3054" s="290">
        <f t="shared" si="479"/>
        <v>5.0686278767396612E-291</v>
      </c>
      <c r="T3054" s="290">
        <f t="shared" si="473"/>
        <v>5200</v>
      </c>
      <c r="U3054" s="290">
        <f t="shared" si="474"/>
        <v>-5200</v>
      </c>
      <c r="V3054" s="77"/>
      <c r="W3054" s="8"/>
      <c r="X3054" s="8"/>
    </row>
    <row r="3055" spans="3:24" x14ac:dyDescent="0.25">
      <c r="C3055" s="295">
        <f t="shared" si="470"/>
        <v>0</v>
      </c>
      <c r="D3055" s="92">
        <f t="shared" si="471"/>
        <v>0</v>
      </c>
      <c r="E3055" s="92">
        <f t="shared" si="472"/>
        <v>0</v>
      </c>
      <c r="F3055" s="92">
        <f t="shared" si="475"/>
        <v>0</v>
      </c>
      <c r="G3055" s="92"/>
      <c r="H3055" s="233"/>
      <c r="I3055" s="233"/>
      <c r="J3055" s="233"/>
      <c r="K3055" s="233"/>
      <c r="L3055" s="233"/>
      <c r="M3055" s="233"/>
      <c r="O3055" s="138"/>
      <c r="P3055" s="138">
        <f t="shared" si="476"/>
        <v>3044</v>
      </c>
      <c r="Q3055" s="290">
        <f t="shared" si="477"/>
        <v>5.0686278767396612E-291</v>
      </c>
      <c r="R3055" s="290">
        <f t="shared" si="478"/>
        <v>1.0137255753479323E-291</v>
      </c>
      <c r="S3055" s="290">
        <f t="shared" si="479"/>
        <v>4.0549023013917293E-291</v>
      </c>
      <c r="T3055" s="290">
        <f t="shared" si="473"/>
        <v>5200</v>
      </c>
      <c r="U3055" s="290">
        <f t="shared" si="474"/>
        <v>-5200</v>
      </c>
      <c r="V3055" s="77"/>
      <c r="W3055" s="8"/>
      <c r="X3055" s="8"/>
    </row>
    <row r="3056" spans="3:24" x14ac:dyDescent="0.25">
      <c r="C3056" s="295">
        <f t="shared" si="470"/>
        <v>0</v>
      </c>
      <c r="D3056" s="92">
        <f t="shared" si="471"/>
        <v>0</v>
      </c>
      <c r="E3056" s="92">
        <f t="shared" si="472"/>
        <v>0</v>
      </c>
      <c r="F3056" s="92">
        <f t="shared" si="475"/>
        <v>0</v>
      </c>
      <c r="G3056" s="92"/>
      <c r="H3056" s="233"/>
      <c r="I3056" s="233"/>
      <c r="J3056" s="233"/>
      <c r="K3056" s="233"/>
      <c r="L3056" s="233"/>
      <c r="M3056" s="233"/>
      <c r="O3056" s="138"/>
      <c r="P3056" s="138">
        <f t="shared" si="476"/>
        <v>3045</v>
      </c>
      <c r="Q3056" s="290">
        <f t="shared" si="477"/>
        <v>4.0549023013917293E-291</v>
      </c>
      <c r="R3056" s="290">
        <f t="shared" si="478"/>
        <v>8.1098046027834582E-292</v>
      </c>
      <c r="S3056" s="290">
        <f t="shared" si="479"/>
        <v>3.2439218411133833E-291</v>
      </c>
      <c r="T3056" s="290">
        <f t="shared" si="473"/>
        <v>5200</v>
      </c>
      <c r="U3056" s="290">
        <f t="shared" si="474"/>
        <v>-5200</v>
      </c>
      <c r="V3056" s="77"/>
      <c r="W3056" s="8"/>
      <c r="X3056" s="8"/>
    </row>
    <row r="3057" spans="3:24" x14ac:dyDescent="0.25">
      <c r="C3057" s="295">
        <f t="shared" si="470"/>
        <v>0</v>
      </c>
      <c r="D3057" s="92">
        <f t="shared" si="471"/>
        <v>0</v>
      </c>
      <c r="E3057" s="92">
        <f t="shared" si="472"/>
        <v>0</v>
      </c>
      <c r="F3057" s="92">
        <f t="shared" si="475"/>
        <v>0</v>
      </c>
      <c r="G3057" s="92"/>
      <c r="H3057" s="233"/>
      <c r="I3057" s="233"/>
      <c r="J3057" s="233"/>
      <c r="K3057" s="233"/>
      <c r="L3057" s="233"/>
      <c r="M3057" s="233"/>
      <c r="O3057" s="138"/>
      <c r="P3057" s="138">
        <f t="shared" si="476"/>
        <v>3046</v>
      </c>
      <c r="Q3057" s="290">
        <f t="shared" si="477"/>
        <v>3.2439218411133833E-291</v>
      </c>
      <c r="R3057" s="290">
        <f t="shared" si="478"/>
        <v>6.4878436822267667E-292</v>
      </c>
      <c r="S3057" s="290">
        <f t="shared" si="479"/>
        <v>2.5951374728907067E-291</v>
      </c>
      <c r="T3057" s="290">
        <f t="shared" si="473"/>
        <v>5200</v>
      </c>
      <c r="U3057" s="290">
        <f t="shared" si="474"/>
        <v>-5200</v>
      </c>
      <c r="V3057" s="77"/>
      <c r="W3057" s="8"/>
      <c r="X3057" s="8"/>
    </row>
    <row r="3058" spans="3:24" x14ac:dyDescent="0.25">
      <c r="C3058" s="295">
        <f t="shared" si="470"/>
        <v>0</v>
      </c>
      <c r="D3058" s="92">
        <f t="shared" si="471"/>
        <v>0</v>
      </c>
      <c r="E3058" s="92">
        <f t="shared" si="472"/>
        <v>0</v>
      </c>
      <c r="F3058" s="92">
        <f t="shared" si="475"/>
        <v>0</v>
      </c>
      <c r="G3058" s="92"/>
      <c r="H3058" s="233"/>
      <c r="I3058" s="233"/>
      <c r="J3058" s="233"/>
      <c r="K3058" s="233"/>
      <c r="L3058" s="233"/>
      <c r="M3058" s="233"/>
      <c r="O3058" s="138"/>
      <c r="P3058" s="138">
        <f t="shared" si="476"/>
        <v>3047</v>
      </c>
      <c r="Q3058" s="290">
        <f t="shared" si="477"/>
        <v>2.5951374728907067E-291</v>
      </c>
      <c r="R3058" s="290">
        <f t="shared" si="478"/>
        <v>5.1902749457814137E-292</v>
      </c>
      <c r="S3058" s="290">
        <f t="shared" si="479"/>
        <v>2.0761099783125655E-291</v>
      </c>
      <c r="T3058" s="290">
        <f t="shared" si="473"/>
        <v>5200</v>
      </c>
      <c r="U3058" s="290">
        <f t="shared" si="474"/>
        <v>-5200</v>
      </c>
      <c r="V3058" s="77"/>
      <c r="W3058" s="8"/>
      <c r="X3058" s="8"/>
    </row>
    <row r="3059" spans="3:24" x14ac:dyDescent="0.25">
      <c r="C3059" s="295">
        <f t="shared" si="470"/>
        <v>0</v>
      </c>
      <c r="D3059" s="92">
        <f t="shared" si="471"/>
        <v>0</v>
      </c>
      <c r="E3059" s="92">
        <f t="shared" si="472"/>
        <v>0</v>
      </c>
      <c r="F3059" s="92">
        <f t="shared" si="475"/>
        <v>0</v>
      </c>
      <c r="G3059" s="92"/>
      <c r="H3059" s="233"/>
      <c r="I3059" s="233"/>
      <c r="J3059" s="233"/>
      <c r="K3059" s="233"/>
      <c r="L3059" s="233"/>
      <c r="M3059" s="233"/>
      <c r="O3059" s="138"/>
      <c r="P3059" s="138">
        <f t="shared" si="476"/>
        <v>3048</v>
      </c>
      <c r="Q3059" s="290">
        <f t="shared" si="477"/>
        <v>2.0761099783125655E-291</v>
      </c>
      <c r="R3059" s="290">
        <f t="shared" si="478"/>
        <v>4.1522199566251308E-292</v>
      </c>
      <c r="S3059" s="290">
        <f t="shared" si="479"/>
        <v>1.6608879826500523E-291</v>
      </c>
      <c r="T3059" s="290">
        <f t="shared" si="473"/>
        <v>5200</v>
      </c>
      <c r="U3059" s="290">
        <f t="shared" si="474"/>
        <v>-5200</v>
      </c>
      <c r="V3059" s="77"/>
      <c r="W3059" s="8"/>
      <c r="X3059" s="8"/>
    </row>
    <row r="3060" spans="3:24" x14ac:dyDescent="0.25">
      <c r="C3060" s="295">
        <f t="shared" si="470"/>
        <v>0</v>
      </c>
      <c r="D3060" s="92">
        <f t="shared" si="471"/>
        <v>0</v>
      </c>
      <c r="E3060" s="92">
        <f t="shared" si="472"/>
        <v>0</v>
      </c>
      <c r="F3060" s="92">
        <f t="shared" si="475"/>
        <v>0</v>
      </c>
      <c r="G3060" s="92"/>
      <c r="H3060" s="233"/>
      <c r="I3060" s="233"/>
      <c r="J3060" s="233"/>
      <c r="K3060" s="233"/>
      <c r="L3060" s="233"/>
      <c r="M3060" s="233"/>
      <c r="O3060" s="138"/>
      <c r="P3060" s="138">
        <f t="shared" si="476"/>
        <v>3049</v>
      </c>
      <c r="Q3060" s="290">
        <f t="shared" si="477"/>
        <v>1.6608879826500523E-291</v>
      </c>
      <c r="R3060" s="290">
        <f t="shared" si="478"/>
        <v>3.3217759653001047E-292</v>
      </c>
      <c r="S3060" s="290">
        <f t="shared" si="479"/>
        <v>1.3287103861200419E-291</v>
      </c>
      <c r="T3060" s="290">
        <f t="shared" si="473"/>
        <v>5200</v>
      </c>
      <c r="U3060" s="290">
        <f t="shared" si="474"/>
        <v>-5200</v>
      </c>
      <c r="V3060" s="77"/>
      <c r="W3060" s="8"/>
      <c r="X3060" s="8"/>
    </row>
    <row r="3061" spans="3:24" x14ac:dyDescent="0.25">
      <c r="C3061" s="295">
        <f t="shared" si="470"/>
        <v>0</v>
      </c>
      <c r="D3061" s="92">
        <f t="shared" si="471"/>
        <v>0</v>
      </c>
      <c r="E3061" s="92">
        <f t="shared" si="472"/>
        <v>0</v>
      </c>
      <c r="F3061" s="92">
        <f t="shared" si="475"/>
        <v>0</v>
      </c>
      <c r="G3061" s="92"/>
      <c r="H3061" s="233"/>
      <c r="I3061" s="233"/>
      <c r="J3061" s="233"/>
      <c r="K3061" s="233"/>
      <c r="L3061" s="233"/>
      <c r="M3061" s="233"/>
      <c r="O3061" s="138"/>
      <c r="P3061" s="138">
        <f t="shared" si="476"/>
        <v>3050</v>
      </c>
      <c r="Q3061" s="290">
        <f t="shared" si="477"/>
        <v>1.3287103861200419E-291</v>
      </c>
      <c r="R3061" s="290">
        <f t="shared" si="478"/>
        <v>2.6574207722400839E-292</v>
      </c>
      <c r="S3061" s="290">
        <f t="shared" si="479"/>
        <v>1.0629683088960336E-291</v>
      </c>
      <c r="T3061" s="290">
        <f t="shared" si="473"/>
        <v>5200</v>
      </c>
      <c r="U3061" s="290">
        <f t="shared" si="474"/>
        <v>-5200</v>
      </c>
      <c r="V3061" s="77"/>
      <c r="W3061" s="8"/>
      <c r="X3061" s="8"/>
    </row>
    <row r="3062" spans="3:24" x14ac:dyDescent="0.25">
      <c r="C3062" s="295">
        <f t="shared" si="470"/>
        <v>0</v>
      </c>
      <c r="D3062" s="92">
        <f t="shared" si="471"/>
        <v>0</v>
      </c>
      <c r="E3062" s="92">
        <f t="shared" si="472"/>
        <v>0</v>
      </c>
      <c r="F3062" s="92">
        <f t="shared" si="475"/>
        <v>0</v>
      </c>
      <c r="G3062" s="92"/>
      <c r="H3062" s="233"/>
      <c r="I3062" s="233"/>
      <c r="J3062" s="233"/>
      <c r="K3062" s="233"/>
      <c r="L3062" s="233"/>
      <c r="M3062" s="233"/>
      <c r="O3062" s="138"/>
      <c r="P3062" s="138">
        <f t="shared" si="476"/>
        <v>3051</v>
      </c>
      <c r="Q3062" s="290">
        <f t="shared" si="477"/>
        <v>1.0629683088960336E-291</v>
      </c>
      <c r="R3062" s="290">
        <f t="shared" si="478"/>
        <v>2.1259366177920672E-292</v>
      </c>
      <c r="S3062" s="290">
        <f t="shared" si="479"/>
        <v>8.5037464711682688E-292</v>
      </c>
      <c r="T3062" s="290">
        <f t="shared" si="473"/>
        <v>5200</v>
      </c>
      <c r="U3062" s="290">
        <f t="shared" si="474"/>
        <v>-5200</v>
      </c>
      <c r="V3062" s="77"/>
      <c r="W3062" s="8"/>
      <c r="X3062" s="8"/>
    </row>
    <row r="3063" spans="3:24" x14ac:dyDescent="0.25">
      <c r="C3063" s="295">
        <f t="shared" ref="C3063:C3126" si="480">IF(U3063&lt;0,0,P3063)</f>
        <v>0</v>
      </c>
      <c r="D3063" s="92">
        <f t="shared" si="471"/>
        <v>0</v>
      </c>
      <c r="E3063" s="92">
        <f t="shared" si="472"/>
        <v>0</v>
      </c>
      <c r="F3063" s="92">
        <f t="shared" si="475"/>
        <v>0</v>
      </c>
      <c r="G3063" s="92"/>
      <c r="H3063" s="233"/>
      <c r="I3063" s="233"/>
      <c r="J3063" s="233"/>
      <c r="K3063" s="233"/>
      <c r="L3063" s="233"/>
      <c r="M3063" s="233"/>
      <c r="O3063" s="138"/>
      <c r="P3063" s="138">
        <f t="shared" si="476"/>
        <v>3052</v>
      </c>
      <c r="Q3063" s="290">
        <f t="shared" si="477"/>
        <v>8.5037464711682688E-292</v>
      </c>
      <c r="R3063" s="290">
        <f t="shared" si="478"/>
        <v>1.7007492942336538E-292</v>
      </c>
      <c r="S3063" s="290">
        <f t="shared" si="479"/>
        <v>6.8029971769346152E-292</v>
      </c>
      <c r="T3063" s="290">
        <f t="shared" si="473"/>
        <v>5200</v>
      </c>
      <c r="U3063" s="290">
        <f t="shared" si="474"/>
        <v>-5200</v>
      </c>
      <c r="V3063" s="77"/>
      <c r="W3063" s="8"/>
      <c r="X3063" s="8"/>
    </row>
    <row r="3064" spans="3:24" x14ac:dyDescent="0.25">
      <c r="C3064" s="295">
        <f t="shared" si="480"/>
        <v>0</v>
      </c>
      <c r="D3064" s="92">
        <f t="shared" si="471"/>
        <v>0</v>
      </c>
      <c r="E3064" s="92">
        <f t="shared" si="472"/>
        <v>0</v>
      </c>
      <c r="F3064" s="92">
        <f t="shared" si="475"/>
        <v>0</v>
      </c>
      <c r="G3064" s="92"/>
      <c r="H3064" s="233"/>
      <c r="I3064" s="233"/>
      <c r="J3064" s="233"/>
      <c r="K3064" s="233"/>
      <c r="L3064" s="233"/>
      <c r="M3064" s="233"/>
      <c r="O3064" s="138"/>
      <c r="P3064" s="138">
        <f t="shared" si="476"/>
        <v>3053</v>
      </c>
      <c r="Q3064" s="290">
        <f t="shared" si="477"/>
        <v>6.8029971769346152E-292</v>
      </c>
      <c r="R3064" s="290">
        <f t="shared" si="478"/>
        <v>1.3605994353869231E-292</v>
      </c>
      <c r="S3064" s="290">
        <f t="shared" si="479"/>
        <v>5.4423977415476923E-292</v>
      </c>
      <c r="T3064" s="290">
        <f t="shared" si="473"/>
        <v>5200</v>
      </c>
      <c r="U3064" s="290">
        <f t="shared" si="474"/>
        <v>-5200</v>
      </c>
      <c r="V3064" s="77"/>
      <c r="W3064" s="8"/>
      <c r="X3064" s="8"/>
    </row>
    <row r="3065" spans="3:24" x14ac:dyDescent="0.25">
      <c r="C3065" s="295">
        <f t="shared" si="480"/>
        <v>0</v>
      </c>
      <c r="D3065" s="92">
        <f t="shared" si="471"/>
        <v>0</v>
      </c>
      <c r="E3065" s="92">
        <f t="shared" si="472"/>
        <v>0</v>
      </c>
      <c r="F3065" s="92">
        <f t="shared" si="475"/>
        <v>0</v>
      </c>
      <c r="G3065" s="92"/>
      <c r="H3065" s="233"/>
      <c r="I3065" s="233"/>
      <c r="J3065" s="233"/>
      <c r="K3065" s="233"/>
      <c r="L3065" s="233"/>
      <c r="M3065" s="233"/>
      <c r="O3065" s="138"/>
      <c r="P3065" s="138">
        <f t="shared" si="476"/>
        <v>3054</v>
      </c>
      <c r="Q3065" s="290">
        <f t="shared" si="477"/>
        <v>5.4423977415476923E-292</v>
      </c>
      <c r="R3065" s="290">
        <f t="shared" si="478"/>
        <v>1.0884795483095386E-292</v>
      </c>
      <c r="S3065" s="290">
        <f t="shared" si="479"/>
        <v>4.3539181932381542E-292</v>
      </c>
      <c r="T3065" s="290">
        <f t="shared" si="473"/>
        <v>5200</v>
      </c>
      <c r="U3065" s="290">
        <f t="shared" si="474"/>
        <v>-5200</v>
      </c>
      <c r="V3065" s="77"/>
      <c r="W3065" s="8"/>
      <c r="X3065" s="8"/>
    </row>
    <row r="3066" spans="3:24" x14ac:dyDescent="0.25">
      <c r="C3066" s="295">
        <f t="shared" si="480"/>
        <v>0</v>
      </c>
      <c r="D3066" s="92">
        <f t="shared" si="471"/>
        <v>0</v>
      </c>
      <c r="E3066" s="92">
        <f t="shared" si="472"/>
        <v>0</v>
      </c>
      <c r="F3066" s="92">
        <f t="shared" si="475"/>
        <v>0</v>
      </c>
      <c r="G3066" s="92"/>
      <c r="H3066" s="233"/>
      <c r="I3066" s="233"/>
      <c r="J3066" s="233"/>
      <c r="K3066" s="233"/>
      <c r="L3066" s="233"/>
      <c r="M3066" s="233"/>
      <c r="O3066" s="138"/>
      <c r="P3066" s="138">
        <f t="shared" si="476"/>
        <v>3055</v>
      </c>
      <c r="Q3066" s="290">
        <f t="shared" si="477"/>
        <v>4.3539181932381542E-292</v>
      </c>
      <c r="R3066" s="290">
        <f t="shared" si="478"/>
        <v>8.7078363864763085E-293</v>
      </c>
      <c r="S3066" s="290">
        <f t="shared" si="479"/>
        <v>3.4831345545905234E-292</v>
      </c>
      <c r="T3066" s="290">
        <f t="shared" si="473"/>
        <v>5200</v>
      </c>
      <c r="U3066" s="290">
        <f t="shared" si="474"/>
        <v>-5200</v>
      </c>
      <c r="V3066" s="77"/>
      <c r="W3066" s="8"/>
      <c r="X3066" s="8"/>
    </row>
    <row r="3067" spans="3:24" x14ac:dyDescent="0.25">
      <c r="C3067" s="295">
        <f t="shared" si="480"/>
        <v>0</v>
      </c>
      <c r="D3067" s="92">
        <f t="shared" si="471"/>
        <v>0</v>
      </c>
      <c r="E3067" s="92">
        <f t="shared" si="472"/>
        <v>0</v>
      </c>
      <c r="F3067" s="92">
        <f t="shared" si="475"/>
        <v>0</v>
      </c>
      <c r="G3067" s="92"/>
      <c r="H3067" s="233"/>
      <c r="I3067" s="233"/>
      <c r="J3067" s="233"/>
      <c r="K3067" s="233"/>
      <c r="L3067" s="233"/>
      <c r="M3067" s="233"/>
      <c r="O3067" s="138"/>
      <c r="P3067" s="138">
        <f t="shared" si="476"/>
        <v>3056</v>
      </c>
      <c r="Q3067" s="290">
        <f t="shared" si="477"/>
        <v>3.4831345545905234E-292</v>
      </c>
      <c r="R3067" s="290">
        <f t="shared" si="478"/>
        <v>6.9662691091810474E-293</v>
      </c>
      <c r="S3067" s="290">
        <f t="shared" si="479"/>
        <v>2.7865076436724185E-292</v>
      </c>
      <c r="T3067" s="290">
        <f t="shared" si="473"/>
        <v>5200</v>
      </c>
      <c r="U3067" s="290">
        <f t="shared" si="474"/>
        <v>-5200</v>
      </c>
      <c r="V3067" s="77"/>
      <c r="W3067" s="8"/>
      <c r="X3067" s="8"/>
    </row>
    <row r="3068" spans="3:24" x14ac:dyDescent="0.25">
      <c r="C3068" s="295">
        <f t="shared" si="480"/>
        <v>0</v>
      </c>
      <c r="D3068" s="92">
        <f t="shared" si="471"/>
        <v>0</v>
      </c>
      <c r="E3068" s="92">
        <f t="shared" si="472"/>
        <v>0</v>
      </c>
      <c r="F3068" s="92">
        <f t="shared" si="475"/>
        <v>0</v>
      </c>
      <c r="G3068" s="92"/>
      <c r="H3068" s="233"/>
      <c r="I3068" s="233"/>
      <c r="J3068" s="233"/>
      <c r="K3068" s="233"/>
      <c r="L3068" s="233"/>
      <c r="M3068" s="233"/>
      <c r="O3068" s="138"/>
      <c r="P3068" s="138">
        <f t="shared" si="476"/>
        <v>3057</v>
      </c>
      <c r="Q3068" s="290">
        <f t="shared" si="477"/>
        <v>2.7865076436724185E-292</v>
      </c>
      <c r="R3068" s="290">
        <f t="shared" si="478"/>
        <v>5.5730152873448368E-293</v>
      </c>
      <c r="S3068" s="290">
        <f t="shared" si="479"/>
        <v>2.2292061149379347E-292</v>
      </c>
      <c r="T3068" s="290">
        <f t="shared" si="473"/>
        <v>5200</v>
      </c>
      <c r="U3068" s="290">
        <f t="shared" si="474"/>
        <v>-5200</v>
      </c>
      <c r="V3068" s="77"/>
      <c r="W3068" s="8"/>
      <c r="X3068" s="8"/>
    </row>
    <row r="3069" spans="3:24" x14ac:dyDescent="0.25">
      <c r="C3069" s="295">
        <f t="shared" si="480"/>
        <v>0</v>
      </c>
      <c r="D3069" s="92">
        <f t="shared" si="471"/>
        <v>0</v>
      </c>
      <c r="E3069" s="92">
        <f t="shared" si="472"/>
        <v>0</v>
      </c>
      <c r="F3069" s="92">
        <f t="shared" si="475"/>
        <v>0</v>
      </c>
      <c r="G3069" s="92"/>
      <c r="H3069" s="233"/>
      <c r="I3069" s="233"/>
      <c r="J3069" s="233"/>
      <c r="K3069" s="233"/>
      <c r="L3069" s="233"/>
      <c r="M3069" s="233"/>
      <c r="O3069" s="138"/>
      <c r="P3069" s="138">
        <f t="shared" si="476"/>
        <v>3058</v>
      </c>
      <c r="Q3069" s="290">
        <f t="shared" si="477"/>
        <v>2.2292061149379347E-292</v>
      </c>
      <c r="R3069" s="290">
        <f t="shared" si="478"/>
        <v>4.4584122298758695E-293</v>
      </c>
      <c r="S3069" s="290">
        <f t="shared" si="479"/>
        <v>1.7833648919503478E-292</v>
      </c>
      <c r="T3069" s="290">
        <f t="shared" si="473"/>
        <v>5200</v>
      </c>
      <c r="U3069" s="290">
        <f t="shared" si="474"/>
        <v>-5200</v>
      </c>
      <c r="V3069" s="77"/>
      <c r="W3069" s="8"/>
      <c r="X3069" s="8"/>
    </row>
    <row r="3070" spans="3:24" x14ac:dyDescent="0.25">
      <c r="C3070" s="295">
        <f t="shared" si="480"/>
        <v>0</v>
      </c>
      <c r="D3070" s="92">
        <f t="shared" si="471"/>
        <v>0</v>
      </c>
      <c r="E3070" s="92">
        <f t="shared" si="472"/>
        <v>0</v>
      </c>
      <c r="F3070" s="92">
        <f t="shared" si="475"/>
        <v>0</v>
      </c>
      <c r="G3070" s="92"/>
      <c r="H3070" s="233"/>
      <c r="I3070" s="233"/>
      <c r="J3070" s="233"/>
      <c r="K3070" s="233"/>
      <c r="L3070" s="233"/>
      <c r="M3070" s="233"/>
      <c r="O3070" s="138"/>
      <c r="P3070" s="138">
        <f t="shared" si="476"/>
        <v>3059</v>
      </c>
      <c r="Q3070" s="290">
        <f t="shared" si="477"/>
        <v>1.7833648919503478E-292</v>
      </c>
      <c r="R3070" s="290">
        <f t="shared" si="478"/>
        <v>3.5667297839006956E-293</v>
      </c>
      <c r="S3070" s="290">
        <f t="shared" si="479"/>
        <v>1.4266919135602782E-292</v>
      </c>
      <c r="T3070" s="290">
        <f t="shared" si="473"/>
        <v>5200</v>
      </c>
      <c r="U3070" s="290">
        <f t="shared" si="474"/>
        <v>-5200</v>
      </c>
      <c r="V3070" s="77"/>
      <c r="W3070" s="8"/>
      <c r="X3070" s="8"/>
    </row>
    <row r="3071" spans="3:24" x14ac:dyDescent="0.25">
      <c r="C3071" s="295">
        <f t="shared" si="480"/>
        <v>0</v>
      </c>
      <c r="D3071" s="92">
        <f t="shared" si="471"/>
        <v>0</v>
      </c>
      <c r="E3071" s="92">
        <f t="shared" si="472"/>
        <v>0</v>
      </c>
      <c r="F3071" s="92">
        <f t="shared" si="475"/>
        <v>0</v>
      </c>
      <c r="G3071" s="92"/>
      <c r="H3071" s="233"/>
      <c r="I3071" s="233"/>
      <c r="J3071" s="233"/>
      <c r="K3071" s="233"/>
      <c r="L3071" s="233"/>
      <c r="M3071" s="233"/>
      <c r="O3071" s="138"/>
      <c r="P3071" s="138">
        <f t="shared" si="476"/>
        <v>3060</v>
      </c>
      <c r="Q3071" s="290">
        <f t="shared" si="477"/>
        <v>1.4266919135602782E-292</v>
      </c>
      <c r="R3071" s="290">
        <f t="shared" si="478"/>
        <v>2.8533838271205567E-293</v>
      </c>
      <c r="S3071" s="290">
        <f t="shared" si="479"/>
        <v>1.1413535308482227E-292</v>
      </c>
      <c r="T3071" s="290">
        <f t="shared" si="473"/>
        <v>5200</v>
      </c>
      <c r="U3071" s="290">
        <f t="shared" si="474"/>
        <v>-5200</v>
      </c>
      <c r="V3071" s="77"/>
      <c r="W3071" s="8"/>
      <c r="X3071" s="8"/>
    </row>
    <row r="3072" spans="3:24" x14ac:dyDescent="0.25">
      <c r="C3072" s="295">
        <f t="shared" si="480"/>
        <v>0</v>
      </c>
      <c r="D3072" s="92">
        <f t="shared" si="471"/>
        <v>0</v>
      </c>
      <c r="E3072" s="92">
        <f t="shared" si="472"/>
        <v>0</v>
      </c>
      <c r="F3072" s="92">
        <f t="shared" si="475"/>
        <v>0</v>
      </c>
      <c r="G3072" s="92"/>
      <c r="H3072" s="233"/>
      <c r="I3072" s="233"/>
      <c r="J3072" s="233"/>
      <c r="K3072" s="233"/>
      <c r="L3072" s="233"/>
      <c r="M3072" s="233"/>
      <c r="O3072" s="138"/>
      <c r="P3072" s="138">
        <f t="shared" si="476"/>
        <v>3061</v>
      </c>
      <c r="Q3072" s="290">
        <f t="shared" si="477"/>
        <v>1.1413535308482227E-292</v>
      </c>
      <c r="R3072" s="290">
        <f t="shared" si="478"/>
        <v>2.2827070616964455E-293</v>
      </c>
      <c r="S3072" s="290">
        <f t="shared" si="479"/>
        <v>9.1308282467857818E-293</v>
      </c>
      <c r="T3072" s="290">
        <f t="shared" si="473"/>
        <v>5200</v>
      </c>
      <c r="U3072" s="290">
        <f t="shared" si="474"/>
        <v>-5200</v>
      </c>
      <c r="V3072" s="77"/>
      <c r="W3072" s="8"/>
      <c r="X3072" s="8"/>
    </row>
    <row r="3073" spans="3:24" x14ac:dyDescent="0.25">
      <c r="C3073" s="295">
        <f t="shared" si="480"/>
        <v>0</v>
      </c>
      <c r="D3073" s="92">
        <f t="shared" si="471"/>
        <v>0</v>
      </c>
      <c r="E3073" s="92">
        <f t="shared" si="472"/>
        <v>0</v>
      </c>
      <c r="F3073" s="92">
        <f t="shared" si="475"/>
        <v>0</v>
      </c>
      <c r="G3073" s="92"/>
      <c r="H3073" s="233"/>
      <c r="I3073" s="233"/>
      <c r="J3073" s="233"/>
      <c r="K3073" s="233"/>
      <c r="L3073" s="233"/>
      <c r="M3073" s="233"/>
      <c r="O3073" s="138"/>
      <c r="P3073" s="138">
        <f t="shared" si="476"/>
        <v>3062</v>
      </c>
      <c r="Q3073" s="290">
        <f t="shared" si="477"/>
        <v>9.1308282467857818E-293</v>
      </c>
      <c r="R3073" s="290">
        <f t="shared" si="478"/>
        <v>1.8261656493571565E-293</v>
      </c>
      <c r="S3073" s="290">
        <f t="shared" si="479"/>
        <v>7.304662597428625E-293</v>
      </c>
      <c r="T3073" s="290">
        <f t="shared" si="473"/>
        <v>5200</v>
      </c>
      <c r="U3073" s="290">
        <f t="shared" si="474"/>
        <v>-5200</v>
      </c>
      <c r="V3073" s="77"/>
      <c r="W3073" s="8"/>
      <c r="X3073" s="8"/>
    </row>
    <row r="3074" spans="3:24" x14ac:dyDescent="0.25">
      <c r="C3074" s="295">
        <f t="shared" si="480"/>
        <v>0</v>
      </c>
      <c r="D3074" s="92">
        <f t="shared" si="471"/>
        <v>0</v>
      </c>
      <c r="E3074" s="92">
        <f t="shared" si="472"/>
        <v>0</v>
      </c>
      <c r="F3074" s="92">
        <f t="shared" si="475"/>
        <v>0</v>
      </c>
      <c r="G3074" s="92"/>
      <c r="H3074" s="233"/>
      <c r="I3074" s="233"/>
      <c r="J3074" s="233"/>
      <c r="K3074" s="233"/>
      <c r="L3074" s="233"/>
      <c r="M3074" s="233"/>
      <c r="O3074" s="138"/>
      <c r="P3074" s="138">
        <f t="shared" si="476"/>
        <v>3063</v>
      </c>
      <c r="Q3074" s="290">
        <f t="shared" si="477"/>
        <v>7.304662597428625E-293</v>
      </c>
      <c r="R3074" s="290">
        <f t="shared" si="478"/>
        <v>1.4609325194857251E-293</v>
      </c>
      <c r="S3074" s="290">
        <f t="shared" si="479"/>
        <v>5.8437300779429002E-293</v>
      </c>
      <c r="T3074" s="290">
        <f t="shared" si="473"/>
        <v>5200</v>
      </c>
      <c r="U3074" s="290">
        <f t="shared" si="474"/>
        <v>-5200</v>
      </c>
      <c r="V3074" s="77"/>
      <c r="W3074" s="8"/>
      <c r="X3074" s="8"/>
    </row>
    <row r="3075" spans="3:24" x14ac:dyDescent="0.25">
      <c r="C3075" s="295">
        <f t="shared" si="480"/>
        <v>0</v>
      </c>
      <c r="D3075" s="92">
        <f t="shared" si="471"/>
        <v>0</v>
      </c>
      <c r="E3075" s="92">
        <f t="shared" si="472"/>
        <v>0</v>
      </c>
      <c r="F3075" s="92">
        <f t="shared" si="475"/>
        <v>0</v>
      </c>
      <c r="G3075" s="92"/>
      <c r="H3075" s="233"/>
      <c r="I3075" s="233"/>
      <c r="J3075" s="233"/>
      <c r="K3075" s="233"/>
      <c r="L3075" s="233"/>
      <c r="M3075" s="233"/>
      <c r="O3075" s="138"/>
      <c r="P3075" s="138">
        <f t="shared" si="476"/>
        <v>3064</v>
      </c>
      <c r="Q3075" s="290">
        <f t="shared" si="477"/>
        <v>5.8437300779429002E-293</v>
      </c>
      <c r="R3075" s="290">
        <f t="shared" si="478"/>
        <v>1.1687460155885801E-293</v>
      </c>
      <c r="S3075" s="290">
        <f t="shared" si="479"/>
        <v>4.67498406235432E-293</v>
      </c>
      <c r="T3075" s="290">
        <f t="shared" si="473"/>
        <v>5200</v>
      </c>
      <c r="U3075" s="290">
        <f t="shared" si="474"/>
        <v>-5200</v>
      </c>
      <c r="V3075" s="77"/>
      <c r="W3075" s="8"/>
      <c r="X3075" s="8"/>
    </row>
    <row r="3076" spans="3:24" x14ac:dyDescent="0.25">
      <c r="C3076" s="295">
        <f t="shared" si="480"/>
        <v>0</v>
      </c>
      <c r="D3076" s="92">
        <f t="shared" si="471"/>
        <v>0</v>
      </c>
      <c r="E3076" s="92">
        <f t="shared" si="472"/>
        <v>0</v>
      </c>
      <c r="F3076" s="92">
        <f t="shared" si="475"/>
        <v>0</v>
      </c>
      <c r="G3076" s="92"/>
      <c r="H3076" s="233"/>
      <c r="I3076" s="233"/>
      <c r="J3076" s="233"/>
      <c r="K3076" s="233"/>
      <c r="L3076" s="233"/>
      <c r="M3076" s="233"/>
      <c r="O3076" s="138"/>
      <c r="P3076" s="138">
        <f t="shared" si="476"/>
        <v>3065</v>
      </c>
      <c r="Q3076" s="290">
        <f t="shared" si="477"/>
        <v>4.67498406235432E-293</v>
      </c>
      <c r="R3076" s="290">
        <f t="shared" si="478"/>
        <v>9.3499681247086405E-294</v>
      </c>
      <c r="S3076" s="290">
        <f t="shared" si="479"/>
        <v>3.7399872498834562E-293</v>
      </c>
      <c r="T3076" s="290">
        <f t="shared" si="473"/>
        <v>5200</v>
      </c>
      <c r="U3076" s="290">
        <f t="shared" si="474"/>
        <v>-5200</v>
      </c>
      <c r="V3076" s="77"/>
      <c r="W3076" s="8"/>
      <c r="X3076" s="8"/>
    </row>
    <row r="3077" spans="3:24" x14ac:dyDescent="0.25">
      <c r="C3077" s="295">
        <f t="shared" si="480"/>
        <v>0</v>
      </c>
      <c r="D3077" s="92">
        <f t="shared" si="471"/>
        <v>0</v>
      </c>
      <c r="E3077" s="92">
        <f t="shared" si="472"/>
        <v>0</v>
      </c>
      <c r="F3077" s="92">
        <f t="shared" si="475"/>
        <v>0</v>
      </c>
      <c r="G3077" s="92"/>
      <c r="H3077" s="233"/>
      <c r="I3077" s="233"/>
      <c r="J3077" s="233"/>
      <c r="K3077" s="233"/>
      <c r="L3077" s="233"/>
      <c r="M3077" s="233"/>
      <c r="O3077" s="138"/>
      <c r="P3077" s="138">
        <f t="shared" si="476"/>
        <v>3066</v>
      </c>
      <c r="Q3077" s="290">
        <f t="shared" si="477"/>
        <v>3.7399872498834562E-293</v>
      </c>
      <c r="R3077" s="290">
        <f t="shared" si="478"/>
        <v>7.4799744997669129E-294</v>
      </c>
      <c r="S3077" s="290">
        <f t="shared" si="479"/>
        <v>2.9919897999067652E-293</v>
      </c>
      <c r="T3077" s="290">
        <f t="shared" si="473"/>
        <v>5200</v>
      </c>
      <c r="U3077" s="290">
        <f t="shared" si="474"/>
        <v>-5200</v>
      </c>
      <c r="V3077" s="77"/>
      <c r="W3077" s="8"/>
      <c r="X3077" s="8"/>
    </row>
    <row r="3078" spans="3:24" x14ac:dyDescent="0.25">
      <c r="C3078" s="295">
        <f t="shared" si="480"/>
        <v>0</v>
      </c>
      <c r="D3078" s="92">
        <f t="shared" si="471"/>
        <v>0</v>
      </c>
      <c r="E3078" s="92">
        <f t="shared" si="472"/>
        <v>0</v>
      </c>
      <c r="F3078" s="92">
        <f t="shared" si="475"/>
        <v>0</v>
      </c>
      <c r="G3078" s="92"/>
      <c r="H3078" s="233"/>
      <c r="I3078" s="233"/>
      <c r="J3078" s="233"/>
      <c r="K3078" s="233"/>
      <c r="L3078" s="233"/>
      <c r="M3078" s="233"/>
      <c r="O3078" s="138"/>
      <c r="P3078" s="138">
        <f t="shared" si="476"/>
        <v>3067</v>
      </c>
      <c r="Q3078" s="290">
        <f t="shared" si="477"/>
        <v>2.9919897999067652E-293</v>
      </c>
      <c r="R3078" s="290">
        <f t="shared" si="478"/>
        <v>5.9839795998135306E-294</v>
      </c>
      <c r="S3078" s="290">
        <f t="shared" si="479"/>
        <v>2.3935918399254123E-293</v>
      </c>
      <c r="T3078" s="290">
        <f t="shared" si="473"/>
        <v>5200</v>
      </c>
      <c r="U3078" s="290">
        <f t="shared" si="474"/>
        <v>-5200</v>
      </c>
      <c r="V3078" s="77"/>
      <c r="W3078" s="8"/>
      <c r="X3078" s="8"/>
    </row>
    <row r="3079" spans="3:24" x14ac:dyDescent="0.25">
      <c r="C3079" s="295">
        <f t="shared" si="480"/>
        <v>0</v>
      </c>
      <c r="D3079" s="92">
        <f t="shared" si="471"/>
        <v>0</v>
      </c>
      <c r="E3079" s="92">
        <f t="shared" si="472"/>
        <v>0</v>
      </c>
      <c r="F3079" s="92">
        <f t="shared" si="475"/>
        <v>0</v>
      </c>
      <c r="G3079" s="92"/>
      <c r="H3079" s="233"/>
      <c r="I3079" s="233"/>
      <c r="J3079" s="233"/>
      <c r="K3079" s="233"/>
      <c r="L3079" s="233"/>
      <c r="M3079" s="233"/>
      <c r="O3079" s="138"/>
      <c r="P3079" s="138">
        <f t="shared" si="476"/>
        <v>3068</v>
      </c>
      <c r="Q3079" s="290">
        <f t="shared" si="477"/>
        <v>2.3935918399254123E-293</v>
      </c>
      <c r="R3079" s="290">
        <f t="shared" si="478"/>
        <v>4.7871836798508246E-294</v>
      </c>
      <c r="S3079" s="290">
        <f t="shared" si="479"/>
        <v>1.9148734719403299E-293</v>
      </c>
      <c r="T3079" s="290">
        <f t="shared" si="473"/>
        <v>5200</v>
      </c>
      <c r="U3079" s="290">
        <f t="shared" si="474"/>
        <v>-5200</v>
      </c>
      <c r="V3079" s="77"/>
      <c r="W3079" s="8"/>
      <c r="X3079" s="8"/>
    </row>
    <row r="3080" spans="3:24" x14ac:dyDescent="0.25">
      <c r="C3080" s="295">
        <f t="shared" si="480"/>
        <v>0</v>
      </c>
      <c r="D3080" s="92">
        <f t="shared" si="471"/>
        <v>0</v>
      </c>
      <c r="E3080" s="92">
        <f t="shared" si="472"/>
        <v>0</v>
      </c>
      <c r="F3080" s="92">
        <f t="shared" si="475"/>
        <v>0</v>
      </c>
      <c r="G3080" s="92"/>
      <c r="H3080" s="233"/>
      <c r="I3080" s="233"/>
      <c r="J3080" s="233"/>
      <c r="K3080" s="233"/>
      <c r="L3080" s="233"/>
      <c r="M3080" s="233"/>
      <c r="O3080" s="138"/>
      <c r="P3080" s="138">
        <f t="shared" si="476"/>
        <v>3069</v>
      </c>
      <c r="Q3080" s="290">
        <f t="shared" si="477"/>
        <v>1.9148734719403299E-293</v>
      </c>
      <c r="R3080" s="290">
        <f t="shared" si="478"/>
        <v>3.82974694388066E-294</v>
      </c>
      <c r="S3080" s="290">
        <f t="shared" si="479"/>
        <v>1.531898777552264E-293</v>
      </c>
      <c r="T3080" s="290">
        <f t="shared" si="473"/>
        <v>5200</v>
      </c>
      <c r="U3080" s="290">
        <f t="shared" si="474"/>
        <v>-5200</v>
      </c>
      <c r="V3080" s="77"/>
      <c r="W3080" s="8"/>
      <c r="X3080" s="8"/>
    </row>
    <row r="3081" spans="3:24" x14ac:dyDescent="0.25">
      <c r="C3081" s="295">
        <f t="shared" si="480"/>
        <v>0</v>
      </c>
      <c r="D3081" s="92">
        <f t="shared" si="471"/>
        <v>0</v>
      </c>
      <c r="E3081" s="92">
        <f t="shared" si="472"/>
        <v>0</v>
      </c>
      <c r="F3081" s="92">
        <f t="shared" si="475"/>
        <v>0</v>
      </c>
      <c r="G3081" s="92"/>
      <c r="H3081" s="233"/>
      <c r="I3081" s="233"/>
      <c r="J3081" s="233"/>
      <c r="K3081" s="233"/>
      <c r="L3081" s="233"/>
      <c r="M3081" s="233"/>
      <c r="O3081" s="138"/>
      <c r="P3081" s="138">
        <f t="shared" si="476"/>
        <v>3070</v>
      </c>
      <c r="Q3081" s="290">
        <f t="shared" si="477"/>
        <v>1.531898777552264E-293</v>
      </c>
      <c r="R3081" s="290">
        <f t="shared" si="478"/>
        <v>3.0637975551045281E-294</v>
      </c>
      <c r="S3081" s="290">
        <f t="shared" si="479"/>
        <v>1.2255190220418112E-293</v>
      </c>
      <c r="T3081" s="290">
        <f t="shared" si="473"/>
        <v>5200</v>
      </c>
      <c r="U3081" s="290">
        <f t="shared" si="474"/>
        <v>-5200</v>
      </c>
      <c r="V3081" s="77"/>
      <c r="W3081" s="8"/>
      <c r="X3081" s="8"/>
    </row>
    <row r="3082" spans="3:24" x14ac:dyDescent="0.25">
      <c r="C3082" s="295">
        <f t="shared" si="480"/>
        <v>0</v>
      </c>
      <c r="D3082" s="92">
        <f t="shared" si="471"/>
        <v>0</v>
      </c>
      <c r="E3082" s="92">
        <f t="shared" si="472"/>
        <v>0</v>
      </c>
      <c r="F3082" s="92">
        <f t="shared" si="475"/>
        <v>0</v>
      </c>
      <c r="G3082" s="92"/>
      <c r="H3082" s="233"/>
      <c r="I3082" s="233"/>
      <c r="J3082" s="233"/>
      <c r="K3082" s="233"/>
      <c r="L3082" s="233"/>
      <c r="M3082" s="233"/>
      <c r="O3082" s="138"/>
      <c r="P3082" s="138">
        <f t="shared" si="476"/>
        <v>3071</v>
      </c>
      <c r="Q3082" s="290">
        <f t="shared" si="477"/>
        <v>1.2255190220418112E-293</v>
      </c>
      <c r="R3082" s="290">
        <f t="shared" si="478"/>
        <v>2.4510380440836227E-294</v>
      </c>
      <c r="S3082" s="290">
        <f t="shared" si="479"/>
        <v>9.8041521763344893E-294</v>
      </c>
      <c r="T3082" s="290">
        <f t="shared" si="473"/>
        <v>5200</v>
      </c>
      <c r="U3082" s="290">
        <f t="shared" si="474"/>
        <v>-5200</v>
      </c>
      <c r="V3082" s="77"/>
      <c r="W3082" s="8"/>
      <c r="X3082" s="8"/>
    </row>
    <row r="3083" spans="3:24" x14ac:dyDescent="0.25">
      <c r="C3083" s="295">
        <f t="shared" si="480"/>
        <v>0</v>
      </c>
      <c r="D3083" s="92">
        <f t="shared" si="471"/>
        <v>0</v>
      </c>
      <c r="E3083" s="92">
        <f t="shared" si="472"/>
        <v>0</v>
      </c>
      <c r="F3083" s="92">
        <f t="shared" si="475"/>
        <v>0</v>
      </c>
      <c r="G3083" s="92"/>
      <c r="H3083" s="233"/>
      <c r="I3083" s="233"/>
      <c r="J3083" s="233"/>
      <c r="K3083" s="233"/>
      <c r="L3083" s="233"/>
      <c r="M3083" s="233"/>
      <c r="O3083" s="138"/>
      <c r="P3083" s="138">
        <f t="shared" si="476"/>
        <v>3072</v>
      </c>
      <c r="Q3083" s="290">
        <f t="shared" si="477"/>
        <v>9.8041521763344893E-294</v>
      </c>
      <c r="R3083" s="290">
        <f t="shared" si="478"/>
        <v>1.9608304352668981E-294</v>
      </c>
      <c r="S3083" s="290">
        <f t="shared" si="479"/>
        <v>7.8433217410675908E-294</v>
      </c>
      <c r="T3083" s="290">
        <f t="shared" si="473"/>
        <v>5200</v>
      </c>
      <c r="U3083" s="290">
        <f t="shared" si="474"/>
        <v>-5200</v>
      </c>
      <c r="V3083" s="77"/>
      <c r="W3083" s="8"/>
      <c r="X3083" s="8"/>
    </row>
    <row r="3084" spans="3:24" x14ac:dyDescent="0.25">
      <c r="C3084" s="295">
        <f t="shared" si="480"/>
        <v>0</v>
      </c>
      <c r="D3084" s="92">
        <f t="shared" si="471"/>
        <v>0</v>
      </c>
      <c r="E3084" s="92">
        <f t="shared" si="472"/>
        <v>0</v>
      </c>
      <c r="F3084" s="92">
        <f t="shared" si="475"/>
        <v>0</v>
      </c>
      <c r="G3084" s="92"/>
      <c r="H3084" s="233"/>
      <c r="I3084" s="233"/>
      <c r="J3084" s="233"/>
      <c r="K3084" s="233"/>
      <c r="L3084" s="233"/>
      <c r="M3084" s="233"/>
      <c r="O3084" s="138"/>
      <c r="P3084" s="138">
        <f t="shared" si="476"/>
        <v>3073</v>
      </c>
      <c r="Q3084" s="290">
        <f t="shared" si="477"/>
        <v>7.8433217410675908E-294</v>
      </c>
      <c r="R3084" s="290">
        <f t="shared" si="478"/>
        <v>1.5686643482135183E-294</v>
      </c>
      <c r="S3084" s="290">
        <f t="shared" si="479"/>
        <v>6.2746573928540732E-294</v>
      </c>
      <c r="T3084" s="290">
        <f t="shared" si="473"/>
        <v>5200</v>
      </c>
      <c r="U3084" s="290">
        <f t="shared" si="474"/>
        <v>-5200</v>
      </c>
      <c r="V3084" s="77"/>
      <c r="W3084" s="8"/>
      <c r="X3084" s="8"/>
    </row>
    <row r="3085" spans="3:24" x14ac:dyDescent="0.25">
      <c r="C3085" s="295">
        <f t="shared" si="480"/>
        <v>0</v>
      </c>
      <c r="D3085" s="92">
        <f t="shared" ref="D3085:D3148" si="481">IF(U3085&lt;0,0,F3084)</f>
        <v>0</v>
      </c>
      <c r="E3085" s="92">
        <f t="shared" ref="E3085:E3148" si="482">IF(U3085&lt;0,0,U3085)</f>
        <v>0</v>
      </c>
      <c r="F3085" s="92">
        <f t="shared" si="475"/>
        <v>0</v>
      </c>
      <c r="G3085" s="92"/>
      <c r="H3085" s="233"/>
      <c r="I3085" s="233"/>
      <c r="J3085" s="233"/>
      <c r="K3085" s="233"/>
      <c r="L3085" s="233"/>
      <c r="M3085" s="233"/>
      <c r="O3085" s="138"/>
      <c r="P3085" s="138">
        <f t="shared" si="476"/>
        <v>3074</v>
      </c>
      <c r="Q3085" s="290">
        <f t="shared" si="477"/>
        <v>6.2746573928540732E-294</v>
      </c>
      <c r="R3085" s="290">
        <f t="shared" si="478"/>
        <v>1.2549314785708147E-294</v>
      </c>
      <c r="S3085" s="290">
        <f t="shared" si="479"/>
        <v>5.0197259142832587E-294</v>
      </c>
      <c r="T3085" s="290">
        <f t="shared" ref="T3085:T3148" si="483">IF(S3085&lt;$R$9,$R$9,S3085)</f>
        <v>5200</v>
      </c>
      <c r="U3085" s="290">
        <f t="shared" ref="U3085:U3148" si="484">+Q3085-T3085</f>
        <v>-5200</v>
      </c>
      <c r="V3085" s="77"/>
      <c r="W3085" s="8"/>
      <c r="X3085" s="8"/>
    </row>
    <row r="3086" spans="3:24" x14ac:dyDescent="0.25">
      <c r="C3086" s="295">
        <f t="shared" si="480"/>
        <v>0</v>
      </c>
      <c r="D3086" s="92">
        <f t="shared" si="481"/>
        <v>0</v>
      </c>
      <c r="E3086" s="92">
        <f t="shared" si="482"/>
        <v>0</v>
      </c>
      <c r="F3086" s="92">
        <f t="shared" ref="F3086:F3149" si="485">+D3086-E3086</f>
        <v>0</v>
      </c>
      <c r="G3086" s="92"/>
      <c r="H3086" s="233"/>
      <c r="I3086" s="233"/>
      <c r="J3086" s="233"/>
      <c r="K3086" s="233"/>
      <c r="L3086" s="233"/>
      <c r="M3086" s="233"/>
      <c r="O3086" s="138"/>
      <c r="P3086" s="138">
        <f t="shared" ref="P3086:P3149" si="486">+P3085+1</f>
        <v>3075</v>
      </c>
      <c r="Q3086" s="290">
        <f t="shared" ref="Q3086:Q3149" si="487">+S3085</f>
        <v>5.0197259142832587E-294</v>
      </c>
      <c r="R3086" s="290">
        <f t="shared" ref="R3086:R3149" si="488">+Q3086*$F$5</f>
        <v>1.0039451828566518E-294</v>
      </c>
      <c r="S3086" s="290">
        <f t="shared" ref="S3086:S3149" si="489">+Q3086-R3086</f>
        <v>4.0157807314266071E-294</v>
      </c>
      <c r="T3086" s="290">
        <f t="shared" si="483"/>
        <v>5200</v>
      </c>
      <c r="U3086" s="290">
        <f t="shared" si="484"/>
        <v>-5200</v>
      </c>
      <c r="V3086" s="77"/>
      <c r="W3086" s="8"/>
      <c r="X3086" s="8"/>
    </row>
    <row r="3087" spans="3:24" x14ac:dyDescent="0.25">
      <c r="C3087" s="295">
        <f t="shared" si="480"/>
        <v>0</v>
      </c>
      <c r="D3087" s="92">
        <f t="shared" si="481"/>
        <v>0</v>
      </c>
      <c r="E3087" s="92">
        <f t="shared" si="482"/>
        <v>0</v>
      </c>
      <c r="F3087" s="92">
        <f t="shared" si="485"/>
        <v>0</v>
      </c>
      <c r="G3087" s="92"/>
      <c r="H3087" s="233"/>
      <c r="I3087" s="233"/>
      <c r="J3087" s="233"/>
      <c r="K3087" s="233"/>
      <c r="L3087" s="233"/>
      <c r="M3087" s="233"/>
      <c r="O3087" s="138"/>
      <c r="P3087" s="138">
        <f t="shared" si="486"/>
        <v>3076</v>
      </c>
      <c r="Q3087" s="290">
        <f t="shared" si="487"/>
        <v>4.0157807314266071E-294</v>
      </c>
      <c r="R3087" s="290">
        <f t="shared" si="488"/>
        <v>8.0315614628532142E-295</v>
      </c>
      <c r="S3087" s="290">
        <f t="shared" si="489"/>
        <v>3.2126245851412857E-294</v>
      </c>
      <c r="T3087" s="290">
        <f t="shared" si="483"/>
        <v>5200</v>
      </c>
      <c r="U3087" s="290">
        <f t="shared" si="484"/>
        <v>-5200</v>
      </c>
      <c r="V3087" s="77"/>
      <c r="W3087" s="8"/>
      <c r="X3087" s="8"/>
    </row>
    <row r="3088" spans="3:24" x14ac:dyDescent="0.25">
      <c r="C3088" s="295">
        <f t="shared" si="480"/>
        <v>0</v>
      </c>
      <c r="D3088" s="92">
        <f t="shared" si="481"/>
        <v>0</v>
      </c>
      <c r="E3088" s="92">
        <f t="shared" si="482"/>
        <v>0</v>
      </c>
      <c r="F3088" s="92">
        <f t="shared" si="485"/>
        <v>0</v>
      </c>
      <c r="G3088" s="92"/>
      <c r="H3088" s="233"/>
      <c r="I3088" s="233"/>
      <c r="J3088" s="233"/>
      <c r="K3088" s="233"/>
      <c r="L3088" s="233"/>
      <c r="M3088" s="233"/>
      <c r="O3088" s="138"/>
      <c r="P3088" s="138">
        <f t="shared" si="486"/>
        <v>3077</v>
      </c>
      <c r="Q3088" s="290">
        <f t="shared" si="487"/>
        <v>3.2126245851412857E-294</v>
      </c>
      <c r="R3088" s="290">
        <f t="shared" si="488"/>
        <v>6.4252491702825716E-295</v>
      </c>
      <c r="S3088" s="290">
        <f t="shared" si="489"/>
        <v>2.5700996681130286E-294</v>
      </c>
      <c r="T3088" s="290">
        <f t="shared" si="483"/>
        <v>5200</v>
      </c>
      <c r="U3088" s="290">
        <f t="shared" si="484"/>
        <v>-5200</v>
      </c>
      <c r="V3088" s="77"/>
      <c r="W3088" s="8"/>
      <c r="X3088" s="8"/>
    </row>
    <row r="3089" spans="3:24" x14ac:dyDescent="0.25">
      <c r="C3089" s="295">
        <f t="shared" si="480"/>
        <v>0</v>
      </c>
      <c r="D3089" s="92">
        <f t="shared" si="481"/>
        <v>0</v>
      </c>
      <c r="E3089" s="92">
        <f t="shared" si="482"/>
        <v>0</v>
      </c>
      <c r="F3089" s="92">
        <f t="shared" si="485"/>
        <v>0</v>
      </c>
      <c r="G3089" s="92"/>
      <c r="H3089" s="233"/>
      <c r="I3089" s="233"/>
      <c r="J3089" s="233"/>
      <c r="K3089" s="233"/>
      <c r="L3089" s="233"/>
      <c r="M3089" s="233"/>
      <c r="O3089" s="138"/>
      <c r="P3089" s="138">
        <f t="shared" si="486"/>
        <v>3078</v>
      </c>
      <c r="Q3089" s="290">
        <f t="shared" si="487"/>
        <v>2.5700996681130286E-294</v>
      </c>
      <c r="R3089" s="290">
        <f t="shared" si="488"/>
        <v>5.1401993362260578E-295</v>
      </c>
      <c r="S3089" s="290">
        <f t="shared" si="489"/>
        <v>2.0560797344904228E-294</v>
      </c>
      <c r="T3089" s="290">
        <f t="shared" si="483"/>
        <v>5200</v>
      </c>
      <c r="U3089" s="290">
        <f t="shared" si="484"/>
        <v>-5200</v>
      </c>
      <c r="V3089" s="77"/>
      <c r="W3089" s="8"/>
      <c r="X3089" s="8"/>
    </row>
    <row r="3090" spans="3:24" x14ac:dyDescent="0.25">
      <c r="C3090" s="295">
        <f t="shared" si="480"/>
        <v>0</v>
      </c>
      <c r="D3090" s="92">
        <f t="shared" si="481"/>
        <v>0</v>
      </c>
      <c r="E3090" s="92">
        <f t="shared" si="482"/>
        <v>0</v>
      </c>
      <c r="F3090" s="92">
        <f t="shared" si="485"/>
        <v>0</v>
      </c>
      <c r="G3090" s="92"/>
      <c r="H3090" s="233"/>
      <c r="I3090" s="233"/>
      <c r="J3090" s="233"/>
      <c r="K3090" s="233"/>
      <c r="L3090" s="233"/>
      <c r="M3090" s="233"/>
      <c r="O3090" s="138"/>
      <c r="P3090" s="138">
        <f t="shared" si="486"/>
        <v>3079</v>
      </c>
      <c r="Q3090" s="290">
        <f t="shared" si="487"/>
        <v>2.0560797344904228E-294</v>
      </c>
      <c r="R3090" s="290">
        <f t="shared" si="488"/>
        <v>4.1121594689808457E-295</v>
      </c>
      <c r="S3090" s="290">
        <f t="shared" si="489"/>
        <v>1.6448637875923383E-294</v>
      </c>
      <c r="T3090" s="290">
        <f t="shared" si="483"/>
        <v>5200</v>
      </c>
      <c r="U3090" s="290">
        <f t="shared" si="484"/>
        <v>-5200</v>
      </c>
      <c r="V3090" s="77"/>
      <c r="W3090" s="8"/>
      <c r="X3090" s="8"/>
    </row>
    <row r="3091" spans="3:24" x14ac:dyDescent="0.25">
      <c r="C3091" s="295">
        <f t="shared" si="480"/>
        <v>0</v>
      </c>
      <c r="D3091" s="92">
        <f t="shared" si="481"/>
        <v>0</v>
      </c>
      <c r="E3091" s="92">
        <f t="shared" si="482"/>
        <v>0</v>
      </c>
      <c r="F3091" s="92">
        <f t="shared" si="485"/>
        <v>0</v>
      </c>
      <c r="G3091" s="92"/>
      <c r="H3091" s="233"/>
      <c r="I3091" s="233"/>
      <c r="J3091" s="233"/>
      <c r="K3091" s="233"/>
      <c r="L3091" s="233"/>
      <c r="M3091" s="233"/>
      <c r="O3091" s="138"/>
      <c r="P3091" s="138">
        <f t="shared" si="486"/>
        <v>3080</v>
      </c>
      <c r="Q3091" s="290">
        <f t="shared" si="487"/>
        <v>1.6448637875923383E-294</v>
      </c>
      <c r="R3091" s="290">
        <f t="shared" si="488"/>
        <v>3.2897275751846769E-295</v>
      </c>
      <c r="S3091" s="290">
        <f t="shared" si="489"/>
        <v>1.3158910300738706E-294</v>
      </c>
      <c r="T3091" s="290">
        <f t="shared" si="483"/>
        <v>5200</v>
      </c>
      <c r="U3091" s="290">
        <f t="shared" si="484"/>
        <v>-5200</v>
      </c>
      <c r="V3091" s="77"/>
      <c r="W3091" s="8"/>
      <c r="X3091" s="8"/>
    </row>
    <row r="3092" spans="3:24" x14ac:dyDescent="0.25">
      <c r="C3092" s="295">
        <f t="shared" si="480"/>
        <v>0</v>
      </c>
      <c r="D3092" s="92">
        <f t="shared" si="481"/>
        <v>0</v>
      </c>
      <c r="E3092" s="92">
        <f t="shared" si="482"/>
        <v>0</v>
      </c>
      <c r="F3092" s="92">
        <f t="shared" si="485"/>
        <v>0</v>
      </c>
      <c r="G3092" s="92"/>
      <c r="H3092" s="233"/>
      <c r="I3092" s="233"/>
      <c r="J3092" s="233"/>
      <c r="K3092" s="233"/>
      <c r="L3092" s="233"/>
      <c r="M3092" s="233"/>
      <c r="O3092" s="138"/>
      <c r="P3092" s="138">
        <f t="shared" si="486"/>
        <v>3081</v>
      </c>
      <c r="Q3092" s="290">
        <f t="shared" si="487"/>
        <v>1.3158910300738706E-294</v>
      </c>
      <c r="R3092" s="290">
        <f t="shared" si="488"/>
        <v>2.6317820601477412E-295</v>
      </c>
      <c r="S3092" s="290">
        <f t="shared" si="489"/>
        <v>1.0527128240590965E-294</v>
      </c>
      <c r="T3092" s="290">
        <f t="shared" si="483"/>
        <v>5200</v>
      </c>
      <c r="U3092" s="290">
        <f t="shared" si="484"/>
        <v>-5200</v>
      </c>
      <c r="V3092" s="77"/>
      <c r="W3092" s="8"/>
      <c r="X3092" s="8"/>
    </row>
    <row r="3093" spans="3:24" x14ac:dyDescent="0.25">
      <c r="C3093" s="295">
        <f t="shared" si="480"/>
        <v>0</v>
      </c>
      <c r="D3093" s="92">
        <f t="shared" si="481"/>
        <v>0</v>
      </c>
      <c r="E3093" s="92">
        <f t="shared" si="482"/>
        <v>0</v>
      </c>
      <c r="F3093" s="92">
        <f t="shared" si="485"/>
        <v>0</v>
      </c>
      <c r="G3093" s="92"/>
      <c r="H3093" s="233"/>
      <c r="I3093" s="233"/>
      <c r="J3093" s="233"/>
      <c r="K3093" s="233"/>
      <c r="L3093" s="233"/>
      <c r="M3093" s="233"/>
      <c r="O3093" s="138"/>
      <c r="P3093" s="138">
        <f t="shared" si="486"/>
        <v>3082</v>
      </c>
      <c r="Q3093" s="290">
        <f t="shared" si="487"/>
        <v>1.0527128240590965E-294</v>
      </c>
      <c r="R3093" s="290">
        <f t="shared" si="488"/>
        <v>2.1054256481181932E-295</v>
      </c>
      <c r="S3093" s="290">
        <f t="shared" si="489"/>
        <v>8.4217025924727711E-295</v>
      </c>
      <c r="T3093" s="290">
        <f t="shared" si="483"/>
        <v>5200</v>
      </c>
      <c r="U3093" s="290">
        <f t="shared" si="484"/>
        <v>-5200</v>
      </c>
      <c r="V3093" s="77"/>
      <c r="W3093" s="8"/>
      <c r="X3093" s="8"/>
    </row>
    <row r="3094" spans="3:24" x14ac:dyDescent="0.25">
      <c r="C3094" s="295">
        <f t="shared" si="480"/>
        <v>0</v>
      </c>
      <c r="D3094" s="92">
        <f t="shared" si="481"/>
        <v>0</v>
      </c>
      <c r="E3094" s="92">
        <f t="shared" si="482"/>
        <v>0</v>
      </c>
      <c r="F3094" s="92">
        <f t="shared" si="485"/>
        <v>0</v>
      </c>
      <c r="G3094" s="92"/>
      <c r="H3094" s="233"/>
      <c r="I3094" s="233"/>
      <c r="J3094" s="233"/>
      <c r="K3094" s="233"/>
      <c r="L3094" s="233"/>
      <c r="M3094" s="233"/>
      <c r="O3094" s="138"/>
      <c r="P3094" s="138">
        <f t="shared" si="486"/>
        <v>3083</v>
      </c>
      <c r="Q3094" s="290">
        <f t="shared" si="487"/>
        <v>8.4217025924727711E-295</v>
      </c>
      <c r="R3094" s="290">
        <f t="shared" si="488"/>
        <v>1.6843405184945542E-295</v>
      </c>
      <c r="S3094" s="290">
        <f t="shared" si="489"/>
        <v>6.7373620739782169E-295</v>
      </c>
      <c r="T3094" s="290">
        <f t="shared" si="483"/>
        <v>5200</v>
      </c>
      <c r="U3094" s="290">
        <f t="shared" si="484"/>
        <v>-5200</v>
      </c>
      <c r="V3094" s="77"/>
      <c r="W3094" s="8"/>
      <c r="X3094" s="8"/>
    </row>
    <row r="3095" spans="3:24" x14ac:dyDescent="0.25">
      <c r="C3095" s="295">
        <f t="shared" si="480"/>
        <v>0</v>
      </c>
      <c r="D3095" s="92">
        <f t="shared" si="481"/>
        <v>0</v>
      </c>
      <c r="E3095" s="92">
        <f t="shared" si="482"/>
        <v>0</v>
      </c>
      <c r="F3095" s="92">
        <f t="shared" si="485"/>
        <v>0</v>
      </c>
      <c r="G3095" s="92"/>
      <c r="H3095" s="233"/>
      <c r="I3095" s="233"/>
      <c r="J3095" s="233"/>
      <c r="K3095" s="233"/>
      <c r="L3095" s="233"/>
      <c r="M3095" s="233"/>
      <c r="O3095" s="138"/>
      <c r="P3095" s="138">
        <f t="shared" si="486"/>
        <v>3084</v>
      </c>
      <c r="Q3095" s="290">
        <f t="shared" si="487"/>
        <v>6.7373620739782169E-295</v>
      </c>
      <c r="R3095" s="290">
        <f t="shared" si="488"/>
        <v>1.3474724147956434E-295</v>
      </c>
      <c r="S3095" s="290">
        <f t="shared" si="489"/>
        <v>5.3898896591825735E-295</v>
      </c>
      <c r="T3095" s="290">
        <f t="shared" si="483"/>
        <v>5200</v>
      </c>
      <c r="U3095" s="290">
        <f t="shared" si="484"/>
        <v>-5200</v>
      </c>
      <c r="V3095" s="77"/>
      <c r="W3095" s="8"/>
      <c r="X3095" s="8"/>
    </row>
    <row r="3096" spans="3:24" x14ac:dyDescent="0.25">
      <c r="C3096" s="295">
        <f t="shared" si="480"/>
        <v>0</v>
      </c>
      <c r="D3096" s="92">
        <f t="shared" si="481"/>
        <v>0</v>
      </c>
      <c r="E3096" s="92">
        <f t="shared" si="482"/>
        <v>0</v>
      </c>
      <c r="F3096" s="92">
        <f t="shared" si="485"/>
        <v>0</v>
      </c>
      <c r="G3096" s="92"/>
      <c r="H3096" s="233"/>
      <c r="I3096" s="233"/>
      <c r="J3096" s="233"/>
      <c r="K3096" s="233"/>
      <c r="L3096" s="233"/>
      <c r="M3096" s="233"/>
      <c r="O3096" s="138"/>
      <c r="P3096" s="138">
        <f t="shared" si="486"/>
        <v>3085</v>
      </c>
      <c r="Q3096" s="290">
        <f t="shared" si="487"/>
        <v>5.3898896591825735E-295</v>
      </c>
      <c r="R3096" s="290">
        <f t="shared" si="488"/>
        <v>1.0779779318365147E-295</v>
      </c>
      <c r="S3096" s="290">
        <f t="shared" si="489"/>
        <v>4.311911727346059E-295</v>
      </c>
      <c r="T3096" s="290">
        <f t="shared" si="483"/>
        <v>5200</v>
      </c>
      <c r="U3096" s="290">
        <f t="shared" si="484"/>
        <v>-5200</v>
      </c>
      <c r="V3096" s="77"/>
      <c r="W3096" s="8"/>
      <c r="X3096" s="8"/>
    </row>
    <row r="3097" spans="3:24" x14ac:dyDescent="0.25">
      <c r="C3097" s="295">
        <f t="shared" si="480"/>
        <v>0</v>
      </c>
      <c r="D3097" s="92">
        <f t="shared" si="481"/>
        <v>0</v>
      </c>
      <c r="E3097" s="92">
        <f t="shared" si="482"/>
        <v>0</v>
      </c>
      <c r="F3097" s="92">
        <f t="shared" si="485"/>
        <v>0</v>
      </c>
      <c r="G3097" s="92"/>
      <c r="H3097" s="233"/>
      <c r="I3097" s="233"/>
      <c r="J3097" s="233"/>
      <c r="K3097" s="233"/>
      <c r="L3097" s="233"/>
      <c r="M3097" s="233"/>
      <c r="O3097" s="138"/>
      <c r="P3097" s="138">
        <f t="shared" si="486"/>
        <v>3086</v>
      </c>
      <c r="Q3097" s="290">
        <f t="shared" si="487"/>
        <v>4.311911727346059E-295</v>
      </c>
      <c r="R3097" s="290">
        <f t="shared" si="488"/>
        <v>8.6238234546921179E-296</v>
      </c>
      <c r="S3097" s="290">
        <f t="shared" si="489"/>
        <v>3.4495293818768472E-295</v>
      </c>
      <c r="T3097" s="290">
        <f t="shared" si="483"/>
        <v>5200</v>
      </c>
      <c r="U3097" s="290">
        <f t="shared" si="484"/>
        <v>-5200</v>
      </c>
      <c r="V3097" s="77"/>
      <c r="W3097" s="8"/>
      <c r="X3097" s="8"/>
    </row>
    <row r="3098" spans="3:24" x14ac:dyDescent="0.25">
      <c r="C3098" s="295">
        <f t="shared" si="480"/>
        <v>0</v>
      </c>
      <c r="D3098" s="92">
        <f t="shared" si="481"/>
        <v>0</v>
      </c>
      <c r="E3098" s="92">
        <f t="shared" si="482"/>
        <v>0</v>
      </c>
      <c r="F3098" s="92">
        <f t="shared" si="485"/>
        <v>0</v>
      </c>
      <c r="G3098" s="92"/>
      <c r="H3098" s="233"/>
      <c r="I3098" s="233"/>
      <c r="J3098" s="233"/>
      <c r="K3098" s="233"/>
      <c r="L3098" s="233"/>
      <c r="M3098" s="233"/>
      <c r="O3098" s="138"/>
      <c r="P3098" s="138">
        <f t="shared" si="486"/>
        <v>3087</v>
      </c>
      <c r="Q3098" s="290">
        <f t="shared" si="487"/>
        <v>3.4495293818768472E-295</v>
      </c>
      <c r="R3098" s="290">
        <f t="shared" si="488"/>
        <v>6.8990587637536946E-296</v>
      </c>
      <c r="S3098" s="290">
        <f t="shared" si="489"/>
        <v>2.7596235055014778E-295</v>
      </c>
      <c r="T3098" s="290">
        <f t="shared" si="483"/>
        <v>5200</v>
      </c>
      <c r="U3098" s="290">
        <f t="shared" si="484"/>
        <v>-5200</v>
      </c>
      <c r="V3098" s="77"/>
      <c r="W3098" s="8"/>
      <c r="X3098" s="8"/>
    </row>
    <row r="3099" spans="3:24" x14ac:dyDescent="0.25">
      <c r="C3099" s="295">
        <f t="shared" si="480"/>
        <v>0</v>
      </c>
      <c r="D3099" s="92">
        <f t="shared" si="481"/>
        <v>0</v>
      </c>
      <c r="E3099" s="92">
        <f t="shared" si="482"/>
        <v>0</v>
      </c>
      <c r="F3099" s="92">
        <f t="shared" si="485"/>
        <v>0</v>
      </c>
      <c r="G3099" s="92"/>
      <c r="H3099" s="233"/>
      <c r="I3099" s="233"/>
      <c r="J3099" s="233"/>
      <c r="K3099" s="233"/>
      <c r="L3099" s="233"/>
      <c r="M3099" s="233"/>
      <c r="O3099" s="138"/>
      <c r="P3099" s="138">
        <f t="shared" si="486"/>
        <v>3088</v>
      </c>
      <c r="Q3099" s="290">
        <f t="shared" si="487"/>
        <v>2.7596235055014778E-295</v>
      </c>
      <c r="R3099" s="290">
        <f t="shared" si="488"/>
        <v>5.5192470110029561E-296</v>
      </c>
      <c r="S3099" s="290">
        <f t="shared" si="489"/>
        <v>2.2076988044011824E-295</v>
      </c>
      <c r="T3099" s="290">
        <f t="shared" si="483"/>
        <v>5200</v>
      </c>
      <c r="U3099" s="290">
        <f t="shared" si="484"/>
        <v>-5200</v>
      </c>
      <c r="V3099" s="77"/>
      <c r="W3099" s="8"/>
      <c r="X3099" s="8"/>
    </row>
    <row r="3100" spans="3:24" x14ac:dyDescent="0.25">
      <c r="C3100" s="295">
        <f t="shared" si="480"/>
        <v>0</v>
      </c>
      <c r="D3100" s="92">
        <f t="shared" si="481"/>
        <v>0</v>
      </c>
      <c r="E3100" s="92">
        <f t="shared" si="482"/>
        <v>0</v>
      </c>
      <c r="F3100" s="92">
        <f t="shared" si="485"/>
        <v>0</v>
      </c>
      <c r="G3100" s="92"/>
      <c r="H3100" s="233"/>
      <c r="I3100" s="233"/>
      <c r="J3100" s="233"/>
      <c r="K3100" s="233"/>
      <c r="L3100" s="233"/>
      <c r="M3100" s="233"/>
      <c r="O3100" s="138"/>
      <c r="P3100" s="138">
        <f t="shared" si="486"/>
        <v>3089</v>
      </c>
      <c r="Q3100" s="290">
        <f t="shared" si="487"/>
        <v>2.2076988044011824E-295</v>
      </c>
      <c r="R3100" s="290">
        <f t="shared" si="488"/>
        <v>4.415397608802365E-296</v>
      </c>
      <c r="S3100" s="290">
        <f t="shared" si="489"/>
        <v>1.766159043520946E-295</v>
      </c>
      <c r="T3100" s="290">
        <f t="shared" si="483"/>
        <v>5200</v>
      </c>
      <c r="U3100" s="290">
        <f t="shared" si="484"/>
        <v>-5200</v>
      </c>
      <c r="V3100" s="77"/>
      <c r="W3100" s="8"/>
      <c r="X3100" s="8"/>
    </row>
    <row r="3101" spans="3:24" x14ac:dyDescent="0.25">
      <c r="C3101" s="295">
        <f t="shared" si="480"/>
        <v>0</v>
      </c>
      <c r="D3101" s="92">
        <f t="shared" si="481"/>
        <v>0</v>
      </c>
      <c r="E3101" s="92">
        <f t="shared" si="482"/>
        <v>0</v>
      </c>
      <c r="F3101" s="92">
        <f t="shared" si="485"/>
        <v>0</v>
      </c>
      <c r="G3101" s="92"/>
      <c r="H3101" s="233"/>
      <c r="I3101" s="233"/>
      <c r="J3101" s="233"/>
      <c r="K3101" s="233"/>
      <c r="L3101" s="233"/>
      <c r="M3101" s="233"/>
      <c r="O3101" s="138"/>
      <c r="P3101" s="138">
        <f t="shared" si="486"/>
        <v>3090</v>
      </c>
      <c r="Q3101" s="290">
        <f t="shared" si="487"/>
        <v>1.766159043520946E-295</v>
      </c>
      <c r="R3101" s="290">
        <f t="shared" si="488"/>
        <v>3.5323180870418923E-296</v>
      </c>
      <c r="S3101" s="290">
        <f t="shared" si="489"/>
        <v>1.4129272348167567E-295</v>
      </c>
      <c r="T3101" s="290">
        <f t="shared" si="483"/>
        <v>5200</v>
      </c>
      <c r="U3101" s="290">
        <f t="shared" si="484"/>
        <v>-5200</v>
      </c>
      <c r="V3101" s="77"/>
      <c r="W3101" s="8"/>
      <c r="X3101" s="8"/>
    </row>
    <row r="3102" spans="3:24" x14ac:dyDescent="0.25">
      <c r="C3102" s="295">
        <f t="shared" si="480"/>
        <v>0</v>
      </c>
      <c r="D3102" s="92">
        <f t="shared" si="481"/>
        <v>0</v>
      </c>
      <c r="E3102" s="92">
        <f t="shared" si="482"/>
        <v>0</v>
      </c>
      <c r="F3102" s="92">
        <f t="shared" si="485"/>
        <v>0</v>
      </c>
      <c r="G3102" s="92"/>
      <c r="H3102" s="233"/>
      <c r="I3102" s="233"/>
      <c r="J3102" s="233"/>
      <c r="K3102" s="233"/>
      <c r="L3102" s="233"/>
      <c r="M3102" s="233"/>
      <c r="O3102" s="138"/>
      <c r="P3102" s="138">
        <f t="shared" si="486"/>
        <v>3091</v>
      </c>
      <c r="Q3102" s="290">
        <f t="shared" si="487"/>
        <v>1.4129272348167567E-295</v>
      </c>
      <c r="R3102" s="290">
        <f t="shared" si="488"/>
        <v>2.8258544696335136E-296</v>
      </c>
      <c r="S3102" s="290">
        <f t="shared" si="489"/>
        <v>1.1303417878534055E-295</v>
      </c>
      <c r="T3102" s="290">
        <f t="shared" si="483"/>
        <v>5200</v>
      </c>
      <c r="U3102" s="290">
        <f t="shared" si="484"/>
        <v>-5200</v>
      </c>
      <c r="V3102" s="77"/>
      <c r="W3102" s="8"/>
      <c r="X3102" s="8"/>
    </row>
    <row r="3103" spans="3:24" x14ac:dyDescent="0.25">
      <c r="C3103" s="295">
        <f t="shared" si="480"/>
        <v>0</v>
      </c>
      <c r="D3103" s="92">
        <f t="shared" si="481"/>
        <v>0</v>
      </c>
      <c r="E3103" s="92">
        <f t="shared" si="482"/>
        <v>0</v>
      </c>
      <c r="F3103" s="92">
        <f t="shared" si="485"/>
        <v>0</v>
      </c>
      <c r="G3103" s="92"/>
      <c r="H3103" s="233"/>
      <c r="I3103" s="233"/>
      <c r="J3103" s="233"/>
      <c r="K3103" s="233"/>
      <c r="L3103" s="233"/>
      <c r="M3103" s="233"/>
      <c r="O3103" s="138"/>
      <c r="P3103" s="138">
        <f t="shared" si="486"/>
        <v>3092</v>
      </c>
      <c r="Q3103" s="290">
        <f t="shared" si="487"/>
        <v>1.1303417878534055E-295</v>
      </c>
      <c r="R3103" s="290">
        <f t="shared" si="488"/>
        <v>2.2606835757068111E-296</v>
      </c>
      <c r="S3103" s="290">
        <f t="shared" si="489"/>
        <v>9.0427343028272434E-296</v>
      </c>
      <c r="T3103" s="290">
        <f t="shared" si="483"/>
        <v>5200</v>
      </c>
      <c r="U3103" s="290">
        <f t="shared" si="484"/>
        <v>-5200</v>
      </c>
      <c r="V3103" s="77"/>
      <c r="W3103" s="8"/>
      <c r="X3103" s="8"/>
    </row>
    <row r="3104" spans="3:24" x14ac:dyDescent="0.25">
      <c r="C3104" s="295">
        <f t="shared" si="480"/>
        <v>0</v>
      </c>
      <c r="D3104" s="92">
        <f t="shared" si="481"/>
        <v>0</v>
      </c>
      <c r="E3104" s="92">
        <f t="shared" si="482"/>
        <v>0</v>
      </c>
      <c r="F3104" s="92">
        <f t="shared" si="485"/>
        <v>0</v>
      </c>
      <c r="G3104" s="92"/>
      <c r="H3104" s="233"/>
      <c r="I3104" s="233"/>
      <c r="J3104" s="233"/>
      <c r="K3104" s="233"/>
      <c r="L3104" s="233"/>
      <c r="M3104" s="233"/>
      <c r="O3104" s="138"/>
      <c r="P3104" s="138">
        <f t="shared" si="486"/>
        <v>3093</v>
      </c>
      <c r="Q3104" s="290">
        <f t="shared" si="487"/>
        <v>9.0427343028272434E-296</v>
      </c>
      <c r="R3104" s="290">
        <f t="shared" si="488"/>
        <v>1.8085468605654487E-296</v>
      </c>
      <c r="S3104" s="290">
        <f t="shared" si="489"/>
        <v>7.2341874422617949E-296</v>
      </c>
      <c r="T3104" s="290">
        <f t="shared" si="483"/>
        <v>5200</v>
      </c>
      <c r="U3104" s="290">
        <f t="shared" si="484"/>
        <v>-5200</v>
      </c>
      <c r="V3104" s="77"/>
      <c r="W3104" s="8"/>
      <c r="X3104" s="8"/>
    </row>
    <row r="3105" spans="3:24" x14ac:dyDescent="0.25">
      <c r="C3105" s="295">
        <f t="shared" si="480"/>
        <v>0</v>
      </c>
      <c r="D3105" s="92">
        <f t="shared" si="481"/>
        <v>0</v>
      </c>
      <c r="E3105" s="92">
        <f t="shared" si="482"/>
        <v>0</v>
      </c>
      <c r="F3105" s="92">
        <f t="shared" si="485"/>
        <v>0</v>
      </c>
      <c r="G3105" s="92"/>
      <c r="H3105" s="233"/>
      <c r="I3105" s="233"/>
      <c r="J3105" s="233"/>
      <c r="K3105" s="233"/>
      <c r="L3105" s="233"/>
      <c r="M3105" s="233"/>
      <c r="O3105" s="138"/>
      <c r="P3105" s="138">
        <f t="shared" si="486"/>
        <v>3094</v>
      </c>
      <c r="Q3105" s="290">
        <f t="shared" si="487"/>
        <v>7.2341874422617949E-296</v>
      </c>
      <c r="R3105" s="290">
        <f t="shared" si="488"/>
        <v>1.4468374884523591E-296</v>
      </c>
      <c r="S3105" s="290">
        <f t="shared" si="489"/>
        <v>5.7873499538094364E-296</v>
      </c>
      <c r="T3105" s="290">
        <f t="shared" si="483"/>
        <v>5200</v>
      </c>
      <c r="U3105" s="290">
        <f t="shared" si="484"/>
        <v>-5200</v>
      </c>
      <c r="V3105" s="77"/>
      <c r="W3105" s="8"/>
      <c r="X3105" s="8"/>
    </row>
    <row r="3106" spans="3:24" x14ac:dyDescent="0.25">
      <c r="C3106" s="295">
        <f t="shared" si="480"/>
        <v>0</v>
      </c>
      <c r="D3106" s="92">
        <f t="shared" si="481"/>
        <v>0</v>
      </c>
      <c r="E3106" s="92">
        <f t="shared" si="482"/>
        <v>0</v>
      </c>
      <c r="F3106" s="92">
        <f t="shared" si="485"/>
        <v>0</v>
      </c>
      <c r="G3106" s="92"/>
      <c r="H3106" s="233"/>
      <c r="I3106" s="233"/>
      <c r="J3106" s="233"/>
      <c r="K3106" s="233"/>
      <c r="L3106" s="233"/>
      <c r="M3106" s="233"/>
      <c r="O3106" s="138"/>
      <c r="P3106" s="138">
        <f t="shared" si="486"/>
        <v>3095</v>
      </c>
      <c r="Q3106" s="290">
        <f t="shared" si="487"/>
        <v>5.7873499538094364E-296</v>
      </c>
      <c r="R3106" s="290">
        <f t="shared" si="488"/>
        <v>1.1574699907618873E-296</v>
      </c>
      <c r="S3106" s="290">
        <f t="shared" si="489"/>
        <v>4.6298799630475491E-296</v>
      </c>
      <c r="T3106" s="290">
        <f t="shared" si="483"/>
        <v>5200</v>
      </c>
      <c r="U3106" s="290">
        <f t="shared" si="484"/>
        <v>-5200</v>
      </c>
      <c r="V3106" s="77"/>
      <c r="W3106" s="8"/>
      <c r="X3106" s="8"/>
    </row>
    <row r="3107" spans="3:24" x14ac:dyDescent="0.25">
      <c r="C3107" s="295">
        <f t="shared" si="480"/>
        <v>0</v>
      </c>
      <c r="D3107" s="92">
        <f t="shared" si="481"/>
        <v>0</v>
      </c>
      <c r="E3107" s="92">
        <f t="shared" si="482"/>
        <v>0</v>
      </c>
      <c r="F3107" s="92">
        <f t="shared" si="485"/>
        <v>0</v>
      </c>
      <c r="G3107" s="92"/>
      <c r="H3107" s="233"/>
      <c r="I3107" s="233"/>
      <c r="J3107" s="233"/>
      <c r="K3107" s="233"/>
      <c r="L3107" s="233"/>
      <c r="M3107" s="233"/>
      <c r="O3107" s="138"/>
      <c r="P3107" s="138">
        <f t="shared" si="486"/>
        <v>3096</v>
      </c>
      <c r="Q3107" s="290">
        <f t="shared" si="487"/>
        <v>4.6298799630475491E-296</v>
      </c>
      <c r="R3107" s="290">
        <f t="shared" si="488"/>
        <v>9.2597599260950993E-297</v>
      </c>
      <c r="S3107" s="290">
        <f t="shared" si="489"/>
        <v>3.7039039704380392E-296</v>
      </c>
      <c r="T3107" s="290">
        <f t="shared" si="483"/>
        <v>5200</v>
      </c>
      <c r="U3107" s="290">
        <f t="shared" si="484"/>
        <v>-5200</v>
      </c>
      <c r="V3107" s="77"/>
      <c r="W3107" s="8"/>
      <c r="X3107" s="8"/>
    </row>
    <row r="3108" spans="3:24" x14ac:dyDescent="0.25">
      <c r="C3108" s="295">
        <f t="shared" si="480"/>
        <v>0</v>
      </c>
      <c r="D3108" s="92">
        <f t="shared" si="481"/>
        <v>0</v>
      </c>
      <c r="E3108" s="92">
        <f t="shared" si="482"/>
        <v>0</v>
      </c>
      <c r="F3108" s="92">
        <f t="shared" si="485"/>
        <v>0</v>
      </c>
      <c r="G3108" s="92"/>
      <c r="H3108" s="233"/>
      <c r="I3108" s="233"/>
      <c r="J3108" s="233"/>
      <c r="K3108" s="233"/>
      <c r="L3108" s="233"/>
      <c r="M3108" s="233"/>
      <c r="O3108" s="138"/>
      <c r="P3108" s="138">
        <f t="shared" si="486"/>
        <v>3097</v>
      </c>
      <c r="Q3108" s="290">
        <f t="shared" si="487"/>
        <v>3.7039039704380392E-296</v>
      </c>
      <c r="R3108" s="290">
        <f t="shared" si="488"/>
        <v>7.4078079408760783E-297</v>
      </c>
      <c r="S3108" s="290">
        <f t="shared" si="489"/>
        <v>2.9631231763504313E-296</v>
      </c>
      <c r="T3108" s="290">
        <f t="shared" si="483"/>
        <v>5200</v>
      </c>
      <c r="U3108" s="290">
        <f t="shared" si="484"/>
        <v>-5200</v>
      </c>
      <c r="V3108" s="77"/>
      <c r="W3108" s="8"/>
      <c r="X3108" s="8"/>
    </row>
    <row r="3109" spans="3:24" x14ac:dyDescent="0.25">
      <c r="C3109" s="295">
        <f t="shared" si="480"/>
        <v>0</v>
      </c>
      <c r="D3109" s="92">
        <f t="shared" si="481"/>
        <v>0</v>
      </c>
      <c r="E3109" s="92">
        <f t="shared" si="482"/>
        <v>0</v>
      </c>
      <c r="F3109" s="92">
        <f t="shared" si="485"/>
        <v>0</v>
      </c>
      <c r="G3109" s="92"/>
      <c r="H3109" s="233"/>
      <c r="I3109" s="233"/>
      <c r="J3109" s="233"/>
      <c r="K3109" s="233"/>
      <c r="L3109" s="233"/>
      <c r="M3109" s="233"/>
      <c r="O3109" s="138"/>
      <c r="P3109" s="138">
        <f t="shared" si="486"/>
        <v>3098</v>
      </c>
      <c r="Q3109" s="290">
        <f t="shared" si="487"/>
        <v>2.9631231763504313E-296</v>
      </c>
      <c r="R3109" s="290">
        <f t="shared" si="488"/>
        <v>5.9262463527008628E-297</v>
      </c>
      <c r="S3109" s="290">
        <f t="shared" si="489"/>
        <v>2.3704985410803451E-296</v>
      </c>
      <c r="T3109" s="290">
        <f t="shared" si="483"/>
        <v>5200</v>
      </c>
      <c r="U3109" s="290">
        <f t="shared" si="484"/>
        <v>-5200</v>
      </c>
      <c r="V3109" s="77"/>
      <c r="W3109" s="8"/>
      <c r="X3109" s="8"/>
    </row>
    <row r="3110" spans="3:24" x14ac:dyDescent="0.25">
      <c r="C3110" s="295">
        <f t="shared" si="480"/>
        <v>0</v>
      </c>
      <c r="D3110" s="92">
        <f t="shared" si="481"/>
        <v>0</v>
      </c>
      <c r="E3110" s="92">
        <f t="shared" si="482"/>
        <v>0</v>
      </c>
      <c r="F3110" s="92">
        <f t="shared" si="485"/>
        <v>0</v>
      </c>
      <c r="G3110" s="92"/>
      <c r="H3110" s="233"/>
      <c r="I3110" s="233"/>
      <c r="J3110" s="233"/>
      <c r="K3110" s="233"/>
      <c r="L3110" s="233"/>
      <c r="M3110" s="233"/>
      <c r="O3110" s="138"/>
      <c r="P3110" s="138">
        <f t="shared" si="486"/>
        <v>3099</v>
      </c>
      <c r="Q3110" s="290">
        <f t="shared" si="487"/>
        <v>2.3704985410803451E-296</v>
      </c>
      <c r="R3110" s="290">
        <f t="shared" si="488"/>
        <v>4.7409970821606902E-297</v>
      </c>
      <c r="S3110" s="290">
        <f t="shared" si="489"/>
        <v>1.8963988328642761E-296</v>
      </c>
      <c r="T3110" s="290">
        <f t="shared" si="483"/>
        <v>5200</v>
      </c>
      <c r="U3110" s="290">
        <f t="shared" si="484"/>
        <v>-5200</v>
      </c>
      <c r="V3110" s="77"/>
      <c r="W3110" s="8"/>
      <c r="X3110" s="8"/>
    </row>
    <row r="3111" spans="3:24" x14ac:dyDescent="0.25">
      <c r="C3111" s="295">
        <f t="shared" si="480"/>
        <v>0</v>
      </c>
      <c r="D3111" s="92">
        <f t="shared" si="481"/>
        <v>0</v>
      </c>
      <c r="E3111" s="92">
        <f t="shared" si="482"/>
        <v>0</v>
      </c>
      <c r="F3111" s="92">
        <f t="shared" si="485"/>
        <v>0</v>
      </c>
      <c r="G3111" s="92"/>
      <c r="H3111" s="233"/>
      <c r="I3111" s="233"/>
      <c r="J3111" s="233"/>
      <c r="K3111" s="233"/>
      <c r="L3111" s="233"/>
      <c r="M3111" s="233"/>
      <c r="O3111" s="138"/>
      <c r="P3111" s="138">
        <f t="shared" si="486"/>
        <v>3100</v>
      </c>
      <c r="Q3111" s="290">
        <f t="shared" si="487"/>
        <v>1.8963988328642761E-296</v>
      </c>
      <c r="R3111" s="290">
        <f t="shared" si="488"/>
        <v>3.7927976657285527E-297</v>
      </c>
      <c r="S3111" s="290">
        <f t="shared" si="489"/>
        <v>1.5171190662914208E-296</v>
      </c>
      <c r="T3111" s="290">
        <f t="shared" si="483"/>
        <v>5200</v>
      </c>
      <c r="U3111" s="290">
        <f t="shared" si="484"/>
        <v>-5200</v>
      </c>
      <c r="V3111" s="77"/>
      <c r="W3111" s="8"/>
      <c r="X3111" s="8"/>
    </row>
    <row r="3112" spans="3:24" x14ac:dyDescent="0.25">
      <c r="C3112" s="295">
        <f t="shared" si="480"/>
        <v>0</v>
      </c>
      <c r="D3112" s="92">
        <f t="shared" si="481"/>
        <v>0</v>
      </c>
      <c r="E3112" s="92">
        <f t="shared" si="482"/>
        <v>0</v>
      </c>
      <c r="F3112" s="92">
        <f t="shared" si="485"/>
        <v>0</v>
      </c>
      <c r="G3112" s="92"/>
      <c r="H3112" s="233"/>
      <c r="I3112" s="233"/>
      <c r="J3112" s="233"/>
      <c r="K3112" s="233"/>
      <c r="L3112" s="233"/>
      <c r="M3112" s="233"/>
      <c r="O3112" s="138"/>
      <c r="P3112" s="138">
        <f t="shared" si="486"/>
        <v>3101</v>
      </c>
      <c r="Q3112" s="290">
        <f t="shared" si="487"/>
        <v>1.5171190662914208E-296</v>
      </c>
      <c r="R3112" s="290">
        <f t="shared" si="488"/>
        <v>3.0342381325828419E-297</v>
      </c>
      <c r="S3112" s="290">
        <f t="shared" si="489"/>
        <v>1.2136952530331366E-296</v>
      </c>
      <c r="T3112" s="290">
        <f t="shared" si="483"/>
        <v>5200</v>
      </c>
      <c r="U3112" s="290">
        <f t="shared" si="484"/>
        <v>-5200</v>
      </c>
      <c r="V3112" s="77"/>
      <c r="W3112" s="8"/>
      <c r="X3112" s="8"/>
    </row>
    <row r="3113" spans="3:24" x14ac:dyDescent="0.25">
      <c r="C3113" s="295">
        <f t="shared" si="480"/>
        <v>0</v>
      </c>
      <c r="D3113" s="92">
        <f t="shared" si="481"/>
        <v>0</v>
      </c>
      <c r="E3113" s="92">
        <f t="shared" si="482"/>
        <v>0</v>
      </c>
      <c r="F3113" s="92">
        <f t="shared" si="485"/>
        <v>0</v>
      </c>
      <c r="G3113" s="92"/>
      <c r="H3113" s="233"/>
      <c r="I3113" s="233"/>
      <c r="J3113" s="233"/>
      <c r="K3113" s="233"/>
      <c r="L3113" s="233"/>
      <c r="M3113" s="233"/>
      <c r="O3113" s="138"/>
      <c r="P3113" s="138">
        <f t="shared" si="486"/>
        <v>3102</v>
      </c>
      <c r="Q3113" s="290">
        <f t="shared" si="487"/>
        <v>1.2136952530331366E-296</v>
      </c>
      <c r="R3113" s="290">
        <f t="shared" si="488"/>
        <v>2.4273905060662735E-297</v>
      </c>
      <c r="S3113" s="290">
        <f t="shared" si="489"/>
        <v>9.7095620242650928E-297</v>
      </c>
      <c r="T3113" s="290">
        <f t="shared" si="483"/>
        <v>5200</v>
      </c>
      <c r="U3113" s="290">
        <f t="shared" si="484"/>
        <v>-5200</v>
      </c>
      <c r="V3113" s="77"/>
      <c r="W3113" s="8"/>
      <c r="X3113" s="8"/>
    </row>
    <row r="3114" spans="3:24" x14ac:dyDescent="0.25">
      <c r="C3114" s="295">
        <f t="shared" si="480"/>
        <v>0</v>
      </c>
      <c r="D3114" s="92">
        <f t="shared" si="481"/>
        <v>0</v>
      </c>
      <c r="E3114" s="92">
        <f t="shared" si="482"/>
        <v>0</v>
      </c>
      <c r="F3114" s="92">
        <f t="shared" si="485"/>
        <v>0</v>
      </c>
      <c r="G3114" s="92"/>
      <c r="H3114" s="233"/>
      <c r="I3114" s="233"/>
      <c r="J3114" s="233"/>
      <c r="K3114" s="233"/>
      <c r="L3114" s="233"/>
      <c r="M3114" s="233"/>
      <c r="O3114" s="138"/>
      <c r="P3114" s="138">
        <f t="shared" si="486"/>
        <v>3103</v>
      </c>
      <c r="Q3114" s="290">
        <f t="shared" si="487"/>
        <v>9.7095620242650928E-297</v>
      </c>
      <c r="R3114" s="290">
        <f t="shared" si="488"/>
        <v>1.9419124048530188E-297</v>
      </c>
      <c r="S3114" s="290">
        <f t="shared" si="489"/>
        <v>7.767649619412074E-297</v>
      </c>
      <c r="T3114" s="290">
        <f t="shared" si="483"/>
        <v>5200</v>
      </c>
      <c r="U3114" s="290">
        <f t="shared" si="484"/>
        <v>-5200</v>
      </c>
      <c r="V3114" s="77"/>
      <c r="W3114" s="8"/>
      <c r="X3114" s="8"/>
    </row>
    <row r="3115" spans="3:24" x14ac:dyDescent="0.25">
      <c r="C3115" s="295">
        <f t="shared" si="480"/>
        <v>0</v>
      </c>
      <c r="D3115" s="92">
        <f t="shared" si="481"/>
        <v>0</v>
      </c>
      <c r="E3115" s="92">
        <f t="shared" si="482"/>
        <v>0</v>
      </c>
      <c r="F3115" s="92">
        <f t="shared" si="485"/>
        <v>0</v>
      </c>
      <c r="G3115" s="92"/>
      <c r="H3115" s="233"/>
      <c r="I3115" s="233"/>
      <c r="J3115" s="233"/>
      <c r="K3115" s="233"/>
      <c r="L3115" s="233"/>
      <c r="M3115" s="233"/>
      <c r="O3115" s="138"/>
      <c r="P3115" s="138">
        <f t="shared" si="486"/>
        <v>3104</v>
      </c>
      <c r="Q3115" s="290">
        <f t="shared" si="487"/>
        <v>7.767649619412074E-297</v>
      </c>
      <c r="R3115" s="290">
        <f t="shared" si="488"/>
        <v>1.553529923882415E-297</v>
      </c>
      <c r="S3115" s="290">
        <f t="shared" si="489"/>
        <v>6.2141196955296586E-297</v>
      </c>
      <c r="T3115" s="290">
        <f t="shared" si="483"/>
        <v>5200</v>
      </c>
      <c r="U3115" s="290">
        <f t="shared" si="484"/>
        <v>-5200</v>
      </c>
      <c r="V3115" s="77"/>
      <c r="W3115" s="8"/>
      <c r="X3115" s="8"/>
    </row>
    <row r="3116" spans="3:24" x14ac:dyDescent="0.25">
      <c r="C3116" s="295">
        <f t="shared" si="480"/>
        <v>0</v>
      </c>
      <c r="D3116" s="92">
        <f t="shared" si="481"/>
        <v>0</v>
      </c>
      <c r="E3116" s="92">
        <f t="shared" si="482"/>
        <v>0</v>
      </c>
      <c r="F3116" s="92">
        <f t="shared" si="485"/>
        <v>0</v>
      </c>
      <c r="G3116" s="92"/>
      <c r="H3116" s="233"/>
      <c r="I3116" s="233"/>
      <c r="J3116" s="233"/>
      <c r="K3116" s="233"/>
      <c r="L3116" s="233"/>
      <c r="M3116" s="233"/>
      <c r="O3116" s="138"/>
      <c r="P3116" s="138">
        <f t="shared" si="486"/>
        <v>3105</v>
      </c>
      <c r="Q3116" s="290">
        <f t="shared" si="487"/>
        <v>6.2141196955296586E-297</v>
      </c>
      <c r="R3116" s="290">
        <f t="shared" si="488"/>
        <v>1.2428239391059318E-297</v>
      </c>
      <c r="S3116" s="290">
        <f t="shared" si="489"/>
        <v>4.9712957564237272E-297</v>
      </c>
      <c r="T3116" s="290">
        <f t="shared" si="483"/>
        <v>5200</v>
      </c>
      <c r="U3116" s="290">
        <f t="shared" si="484"/>
        <v>-5200</v>
      </c>
      <c r="V3116" s="77"/>
      <c r="W3116" s="8"/>
      <c r="X3116" s="8"/>
    </row>
    <row r="3117" spans="3:24" x14ac:dyDescent="0.25">
      <c r="C3117" s="295">
        <f t="shared" si="480"/>
        <v>0</v>
      </c>
      <c r="D3117" s="92">
        <f t="shared" si="481"/>
        <v>0</v>
      </c>
      <c r="E3117" s="92">
        <f t="shared" si="482"/>
        <v>0</v>
      </c>
      <c r="F3117" s="92">
        <f t="shared" si="485"/>
        <v>0</v>
      </c>
      <c r="G3117" s="92"/>
      <c r="H3117" s="233"/>
      <c r="I3117" s="233"/>
      <c r="J3117" s="233"/>
      <c r="K3117" s="233"/>
      <c r="L3117" s="233"/>
      <c r="M3117" s="233"/>
      <c r="O3117" s="138"/>
      <c r="P3117" s="138">
        <f t="shared" si="486"/>
        <v>3106</v>
      </c>
      <c r="Q3117" s="290">
        <f t="shared" si="487"/>
        <v>4.9712957564237272E-297</v>
      </c>
      <c r="R3117" s="290">
        <f t="shared" si="488"/>
        <v>9.9425915128474547E-298</v>
      </c>
      <c r="S3117" s="290">
        <f t="shared" si="489"/>
        <v>3.9770366051389819E-297</v>
      </c>
      <c r="T3117" s="290">
        <f t="shared" si="483"/>
        <v>5200</v>
      </c>
      <c r="U3117" s="290">
        <f t="shared" si="484"/>
        <v>-5200</v>
      </c>
      <c r="V3117" s="77"/>
      <c r="W3117" s="8"/>
      <c r="X3117" s="8"/>
    </row>
    <row r="3118" spans="3:24" x14ac:dyDescent="0.25">
      <c r="C3118" s="295">
        <f t="shared" si="480"/>
        <v>0</v>
      </c>
      <c r="D3118" s="92">
        <f t="shared" si="481"/>
        <v>0</v>
      </c>
      <c r="E3118" s="92">
        <f t="shared" si="482"/>
        <v>0</v>
      </c>
      <c r="F3118" s="92">
        <f t="shared" si="485"/>
        <v>0</v>
      </c>
      <c r="G3118" s="92"/>
      <c r="H3118" s="233"/>
      <c r="I3118" s="233"/>
      <c r="J3118" s="233"/>
      <c r="K3118" s="233"/>
      <c r="L3118" s="233"/>
      <c r="M3118" s="233"/>
      <c r="O3118" s="138"/>
      <c r="P3118" s="138">
        <f t="shared" si="486"/>
        <v>3107</v>
      </c>
      <c r="Q3118" s="290">
        <f t="shared" si="487"/>
        <v>3.9770366051389819E-297</v>
      </c>
      <c r="R3118" s="290">
        <f t="shared" si="488"/>
        <v>7.9540732102779634E-298</v>
      </c>
      <c r="S3118" s="290">
        <f t="shared" si="489"/>
        <v>3.1816292841111854E-297</v>
      </c>
      <c r="T3118" s="290">
        <f t="shared" si="483"/>
        <v>5200</v>
      </c>
      <c r="U3118" s="290">
        <f t="shared" si="484"/>
        <v>-5200</v>
      </c>
      <c r="V3118" s="77"/>
      <c r="W3118" s="8"/>
      <c r="X3118" s="8"/>
    </row>
    <row r="3119" spans="3:24" x14ac:dyDescent="0.25">
      <c r="C3119" s="295">
        <f t="shared" si="480"/>
        <v>0</v>
      </c>
      <c r="D3119" s="92">
        <f t="shared" si="481"/>
        <v>0</v>
      </c>
      <c r="E3119" s="92">
        <f t="shared" si="482"/>
        <v>0</v>
      </c>
      <c r="F3119" s="92">
        <f t="shared" si="485"/>
        <v>0</v>
      </c>
      <c r="G3119" s="92"/>
      <c r="H3119" s="233"/>
      <c r="I3119" s="233"/>
      <c r="J3119" s="233"/>
      <c r="K3119" s="233"/>
      <c r="L3119" s="233"/>
      <c r="M3119" s="233"/>
      <c r="O3119" s="138"/>
      <c r="P3119" s="138">
        <f t="shared" si="486"/>
        <v>3108</v>
      </c>
      <c r="Q3119" s="290">
        <f t="shared" si="487"/>
        <v>3.1816292841111854E-297</v>
      </c>
      <c r="R3119" s="290">
        <f t="shared" si="488"/>
        <v>6.3632585682223712E-298</v>
      </c>
      <c r="S3119" s="290">
        <f t="shared" si="489"/>
        <v>2.5453034272889482E-297</v>
      </c>
      <c r="T3119" s="290">
        <f t="shared" si="483"/>
        <v>5200</v>
      </c>
      <c r="U3119" s="290">
        <f t="shared" si="484"/>
        <v>-5200</v>
      </c>
      <c r="V3119" s="77"/>
      <c r="W3119" s="8"/>
      <c r="X3119" s="8"/>
    </row>
    <row r="3120" spans="3:24" x14ac:dyDescent="0.25">
      <c r="C3120" s="295">
        <f t="shared" si="480"/>
        <v>0</v>
      </c>
      <c r="D3120" s="92">
        <f t="shared" si="481"/>
        <v>0</v>
      </c>
      <c r="E3120" s="92">
        <f t="shared" si="482"/>
        <v>0</v>
      </c>
      <c r="F3120" s="92">
        <f t="shared" si="485"/>
        <v>0</v>
      </c>
      <c r="G3120" s="92"/>
      <c r="H3120" s="233"/>
      <c r="I3120" s="233"/>
      <c r="J3120" s="233"/>
      <c r="K3120" s="233"/>
      <c r="L3120" s="233"/>
      <c r="M3120" s="233"/>
      <c r="O3120" s="138"/>
      <c r="P3120" s="138">
        <f t="shared" si="486"/>
        <v>3109</v>
      </c>
      <c r="Q3120" s="290">
        <f t="shared" si="487"/>
        <v>2.5453034272889482E-297</v>
      </c>
      <c r="R3120" s="290">
        <f t="shared" si="488"/>
        <v>5.090606854577897E-298</v>
      </c>
      <c r="S3120" s="290">
        <f t="shared" si="489"/>
        <v>2.0362427418311585E-297</v>
      </c>
      <c r="T3120" s="290">
        <f t="shared" si="483"/>
        <v>5200</v>
      </c>
      <c r="U3120" s="290">
        <f t="shared" si="484"/>
        <v>-5200</v>
      </c>
      <c r="V3120" s="77"/>
      <c r="W3120" s="8"/>
      <c r="X3120" s="8"/>
    </row>
    <row r="3121" spans="3:24" x14ac:dyDescent="0.25">
      <c r="C3121" s="295">
        <f t="shared" si="480"/>
        <v>0</v>
      </c>
      <c r="D3121" s="92">
        <f t="shared" si="481"/>
        <v>0</v>
      </c>
      <c r="E3121" s="92">
        <f t="shared" si="482"/>
        <v>0</v>
      </c>
      <c r="F3121" s="92">
        <f t="shared" si="485"/>
        <v>0</v>
      </c>
      <c r="G3121" s="92"/>
      <c r="H3121" s="233"/>
      <c r="I3121" s="233"/>
      <c r="J3121" s="233"/>
      <c r="K3121" s="233"/>
      <c r="L3121" s="233"/>
      <c r="M3121" s="233"/>
      <c r="O3121" s="138"/>
      <c r="P3121" s="138">
        <f t="shared" si="486"/>
        <v>3110</v>
      </c>
      <c r="Q3121" s="290">
        <f t="shared" si="487"/>
        <v>2.0362427418311585E-297</v>
      </c>
      <c r="R3121" s="290">
        <f t="shared" si="488"/>
        <v>4.0724854836623173E-298</v>
      </c>
      <c r="S3121" s="290">
        <f t="shared" si="489"/>
        <v>1.6289941934649269E-297</v>
      </c>
      <c r="T3121" s="290">
        <f t="shared" si="483"/>
        <v>5200</v>
      </c>
      <c r="U3121" s="290">
        <f t="shared" si="484"/>
        <v>-5200</v>
      </c>
      <c r="V3121" s="77"/>
      <c r="W3121" s="8"/>
      <c r="X3121" s="8"/>
    </row>
    <row r="3122" spans="3:24" x14ac:dyDescent="0.25">
      <c r="C3122" s="295">
        <f t="shared" si="480"/>
        <v>0</v>
      </c>
      <c r="D3122" s="92">
        <f t="shared" si="481"/>
        <v>0</v>
      </c>
      <c r="E3122" s="92">
        <f t="shared" si="482"/>
        <v>0</v>
      </c>
      <c r="F3122" s="92">
        <f t="shared" si="485"/>
        <v>0</v>
      </c>
      <c r="G3122" s="92"/>
      <c r="H3122" s="233"/>
      <c r="I3122" s="233"/>
      <c r="J3122" s="233"/>
      <c r="K3122" s="233"/>
      <c r="L3122" s="233"/>
      <c r="M3122" s="233"/>
      <c r="O3122" s="138"/>
      <c r="P3122" s="138">
        <f t="shared" si="486"/>
        <v>3111</v>
      </c>
      <c r="Q3122" s="290">
        <f t="shared" si="487"/>
        <v>1.6289941934649269E-297</v>
      </c>
      <c r="R3122" s="290">
        <f t="shared" si="488"/>
        <v>3.2579883869298541E-298</v>
      </c>
      <c r="S3122" s="290">
        <f t="shared" si="489"/>
        <v>1.3031953547719415E-297</v>
      </c>
      <c r="T3122" s="290">
        <f t="shared" si="483"/>
        <v>5200</v>
      </c>
      <c r="U3122" s="290">
        <f t="shared" si="484"/>
        <v>-5200</v>
      </c>
      <c r="V3122" s="77"/>
      <c r="W3122" s="8"/>
      <c r="X3122" s="8"/>
    </row>
    <row r="3123" spans="3:24" x14ac:dyDescent="0.25">
      <c r="C3123" s="295">
        <f t="shared" si="480"/>
        <v>0</v>
      </c>
      <c r="D3123" s="92">
        <f t="shared" si="481"/>
        <v>0</v>
      </c>
      <c r="E3123" s="92">
        <f t="shared" si="482"/>
        <v>0</v>
      </c>
      <c r="F3123" s="92">
        <f t="shared" si="485"/>
        <v>0</v>
      </c>
      <c r="G3123" s="92"/>
      <c r="H3123" s="233"/>
      <c r="I3123" s="233"/>
      <c r="J3123" s="233"/>
      <c r="K3123" s="233"/>
      <c r="L3123" s="233"/>
      <c r="M3123" s="233"/>
      <c r="O3123" s="138"/>
      <c r="P3123" s="138">
        <f t="shared" si="486"/>
        <v>3112</v>
      </c>
      <c r="Q3123" s="290">
        <f t="shared" si="487"/>
        <v>1.3031953547719415E-297</v>
      </c>
      <c r="R3123" s="290">
        <f t="shared" si="488"/>
        <v>2.6063907095438831E-298</v>
      </c>
      <c r="S3123" s="290">
        <f t="shared" si="489"/>
        <v>1.0425562838175533E-297</v>
      </c>
      <c r="T3123" s="290">
        <f t="shared" si="483"/>
        <v>5200</v>
      </c>
      <c r="U3123" s="290">
        <f t="shared" si="484"/>
        <v>-5200</v>
      </c>
      <c r="V3123" s="77"/>
      <c r="W3123" s="8"/>
      <c r="X3123" s="8"/>
    </row>
    <row r="3124" spans="3:24" x14ac:dyDescent="0.25">
      <c r="C3124" s="295">
        <f t="shared" si="480"/>
        <v>0</v>
      </c>
      <c r="D3124" s="92">
        <f t="shared" si="481"/>
        <v>0</v>
      </c>
      <c r="E3124" s="92">
        <f t="shared" si="482"/>
        <v>0</v>
      </c>
      <c r="F3124" s="92">
        <f t="shared" si="485"/>
        <v>0</v>
      </c>
      <c r="G3124" s="92"/>
      <c r="H3124" s="233"/>
      <c r="I3124" s="233"/>
      <c r="J3124" s="233"/>
      <c r="K3124" s="233"/>
      <c r="L3124" s="233"/>
      <c r="M3124" s="233"/>
      <c r="O3124" s="138"/>
      <c r="P3124" s="138">
        <f t="shared" si="486"/>
        <v>3113</v>
      </c>
      <c r="Q3124" s="290">
        <f t="shared" si="487"/>
        <v>1.0425562838175533E-297</v>
      </c>
      <c r="R3124" s="290">
        <f t="shared" si="488"/>
        <v>2.0851125676351064E-298</v>
      </c>
      <c r="S3124" s="290">
        <f t="shared" si="489"/>
        <v>8.3404502705404257E-298</v>
      </c>
      <c r="T3124" s="290">
        <f t="shared" si="483"/>
        <v>5200</v>
      </c>
      <c r="U3124" s="290">
        <f t="shared" si="484"/>
        <v>-5200</v>
      </c>
      <c r="V3124" s="77"/>
      <c r="W3124" s="8"/>
      <c r="X3124" s="8"/>
    </row>
    <row r="3125" spans="3:24" x14ac:dyDescent="0.25">
      <c r="C3125" s="295">
        <f t="shared" si="480"/>
        <v>0</v>
      </c>
      <c r="D3125" s="92">
        <f t="shared" si="481"/>
        <v>0</v>
      </c>
      <c r="E3125" s="92">
        <f t="shared" si="482"/>
        <v>0</v>
      </c>
      <c r="F3125" s="92">
        <f t="shared" si="485"/>
        <v>0</v>
      </c>
      <c r="G3125" s="92"/>
      <c r="H3125" s="233"/>
      <c r="I3125" s="233"/>
      <c r="J3125" s="233"/>
      <c r="K3125" s="233"/>
      <c r="L3125" s="233"/>
      <c r="M3125" s="233"/>
      <c r="O3125" s="138"/>
      <c r="P3125" s="138">
        <f t="shared" si="486"/>
        <v>3114</v>
      </c>
      <c r="Q3125" s="290">
        <f t="shared" si="487"/>
        <v>8.3404502705404257E-298</v>
      </c>
      <c r="R3125" s="290">
        <f t="shared" si="488"/>
        <v>1.6680900541080853E-298</v>
      </c>
      <c r="S3125" s="290">
        <f t="shared" si="489"/>
        <v>6.6723602164323404E-298</v>
      </c>
      <c r="T3125" s="290">
        <f t="shared" si="483"/>
        <v>5200</v>
      </c>
      <c r="U3125" s="290">
        <f t="shared" si="484"/>
        <v>-5200</v>
      </c>
      <c r="V3125" s="77"/>
      <c r="W3125" s="8"/>
      <c r="X3125" s="8"/>
    </row>
    <row r="3126" spans="3:24" x14ac:dyDescent="0.25">
      <c r="C3126" s="295">
        <f t="shared" si="480"/>
        <v>0</v>
      </c>
      <c r="D3126" s="92">
        <f t="shared" si="481"/>
        <v>0</v>
      </c>
      <c r="E3126" s="92">
        <f t="shared" si="482"/>
        <v>0</v>
      </c>
      <c r="F3126" s="92">
        <f t="shared" si="485"/>
        <v>0</v>
      </c>
      <c r="G3126" s="92"/>
      <c r="H3126" s="233"/>
      <c r="I3126" s="233"/>
      <c r="J3126" s="233"/>
      <c r="K3126" s="233"/>
      <c r="L3126" s="233"/>
      <c r="M3126" s="233"/>
      <c r="O3126" s="138"/>
      <c r="P3126" s="138">
        <f t="shared" si="486"/>
        <v>3115</v>
      </c>
      <c r="Q3126" s="290">
        <f t="shared" si="487"/>
        <v>6.6723602164323404E-298</v>
      </c>
      <c r="R3126" s="290">
        <f t="shared" si="488"/>
        <v>1.3344720432864682E-298</v>
      </c>
      <c r="S3126" s="290">
        <f t="shared" si="489"/>
        <v>5.3378881731458727E-298</v>
      </c>
      <c r="T3126" s="290">
        <f t="shared" si="483"/>
        <v>5200</v>
      </c>
      <c r="U3126" s="290">
        <f t="shared" si="484"/>
        <v>-5200</v>
      </c>
      <c r="V3126" s="77"/>
      <c r="W3126" s="8"/>
      <c r="X3126" s="8"/>
    </row>
    <row r="3127" spans="3:24" x14ac:dyDescent="0.25">
      <c r="C3127" s="295">
        <f t="shared" ref="C3127:C3190" si="490">IF(U3127&lt;0,0,P3127)</f>
        <v>0</v>
      </c>
      <c r="D3127" s="92">
        <f t="shared" si="481"/>
        <v>0</v>
      </c>
      <c r="E3127" s="92">
        <f t="shared" si="482"/>
        <v>0</v>
      </c>
      <c r="F3127" s="92">
        <f t="shared" si="485"/>
        <v>0</v>
      </c>
      <c r="G3127" s="92"/>
      <c r="H3127" s="233"/>
      <c r="I3127" s="233"/>
      <c r="J3127" s="233"/>
      <c r="K3127" s="233"/>
      <c r="L3127" s="233"/>
      <c r="M3127" s="233"/>
      <c r="O3127" s="138"/>
      <c r="P3127" s="138">
        <f t="shared" si="486"/>
        <v>3116</v>
      </c>
      <c r="Q3127" s="290">
        <f t="shared" si="487"/>
        <v>5.3378881731458727E-298</v>
      </c>
      <c r="R3127" s="290">
        <f t="shared" si="488"/>
        <v>1.0675776346291745E-298</v>
      </c>
      <c r="S3127" s="290">
        <f t="shared" si="489"/>
        <v>4.2703105385166981E-298</v>
      </c>
      <c r="T3127" s="290">
        <f t="shared" si="483"/>
        <v>5200</v>
      </c>
      <c r="U3127" s="290">
        <f t="shared" si="484"/>
        <v>-5200</v>
      </c>
      <c r="V3127" s="77"/>
      <c r="W3127" s="8"/>
      <c r="X3127" s="8"/>
    </row>
    <row r="3128" spans="3:24" x14ac:dyDescent="0.25">
      <c r="C3128" s="295">
        <f t="shared" si="490"/>
        <v>0</v>
      </c>
      <c r="D3128" s="92">
        <f t="shared" si="481"/>
        <v>0</v>
      </c>
      <c r="E3128" s="92">
        <f t="shared" si="482"/>
        <v>0</v>
      </c>
      <c r="F3128" s="92">
        <f t="shared" si="485"/>
        <v>0</v>
      </c>
      <c r="G3128" s="92"/>
      <c r="H3128" s="233"/>
      <c r="I3128" s="233"/>
      <c r="J3128" s="233"/>
      <c r="K3128" s="233"/>
      <c r="L3128" s="233"/>
      <c r="M3128" s="233"/>
      <c r="O3128" s="138"/>
      <c r="P3128" s="138">
        <f t="shared" si="486"/>
        <v>3117</v>
      </c>
      <c r="Q3128" s="290">
        <f t="shared" si="487"/>
        <v>4.2703105385166981E-298</v>
      </c>
      <c r="R3128" s="290">
        <f t="shared" si="488"/>
        <v>8.5406210770333965E-299</v>
      </c>
      <c r="S3128" s="290">
        <f t="shared" si="489"/>
        <v>3.4162484308133586E-298</v>
      </c>
      <c r="T3128" s="290">
        <f t="shared" si="483"/>
        <v>5200</v>
      </c>
      <c r="U3128" s="290">
        <f t="shared" si="484"/>
        <v>-5200</v>
      </c>
      <c r="V3128" s="77"/>
      <c r="W3128" s="8"/>
      <c r="X3128" s="8"/>
    </row>
    <row r="3129" spans="3:24" x14ac:dyDescent="0.25">
      <c r="C3129" s="295">
        <f t="shared" si="490"/>
        <v>0</v>
      </c>
      <c r="D3129" s="92">
        <f t="shared" si="481"/>
        <v>0</v>
      </c>
      <c r="E3129" s="92">
        <f t="shared" si="482"/>
        <v>0</v>
      </c>
      <c r="F3129" s="92">
        <f t="shared" si="485"/>
        <v>0</v>
      </c>
      <c r="G3129" s="92"/>
      <c r="H3129" s="233"/>
      <c r="I3129" s="233"/>
      <c r="J3129" s="233"/>
      <c r="K3129" s="233"/>
      <c r="L3129" s="233"/>
      <c r="M3129" s="233"/>
      <c r="O3129" s="138"/>
      <c r="P3129" s="138">
        <f t="shared" si="486"/>
        <v>3118</v>
      </c>
      <c r="Q3129" s="290">
        <f t="shared" si="487"/>
        <v>3.4162484308133586E-298</v>
      </c>
      <c r="R3129" s="290">
        <f t="shared" si="488"/>
        <v>6.832496861626718E-299</v>
      </c>
      <c r="S3129" s="290">
        <f t="shared" si="489"/>
        <v>2.7329987446506868E-298</v>
      </c>
      <c r="T3129" s="290">
        <f t="shared" si="483"/>
        <v>5200</v>
      </c>
      <c r="U3129" s="290">
        <f t="shared" si="484"/>
        <v>-5200</v>
      </c>
      <c r="V3129" s="77"/>
      <c r="W3129" s="8"/>
      <c r="X3129" s="8"/>
    </row>
    <row r="3130" spans="3:24" x14ac:dyDescent="0.25">
      <c r="C3130" s="295">
        <f t="shared" si="490"/>
        <v>0</v>
      </c>
      <c r="D3130" s="92">
        <f t="shared" si="481"/>
        <v>0</v>
      </c>
      <c r="E3130" s="92">
        <f t="shared" si="482"/>
        <v>0</v>
      </c>
      <c r="F3130" s="92">
        <f t="shared" si="485"/>
        <v>0</v>
      </c>
      <c r="G3130" s="92"/>
      <c r="H3130" s="233"/>
      <c r="I3130" s="233"/>
      <c r="J3130" s="233"/>
      <c r="K3130" s="233"/>
      <c r="L3130" s="233"/>
      <c r="M3130" s="233"/>
      <c r="O3130" s="138"/>
      <c r="P3130" s="138">
        <f t="shared" si="486"/>
        <v>3119</v>
      </c>
      <c r="Q3130" s="290">
        <f t="shared" si="487"/>
        <v>2.7329987446506868E-298</v>
      </c>
      <c r="R3130" s="290">
        <f t="shared" si="488"/>
        <v>5.4659974893013736E-299</v>
      </c>
      <c r="S3130" s="290">
        <f t="shared" si="489"/>
        <v>2.1863989957205494E-298</v>
      </c>
      <c r="T3130" s="290">
        <f t="shared" si="483"/>
        <v>5200</v>
      </c>
      <c r="U3130" s="290">
        <f t="shared" si="484"/>
        <v>-5200</v>
      </c>
      <c r="V3130" s="77"/>
      <c r="W3130" s="8"/>
      <c r="X3130" s="8"/>
    </row>
    <row r="3131" spans="3:24" x14ac:dyDescent="0.25">
      <c r="C3131" s="295">
        <f t="shared" si="490"/>
        <v>0</v>
      </c>
      <c r="D3131" s="92">
        <f t="shared" si="481"/>
        <v>0</v>
      </c>
      <c r="E3131" s="92">
        <f t="shared" si="482"/>
        <v>0</v>
      </c>
      <c r="F3131" s="92">
        <f t="shared" si="485"/>
        <v>0</v>
      </c>
      <c r="G3131" s="92"/>
      <c r="H3131" s="233"/>
      <c r="I3131" s="233"/>
      <c r="J3131" s="233"/>
      <c r="K3131" s="233"/>
      <c r="L3131" s="233"/>
      <c r="M3131" s="233"/>
      <c r="O3131" s="138"/>
      <c r="P3131" s="138">
        <f t="shared" si="486"/>
        <v>3120</v>
      </c>
      <c r="Q3131" s="290">
        <f t="shared" si="487"/>
        <v>2.1863989957205494E-298</v>
      </c>
      <c r="R3131" s="290">
        <f t="shared" si="488"/>
        <v>4.3727979914410991E-299</v>
      </c>
      <c r="S3131" s="290">
        <f t="shared" si="489"/>
        <v>1.7491191965764396E-298</v>
      </c>
      <c r="T3131" s="290">
        <f t="shared" si="483"/>
        <v>5200</v>
      </c>
      <c r="U3131" s="290">
        <f t="shared" si="484"/>
        <v>-5200</v>
      </c>
      <c r="V3131" s="77"/>
      <c r="W3131" s="8"/>
      <c r="X3131" s="8"/>
    </row>
    <row r="3132" spans="3:24" x14ac:dyDescent="0.25">
      <c r="C3132" s="295">
        <f t="shared" si="490"/>
        <v>0</v>
      </c>
      <c r="D3132" s="92">
        <f t="shared" si="481"/>
        <v>0</v>
      </c>
      <c r="E3132" s="92">
        <f t="shared" si="482"/>
        <v>0</v>
      </c>
      <c r="F3132" s="92">
        <f t="shared" si="485"/>
        <v>0</v>
      </c>
      <c r="G3132" s="92"/>
      <c r="H3132" s="233"/>
      <c r="I3132" s="233"/>
      <c r="J3132" s="233"/>
      <c r="K3132" s="233"/>
      <c r="L3132" s="233"/>
      <c r="M3132" s="233"/>
      <c r="O3132" s="138"/>
      <c r="P3132" s="138">
        <f t="shared" si="486"/>
        <v>3121</v>
      </c>
      <c r="Q3132" s="290">
        <f t="shared" si="487"/>
        <v>1.7491191965764396E-298</v>
      </c>
      <c r="R3132" s="290">
        <f t="shared" si="488"/>
        <v>3.4982383931528796E-299</v>
      </c>
      <c r="S3132" s="290">
        <f t="shared" si="489"/>
        <v>1.3992953572611516E-298</v>
      </c>
      <c r="T3132" s="290">
        <f t="shared" si="483"/>
        <v>5200</v>
      </c>
      <c r="U3132" s="290">
        <f t="shared" si="484"/>
        <v>-5200</v>
      </c>
      <c r="V3132" s="77"/>
      <c r="W3132" s="8"/>
      <c r="X3132" s="8"/>
    </row>
    <row r="3133" spans="3:24" x14ac:dyDescent="0.25">
      <c r="C3133" s="295">
        <f t="shared" si="490"/>
        <v>0</v>
      </c>
      <c r="D3133" s="92">
        <f t="shared" si="481"/>
        <v>0</v>
      </c>
      <c r="E3133" s="92">
        <f t="shared" si="482"/>
        <v>0</v>
      </c>
      <c r="F3133" s="92">
        <f t="shared" si="485"/>
        <v>0</v>
      </c>
      <c r="G3133" s="92"/>
      <c r="H3133" s="233"/>
      <c r="I3133" s="233"/>
      <c r="J3133" s="233"/>
      <c r="K3133" s="233"/>
      <c r="L3133" s="233"/>
      <c r="M3133" s="233"/>
      <c r="O3133" s="138"/>
      <c r="P3133" s="138">
        <f t="shared" si="486"/>
        <v>3122</v>
      </c>
      <c r="Q3133" s="290">
        <f t="shared" si="487"/>
        <v>1.3992953572611516E-298</v>
      </c>
      <c r="R3133" s="290">
        <f t="shared" si="488"/>
        <v>2.7985907145223033E-299</v>
      </c>
      <c r="S3133" s="290">
        <f t="shared" si="489"/>
        <v>1.1194362858089213E-298</v>
      </c>
      <c r="T3133" s="290">
        <f t="shared" si="483"/>
        <v>5200</v>
      </c>
      <c r="U3133" s="290">
        <f t="shared" si="484"/>
        <v>-5200</v>
      </c>
      <c r="V3133" s="77"/>
      <c r="W3133" s="8"/>
      <c r="X3133" s="8"/>
    </row>
    <row r="3134" spans="3:24" x14ac:dyDescent="0.25">
      <c r="C3134" s="295">
        <f t="shared" si="490"/>
        <v>0</v>
      </c>
      <c r="D3134" s="92">
        <f t="shared" si="481"/>
        <v>0</v>
      </c>
      <c r="E3134" s="92">
        <f t="shared" si="482"/>
        <v>0</v>
      </c>
      <c r="F3134" s="92">
        <f t="shared" si="485"/>
        <v>0</v>
      </c>
      <c r="G3134" s="92"/>
      <c r="H3134" s="233"/>
      <c r="I3134" s="233"/>
      <c r="J3134" s="233"/>
      <c r="K3134" s="233"/>
      <c r="L3134" s="233"/>
      <c r="M3134" s="233"/>
      <c r="O3134" s="138"/>
      <c r="P3134" s="138">
        <f t="shared" si="486"/>
        <v>3123</v>
      </c>
      <c r="Q3134" s="290">
        <f t="shared" si="487"/>
        <v>1.1194362858089213E-298</v>
      </c>
      <c r="R3134" s="290">
        <f t="shared" si="488"/>
        <v>2.2388725716178428E-299</v>
      </c>
      <c r="S3134" s="290">
        <f t="shared" si="489"/>
        <v>8.9554902864713711E-299</v>
      </c>
      <c r="T3134" s="290">
        <f t="shared" si="483"/>
        <v>5200</v>
      </c>
      <c r="U3134" s="290">
        <f t="shared" si="484"/>
        <v>-5200</v>
      </c>
      <c r="V3134" s="77"/>
      <c r="W3134" s="8"/>
      <c r="X3134" s="8"/>
    </row>
    <row r="3135" spans="3:24" x14ac:dyDescent="0.25">
      <c r="C3135" s="295">
        <f t="shared" si="490"/>
        <v>0</v>
      </c>
      <c r="D3135" s="92">
        <f t="shared" si="481"/>
        <v>0</v>
      </c>
      <c r="E3135" s="92">
        <f t="shared" si="482"/>
        <v>0</v>
      </c>
      <c r="F3135" s="92">
        <f t="shared" si="485"/>
        <v>0</v>
      </c>
      <c r="G3135" s="92"/>
      <c r="H3135" s="233"/>
      <c r="I3135" s="233"/>
      <c r="J3135" s="233"/>
      <c r="K3135" s="233"/>
      <c r="L3135" s="233"/>
      <c r="M3135" s="233"/>
      <c r="O3135" s="138"/>
      <c r="P3135" s="138">
        <f t="shared" si="486"/>
        <v>3124</v>
      </c>
      <c r="Q3135" s="290">
        <f t="shared" si="487"/>
        <v>8.9554902864713711E-299</v>
      </c>
      <c r="R3135" s="290">
        <f t="shared" si="488"/>
        <v>1.7910980572942744E-299</v>
      </c>
      <c r="S3135" s="290">
        <f t="shared" si="489"/>
        <v>7.1643922291770967E-299</v>
      </c>
      <c r="T3135" s="290">
        <f t="shared" si="483"/>
        <v>5200</v>
      </c>
      <c r="U3135" s="290">
        <f t="shared" si="484"/>
        <v>-5200</v>
      </c>
      <c r="V3135" s="77"/>
      <c r="W3135" s="8"/>
      <c r="X3135" s="8"/>
    </row>
    <row r="3136" spans="3:24" x14ac:dyDescent="0.25">
      <c r="C3136" s="295">
        <f t="shared" si="490"/>
        <v>0</v>
      </c>
      <c r="D3136" s="92">
        <f t="shared" si="481"/>
        <v>0</v>
      </c>
      <c r="E3136" s="92">
        <f t="shared" si="482"/>
        <v>0</v>
      </c>
      <c r="F3136" s="92">
        <f t="shared" si="485"/>
        <v>0</v>
      </c>
      <c r="G3136" s="92"/>
      <c r="H3136" s="233"/>
      <c r="I3136" s="233"/>
      <c r="J3136" s="233"/>
      <c r="K3136" s="233"/>
      <c r="L3136" s="233"/>
      <c r="M3136" s="233"/>
      <c r="O3136" s="138"/>
      <c r="P3136" s="138">
        <f t="shared" si="486"/>
        <v>3125</v>
      </c>
      <c r="Q3136" s="290">
        <f t="shared" si="487"/>
        <v>7.1643922291770967E-299</v>
      </c>
      <c r="R3136" s="290">
        <f t="shared" si="488"/>
        <v>1.4328784458354195E-299</v>
      </c>
      <c r="S3136" s="290">
        <f t="shared" si="489"/>
        <v>5.7315137833416769E-299</v>
      </c>
      <c r="T3136" s="290">
        <f t="shared" si="483"/>
        <v>5200</v>
      </c>
      <c r="U3136" s="290">
        <f t="shared" si="484"/>
        <v>-5200</v>
      </c>
      <c r="V3136" s="77"/>
      <c r="W3136" s="8"/>
      <c r="X3136" s="8"/>
    </row>
    <row r="3137" spans="3:24" x14ac:dyDescent="0.25">
      <c r="C3137" s="295">
        <f t="shared" si="490"/>
        <v>0</v>
      </c>
      <c r="D3137" s="92">
        <f t="shared" si="481"/>
        <v>0</v>
      </c>
      <c r="E3137" s="92">
        <f t="shared" si="482"/>
        <v>0</v>
      </c>
      <c r="F3137" s="92">
        <f t="shared" si="485"/>
        <v>0</v>
      </c>
      <c r="G3137" s="92"/>
      <c r="H3137" s="233"/>
      <c r="I3137" s="233"/>
      <c r="J3137" s="233"/>
      <c r="K3137" s="233"/>
      <c r="L3137" s="233"/>
      <c r="M3137" s="233"/>
      <c r="O3137" s="138"/>
      <c r="P3137" s="138">
        <f t="shared" si="486"/>
        <v>3126</v>
      </c>
      <c r="Q3137" s="290">
        <f t="shared" si="487"/>
        <v>5.7315137833416769E-299</v>
      </c>
      <c r="R3137" s="290">
        <f t="shared" si="488"/>
        <v>1.1463027566683355E-299</v>
      </c>
      <c r="S3137" s="290">
        <f t="shared" si="489"/>
        <v>4.5852110266733414E-299</v>
      </c>
      <c r="T3137" s="290">
        <f t="shared" si="483"/>
        <v>5200</v>
      </c>
      <c r="U3137" s="290">
        <f t="shared" si="484"/>
        <v>-5200</v>
      </c>
      <c r="V3137" s="77"/>
      <c r="W3137" s="8"/>
      <c r="X3137" s="8"/>
    </row>
    <row r="3138" spans="3:24" x14ac:dyDescent="0.25">
      <c r="C3138" s="295">
        <f t="shared" si="490"/>
        <v>0</v>
      </c>
      <c r="D3138" s="92">
        <f t="shared" si="481"/>
        <v>0</v>
      </c>
      <c r="E3138" s="92">
        <f t="shared" si="482"/>
        <v>0</v>
      </c>
      <c r="F3138" s="92">
        <f t="shared" si="485"/>
        <v>0</v>
      </c>
      <c r="G3138" s="92"/>
      <c r="H3138" s="233"/>
      <c r="I3138" s="233"/>
      <c r="J3138" s="233"/>
      <c r="K3138" s="233"/>
      <c r="L3138" s="233"/>
      <c r="M3138" s="233"/>
      <c r="O3138" s="138"/>
      <c r="P3138" s="138">
        <f t="shared" si="486"/>
        <v>3127</v>
      </c>
      <c r="Q3138" s="290">
        <f t="shared" si="487"/>
        <v>4.5852110266733414E-299</v>
      </c>
      <c r="R3138" s="290">
        <f t="shared" si="488"/>
        <v>9.1704220533466834E-300</v>
      </c>
      <c r="S3138" s="290">
        <f t="shared" si="489"/>
        <v>3.6681688213386734E-299</v>
      </c>
      <c r="T3138" s="290">
        <f t="shared" si="483"/>
        <v>5200</v>
      </c>
      <c r="U3138" s="290">
        <f t="shared" si="484"/>
        <v>-5200</v>
      </c>
      <c r="V3138" s="77"/>
      <c r="W3138" s="8"/>
      <c r="X3138" s="8"/>
    </row>
    <row r="3139" spans="3:24" x14ac:dyDescent="0.25">
      <c r="C3139" s="295">
        <f t="shared" si="490"/>
        <v>0</v>
      </c>
      <c r="D3139" s="92">
        <f t="shared" si="481"/>
        <v>0</v>
      </c>
      <c r="E3139" s="92">
        <f t="shared" si="482"/>
        <v>0</v>
      </c>
      <c r="F3139" s="92">
        <f t="shared" si="485"/>
        <v>0</v>
      </c>
      <c r="G3139" s="92"/>
      <c r="H3139" s="233"/>
      <c r="I3139" s="233"/>
      <c r="J3139" s="233"/>
      <c r="K3139" s="233"/>
      <c r="L3139" s="233"/>
      <c r="M3139" s="233"/>
      <c r="O3139" s="138"/>
      <c r="P3139" s="138">
        <f t="shared" si="486"/>
        <v>3128</v>
      </c>
      <c r="Q3139" s="290">
        <f t="shared" si="487"/>
        <v>3.6681688213386734E-299</v>
      </c>
      <c r="R3139" s="290">
        <f t="shared" si="488"/>
        <v>7.3363376426773475E-300</v>
      </c>
      <c r="S3139" s="290">
        <f t="shared" si="489"/>
        <v>2.9345350570709385E-299</v>
      </c>
      <c r="T3139" s="290">
        <f t="shared" si="483"/>
        <v>5200</v>
      </c>
      <c r="U3139" s="290">
        <f t="shared" si="484"/>
        <v>-5200</v>
      </c>
      <c r="V3139" s="77"/>
      <c r="W3139" s="8"/>
      <c r="X3139" s="8"/>
    </row>
    <row r="3140" spans="3:24" x14ac:dyDescent="0.25">
      <c r="C3140" s="295">
        <f t="shared" si="490"/>
        <v>0</v>
      </c>
      <c r="D3140" s="92">
        <f t="shared" si="481"/>
        <v>0</v>
      </c>
      <c r="E3140" s="92">
        <f t="shared" si="482"/>
        <v>0</v>
      </c>
      <c r="F3140" s="92">
        <f t="shared" si="485"/>
        <v>0</v>
      </c>
      <c r="G3140" s="92"/>
      <c r="H3140" s="233"/>
      <c r="I3140" s="233"/>
      <c r="J3140" s="233"/>
      <c r="K3140" s="233"/>
      <c r="L3140" s="233"/>
      <c r="M3140" s="233"/>
      <c r="O3140" s="138"/>
      <c r="P3140" s="138">
        <f t="shared" si="486"/>
        <v>3129</v>
      </c>
      <c r="Q3140" s="290">
        <f t="shared" si="487"/>
        <v>2.9345350570709385E-299</v>
      </c>
      <c r="R3140" s="290">
        <f t="shared" si="488"/>
        <v>5.8690701141418775E-300</v>
      </c>
      <c r="S3140" s="290">
        <f t="shared" si="489"/>
        <v>2.3476280456567507E-299</v>
      </c>
      <c r="T3140" s="290">
        <f t="shared" si="483"/>
        <v>5200</v>
      </c>
      <c r="U3140" s="290">
        <f t="shared" si="484"/>
        <v>-5200</v>
      </c>
      <c r="V3140" s="77"/>
      <c r="W3140" s="8"/>
      <c r="X3140" s="8"/>
    </row>
    <row r="3141" spans="3:24" x14ac:dyDescent="0.25">
      <c r="C3141" s="295">
        <f t="shared" si="490"/>
        <v>0</v>
      </c>
      <c r="D3141" s="92">
        <f t="shared" si="481"/>
        <v>0</v>
      </c>
      <c r="E3141" s="92">
        <f t="shared" si="482"/>
        <v>0</v>
      </c>
      <c r="F3141" s="92">
        <f t="shared" si="485"/>
        <v>0</v>
      </c>
      <c r="G3141" s="92"/>
      <c r="H3141" s="233"/>
      <c r="I3141" s="233"/>
      <c r="J3141" s="233"/>
      <c r="K3141" s="233"/>
      <c r="L3141" s="233"/>
      <c r="M3141" s="233"/>
      <c r="O3141" s="138"/>
      <c r="P3141" s="138">
        <f t="shared" si="486"/>
        <v>3130</v>
      </c>
      <c r="Q3141" s="290">
        <f t="shared" si="487"/>
        <v>2.3476280456567507E-299</v>
      </c>
      <c r="R3141" s="290">
        <f t="shared" si="488"/>
        <v>4.6952560913135018E-300</v>
      </c>
      <c r="S3141" s="290">
        <f t="shared" si="489"/>
        <v>1.8781024365254005E-299</v>
      </c>
      <c r="T3141" s="290">
        <f t="shared" si="483"/>
        <v>5200</v>
      </c>
      <c r="U3141" s="290">
        <f t="shared" si="484"/>
        <v>-5200</v>
      </c>
      <c r="V3141" s="77"/>
      <c r="W3141" s="8"/>
      <c r="X3141" s="8"/>
    </row>
    <row r="3142" spans="3:24" x14ac:dyDescent="0.25">
      <c r="C3142" s="295">
        <f t="shared" si="490"/>
        <v>0</v>
      </c>
      <c r="D3142" s="92">
        <f t="shared" si="481"/>
        <v>0</v>
      </c>
      <c r="E3142" s="92">
        <f t="shared" si="482"/>
        <v>0</v>
      </c>
      <c r="F3142" s="92">
        <f t="shared" si="485"/>
        <v>0</v>
      </c>
      <c r="G3142" s="92"/>
      <c r="H3142" s="233"/>
      <c r="I3142" s="233"/>
      <c r="J3142" s="233"/>
      <c r="K3142" s="233"/>
      <c r="L3142" s="233"/>
      <c r="M3142" s="233"/>
      <c r="O3142" s="138"/>
      <c r="P3142" s="138">
        <f t="shared" si="486"/>
        <v>3131</v>
      </c>
      <c r="Q3142" s="290">
        <f t="shared" si="487"/>
        <v>1.8781024365254005E-299</v>
      </c>
      <c r="R3142" s="290">
        <f t="shared" si="488"/>
        <v>3.7562048730508012E-300</v>
      </c>
      <c r="S3142" s="290">
        <f t="shared" si="489"/>
        <v>1.5024819492203205E-299</v>
      </c>
      <c r="T3142" s="290">
        <f t="shared" si="483"/>
        <v>5200</v>
      </c>
      <c r="U3142" s="290">
        <f t="shared" si="484"/>
        <v>-5200</v>
      </c>
      <c r="V3142" s="77"/>
      <c r="W3142" s="8"/>
      <c r="X3142" s="8"/>
    </row>
    <row r="3143" spans="3:24" x14ac:dyDescent="0.25">
      <c r="C3143" s="295">
        <f t="shared" si="490"/>
        <v>0</v>
      </c>
      <c r="D3143" s="92">
        <f t="shared" si="481"/>
        <v>0</v>
      </c>
      <c r="E3143" s="92">
        <f t="shared" si="482"/>
        <v>0</v>
      </c>
      <c r="F3143" s="92">
        <f t="shared" si="485"/>
        <v>0</v>
      </c>
      <c r="G3143" s="92"/>
      <c r="H3143" s="233"/>
      <c r="I3143" s="233"/>
      <c r="J3143" s="233"/>
      <c r="K3143" s="233"/>
      <c r="L3143" s="233"/>
      <c r="M3143" s="233"/>
      <c r="O3143" s="138"/>
      <c r="P3143" s="138">
        <f t="shared" si="486"/>
        <v>3132</v>
      </c>
      <c r="Q3143" s="290">
        <f t="shared" si="487"/>
        <v>1.5024819492203205E-299</v>
      </c>
      <c r="R3143" s="290">
        <f t="shared" si="488"/>
        <v>3.0049638984406411E-300</v>
      </c>
      <c r="S3143" s="290">
        <f t="shared" si="489"/>
        <v>1.2019855593762564E-299</v>
      </c>
      <c r="T3143" s="290">
        <f t="shared" si="483"/>
        <v>5200</v>
      </c>
      <c r="U3143" s="290">
        <f t="shared" si="484"/>
        <v>-5200</v>
      </c>
      <c r="V3143" s="77"/>
      <c r="W3143" s="8"/>
      <c r="X3143" s="8"/>
    </row>
    <row r="3144" spans="3:24" x14ac:dyDescent="0.25">
      <c r="C3144" s="295">
        <f t="shared" si="490"/>
        <v>0</v>
      </c>
      <c r="D3144" s="92">
        <f t="shared" si="481"/>
        <v>0</v>
      </c>
      <c r="E3144" s="92">
        <f t="shared" si="482"/>
        <v>0</v>
      </c>
      <c r="F3144" s="92">
        <f t="shared" si="485"/>
        <v>0</v>
      </c>
      <c r="G3144" s="92"/>
      <c r="H3144" s="233"/>
      <c r="I3144" s="233"/>
      <c r="J3144" s="233"/>
      <c r="K3144" s="233"/>
      <c r="L3144" s="233"/>
      <c r="M3144" s="233"/>
      <c r="O3144" s="138"/>
      <c r="P3144" s="138">
        <f t="shared" si="486"/>
        <v>3133</v>
      </c>
      <c r="Q3144" s="290">
        <f t="shared" si="487"/>
        <v>1.2019855593762564E-299</v>
      </c>
      <c r="R3144" s="290">
        <f t="shared" si="488"/>
        <v>2.4039711187525129E-300</v>
      </c>
      <c r="S3144" s="290">
        <f t="shared" si="489"/>
        <v>9.6158844750100515E-300</v>
      </c>
      <c r="T3144" s="290">
        <f t="shared" si="483"/>
        <v>5200</v>
      </c>
      <c r="U3144" s="290">
        <f t="shared" si="484"/>
        <v>-5200</v>
      </c>
      <c r="V3144" s="77"/>
      <c r="W3144" s="8"/>
      <c r="X3144" s="8"/>
    </row>
    <row r="3145" spans="3:24" x14ac:dyDescent="0.25">
      <c r="C3145" s="295">
        <f t="shared" si="490"/>
        <v>0</v>
      </c>
      <c r="D3145" s="92">
        <f t="shared" si="481"/>
        <v>0</v>
      </c>
      <c r="E3145" s="92">
        <f t="shared" si="482"/>
        <v>0</v>
      </c>
      <c r="F3145" s="92">
        <f t="shared" si="485"/>
        <v>0</v>
      </c>
      <c r="G3145" s="92"/>
      <c r="H3145" s="233"/>
      <c r="I3145" s="233"/>
      <c r="J3145" s="233"/>
      <c r="K3145" s="233"/>
      <c r="L3145" s="233"/>
      <c r="M3145" s="233"/>
      <c r="O3145" s="138"/>
      <c r="P3145" s="138">
        <f t="shared" si="486"/>
        <v>3134</v>
      </c>
      <c r="Q3145" s="290">
        <f t="shared" si="487"/>
        <v>9.6158844750100515E-300</v>
      </c>
      <c r="R3145" s="290">
        <f t="shared" si="488"/>
        <v>1.9231768950020104E-300</v>
      </c>
      <c r="S3145" s="290">
        <f t="shared" si="489"/>
        <v>7.6927075800080418E-300</v>
      </c>
      <c r="T3145" s="290">
        <f t="shared" si="483"/>
        <v>5200</v>
      </c>
      <c r="U3145" s="290">
        <f t="shared" si="484"/>
        <v>-5200</v>
      </c>
      <c r="V3145" s="77"/>
      <c r="W3145" s="8"/>
      <c r="X3145" s="8"/>
    </row>
    <row r="3146" spans="3:24" x14ac:dyDescent="0.25">
      <c r="C3146" s="295">
        <f t="shared" si="490"/>
        <v>0</v>
      </c>
      <c r="D3146" s="92">
        <f t="shared" si="481"/>
        <v>0</v>
      </c>
      <c r="E3146" s="92">
        <f t="shared" si="482"/>
        <v>0</v>
      </c>
      <c r="F3146" s="92">
        <f t="shared" si="485"/>
        <v>0</v>
      </c>
      <c r="G3146" s="92"/>
      <c r="H3146" s="233"/>
      <c r="I3146" s="233"/>
      <c r="J3146" s="233"/>
      <c r="K3146" s="233"/>
      <c r="L3146" s="233"/>
      <c r="M3146" s="233"/>
      <c r="O3146" s="138"/>
      <c r="P3146" s="138">
        <f t="shared" si="486"/>
        <v>3135</v>
      </c>
      <c r="Q3146" s="290">
        <f t="shared" si="487"/>
        <v>7.6927075800080418E-300</v>
      </c>
      <c r="R3146" s="290">
        <f t="shared" si="488"/>
        <v>1.5385415160016085E-300</v>
      </c>
      <c r="S3146" s="290">
        <f t="shared" si="489"/>
        <v>6.1541660640064339E-300</v>
      </c>
      <c r="T3146" s="290">
        <f t="shared" si="483"/>
        <v>5200</v>
      </c>
      <c r="U3146" s="290">
        <f t="shared" si="484"/>
        <v>-5200</v>
      </c>
      <c r="V3146" s="77"/>
      <c r="W3146" s="8"/>
      <c r="X3146" s="8"/>
    </row>
    <row r="3147" spans="3:24" x14ac:dyDescent="0.25">
      <c r="C3147" s="295">
        <f t="shared" si="490"/>
        <v>0</v>
      </c>
      <c r="D3147" s="92">
        <f t="shared" si="481"/>
        <v>0</v>
      </c>
      <c r="E3147" s="92">
        <f t="shared" si="482"/>
        <v>0</v>
      </c>
      <c r="F3147" s="92">
        <f t="shared" si="485"/>
        <v>0</v>
      </c>
      <c r="G3147" s="92"/>
      <c r="H3147" s="233"/>
      <c r="I3147" s="233"/>
      <c r="J3147" s="233"/>
      <c r="K3147" s="233"/>
      <c r="L3147" s="233"/>
      <c r="M3147" s="233"/>
      <c r="O3147" s="138"/>
      <c r="P3147" s="138">
        <f t="shared" si="486"/>
        <v>3136</v>
      </c>
      <c r="Q3147" s="290">
        <f t="shared" si="487"/>
        <v>6.1541660640064339E-300</v>
      </c>
      <c r="R3147" s="290">
        <f t="shared" si="488"/>
        <v>1.2308332128012868E-300</v>
      </c>
      <c r="S3147" s="290">
        <f t="shared" si="489"/>
        <v>4.9233328512051473E-300</v>
      </c>
      <c r="T3147" s="290">
        <f t="shared" si="483"/>
        <v>5200</v>
      </c>
      <c r="U3147" s="290">
        <f t="shared" si="484"/>
        <v>-5200</v>
      </c>
      <c r="V3147" s="77"/>
      <c r="W3147" s="8"/>
      <c r="X3147" s="8"/>
    </row>
    <row r="3148" spans="3:24" x14ac:dyDescent="0.25">
      <c r="C3148" s="295">
        <f t="shared" si="490"/>
        <v>0</v>
      </c>
      <c r="D3148" s="92">
        <f t="shared" si="481"/>
        <v>0</v>
      </c>
      <c r="E3148" s="92">
        <f t="shared" si="482"/>
        <v>0</v>
      </c>
      <c r="F3148" s="92">
        <f t="shared" si="485"/>
        <v>0</v>
      </c>
      <c r="G3148" s="92"/>
      <c r="H3148" s="233"/>
      <c r="I3148" s="233"/>
      <c r="J3148" s="233"/>
      <c r="K3148" s="233"/>
      <c r="L3148" s="233"/>
      <c r="M3148" s="233"/>
      <c r="O3148" s="138"/>
      <c r="P3148" s="138">
        <f t="shared" si="486"/>
        <v>3137</v>
      </c>
      <c r="Q3148" s="290">
        <f t="shared" si="487"/>
        <v>4.9233328512051473E-300</v>
      </c>
      <c r="R3148" s="290">
        <f t="shared" si="488"/>
        <v>9.8466657024102956E-301</v>
      </c>
      <c r="S3148" s="290">
        <f t="shared" si="489"/>
        <v>3.9386662809641176E-300</v>
      </c>
      <c r="T3148" s="290">
        <f t="shared" si="483"/>
        <v>5200</v>
      </c>
      <c r="U3148" s="290">
        <f t="shared" si="484"/>
        <v>-5200</v>
      </c>
      <c r="V3148" s="77"/>
      <c r="W3148" s="8"/>
      <c r="X3148" s="8"/>
    </row>
    <row r="3149" spans="3:24" x14ac:dyDescent="0.25">
      <c r="C3149" s="295">
        <f t="shared" si="490"/>
        <v>0</v>
      </c>
      <c r="D3149" s="92">
        <f t="shared" ref="D3149:D3212" si="491">IF(U3149&lt;0,0,F3148)</f>
        <v>0</v>
      </c>
      <c r="E3149" s="92">
        <f t="shared" ref="E3149:E3212" si="492">IF(U3149&lt;0,0,U3149)</f>
        <v>0</v>
      </c>
      <c r="F3149" s="92">
        <f t="shared" si="485"/>
        <v>0</v>
      </c>
      <c r="G3149" s="92"/>
      <c r="H3149" s="233"/>
      <c r="I3149" s="233"/>
      <c r="J3149" s="233"/>
      <c r="K3149" s="233"/>
      <c r="L3149" s="233"/>
      <c r="M3149" s="233"/>
      <c r="O3149" s="138"/>
      <c r="P3149" s="138">
        <f t="shared" si="486"/>
        <v>3138</v>
      </c>
      <c r="Q3149" s="290">
        <f t="shared" si="487"/>
        <v>3.9386662809641176E-300</v>
      </c>
      <c r="R3149" s="290">
        <f t="shared" si="488"/>
        <v>7.8773325619282348E-301</v>
      </c>
      <c r="S3149" s="290">
        <f t="shared" si="489"/>
        <v>3.1509330247712939E-300</v>
      </c>
      <c r="T3149" s="290">
        <f t="shared" ref="T3149:T3212" si="493">IF(S3149&lt;$R$9,$R$9,S3149)</f>
        <v>5200</v>
      </c>
      <c r="U3149" s="290">
        <f t="shared" ref="U3149:U3212" si="494">+Q3149-T3149</f>
        <v>-5200</v>
      </c>
      <c r="V3149" s="77"/>
      <c r="W3149" s="8"/>
      <c r="X3149" s="8"/>
    </row>
    <row r="3150" spans="3:24" x14ac:dyDescent="0.25">
      <c r="C3150" s="295">
        <f t="shared" si="490"/>
        <v>0</v>
      </c>
      <c r="D3150" s="92">
        <f t="shared" si="491"/>
        <v>0</v>
      </c>
      <c r="E3150" s="92">
        <f t="shared" si="492"/>
        <v>0</v>
      </c>
      <c r="F3150" s="92">
        <f t="shared" ref="F3150:F3213" si="495">+D3150-E3150</f>
        <v>0</v>
      </c>
      <c r="G3150" s="92"/>
      <c r="H3150" s="233"/>
      <c r="I3150" s="233"/>
      <c r="J3150" s="233"/>
      <c r="K3150" s="233"/>
      <c r="L3150" s="233"/>
      <c r="M3150" s="233"/>
      <c r="O3150" s="138"/>
      <c r="P3150" s="138">
        <f t="shared" ref="P3150:P3213" si="496">+P3149+1</f>
        <v>3139</v>
      </c>
      <c r="Q3150" s="290">
        <f t="shared" ref="Q3150:Q3213" si="497">+S3149</f>
        <v>3.1509330247712939E-300</v>
      </c>
      <c r="R3150" s="290">
        <f t="shared" ref="R3150:R3213" si="498">+Q3150*$F$5</f>
        <v>6.301866049542588E-301</v>
      </c>
      <c r="S3150" s="290">
        <f t="shared" ref="S3150:S3213" si="499">+Q3150-R3150</f>
        <v>2.5207464198170352E-300</v>
      </c>
      <c r="T3150" s="290">
        <f t="shared" si="493"/>
        <v>5200</v>
      </c>
      <c r="U3150" s="290">
        <f t="shared" si="494"/>
        <v>-5200</v>
      </c>
      <c r="V3150" s="77"/>
      <c r="W3150" s="8"/>
      <c r="X3150" s="8"/>
    </row>
    <row r="3151" spans="3:24" x14ac:dyDescent="0.25">
      <c r="C3151" s="295">
        <f t="shared" si="490"/>
        <v>0</v>
      </c>
      <c r="D3151" s="92">
        <f t="shared" si="491"/>
        <v>0</v>
      </c>
      <c r="E3151" s="92">
        <f t="shared" si="492"/>
        <v>0</v>
      </c>
      <c r="F3151" s="92">
        <f t="shared" si="495"/>
        <v>0</v>
      </c>
      <c r="G3151" s="92"/>
      <c r="H3151" s="233"/>
      <c r="I3151" s="233"/>
      <c r="J3151" s="233"/>
      <c r="K3151" s="233"/>
      <c r="L3151" s="233"/>
      <c r="M3151" s="233"/>
      <c r="O3151" s="138"/>
      <c r="P3151" s="138">
        <f t="shared" si="496"/>
        <v>3140</v>
      </c>
      <c r="Q3151" s="290">
        <f t="shared" si="497"/>
        <v>2.5207464198170352E-300</v>
      </c>
      <c r="R3151" s="290">
        <f t="shared" si="498"/>
        <v>5.0414928396340711E-301</v>
      </c>
      <c r="S3151" s="290">
        <f t="shared" si="499"/>
        <v>2.0165971358536281E-300</v>
      </c>
      <c r="T3151" s="290">
        <f t="shared" si="493"/>
        <v>5200</v>
      </c>
      <c r="U3151" s="290">
        <f t="shared" si="494"/>
        <v>-5200</v>
      </c>
      <c r="V3151" s="77"/>
      <c r="W3151" s="8"/>
      <c r="X3151" s="8"/>
    </row>
    <row r="3152" spans="3:24" x14ac:dyDescent="0.25">
      <c r="C3152" s="295">
        <f t="shared" si="490"/>
        <v>0</v>
      </c>
      <c r="D3152" s="92">
        <f t="shared" si="491"/>
        <v>0</v>
      </c>
      <c r="E3152" s="92">
        <f t="shared" si="492"/>
        <v>0</v>
      </c>
      <c r="F3152" s="92">
        <f t="shared" si="495"/>
        <v>0</v>
      </c>
      <c r="G3152" s="92"/>
      <c r="H3152" s="233"/>
      <c r="I3152" s="233"/>
      <c r="J3152" s="233"/>
      <c r="K3152" s="233"/>
      <c r="L3152" s="233"/>
      <c r="M3152" s="233"/>
      <c r="O3152" s="138"/>
      <c r="P3152" s="138">
        <f t="shared" si="496"/>
        <v>3141</v>
      </c>
      <c r="Q3152" s="290">
        <f t="shared" si="497"/>
        <v>2.0165971358536281E-300</v>
      </c>
      <c r="R3152" s="290">
        <f t="shared" si="498"/>
        <v>4.0331942717072567E-301</v>
      </c>
      <c r="S3152" s="290">
        <f t="shared" si="499"/>
        <v>1.6132777086829023E-300</v>
      </c>
      <c r="T3152" s="290">
        <f t="shared" si="493"/>
        <v>5200</v>
      </c>
      <c r="U3152" s="290">
        <f t="shared" si="494"/>
        <v>-5200</v>
      </c>
      <c r="V3152" s="77"/>
      <c r="W3152" s="8"/>
      <c r="X3152" s="8"/>
    </row>
    <row r="3153" spans="3:24" x14ac:dyDescent="0.25">
      <c r="C3153" s="295">
        <f t="shared" si="490"/>
        <v>0</v>
      </c>
      <c r="D3153" s="92">
        <f t="shared" si="491"/>
        <v>0</v>
      </c>
      <c r="E3153" s="92">
        <f t="shared" si="492"/>
        <v>0</v>
      </c>
      <c r="F3153" s="92">
        <f t="shared" si="495"/>
        <v>0</v>
      </c>
      <c r="G3153" s="92"/>
      <c r="H3153" s="233"/>
      <c r="I3153" s="233"/>
      <c r="J3153" s="233"/>
      <c r="K3153" s="233"/>
      <c r="L3153" s="233"/>
      <c r="M3153" s="233"/>
      <c r="O3153" s="138"/>
      <c r="P3153" s="138">
        <f t="shared" si="496"/>
        <v>3142</v>
      </c>
      <c r="Q3153" s="290">
        <f t="shared" si="497"/>
        <v>1.6132777086829023E-300</v>
      </c>
      <c r="R3153" s="290">
        <f t="shared" si="498"/>
        <v>3.2265554173658047E-301</v>
      </c>
      <c r="S3153" s="290">
        <f t="shared" si="499"/>
        <v>1.2906221669463219E-300</v>
      </c>
      <c r="T3153" s="290">
        <f t="shared" si="493"/>
        <v>5200</v>
      </c>
      <c r="U3153" s="290">
        <f t="shared" si="494"/>
        <v>-5200</v>
      </c>
      <c r="V3153" s="77"/>
      <c r="W3153" s="8"/>
      <c r="X3153" s="8"/>
    </row>
    <row r="3154" spans="3:24" x14ac:dyDescent="0.25">
      <c r="C3154" s="295">
        <f t="shared" si="490"/>
        <v>0</v>
      </c>
      <c r="D3154" s="92">
        <f t="shared" si="491"/>
        <v>0</v>
      </c>
      <c r="E3154" s="92">
        <f t="shared" si="492"/>
        <v>0</v>
      </c>
      <c r="F3154" s="92">
        <f t="shared" si="495"/>
        <v>0</v>
      </c>
      <c r="G3154" s="92"/>
      <c r="H3154" s="233"/>
      <c r="I3154" s="233"/>
      <c r="J3154" s="233"/>
      <c r="K3154" s="233"/>
      <c r="L3154" s="233"/>
      <c r="M3154" s="233"/>
      <c r="O3154" s="138"/>
      <c r="P3154" s="138">
        <f t="shared" si="496"/>
        <v>3143</v>
      </c>
      <c r="Q3154" s="290">
        <f t="shared" si="497"/>
        <v>1.2906221669463219E-300</v>
      </c>
      <c r="R3154" s="290">
        <f t="shared" si="498"/>
        <v>2.5812443338926437E-301</v>
      </c>
      <c r="S3154" s="290">
        <f t="shared" si="499"/>
        <v>1.0324977335570575E-300</v>
      </c>
      <c r="T3154" s="290">
        <f t="shared" si="493"/>
        <v>5200</v>
      </c>
      <c r="U3154" s="290">
        <f t="shared" si="494"/>
        <v>-5200</v>
      </c>
      <c r="V3154" s="77"/>
      <c r="W3154" s="8"/>
      <c r="X3154" s="8"/>
    </row>
    <row r="3155" spans="3:24" x14ac:dyDescent="0.25">
      <c r="C3155" s="295">
        <f t="shared" si="490"/>
        <v>0</v>
      </c>
      <c r="D3155" s="92">
        <f t="shared" si="491"/>
        <v>0</v>
      </c>
      <c r="E3155" s="92">
        <f t="shared" si="492"/>
        <v>0</v>
      </c>
      <c r="F3155" s="92">
        <f t="shared" si="495"/>
        <v>0</v>
      </c>
      <c r="G3155" s="92"/>
      <c r="H3155" s="233"/>
      <c r="I3155" s="233"/>
      <c r="J3155" s="233"/>
      <c r="K3155" s="233"/>
      <c r="L3155" s="233"/>
      <c r="M3155" s="233"/>
      <c r="O3155" s="138"/>
      <c r="P3155" s="138">
        <f t="shared" si="496"/>
        <v>3144</v>
      </c>
      <c r="Q3155" s="290">
        <f t="shared" si="497"/>
        <v>1.0324977335570575E-300</v>
      </c>
      <c r="R3155" s="290">
        <f t="shared" si="498"/>
        <v>2.0649954671141149E-301</v>
      </c>
      <c r="S3155" s="290">
        <f t="shared" si="499"/>
        <v>8.2599818684564597E-301</v>
      </c>
      <c r="T3155" s="290">
        <f t="shared" si="493"/>
        <v>5200</v>
      </c>
      <c r="U3155" s="290">
        <f t="shared" si="494"/>
        <v>-5200</v>
      </c>
      <c r="V3155" s="77"/>
      <c r="W3155" s="8"/>
      <c r="X3155" s="8"/>
    </row>
    <row r="3156" spans="3:24" x14ac:dyDescent="0.25">
      <c r="C3156" s="295">
        <f t="shared" si="490"/>
        <v>0</v>
      </c>
      <c r="D3156" s="92">
        <f t="shared" si="491"/>
        <v>0</v>
      </c>
      <c r="E3156" s="92">
        <f t="shared" si="492"/>
        <v>0</v>
      </c>
      <c r="F3156" s="92">
        <f t="shared" si="495"/>
        <v>0</v>
      </c>
      <c r="G3156" s="92"/>
      <c r="H3156" s="233"/>
      <c r="I3156" s="233"/>
      <c r="J3156" s="233"/>
      <c r="K3156" s="233"/>
      <c r="L3156" s="233"/>
      <c r="M3156" s="233"/>
      <c r="O3156" s="138"/>
      <c r="P3156" s="138">
        <f t="shared" si="496"/>
        <v>3145</v>
      </c>
      <c r="Q3156" s="290">
        <f t="shared" si="497"/>
        <v>8.2599818684564597E-301</v>
      </c>
      <c r="R3156" s="290">
        <f t="shared" si="498"/>
        <v>1.6519963736912921E-301</v>
      </c>
      <c r="S3156" s="290">
        <f t="shared" si="499"/>
        <v>6.6079854947651674E-301</v>
      </c>
      <c r="T3156" s="290">
        <f t="shared" si="493"/>
        <v>5200</v>
      </c>
      <c r="U3156" s="290">
        <f t="shared" si="494"/>
        <v>-5200</v>
      </c>
      <c r="V3156" s="77"/>
      <c r="W3156" s="8"/>
      <c r="X3156" s="8"/>
    </row>
    <row r="3157" spans="3:24" x14ac:dyDescent="0.25">
      <c r="C3157" s="295">
        <f t="shared" si="490"/>
        <v>0</v>
      </c>
      <c r="D3157" s="92">
        <f t="shared" si="491"/>
        <v>0</v>
      </c>
      <c r="E3157" s="92">
        <f t="shared" si="492"/>
        <v>0</v>
      </c>
      <c r="F3157" s="92">
        <f t="shared" si="495"/>
        <v>0</v>
      </c>
      <c r="G3157" s="92"/>
      <c r="H3157" s="233"/>
      <c r="I3157" s="233"/>
      <c r="J3157" s="233"/>
      <c r="K3157" s="233"/>
      <c r="L3157" s="233"/>
      <c r="M3157" s="233"/>
      <c r="O3157" s="138"/>
      <c r="P3157" s="138">
        <f t="shared" si="496"/>
        <v>3146</v>
      </c>
      <c r="Q3157" s="290">
        <f t="shared" si="497"/>
        <v>6.6079854947651674E-301</v>
      </c>
      <c r="R3157" s="290">
        <f t="shared" si="498"/>
        <v>1.3215970989530336E-301</v>
      </c>
      <c r="S3157" s="290">
        <f t="shared" si="499"/>
        <v>5.2863883958121342E-301</v>
      </c>
      <c r="T3157" s="290">
        <f t="shared" si="493"/>
        <v>5200</v>
      </c>
      <c r="U3157" s="290">
        <f t="shared" si="494"/>
        <v>-5200</v>
      </c>
      <c r="V3157" s="77"/>
      <c r="W3157" s="8"/>
      <c r="X3157" s="8"/>
    </row>
    <row r="3158" spans="3:24" x14ac:dyDescent="0.25">
      <c r="C3158" s="295">
        <f t="shared" si="490"/>
        <v>0</v>
      </c>
      <c r="D3158" s="92">
        <f t="shared" si="491"/>
        <v>0</v>
      </c>
      <c r="E3158" s="92">
        <f t="shared" si="492"/>
        <v>0</v>
      </c>
      <c r="F3158" s="92">
        <f t="shared" si="495"/>
        <v>0</v>
      </c>
      <c r="G3158" s="92"/>
      <c r="H3158" s="233"/>
      <c r="I3158" s="233"/>
      <c r="J3158" s="233"/>
      <c r="K3158" s="233"/>
      <c r="L3158" s="233"/>
      <c r="M3158" s="233"/>
      <c r="O3158" s="138"/>
      <c r="P3158" s="138">
        <f t="shared" si="496"/>
        <v>3147</v>
      </c>
      <c r="Q3158" s="290">
        <f t="shared" si="497"/>
        <v>5.2863883958121342E-301</v>
      </c>
      <c r="R3158" s="290">
        <f t="shared" si="498"/>
        <v>1.057277679162427E-301</v>
      </c>
      <c r="S3158" s="290">
        <f t="shared" si="499"/>
        <v>4.2291107166497071E-301</v>
      </c>
      <c r="T3158" s="290">
        <f t="shared" si="493"/>
        <v>5200</v>
      </c>
      <c r="U3158" s="290">
        <f t="shared" si="494"/>
        <v>-5200</v>
      </c>
      <c r="V3158" s="77"/>
      <c r="W3158" s="8"/>
      <c r="X3158" s="8"/>
    </row>
    <row r="3159" spans="3:24" x14ac:dyDescent="0.25">
      <c r="C3159" s="295">
        <f t="shared" si="490"/>
        <v>0</v>
      </c>
      <c r="D3159" s="92">
        <f t="shared" si="491"/>
        <v>0</v>
      </c>
      <c r="E3159" s="92">
        <f t="shared" si="492"/>
        <v>0</v>
      </c>
      <c r="F3159" s="92">
        <f t="shared" si="495"/>
        <v>0</v>
      </c>
      <c r="G3159" s="92"/>
      <c r="H3159" s="233"/>
      <c r="I3159" s="233"/>
      <c r="J3159" s="233"/>
      <c r="K3159" s="233"/>
      <c r="L3159" s="233"/>
      <c r="M3159" s="233"/>
      <c r="O3159" s="138"/>
      <c r="P3159" s="138">
        <f t="shared" si="496"/>
        <v>3148</v>
      </c>
      <c r="Q3159" s="290">
        <f t="shared" si="497"/>
        <v>4.2291107166497071E-301</v>
      </c>
      <c r="R3159" s="290">
        <f t="shared" si="498"/>
        <v>8.4582214332994143E-302</v>
      </c>
      <c r="S3159" s="290">
        <f t="shared" si="499"/>
        <v>3.3832885733197657E-301</v>
      </c>
      <c r="T3159" s="290">
        <f t="shared" si="493"/>
        <v>5200</v>
      </c>
      <c r="U3159" s="290">
        <f t="shared" si="494"/>
        <v>-5200</v>
      </c>
      <c r="V3159" s="77"/>
      <c r="W3159" s="8"/>
      <c r="X3159" s="8"/>
    </row>
    <row r="3160" spans="3:24" x14ac:dyDescent="0.25">
      <c r="C3160" s="295">
        <f t="shared" si="490"/>
        <v>0</v>
      </c>
      <c r="D3160" s="92">
        <f t="shared" si="491"/>
        <v>0</v>
      </c>
      <c r="E3160" s="92">
        <f t="shared" si="492"/>
        <v>0</v>
      </c>
      <c r="F3160" s="92">
        <f t="shared" si="495"/>
        <v>0</v>
      </c>
      <c r="G3160" s="92"/>
      <c r="H3160" s="233"/>
      <c r="I3160" s="233"/>
      <c r="J3160" s="233"/>
      <c r="K3160" s="233"/>
      <c r="L3160" s="233"/>
      <c r="M3160" s="233"/>
      <c r="O3160" s="138"/>
      <c r="P3160" s="138">
        <f t="shared" si="496"/>
        <v>3149</v>
      </c>
      <c r="Q3160" s="290">
        <f t="shared" si="497"/>
        <v>3.3832885733197657E-301</v>
      </c>
      <c r="R3160" s="290">
        <f t="shared" si="498"/>
        <v>6.7665771466395317E-302</v>
      </c>
      <c r="S3160" s="290">
        <f t="shared" si="499"/>
        <v>2.7066308586558127E-301</v>
      </c>
      <c r="T3160" s="290">
        <f t="shared" si="493"/>
        <v>5200</v>
      </c>
      <c r="U3160" s="290">
        <f t="shared" si="494"/>
        <v>-5200</v>
      </c>
      <c r="V3160" s="77"/>
      <c r="W3160" s="8"/>
      <c r="X3160" s="8"/>
    </row>
    <row r="3161" spans="3:24" x14ac:dyDescent="0.25">
      <c r="C3161" s="295">
        <f t="shared" si="490"/>
        <v>0</v>
      </c>
      <c r="D3161" s="92">
        <f t="shared" si="491"/>
        <v>0</v>
      </c>
      <c r="E3161" s="92">
        <f t="shared" si="492"/>
        <v>0</v>
      </c>
      <c r="F3161" s="92">
        <f t="shared" si="495"/>
        <v>0</v>
      </c>
      <c r="G3161" s="92"/>
      <c r="H3161" s="233"/>
      <c r="I3161" s="233"/>
      <c r="J3161" s="233"/>
      <c r="K3161" s="233"/>
      <c r="L3161" s="233"/>
      <c r="M3161" s="233"/>
      <c r="O3161" s="138"/>
      <c r="P3161" s="138">
        <f t="shared" si="496"/>
        <v>3150</v>
      </c>
      <c r="Q3161" s="290">
        <f t="shared" si="497"/>
        <v>2.7066308586558127E-301</v>
      </c>
      <c r="R3161" s="290">
        <f t="shared" si="498"/>
        <v>5.4132617173116251E-302</v>
      </c>
      <c r="S3161" s="290">
        <f t="shared" si="499"/>
        <v>2.1653046869246501E-301</v>
      </c>
      <c r="T3161" s="290">
        <f t="shared" si="493"/>
        <v>5200</v>
      </c>
      <c r="U3161" s="290">
        <f t="shared" si="494"/>
        <v>-5200</v>
      </c>
      <c r="V3161" s="77"/>
      <c r="W3161" s="8"/>
      <c r="X3161" s="8"/>
    </row>
    <row r="3162" spans="3:24" x14ac:dyDescent="0.25">
      <c r="C3162" s="295">
        <f t="shared" si="490"/>
        <v>0</v>
      </c>
      <c r="D3162" s="92">
        <f t="shared" si="491"/>
        <v>0</v>
      </c>
      <c r="E3162" s="92">
        <f t="shared" si="492"/>
        <v>0</v>
      </c>
      <c r="F3162" s="92">
        <f t="shared" si="495"/>
        <v>0</v>
      </c>
      <c r="G3162" s="92"/>
      <c r="H3162" s="233"/>
      <c r="I3162" s="233"/>
      <c r="J3162" s="233"/>
      <c r="K3162" s="233"/>
      <c r="L3162" s="233"/>
      <c r="M3162" s="233"/>
      <c r="O3162" s="138"/>
      <c r="P3162" s="138">
        <f t="shared" si="496"/>
        <v>3151</v>
      </c>
      <c r="Q3162" s="290">
        <f t="shared" si="497"/>
        <v>2.1653046869246501E-301</v>
      </c>
      <c r="R3162" s="290">
        <f t="shared" si="498"/>
        <v>4.3306093738493003E-302</v>
      </c>
      <c r="S3162" s="290">
        <f t="shared" si="499"/>
        <v>1.7322437495397201E-301</v>
      </c>
      <c r="T3162" s="290">
        <f t="shared" si="493"/>
        <v>5200</v>
      </c>
      <c r="U3162" s="290">
        <f t="shared" si="494"/>
        <v>-5200</v>
      </c>
      <c r="V3162" s="77"/>
      <c r="W3162" s="8"/>
      <c r="X3162" s="8"/>
    </row>
    <row r="3163" spans="3:24" x14ac:dyDescent="0.25">
      <c r="C3163" s="295">
        <f t="shared" si="490"/>
        <v>0</v>
      </c>
      <c r="D3163" s="92">
        <f t="shared" si="491"/>
        <v>0</v>
      </c>
      <c r="E3163" s="92">
        <f t="shared" si="492"/>
        <v>0</v>
      </c>
      <c r="F3163" s="92">
        <f t="shared" si="495"/>
        <v>0</v>
      </c>
      <c r="G3163" s="92"/>
      <c r="H3163" s="233"/>
      <c r="I3163" s="233"/>
      <c r="J3163" s="233"/>
      <c r="K3163" s="233"/>
      <c r="L3163" s="233"/>
      <c r="M3163" s="233"/>
      <c r="O3163" s="138"/>
      <c r="P3163" s="138">
        <f t="shared" si="496"/>
        <v>3152</v>
      </c>
      <c r="Q3163" s="290">
        <f t="shared" si="497"/>
        <v>1.7322437495397201E-301</v>
      </c>
      <c r="R3163" s="290">
        <f t="shared" si="498"/>
        <v>3.4644874990794404E-302</v>
      </c>
      <c r="S3163" s="290">
        <f t="shared" si="499"/>
        <v>1.3857949996317761E-301</v>
      </c>
      <c r="T3163" s="290">
        <f t="shared" si="493"/>
        <v>5200</v>
      </c>
      <c r="U3163" s="290">
        <f t="shared" si="494"/>
        <v>-5200</v>
      </c>
      <c r="V3163" s="77"/>
      <c r="W3163" s="8"/>
      <c r="X3163" s="8"/>
    </row>
    <row r="3164" spans="3:24" x14ac:dyDescent="0.25">
      <c r="C3164" s="295">
        <f t="shared" si="490"/>
        <v>0</v>
      </c>
      <c r="D3164" s="92">
        <f t="shared" si="491"/>
        <v>0</v>
      </c>
      <c r="E3164" s="92">
        <f t="shared" si="492"/>
        <v>0</v>
      </c>
      <c r="F3164" s="92">
        <f t="shared" si="495"/>
        <v>0</v>
      </c>
      <c r="G3164" s="92"/>
      <c r="H3164" s="233"/>
      <c r="I3164" s="233"/>
      <c r="J3164" s="233"/>
      <c r="K3164" s="233"/>
      <c r="L3164" s="233"/>
      <c r="M3164" s="233"/>
      <c r="O3164" s="138"/>
      <c r="P3164" s="138">
        <f t="shared" si="496"/>
        <v>3153</v>
      </c>
      <c r="Q3164" s="290">
        <f t="shared" si="497"/>
        <v>1.3857949996317761E-301</v>
      </c>
      <c r="R3164" s="290">
        <f t="shared" si="498"/>
        <v>2.7715899992635522E-302</v>
      </c>
      <c r="S3164" s="290">
        <f t="shared" si="499"/>
        <v>1.1086359997054209E-301</v>
      </c>
      <c r="T3164" s="290">
        <f t="shared" si="493"/>
        <v>5200</v>
      </c>
      <c r="U3164" s="290">
        <f t="shared" si="494"/>
        <v>-5200</v>
      </c>
      <c r="V3164" s="77"/>
      <c r="W3164" s="8"/>
      <c r="X3164" s="8"/>
    </row>
    <row r="3165" spans="3:24" x14ac:dyDescent="0.25">
      <c r="C3165" s="295">
        <f t="shared" si="490"/>
        <v>0</v>
      </c>
      <c r="D3165" s="92">
        <f t="shared" si="491"/>
        <v>0</v>
      </c>
      <c r="E3165" s="92">
        <f t="shared" si="492"/>
        <v>0</v>
      </c>
      <c r="F3165" s="92">
        <f t="shared" si="495"/>
        <v>0</v>
      </c>
      <c r="G3165" s="92"/>
      <c r="H3165" s="233"/>
      <c r="I3165" s="233"/>
      <c r="J3165" s="233"/>
      <c r="K3165" s="233"/>
      <c r="L3165" s="233"/>
      <c r="M3165" s="233"/>
      <c r="O3165" s="138"/>
      <c r="P3165" s="138">
        <f t="shared" si="496"/>
        <v>3154</v>
      </c>
      <c r="Q3165" s="290">
        <f t="shared" si="497"/>
        <v>1.1086359997054209E-301</v>
      </c>
      <c r="R3165" s="290">
        <f t="shared" si="498"/>
        <v>2.2172719994108417E-302</v>
      </c>
      <c r="S3165" s="290">
        <f t="shared" si="499"/>
        <v>8.869087997643367E-302</v>
      </c>
      <c r="T3165" s="290">
        <f t="shared" si="493"/>
        <v>5200</v>
      </c>
      <c r="U3165" s="290">
        <f t="shared" si="494"/>
        <v>-5200</v>
      </c>
      <c r="V3165" s="77"/>
      <c r="W3165" s="8"/>
      <c r="X3165" s="8"/>
    </row>
    <row r="3166" spans="3:24" x14ac:dyDescent="0.25">
      <c r="C3166" s="295">
        <f t="shared" si="490"/>
        <v>0</v>
      </c>
      <c r="D3166" s="92">
        <f t="shared" si="491"/>
        <v>0</v>
      </c>
      <c r="E3166" s="92">
        <f t="shared" si="492"/>
        <v>0</v>
      </c>
      <c r="F3166" s="92">
        <f t="shared" si="495"/>
        <v>0</v>
      </c>
      <c r="G3166" s="92"/>
      <c r="H3166" s="233"/>
      <c r="I3166" s="233"/>
      <c r="J3166" s="233"/>
      <c r="K3166" s="233"/>
      <c r="L3166" s="233"/>
      <c r="M3166" s="233"/>
      <c r="O3166" s="138"/>
      <c r="P3166" s="138">
        <f t="shared" si="496"/>
        <v>3155</v>
      </c>
      <c r="Q3166" s="290">
        <f t="shared" si="497"/>
        <v>8.869087997643367E-302</v>
      </c>
      <c r="R3166" s="290">
        <f t="shared" si="498"/>
        <v>1.7738175995286734E-302</v>
      </c>
      <c r="S3166" s="290">
        <f t="shared" si="499"/>
        <v>7.0952703981146936E-302</v>
      </c>
      <c r="T3166" s="290">
        <f t="shared" si="493"/>
        <v>5200</v>
      </c>
      <c r="U3166" s="290">
        <f t="shared" si="494"/>
        <v>-5200</v>
      </c>
      <c r="V3166" s="77"/>
      <c r="W3166" s="8"/>
      <c r="X3166" s="8"/>
    </row>
    <row r="3167" spans="3:24" x14ac:dyDescent="0.25">
      <c r="C3167" s="295">
        <f t="shared" si="490"/>
        <v>0</v>
      </c>
      <c r="D3167" s="92">
        <f t="shared" si="491"/>
        <v>0</v>
      </c>
      <c r="E3167" s="92">
        <f t="shared" si="492"/>
        <v>0</v>
      </c>
      <c r="F3167" s="92">
        <f t="shared" si="495"/>
        <v>0</v>
      </c>
      <c r="G3167" s="92"/>
      <c r="H3167" s="233"/>
      <c r="I3167" s="233"/>
      <c r="J3167" s="233"/>
      <c r="K3167" s="233"/>
      <c r="L3167" s="233"/>
      <c r="M3167" s="233"/>
      <c r="O3167" s="138"/>
      <c r="P3167" s="138">
        <f t="shared" si="496"/>
        <v>3156</v>
      </c>
      <c r="Q3167" s="290">
        <f t="shared" si="497"/>
        <v>7.0952703981146936E-302</v>
      </c>
      <c r="R3167" s="290">
        <f t="shared" si="498"/>
        <v>1.4190540796229389E-302</v>
      </c>
      <c r="S3167" s="290">
        <f t="shared" si="499"/>
        <v>5.6762163184917545E-302</v>
      </c>
      <c r="T3167" s="290">
        <f t="shared" si="493"/>
        <v>5200</v>
      </c>
      <c r="U3167" s="290">
        <f t="shared" si="494"/>
        <v>-5200</v>
      </c>
      <c r="V3167" s="77"/>
      <c r="W3167" s="8"/>
      <c r="X3167" s="8"/>
    </row>
    <row r="3168" spans="3:24" x14ac:dyDescent="0.25">
      <c r="C3168" s="295">
        <f t="shared" si="490"/>
        <v>0</v>
      </c>
      <c r="D3168" s="92">
        <f t="shared" si="491"/>
        <v>0</v>
      </c>
      <c r="E3168" s="92">
        <f t="shared" si="492"/>
        <v>0</v>
      </c>
      <c r="F3168" s="92">
        <f t="shared" si="495"/>
        <v>0</v>
      </c>
      <c r="G3168" s="92"/>
      <c r="H3168" s="233"/>
      <c r="I3168" s="233"/>
      <c r="J3168" s="233"/>
      <c r="K3168" s="233"/>
      <c r="L3168" s="233"/>
      <c r="M3168" s="233"/>
      <c r="O3168" s="138"/>
      <c r="P3168" s="138">
        <f t="shared" si="496"/>
        <v>3157</v>
      </c>
      <c r="Q3168" s="290">
        <f t="shared" si="497"/>
        <v>5.6762163184917545E-302</v>
      </c>
      <c r="R3168" s="290">
        <f t="shared" si="498"/>
        <v>1.135243263698351E-302</v>
      </c>
      <c r="S3168" s="290">
        <f t="shared" si="499"/>
        <v>4.5409730547934034E-302</v>
      </c>
      <c r="T3168" s="290">
        <f t="shared" si="493"/>
        <v>5200</v>
      </c>
      <c r="U3168" s="290">
        <f t="shared" si="494"/>
        <v>-5200</v>
      </c>
      <c r="V3168" s="77"/>
      <c r="W3168" s="8"/>
      <c r="X3168" s="8"/>
    </row>
    <row r="3169" spans="3:24" x14ac:dyDescent="0.25">
      <c r="C3169" s="295">
        <f t="shared" si="490"/>
        <v>0</v>
      </c>
      <c r="D3169" s="92">
        <f t="shared" si="491"/>
        <v>0</v>
      </c>
      <c r="E3169" s="92">
        <f t="shared" si="492"/>
        <v>0</v>
      </c>
      <c r="F3169" s="92">
        <f t="shared" si="495"/>
        <v>0</v>
      </c>
      <c r="G3169" s="92"/>
      <c r="H3169" s="233"/>
      <c r="I3169" s="233"/>
      <c r="J3169" s="233"/>
      <c r="K3169" s="233"/>
      <c r="L3169" s="233"/>
      <c r="M3169" s="233"/>
      <c r="O3169" s="138"/>
      <c r="P3169" s="138">
        <f t="shared" si="496"/>
        <v>3158</v>
      </c>
      <c r="Q3169" s="290">
        <f t="shared" si="497"/>
        <v>4.5409730547934034E-302</v>
      </c>
      <c r="R3169" s="290">
        <f t="shared" si="498"/>
        <v>9.0819461095868075E-303</v>
      </c>
      <c r="S3169" s="290">
        <f t="shared" si="499"/>
        <v>3.6327784438347225E-302</v>
      </c>
      <c r="T3169" s="290">
        <f t="shared" si="493"/>
        <v>5200</v>
      </c>
      <c r="U3169" s="290">
        <f t="shared" si="494"/>
        <v>-5200</v>
      </c>
      <c r="V3169" s="77"/>
      <c r="W3169" s="8"/>
      <c r="X3169" s="8"/>
    </row>
    <row r="3170" spans="3:24" x14ac:dyDescent="0.25">
      <c r="C3170" s="295">
        <f t="shared" si="490"/>
        <v>0</v>
      </c>
      <c r="D3170" s="92">
        <f t="shared" si="491"/>
        <v>0</v>
      </c>
      <c r="E3170" s="92">
        <f t="shared" si="492"/>
        <v>0</v>
      </c>
      <c r="F3170" s="92">
        <f t="shared" si="495"/>
        <v>0</v>
      </c>
      <c r="G3170" s="92"/>
      <c r="H3170" s="233"/>
      <c r="I3170" s="233"/>
      <c r="J3170" s="233"/>
      <c r="K3170" s="233"/>
      <c r="L3170" s="233"/>
      <c r="M3170" s="233"/>
      <c r="O3170" s="138"/>
      <c r="P3170" s="138">
        <f t="shared" si="496"/>
        <v>3159</v>
      </c>
      <c r="Q3170" s="290">
        <f t="shared" si="497"/>
        <v>3.6327784438347225E-302</v>
      </c>
      <c r="R3170" s="290">
        <f t="shared" si="498"/>
        <v>7.2655568876694457E-303</v>
      </c>
      <c r="S3170" s="290">
        <f t="shared" si="499"/>
        <v>2.9062227550677778E-302</v>
      </c>
      <c r="T3170" s="290">
        <f t="shared" si="493"/>
        <v>5200</v>
      </c>
      <c r="U3170" s="290">
        <f t="shared" si="494"/>
        <v>-5200</v>
      </c>
      <c r="V3170" s="77"/>
      <c r="W3170" s="8"/>
      <c r="X3170" s="8"/>
    </row>
    <row r="3171" spans="3:24" x14ac:dyDescent="0.25">
      <c r="C3171" s="295">
        <f t="shared" si="490"/>
        <v>0</v>
      </c>
      <c r="D3171" s="92">
        <f t="shared" si="491"/>
        <v>0</v>
      </c>
      <c r="E3171" s="92">
        <f t="shared" si="492"/>
        <v>0</v>
      </c>
      <c r="F3171" s="92">
        <f t="shared" si="495"/>
        <v>0</v>
      </c>
      <c r="G3171" s="92"/>
      <c r="H3171" s="233"/>
      <c r="I3171" s="233"/>
      <c r="J3171" s="233"/>
      <c r="K3171" s="233"/>
      <c r="L3171" s="233"/>
      <c r="M3171" s="233"/>
      <c r="O3171" s="138"/>
      <c r="P3171" s="138">
        <f t="shared" si="496"/>
        <v>3160</v>
      </c>
      <c r="Q3171" s="290">
        <f t="shared" si="497"/>
        <v>2.9062227550677778E-302</v>
      </c>
      <c r="R3171" s="290">
        <f t="shared" si="498"/>
        <v>5.8124455101355561E-303</v>
      </c>
      <c r="S3171" s="290">
        <f t="shared" si="499"/>
        <v>2.3249782040542222E-302</v>
      </c>
      <c r="T3171" s="290">
        <f t="shared" si="493"/>
        <v>5200</v>
      </c>
      <c r="U3171" s="290">
        <f t="shared" si="494"/>
        <v>-5200</v>
      </c>
      <c r="V3171" s="77"/>
      <c r="W3171" s="8"/>
      <c r="X3171" s="8"/>
    </row>
    <row r="3172" spans="3:24" x14ac:dyDescent="0.25">
      <c r="C3172" s="295">
        <f t="shared" si="490"/>
        <v>0</v>
      </c>
      <c r="D3172" s="92">
        <f t="shared" si="491"/>
        <v>0</v>
      </c>
      <c r="E3172" s="92">
        <f t="shared" si="492"/>
        <v>0</v>
      </c>
      <c r="F3172" s="92">
        <f t="shared" si="495"/>
        <v>0</v>
      </c>
      <c r="G3172" s="92"/>
      <c r="H3172" s="233"/>
      <c r="I3172" s="233"/>
      <c r="J3172" s="233"/>
      <c r="K3172" s="233"/>
      <c r="L3172" s="233"/>
      <c r="M3172" s="233"/>
      <c r="O3172" s="138"/>
      <c r="P3172" s="138">
        <f t="shared" si="496"/>
        <v>3161</v>
      </c>
      <c r="Q3172" s="290">
        <f t="shared" si="497"/>
        <v>2.3249782040542222E-302</v>
      </c>
      <c r="R3172" s="290">
        <f t="shared" si="498"/>
        <v>4.6499564081084447E-303</v>
      </c>
      <c r="S3172" s="290">
        <f t="shared" si="499"/>
        <v>1.8599825632433776E-302</v>
      </c>
      <c r="T3172" s="290">
        <f t="shared" si="493"/>
        <v>5200</v>
      </c>
      <c r="U3172" s="290">
        <f t="shared" si="494"/>
        <v>-5200</v>
      </c>
      <c r="V3172" s="77"/>
      <c r="W3172" s="8"/>
      <c r="X3172" s="8"/>
    </row>
    <row r="3173" spans="3:24" x14ac:dyDescent="0.25">
      <c r="C3173" s="295">
        <f t="shared" si="490"/>
        <v>0</v>
      </c>
      <c r="D3173" s="92">
        <f t="shared" si="491"/>
        <v>0</v>
      </c>
      <c r="E3173" s="92">
        <f t="shared" si="492"/>
        <v>0</v>
      </c>
      <c r="F3173" s="92">
        <f t="shared" si="495"/>
        <v>0</v>
      </c>
      <c r="G3173" s="92"/>
      <c r="H3173" s="233"/>
      <c r="I3173" s="233"/>
      <c r="J3173" s="233"/>
      <c r="K3173" s="233"/>
      <c r="L3173" s="233"/>
      <c r="M3173" s="233"/>
      <c r="O3173" s="138"/>
      <c r="P3173" s="138">
        <f t="shared" si="496"/>
        <v>3162</v>
      </c>
      <c r="Q3173" s="290">
        <f t="shared" si="497"/>
        <v>1.8599825632433776E-302</v>
      </c>
      <c r="R3173" s="290">
        <f t="shared" si="498"/>
        <v>3.7199651264867555E-303</v>
      </c>
      <c r="S3173" s="290">
        <f t="shared" si="499"/>
        <v>1.4879860505947022E-302</v>
      </c>
      <c r="T3173" s="290">
        <f t="shared" si="493"/>
        <v>5200</v>
      </c>
      <c r="U3173" s="290">
        <f t="shared" si="494"/>
        <v>-5200</v>
      </c>
      <c r="V3173" s="77"/>
      <c r="W3173" s="8"/>
      <c r="X3173" s="8"/>
    </row>
    <row r="3174" spans="3:24" x14ac:dyDescent="0.25">
      <c r="C3174" s="295">
        <f t="shared" si="490"/>
        <v>0</v>
      </c>
      <c r="D3174" s="92">
        <f t="shared" si="491"/>
        <v>0</v>
      </c>
      <c r="E3174" s="92">
        <f t="shared" si="492"/>
        <v>0</v>
      </c>
      <c r="F3174" s="92">
        <f t="shared" si="495"/>
        <v>0</v>
      </c>
      <c r="G3174" s="92"/>
      <c r="H3174" s="233"/>
      <c r="I3174" s="233"/>
      <c r="J3174" s="233"/>
      <c r="K3174" s="233"/>
      <c r="L3174" s="233"/>
      <c r="M3174" s="233"/>
      <c r="O3174" s="138"/>
      <c r="P3174" s="138">
        <f t="shared" si="496"/>
        <v>3163</v>
      </c>
      <c r="Q3174" s="290">
        <f t="shared" si="497"/>
        <v>1.4879860505947022E-302</v>
      </c>
      <c r="R3174" s="290">
        <f t="shared" si="498"/>
        <v>2.9759721011894044E-303</v>
      </c>
      <c r="S3174" s="290">
        <f t="shared" si="499"/>
        <v>1.1903888404757618E-302</v>
      </c>
      <c r="T3174" s="290">
        <f t="shared" si="493"/>
        <v>5200</v>
      </c>
      <c r="U3174" s="290">
        <f t="shared" si="494"/>
        <v>-5200</v>
      </c>
      <c r="V3174" s="77"/>
      <c r="W3174" s="8"/>
      <c r="X3174" s="8"/>
    </row>
    <row r="3175" spans="3:24" x14ac:dyDescent="0.25">
      <c r="C3175" s="295">
        <f t="shared" si="490"/>
        <v>0</v>
      </c>
      <c r="D3175" s="92">
        <f t="shared" si="491"/>
        <v>0</v>
      </c>
      <c r="E3175" s="92">
        <f t="shared" si="492"/>
        <v>0</v>
      </c>
      <c r="F3175" s="92">
        <f t="shared" si="495"/>
        <v>0</v>
      </c>
      <c r="G3175" s="92"/>
      <c r="H3175" s="233"/>
      <c r="I3175" s="233"/>
      <c r="J3175" s="233"/>
      <c r="K3175" s="233"/>
      <c r="L3175" s="233"/>
      <c r="M3175" s="233"/>
      <c r="O3175" s="138"/>
      <c r="P3175" s="138">
        <f t="shared" si="496"/>
        <v>3164</v>
      </c>
      <c r="Q3175" s="290">
        <f t="shared" si="497"/>
        <v>1.1903888404757618E-302</v>
      </c>
      <c r="R3175" s="290">
        <f t="shared" si="498"/>
        <v>2.3807776809515238E-303</v>
      </c>
      <c r="S3175" s="290">
        <f t="shared" si="499"/>
        <v>9.5231107238060939E-303</v>
      </c>
      <c r="T3175" s="290">
        <f t="shared" si="493"/>
        <v>5200</v>
      </c>
      <c r="U3175" s="290">
        <f t="shared" si="494"/>
        <v>-5200</v>
      </c>
      <c r="V3175" s="77"/>
      <c r="W3175" s="8"/>
      <c r="X3175" s="8"/>
    </row>
    <row r="3176" spans="3:24" x14ac:dyDescent="0.25">
      <c r="C3176" s="295">
        <f t="shared" si="490"/>
        <v>0</v>
      </c>
      <c r="D3176" s="92">
        <f t="shared" si="491"/>
        <v>0</v>
      </c>
      <c r="E3176" s="92">
        <f t="shared" si="492"/>
        <v>0</v>
      </c>
      <c r="F3176" s="92">
        <f t="shared" si="495"/>
        <v>0</v>
      </c>
      <c r="G3176" s="92"/>
      <c r="H3176" s="233"/>
      <c r="I3176" s="233"/>
      <c r="J3176" s="233"/>
      <c r="K3176" s="233"/>
      <c r="L3176" s="233"/>
      <c r="M3176" s="233"/>
      <c r="O3176" s="138"/>
      <c r="P3176" s="138">
        <f t="shared" si="496"/>
        <v>3165</v>
      </c>
      <c r="Q3176" s="290">
        <f t="shared" si="497"/>
        <v>9.5231107238060939E-303</v>
      </c>
      <c r="R3176" s="290">
        <f t="shared" si="498"/>
        <v>1.9046221447612188E-303</v>
      </c>
      <c r="S3176" s="290">
        <f t="shared" si="499"/>
        <v>7.6184885790448754E-303</v>
      </c>
      <c r="T3176" s="290">
        <f t="shared" si="493"/>
        <v>5200</v>
      </c>
      <c r="U3176" s="290">
        <f t="shared" si="494"/>
        <v>-5200</v>
      </c>
      <c r="V3176" s="77"/>
      <c r="W3176" s="8"/>
      <c r="X3176" s="8"/>
    </row>
    <row r="3177" spans="3:24" x14ac:dyDescent="0.25">
      <c r="C3177" s="295">
        <f t="shared" si="490"/>
        <v>0</v>
      </c>
      <c r="D3177" s="92">
        <f t="shared" si="491"/>
        <v>0</v>
      </c>
      <c r="E3177" s="92">
        <f t="shared" si="492"/>
        <v>0</v>
      </c>
      <c r="F3177" s="92">
        <f t="shared" si="495"/>
        <v>0</v>
      </c>
      <c r="G3177" s="92"/>
      <c r="H3177" s="233"/>
      <c r="I3177" s="233"/>
      <c r="J3177" s="233"/>
      <c r="K3177" s="233"/>
      <c r="L3177" s="233"/>
      <c r="M3177" s="233"/>
      <c r="O3177" s="138"/>
      <c r="P3177" s="138">
        <f t="shared" si="496"/>
        <v>3166</v>
      </c>
      <c r="Q3177" s="290">
        <f t="shared" si="497"/>
        <v>7.6184885790448754E-303</v>
      </c>
      <c r="R3177" s="290">
        <f t="shared" si="498"/>
        <v>1.5236977158089751E-303</v>
      </c>
      <c r="S3177" s="290">
        <f t="shared" si="499"/>
        <v>6.0947908632359003E-303</v>
      </c>
      <c r="T3177" s="290">
        <f t="shared" si="493"/>
        <v>5200</v>
      </c>
      <c r="U3177" s="290">
        <f t="shared" si="494"/>
        <v>-5200</v>
      </c>
      <c r="V3177" s="77"/>
      <c r="W3177" s="8"/>
      <c r="X3177" s="8"/>
    </row>
    <row r="3178" spans="3:24" x14ac:dyDescent="0.25">
      <c r="C3178" s="295">
        <f t="shared" si="490"/>
        <v>0</v>
      </c>
      <c r="D3178" s="92">
        <f t="shared" si="491"/>
        <v>0</v>
      </c>
      <c r="E3178" s="92">
        <f t="shared" si="492"/>
        <v>0</v>
      </c>
      <c r="F3178" s="92">
        <f t="shared" si="495"/>
        <v>0</v>
      </c>
      <c r="G3178" s="92"/>
      <c r="H3178" s="233"/>
      <c r="I3178" s="233"/>
      <c r="J3178" s="233"/>
      <c r="K3178" s="233"/>
      <c r="L3178" s="233"/>
      <c r="M3178" s="233"/>
      <c r="O3178" s="138"/>
      <c r="P3178" s="138">
        <f t="shared" si="496"/>
        <v>3167</v>
      </c>
      <c r="Q3178" s="290">
        <f t="shared" si="497"/>
        <v>6.0947908632359003E-303</v>
      </c>
      <c r="R3178" s="290">
        <f t="shared" si="498"/>
        <v>1.2189581726471801E-303</v>
      </c>
      <c r="S3178" s="290">
        <f t="shared" si="499"/>
        <v>4.8758326905887204E-303</v>
      </c>
      <c r="T3178" s="290">
        <f t="shared" si="493"/>
        <v>5200</v>
      </c>
      <c r="U3178" s="290">
        <f t="shared" si="494"/>
        <v>-5200</v>
      </c>
      <c r="V3178" s="77"/>
      <c r="W3178" s="8"/>
      <c r="X3178" s="8"/>
    </row>
    <row r="3179" spans="3:24" x14ac:dyDescent="0.25">
      <c r="C3179" s="295">
        <f t="shared" si="490"/>
        <v>0</v>
      </c>
      <c r="D3179" s="92">
        <f t="shared" si="491"/>
        <v>0</v>
      </c>
      <c r="E3179" s="92">
        <f t="shared" si="492"/>
        <v>0</v>
      </c>
      <c r="F3179" s="92">
        <f t="shared" si="495"/>
        <v>0</v>
      </c>
      <c r="G3179" s="92"/>
      <c r="H3179" s="233"/>
      <c r="I3179" s="233"/>
      <c r="J3179" s="233"/>
      <c r="K3179" s="233"/>
      <c r="L3179" s="233"/>
      <c r="M3179" s="233"/>
      <c r="O3179" s="138"/>
      <c r="P3179" s="138">
        <f t="shared" si="496"/>
        <v>3168</v>
      </c>
      <c r="Q3179" s="290">
        <f t="shared" si="497"/>
        <v>4.8758326905887204E-303</v>
      </c>
      <c r="R3179" s="290">
        <f t="shared" si="498"/>
        <v>9.751665381177441E-304</v>
      </c>
      <c r="S3179" s="290">
        <f t="shared" si="499"/>
        <v>3.9006661524709764E-303</v>
      </c>
      <c r="T3179" s="290">
        <f t="shared" si="493"/>
        <v>5200</v>
      </c>
      <c r="U3179" s="290">
        <f t="shared" si="494"/>
        <v>-5200</v>
      </c>
      <c r="V3179" s="77"/>
      <c r="W3179" s="8"/>
      <c r="X3179" s="8"/>
    </row>
    <row r="3180" spans="3:24" x14ac:dyDescent="0.25">
      <c r="C3180" s="295">
        <f t="shared" si="490"/>
        <v>0</v>
      </c>
      <c r="D3180" s="92">
        <f t="shared" si="491"/>
        <v>0</v>
      </c>
      <c r="E3180" s="92">
        <f t="shared" si="492"/>
        <v>0</v>
      </c>
      <c r="F3180" s="92">
        <f t="shared" si="495"/>
        <v>0</v>
      </c>
      <c r="G3180" s="92"/>
      <c r="H3180" s="233"/>
      <c r="I3180" s="233"/>
      <c r="J3180" s="233"/>
      <c r="K3180" s="233"/>
      <c r="L3180" s="233"/>
      <c r="M3180" s="233"/>
      <c r="O3180" s="138"/>
      <c r="P3180" s="138">
        <f t="shared" si="496"/>
        <v>3169</v>
      </c>
      <c r="Q3180" s="290">
        <f t="shared" si="497"/>
        <v>3.9006661524709764E-303</v>
      </c>
      <c r="R3180" s="290">
        <f t="shared" si="498"/>
        <v>7.8013323049419538E-304</v>
      </c>
      <c r="S3180" s="290">
        <f t="shared" si="499"/>
        <v>3.1205329219767809E-303</v>
      </c>
      <c r="T3180" s="290">
        <f t="shared" si="493"/>
        <v>5200</v>
      </c>
      <c r="U3180" s="290">
        <f t="shared" si="494"/>
        <v>-5200</v>
      </c>
      <c r="V3180" s="77"/>
      <c r="W3180" s="8"/>
      <c r="X3180" s="8"/>
    </row>
    <row r="3181" spans="3:24" x14ac:dyDescent="0.25">
      <c r="C3181" s="295">
        <f t="shared" si="490"/>
        <v>0</v>
      </c>
      <c r="D3181" s="92">
        <f t="shared" si="491"/>
        <v>0</v>
      </c>
      <c r="E3181" s="92">
        <f t="shared" si="492"/>
        <v>0</v>
      </c>
      <c r="F3181" s="92">
        <f t="shared" si="495"/>
        <v>0</v>
      </c>
      <c r="G3181" s="92"/>
      <c r="H3181" s="233"/>
      <c r="I3181" s="233"/>
      <c r="J3181" s="233"/>
      <c r="K3181" s="233"/>
      <c r="L3181" s="233"/>
      <c r="M3181" s="233"/>
      <c r="O3181" s="138"/>
      <c r="P3181" s="138">
        <f t="shared" si="496"/>
        <v>3170</v>
      </c>
      <c r="Q3181" s="290">
        <f t="shared" si="497"/>
        <v>3.1205329219767809E-303</v>
      </c>
      <c r="R3181" s="290">
        <f t="shared" si="498"/>
        <v>6.2410658439535619E-304</v>
      </c>
      <c r="S3181" s="290">
        <f t="shared" si="499"/>
        <v>2.4964263375814248E-303</v>
      </c>
      <c r="T3181" s="290">
        <f t="shared" si="493"/>
        <v>5200</v>
      </c>
      <c r="U3181" s="290">
        <f t="shared" si="494"/>
        <v>-5200</v>
      </c>
      <c r="V3181" s="77"/>
      <c r="W3181" s="8"/>
      <c r="X3181" s="8"/>
    </row>
    <row r="3182" spans="3:24" x14ac:dyDescent="0.25">
      <c r="C3182" s="295">
        <f t="shared" si="490"/>
        <v>0</v>
      </c>
      <c r="D3182" s="92">
        <f t="shared" si="491"/>
        <v>0</v>
      </c>
      <c r="E3182" s="92">
        <f t="shared" si="492"/>
        <v>0</v>
      </c>
      <c r="F3182" s="92">
        <f t="shared" si="495"/>
        <v>0</v>
      </c>
      <c r="G3182" s="92"/>
      <c r="H3182" s="233"/>
      <c r="I3182" s="233"/>
      <c r="J3182" s="233"/>
      <c r="K3182" s="233"/>
      <c r="L3182" s="233"/>
      <c r="M3182" s="233"/>
      <c r="O3182" s="138"/>
      <c r="P3182" s="138">
        <f t="shared" si="496"/>
        <v>3171</v>
      </c>
      <c r="Q3182" s="290">
        <f t="shared" si="497"/>
        <v>2.4964263375814248E-303</v>
      </c>
      <c r="R3182" s="290">
        <f t="shared" si="498"/>
        <v>4.9928526751628502E-304</v>
      </c>
      <c r="S3182" s="290">
        <f t="shared" si="499"/>
        <v>1.9971410700651397E-303</v>
      </c>
      <c r="T3182" s="290">
        <f t="shared" si="493"/>
        <v>5200</v>
      </c>
      <c r="U3182" s="290">
        <f t="shared" si="494"/>
        <v>-5200</v>
      </c>
      <c r="V3182" s="77"/>
      <c r="W3182" s="8"/>
      <c r="X3182" s="8"/>
    </row>
    <row r="3183" spans="3:24" x14ac:dyDescent="0.25">
      <c r="C3183" s="295">
        <f t="shared" si="490"/>
        <v>0</v>
      </c>
      <c r="D3183" s="92">
        <f t="shared" si="491"/>
        <v>0</v>
      </c>
      <c r="E3183" s="92">
        <f t="shared" si="492"/>
        <v>0</v>
      </c>
      <c r="F3183" s="92">
        <f t="shared" si="495"/>
        <v>0</v>
      </c>
      <c r="G3183" s="92"/>
      <c r="H3183" s="233"/>
      <c r="I3183" s="233"/>
      <c r="J3183" s="233"/>
      <c r="K3183" s="233"/>
      <c r="L3183" s="233"/>
      <c r="M3183" s="233"/>
      <c r="O3183" s="138"/>
      <c r="P3183" s="138">
        <f t="shared" si="496"/>
        <v>3172</v>
      </c>
      <c r="Q3183" s="290">
        <f t="shared" si="497"/>
        <v>1.9971410700651397E-303</v>
      </c>
      <c r="R3183" s="290">
        <f t="shared" si="498"/>
        <v>3.9942821401302795E-304</v>
      </c>
      <c r="S3183" s="290">
        <f t="shared" si="499"/>
        <v>1.5977128560521118E-303</v>
      </c>
      <c r="T3183" s="290">
        <f t="shared" si="493"/>
        <v>5200</v>
      </c>
      <c r="U3183" s="290">
        <f t="shared" si="494"/>
        <v>-5200</v>
      </c>
      <c r="V3183" s="77"/>
      <c r="W3183" s="8"/>
      <c r="X3183" s="8"/>
    </row>
    <row r="3184" spans="3:24" x14ac:dyDescent="0.25">
      <c r="C3184" s="295">
        <f t="shared" si="490"/>
        <v>0</v>
      </c>
      <c r="D3184" s="92">
        <f t="shared" si="491"/>
        <v>0</v>
      </c>
      <c r="E3184" s="92">
        <f t="shared" si="492"/>
        <v>0</v>
      </c>
      <c r="F3184" s="92">
        <f t="shared" si="495"/>
        <v>0</v>
      </c>
      <c r="G3184" s="92"/>
      <c r="H3184" s="233"/>
      <c r="I3184" s="233"/>
      <c r="J3184" s="233"/>
      <c r="K3184" s="233"/>
      <c r="L3184" s="233"/>
      <c r="M3184" s="233"/>
      <c r="O3184" s="138"/>
      <c r="P3184" s="138">
        <f t="shared" si="496"/>
        <v>3173</v>
      </c>
      <c r="Q3184" s="290">
        <f t="shared" si="497"/>
        <v>1.5977128560521118E-303</v>
      </c>
      <c r="R3184" s="290">
        <f t="shared" si="498"/>
        <v>3.1954257121042236E-304</v>
      </c>
      <c r="S3184" s="290">
        <f t="shared" si="499"/>
        <v>1.2781702848416894E-303</v>
      </c>
      <c r="T3184" s="290">
        <f t="shared" si="493"/>
        <v>5200</v>
      </c>
      <c r="U3184" s="290">
        <f t="shared" si="494"/>
        <v>-5200</v>
      </c>
      <c r="V3184" s="77"/>
      <c r="W3184" s="8"/>
      <c r="X3184" s="8"/>
    </row>
    <row r="3185" spans="3:24" x14ac:dyDescent="0.25">
      <c r="C3185" s="295">
        <f t="shared" si="490"/>
        <v>0</v>
      </c>
      <c r="D3185" s="92">
        <f t="shared" si="491"/>
        <v>0</v>
      </c>
      <c r="E3185" s="92">
        <f t="shared" si="492"/>
        <v>0</v>
      </c>
      <c r="F3185" s="92">
        <f t="shared" si="495"/>
        <v>0</v>
      </c>
      <c r="G3185" s="92"/>
      <c r="H3185" s="233"/>
      <c r="I3185" s="233"/>
      <c r="J3185" s="233"/>
      <c r="K3185" s="233"/>
      <c r="L3185" s="233"/>
      <c r="M3185" s="233"/>
      <c r="O3185" s="138"/>
      <c r="P3185" s="138">
        <f t="shared" si="496"/>
        <v>3174</v>
      </c>
      <c r="Q3185" s="290">
        <f t="shared" si="497"/>
        <v>1.2781702848416894E-303</v>
      </c>
      <c r="R3185" s="290">
        <f t="shared" si="498"/>
        <v>2.556340569683379E-304</v>
      </c>
      <c r="S3185" s="290">
        <f t="shared" si="499"/>
        <v>1.0225362278733516E-303</v>
      </c>
      <c r="T3185" s="290">
        <f t="shared" si="493"/>
        <v>5200</v>
      </c>
      <c r="U3185" s="290">
        <f t="shared" si="494"/>
        <v>-5200</v>
      </c>
      <c r="V3185" s="77"/>
      <c r="W3185" s="8"/>
      <c r="X3185" s="8"/>
    </row>
    <row r="3186" spans="3:24" x14ac:dyDescent="0.25">
      <c r="C3186" s="295">
        <f t="shared" si="490"/>
        <v>0</v>
      </c>
      <c r="D3186" s="92">
        <f t="shared" si="491"/>
        <v>0</v>
      </c>
      <c r="E3186" s="92">
        <f t="shared" si="492"/>
        <v>0</v>
      </c>
      <c r="F3186" s="92">
        <f t="shared" si="495"/>
        <v>0</v>
      </c>
      <c r="G3186" s="92"/>
      <c r="H3186" s="233"/>
      <c r="I3186" s="233"/>
      <c r="J3186" s="233"/>
      <c r="K3186" s="233"/>
      <c r="L3186" s="233"/>
      <c r="M3186" s="233"/>
      <c r="O3186" s="138"/>
      <c r="P3186" s="138">
        <f t="shared" si="496"/>
        <v>3175</v>
      </c>
      <c r="Q3186" s="290">
        <f t="shared" si="497"/>
        <v>1.0225362278733516E-303</v>
      </c>
      <c r="R3186" s="290">
        <f t="shared" si="498"/>
        <v>2.0450724557467033E-304</v>
      </c>
      <c r="S3186" s="290">
        <f t="shared" si="499"/>
        <v>8.1802898229868132E-304</v>
      </c>
      <c r="T3186" s="290">
        <f t="shared" si="493"/>
        <v>5200</v>
      </c>
      <c r="U3186" s="290">
        <f t="shared" si="494"/>
        <v>-5200</v>
      </c>
      <c r="V3186" s="77"/>
      <c r="W3186" s="8"/>
      <c r="X3186" s="8"/>
    </row>
    <row r="3187" spans="3:24" x14ac:dyDescent="0.25">
      <c r="C3187" s="295">
        <f t="shared" si="490"/>
        <v>0</v>
      </c>
      <c r="D3187" s="92">
        <f t="shared" si="491"/>
        <v>0</v>
      </c>
      <c r="E3187" s="92">
        <f t="shared" si="492"/>
        <v>0</v>
      </c>
      <c r="F3187" s="92">
        <f t="shared" si="495"/>
        <v>0</v>
      </c>
      <c r="G3187" s="92"/>
      <c r="H3187" s="233"/>
      <c r="I3187" s="233"/>
      <c r="J3187" s="233"/>
      <c r="K3187" s="233"/>
      <c r="L3187" s="233"/>
      <c r="M3187" s="233"/>
      <c r="O3187" s="138"/>
      <c r="P3187" s="138">
        <f t="shared" si="496"/>
        <v>3176</v>
      </c>
      <c r="Q3187" s="290">
        <f t="shared" si="497"/>
        <v>8.1802898229868132E-304</v>
      </c>
      <c r="R3187" s="290">
        <f t="shared" si="498"/>
        <v>1.6360579645973627E-304</v>
      </c>
      <c r="S3187" s="290">
        <f t="shared" si="499"/>
        <v>6.5442318583894508E-304</v>
      </c>
      <c r="T3187" s="290">
        <f t="shared" si="493"/>
        <v>5200</v>
      </c>
      <c r="U3187" s="290">
        <f t="shared" si="494"/>
        <v>-5200</v>
      </c>
      <c r="V3187" s="77"/>
      <c r="W3187" s="8"/>
      <c r="X3187" s="8"/>
    </row>
    <row r="3188" spans="3:24" x14ac:dyDescent="0.25">
      <c r="C3188" s="295">
        <f t="shared" si="490"/>
        <v>0</v>
      </c>
      <c r="D3188" s="92">
        <f t="shared" si="491"/>
        <v>0</v>
      </c>
      <c r="E3188" s="92">
        <f t="shared" si="492"/>
        <v>0</v>
      </c>
      <c r="F3188" s="92">
        <f t="shared" si="495"/>
        <v>0</v>
      </c>
      <c r="G3188" s="92"/>
      <c r="H3188" s="233"/>
      <c r="I3188" s="233"/>
      <c r="J3188" s="233"/>
      <c r="K3188" s="233"/>
      <c r="L3188" s="233"/>
      <c r="M3188" s="233"/>
      <c r="O3188" s="138"/>
      <c r="P3188" s="138">
        <f t="shared" si="496"/>
        <v>3177</v>
      </c>
      <c r="Q3188" s="290">
        <f t="shared" si="497"/>
        <v>6.5442318583894508E-304</v>
      </c>
      <c r="R3188" s="290">
        <f t="shared" si="498"/>
        <v>1.3088463716778902E-304</v>
      </c>
      <c r="S3188" s="290">
        <f t="shared" si="499"/>
        <v>5.2353854867115609E-304</v>
      </c>
      <c r="T3188" s="290">
        <f t="shared" si="493"/>
        <v>5200</v>
      </c>
      <c r="U3188" s="290">
        <f t="shared" si="494"/>
        <v>-5200</v>
      </c>
      <c r="V3188" s="77"/>
      <c r="W3188" s="8"/>
      <c r="X3188" s="8"/>
    </row>
    <row r="3189" spans="3:24" x14ac:dyDescent="0.25">
      <c r="C3189" s="295">
        <f t="shared" si="490"/>
        <v>0</v>
      </c>
      <c r="D3189" s="92">
        <f t="shared" si="491"/>
        <v>0</v>
      </c>
      <c r="E3189" s="92">
        <f t="shared" si="492"/>
        <v>0</v>
      </c>
      <c r="F3189" s="92">
        <f t="shared" si="495"/>
        <v>0</v>
      </c>
      <c r="G3189" s="92"/>
      <c r="H3189" s="233"/>
      <c r="I3189" s="233"/>
      <c r="J3189" s="233"/>
      <c r="K3189" s="233"/>
      <c r="L3189" s="233"/>
      <c r="M3189" s="233"/>
      <c r="O3189" s="138"/>
      <c r="P3189" s="138">
        <f t="shared" si="496"/>
        <v>3178</v>
      </c>
      <c r="Q3189" s="290">
        <f t="shared" si="497"/>
        <v>5.2353854867115609E-304</v>
      </c>
      <c r="R3189" s="290">
        <f t="shared" si="498"/>
        <v>1.0470770973423122E-304</v>
      </c>
      <c r="S3189" s="290">
        <f t="shared" si="499"/>
        <v>4.1883083893692489E-304</v>
      </c>
      <c r="T3189" s="290">
        <f t="shared" si="493"/>
        <v>5200</v>
      </c>
      <c r="U3189" s="290">
        <f t="shared" si="494"/>
        <v>-5200</v>
      </c>
      <c r="V3189" s="77"/>
      <c r="W3189" s="8"/>
      <c r="X3189" s="8"/>
    </row>
    <row r="3190" spans="3:24" x14ac:dyDescent="0.25">
      <c r="C3190" s="295">
        <f t="shared" si="490"/>
        <v>0</v>
      </c>
      <c r="D3190" s="92">
        <f t="shared" si="491"/>
        <v>0</v>
      </c>
      <c r="E3190" s="92">
        <f t="shared" si="492"/>
        <v>0</v>
      </c>
      <c r="F3190" s="92">
        <f t="shared" si="495"/>
        <v>0</v>
      </c>
      <c r="G3190" s="92"/>
      <c r="H3190" s="233"/>
      <c r="I3190" s="233"/>
      <c r="J3190" s="233"/>
      <c r="K3190" s="233"/>
      <c r="L3190" s="233"/>
      <c r="M3190" s="233"/>
      <c r="O3190" s="138"/>
      <c r="P3190" s="138">
        <f t="shared" si="496"/>
        <v>3179</v>
      </c>
      <c r="Q3190" s="290">
        <f t="shared" si="497"/>
        <v>4.1883083893692489E-304</v>
      </c>
      <c r="R3190" s="290">
        <f t="shared" si="498"/>
        <v>8.3766167787384982E-305</v>
      </c>
      <c r="S3190" s="290">
        <f t="shared" si="499"/>
        <v>3.3506467114953993E-304</v>
      </c>
      <c r="T3190" s="290">
        <f t="shared" si="493"/>
        <v>5200</v>
      </c>
      <c r="U3190" s="290">
        <f t="shared" si="494"/>
        <v>-5200</v>
      </c>
      <c r="V3190" s="77"/>
      <c r="W3190" s="8"/>
      <c r="X3190" s="8"/>
    </row>
    <row r="3191" spans="3:24" x14ac:dyDescent="0.25">
      <c r="C3191" s="295">
        <f t="shared" ref="C3191:C3254" si="500">IF(U3191&lt;0,0,P3191)</f>
        <v>0</v>
      </c>
      <c r="D3191" s="92">
        <f t="shared" si="491"/>
        <v>0</v>
      </c>
      <c r="E3191" s="92">
        <f t="shared" si="492"/>
        <v>0</v>
      </c>
      <c r="F3191" s="92">
        <f t="shared" si="495"/>
        <v>0</v>
      </c>
      <c r="G3191" s="92"/>
      <c r="H3191" s="233"/>
      <c r="I3191" s="233"/>
      <c r="J3191" s="233"/>
      <c r="K3191" s="233"/>
      <c r="L3191" s="233"/>
      <c r="M3191" s="233"/>
      <c r="O3191" s="138"/>
      <c r="P3191" s="138">
        <f t="shared" si="496"/>
        <v>3180</v>
      </c>
      <c r="Q3191" s="290">
        <f t="shared" si="497"/>
        <v>3.3506467114953993E-304</v>
      </c>
      <c r="R3191" s="290">
        <f t="shared" si="498"/>
        <v>6.701293422990799E-305</v>
      </c>
      <c r="S3191" s="290">
        <f t="shared" si="499"/>
        <v>2.6805173691963196E-304</v>
      </c>
      <c r="T3191" s="290">
        <f t="shared" si="493"/>
        <v>5200</v>
      </c>
      <c r="U3191" s="290">
        <f t="shared" si="494"/>
        <v>-5200</v>
      </c>
      <c r="V3191" s="77"/>
      <c r="W3191" s="8"/>
      <c r="X3191" s="8"/>
    </row>
    <row r="3192" spans="3:24" x14ac:dyDescent="0.25">
      <c r="C3192" s="295">
        <f t="shared" si="500"/>
        <v>0</v>
      </c>
      <c r="D3192" s="92">
        <f t="shared" si="491"/>
        <v>0</v>
      </c>
      <c r="E3192" s="92">
        <f t="shared" si="492"/>
        <v>0</v>
      </c>
      <c r="F3192" s="92">
        <f t="shared" si="495"/>
        <v>0</v>
      </c>
      <c r="G3192" s="92"/>
      <c r="H3192" s="233"/>
      <c r="I3192" s="233"/>
      <c r="J3192" s="233"/>
      <c r="K3192" s="233"/>
      <c r="L3192" s="233"/>
      <c r="M3192" s="233"/>
      <c r="O3192" s="138"/>
      <c r="P3192" s="138">
        <f t="shared" si="496"/>
        <v>3181</v>
      </c>
      <c r="Q3192" s="290">
        <f t="shared" si="497"/>
        <v>2.6805173691963196E-304</v>
      </c>
      <c r="R3192" s="290">
        <f t="shared" si="498"/>
        <v>5.3610347383926392E-305</v>
      </c>
      <c r="S3192" s="290">
        <f t="shared" si="499"/>
        <v>2.1444138953570557E-304</v>
      </c>
      <c r="T3192" s="290">
        <f t="shared" si="493"/>
        <v>5200</v>
      </c>
      <c r="U3192" s="290">
        <f t="shared" si="494"/>
        <v>-5200</v>
      </c>
      <c r="V3192" s="77"/>
      <c r="W3192" s="8"/>
      <c r="X3192" s="8"/>
    </row>
    <row r="3193" spans="3:24" x14ac:dyDescent="0.25">
      <c r="C3193" s="295">
        <f t="shared" si="500"/>
        <v>0</v>
      </c>
      <c r="D3193" s="92">
        <f t="shared" si="491"/>
        <v>0</v>
      </c>
      <c r="E3193" s="92">
        <f t="shared" si="492"/>
        <v>0</v>
      </c>
      <c r="F3193" s="92">
        <f t="shared" si="495"/>
        <v>0</v>
      </c>
      <c r="G3193" s="92"/>
      <c r="H3193" s="233"/>
      <c r="I3193" s="233"/>
      <c r="J3193" s="233"/>
      <c r="K3193" s="233"/>
      <c r="L3193" s="233"/>
      <c r="M3193" s="233"/>
      <c r="O3193" s="138"/>
      <c r="P3193" s="138">
        <f t="shared" si="496"/>
        <v>3182</v>
      </c>
      <c r="Q3193" s="290">
        <f t="shared" si="497"/>
        <v>2.1444138953570557E-304</v>
      </c>
      <c r="R3193" s="290">
        <f t="shared" si="498"/>
        <v>4.2888277907141115E-305</v>
      </c>
      <c r="S3193" s="290">
        <f t="shared" si="499"/>
        <v>1.7155311162856446E-304</v>
      </c>
      <c r="T3193" s="290">
        <f t="shared" si="493"/>
        <v>5200</v>
      </c>
      <c r="U3193" s="290">
        <f t="shared" si="494"/>
        <v>-5200</v>
      </c>
      <c r="V3193" s="77"/>
      <c r="W3193" s="8"/>
      <c r="X3193" s="8"/>
    </row>
    <row r="3194" spans="3:24" x14ac:dyDescent="0.25">
      <c r="C3194" s="295">
        <f t="shared" si="500"/>
        <v>0</v>
      </c>
      <c r="D3194" s="92">
        <f t="shared" si="491"/>
        <v>0</v>
      </c>
      <c r="E3194" s="92">
        <f t="shared" si="492"/>
        <v>0</v>
      </c>
      <c r="F3194" s="92">
        <f t="shared" si="495"/>
        <v>0</v>
      </c>
      <c r="G3194" s="92"/>
      <c r="H3194" s="233"/>
      <c r="I3194" s="233"/>
      <c r="J3194" s="233"/>
      <c r="K3194" s="233"/>
      <c r="L3194" s="233"/>
      <c r="M3194" s="233"/>
      <c r="O3194" s="138"/>
      <c r="P3194" s="138">
        <f t="shared" si="496"/>
        <v>3183</v>
      </c>
      <c r="Q3194" s="290">
        <f t="shared" si="497"/>
        <v>1.7155311162856446E-304</v>
      </c>
      <c r="R3194" s="290">
        <f t="shared" si="498"/>
        <v>3.4310622325712892E-305</v>
      </c>
      <c r="S3194" s="290">
        <f t="shared" si="499"/>
        <v>1.3724248930285157E-304</v>
      </c>
      <c r="T3194" s="290">
        <f t="shared" si="493"/>
        <v>5200</v>
      </c>
      <c r="U3194" s="290">
        <f t="shared" si="494"/>
        <v>-5200</v>
      </c>
      <c r="V3194" s="77"/>
      <c r="W3194" s="8"/>
      <c r="X3194" s="8"/>
    </row>
    <row r="3195" spans="3:24" x14ac:dyDescent="0.25">
      <c r="C3195" s="295">
        <f t="shared" si="500"/>
        <v>0</v>
      </c>
      <c r="D3195" s="92">
        <f t="shared" si="491"/>
        <v>0</v>
      </c>
      <c r="E3195" s="92">
        <f t="shared" si="492"/>
        <v>0</v>
      </c>
      <c r="F3195" s="92">
        <f t="shared" si="495"/>
        <v>0</v>
      </c>
      <c r="G3195" s="92"/>
      <c r="H3195" s="233"/>
      <c r="I3195" s="233"/>
      <c r="J3195" s="233"/>
      <c r="K3195" s="233"/>
      <c r="L3195" s="233"/>
      <c r="M3195" s="233"/>
      <c r="O3195" s="138"/>
      <c r="P3195" s="138">
        <f t="shared" si="496"/>
        <v>3184</v>
      </c>
      <c r="Q3195" s="290">
        <f t="shared" si="497"/>
        <v>1.3724248930285157E-304</v>
      </c>
      <c r="R3195" s="290">
        <f t="shared" si="498"/>
        <v>2.7448497860570316E-305</v>
      </c>
      <c r="S3195" s="290">
        <f t="shared" si="499"/>
        <v>1.0979399144228126E-304</v>
      </c>
      <c r="T3195" s="290">
        <f t="shared" si="493"/>
        <v>5200</v>
      </c>
      <c r="U3195" s="290">
        <f t="shared" si="494"/>
        <v>-5200</v>
      </c>
      <c r="V3195" s="77"/>
      <c r="W3195" s="8"/>
      <c r="X3195" s="8"/>
    </row>
    <row r="3196" spans="3:24" x14ac:dyDescent="0.25">
      <c r="C3196" s="295">
        <f t="shared" si="500"/>
        <v>0</v>
      </c>
      <c r="D3196" s="92">
        <f t="shared" si="491"/>
        <v>0</v>
      </c>
      <c r="E3196" s="92">
        <f t="shared" si="492"/>
        <v>0</v>
      </c>
      <c r="F3196" s="92">
        <f t="shared" si="495"/>
        <v>0</v>
      </c>
      <c r="G3196" s="92"/>
      <c r="H3196" s="233"/>
      <c r="I3196" s="233"/>
      <c r="J3196" s="233"/>
      <c r="K3196" s="233"/>
      <c r="L3196" s="233"/>
      <c r="M3196" s="233"/>
      <c r="O3196" s="138"/>
      <c r="P3196" s="138">
        <f t="shared" si="496"/>
        <v>3185</v>
      </c>
      <c r="Q3196" s="290">
        <f t="shared" si="497"/>
        <v>1.0979399144228126E-304</v>
      </c>
      <c r="R3196" s="290">
        <f t="shared" si="498"/>
        <v>2.1958798288456254E-305</v>
      </c>
      <c r="S3196" s="290">
        <f t="shared" si="499"/>
        <v>8.7835193153825007E-305</v>
      </c>
      <c r="T3196" s="290">
        <f t="shared" si="493"/>
        <v>5200</v>
      </c>
      <c r="U3196" s="290">
        <f t="shared" si="494"/>
        <v>-5200</v>
      </c>
      <c r="V3196" s="77"/>
      <c r="W3196" s="8"/>
      <c r="X3196" s="8"/>
    </row>
    <row r="3197" spans="3:24" x14ac:dyDescent="0.25">
      <c r="C3197" s="295">
        <f t="shared" si="500"/>
        <v>0</v>
      </c>
      <c r="D3197" s="92">
        <f t="shared" si="491"/>
        <v>0</v>
      </c>
      <c r="E3197" s="92">
        <f t="shared" si="492"/>
        <v>0</v>
      </c>
      <c r="F3197" s="92">
        <f t="shared" si="495"/>
        <v>0</v>
      </c>
      <c r="G3197" s="92"/>
      <c r="H3197" s="233"/>
      <c r="I3197" s="233"/>
      <c r="J3197" s="233"/>
      <c r="K3197" s="233"/>
      <c r="L3197" s="233"/>
      <c r="M3197" s="233"/>
      <c r="O3197" s="138"/>
      <c r="P3197" s="138">
        <f t="shared" si="496"/>
        <v>3186</v>
      </c>
      <c r="Q3197" s="290">
        <f t="shared" si="497"/>
        <v>8.7835193153825007E-305</v>
      </c>
      <c r="R3197" s="290">
        <f t="shared" si="498"/>
        <v>1.7567038630765001E-305</v>
      </c>
      <c r="S3197" s="290">
        <f t="shared" si="499"/>
        <v>7.0268154523060005E-305</v>
      </c>
      <c r="T3197" s="290">
        <f t="shared" si="493"/>
        <v>5200</v>
      </c>
      <c r="U3197" s="290">
        <f t="shared" si="494"/>
        <v>-5200</v>
      </c>
      <c r="V3197" s="77"/>
      <c r="W3197" s="8"/>
      <c r="X3197" s="8"/>
    </row>
    <row r="3198" spans="3:24" x14ac:dyDescent="0.25">
      <c r="C3198" s="295">
        <f t="shared" si="500"/>
        <v>0</v>
      </c>
      <c r="D3198" s="92">
        <f t="shared" si="491"/>
        <v>0</v>
      </c>
      <c r="E3198" s="92">
        <f t="shared" si="492"/>
        <v>0</v>
      </c>
      <c r="F3198" s="92">
        <f t="shared" si="495"/>
        <v>0</v>
      </c>
      <c r="G3198" s="92"/>
      <c r="H3198" s="233"/>
      <c r="I3198" s="233"/>
      <c r="J3198" s="233"/>
      <c r="K3198" s="233"/>
      <c r="L3198" s="233"/>
      <c r="M3198" s="233"/>
      <c r="O3198" s="138"/>
      <c r="P3198" s="138">
        <f t="shared" si="496"/>
        <v>3187</v>
      </c>
      <c r="Q3198" s="290">
        <f t="shared" si="497"/>
        <v>7.0268154523060005E-305</v>
      </c>
      <c r="R3198" s="290">
        <f t="shared" si="498"/>
        <v>1.4053630904612003E-305</v>
      </c>
      <c r="S3198" s="290">
        <f t="shared" si="499"/>
        <v>5.6214523618448E-305</v>
      </c>
      <c r="T3198" s="290">
        <f t="shared" si="493"/>
        <v>5200</v>
      </c>
      <c r="U3198" s="290">
        <f t="shared" si="494"/>
        <v>-5200</v>
      </c>
      <c r="V3198" s="77"/>
      <c r="W3198" s="8"/>
      <c r="X3198" s="8"/>
    </row>
    <row r="3199" spans="3:24" x14ac:dyDescent="0.25">
      <c r="C3199" s="295">
        <f t="shared" si="500"/>
        <v>0</v>
      </c>
      <c r="D3199" s="92">
        <f t="shared" si="491"/>
        <v>0</v>
      </c>
      <c r="E3199" s="92">
        <f t="shared" si="492"/>
        <v>0</v>
      </c>
      <c r="F3199" s="92">
        <f t="shared" si="495"/>
        <v>0</v>
      </c>
      <c r="G3199" s="92"/>
      <c r="H3199" s="233"/>
      <c r="I3199" s="233"/>
      <c r="J3199" s="233"/>
      <c r="K3199" s="233"/>
      <c r="L3199" s="233"/>
      <c r="M3199" s="233"/>
      <c r="O3199" s="138"/>
      <c r="P3199" s="138">
        <f t="shared" si="496"/>
        <v>3188</v>
      </c>
      <c r="Q3199" s="290">
        <f t="shared" si="497"/>
        <v>5.6214523618448E-305</v>
      </c>
      <c r="R3199" s="290">
        <f t="shared" si="498"/>
        <v>1.1242904723689601E-305</v>
      </c>
      <c r="S3199" s="290">
        <f t="shared" si="499"/>
        <v>4.4971618894758402E-305</v>
      </c>
      <c r="T3199" s="290">
        <f t="shared" si="493"/>
        <v>5200</v>
      </c>
      <c r="U3199" s="290">
        <f t="shared" si="494"/>
        <v>-5200</v>
      </c>
      <c r="V3199" s="77"/>
      <c r="W3199" s="8"/>
      <c r="X3199" s="8"/>
    </row>
    <row r="3200" spans="3:24" x14ac:dyDescent="0.25">
      <c r="C3200" s="295">
        <f t="shared" si="500"/>
        <v>0</v>
      </c>
      <c r="D3200" s="92">
        <f t="shared" si="491"/>
        <v>0</v>
      </c>
      <c r="E3200" s="92">
        <f t="shared" si="492"/>
        <v>0</v>
      </c>
      <c r="F3200" s="92">
        <f t="shared" si="495"/>
        <v>0</v>
      </c>
      <c r="G3200" s="92"/>
      <c r="H3200" s="233"/>
      <c r="I3200" s="233"/>
      <c r="J3200" s="233"/>
      <c r="K3200" s="233"/>
      <c r="L3200" s="233"/>
      <c r="M3200" s="233"/>
      <c r="O3200" s="138"/>
      <c r="P3200" s="138">
        <f t="shared" si="496"/>
        <v>3189</v>
      </c>
      <c r="Q3200" s="290">
        <f t="shared" si="497"/>
        <v>4.4971618894758402E-305</v>
      </c>
      <c r="R3200" s="290">
        <f t="shared" si="498"/>
        <v>8.994323778951681E-306</v>
      </c>
      <c r="S3200" s="290">
        <f t="shared" si="499"/>
        <v>3.5977295115806724E-305</v>
      </c>
      <c r="T3200" s="290">
        <f t="shared" si="493"/>
        <v>5200</v>
      </c>
      <c r="U3200" s="290">
        <f t="shared" si="494"/>
        <v>-5200</v>
      </c>
      <c r="V3200" s="77"/>
      <c r="W3200" s="8"/>
      <c r="X3200" s="8"/>
    </row>
    <row r="3201" spans="3:24" x14ac:dyDescent="0.25">
      <c r="C3201" s="295">
        <f t="shared" si="500"/>
        <v>0</v>
      </c>
      <c r="D3201" s="92">
        <f t="shared" si="491"/>
        <v>0</v>
      </c>
      <c r="E3201" s="92">
        <f t="shared" si="492"/>
        <v>0</v>
      </c>
      <c r="F3201" s="92">
        <f t="shared" si="495"/>
        <v>0</v>
      </c>
      <c r="G3201" s="92"/>
      <c r="H3201" s="233"/>
      <c r="I3201" s="233"/>
      <c r="J3201" s="233"/>
      <c r="K3201" s="233"/>
      <c r="L3201" s="233"/>
      <c r="M3201" s="233"/>
      <c r="O3201" s="138"/>
      <c r="P3201" s="138">
        <f t="shared" si="496"/>
        <v>3190</v>
      </c>
      <c r="Q3201" s="290">
        <f t="shared" si="497"/>
        <v>3.5977295115806724E-305</v>
      </c>
      <c r="R3201" s="290">
        <f t="shared" si="498"/>
        <v>7.1954590231613455E-306</v>
      </c>
      <c r="S3201" s="290">
        <f t="shared" si="499"/>
        <v>2.8781836092645377E-305</v>
      </c>
      <c r="T3201" s="290">
        <f t="shared" si="493"/>
        <v>5200</v>
      </c>
      <c r="U3201" s="290">
        <f t="shared" si="494"/>
        <v>-5200</v>
      </c>
      <c r="V3201" s="77"/>
      <c r="W3201" s="8"/>
      <c r="X3201" s="8"/>
    </row>
    <row r="3202" spans="3:24" x14ac:dyDescent="0.25">
      <c r="C3202" s="295">
        <f t="shared" si="500"/>
        <v>0</v>
      </c>
      <c r="D3202" s="92">
        <f t="shared" si="491"/>
        <v>0</v>
      </c>
      <c r="E3202" s="92">
        <f t="shared" si="492"/>
        <v>0</v>
      </c>
      <c r="F3202" s="92">
        <f t="shared" si="495"/>
        <v>0</v>
      </c>
      <c r="G3202" s="92"/>
      <c r="H3202" s="233"/>
      <c r="I3202" s="233"/>
      <c r="J3202" s="233"/>
      <c r="K3202" s="233"/>
      <c r="L3202" s="233"/>
      <c r="M3202" s="233"/>
      <c r="O3202" s="138"/>
      <c r="P3202" s="138">
        <f t="shared" si="496"/>
        <v>3191</v>
      </c>
      <c r="Q3202" s="290">
        <f t="shared" si="497"/>
        <v>2.8781836092645377E-305</v>
      </c>
      <c r="R3202" s="290">
        <f t="shared" si="498"/>
        <v>5.7563672185290752E-306</v>
      </c>
      <c r="S3202" s="290">
        <f t="shared" si="499"/>
        <v>2.3025468874116301E-305</v>
      </c>
      <c r="T3202" s="290">
        <f t="shared" si="493"/>
        <v>5200</v>
      </c>
      <c r="U3202" s="290">
        <f t="shared" si="494"/>
        <v>-5200</v>
      </c>
      <c r="V3202" s="77"/>
      <c r="W3202" s="8"/>
      <c r="X3202" s="8"/>
    </row>
    <row r="3203" spans="3:24" x14ac:dyDescent="0.25">
      <c r="C3203" s="295">
        <f t="shared" si="500"/>
        <v>0</v>
      </c>
      <c r="D3203" s="92">
        <f t="shared" si="491"/>
        <v>0</v>
      </c>
      <c r="E3203" s="92">
        <f t="shared" si="492"/>
        <v>0</v>
      </c>
      <c r="F3203" s="92">
        <f t="shared" si="495"/>
        <v>0</v>
      </c>
      <c r="G3203" s="92"/>
      <c r="H3203" s="233"/>
      <c r="I3203" s="233"/>
      <c r="J3203" s="233"/>
      <c r="K3203" s="233"/>
      <c r="L3203" s="233"/>
      <c r="M3203" s="233"/>
      <c r="O3203" s="138"/>
      <c r="P3203" s="138">
        <f t="shared" si="496"/>
        <v>3192</v>
      </c>
      <c r="Q3203" s="290">
        <f t="shared" si="497"/>
        <v>2.3025468874116301E-305</v>
      </c>
      <c r="R3203" s="290">
        <f t="shared" si="498"/>
        <v>4.6050937748232603E-306</v>
      </c>
      <c r="S3203" s="290">
        <f t="shared" si="499"/>
        <v>1.8420375099293041E-305</v>
      </c>
      <c r="T3203" s="290">
        <f t="shared" si="493"/>
        <v>5200</v>
      </c>
      <c r="U3203" s="290">
        <f t="shared" si="494"/>
        <v>-5200</v>
      </c>
      <c r="V3203" s="77"/>
      <c r="W3203" s="8"/>
      <c r="X3203" s="8"/>
    </row>
    <row r="3204" spans="3:24" x14ac:dyDescent="0.25">
      <c r="C3204" s="295">
        <f t="shared" si="500"/>
        <v>0</v>
      </c>
      <c r="D3204" s="92">
        <f t="shared" si="491"/>
        <v>0</v>
      </c>
      <c r="E3204" s="92">
        <f t="shared" si="492"/>
        <v>0</v>
      </c>
      <c r="F3204" s="92">
        <f t="shared" si="495"/>
        <v>0</v>
      </c>
      <c r="G3204" s="92"/>
      <c r="H3204" s="233"/>
      <c r="I3204" s="233"/>
      <c r="J3204" s="233"/>
      <c r="K3204" s="233"/>
      <c r="L3204" s="233"/>
      <c r="M3204" s="233"/>
      <c r="O3204" s="138"/>
      <c r="P3204" s="138">
        <f t="shared" si="496"/>
        <v>3193</v>
      </c>
      <c r="Q3204" s="290">
        <f t="shared" si="497"/>
        <v>1.8420375099293041E-305</v>
      </c>
      <c r="R3204" s="290">
        <f t="shared" si="498"/>
        <v>3.6840750198586083E-306</v>
      </c>
      <c r="S3204" s="290">
        <f t="shared" si="499"/>
        <v>1.4736300079434433E-305</v>
      </c>
      <c r="T3204" s="290">
        <f t="shared" si="493"/>
        <v>5200</v>
      </c>
      <c r="U3204" s="290">
        <f t="shared" si="494"/>
        <v>-5200</v>
      </c>
      <c r="V3204" s="77"/>
      <c r="W3204" s="8"/>
      <c r="X3204" s="8"/>
    </row>
    <row r="3205" spans="3:24" x14ac:dyDescent="0.25">
      <c r="C3205" s="295">
        <f t="shared" si="500"/>
        <v>0</v>
      </c>
      <c r="D3205" s="92">
        <f t="shared" si="491"/>
        <v>0</v>
      </c>
      <c r="E3205" s="92">
        <f t="shared" si="492"/>
        <v>0</v>
      </c>
      <c r="F3205" s="92">
        <f t="shared" si="495"/>
        <v>0</v>
      </c>
      <c r="G3205" s="92"/>
      <c r="H3205" s="233"/>
      <c r="I3205" s="233"/>
      <c r="J3205" s="233"/>
      <c r="K3205" s="233"/>
      <c r="L3205" s="233"/>
      <c r="M3205" s="233"/>
      <c r="O3205" s="138"/>
      <c r="P3205" s="138">
        <f t="shared" si="496"/>
        <v>3194</v>
      </c>
      <c r="Q3205" s="290">
        <f t="shared" si="497"/>
        <v>1.4736300079434433E-305</v>
      </c>
      <c r="R3205" s="290">
        <f t="shared" si="498"/>
        <v>2.9472600158868867E-306</v>
      </c>
      <c r="S3205" s="290">
        <f t="shared" si="499"/>
        <v>1.1789040063547547E-305</v>
      </c>
      <c r="T3205" s="290">
        <f t="shared" si="493"/>
        <v>5200</v>
      </c>
      <c r="U3205" s="290">
        <f t="shared" si="494"/>
        <v>-5200</v>
      </c>
      <c r="V3205" s="77"/>
      <c r="W3205" s="8"/>
      <c r="X3205" s="8"/>
    </row>
    <row r="3206" spans="3:24" x14ac:dyDescent="0.25">
      <c r="C3206" s="295">
        <f t="shared" si="500"/>
        <v>0</v>
      </c>
      <c r="D3206" s="92">
        <f t="shared" si="491"/>
        <v>0</v>
      </c>
      <c r="E3206" s="92">
        <f t="shared" si="492"/>
        <v>0</v>
      </c>
      <c r="F3206" s="92">
        <f t="shared" si="495"/>
        <v>0</v>
      </c>
      <c r="G3206" s="92"/>
      <c r="H3206" s="233"/>
      <c r="I3206" s="233"/>
      <c r="J3206" s="233"/>
      <c r="K3206" s="233"/>
      <c r="L3206" s="233"/>
      <c r="M3206" s="233"/>
      <c r="O3206" s="138"/>
      <c r="P3206" s="138">
        <f t="shared" si="496"/>
        <v>3195</v>
      </c>
      <c r="Q3206" s="290">
        <f t="shared" si="497"/>
        <v>1.1789040063547547E-305</v>
      </c>
      <c r="R3206" s="290">
        <f t="shared" si="498"/>
        <v>2.3578080127095095E-306</v>
      </c>
      <c r="S3206" s="290">
        <f t="shared" si="499"/>
        <v>9.4312320508380368E-306</v>
      </c>
      <c r="T3206" s="290">
        <f t="shared" si="493"/>
        <v>5200</v>
      </c>
      <c r="U3206" s="290">
        <f t="shared" si="494"/>
        <v>-5200</v>
      </c>
      <c r="V3206" s="77"/>
      <c r="W3206" s="8"/>
      <c r="X3206" s="8"/>
    </row>
    <row r="3207" spans="3:24" x14ac:dyDescent="0.25">
      <c r="C3207" s="295">
        <f t="shared" si="500"/>
        <v>0</v>
      </c>
      <c r="D3207" s="92">
        <f t="shared" si="491"/>
        <v>0</v>
      </c>
      <c r="E3207" s="92">
        <f t="shared" si="492"/>
        <v>0</v>
      </c>
      <c r="F3207" s="92">
        <f t="shared" si="495"/>
        <v>0</v>
      </c>
      <c r="G3207" s="92"/>
      <c r="H3207" s="233"/>
      <c r="I3207" s="233"/>
      <c r="J3207" s="233"/>
      <c r="K3207" s="233"/>
      <c r="L3207" s="233"/>
      <c r="M3207" s="233"/>
      <c r="O3207" s="138"/>
      <c r="P3207" s="138">
        <f t="shared" si="496"/>
        <v>3196</v>
      </c>
      <c r="Q3207" s="290">
        <f t="shared" si="497"/>
        <v>9.4312320508380368E-306</v>
      </c>
      <c r="R3207" s="290">
        <f t="shared" si="498"/>
        <v>1.8862464101676076E-306</v>
      </c>
      <c r="S3207" s="290">
        <f t="shared" si="499"/>
        <v>7.5449856406704292E-306</v>
      </c>
      <c r="T3207" s="290">
        <f t="shared" si="493"/>
        <v>5200</v>
      </c>
      <c r="U3207" s="290">
        <f t="shared" si="494"/>
        <v>-5200</v>
      </c>
      <c r="V3207" s="77"/>
      <c r="W3207" s="8"/>
      <c r="X3207" s="8"/>
    </row>
    <row r="3208" spans="3:24" x14ac:dyDescent="0.25">
      <c r="C3208" s="295">
        <f t="shared" si="500"/>
        <v>0</v>
      </c>
      <c r="D3208" s="92">
        <f t="shared" si="491"/>
        <v>0</v>
      </c>
      <c r="E3208" s="92">
        <f t="shared" si="492"/>
        <v>0</v>
      </c>
      <c r="F3208" s="92">
        <f t="shared" si="495"/>
        <v>0</v>
      </c>
      <c r="G3208" s="92"/>
      <c r="H3208" s="233"/>
      <c r="I3208" s="233"/>
      <c r="J3208" s="233"/>
      <c r="K3208" s="233"/>
      <c r="L3208" s="233"/>
      <c r="M3208" s="233"/>
      <c r="O3208" s="138"/>
      <c r="P3208" s="138">
        <f t="shared" si="496"/>
        <v>3197</v>
      </c>
      <c r="Q3208" s="290">
        <f t="shared" si="497"/>
        <v>7.5449856406704292E-306</v>
      </c>
      <c r="R3208" s="290">
        <f t="shared" si="498"/>
        <v>1.5089971281340858E-306</v>
      </c>
      <c r="S3208" s="290">
        <f t="shared" si="499"/>
        <v>6.0359885125363431E-306</v>
      </c>
      <c r="T3208" s="290">
        <f t="shared" si="493"/>
        <v>5200</v>
      </c>
      <c r="U3208" s="290">
        <f t="shared" si="494"/>
        <v>-5200</v>
      </c>
      <c r="V3208" s="77"/>
      <c r="W3208" s="8"/>
      <c r="X3208" s="8"/>
    </row>
    <row r="3209" spans="3:24" x14ac:dyDescent="0.25">
      <c r="C3209" s="295">
        <f t="shared" si="500"/>
        <v>0</v>
      </c>
      <c r="D3209" s="92">
        <f t="shared" si="491"/>
        <v>0</v>
      </c>
      <c r="E3209" s="92">
        <f t="shared" si="492"/>
        <v>0</v>
      </c>
      <c r="F3209" s="92">
        <f t="shared" si="495"/>
        <v>0</v>
      </c>
      <c r="G3209" s="92"/>
      <c r="H3209" s="233"/>
      <c r="I3209" s="233"/>
      <c r="J3209" s="233"/>
      <c r="K3209" s="233"/>
      <c r="L3209" s="233"/>
      <c r="M3209" s="233"/>
      <c r="O3209" s="138"/>
      <c r="P3209" s="138">
        <f t="shared" si="496"/>
        <v>3198</v>
      </c>
      <c r="Q3209" s="290">
        <f t="shared" si="497"/>
        <v>6.0359885125363431E-306</v>
      </c>
      <c r="R3209" s="290">
        <f t="shared" si="498"/>
        <v>1.2071977025072687E-306</v>
      </c>
      <c r="S3209" s="290">
        <f t="shared" si="499"/>
        <v>4.8287908100290744E-306</v>
      </c>
      <c r="T3209" s="290">
        <f t="shared" si="493"/>
        <v>5200</v>
      </c>
      <c r="U3209" s="290">
        <f t="shared" si="494"/>
        <v>-5200</v>
      </c>
      <c r="V3209" s="77"/>
      <c r="W3209" s="8"/>
      <c r="X3209" s="8"/>
    </row>
    <row r="3210" spans="3:24" x14ac:dyDescent="0.25">
      <c r="C3210" s="295">
        <f t="shared" si="500"/>
        <v>0</v>
      </c>
      <c r="D3210" s="92">
        <f t="shared" si="491"/>
        <v>0</v>
      </c>
      <c r="E3210" s="92">
        <f t="shared" si="492"/>
        <v>0</v>
      </c>
      <c r="F3210" s="92">
        <f t="shared" si="495"/>
        <v>0</v>
      </c>
      <c r="G3210" s="92"/>
      <c r="H3210" s="233"/>
      <c r="I3210" s="233"/>
      <c r="J3210" s="233"/>
      <c r="K3210" s="233"/>
      <c r="L3210" s="233"/>
      <c r="M3210" s="233"/>
      <c r="O3210" s="138"/>
      <c r="P3210" s="138">
        <f t="shared" si="496"/>
        <v>3199</v>
      </c>
      <c r="Q3210" s="290">
        <f t="shared" si="497"/>
        <v>4.8287908100290744E-306</v>
      </c>
      <c r="R3210" s="290">
        <f t="shared" si="498"/>
        <v>9.6575816200581494E-307</v>
      </c>
      <c r="S3210" s="290">
        <f t="shared" si="499"/>
        <v>3.8630326480232597E-306</v>
      </c>
      <c r="T3210" s="290">
        <f t="shared" si="493"/>
        <v>5200</v>
      </c>
      <c r="U3210" s="290">
        <f t="shared" si="494"/>
        <v>-5200</v>
      </c>
      <c r="V3210" s="77"/>
      <c r="W3210" s="8"/>
      <c r="X3210" s="8"/>
    </row>
    <row r="3211" spans="3:24" x14ac:dyDescent="0.25">
      <c r="C3211" s="295">
        <f t="shared" si="500"/>
        <v>0</v>
      </c>
      <c r="D3211" s="92">
        <f t="shared" si="491"/>
        <v>0</v>
      </c>
      <c r="E3211" s="92">
        <f t="shared" si="492"/>
        <v>0</v>
      </c>
      <c r="F3211" s="92">
        <f t="shared" si="495"/>
        <v>0</v>
      </c>
      <c r="G3211" s="92"/>
      <c r="H3211" s="233"/>
      <c r="I3211" s="233"/>
      <c r="J3211" s="233"/>
      <c r="K3211" s="233"/>
      <c r="L3211" s="233"/>
      <c r="M3211" s="233"/>
      <c r="O3211" s="138"/>
      <c r="P3211" s="138">
        <f t="shared" si="496"/>
        <v>3200</v>
      </c>
      <c r="Q3211" s="290">
        <f t="shared" si="497"/>
        <v>3.8630326480232597E-306</v>
      </c>
      <c r="R3211" s="290">
        <f t="shared" si="498"/>
        <v>7.7260652960465195E-307</v>
      </c>
      <c r="S3211" s="290">
        <f t="shared" si="499"/>
        <v>3.0904261184186078E-306</v>
      </c>
      <c r="T3211" s="290">
        <f t="shared" si="493"/>
        <v>5200</v>
      </c>
      <c r="U3211" s="290">
        <f t="shared" si="494"/>
        <v>-5200</v>
      </c>
      <c r="V3211" s="77"/>
      <c r="W3211" s="8"/>
      <c r="X3211" s="8"/>
    </row>
    <row r="3212" spans="3:24" x14ac:dyDescent="0.25">
      <c r="C3212" s="295">
        <f t="shared" si="500"/>
        <v>0</v>
      </c>
      <c r="D3212" s="92">
        <f t="shared" si="491"/>
        <v>0</v>
      </c>
      <c r="E3212" s="92">
        <f t="shared" si="492"/>
        <v>0</v>
      </c>
      <c r="F3212" s="92">
        <f t="shared" si="495"/>
        <v>0</v>
      </c>
      <c r="G3212" s="92"/>
      <c r="H3212" s="233"/>
      <c r="I3212" s="233"/>
      <c r="J3212" s="233"/>
      <c r="K3212" s="233"/>
      <c r="L3212" s="233"/>
      <c r="M3212" s="233"/>
      <c r="O3212" s="138"/>
      <c r="P3212" s="138">
        <f t="shared" si="496"/>
        <v>3201</v>
      </c>
      <c r="Q3212" s="290">
        <f t="shared" si="497"/>
        <v>3.0904261184186078E-306</v>
      </c>
      <c r="R3212" s="290">
        <f t="shared" si="498"/>
        <v>6.1808522368372162E-307</v>
      </c>
      <c r="S3212" s="290">
        <f t="shared" si="499"/>
        <v>2.4723408947348862E-306</v>
      </c>
      <c r="T3212" s="290">
        <f t="shared" si="493"/>
        <v>5200</v>
      </c>
      <c r="U3212" s="290">
        <f t="shared" si="494"/>
        <v>-5200</v>
      </c>
      <c r="V3212" s="77"/>
      <c r="W3212" s="8"/>
      <c r="X3212" s="8"/>
    </row>
    <row r="3213" spans="3:24" x14ac:dyDescent="0.25">
      <c r="C3213" s="295">
        <f t="shared" si="500"/>
        <v>0</v>
      </c>
      <c r="D3213" s="92">
        <f t="shared" ref="D3213:D3276" si="501">IF(U3213&lt;0,0,F3212)</f>
        <v>0</v>
      </c>
      <c r="E3213" s="92">
        <f t="shared" ref="E3213:E3276" si="502">IF(U3213&lt;0,0,U3213)</f>
        <v>0</v>
      </c>
      <c r="F3213" s="92">
        <f t="shared" si="495"/>
        <v>0</v>
      </c>
      <c r="G3213" s="92"/>
      <c r="H3213" s="233"/>
      <c r="I3213" s="233"/>
      <c r="J3213" s="233"/>
      <c r="K3213" s="233"/>
      <c r="L3213" s="233"/>
      <c r="M3213" s="233"/>
      <c r="O3213" s="138"/>
      <c r="P3213" s="138">
        <f t="shared" si="496"/>
        <v>3202</v>
      </c>
      <c r="Q3213" s="290">
        <f t="shared" si="497"/>
        <v>2.4723408947348862E-306</v>
      </c>
      <c r="R3213" s="290">
        <f t="shared" si="498"/>
        <v>4.9446817894697727E-307</v>
      </c>
      <c r="S3213" s="290">
        <f t="shared" si="499"/>
        <v>1.9778727157879091E-306</v>
      </c>
      <c r="T3213" s="290">
        <f t="shared" ref="T3213:T3276" si="503">IF(S3213&lt;$R$9,$R$9,S3213)</f>
        <v>5200</v>
      </c>
      <c r="U3213" s="290">
        <f t="shared" ref="U3213:U3276" si="504">+Q3213-T3213</f>
        <v>-5200</v>
      </c>
      <c r="V3213" s="77"/>
      <c r="W3213" s="8"/>
      <c r="X3213" s="8"/>
    </row>
    <row r="3214" spans="3:24" x14ac:dyDescent="0.25">
      <c r="C3214" s="295">
        <f t="shared" si="500"/>
        <v>0</v>
      </c>
      <c r="D3214" s="92">
        <f t="shared" si="501"/>
        <v>0</v>
      </c>
      <c r="E3214" s="92">
        <f t="shared" si="502"/>
        <v>0</v>
      </c>
      <c r="F3214" s="92">
        <f t="shared" ref="F3214:F3277" si="505">+D3214-E3214</f>
        <v>0</v>
      </c>
      <c r="G3214" s="92"/>
      <c r="H3214" s="233"/>
      <c r="I3214" s="233"/>
      <c r="J3214" s="233"/>
      <c r="K3214" s="233"/>
      <c r="L3214" s="233"/>
      <c r="M3214" s="233"/>
      <c r="O3214" s="138"/>
      <c r="P3214" s="138">
        <f t="shared" ref="P3214:P3277" si="506">+P3213+1</f>
        <v>3203</v>
      </c>
      <c r="Q3214" s="290">
        <f t="shared" ref="Q3214:Q3277" si="507">+S3213</f>
        <v>1.9778727157879091E-306</v>
      </c>
      <c r="R3214" s="290">
        <f t="shared" ref="R3214:R3277" si="508">+Q3214*$F$5</f>
        <v>3.9557454315758186E-307</v>
      </c>
      <c r="S3214" s="290">
        <f t="shared" ref="S3214:S3277" si="509">+Q3214-R3214</f>
        <v>1.5822981726303271E-306</v>
      </c>
      <c r="T3214" s="290">
        <f t="shared" si="503"/>
        <v>5200</v>
      </c>
      <c r="U3214" s="290">
        <f t="shared" si="504"/>
        <v>-5200</v>
      </c>
      <c r="V3214" s="77"/>
      <c r="W3214" s="8"/>
      <c r="X3214" s="8"/>
    </row>
    <row r="3215" spans="3:24" x14ac:dyDescent="0.25">
      <c r="C3215" s="295">
        <f t="shared" si="500"/>
        <v>0</v>
      </c>
      <c r="D3215" s="92">
        <f t="shared" si="501"/>
        <v>0</v>
      </c>
      <c r="E3215" s="92">
        <f t="shared" si="502"/>
        <v>0</v>
      </c>
      <c r="F3215" s="92">
        <f t="shared" si="505"/>
        <v>0</v>
      </c>
      <c r="G3215" s="92"/>
      <c r="H3215" s="233"/>
      <c r="I3215" s="233"/>
      <c r="J3215" s="233"/>
      <c r="K3215" s="233"/>
      <c r="L3215" s="233"/>
      <c r="M3215" s="233"/>
      <c r="O3215" s="138"/>
      <c r="P3215" s="138">
        <f t="shared" si="506"/>
        <v>3204</v>
      </c>
      <c r="Q3215" s="290">
        <f t="shared" si="507"/>
        <v>1.5822981726303271E-306</v>
      </c>
      <c r="R3215" s="290">
        <f t="shared" si="508"/>
        <v>3.1645963452606545E-307</v>
      </c>
      <c r="S3215" s="290">
        <f t="shared" si="509"/>
        <v>1.2658385381042616E-306</v>
      </c>
      <c r="T3215" s="290">
        <f t="shared" si="503"/>
        <v>5200</v>
      </c>
      <c r="U3215" s="290">
        <f t="shared" si="504"/>
        <v>-5200</v>
      </c>
      <c r="V3215" s="77"/>
      <c r="W3215" s="8"/>
      <c r="X3215" s="8"/>
    </row>
    <row r="3216" spans="3:24" x14ac:dyDescent="0.25">
      <c r="C3216" s="295">
        <f t="shared" si="500"/>
        <v>0</v>
      </c>
      <c r="D3216" s="92">
        <f t="shared" si="501"/>
        <v>0</v>
      </c>
      <c r="E3216" s="92">
        <f t="shared" si="502"/>
        <v>0</v>
      </c>
      <c r="F3216" s="92">
        <f t="shared" si="505"/>
        <v>0</v>
      </c>
      <c r="G3216" s="92"/>
      <c r="H3216" s="233"/>
      <c r="I3216" s="233"/>
      <c r="J3216" s="233"/>
      <c r="K3216" s="233"/>
      <c r="L3216" s="233"/>
      <c r="M3216" s="233"/>
      <c r="O3216" s="138"/>
      <c r="P3216" s="138">
        <f t="shared" si="506"/>
        <v>3205</v>
      </c>
      <c r="Q3216" s="290">
        <f t="shared" si="507"/>
        <v>1.2658385381042616E-306</v>
      </c>
      <c r="R3216" s="290">
        <f t="shared" si="508"/>
        <v>2.5316770762085236E-307</v>
      </c>
      <c r="S3216" s="290">
        <f t="shared" si="509"/>
        <v>1.0126708304834093E-306</v>
      </c>
      <c r="T3216" s="290">
        <f t="shared" si="503"/>
        <v>5200</v>
      </c>
      <c r="U3216" s="290">
        <f t="shared" si="504"/>
        <v>-5200</v>
      </c>
      <c r="V3216" s="77"/>
      <c r="W3216" s="8"/>
      <c r="X3216" s="8"/>
    </row>
    <row r="3217" spans="3:24" x14ac:dyDescent="0.25">
      <c r="C3217" s="295">
        <f t="shared" si="500"/>
        <v>0</v>
      </c>
      <c r="D3217" s="92">
        <f t="shared" si="501"/>
        <v>0</v>
      </c>
      <c r="E3217" s="92">
        <f t="shared" si="502"/>
        <v>0</v>
      </c>
      <c r="F3217" s="92">
        <f t="shared" si="505"/>
        <v>0</v>
      </c>
      <c r="G3217" s="92"/>
      <c r="H3217" s="233"/>
      <c r="I3217" s="233"/>
      <c r="J3217" s="233"/>
      <c r="K3217" s="233"/>
      <c r="L3217" s="233"/>
      <c r="M3217" s="233"/>
      <c r="O3217" s="138"/>
      <c r="P3217" s="138">
        <f t="shared" si="506"/>
        <v>3206</v>
      </c>
      <c r="Q3217" s="290">
        <f t="shared" si="507"/>
        <v>1.0126708304834093E-306</v>
      </c>
      <c r="R3217" s="290">
        <f t="shared" si="508"/>
        <v>2.0253416609668188E-307</v>
      </c>
      <c r="S3217" s="290">
        <f t="shared" si="509"/>
        <v>8.1013666438672736E-307</v>
      </c>
      <c r="T3217" s="290">
        <f t="shared" si="503"/>
        <v>5200</v>
      </c>
      <c r="U3217" s="290">
        <f t="shared" si="504"/>
        <v>-5200</v>
      </c>
      <c r="V3217" s="77"/>
      <c r="W3217" s="8"/>
      <c r="X3217" s="8"/>
    </row>
    <row r="3218" spans="3:24" x14ac:dyDescent="0.25">
      <c r="C3218" s="295">
        <f t="shared" si="500"/>
        <v>0</v>
      </c>
      <c r="D3218" s="92">
        <f t="shared" si="501"/>
        <v>0</v>
      </c>
      <c r="E3218" s="92">
        <f t="shared" si="502"/>
        <v>0</v>
      </c>
      <c r="F3218" s="92">
        <f t="shared" si="505"/>
        <v>0</v>
      </c>
      <c r="G3218" s="92"/>
      <c r="H3218" s="233"/>
      <c r="I3218" s="233"/>
      <c r="J3218" s="233"/>
      <c r="K3218" s="233"/>
      <c r="L3218" s="233"/>
      <c r="M3218" s="233"/>
      <c r="O3218" s="138"/>
      <c r="P3218" s="138">
        <f t="shared" si="506"/>
        <v>3207</v>
      </c>
      <c r="Q3218" s="290">
        <f t="shared" si="507"/>
        <v>8.1013666438672736E-307</v>
      </c>
      <c r="R3218" s="290">
        <f t="shared" si="508"/>
        <v>1.6202733287734547E-307</v>
      </c>
      <c r="S3218" s="290">
        <f t="shared" si="509"/>
        <v>6.4810933150938189E-307</v>
      </c>
      <c r="T3218" s="290">
        <f t="shared" si="503"/>
        <v>5200</v>
      </c>
      <c r="U3218" s="290">
        <f t="shared" si="504"/>
        <v>-5200</v>
      </c>
      <c r="V3218" s="77"/>
      <c r="W3218" s="8"/>
      <c r="X3218" s="8"/>
    </row>
    <row r="3219" spans="3:24" x14ac:dyDescent="0.25">
      <c r="C3219" s="295">
        <f t="shared" si="500"/>
        <v>0</v>
      </c>
      <c r="D3219" s="92">
        <f t="shared" si="501"/>
        <v>0</v>
      </c>
      <c r="E3219" s="92">
        <f t="shared" si="502"/>
        <v>0</v>
      </c>
      <c r="F3219" s="92">
        <f t="shared" si="505"/>
        <v>0</v>
      </c>
      <c r="G3219" s="92"/>
      <c r="H3219" s="233"/>
      <c r="I3219" s="233"/>
      <c r="J3219" s="233"/>
      <c r="K3219" s="233"/>
      <c r="L3219" s="233"/>
      <c r="M3219" s="233"/>
      <c r="O3219" s="138"/>
      <c r="P3219" s="138">
        <f t="shared" si="506"/>
        <v>3208</v>
      </c>
      <c r="Q3219" s="290">
        <f t="shared" si="507"/>
        <v>6.4810933150938189E-307</v>
      </c>
      <c r="R3219" s="290">
        <f t="shared" si="508"/>
        <v>1.2962186630187639E-307</v>
      </c>
      <c r="S3219" s="290">
        <f t="shared" si="509"/>
        <v>5.1848746520750549E-307</v>
      </c>
      <c r="T3219" s="290">
        <f t="shared" si="503"/>
        <v>5200</v>
      </c>
      <c r="U3219" s="290">
        <f t="shared" si="504"/>
        <v>-5200</v>
      </c>
      <c r="V3219" s="77"/>
      <c r="W3219" s="8"/>
      <c r="X3219" s="8"/>
    </row>
    <row r="3220" spans="3:24" x14ac:dyDescent="0.25">
      <c r="C3220" s="295">
        <f t="shared" si="500"/>
        <v>0</v>
      </c>
      <c r="D3220" s="92">
        <f t="shared" si="501"/>
        <v>0</v>
      </c>
      <c r="E3220" s="92">
        <f t="shared" si="502"/>
        <v>0</v>
      </c>
      <c r="F3220" s="92">
        <f t="shared" si="505"/>
        <v>0</v>
      </c>
      <c r="G3220" s="92"/>
      <c r="H3220" s="233"/>
      <c r="I3220" s="233"/>
      <c r="J3220" s="233"/>
      <c r="K3220" s="233"/>
      <c r="L3220" s="233"/>
      <c r="M3220" s="233"/>
      <c r="O3220" s="138"/>
      <c r="P3220" s="138">
        <f t="shared" si="506"/>
        <v>3209</v>
      </c>
      <c r="Q3220" s="290">
        <f t="shared" si="507"/>
        <v>5.1848746520750549E-307</v>
      </c>
      <c r="R3220" s="290">
        <f t="shared" si="508"/>
        <v>1.0369749304150111E-307</v>
      </c>
      <c r="S3220" s="290">
        <f t="shared" si="509"/>
        <v>4.1478997216600436E-307</v>
      </c>
      <c r="T3220" s="290">
        <f t="shared" si="503"/>
        <v>5200</v>
      </c>
      <c r="U3220" s="290">
        <f t="shared" si="504"/>
        <v>-5200</v>
      </c>
      <c r="V3220" s="77"/>
      <c r="W3220" s="8"/>
      <c r="X3220" s="8"/>
    </row>
    <row r="3221" spans="3:24" x14ac:dyDescent="0.25">
      <c r="C3221" s="295">
        <f t="shared" si="500"/>
        <v>0</v>
      </c>
      <c r="D3221" s="92">
        <f t="shared" si="501"/>
        <v>0</v>
      </c>
      <c r="E3221" s="92">
        <f t="shared" si="502"/>
        <v>0</v>
      </c>
      <c r="F3221" s="92">
        <f t="shared" si="505"/>
        <v>0</v>
      </c>
      <c r="G3221" s="92"/>
      <c r="H3221" s="233"/>
      <c r="I3221" s="233"/>
      <c r="J3221" s="233"/>
      <c r="K3221" s="233"/>
      <c r="L3221" s="233"/>
      <c r="M3221" s="233"/>
      <c r="O3221" s="138"/>
      <c r="P3221" s="138">
        <f t="shared" si="506"/>
        <v>3210</v>
      </c>
      <c r="Q3221" s="290">
        <f t="shared" si="507"/>
        <v>4.1478997216600436E-307</v>
      </c>
      <c r="R3221" s="290">
        <f t="shared" si="508"/>
        <v>8.2957994433200877E-308</v>
      </c>
      <c r="S3221" s="290">
        <f t="shared" si="509"/>
        <v>3.3183197773280351E-307</v>
      </c>
      <c r="T3221" s="290">
        <f t="shared" si="503"/>
        <v>5200</v>
      </c>
      <c r="U3221" s="290">
        <f t="shared" si="504"/>
        <v>-5200</v>
      </c>
      <c r="V3221" s="77"/>
      <c r="W3221" s="8"/>
      <c r="X3221" s="8"/>
    </row>
    <row r="3222" spans="3:24" x14ac:dyDescent="0.25">
      <c r="C3222" s="295">
        <f t="shared" si="500"/>
        <v>0</v>
      </c>
      <c r="D3222" s="92">
        <f t="shared" si="501"/>
        <v>0</v>
      </c>
      <c r="E3222" s="92">
        <f t="shared" si="502"/>
        <v>0</v>
      </c>
      <c r="F3222" s="92">
        <f t="shared" si="505"/>
        <v>0</v>
      </c>
      <c r="G3222" s="92"/>
      <c r="H3222" s="233"/>
      <c r="I3222" s="233"/>
      <c r="J3222" s="233"/>
      <c r="K3222" s="233"/>
      <c r="L3222" s="233"/>
      <c r="M3222" s="233"/>
      <c r="O3222" s="138"/>
      <c r="P3222" s="138">
        <f t="shared" si="506"/>
        <v>3211</v>
      </c>
      <c r="Q3222" s="290">
        <f t="shared" si="507"/>
        <v>3.3183197773280351E-307</v>
      </c>
      <c r="R3222" s="290">
        <f t="shared" si="508"/>
        <v>6.6366395546560709E-308</v>
      </c>
      <c r="S3222" s="290">
        <f t="shared" si="509"/>
        <v>2.654655821862428E-307</v>
      </c>
      <c r="T3222" s="290">
        <f t="shared" si="503"/>
        <v>5200</v>
      </c>
      <c r="U3222" s="290">
        <f t="shared" si="504"/>
        <v>-5200</v>
      </c>
      <c r="V3222" s="77"/>
      <c r="W3222" s="8"/>
      <c r="X3222" s="8"/>
    </row>
    <row r="3223" spans="3:24" x14ac:dyDescent="0.25">
      <c r="C3223" s="295">
        <f t="shared" si="500"/>
        <v>0</v>
      </c>
      <c r="D3223" s="92">
        <f t="shared" si="501"/>
        <v>0</v>
      </c>
      <c r="E3223" s="92">
        <f t="shared" si="502"/>
        <v>0</v>
      </c>
      <c r="F3223" s="92">
        <f t="shared" si="505"/>
        <v>0</v>
      </c>
      <c r="G3223" s="92"/>
      <c r="H3223" s="233"/>
      <c r="I3223" s="233"/>
      <c r="J3223" s="233"/>
      <c r="K3223" s="233"/>
      <c r="L3223" s="233"/>
      <c r="M3223" s="233"/>
      <c r="O3223" s="138"/>
      <c r="P3223" s="138">
        <f t="shared" si="506"/>
        <v>3212</v>
      </c>
      <c r="Q3223" s="290">
        <f t="shared" si="507"/>
        <v>2.654655821862428E-307</v>
      </c>
      <c r="R3223" s="290">
        <f t="shared" si="508"/>
        <v>5.3093116437248559E-308</v>
      </c>
      <c r="S3223" s="290">
        <f t="shared" si="509"/>
        <v>2.1237246574899424E-307</v>
      </c>
      <c r="T3223" s="290">
        <f t="shared" si="503"/>
        <v>5200</v>
      </c>
      <c r="U3223" s="290">
        <f t="shared" si="504"/>
        <v>-5200</v>
      </c>
      <c r="V3223" s="77"/>
      <c r="W3223" s="8"/>
      <c r="X3223" s="8"/>
    </row>
    <row r="3224" spans="3:24" x14ac:dyDescent="0.25">
      <c r="C3224" s="295">
        <f t="shared" si="500"/>
        <v>0</v>
      </c>
      <c r="D3224" s="92">
        <f t="shared" si="501"/>
        <v>0</v>
      </c>
      <c r="E3224" s="92">
        <f t="shared" si="502"/>
        <v>0</v>
      </c>
      <c r="F3224" s="92">
        <f t="shared" si="505"/>
        <v>0</v>
      </c>
      <c r="G3224" s="92"/>
      <c r="H3224" s="233"/>
      <c r="I3224" s="233"/>
      <c r="J3224" s="233"/>
      <c r="K3224" s="233"/>
      <c r="L3224" s="233"/>
      <c r="M3224" s="233"/>
      <c r="O3224" s="138"/>
      <c r="P3224" s="138">
        <f t="shared" si="506"/>
        <v>3213</v>
      </c>
      <c r="Q3224" s="290">
        <f t="shared" si="507"/>
        <v>2.1237246574899424E-307</v>
      </c>
      <c r="R3224" s="290">
        <f t="shared" si="508"/>
        <v>4.2474493149798848E-308</v>
      </c>
      <c r="S3224" s="290">
        <f t="shared" si="509"/>
        <v>1.6989797259919539E-307</v>
      </c>
      <c r="T3224" s="290">
        <f t="shared" si="503"/>
        <v>5200</v>
      </c>
      <c r="U3224" s="290">
        <f t="shared" si="504"/>
        <v>-5200</v>
      </c>
      <c r="V3224" s="77"/>
      <c r="W3224" s="8"/>
      <c r="X3224" s="8"/>
    </row>
    <row r="3225" spans="3:24" x14ac:dyDescent="0.25">
      <c r="C3225" s="295">
        <f t="shared" si="500"/>
        <v>0</v>
      </c>
      <c r="D3225" s="92">
        <f t="shared" si="501"/>
        <v>0</v>
      </c>
      <c r="E3225" s="92">
        <f t="shared" si="502"/>
        <v>0</v>
      </c>
      <c r="F3225" s="92">
        <f t="shared" si="505"/>
        <v>0</v>
      </c>
      <c r="G3225" s="92"/>
      <c r="H3225" s="233"/>
      <c r="I3225" s="233"/>
      <c r="J3225" s="233"/>
      <c r="K3225" s="233"/>
      <c r="L3225" s="233"/>
      <c r="M3225" s="233"/>
      <c r="O3225" s="138"/>
      <c r="P3225" s="138">
        <f t="shared" si="506"/>
        <v>3214</v>
      </c>
      <c r="Q3225" s="290">
        <f t="shared" si="507"/>
        <v>1.6989797259919539E-307</v>
      </c>
      <c r="R3225" s="290">
        <f t="shared" si="508"/>
        <v>3.3979594519839079E-308</v>
      </c>
      <c r="S3225" s="290">
        <f t="shared" si="509"/>
        <v>1.3591837807935632E-307</v>
      </c>
      <c r="T3225" s="290">
        <f t="shared" si="503"/>
        <v>5200</v>
      </c>
      <c r="U3225" s="290">
        <f t="shared" si="504"/>
        <v>-5200</v>
      </c>
      <c r="V3225" s="77"/>
      <c r="W3225" s="8"/>
      <c r="X3225" s="8"/>
    </row>
    <row r="3226" spans="3:24" x14ac:dyDescent="0.25">
      <c r="C3226" s="295">
        <f t="shared" si="500"/>
        <v>0</v>
      </c>
      <c r="D3226" s="92">
        <f t="shared" si="501"/>
        <v>0</v>
      </c>
      <c r="E3226" s="92">
        <f t="shared" si="502"/>
        <v>0</v>
      </c>
      <c r="F3226" s="92">
        <f t="shared" si="505"/>
        <v>0</v>
      </c>
      <c r="G3226" s="92"/>
      <c r="H3226" s="233"/>
      <c r="I3226" s="233"/>
      <c r="J3226" s="233"/>
      <c r="K3226" s="233"/>
      <c r="L3226" s="233"/>
      <c r="M3226" s="233"/>
      <c r="O3226" s="138"/>
      <c r="P3226" s="138">
        <f t="shared" si="506"/>
        <v>3215</v>
      </c>
      <c r="Q3226" s="290">
        <f t="shared" si="507"/>
        <v>1.3591837807935632E-307</v>
      </c>
      <c r="R3226" s="290">
        <f t="shared" si="508"/>
        <v>2.7183675615871266E-308</v>
      </c>
      <c r="S3226" s="290">
        <f t="shared" si="509"/>
        <v>1.0873470246348505E-307</v>
      </c>
      <c r="T3226" s="290">
        <f t="shared" si="503"/>
        <v>5200</v>
      </c>
      <c r="U3226" s="290">
        <f t="shared" si="504"/>
        <v>-5200</v>
      </c>
      <c r="V3226" s="77"/>
      <c r="W3226" s="8"/>
      <c r="X3226" s="8"/>
    </row>
    <row r="3227" spans="3:24" x14ac:dyDescent="0.25">
      <c r="C3227" s="295">
        <f t="shared" si="500"/>
        <v>0</v>
      </c>
      <c r="D3227" s="92">
        <f t="shared" si="501"/>
        <v>0</v>
      </c>
      <c r="E3227" s="92">
        <f t="shared" si="502"/>
        <v>0</v>
      </c>
      <c r="F3227" s="92">
        <f t="shared" si="505"/>
        <v>0</v>
      </c>
      <c r="G3227" s="92"/>
      <c r="H3227" s="233"/>
      <c r="I3227" s="233"/>
      <c r="J3227" s="233"/>
      <c r="K3227" s="233"/>
      <c r="L3227" s="233"/>
      <c r="M3227" s="233"/>
      <c r="O3227" s="138"/>
      <c r="P3227" s="138">
        <f t="shared" si="506"/>
        <v>3216</v>
      </c>
      <c r="Q3227" s="290">
        <f t="shared" si="507"/>
        <v>1.0873470246348505E-307</v>
      </c>
      <c r="R3227" s="290">
        <f t="shared" si="508"/>
        <v>0</v>
      </c>
      <c r="S3227" s="290">
        <f t="shared" si="509"/>
        <v>1.0873470246348505E-307</v>
      </c>
      <c r="T3227" s="290">
        <f t="shared" si="503"/>
        <v>5200</v>
      </c>
      <c r="U3227" s="290">
        <f t="shared" si="504"/>
        <v>-5200</v>
      </c>
      <c r="V3227" s="77"/>
      <c r="W3227" s="8"/>
      <c r="X3227" s="8"/>
    </row>
    <row r="3228" spans="3:24" x14ac:dyDescent="0.25">
      <c r="C3228" s="295">
        <f t="shared" si="500"/>
        <v>0</v>
      </c>
      <c r="D3228" s="92">
        <f t="shared" si="501"/>
        <v>0</v>
      </c>
      <c r="E3228" s="92">
        <f t="shared" si="502"/>
        <v>0</v>
      </c>
      <c r="F3228" s="92">
        <f t="shared" si="505"/>
        <v>0</v>
      </c>
      <c r="G3228" s="92"/>
      <c r="H3228" s="233"/>
      <c r="I3228" s="233"/>
      <c r="J3228" s="233"/>
      <c r="K3228" s="233"/>
      <c r="L3228" s="233"/>
      <c r="M3228" s="233"/>
      <c r="O3228" s="138"/>
      <c r="P3228" s="138">
        <f t="shared" si="506"/>
        <v>3217</v>
      </c>
      <c r="Q3228" s="290">
        <f t="shared" si="507"/>
        <v>1.0873470246348505E-307</v>
      </c>
      <c r="R3228" s="290">
        <f t="shared" si="508"/>
        <v>0</v>
      </c>
      <c r="S3228" s="290">
        <f t="shared" si="509"/>
        <v>1.0873470246348505E-307</v>
      </c>
      <c r="T3228" s="290">
        <f t="shared" si="503"/>
        <v>5200</v>
      </c>
      <c r="U3228" s="290">
        <f t="shared" si="504"/>
        <v>-5200</v>
      </c>
      <c r="V3228" s="77"/>
      <c r="W3228" s="8"/>
      <c r="X3228" s="8"/>
    </row>
    <row r="3229" spans="3:24" x14ac:dyDescent="0.25">
      <c r="C3229" s="295">
        <f t="shared" si="500"/>
        <v>0</v>
      </c>
      <c r="D3229" s="92">
        <f t="shared" si="501"/>
        <v>0</v>
      </c>
      <c r="E3229" s="92">
        <f t="shared" si="502"/>
        <v>0</v>
      </c>
      <c r="F3229" s="92">
        <f t="shared" si="505"/>
        <v>0</v>
      </c>
      <c r="G3229" s="92"/>
      <c r="H3229" s="233"/>
      <c r="I3229" s="233"/>
      <c r="J3229" s="233"/>
      <c r="K3229" s="233"/>
      <c r="L3229" s="233"/>
      <c r="M3229" s="233"/>
      <c r="O3229" s="138"/>
      <c r="P3229" s="138">
        <f t="shared" si="506"/>
        <v>3218</v>
      </c>
      <c r="Q3229" s="290">
        <f t="shared" si="507"/>
        <v>1.0873470246348505E-307</v>
      </c>
      <c r="R3229" s="290">
        <f t="shared" si="508"/>
        <v>0</v>
      </c>
      <c r="S3229" s="290">
        <f t="shared" si="509"/>
        <v>1.0873470246348505E-307</v>
      </c>
      <c r="T3229" s="290">
        <f t="shared" si="503"/>
        <v>5200</v>
      </c>
      <c r="U3229" s="290">
        <f t="shared" si="504"/>
        <v>-5200</v>
      </c>
      <c r="V3229" s="77"/>
      <c r="W3229" s="8"/>
      <c r="X3229" s="8"/>
    </row>
    <row r="3230" spans="3:24" x14ac:dyDescent="0.25">
      <c r="C3230" s="295">
        <f t="shared" si="500"/>
        <v>0</v>
      </c>
      <c r="D3230" s="92">
        <f t="shared" si="501"/>
        <v>0</v>
      </c>
      <c r="E3230" s="92">
        <f t="shared" si="502"/>
        <v>0</v>
      </c>
      <c r="F3230" s="92">
        <f t="shared" si="505"/>
        <v>0</v>
      </c>
      <c r="G3230" s="92"/>
      <c r="H3230" s="233"/>
      <c r="I3230" s="233"/>
      <c r="J3230" s="233"/>
      <c r="K3230" s="233"/>
      <c r="L3230" s="233"/>
      <c r="M3230" s="233"/>
      <c r="O3230" s="138"/>
      <c r="P3230" s="138">
        <f t="shared" si="506"/>
        <v>3219</v>
      </c>
      <c r="Q3230" s="290">
        <f t="shared" si="507"/>
        <v>1.0873470246348505E-307</v>
      </c>
      <c r="R3230" s="290">
        <f t="shared" si="508"/>
        <v>0</v>
      </c>
      <c r="S3230" s="290">
        <f t="shared" si="509"/>
        <v>1.0873470246348505E-307</v>
      </c>
      <c r="T3230" s="290">
        <f t="shared" si="503"/>
        <v>5200</v>
      </c>
      <c r="U3230" s="290">
        <f t="shared" si="504"/>
        <v>-5200</v>
      </c>
      <c r="V3230" s="77"/>
      <c r="W3230" s="8"/>
      <c r="X3230" s="8"/>
    </row>
    <row r="3231" spans="3:24" x14ac:dyDescent="0.25">
      <c r="C3231" s="295">
        <f t="shared" si="500"/>
        <v>0</v>
      </c>
      <c r="D3231" s="92">
        <f t="shared" si="501"/>
        <v>0</v>
      </c>
      <c r="E3231" s="92">
        <f t="shared" si="502"/>
        <v>0</v>
      </c>
      <c r="F3231" s="92">
        <f t="shared" si="505"/>
        <v>0</v>
      </c>
      <c r="G3231" s="92"/>
      <c r="H3231" s="233"/>
      <c r="I3231" s="233"/>
      <c r="J3231" s="233"/>
      <c r="K3231" s="233"/>
      <c r="L3231" s="233"/>
      <c r="M3231" s="233"/>
      <c r="O3231" s="138"/>
      <c r="P3231" s="138">
        <f t="shared" si="506"/>
        <v>3220</v>
      </c>
      <c r="Q3231" s="290">
        <f t="shared" si="507"/>
        <v>1.0873470246348505E-307</v>
      </c>
      <c r="R3231" s="290">
        <f t="shared" si="508"/>
        <v>0</v>
      </c>
      <c r="S3231" s="290">
        <f t="shared" si="509"/>
        <v>1.0873470246348505E-307</v>
      </c>
      <c r="T3231" s="290">
        <f t="shared" si="503"/>
        <v>5200</v>
      </c>
      <c r="U3231" s="290">
        <f t="shared" si="504"/>
        <v>-5200</v>
      </c>
      <c r="V3231" s="77"/>
      <c r="W3231" s="8"/>
      <c r="X3231" s="8"/>
    </row>
    <row r="3232" spans="3:24" x14ac:dyDescent="0.25">
      <c r="C3232" s="295">
        <f t="shared" si="500"/>
        <v>0</v>
      </c>
      <c r="D3232" s="92">
        <f t="shared" si="501"/>
        <v>0</v>
      </c>
      <c r="E3232" s="92">
        <f t="shared" si="502"/>
        <v>0</v>
      </c>
      <c r="F3232" s="92">
        <f t="shared" si="505"/>
        <v>0</v>
      </c>
      <c r="G3232" s="92"/>
      <c r="H3232" s="233"/>
      <c r="I3232" s="233"/>
      <c r="J3232" s="233"/>
      <c r="K3232" s="233"/>
      <c r="L3232" s="233"/>
      <c r="M3232" s="233"/>
      <c r="O3232" s="138"/>
      <c r="P3232" s="138">
        <f t="shared" si="506"/>
        <v>3221</v>
      </c>
      <c r="Q3232" s="290">
        <f t="shared" si="507"/>
        <v>1.0873470246348505E-307</v>
      </c>
      <c r="R3232" s="290">
        <f t="shared" si="508"/>
        <v>0</v>
      </c>
      <c r="S3232" s="290">
        <f t="shared" si="509"/>
        <v>1.0873470246348505E-307</v>
      </c>
      <c r="T3232" s="290">
        <f t="shared" si="503"/>
        <v>5200</v>
      </c>
      <c r="U3232" s="290">
        <f t="shared" si="504"/>
        <v>-5200</v>
      </c>
      <c r="V3232" s="77"/>
      <c r="W3232" s="8"/>
      <c r="X3232" s="8"/>
    </row>
    <row r="3233" spans="3:24" x14ac:dyDescent="0.25">
      <c r="C3233" s="295">
        <f t="shared" si="500"/>
        <v>0</v>
      </c>
      <c r="D3233" s="92">
        <f t="shared" si="501"/>
        <v>0</v>
      </c>
      <c r="E3233" s="92">
        <f t="shared" si="502"/>
        <v>0</v>
      </c>
      <c r="F3233" s="92">
        <f t="shared" si="505"/>
        <v>0</v>
      </c>
      <c r="G3233" s="92"/>
      <c r="H3233" s="233"/>
      <c r="I3233" s="233"/>
      <c r="J3233" s="233"/>
      <c r="K3233" s="233"/>
      <c r="L3233" s="233"/>
      <c r="M3233" s="233"/>
      <c r="O3233" s="138"/>
      <c r="P3233" s="138">
        <f t="shared" si="506"/>
        <v>3222</v>
      </c>
      <c r="Q3233" s="290">
        <f t="shared" si="507"/>
        <v>1.0873470246348505E-307</v>
      </c>
      <c r="R3233" s="290">
        <f t="shared" si="508"/>
        <v>0</v>
      </c>
      <c r="S3233" s="290">
        <f t="shared" si="509"/>
        <v>1.0873470246348505E-307</v>
      </c>
      <c r="T3233" s="290">
        <f t="shared" si="503"/>
        <v>5200</v>
      </c>
      <c r="U3233" s="290">
        <f t="shared" si="504"/>
        <v>-5200</v>
      </c>
      <c r="V3233" s="77"/>
      <c r="W3233" s="8"/>
      <c r="X3233" s="8"/>
    </row>
    <row r="3234" spans="3:24" x14ac:dyDescent="0.25">
      <c r="C3234" s="295">
        <f t="shared" si="500"/>
        <v>0</v>
      </c>
      <c r="D3234" s="92">
        <f t="shared" si="501"/>
        <v>0</v>
      </c>
      <c r="E3234" s="92">
        <f t="shared" si="502"/>
        <v>0</v>
      </c>
      <c r="F3234" s="92">
        <f t="shared" si="505"/>
        <v>0</v>
      </c>
      <c r="G3234" s="92"/>
      <c r="H3234" s="233"/>
      <c r="I3234" s="233"/>
      <c r="J3234" s="233"/>
      <c r="K3234" s="233"/>
      <c r="L3234" s="233"/>
      <c r="M3234" s="233"/>
      <c r="O3234" s="138"/>
      <c r="P3234" s="138">
        <f t="shared" si="506"/>
        <v>3223</v>
      </c>
      <c r="Q3234" s="290">
        <f t="shared" si="507"/>
        <v>1.0873470246348505E-307</v>
      </c>
      <c r="R3234" s="290">
        <f t="shared" si="508"/>
        <v>0</v>
      </c>
      <c r="S3234" s="290">
        <f t="shared" si="509"/>
        <v>1.0873470246348505E-307</v>
      </c>
      <c r="T3234" s="290">
        <f t="shared" si="503"/>
        <v>5200</v>
      </c>
      <c r="U3234" s="290">
        <f t="shared" si="504"/>
        <v>-5200</v>
      </c>
      <c r="V3234" s="77"/>
      <c r="W3234" s="8"/>
      <c r="X3234" s="8"/>
    </row>
    <row r="3235" spans="3:24" x14ac:dyDescent="0.25">
      <c r="C3235" s="295">
        <f t="shared" si="500"/>
        <v>0</v>
      </c>
      <c r="D3235" s="92">
        <f t="shared" si="501"/>
        <v>0</v>
      </c>
      <c r="E3235" s="92">
        <f t="shared" si="502"/>
        <v>0</v>
      </c>
      <c r="F3235" s="92">
        <f t="shared" si="505"/>
        <v>0</v>
      </c>
      <c r="G3235" s="92"/>
      <c r="H3235" s="233"/>
      <c r="I3235" s="233"/>
      <c r="J3235" s="233"/>
      <c r="K3235" s="233"/>
      <c r="L3235" s="233"/>
      <c r="M3235" s="233"/>
      <c r="O3235" s="138"/>
      <c r="P3235" s="138">
        <f t="shared" si="506"/>
        <v>3224</v>
      </c>
      <c r="Q3235" s="290">
        <f t="shared" si="507"/>
        <v>1.0873470246348505E-307</v>
      </c>
      <c r="R3235" s="290">
        <f t="shared" si="508"/>
        <v>0</v>
      </c>
      <c r="S3235" s="290">
        <f t="shared" si="509"/>
        <v>1.0873470246348505E-307</v>
      </c>
      <c r="T3235" s="290">
        <f t="shared" si="503"/>
        <v>5200</v>
      </c>
      <c r="U3235" s="290">
        <f t="shared" si="504"/>
        <v>-5200</v>
      </c>
      <c r="V3235" s="77"/>
      <c r="W3235" s="8"/>
      <c r="X3235" s="8"/>
    </row>
    <row r="3236" spans="3:24" x14ac:dyDescent="0.25">
      <c r="C3236" s="295">
        <f t="shared" si="500"/>
        <v>0</v>
      </c>
      <c r="D3236" s="92">
        <f t="shared" si="501"/>
        <v>0</v>
      </c>
      <c r="E3236" s="92">
        <f t="shared" si="502"/>
        <v>0</v>
      </c>
      <c r="F3236" s="92">
        <f t="shared" si="505"/>
        <v>0</v>
      </c>
      <c r="G3236" s="92"/>
      <c r="H3236" s="233"/>
      <c r="I3236" s="233"/>
      <c r="J3236" s="233"/>
      <c r="K3236" s="233"/>
      <c r="L3236" s="233"/>
      <c r="M3236" s="233"/>
      <c r="O3236" s="138"/>
      <c r="P3236" s="138">
        <f t="shared" si="506"/>
        <v>3225</v>
      </c>
      <c r="Q3236" s="290">
        <f t="shared" si="507"/>
        <v>1.0873470246348505E-307</v>
      </c>
      <c r="R3236" s="290">
        <f t="shared" si="508"/>
        <v>0</v>
      </c>
      <c r="S3236" s="290">
        <f t="shared" si="509"/>
        <v>1.0873470246348505E-307</v>
      </c>
      <c r="T3236" s="290">
        <f t="shared" si="503"/>
        <v>5200</v>
      </c>
      <c r="U3236" s="290">
        <f t="shared" si="504"/>
        <v>-5200</v>
      </c>
      <c r="V3236" s="77"/>
      <c r="W3236" s="8"/>
      <c r="X3236" s="8"/>
    </row>
    <row r="3237" spans="3:24" x14ac:dyDescent="0.25">
      <c r="C3237" s="295">
        <f t="shared" si="500"/>
        <v>0</v>
      </c>
      <c r="D3237" s="92">
        <f t="shared" si="501"/>
        <v>0</v>
      </c>
      <c r="E3237" s="92">
        <f t="shared" si="502"/>
        <v>0</v>
      </c>
      <c r="F3237" s="92">
        <f t="shared" si="505"/>
        <v>0</v>
      </c>
      <c r="G3237" s="92"/>
      <c r="H3237" s="233"/>
      <c r="I3237" s="233"/>
      <c r="J3237" s="233"/>
      <c r="K3237" s="233"/>
      <c r="L3237" s="233"/>
      <c r="M3237" s="233"/>
      <c r="O3237" s="138"/>
      <c r="P3237" s="138">
        <f t="shared" si="506"/>
        <v>3226</v>
      </c>
      <c r="Q3237" s="290">
        <f t="shared" si="507"/>
        <v>1.0873470246348505E-307</v>
      </c>
      <c r="R3237" s="290">
        <f t="shared" si="508"/>
        <v>0</v>
      </c>
      <c r="S3237" s="290">
        <f t="shared" si="509"/>
        <v>1.0873470246348505E-307</v>
      </c>
      <c r="T3237" s="290">
        <f t="shared" si="503"/>
        <v>5200</v>
      </c>
      <c r="U3237" s="290">
        <f t="shared" si="504"/>
        <v>-5200</v>
      </c>
      <c r="V3237" s="77"/>
      <c r="W3237" s="8"/>
      <c r="X3237" s="8"/>
    </row>
    <row r="3238" spans="3:24" x14ac:dyDescent="0.25">
      <c r="C3238" s="295">
        <f t="shared" si="500"/>
        <v>0</v>
      </c>
      <c r="D3238" s="92">
        <f t="shared" si="501"/>
        <v>0</v>
      </c>
      <c r="E3238" s="92">
        <f t="shared" si="502"/>
        <v>0</v>
      </c>
      <c r="F3238" s="92">
        <f t="shared" si="505"/>
        <v>0</v>
      </c>
      <c r="G3238" s="92"/>
      <c r="H3238" s="233"/>
      <c r="I3238" s="233"/>
      <c r="J3238" s="233"/>
      <c r="K3238" s="233"/>
      <c r="L3238" s="233"/>
      <c r="M3238" s="233"/>
      <c r="O3238" s="138"/>
      <c r="P3238" s="138">
        <f t="shared" si="506"/>
        <v>3227</v>
      </c>
      <c r="Q3238" s="290">
        <f t="shared" si="507"/>
        <v>1.0873470246348505E-307</v>
      </c>
      <c r="R3238" s="290">
        <f t="shared" si="508"/>
        <v>0</v>
      </c>
      <c r="S3238" s="290">
        <f t="shared" si="509"/>
        <v>1.0873470246348505E-307</v>
      </c>
      <c r="T3238" s="290">
        <f t="shared" si="503"/>
        <v>5200</v>
      </c>
      <c r="U3238" s="290">
        <f t="shared" si="504"/>
        <v>-5200</v>
      </c>
      <c r="V3238" s="77"/>
      <c r="W3238" s="8"/>
      <c r="X3238" s="8"/>
    </row>
    <row r="3239" spans="3:24" x14ac:dyDescent="0.25">
      <c r="C3239" s="295">
        <f t="shared" si="500"/>
        <v>0</v>
      </c>
      <c r="D3239" s="92">
        <f t="shared" si="501"/>
        <v>0</v>
      </c>
      <c r="E3239" s="92">
        <f t="shared" si="502"/>
        <v>0</v>
      </c>
      <c r="F3239" s="92">
        <f t="shared" si="505"/>
        <v>0</v>
      </c>
      <c r="G3239" s="92"/>
      <c r="H3239" s="233"/>
      <c r="I3239" s="233"/>
      <c r="J3239" s="233"/>
      <c r="K3239" s="233"/>
      <c r="L3239" s="233"/>
      <c r="M3239" s="233"/>
      <c r="O3239" s="138"/>
      <c r="P3239" s="138">
        <f t="shared" si="506"/>
        <v>3228</v>
      </c>
      <c r="Q3239" s="290">
        <f t="shared" si="507"/>
        <v>1.0873470246348505E-307</v>
      </c>
      <c r="R3239" s="290">
        <f t="shared" si="508"/>
        <v>0</v>
      </c>
      <c r="S3239" s="290">
        <f t="shared" si="509"/>
        <v>1.0873470246348505E-307</v>
      </c>
      <c r="T3239" s="290">
        <f t="shared" si="503"/>
        <v>5200</v>
      </c>
      <c r="U3239" s="290">
        <f t="shared" si="504"/>
        <v>-5200</v>
      </c>
      <c r="V3239" s="77"/>
      <c r="W3239" s="8"/>
      <c r="X3239" s="8"/>
    </row>
    <row r="3240" spans="3:24" x14ac:dyDescent="0.25">
      <c r="C3240" s="295">
        <f t="shared" si="500"/>
        <v>0</v>
      </c>
      <c r="D3240" s="92">
        <f t="shared" si="501"/>
        <v>0</v>
      </c>
      <c r="E3240" s="92">
        <f t="shared" si="502"/>
        <v>0</v>
      </c>
      <c r="F3240" s="92">
        <f t="shared" si="505"/>
        <v>0</v>
      </c>
      <c r="G3240" s="92"/>
      <c r="H3240" s="233"/>
      <c r="I3240" s="233"/>
      <c r="J3240" s="233"/>
      <c r="K3240" s="233"/>
      <c r="L3240" s="233"/>
      <c r="M3240" s="233"/>
      <c r="O3240" s="138"/>
      <c r="P3240" s="138">
        <f t="shared" si="506"/>
        <v>3229</v>
      </c>
      <c r="Q3240" s="290">
        <f t="shared" si="507"/>
        <v>1.0873470246348505E-307</v>
      </c>
      <c r="R3240" s="290">
        <f t="shared" si="508"/>
        <v>0</v>
      </c>
      <c r="S3240" s="290">
        <f t="shared" si="509"/>
        <v>1.0873470246348505E-307</v>
      </c>
      <c r="T3240" s="290">
        <f t="shared" si="503"/>
        <v>5200</v>
      </c>
      <c r="U3240" s="290">
        <f t="shared" si="504"/>
        <v>-5200</v>
      </c>
      <c r="V3240" s="77"/>
      <c r="W3240" s="8"/>
      <c r="X3240" s="8"/>
    </row>
    <row r="3241" spans="3:24" x14ac:dyDescent="0.25">
      <c r="C3241" s="295">
        <f t="shared" si="500"/>
        <v>0</v>
      </c>
      <c r="D3241" s="92">
        <f t="shared" si="501"/>
        <v>0</v>
      </c>
      <c r="E3241" s="92">
        <f t="shared" si="502"/>
        <v>0</v>
      </c>
      <c r="F3241" s="92">
        <f t="shared" si="505"/>
        <v>0</v>
      </c>
      <c r="G3241" s="92"/>
      <c r="H3241" s="233"/>
      <c r="I3241" s="233"/>
      <c r="J3241" s="233"/>
      <c r="K3241" s="233"/>
      <c r="L3241" s="233"/>
      <c r="M3241" s="233"/>
      <c r="O3241" s="138"/>
      <c r="P3241" s="138">
        <f t="shared" si="506"/>
        <v>3230</v>
      </c>
      <c r="Q3241" s="290">
        <f t="shared" si="507"/>
        <v>1.0873470246348505E-307</v>
      </c>
      <c r="R3241" s="290">
        <f t="shared" si="508"/>
        <v>0</v>
      </c>
      <c r="S3241" s="290">
        <f t="shared" si="509"/>
        <v>1.0873470246348505E-307</v>
      </c>
      <c r="T3241" s="290">
        <f t="shared" si="503"/>
        <v>5200</v>
      </c>
      <c r="U3241" s="290">
        <f t="shared" si="504"/>
        <v>-5200</v>
      </c>
      <c r="V3241" s="77"/>
      <c r="W3241" s="8"/>
      <c r="X3241" s="8"/>
    </row>
    <row r="3242" spans="3:24" x14ac:dyDescent="0.25">
      <c r="C3242" s="295">
        <f t="shared" si="500"/>
        <v>0</v>
      </c>
      <c r="D3242" s="92">
        <f t="shared" si="501"/>
        <v>0</v>
      </c>
      <c r="E3242" s="92">
        <f t="shared" si="502"/>
        <v>0</v>
      </c>
      <c r="F3242" s="92">
        <f t="shared" si="505"/>
        <v>0</v>
      </c>
      <c r="G3242" s="92"/>
      <c r="H3242" s="233"/>
      <c r="I3242" s="233"/>
      <c r="J3242" s="233"/>
      <c r="K3242" s="233"/>
      <c r="L3242" s="233"/>
      <c r="M3242" s="233"/>
      <c r="O3242" s="138"/>
      <c r="P3242" s="138">
        <f t="shared" si="506"/>
        <v>3231</v>
      </c>
      <c r="Q3242" s="290">
        <f t="shared" si="507"/>
        <v>1.0873470246348505E-307</v>
      </c>
      <c r="R3242" s="290">
        <f t="shared" si="508"/>
        <v>0</v>
      </c>
      <c r="S3242" s="290">
        <f t="shared" si="509"/>
        <v>1.0873470246348505E-307</v>
      </c>
      <c r="T3242" s="290">
        <f t="shared" si="503"/>
        <v>5200</v>
      </c>
      <c r="U3242" s="290">
        <f t="shared" si="504"/>
        <v>-5200</v>
      </c>
      <c r="V3242" s="77"/>
      <c r="W3242" s="8"/>
      <c r="X3242" s="8"/>
    </row>
    <row r="3243" spans="3:24" x14ac:dyDescent="0.25">
      <c r="C3243" s="295">
        <f t="shared" si="500"/>
        <v>0</v>
      </c>
      <c r="D3243" s="92">
        <f t="shared" si="501"/>
        <v>0</v>
      </c>
      <c r="E3243" s="92">
        <f t="shared" si="502"/>
        <v>0</v>
      </c>
      <c r="F3243" s="92">
        <f t="shared" si="505"/>
        <v>0</v>
      </c>
      <c r="G3243" s="92"/>
      <c r="H3243" s="233"/>
      <c r="I3243" s="233"/>
      <c r="J3243" s="233"/>
      <c r="K3243" s="233"/>
      <c r="L3243" s="233"/>
      <c r="M3243" s="233"/>
      <c r="O3243" s="138"/>
      <c r="P3243" s="138">
        <f t="shared" si="506"/>
        <v>3232</v>
      </c>
      <c r="Q3243" s="290">
        <f t="shared" si="507"/>
        <v>1.0873470246348505E-307</v>
      </c>
      <c r="R3243" s="290">
        <f t="shared" si="508"/>
        <v>0</v>
      </c>
      <c r="S3243" s="290">
        <f t="shared" si="509"/>
        <v>1.0873470246348505E-307</v>
      </c>
      <c r="T3243" s="290">
        <f t="shared" si="503"/>
        <v>5200</v>
      </c>
      <c r="U3243" s="290">
        <f t="shared" si="504"/>
        <v>-5200</v>
      </c>
      <c r="V3243" s="77"/>
      <c r="W3243" s="8"/>
      <c r="X3243" s="8"/>
    </row>
    <row r="3244" spans="3:24" x14ac:dyDescent="0.25">
      <c r="C3244" s="295">
        <f t="shared" si="500"/>
        <v>0</v>
      </c>
      <c r="D3244" s="92">
        <f t="shared" si="501"/>
        <v>0</v>
      </c>
      <c r="E3244" s="92">
        <f t="shared" si="502"/>
        <v>0</v>
      </c>
      <c r="F3244" s="92">
        <f t="shared" si="505"/>
        <v>0</v>
      </c>
      <c r="G3244" s="92"/>
      <c r="H3244" s="233"/>
      <c r="I3244" s="233"/>
      <c r="J3244" s="233"/>
      <c r="K3244" s="233"/>
      <c r="L3244" s="233"/>
      <c r="M3244" s="233"/>
      <c r="O3244" s="138"/>
      <c r="P3244" s="138">
        <f t="shared" si="506"/>
        <v>3233</v>
      </c>
      <c r="Q3244" s="290">
        <f t="shared" si="507"/>
        <v>1.0873470246348505E-307</v>
      </c>
      <c r="R3244" s="290">
        <f t="shared" si="508"/>
        <v>0</v>
      </c>
      <c r="S3244" s="290">
        <f t="shared" si="509"/>
        <v>1.0873470246348505E-307</v>
      </c>
      <c r="T3244" s="290">
        <f t="shared" si="503"/>
        <v>5200</v>
      </c>
      <c r="U3244" s="290">
        <f t="shared" si="504"/>
        <v>-5200</v>
      </c>
      <c r="V3244" s="77"/>
      <c r="W3244" s="8"/>
      <c r="X3244" s="8"/>
    </row>
    <row r="3245" spans="3:24" x14ac:dyDescent="0.25">
      <c r="C3245" s="295">
        <f t="shared" si="500"/>
        <v>0</v>
      </c>
      <c r="D3245" s="92">
        <f t="shared" si="501"/>
        <v>0</v>
      </c>
      <c r="E3245" s="92">
        <f t="shared" si="502"/>
        <v>0</v>
      </c>
      <c r="F3245" s="92">
        <f t="shared" si="505"/>
        <v>0</v>
      </c>
      <c r="G3245" s="92"/>
      <c r="H3245" s="233"/>
      <c r="I3245" s="233"/>
      <c r="J3245" s="233"/>
      <c r="K3245" s="233"/>
      <c r="L3245" s="233"/>
      <c r="M3245" s="233"/>
      <c r="O3245" s="138"/>
      <c r="P3245" s="138">
        <f t="shared" si="506"/>
        <v>3234</v>
      </c>
      <c r="Q3245" s="290">
        <f t="shared" si="507"/>
        <v>1.0873470246348505E-307</v>
      </c>
      <c r="R3245" s="290">
        <f t="shared" si="508"/>
        <v>0</v>
      </c>
      <c r="S3245" s="290">
        <f t="shared" si="509"/>
        <v>1.0873470246348505E-307</v>
      </c>
      <c r="T3245" s="290">
        <f t="shared" si="503"/>
        <v>5200</v>
      </c>
      <c r="U3245" s="290">
        <f t="shared" si="504"/>
        <v>-5200</v>
      </c>
      <c r="V3245" s="77"/>
      <c r="W3245" s="8"/>
      <c r="X3245" s="8"/>
    </row>
    <row r="3246" spans="3:24" x14ac:dyDescent="0.25">
      <c r="C3246" s="295">
        <f t="shared" si="500"/>
        <v>0</v>
      </c>
      <c r="D3246" s="92">
        <f t="shared" si="501"/>
        <v>0</v>
      </c>
      <c r="E3246" s="92">
        <f t="shared" si="502"/>
        <v>0</v>
      </c>
      <c r="F3246" s="92">
        <f t="shared" si="505"/>
        <v>0</v>
      </c>
      <c r="G3246" s="92"/>
      <c r="H3246" s="233"/>
      <c r="I3246" s="233"/>
      <c r="J3246" s="233"/>
      <c r="K3246" s="233"/>
      <c r="L3246" s="233"/>
      <c r="M3246" s="233"/>
      <c r="O3246" s="138"/>
      <c r="P3246" s="138">
        <f t="shared" si="506"/>
        <v>3235</v>
      </c>
      <c r="Q3246" s="290">
        <f t="shared" si="507"/>
        <v>1.0873470246348505E-307</v>
      </c>
      <c r="R3246" s="290">
        <f t="shared" si="508"/>
        <v>0</v>
      </c>
      <c r="S3246" s="290">
        <f t="shared" si="509"/>
        <v>1.0873470246348505E-307</v>
      </c>
      <c r="T3246" s="290">
        <f t="shared" si="503"/>
        <v>5200</v>
      </c>
      <c r="U3246" s="290">
        <f t="shared" si="504"/>
        <v>-5200</v>
      </c>
      <c r="V3246" s="77"/>
      <c r="W3246" s="8"/>
      <c r="X3246" s="8"/>
    </row>
    <row r="3247" spans="3:24" x14ac:dyDescent="0.25">
      <c r="C3247" s="295">
        <f t="shared" si="500"/>
        <v>0</v>
      </c>
      <c r="D3247" s="92">
        <f t="shared" si="501"/>
        <v>0</v>
      </c>
      <c r="E3247" s="92">
        <f t="shared" si="502"/>
        <v>0</v>
      </c>
      <c r="F3247" s="92">
        <f t="shared" si="505"/>
        <v>0</v>
      </c>
      <c r="G3247" s="92"/>
      <c r="H3247" s="233"/>
      <c r="I3247" s="233"/>
      <c r="J3247" s="233"/>
      <c r="K3247" s="233"/>
      <c r="L3247" s="233"/>
      <c r="M3247" s="233"/>
      <c r="O3247" s="138"/>
      <c r="P3247" s="138">
        <f t="shared" si="506"/>
        <v>3236</v>
      </c>
      <c r="Q3247" s="290">
        <f t="shared" si="507"/>
        <v>1.0873470246348505E-307</v>
      </c>
      <c r="R3247" s="290">
        <f t="shared" si="508"/>
        <v>0</v>
      </c>
      <c r="S3247" s="290">
        <f t="shared" si="509"/>
        <v>1.0873470246348505E-307</v>
      </c>
      <c r="T3247" s="290">
        <f t="shared" si="503"/>
        <v>5200</v>
      </c>
      <c r="U3247" s="290">
        <f t="shared" si="504"/>
        <v>-5200</v>
      </c>
      <c r="V3247" s="77"/>
      <c r="W3247" s="8"/>
      <c r="X3247" s="8"/>
    </row>
    <row r="3248" spans="3:24" x14ac:dyDescent="0.25">
      <c r="C3248" s="295">
        <f t="shared" si="500"/>
        <v>0</v>
      </c>
      <c r="D3248" s="92">
        <f t="shared" si="501"/>
        <v>0</v>
      </c>
      <c r="E3248" s="92">
        <f t="shared" si="502"/>
        <v>0</v>
      </c>
      <c r="F3248" s="92">
        <f t="shared" si="505"/>
        <v>0</v>
      </c>
      <c r="G3248" s="92"/>
      <c r="H3248" s="233"/>
      <c r="I3248" s="233"/>
      <c r="J3248" s="233"/>
      <c r="K3248" s="233"/>
      <c r="L3248" s="233"/>
      <c r="M3248" s="233"/>
      <c r="O3248" s="138"/>
      <c r="P3248" s="138">
        <f t="shared" si="506"/>
        <v>3237</v>
      </c>
      <c r="Q3248" s="290">
        <f t="shared" si="507"/>
        <v>1.0873470246348505E-307</v>
      </c>
      <c r="R3248" s="290">
        <f t="shared" si="508"/>
        <v>0</v>
      </c>
      <c r="S3248" s="290">
        <f t="shared" si="509"/>
        <v>1.0873470246348505E-307</v>
      </c>
      <c r="T3248" s="290">
        <f t="shared" si="503"/>
        <v>5200</v>
      </c>
      <c r="U3248" s="290">
        <f t="shared" si="504"/>
        <v>-5200</v>
      </c>
      <c r="V3248" s="77"/>
      <c r="W3248" s="8"/>
      <c r="X3248" s="8"/>
    </row>
    <row r="3249" spans="3:24" x14ac:dyDescent="0.25">
      <c r="C3249" s="295">
        <f t="shared" si="500"/>
        <v>0</v>
      </c>
      <c r="D3249" s="92">
        <f t="shared" si="501"/>
        <v>0</v>
      </c>
      <c r="E3249" s="92">
        <f t="shared" si="502"/>
        <v>0</v>
      </c>
      <c r="F3249" s="92">
        <f t="shared" si="505"/>
        <v>0</v>
      </c>
      <c r="G3249" s="92"/>
      <c r="H3249" s="233"/>
      <c r="I3249" s="233"/>
      <c r="J3249" s="233"/>
      <c r="K3249" s="233"/>
      <c r="L3249" s="233"/>
      <c r="M3249" s="233"/>
      <c r="O3249" s="138"/>
      <c r="P3249" s="138">
        <f t="shared" si="506"/>
        <v>3238</v>
      </c>
      <c r="Q3249" s="290">
        <f t="shared" si="507"/>
        <v>1.0873470246348505E-307</v>
      </c>
      <c r="R3249" s="290">
        <f t="shared" si="508"/>
        <v>0</v>
      </c>
      <c r="S3249" s="290">
        <f t="shared" si="509"/>
        <v>1.0873470246348505E-307</v>
      </c>
      <c r="T3249" s="290">
        <f t="shared" si="503"/>
        <v>5200</v>
      </c>
      <c r="U3249" s="290">
        <f t="shared" si="504"/>
        <v>-5200</v>
      </c>
      <c r="V3249" s="77"/>
      <c r="W3249" s="8"/>
      <c r="X3249" s="8"/>
    </row>
    <row r="3250" spans="3:24" x14ac:dyDescent="0.25">
      <c r="C3250" s="295">
        <f t="shared" si="500"/>
        <v>0</v>
      </c>
      <c r="D3250" s="92">
        <f t="shared" si="501"/>
        <v>0</v>
      </c>
      <c r="E3250" s="92">
        <f t="shared" si="502"/>
        <v>0</v>
      </c>
      <c r="F3250" s="92">
        <f t="shared" si="505"/>
        <v>0</v>
      </c>
      <c r="G3250" s="92"/>
      <c r="H3250" s="233"/>
      <c r="I3250" s="233"/>
      <c r="J3250" s="233"/>
      <c r="K3250" s="233"/>
      <c r="L3250" s="233"/>
      <c r="M3250" s="233"/>
      <c r="O3250" s="138"/>
      <c r="P3250" s="138">
        <f t="shared" si="506"/>
        <v>3239</v>
      </c>
      <c r="Q3250" s="290">
        <f t="shared" si="507"/>
        <v>1.0873470246348505E-307</v>
      </c>
      <c r="R3250" s="290">
        <f t="shared" si="508"/>
        <v>0</v>
      </c>
      <c r="S3250" s="290">
        <f t="shared" si="509"/>
        <v>1.0873470246348505E-307</v>
      </c>
      <c r="T3250" s="290">
        <f t="shared" si="503"/>
        <v>5200</v>
      </c>
      <c r="U3250" s="290">
        <f t="shared" si="504"/>
        <v>-5200</v>
      </c>
      <c r="V3250" s="77"/>
      <c r="W3250" s="8"/>
      <c r="X3250" s="8"/>
    </row>
    <row r="3251" spans="3:24" x14ac:dyDescent="0.25">
      <c r="C3251" s="295">
        <f t="shared" si="500"/>
        <v>0</v>
      </c>
      <c r="D3251" s="92">
        <f t="shared" si="501"/>
        <v>0</v>
      </c>
      <c r="E3251" s="92">
        <f t="shared" si="502"/>
        <v>0</v>
      </c>
      <c r="F3251" s="92">
        <f t="shared" si="505"/>
        <v>0</v>
      </c>
      <c r="G3251" s="92"/>
      <c r="H3251" s="233"/>
      <c r="I3251" s="233"/>
      <c r="J3251" s="233"/>
      <c r="K3251" s="233"/>
      <c r="L3251" s="233"/>
      <c r="M3251" s="233"/>
      <c r="O3251" s="138"/>
      <c r="P3251" s="138">
        <f t="shared" si="506"/>
        <v>3240</v>
      </c>
      <c r="Q3251" s="290">
        <f t="shared" si="507"/>
        <v>1.0873470246348505E-307</v>
      </c>
      <c r="R3251" s="290">
        <f t="shared" si="508"/>
        <v>0</v>
      </c>
      <c r="S3251" s="290">
        <f t="shared" si="509"/>
        <v>1.0873470246348505E-307</v>
      </c>
      <c r="T3251" s="290">
        <f t="shared" si="503"/>
        <v>5200</v>
      </c>
      <c r="U3251" s="290">
        <f t="shared" si="504"/>
        <v>-5200</v>
      </c>
      <c r="V3251" s="77"/>
      <c r="W3251" s="8"/>
      <c r="X3251" s="8"/>
    </row>
    <row r="3252" spans="3:24" x14ac:dyDescent="0.25">
      <c r="C3252" s="295">
        <f t="shared" si="500"/>
        <v>0</v>
      </c>
      <c r="D3252" s="92">
        <f t="shared" si="501"/>
        <v>0</v>
      </c>
      <c r="E3252" s="92">
        <f t="shared" si="502"/>
        <v>0</v>
      </c>
      <c r="F3252" s="92">
        <f t="shared" si="505"/>
        <v>0</v>
      </c>
      <c r="G3252" s="92"/>
      <c r="H3252" s="233"/>
      <c r="I3252" s="233"/>
      <c r="J3252" s="233"/>
      <c r="K3252" s="233"/>
      <c r="L3252" s="233"/>
      <c r="M3252" s="233"/>
      <c r="O3252" s="138"/>
      <c r="P3252" s="138">
        <f t="shared" si="506"/>
        <v>3241</v>
      </c>
      <c r="Q3252" s="290">
        <f t="shared" si="507"/>
        <v>1.0873470246348505E-307</v>
      </c>
      <c r="R3252" s="290">
        <f t="shared" si="508"/>
        <v>0</v>
      </c>
      <c r="S3252" s="290">
        <f t="shared" si="509"/>
        <v>1.0873470246348505E-307</v>
      </c>
      <c r="T3252" s="290">
        <f t="shared" si="503"/>
        <v>5200</v>
      </c>
      <c r="U3252" s="290">
        <f t="shared" si="504"/>
        <v>-5200</v>
      </c>
      <c r="V3252" s="77"/>
      <c r="W3252" s="8"/>
      <c r="X3252" s="8"/>
    </row>
    <row r="3253" spans="3:24" x14ac:dyDescent="0.25">
      <c r="C3253" s="295">
        <f t="shared" si="500"/>
        <v>0</v>
      </c>
      <c r="D3253" s="92">
        <f t="shared" si="501"/>
        <v>0</v>
      </c>
      <c r="E3253" s="92">
        <f t="shared" si="502"/>
        <v>0</v>
      </c>
      <c r="F3253" s="92">
        <f t="shared" si="505"/>
        <v>0</v>
      </c>
      <c r="G3253" s="92"/>
      <c r="H3253" s="233"/>
      <c r="I3253" s="233"/>
      <c r="J3253" s="233"/>
      <c r="K3253" s="233"/>
      <c r="L3253" s="233"/>
      <c r="M3253" s="233"/>
      <c r="O3253" s="138"/>
      <c r="P3253" s="138">
        <f t="shared" si="506"/>
        <v>3242</v>
      </c>
      <c r="Q3253" s="290">
        <f t="shared" si="507"/>
        <v>1.0873470246348505E-307</v>
      </c>
      <c r="R3253" s="290">
        <f t="shared" si="508"/>
        <v>0</v>
      </c>
      <c r="S3253" s="290">
        <f t="shared" si="509"/>
        <v>1.0873470246348505E-307</v>
      </c>
      <c r="T3253" s="290">
        <f t="shared" si="503"/>
        <v>5200</v>
      </c>
      <c r="U3253" s="290">
        <f t="shared" si="504"/>
        <v>-5200</v>
      </c>
      <c r="V3253" s="77"/>
      <c r="W3253" s="8"/>
      <c r="X3253" s="8"/>
    </row>
    <row r="3254" spans="3:24" x14ac:dyDescent="0.25">
      <c r="C3254" s="295">
        <f t="shared" si="500"/>
        <v>0</v>
      </c>
      <c r="D3254" s="92">
        <f t="shared" si="501"/>
        <v>0</v>
      </c>
      <c r="E3254" s="92">
        <f t="shared" si="502"/>
        <v>0</v>
      </c>
      <c r="F3254" s="92">
        <f t="shared" si="505"/>
        <v>0</v>
      </c>
      <c r="G3254" s="92"/>
      <c r="H3254" s="233"/>
      <c r="I3254" s="233"/>
      <c r="J3254" s="233"/>
      <c r="K3254" s="233"/>
      <c r="L3254" s="233"/>
      <c r="M3254" s="233"/>
      <c r="O3254" s="138"/>
      <c r="P3254" s="138">
        <f t="shared" si="506"/>
        <v>3243</v>
      </c>
      <c r="Q3254" s="290">
        <f t="shared" si="507"/>
        <v>1.0873470246348505E-307</v>
      </c>
      <c r="R3254" s="290">
        <f t="shared" si="508"/>
        <v>0</v>
      </c>
      <c r="S3254" s="290">
        <f t="shared" si="509"/>
        <v>1.0873470246348505E-307</v>
      </c>
      <c r="T3254" s="290">
        <f t="shared" si="503"/>
        <v>5200</v>
      </c>
      <c r="U3254" s="290">
        <f t="shared" si="504"/>
        <v>-5200</v>
      </c>
      <c r="V3254" s="77"/>
      <c r="W3254" s="8"/>
      <c r="X3254" s="8"/>
    </row>
    <row r="3255" spans="3:24" x14ac:dyDescent="0.25">
      <c r="C3255" s="295">
        <f t="shared" ref="C3255:C3318" si="510">IF(U3255&lt;0,0,P3255)</f>
        <v>0</v>
      </c>
      <c r="D3255" s="92">
        <f t="shared" si="501"/>
        <v>0</v>
      </c>
      <c r="E3255" s="92">
        <f t="shared" si="502"/>
        <v>0</v>
      </c>
      <c r="F3255" s="92">
        <f t="shared" si="505"/>
        <v>0</v>
      </c>
      <c r="G3255" s="92"/>
      <c r="H3255" s="233"/>
      <c r="I3255" s="233"/>
      <c r="J3255" s="233"/>
      <c r="K3255" s="233"/>
      <c r="L3255" s="233"/>
      <c r="M3255" s="233"/>
      <c r="O3255" s="138"/>
      <c r="P3255" s="138">
        <f t="shared" si="506"/>
        <v>3244</v>
      </c>
      <c r="Q3255" s="290">
        <f t="shared" si="507"/>
        <v>1.0873470246348505E-307</v>
      </c>
      <c r="R3255" s="290">
        <f t="shared" si="508"/>
        <v>0</v>
      </c>
      <c r="S3255" s="290">
        <f t="shared" si="509"/>
        <v>1.0873470246348505E-307</v>
      </c>
      <c r="T3255" s="290">
        <f t="shared" si="503"/>
        <v>5200</v>
      </c>
      <c r="U3255" s="290">
        <f t="shared" si="504"/>
        <v>-5200</v>
      </c>
      <c r="V3255" s="77"/>
      <c r="W3255" s="8"/>
      <c r="X3255" s="8"/>
    </row>
    <row r="3256" spans="3:24" x14ac:dyDescent="0.25">
      <c r="C3256" s="295">
        <f t="shared" si="510"/>
        <v>0</v>
      </c>
      <c r="D3256" s="92">
        <f t="shared" si="501"/>
        <v>0</v>
      </c>
      <c r="E3256" s="92">
        <f t="shared" si="502"/>
        <v>0</v>
      </c>
      <c r="F3256" s="92">
        <f t="shared" si="505"/>
        <v>0</v>
      </c>
      <c r="G3256" s="92"/>
      <c r="H3256" s="233"/>
      <c r="I3256" s="233"/>
      <c r="J3256" s="233"/>
      <c r="K3256" s="233"/>
      <c r="L3256" s="233"/>
      <c r="M3256" s="233"/>
      <c r="O3256" s="138"/>
      <c r="P3256" s="138">
        <f t="shared" si="506"/>
        <v>3245</v>
      </c>
      <c r="Q3256" s="290">
        <f t="shared" si="507"/>
        <v>1.0873470246348505E-307</v>
      </c>
      <c r="R3256" s="290">
        <f t="shared" si="508"/>
        <v>0</v>
      </c>
      <c r="S3256" s="290">
        <f t="shared" si="509"/>
        <v>1.0873470246348505E-307</v>
      </c>
      <c r="T3256" s="290">
        <f t="shared" si="503"/>
        <v>5200</v>
      </c>
      <c r="U3256" s="290">
        <f t="shared" si="504"/>
        <v>-5200</v>
      </c>
      <c r="V3256" s="77"/>
      <c r="W3256" s="8"/>
      <c r="X3256" s="8"/>
    </row>
    <row r="3257" spans="3:24" x14ac:dyDescent="0.25">
      <c r="C3257" s="295">
        <f t="shared" si="510"/>
        <v>0</v>
      </c>
      <c r="D3257" s="92">
        <f t="shared" si="501"/>
        <v>0</v>
      </c>
      <c r="E3257" s="92">
        <f t="shared" si="502"/>
        <v>0</v>
      </c>
      <c r="F3257" s="92">
        <f t="shared" si="505"/>
        <v>0</v>
      </c>
      <c r="G3257" s="92"/>
      <c r="H3257" s="233"/>
      <c r="I3257" s="233"/>
      <c r="J3257" s="233"/>
      <c r="K3257" s="233"/>
      <c r="L3257" s="233"/>
      <c r="M3257" s="233"/>
      <c r="O3257" s="138"/>
      <c r="P3257" s="138">
        <f t="shared" si="506"/>
        <v>3246</v>
      </c>
      <c r="Q3257" s="290">
        <f t="shared" si="507"/>
        <v>1.0873470246348505E-307</v>
      </c>
      <c r="R3257" s="290">
        <f t="shared" si="508"/>
        <v>0</v>
      </c>
      <c r="S3257" s="290">
        <f t="shared" si="509"/>
        <v>1.0873470246348505E-307</v>
      </c>
      <c r="T3257" s="290">
        <f t="shared" si="503"/>
        <v>5200</v>
      </c>
      <c r="U3257" s="290">
        <f t="shared" si="504"/>
        <v>-5200</v>
      </c>
      <c r="V3257" s="77"/>
      <c r="W3257" s="8"/>
      <c r="X3257" s="8"/>
    </row>
    <row r="3258" spans="3:24" x14ac:dyDescent="0.25">
      <c r="C3258" s="295">
        <f t="shared" si="510"/>
        <v>0</v>
      </c>
      <c r="D3258" s="92">
        <f t="shared" si="501"/>
        <v>0</v>
      </c>
      <c r="E3258" s="92">
        <f t="shared" si="502"/>
        <v>0</v>
      </c>
      <c r="F3258" s="92">
        <f t="shared" si="505"/>
        <v>0</v>
      </c>
      <c r="G3258" s="92"/>
      <c r="H3258" s="233"/>
      <c r="I3258" s="233"/>
      <c r="J3258" s="233"/>
      <c r="K3258" s="233"/>
      <c r="L3258" s="233"/>
      <c r="M3258" s="233"/>
      <c r="O3258" s="138"/>
      <c r="P3258" s="138">
        <f t="shared" si="506"/>
        <v>3247</v>
      </c>
      <c r="Q3258" s="290">
        <f t="shared" si="507"/>
        <v>1.0873470246348505E-307</v>
      </c>
      <c r="R3258" s="290">
        <f t="shared" si="508"/>
        <v>0</v>
      </c>
      <c r="S3258" s="290">
        <f t="shared" si="509"/>
        <v>1.0873470246348505E-307</v>
      </c>
      <c r="T3258" s="290">
        <f t="shared" si="503"/>
        <v>5200</v>
      </c>
      <c r="U3258" s="290">
        <f t="shared" si="504"/>
        <v>-5200</v>
      </c>
      <c r="V3258" s="77"/>
      <c r="W3258" s="8"/>
      <c r="X3258" s="8"/>
    </row>
    <row r="3259" spans="3:24" x14ac:dyDescent="0.25">
      <c r="C3259" s="295">
        <f t="shared" si="510"/>
        <v>0</v>
      </c>
      <c r="D3259" s="92">
        <f t="shared" si="501"/>
        <v>0</v>
      </c>
      <c r="E3259" s="92">
        <f t="shared" si="502"/>
        <v>0</v>
      </c>
      <c r="F3259" s="92">
        <f t="shared" si="505"/>
        <v>0</v>
      </c>
      <c r="G3259" s="92"/>
      <c r="H3259" s="233"/>
      <c r="I3259" s="233"/>
      <c r="J3259" s="233"/>
      <c r="K3259" s="233"/>
      <c r="L3259" s="233"/>
      <c r="M3259" s="233"/>
      <c r="O3259" s="138"/>
      <c r="P3259" s="138">
        <f t="shared" si="506"/>
        <v>3248</v>
      </c>
      <c r="Q3259" s="290">
        <f t="shared" si="507"/>
        <v>1.0873470246348505E-307</v>
      </c>
      <c r="R3259" s="290">
        <f t="shared" si="508"/>
        <v>0</v>
      </c>
      <c r="S3259" s="290">
        <f t="shared" si="509"/>
        <v>1.0873470246348505E-307</v>
      </c>
      <c r="T3259" s="290">
        <f t="shared" si="503"/>
        <v>5200</v>
      </c>
      <c r="U3259" s="290">
        <f t="shared" si="504"/>
        <v>-5200</v>
      </c>
      <c r="V3259" s="77"/>
      <c r="W3259" s="8"/>
      <c r="X3259" s="8"/>
    </row>
    <row r="3260" spans="3:24" x14ac:dyDescent="0.25">
      <c r="C3260" s="295">
        <f t="shared" si="510"/>
        <v>0</v>
      </c>
      <c r="D3260" s="92">
        <f t="shared" si="501"/>
        <v>0</v>
      </c>
      <c r="E3260" s="92">
        <f t="shared" si="502"/>
        <v>0</v>
      </c>
      <c r="F3260" s="92">
        <f t="shared" si="505"/>
        <v>0</v>
      </c>
      <c r="G3260" s="92"/>
      <c r="H3260" s="233"/>
      <c r="I3260" s="233"/>
      <c r="J3260" s="233"/>
      <c r="K3260" s="233"/>
      <c r="L3260" s="233"/>
      <c r="M3260" s="233"/>
      <c r="O3260" s="138"/>
      <c r="P3260" s="138">
        <f t="shared" si="506"/>
        <v>3249</v>
      </c>
      <c r="Q3260" s="290">
        <f t="shared" si="507"/>
        <v>1.0873470246348505E-307</v>
      </c>
      <c r="R3260" s="290">
        <f t="shared" si="508"/>
        <v>0</v>
      </c>
      <c r="S3260" s="290">
        <f t="shared" si="509"/>
        <v>1.0873470246348505E-307</v>
      </c>
      <c r="T3260" s="290">
        <f t="shared" si="503"/>
        <v>5200</v>
      </c>
      <c r="U3260" s="290">
        <f t="shared" si="504"/>
        <v>-5200</v>
      </c>
      <c r="V3260" s="77"/>
      <c r="W3260" s="8"/>
      <c r="X3260" s="8"/>
    </row>
    <row r="3261" spans="3:24" x14ac:dyDescent="0.25">
      <c r="C3261" s="295">
        <f t="shared" si="510"/>
        <v>0</v>
      </c>
      <c r="D3261" s="92">
        <f t="shared" si="501"/>
        <v>0</v>
      </c>
      <c r="E3261" s="92">
        <f t="shared" si="502"/>
        <v>0</v>
      </c>
      <c r="F3261" s="92">
        <f t="shared" si="505"/>
        <v>0</v>
      </c>
      <c r="G3261" s="92"/>
      <c r="H3261" s="233"/>
      <c r="I3261" s="233"/>
      <c r="J3261" s="233"/>
      <c r="K3261" s="233"/>
      <c r="L3261" s="233"/>
      <c r="M3261" s="233"/>
      <c r="O3261" s="138"/>
      <c r="P3261" s="138">
        <f t="shared" si="506"/>
        <v>3250</v>
      </c>
      <c r="Q3261" s="290">
        <f t="shared" si="507"/>
        <v>1.0873470246348505E-307</v>
      </c>
      <c r="R3261" s="290">
        <f t="shared" si="508"/>
        <v>0</v>
      </c>
      <c r="S3261" s="290">
        <f t="shared" si="509"/>
        <v>1.0873470246348505E-307</v>
      </c>
      <c r="T3261" s="290">
        <f t="shared" si="503"/>
        <v>5200</v>
      </c>
      <c r="U3261" s="290">
        <f t="shared" si="504"/>
        <v>-5200</v>
      </c>
      <c r="V3261" s="77"/>
      <c r="W3261" s="8"/>
      <c r="X3261" s="8"/>
    </row>
    <row r="3262" spans="3:24" x14ac:dyDescent="0.25">
      <c r="C3262" s="295">
        <f t="shared" si="510"/>
        <v>0</v>
      </c>
      <c r="D3262" s="92">
        <f t="shared" si="501"/>
        <v>0</v>
      </c>
      <c r="E3262" s="92">
        <f t="shared" si="502"/>
        <v>0</v>
      </c>
      <c r="F3262" s="92">
        <f t="shared" si="505"/>
        <v>0</v>
      </c>
      <c r="G3262" s="92"/>
      <c r="H3262" s="233"/>
      <c r="I3262" s="233"/>
      <c r="J3262" s="233"/>
      <c r="K3262" s="233"/>
      <c r="L3262" s="233"/>
      <c r="M3262" s="233"/>
      <c r="O3262" s="138"/>
      <c r="P3262" s="138">
        <f t="shared" si="506"/>
        <v>3251</v>
      </c>
      <c r="Q3262" s="290">
        <f t="shared" si="507"/>
        <v>1.0873470246348505E-307</v>
      </c>
      <c r="R3262" s="290">
        <f t="shared" si="508"/>
        <v>0</v>
      </c>
      <c r="S3262" s="290">
        <f t="shared" si="509"/>
        <v>1.0873470246348505E-307</v>
      </c>
      <c r="T3262" s="290">
        <f t="shared" si="503"/>
        <v>5200</v>
      </c>
      <c r="U3262" s="290">
        <f t="shared" si="504"/>
        <v>-5200</v>
      </c>
      <c r="V3262" s="77"/>
      <c r="W3262" s="8"/>
      <c r="X3262" s="8"/>
    </row>
    <row r="3263" spans="3:24" x14ac:dyDescent="0.25">
      <c r="C3263" s="295">
        <f t="shared" si="510"/>
        <v>0</v>
      </c>
      <c r="D3263" s="92">
        <f t="shared" si="501"/>
        <v>0</v>
      </c>
      <c r="E3263" s="92">
        <f t="shared" si="502"/>
        <v>0</v>
      </c>
      <c r="F3263" s="92">
        <f t="shared" si="505"/>
        <v>0</v>
      </c>
      <c r="G3263" s="92"/>
      <c r="H3263" s="233"/>
      <c r="I3263" s="233"/>
      <c r="J3263" s="233"/>
      <c r="K3263" s="233"/>
      <c r="L3263" s="233"/>
      <c r="M3263" s="233"/>
      <c r="O3263" s="138"/>
      <c r="P3263" s="138">
        <f t="shared" si="506"/>
        <v>3252</v>
      </c>
      <c r="Q3263" s="290">
        <f t="shared" si="507"/>
        <v>1.0873470246348505E-307</v>
      </c>
      <c r="R3263" s="290">
        <f t="shared" si="508"/>
        <v>0</v>
      </c>
      <c r="S3263" s="290">
        <f t="shared" si="509"/>
        <v>1.0873470246348505E-307</v>
      </c>
      <c r="T3263" s="290">
        <f t="shared" si="503"/>
        <v>5200</v>
      </c>
      <c r="U3263" s="290">
        <f t="shared" si="504"/>
        <v>-5200</v>
      </c>
      <c r="V3263" s="77"/>
      <c r="W3263" s="8"/>
      <c r="X3263" s="8"/>
    </row>
    <row r="3264" spans="3:24" x14ac:dyDescent="0.25">
      <c r="C3264" s="295">
        <f t="shared" si="510"/>
        <v>0</v>
      </c>
      <c r="D3264" s="92">
        <f t="shared" si="501"/>
        <v>0</v>
      </c>
      <c r="E3264" s="92">
        <f t="shared" si="502"/>
        <v>0</v>
      </c>
      <c r="F3264" s="92">
        <f t="shared" si="505"/>
        <v>0</v>
      </c>
      <c r="G3264" s="92"/>
      <c r="H3264" s="233"/>
      <c r="I3264" s="233"/>
      <c r="J3264" s="233"/>
      <c r="K3264" s="233"/>
      <c r="L3264" s="233"/>
      <c r="M3264" s="233"/>
      <c r="O3264" s="138"/>
      <c r="P3264" s="138">
        <f t="shared" si="506"/>
        <v>3253</v>
      </c>
      <c r="Q3264" s="290">
        <f t="shared" si="507"/>
        <v>1.0873470246348505E-307</v>
      </c>
      <c r="R3264" s="290">
        <f t="shared" si="508"/>
        <v>0</v>
      </c>
      <c r="S3264" s="290">
        <f t="shared" si="509"/>
        <v>1.0873470246348505E-307</v>
      </c>
      <c r="T3264" s="290">
        <f t="shared" si="503"/>
        <v>5200</v>
      </c>
      <c r="U3264" s="290">
        <f t="shared" si="504"/>
        <v>-5200</v>
      </c>
      <c r="V3264" s="77"/>
      <c r="W3264" s="8"/>
      <c r="X3264" s="8"/>
    </row>
    <row r="3265" spans="3:24" x14ac:dyDescent="0.25">
      <c r="C3265" s="295">
        <f t="shared" si="510"/>
        <v>0</v>
      </c>
      <c r="D3265" s="92">
        <f t="shared" si="501"/>
        <v>0</v>
      </c>
      <c r="E3265" s="92">
        <f t="shared" si="502"/>
        <v>0</v>
      </c>
      <c r="F3265" s="92">
        <f t="shared" si="505"/>
        <v>0</v>
      </c>
      <c r="G3265" s="92"/>
      <c r="H3265" s="233"/>
      <c r="I3265" s="233"/>
      <c r="J3265" s="233"/>
      <c r="K3265" s="233"/>
      <c r="L3265" s="233"/>
      <c r="M3265" s="233"/>
      <c r="O3265" s="138"/>
      <c r="P3265" s="138">
        <f t="shared" si="506"/>
        <v>3254</v>
      </c>
      <c r="Q3265" s="290">
        <f t="shared" si="507"/>
        <v>1.0873470246348505E-307</v>
      </c>
      <c r="R3265" s="290">
        <f t="shared" si="508"/>
        <v>0</v>
      </c>
      <c r="S3265" s="290">
        <f t="shared" si="509"/>
        <v>1.0873470246348505E-307</v>
      </c>
      <c r="T3265" s="290">
        <f t="shared" si="503"/>
        <v>5200</v>
      </c>
      <c r="U3265" s="290">
        <f t="shared" si="504"/>
        <v>-5200</v>
      </c>
      <c r="V3265" s="77"/>
      <c r="W3265" s="8"/>
      <c r="X3265" s="8"/>
    </row>
    <row r="3266" spans="3:24" x14ac:dyDescent="0.25">
      <c r="C3266" s="295">
        <f t="shared" si="510"/>
        <v>0</v>
      </c>
      <c r="D3266" s="92">
        <f t="shared" si="501"/>
        <v>0</v>
      </c>
      <c r="E3266" s="92">
        <f t="shared" si="502"/>
        <v>0</v>
      </c>
      <c r="F3266" s="92">
        <f t="shared" si="505"/>
        <v>0</v>
      </c>
      <c r="G3266" s="92"/>
      <c r="H3266" s="233"/>
      <c r="I3266" s="233"/>
      <c r="J3266" s="233"/>
      <c r="K3266" s="233"/>
      <c r="L3266" s="233"/>
      <c r="M3266" s="233"/>
      <c r="O3266" s="138"/>
      <c r="P3266" s="138">
        <f t="shared" si="506"/>
        <v>3255</v>
      </c>
      <c r="Q3266" s="290">
        <f t="shared" si="507"/>
        <v>1.0873470246348505E-307</v>
      </c>
      <c r="R3266" s="290">
        <f t="shared" si="508"/>
        <v>0</v>
      </c>
      <c r="S3266" s="290">
        <f t="shared" si="509"/>
        <v>1.0873470246348505E-307</v>
      </c>
      <c r="T3266" s="290">
        <f t="shared" si="503"/>
        <v>5200</v>
      </c>
      <c r="U3266" s="290">
        <f t="shared" si="504"/>
        <v>-5200</v>
      </c>
      <c r="V3266" s="77"/>
      <c r="W3266" s="8"/>
      <c r="X3266" s="8"/>
    </row>
    <row r="3267" spans="3:24" x14ac:dyDescent="0.25">
      <c r="C3267" s="295">
        <f t="shared" si="510"/>
        <v>0</v>
      </c>
      <c r="D3267" s="92">
        <f t="shared" si="501"/>
        <v>0</v>
      </c>
      <c r="E3267" s="92">
        <f t="shared" si="502"/>
        <v>0</v>
      </c>
      <c r="F3267" s="92">
        <f t="shared" si="505"/>
        <v>0</v>
      </c>
      <c r="G3267" s="92"/>
      <c r="H3267" s="233"/>
      <c r="I3267" s="233"/>
      <c r="J3267" s="233"/>
      <c r="K3267" s="233"/>
      <c r="L3267" s="233"/>
      <c r="M3267" s="233"/>
      <c r="O3267" s="138"/>
      <c r="P3267" s="138">
        <f t="shared" si="506"/>
        <v>3256</v>
      </c>
      <c r="Q3267" s="290">
        <f t="shared" si="507"/>
        <v>1.0873470246348505E-307</v>
      </c>
      <c r="R3267" s="290">
        <f t="shared" si="508"/>
        <v>0</v>
      </c>
      <c r="S3267" s="290">
        <f t="shared" si="509"/>
        <v>1.0873470246348505E-307</v>
      </c>
      <c r="T3267" s="290">
        <f t="shared" si="503"/>
        <v>5200</v>
      </c>
      <c r="U3267" s="290">
        <f t="shared" si="504"/>
        <v>-5200</v>
      </c>
      <c r="V3267" s="77"/>
      <c r="W3267" s="8"/>
      <c r="X3267" s="8"/>
    </row>
    <row r="3268" spans="3:24" x14ac:dyDescent="0.25">
      <c r="C3268" s="295">
        <f t="shared" si="510"/>
        <v>0</v>
      </c>
      <c r="D3268" s="92">
        <f t="shared" si="501"/>
        <v>0</v>
      </c>
      <c r="E3268" s="92">
        <f t="shared" si="502"/>
        <v>0</v>
      </c>
      <c r="F3268" s="92">
        <f t="shared" si="505"/>
        <v>0</v>
      </c>
      <c r="G3268" s="92"/>
      <c r="H3268" s="233"/>
      <c r="I3268" s="233"/>
      <c r="J3268" s="233"/>
      <c r="K3268" s="233"/>
      <c r="L3268" s="233"/>
      <c r="M3268" s="233"/>
      <c r="O3268" s="138"/>
      <c r="P3268" s="138">
        <f t="shared" si="506"/>
        <v>3257</v>
      </c>
      <c r="Q3268" s="290">
        <f t="shared" si="507"/>
        <v>1.0873470246348505E-307</v>
      </c>
      <c r="R3268" s="290">
        <f t="shared" si="508"/>
        <v>0</v>
      </c>
      <c r="S3268" s="290">
        <f t="shared" si="509"/>
        <v>1.0873470246348505E-307</v>
      </c>
      <c r="T3268" s="290">
        <f t="shared" si="503"/>
        <v>5200</v>
      </c>
      <c r="U3268" s="290">
        <f t="shared" si="504"/>
        <v>-5200</v>
      </c>
      <c r="V3268" s="77"/>
      <c r="W3268" s="8"/>
      <c r="X3268" s="8"/>
    </row>
    <row r="3269" spans="3:24" x14ac:dyDescent="0.25">
      <c r="C3269" s="295">
        <f t="shared" si="510"/>
        <v>0</v>
      </c>
      <c r="D3269" s="92">
        <f t="shared" si="501"/>
        <v>0</v>
      </c>
      <c r="E3269" s="92">
        <f t="shared" si="502"/>
        <v>0</v>
      </c>
      <c r="F3269" s="92">
        <f t="shared" si="505"/>
        <v>0</v>
      </c>
      <c r="G3269" s="92"/>
      <c r="H3269" s="233"/>
      <c r="I3269" s="233"/>
      <c r="J3269" s="233"/>
      <c r="K3269" s="233"/>
      <c r="L3269" s="233"/>
      <c r="M3269" s="233"/>
      <c r="O3269" s="138"/>
      <c r="P3269" s="138">
        <f t="shared" si="506"/>
        <v>3258</v>
      </c>
      <c r="Q3269" s="290">
        <f t="shared" si="507"/>
        <v>1.0873470246348505E-307</v>
      </c>
      <c r="R3269" s="290">
        <f t="shared" si="508"/>
        <v>0</v>
      </c>
      <c r="S3269" s="290">
        <f t="shared" si="509"/>
        <v>1.0873470246348505E-307</v>
      </c>
      <c r="T3269" s="290">
        <f t="shared" si="503"/>
        <v>5200</v>
      </c>
      <c r="U3269" s="290">
        <f t="shared" si="504"/>
        <v>-5200</v>
      </c>
      <c r="V3269" s="77"/>
      <c r="W3269" s="8"/>
      <c r="X3269" s="8"/>
    </row>
    <row r="3270" spans="3:24" x14ac:dyDescent="0.25">
      <c r="C3270" s="295">
        <f t="shared" si="510"/>
        <v>0</v>
      </c>
      <c r="D3270" s="92">
        <f t="shared" si="501"/>
        <v>0</v>
      </c>
      <c r="E3270" s="92">
        <f t="shared" si="502"/>
        <v>0</v>
      </c>
      <c r="F3270" s="92">
        <f t="shared" si="505"/>
        <v>0</v>
      </c>
      <c r="G3270" s="92"/>
      <c r="H3270" s="233"/>
      <c r="I3270" s="233"/>
      <c r="J3270" s="233"/>
      <c r="K3270" s="233"/>
      <c r="L3270" s="233"/>
      <c r="M3270" s="233"/>
      <c r="O3270" s="138"/>
      <c r="P3270" s="138">
        <f t="shared" si="506"/>
        <v>3259</v>
      </c>
      <c r="Q3270" s="290">
        <f t="shared" si="507"/>
        <v>1.0873470246348505E-307</v>
      </c>
      <c r="R3270" s="290">
        <f t="shared" si="508"/>
        <v>0</v>
      </c>
      <c r="S3270" s="290">
        <f t="shared" si="509"/>
        <v>1.0873470246348505E-307</v>
      </c>
      <c r="T3270" s="290">
        <f t="shared" si="503"/>
        <v>5200</v>
      </c>
      <c r="U3270" s="290">
        <f t="shared" si="504"/>
        <v>-5200</v>
      </c>
      <c r="V3270" s="77"/>
      <c r="W3270" s="8"/>
      <c r="X3270" s="8"/>
    </row>
    <row r="3271" spans="3:24" x14ac:dyDescent="0.25">
      <c r="C3271" s="295">
        <f t="shared" si="510"/>
        <v>0</v>
      </c>
      <c r="D3271" s="92">
        <f t="shared" si="501"/>
        <v>0</v>
      </c>
      <c r="E3271" s="92">
        <f t="shared" si="502"/>
        <v>0</v>
      </c>
      <c r="F3271" s="92">
        <f t="shared" si="505"/>
        <v>0</v>
      </c>
      <c r="G3271" s="92"/>
      <c r="H3271" s="233"/>
      <c r="I3271" s="233"/>
      <c r="J3271" s="233"/>
      <c r="K3271" s="233"/>
      <c r="L3271" s="233"/>
      <c r="M3271" s="233"/>
      <c r="O3271" s="138"/>
      <c r="P3271" s="138">
        <f t="shared" si="506"/>
        <v>3260</v>
      </c>
      <c r="Q3271" s="290">
        <f t="shared" si="507"/>
        <v>1.0873470246348505E-307</v>
      </c>
      <c r="R3271" s="290">
        <f t="shared" si="508"/>
        <v>0</v>
      </c>
      <c r="S3271" s="290">
        <f t="shared" si="509"/>
        <v>1.0873470246348505E-307</v>
      </c>
      <c r="T3271" s="290">
        <f t="shared" si="503"/>
        <v>5200</v>
      </c>
      <c r="U3271" s="290">
        <f t="shared" si="504"/>
        <v>-5200</v>
      </c>
      <c r="V3271" s="77"/>
      <c r="W3271" s="8"/>
      <c r="X3271" s="8"/>
    </row>
    <row r="3272" spans="3:24" x14ac:dyDescent="0.25">
      <c r="C3272" s="295">
        <f t="shared" si="510"/>
        <v>0</v>
      </c>
      <c r="D3272" s="92">
        <f t="shared" si="501"/>
        <v>0</v>
      </c>
      <c r="E3272" s="92">
        <f t="shared" si="502"/>
        <v>0</v>
      </c>
      <c r="F3272" s="92">
        <f t="shared" si="505"/>
        <v>0</v>
      </c>
      <c r="G3272" s="92"/>
      <c r="H3272" s="233"/>
      <c r="I3272" s="233"/>
      <c r="J3272" s="233"/>
      <c r="K3272" s="233"/>
      <c r="L3272" s="233"/>
      <c r="M3272" s="233"/>
      <c r="O3272" s="138"/>
      <c r="P3272" s="138">
        <f t="shared" si="506"/>
        <v>3261</v>
      </c>
      <c r="Q3272" s="290">
        <f t="shared" si="507"/>
        <v>1.0873470246348505E-307</v>
      </c>
      <c r="R3272" s="290">
        <f t="shared" si="508"/>
        <v>0</v>
      </c>
      <c r="S3272" s="290">
        <f t="shared" si="509"/>
        <v>1.0873470246348505E-307</v>
      </c>
      <c r="T3272" s="290">
        <f t="shared" si="503"/>
        <v>5200</v>
      </c>
      <c r="U3272" s="290">
        <f t="shared" si="504"/>
        <v>-5200</v>
      </c>
      <c r="V3272" s="77"/>
      <c r="W3272" s="8"/>
      <c r="X3272" s="8"/>
    </row>
    <row r="3273" spans="3:24" x14ac:dyDescent="0.25">
      <c r="C3273" s="295">
        <f t="shared" si="510"/>
        <v>0</v>
      </c>
      <c r="D3273" s="92">
        <f t="shared" si="501"/>
        <v>0</v>
      </c>
      <c r="E3273" s="92">
        <f t="shared" si="502"/>
        <v>0</v>
      </c>
      <c r="F3273" s="92">
        <f t="shared" si="505"/>
        <v>0</v>
      </c>
      <c r="G3273" s="92"/>
      <c r="H3273" s="233"/>
      <c r="I3273" s="233"/>
      <c r="J3273" s="233"/>
      <c r="K3273" s="233"/>
      <c r="L3273" s="233"/>
      <c r="M3273" s="233"/>
      <c r="O3273" s="138"/>
      <c r="P3273" s="138">
        <f t="shared" si="506"/>
        <v>3262</v>
      </c>
      <c r="Q3273" s="290">
        <f t="shared" si="507"/>
        <v>1.0873470246348505E-307</v>
      </c>
      <c r="R3273" s="290">
        <f t="shared" si="508"/>
        <v>0</v>
      </c>
      <c r="S3273" s="290">
        <f t="shared" si="509"/>
        <v>1.0873470246348505E-307</v>
      </c>
      <c r="T3273" s="290">
        <f t="shared" si="503"/>
        <v>5200</v>
      </c>
      <c r="U3273" s="290">
        <f t="shared" si="504"/>
        <v>-5200</v>
      </c>
      <c r="V3273" s="77"/>
      <c r="W3273" s="8"/>
      <c r="X3273" s="8"/>
    </row>
    <row r="3274" spans="3:24" x14ac:dyDescent="0.25">
      <c r="C3274" s="295">
        <f t="shared" si="510"/>
        <v>0</v>
      </c>
      <c r="D3274" s="92">
        <f t="shared" si="501"/>
        <v>0</v>
      </c>
      <c r="E3274" s="92">
        <f t="shared" si="502"/>
        <v>0</v>
      </c>
      <c r="F3274" s="92">
        <f t="shared" si="505"/>
        <v>0</v>
      </c>
      <c r="G3274" s="92"/>
      <c r="H3274" s="233"/>
      <c r="I3274" s="233"/>
      <c r="J3274" s="233"/>
      <c r="K3274" s="233"/>
      <c r="L3274" s="233"/>
      <c r="M3274" s="233"/>
      <c r="O3274" s="138"/>
      <c r="P3274" s="138">
        <f t="shared" si="506"/>
        <v>3263</v>
      </c>
      <c r="Q3274" s="290">
        <f t="shared" si="507"/>
        <v>1.0873470246348505E-307</v>
      </c>
      <c r="R3274" s="290">
        <f t="shared" si="508"/>
        <v>0</v>
      </c>
      <c r="S3274" s="290">
        <f t="shared" si="509"/>
        <v>1.0873470246348505E-307</v>
      </c>
      <c r="T3274" s="290">
        <f t="shared" si="503"/>
        <v>5200</v>
      </c>
      <c r="U3274" s="290">
        <f t="shared" si="504"/>
        <v>-5200</v>
      </c>
      <c r="V3274" s="77"/>
      <c r="W3274" s="8"/>
      <c r="X3274" s="8"/>
    </row>
    <row r="3275" spans="3:24" x14ac:dyDescent="0.25">
      <c r="C3275" s="295">
        <f t="shared" si="510"/>
        <v>0</v>
      </c>
      <c r="D3275" s="92">
        <f t="shared" si="501"/>
        <v>0</v>
      </c>
      <c r="E3275" s="92">
        <f t="shared" si="502"/>
        <v>0</v>
      </c>
      <c r="F3275" s="92">
        <f t="shared" si="505"/>
        <v>0</v>
      </c>
      <c r="G3275" s="92"/>
      <c r="H3275" s="233"/>
      <c r="I3275" s="233"/>
      <c r="J3275" s="233"/>
      <c r="K3275" s="233"/>
      <c r="L3275" s="233"/>
      <c r="M3275" s="233"/>
      <c r="O3275" s="138"/>
      <c r="P3275" s="138">
        <f t="shared" si="506"/>
        <v>3264</v>
      </c>
      <c r="Q3275" s="290">
        <f t="shared" si="507"/>
        <v>1.0873470246348505E-307</v>
      </c>
      <c r="R3275" s="290">
        <f t="shared" si="508"/>
        <v>0</v>
      </c>
      <c r="S3275" s="290">
        <f t="shared" si="509"/>
        <v>1.0873470246348505E-307</v>
      </c>
      <c r="T3275" s="290">
        <f t="shared" si="503"/>
        <v>5200</v>
      </c>
      <c r="U3275" s="290">
        <f t="shared" si="504"/>
        <v>-5200</v>
      </c>
      <c r="V3275" s="77"/>
      <c r="W3275" s="8"/>
      <c r="X3275" s="8"/>
    </row>
    <row r="3276" spans="3:24" x14ac:dyDescent="0.25">
      <c r="C3276" s="295">
        <f t="shared" si="510"/>
        <v>0</v>
      </c>
      <c r="D3276" s="92">
        <f t="shared" si="501"/>
        <v>0</v>
      </c>
      <c r="E3276" s="92">
        <f t="shared" si="502"/>
        <v>0</v>
      </c>
      <c r="F3276" s="92">
        <f t="shared" si="505"/>
        <v>0</v>
      </c>
      <c r="G3276" s="92"/>
      <c r="H3276" s="233"/>
      <c r="I3276" s="233"/>
      <c r="J3276" s="233"/>
      <c r="K3276" s="233"/>
      <c r="L3276" s="233"/>
      <c r="M3276" s="233"/>
      <c r="O3276" s="138"/>
      <c r="P3276" s="138">
        <f t="shared" si="506"/>
        <v>3265</v>
      </c>
      <c r="Q3276" s="290">
        <f t="shared" si="507"/>
        <v>1.0873470246348505E-307</v>
      </c>
      <c r="R3276" s="290">
        <f t="shared" si="508"/>
        <v>0</v>
      </c>
      <c r="S3276" s="290">
        <f t="shared" si="509"/>
        <v>1.0873470246348505E-307</v>
      </c>
      <c r="T3276" s="290">
        <f t="shared" si="503"/>
        <v>5200</v>
      </c>
      <c r="U3276" s="290">
        <f t="shared" si="504"/>
        <v>-5200</v>
      </c>
      <c r="V3276" s="77"/>
      <c r="W3276" s="8"/>
      <c r="X3276" s="8"/>
    </row>
    <row r="3277" spans="3:24" x14ac:dyDescent="0.25">
      <c r="C3277" s="295">
        <f t="shared" si="510"/>
        <v>0</v>
      </c>
      <c r="D3277" s="92">
        <f t="shared" ref="D3277:D3340" si="511">IF(U3277&lt;0,0,F3276)</f>
        <v>0</v>
      </c>
      <c r="E3277" s="92">
        <f t="shared" ref="E3277:E3340" si="512">IF(U3277&lt;0,0,U3277)</f>
        <v>0</v>
      </c>
      <c r="F3277" s="92">
        <f t="shared" si="505"/>
        <v>0</v>
      </c>
      <c r="G3277" s="92"/>
      <c r="H3277" s="233"/>
      <c r="I3277" s="233"/>
      <c r="J3277" s="233"/>
      <c r="K3277" s="233"/>
      <c r="L3277" s="233"/>
      <c r="M3277" s="233"/>
      <c r="O3277" s="138"/>
      <c r="P3277" s="138">
        <f t="shared" si="506"/>
        <v>3266</v>
      </c>
      <c r="Q3277" s="290">
        <f t="shared" si="507"/>
        <v>1.0873470246348505E-307</v>
      </c>
      <c r="R3277" s="290">
        <f t="shared" si="508"/>
        <v>0</v>
      </c>
      <c r="S3277" s="290">
        <f t="shared" si="509"/>
        <v>1.0873470246348505E-307</v>
      </c>
      <c r="T3277" s="290">
        <f t="shared" ref="T3277:T3340" si="513">IF(S3277&lt;$R$9,$R$9,S3277)</f>
        <v>5200</v>
      </c>
      <c r="U3277" s="290">
        <f t="shared" ref="U3277:U3340" si="514">+Q3277-T3277</f>
        <v>-5200</v>
      </c>
      <c r="V3277" s="77"/>
      <c r="W3277" s="8"/>
      <c r="X3277" s="8"/>
    </row>
    <row r="3278" spans="3:24" x14ac:dyDescent="0.25">
      <c r="C3278" s="295">
        <f t="shared" si="510"/>
        <v>0</v>
      </c>
      <c r="D3278" s="92">
        <f t="shared" si="511"/>
        <v>0</v>
      </c>
      <c r="E3278" s="92">
        <f t="shared" si="512"/>
        <v>0</v>
      </c>
      <c r="F3278" s="92">
        <f t="shared" ref="F3278:F3341" si="515">+D3278-E3278</f>
        <v>0</v>
      </c>
      <c r="G3278" s="92"/>
      <c r="H3278" s="233"/>
      <c r="I3278" s="233"/>
      <c r="J3278" s="233"/>
      <c r="K3278" s="233"/>
      <c r="L3278" s="233"/>
      <c r="M3278" s="233"/>
      <c r="O3278" s="138"/>
      <c r="P3278" s="138">
        <f t="shared" ref="P3278:P3341" si="516">+P3277+1</f>
        <v>3267</v>
      </c>
      <c r="Q3278" s="290">
        <f t="shared" ref="Q3278:Q3341" si="517">+S3277</f>
        <v>1.0873470246348505E-307</v>
      </c>
      <c r="R3278" s="290">
        <f t="shared" ref="R3278:R3341" si="518">+Q3278*$F$5</f>
        <v>0</v>
      </c>
      <c r="S3278" s="290">
        <f t="shared" ref="S3278:S3341" si="519">+Q3278-R3278</f>
        <v>1.0873470246348505E-307</v>
      </c>
      <c r="T3278" s="290">
        <f t="shared" si="513"/>
        <v>5200</v>
      </c>
      <c r="U3278" s="290">
        <f t="shared" si="514"/>
        <v>-5200</v>
      </c>
      <c r="V3278" s="77"/>
      <c r="W3278" s="8"/>
      <c r="X3278" s="8"/>
    </row>
    <row r="3279" spans="3:24" x14ac:dyDescent="0.25">
      <c r="C3279" s="295">
        <f t="shared" si="510"/>
        <v>0</v>
      </c>
      <c r="D3279" s="92">
        <f t="shared" si="511"/>
        <v>0</v>
      </c>
      <c r="E3279" s="92">
        <f t="shared" si="512"/>
        <v>0</v>
      </c>
      <c r="F3279" s="92">
        <f t="shared" si="515"/>
        <v>0</v>
      </c>
      <c r="G3279" s="92"/>
      <c r="H3279" s="233"/>
      <c r="I3279" s="233"/>
      <c r="J3279" s="233"/>
      <c r="K3279" s="233"/>
      <c r="L3279" s="233"/>
      <c r="M3279" s="233"/>
      <c r="O3279" s="138"/>
      <c r="P3279" s="138">
        <f t="shared" si="516"/>
        <v>3268</v>
      </c>
      <c r="Q3279" s="290">
        <f t="shared" si="517"/>
        <v>1.0873470246348505E-307</v>
      </c>
      <c r="R3279" s="290">
        <f t="shared" si="518"/>
        <v>0</v>
      </c>
      <c r="S3279" s="290">
        <f t="shared" si="519"/>
        <v>1.0873470246348505E-307</v>
      </c>
      <c r="T3279" s="290">
        <f t="shared" si="513"/>
        <v>5200</v>
      </c>
      <c r="U3279" s="290">
        <f t="shared" si="514"/>
        <v>-5200</v>
      </c>
      <c r="V3279" s="77"/>
      <c r="W3279" s="8"/>
      <c r="X3279" s="8"/>
    </row>
    <row r="3280" spans="3:24" x14ac:dyDescent="0.25">
      <c r="C3280" s="295">
        <f t="shared" si="510"/>
        <v>0</v>
      </c>
      <c r="D3280" s="92">
        <f t="shared" si="511"/>
        <v>0</v>
      </c>
      <c r="E3280" s="92">
        <f t="shared" si="512"/>
        <v>0</v>
      </c>
      <c r="F3280" s="92">
        <f t="shared" si="515"/>
        <v>0</v>
      </c>
      <c r="G3280" s="92"/>
      <c r="H3280" s="233"/>
      <c r="I3280" s="233"/>
      <c r="J3280" s="233"/>
      <c r="K3280" s="233"/>
      <c r="L3280" s="233"/>
      <c r="M3280" s="233"/>
      <c r="O3280" s="138"/>
      <c r="P3280" s="138">
        <f t="shared" si="516"/>
        <v>3269</v>
      </c>
      <c r="Q3280" s="290">
        <f t="shared" si="517"/>
        <v>1.0873470246348505E-307</v>
      </c>
      <c r="R3280" s="290">
        <f t="shared" si="518"/>
        <v>0</v>
      </c>
      <c r="S3280" s="290">
        <f t="shared" si="519"/>
        <v>1.0873470246348505E-307</v>
      </c>
      <c r="T3280" s="290">
        <f t="shared" si="513"/>
        <v>5200</v>
      </c>
      <c r="U3280" s="290">
        <f t="shared" si="514"/>
        <v>-5200</v>
      </c>
      <c r="V3280" s="77"/>
      <c r="W3280" s="8"/>
      <c r="X3280" s="8"/>
    </row>
    <row r="3281" spans="3:24" x14ac:dyDescent="0.25">
      <c r="C3281" s="295">
        <f t="shared" si="510"/>
        <v>0</v>
      </c>
      <c r="D3281" s="92">
        <f t="shared" si="511"/>
        <v>0</v>
      </c>
      <c r="E3281" s="92">
        <f t="shared" si="512"/>
        <v>0</v>
      </c>
      <c r="F3281" s="92">
        <f t="shared" si="515"/>
        <v>0</v>
      </c>
      <c r="G3281" s="92"/>
      <c r="H3281" s="233"/>
      <c r="I3281" s="233"/>
      <c r="J3281" s="233"/>
      <c r="K3281" s="233"/>
      <c r="L3281" s="233"/>
      <c r="M3281" s="233"/>
      <c r="O3281" s="138"/>
      <c r="P3281" s="138">
        <f t="shared" si="516"/>
        <v>3270</v>
      </c>
      <c r="Q3281" s="290">
        <f t="shared" si="517"/>
        <v>1.0873470246348505E-307</v>
      </c>
      <c r="R3281" s="290">
        <f t="shared" si="518"/>
        <v>0</v>
      </c>
      <c r="S3281" s="290">
        <f t="shared" si="519"/>
        <v>1.0873470246348505E-307</v>
      </c>
      <c r="T3281" s="290">
        <f t="shared" si="513"/>
        <v>5200</v>
      </c>
      <c r="U3281" s="290">
        <f t="shared" si="514"/>
        <v>-5200</v>
      </c>
      <c r="V3281" s="77"/>
      <c r="W3281" s="8"/>
      <c r="X3281" s="8"/>
    </row>
    <row r="3282" spans="3:24" x14ac:dyDescent="0.25">
      <c r="C3282" s="295">
        <f t="shared" si="510"/>
        <v>0</v>
      </c>
      <c r="D3282" s="92">
        <f t="shared" si="511"/>
        <v>0</v>
      </c>
      <c r="E3282" s="92">
        <f t="shared" si="512"/>
        <v>0</v>
      </c>
      <c r="F3282" s="92">
        <f t="shared" si="515"/>
        <v>0</v>
      </c>
      <c r="G3282" s="92"/>
      <c r="H3282" s="233"/>
      <c r="I3282" s="233"/>
      <c r="J3282" s="233"/>
      <c r="K3282" s="233"/>
      <c r="L3282" s="233"/>
      <c r="M3282" s="233"/>
      <c r="O3282" s="138"/>
      <c r="P3282" s="138">
        <f t="shared" si="516"/>
        <v>3271</v>
      </c>
      <c r="Q3282" s="290">
        <f t="shared" si="517"/>
        <v>1.0873470246348505E-307</v>
      </c>
      <c r="R3282" s="290">
        <f t="shared" si="518"/>
        <v>0</v>
      </c>
      <c r="S3282" s="290">
        <f t="shared" si="519"/>
        <v>1.0873470246348505E-307</v>
      </c>
      <c r="T3282" s="290">
        <f t="shared" si="513"/>
        <v>5200</v>
      </c>
      <c r="U3282" s="290">
        <f t="shared" si="514"/>
        <v>-5200</v>
      </c>
      <c r="V3282" s="77"/>
      <c r="W3282" s="8"/>
      <c r="X3282" s="8"/>
    </row>
    <row r="3283" spans="3:24" x14ac:dyDescent="0.25">
      <c r="C3283" s="295">
        <f t="shared" si="510"/>
        <v>0</v>
      </c>
      <c r="D3283" s="92">
        <f t="shared" si="511"/>
        <v>0</v>
      </c>
      <c r="E3283" s="92">
        <f t="shared" si="512"/>
        <v>0</v>
      </c>
      <c r="F3283" s="92">
        <f t="shared" si="515"/>
        <v>0</v>
      </c>
      <c r="G3283" s="92"/>
      <c r="H3283" s="233"/>
      <c r="I3283" s="233"/>
      <c r="J3283" s="233"/>
      <c r="K3283" s="233"/>
      <c r="L3283" s="233"/>
      <c r="M3283" s="233"/>
      <c r="O3283" s="138"/>
      <c r="P3283" s="138">
        <f t="shared" si="516"/>
        <v>3272</v>
      </c>
      <c r="Q3283" s="290">
        <f t="shared" si="517"/>
        <v>1.0873470246348505E-307</v>
      </c>
      <c r="R3283" s="290">
        <f t="shared" si="518"/>
        <v>0</v>
      </c>
      <c r="S3283" s="290">
        <f t="shared" si="519"/>
        <v>1.0873470246348505E-307</v>
      </c>
      <c r="T3283" s="290">
        <f t="shared" si="513"/>
        <v>5200</v>
      </c>
      <c r="U3283" s="290">
        <f t="shared" si="514"/>
        <v>-5200</v>
      </c>
      <c r="V3283" s="77"/>
      <c r="W3283" s="8"/>
      <c r="X3283" s="8"/>
    </row>
    <row r="3284" spans="3:24" x14ac:dyDescent="0.25">
      <c r="C3284" s="295">
        <f t="shared" si="510"/>
        <v>0</v>
      </c>
      <c r="D3284" s="92">
        <f t="shared" si="511"/>
        <v>0</v>
      </c>
      <c r="E3284" s="92">
        <f t="shared" si="512"/>
        <v>0</v>
      </c>
      <c r="F3284" s="92">
        <f t="shared" si="515"/>
        <v>0</v>
      </c>
      <c r="G3284" s="92"/>
      <c r="H3284" s="233"/>
      <c r="I3284" s="233"/>
      <c r="J3284" s="233"/>
      <c r="K3284" s="233"/>
      <c r="L3284" s="233"/>
      <c r="M3284" s="233"/>
      <c r="O3284" s="138"/>
      <c r="P3284" s="138">
        <f t="shared" si="516"/>
        <v>3273</v>
      </c>
      <c r="Q3284" s="290">
        <f t="shared" si="517"/>
        <v>1.0873470246348505E-307</v>
      </c>
      <c r="R3284" s="290">
        <f t="shared" si="518"/>
        <v>0</v>
      </c>
      <c r="S3284" s="290">
        <f t="shared" si="519"/>
        <v>1.0873470246348505E-307</v>
      </c>
      <c r="T3284" s="290">
        <f t="shared" si="513"/>
        <v>5200</v>
      </c>
      <c r="U3284" s="290">
        <f t="shared" si="514"/>
        <v>-5200</v>
      </c>
      <c r="V3284" s="77"/>
      <c r="W3284" s="8"/>
      <c r="X3284" s="8"/>
    </row>
    <row r="3285" spans="3:24" x14ac:dyDescent="0.25">
      <c r="C3285" s="295">
        <f t="shared" si="510"/>
        <v>0</v>
      </c>
      <c r="D3285" s="92">
        <f t="shared" si="511"/>
        <v>0</v>
      </c>
      <c r="E3285" s="92">
        <f t="shared" si="512"/>
        <v>0</v>
      </c>
      <c r="F3285" s="92">
        <f t="shared" si="515"/>
        <v>0</v>
      </c>
      <c r="G3285" s="92"/>
      <c r="H3285" s="233"/>
      <c r="I3285" s="233"/>
      <c r="J3285" s="233"/>
      <c r="K3285" s="233"/>
      <c r="L3285" s="233"/>
      <c r="M3285" s="233"/>
      <c r="O3285" s="138"/>
      <c r="P3285" s="138">
        <f t="shared" si="516"/>
        <v>3274</v>
      </c>
      <c r="Q3285" s="290">
        <f t="shared" si="517"/>
        <v>1.0873470246348505E-307</v>
      </c>
      <c r="R3285" s="290">
        <f t="shared" si="518"/>
        <v>0</v>
      </c>
      <c r="S3285" s="290">
        <f t="shared" si="519"/>
        <v>1.0873470246348505E-307</v>
      </c>
      <c r="T3285" s="290">
        <f t="shared" si="513"/>
        <v>5200</v>
      </c>
      <c r="U3285" s="290">
        <f t="shared" si="514"/>
        <v>-5200</v>
      </c>
      <c r="V3285" s="77"/>
      <c r="W3285" s="8"/>
      <c r="X3285" s="8"/>
    </row>
    <row r="3286" spans="3:24" x14ac:dyDescent="0.25">
      <c r="C3286" s="295">
        <f t="shared" si="510"/>
        <v>0</v>
      </c>
      <c r="D3286" s="92">
        <f t="shared" si="511"/>
        <v>0</v>
      </c>
      <c r="E3286" s="92">
        <f t="shared" si="512"/>
        <v>0</v>
      </c>
      <c r="F3286" s="92">
        <f t="shared" si="515"/>
        <v>0</v>
      </c>
      <c r="G3286" s="92"/>
      <c r="H3286" s="233"/>
      <c r="I3286" s="233"/>
      <c r="J3286" s="233"/>
      <c r="K3286" s="233"/>
      <c r="L3286" s="233"/>
      <c r="M3286" s="233"/>
      <c r="O3286" s="138"/>
      <c r="P3286" s="138">
        <f t="shared" si="516"/>
        <v>3275</v>
      </c>
      <c r="Q3286" s="290">
        <f t="shared" si="517"/>
        <v>1.0873470246348505E-307</v>
      </c>
      <c r="R3286" s="290">
        <f t="shared" si="518"/>
        <v>0</v>
      </c>
      <c r="S3286" s="290">
        <f t="shared" si="519"/>
        <v>1.0873470246348505E-307</v>
      </c>
      <c r="T3286" s="290">
        <f t="shared" si="513"/>
        <v>5200</v>
      </c>
      <c r="U3286" s="290">
        <f t="shared" si="514"/>
        <v>-5200</v>
      </c>
      <c r="V3286" s="77"/>
      <c r="W3286" s="8"/>
      <c r="X3286" s="8"/>
    </row>
    <row r="3287" spans="3:24" x14ac:dyDescent="0.25">
      <c r="C3287" s="295">
        <f t="shared" si="510"/>
        <v>0</v>
      </c>
      <c r="D3287" s="92">
        <f t="shared" si="511"/>
        <v>0</v>
      </c>
      <c r="E3287" s="92">
        <f t="shared" si="512"/>
        <v>0</v>
      </c>
      <c r="F3287" s="92">
        <f t="shared" si="515"/>
        <v>0</v>
      </c>
      <c r="G3287" s="92"/>
      <c r="H3287" s="233"/>
      <c r="I3287" s="233"/>
      <c r="J3287" s="233"/>
      <c r="K3287" s="233"/>
      <c r="L3287" s="233"/>
      <c r="M3287" s="233"/>
      <c r="O3287" s="138"/>
      <c r="P3287" s="138">
        <f t="shared" si="516"/>
        <v>3276</v>
      </c>
      <c r="Q3287" s="290">
        <f t="shared" si="517"/>
        <v>1.0873470246348505E-307</v>
      </c>
      <c r="R3287" s="290">
        <f t="shared" si="518"/>
        <v>0</v>
      </c>
      <c r="S3287" s="290">
        <f t="shared" si="519"/>
        <v>1.0873470246348505E-307</v>
      </c>
      <c r="T3287" s="290">
        <f t="shared" si="513"/>
        <v>5200</v>
      </c>
      <c r="U3287" s="290">
        <f t="shared" si="514"/>
        <v>-5200</v>
      </c>
      <c r="V3287" s="77"/>
      <c r="W3287" s="8"/>
      <c r="X3287" s="8"/>
    </row>
    <row r="3288" spans="3:24" x14ac:dyDescent="0.25">
      <c r="C3288" s="295">
        <f t="shared" si="510"/>
        <v>0</v>
      </c>
      <c r="D3288" s="92">
        <f t="shared" si="511"/>
        <v>0</v>
      </c>
      <c r="E3288" s="92">
        <f t="shared" si="512"/>
        <v>0</v>
      </c>
      <c r="F3288" s="92">
        <f t="shared" si="515"/>
        <v>0</v>
      </c>
      <c r="G3288" s="92"/>
      <c r="H3288" s="233"/>
      <c r="I3288" s="233"/>
      <c r="J3288" s="233"/>
      <c r="K3288" s="233"/>
      <c r="L3288" s="233"/>
      <c r="M3288" s="233"/>
      <c r="O3288" s="138"/>
      <c r="P3288" s="138">
        <f t="shared" si="516"/>
        <v>3277</v>
      </c>
      <c r="Q3288" s="290">
        <f t="shared" si="517"/>
        <v>1.0873470246348505E-307</v>
      </c>
      <c r="R3288" s="290">
        <f t="shared" si="518"/>
        <v>0</v>
      </c>
      <c r="S3288" s="290">
        <f t="shared" si="519"/>
        <v>1.0873470246348505E-307</v>
      </c>
      <c r="T3288" s="290">
        <f t="shared" si="513"/>
        <v>5200</v>
      </c>
      <c r="U3288" s="290">
        <f t="shared" si="514"/>
        <v>-5200</v>
      </c>
      <c r="V3288" s="77"/>
      <c r="W3288" s="8"/>
      <c r="X3288" s="8"/>
    </row>
    <row r="3289" spans="3:24" x14ac:dyDescent="0.25">
      <c r="C3289" s="295">
        <f t="shared" si="510"/>
        <v>0</v>
      </c>
      <c r="D3289" s="92">
        <f t="shared" si="511"/>
        <v>0</v>
      </c>
      <c r="E3289" s="92">
        <f t="shared" si="512"/>
        <v>0</v>
      </c>
      <c r="F3289" s="92">
        <f t="shared" si="515"/>
        <v>0</v>
      </c>
      <c r="G3289" s="92"/>
      <c r="H3289" s="233"/>
      <c r="I3289" s="233"/>
      <c r="J3289" s="233"/>
      <c r="K3289" s="233"/>
      <c r="L3289" s="233"/>
      <c r="M3289" s="233"/>
      <c r="O3289" s="138"/>
      <c r="P3289" s="138">
        <f t="shared" si="516"/>
        <v>3278</v>
      </c>
      <c r="Q3289" s="290">
        <f t="shared" si="517"/>
        <v>1.0873470246348505E-307</v>
      </c>
      <c r="R3289" s="290">
        <f t="shared" si="518"/>
        <v>0</v>
      </c>
      <c r="S3289" s="290">
        <f t="shared" si="519"/>
        <v>1.0873470246348505E-307</v>
      </c>
      <c r="T3289" s="290">
        <f t="shared" si="513"/>
        <v>5200</v>
      </c>
      <c r="U3289" s="290">
        <f t="shared" si="514"/>
        <v>-5200</v>
      </c>
      <c r="V3289" s="77"/>
      <c r="W3289" s="8"/>
      <c r="X3289" s="8"/>
    </row>
    <row r="3290" spans="3:24" x14ac:dyDescent="0.25">
      <c r="C3290" s="295">
        <f t="shared" si="510"/>
        <v>0</v>
      </c>
      <c r="D3290" s="92">
        <f t="shared" si="511"/>
        <v>0</v>
      </c>
      <c r="E3290" s="92">
        <f t="shared" si="512"/>
        <v>0</v>
      </c>
      <c r="F3290" s="92">
        <f t="shared" si="515"/>
        <v>0</v>
      </c>
      <c r="G3290" s="92"/>
      <c r="H3290" s="233"/>
      <c r="I3290" s="233"/>
      <c r="J3290" s="233"/>
      <c r="K3290" s="233"/>
      <c r="L3290" s="233"/>
      <c r="M3290" s="233"/>
      <c r="O3290" s="138"/>
      <c r="P3290" s="138">
        <f t="shared" si="516"/>
        <v>3279</v>
      </c>
      <c r="Q3290" s="290">
        <f t="shared" si="517"/>
        <v>1.0873470246348505E-307</v>
      </c>
      <c r="R3290" s="290">
        <f t="shared" si="518"/>
        <v>0</v>
      </c>
      <c r="S3290" s="290">
        <f t="shared" si="519"/>
        <v>1.0873470246348505E-307</v>
      </c>
      <c r="T3290" s="290">
        <f t="shared" si="513"/>
        <v>5200</v>
      </c>
      <c r="U3290" s="290">
        <f t="shared" si="514"/>
        <v>-5200</v>
      </c>
      <c r="V3290" s="77"/>
      <c r="W3290" s="8"/>
      <c r="X3290" s="8"/>
    </row>
    <row r="3291" spans="3:24" x14ac:dyDescent="0.25">
      <c r="C3291" s="295">
        <f t="shared" si="510"/>
        <v>0</v>
      </c>
      <c r="D3291" s="92">
        <f t="shared" si="511"/>
        <v>0</v>
      </c>
      <c r="E3291" s="92">
        <f t="shared" si="512"/>
        <v>0</v>
      </c>
      <c r="F3291" s="92">
        <f t="shared" si="515"/>
        <v>0</v>
      </c>
      <c r="G3291" s="92"/>
      <c r="H3291" s="233"/>
      <c r="I3291" s="233"/>
      <c r="J3291" s="233"/>
      <c r="K3291" s="233"/>
      <c r="L3291" s="233"/>
      <c r="M3291" s="233"/>
      <c r="O3291" s="138"/>
      <c r="P3291" s="138">
        <f t="shared" si="516"/>
        <v>3280</v>
      </c>
      <c r="Q3291" s="290">
        <f t="shared" si="517"/>
        <v>1.0873470246348505E-307</v>
      </c>
      <c r="R3291" s="290">
        <f t="shared" si="518"/>
        <v>0</v>
      </c>
      <c r="S3291" s="290">
        <f t="shared" si="519"/>
        <v>1.0873470246348505E-307</v>
      </c>
      <c r="T3291" s="290">
        <f t="shared" si="513"/>
        <v>5200</v>
      </c>
      <c r="U3291" s="290">
        <f t="shared" si="514"/>
        <v>-5200</v>
      </c>
      <c r="V3291" s="77"/>
      <c r="W3291" s="8"/>
      <c r="X3291" s="8"/>
    </row>
    <row r="3292" spans="3:24" x14ac:dyDescent="0.25">
      <c r="C3292" s="295">
        <f t="shared" si="510"/>
        <v>0</v>
      </c>
      <c r="D3292" s="92">
        <f t="shared" si="511"/>
        <v>0</v>
      </c>
      <c r="E3292" s="92">
        <f t="shared" si="512"/>
        <v>0</v>
      </c>
      <c r="F3292" s="92">
        <f t="shared" si="515"/>
        <v>0</v>
      </c>
      <c r="G3292" s="92"/>
      <c r="H3292" s="233"/>
      <c r="I3292" s="233"/>
      <c r="J3292" s="233"/>
      <c r="K3292" s="233"/>
      <c r="L3292" s="233"/>
      <c r="M3292" s="233"/>
      <c r="O3292" s="138"/>
      <c r="P3292" s="138">
        <f t="shared" si="516"/>
        <v>3281</v>
      </c>
      <c r="Q3292" s="290">
        <f t="shared" si="517"/>
        <v>1.0873470246348505E-307</v>
      </c>
      <c r="R3292" s="290">
        <f t="shared" si="518"/>
        <v>0</v>
      </c>
      <c r="S3292" s="290">
        <f t="shared" si="519"/>
        <v>1.0873470246348505E-307</v>
      </c>
      <c r="T3292" s="290">
        <f t="shared" si="513"/>
        <v>5200</v>
      </c>
      <c r="U3292" s="290">
        <f t="shared" si="514"/>
        <v>-5200</v>
      </c>
      <c r="V3292" s="77"/>
      <c r="W3292" s="8"/>
      <c r="X3292" s="8"/>
    </row>
    <row r="3293" spans="3:24" x14ac:dyDescent="0.25">
      <c r="C3293" s="295">
        <f t="shared" si="510"/>
        <v>0</v>
      </c>
      <c r="D3293" s="92">
        <f t="shared" si="511"/>
        <v>0</v>
      </c>
      <c r="E3293" s="92">
        <f t="shared" si="512"/>
        <v>0</v>
      </c>
      <c r="F3293" s="92">
        <f t="shared" si="515"/>
        <v>0</v>
      </c>
      <c r="G3293" s="92"/>
      <c r="H3293" s="233"/>
      <c r="I3293" s="233"/>
      <c r="J3293" s="233"/>
      <c r="K3293" s="233"/>
      <c r="L3293" s="233"/>
      <c r="M3293" s="233"/>
      <c r="O3293" s="138"/>
      <c r="P3293" s="138">
        <f t="shared" si="516"/>
        <v>3282</v>
      </c>
      <c r="Q3293" s="290">
        <f t="shared" si="517"/>
        <v>1.0873470246348505E-307</v>
      </c>
      <c r="R3293" s="290">
        <f t="shared" si="518"/>
        <v>0</v>
      </c>
      <c r="S3293" s="290">
        <f t="shared" si="519"/>
        <v>1.0873470246348505E-307</v>
      </c>
      <c r="T3293" s="290">
        <f t="shared" si="513"/>
        <v>5200</v>
      </c>
      <c r="U3293" s="290">
        <f t="shared" si="514"/>
        <v>-5200</v>
      </c>
      <c r="V3293" s="77"/>
      <c r="W3293" s="8"/>
      <c r="X3293" s="8"/>
    </row>
    <row r="3294" spans="3:24" x14ac:dyDescent="0.25">
      <c r="C3294" s="295">
        <f t="shared" si="510"/>
        <v>0</v>
      </c>
      <c r="D3294" s="92">
        <f t="shared" si="511"/>
        <v>0</v>
      </c>
      <c r="E3294" s="92">
        <f t="shared" si="512"/>
        <v>0</v>
      </c>
      <c r="F3294" s="92">
        <f t="shared" si="515"/>
        <v>0</v>
      </c>
      <c r="G3294" s="92"/>
      <c r="H3294" s="233"/>
      <c r="I3294" s="233"/>
      <c r="J3294" s="233"/>
      <c r="K3294" s="233"/>
      <c r="L3294" s="233"/>
      <c r="M3294" s="233"/>
      <c r="O3294" s="138"/>
      <c r="P3294" s="138">
        <f t="shared" si="516"/>
        <v>3283</v>
      </c>
      <c r="Q3294" s="290">
        <f t="shared" si="517"/>
        <v>1.0873470246348505E-307</v>
      </c>
      <c r="R3294" s="290">
        <f t="shared" si="518"/>
        <v>0</v>
      </c>
      <c r="S3294" s="290">
        <f t="shared" si="519"/>
        <v>1.0873470246348505E-307</v>
      </c>
      <c r="T3294" s="290">
        <f t="shared" si="513"/>
        <v>5200</v>
      </c>
      <c r="U3294" s="290">
        <f t="shared" si="514"/>
        <v>-5200</v>
      </c>
      <c r="V3294" s="77"/>
      <c r="W3294" s="8"/>
      <c r="X3294" s="8"/>
    </row>
    <row r="3295" spans="3:24" x14ac:dyDescent="0.25">
      <c r="C3295" s="295">
        <f t="shared" si="510"/>
        <v>0</v>
      </c>
      <c r="D3295" s="92">
        <f t="shared" si="511"/>
        <v>0</v>
      </c>
      <c r="E3295" s="92">
        <f t="shared" si="512"/>
        <v>0</v>
      </c>
      <c r="F3295" s="92">
        <f t="shared" si="515"/>
        <v>0</v>
      </c>
      <c r="G3295" s="92"/>
      <c r="H3295" s="233"/>
      <c r="I3295" s="233"/>
      <c r="J3295" s="233"/>
      <c r="K3295" s="233"/>
      <c r="L3295" s="233"/>
      <c r="M3295" s="233"/>
      <c r="O3295" s="138"/>
      <c r="P3295" s="138">
        <f t="shared" si="516"/>
        <v>3284</v>
      </c>
      <c r="Q3295" s="290">
        <f t="shared" si="517"/>
        <v>1.0873470246348505E-307</v>
      </c>
      <c r="R3295" s="290">
        <f t="shared" si="518"/>
        <v>0</v>
      </c>
      <c r="S3295" s="290">
        <f t="shared" si="519"/>
        <v>1.0873470246348505E-307</v>
      </c>
      <c r="T3295" s="290">
        <f t="shared" si="513"/>
        <v>5200</v>
      </c>
      <c r="U3295" s="290">
        <f t="shared" si="514"/>
        <v>-5200</v>
      </c>
      <c r="V3295" s="77"/>
      <c r="W3295" s="8"/>
      <c r="X3295" s="8"/>
    </row>
    <row r="3296" spans="3:24" x14ac:dyDescent="0.25">
      <c r="C3296" s="295">
        <f t="shared" si="510"/>
        <v>0</v>
      </c>
      <c r="D3296" s="92">
        <f t="shared" si="511"/>
        <v>0</v>
      </c>
      <c r="E3296" s="92">
        <f t="shared" si="512"/>
        <v>0</v>
      </c>
      <c r="F3296" s="92">
        <f t="shared" si="515"/>
        <v>0</v>
      </c>
      <c r="G3296" s="92"/>
      <c r="H3296" s="233"/>
      <c r="I3296" s="233"/>
      <c r="J3296" s="233"/>
      <c r="K3296" s="233"/>
      <c r="L3296" s="233"/>
      <c r="M3296" s="233"/>
      <c r="O3296" s="138"/>
      <c r="P3296" s="138">
        <f t="shared" si="516"/>
        <v>3285</v>
      </c>
      <c r="Q3296" s="290">
        <f t="shared" si="517"/>
        <v>1.0873470246348505E-307</v>
      </c>
      <c r="R3296" s="290">
        <f t="shared" si="518"/>
        <v>0</v>
      </c>
      <c r="S3296" s="290">
        <f t="shared" si="519"/>
        <v>1.0873470246348505E-307</v>
      </c>
      <c r="T3296" s="290">
        <f t="shared" si="513"/>
        <v>5200</v>
      </c>
      <c r="U3296" s="290">
        <f t="shared" si="514"/>
        <v>-5200</v>
      </c>
      <c r="V3296" s="77"/>
      <c r="W3296" s="8"/>
      <c r="X3296" s="8"/>
    </row>
    <row r="3297" spans="3:24" x14ac:dyDescent="0.25">
      <c r="C3297" s="295">
        <f t="shared" si="510"/>
        <v>0</v>
      </c>
      <c r="D3297" s="92">
        <f t="shared" si="511"/>
        <v>0</v>
      </c>
      <c r="E3297" s="92">
        <f t="shared" si="512"/>
        <v>0</v>
      </c>
      <c r="F3297" s="92">
        <f t="shared" si="515"/>
        <v>0</v>
      </c>
      <c r="G3297" s="92"/>
      <c r="H3297" s="233"/>
      <c r="I3297" s="233"/>
      <c r="J3297" s="233"/>
      <c r="K3297" s="233"/>
      <c r="L3297" s="233"/>
      <c r="M3297" s="233"/>
      <c r="O3297" s="138"/>
      <c r="P3297" s="138">
        <f t="shared" si="516"/>
        <v>3286</v>
      </c>
      <c r="Q3297" s="290">
        <f t="shared" si="517"/>
        <v>1.0873470246348505E-307</v>
      </c>
      <c r="R3297" s="290">
        <f t="shared" si="518"/>
        <v>0</v>
      </c>
      <c r="S3297" s="290">
        <f t="shared" si="519"/>
        <v>1.0873470246348505E-307</v>
      </c>
      <c r="T3297" s="290">
        <f t="shared" si="513"/>
        <v>5200</v>
      </c>
      <c r="U3297" s="290">
        <f t="shared" si="514"/>
        <v>-5200</v>
      </c>
      <c r="V3297" s="77"/>
      <c r="W3297" s="8"/>
      <c r="X3297" s="8"/>
    </row>
    <row r="3298" spans="3:24" x14ac:dyDescent="0.25">
      <c r="C3298" s="295">
        <f t="shared" si="510"/>
        <v>0</v>
      </c>
      <c r="D3298" s="92">
        <f t="shared" si="511"/>
        <v>0</v>
      </c>
      <c r="E3298" s="92">
        <f t="shared" si="512"/>
        <v>0</v>
      </c>
      <c r="F3298" s="92">
        <f t="shared" si="515"/>
        <v>0</v>
      </c>
      <c r="G3298" s="92"/>
      <c r="H3298" s="233"/>
      <c r="I3298" s="233"/>
      <c r="J3298" s="233"/>
      <c r="K3298" s="233"/>
      <c r="L3298" s="233"/>
      <c r="M3298" s="233"/>
      <c r="O3298" s="138"/>
      <c r="P3298" s="138">
        <f t="shared" si="516"/>
        <v>3287</v>
      </c>
      <c r="Q3298" s="290">
        <f t="shared" si="517"/>
        <v>1.0873470246348505E-307</v>
      </c>
      <c r="R3298" s="290">
        <f t="shared" si="518"/>
        <v>0</v>
      </c>
      <c r="S3298" s="290">
        <f t="shared" si="519"/>
        <v>1.0873470246348505E-307</v>
      </c>
      <c r="T3298" s="290">
        <f t="shared" si="513"/>
        <v>5200</v>
      </c>
      <c r="U3298" s="290">
        <f t="shared" si="514"/>
        <v>-5200</v>
      </c>
      <c r="V3298" s="77"/>
      <c r="W3298" s="8"/>
      <c r="X3298" s="8"/>
    </row>
    <row r="3299" spans="3:24" x14ac:dyDescent="0.25">
      <c r="C3299" s="295">
        <f t="shared" si="510"/>
        <v>0</v>
      </c>
      <c r="D3299" s="92">
        <f t="shared" si="511"/>
        <v>0</v>
      </c>
      <c r="E3299" s="92">
        <f t="shared" si="512"/>
        <v>0</v>
      </c>
      <c r="F3299" s="92">
        <f t="shared" si="515"/>
        <v>0</v>
      </c>
      <c r="G3299" s="92"/>
      <c r="H3299" s="233"/>
      <c r="I3299" s="233"/>
      <c r="J3299" s="233"/>
      <c r="K3299" s="233"/>
      <c r="L3299" s="233"/>
      <c r="M3299" s="233"/>
      <c r="O3299" s="138"/>
      <c r="P3299" s="138">
        <f t="shared" si="516"/>
        <v>3288</v>
      </c>
      <c r="Q3299" s="290">
        <f t="shared" si="517"/>
        <v>1.0873470246348505E-307</v>
      </c>
      <c r="R3299" s="290">
        <f t="shared" si="518"/>
        <v>0</v>
      </c>
      <c r="S3299" s="290">
        <f t="shared" si="519"/>
        <v>1.0873470246348505E-307</v>
      </c>
      <c r="T3299" s="290">
        <f t="shared" si="513"/>
        <v>5200</v>
      </c>
      <c r="U3299" s="290">
        <f t="shared" si="514"/>
        <v>-5200</v>
      </c>
      <c r="V3299" s="77"/>
      <c r="W3299" s="8"/>
      <c r="X3299" s="8"/>
    </row>
    <row r="3300" spans="3:24" x14ac:dyDescent="0.25">
      <c r="C3300" s="295">
        <f t="shared" si="510"/>
        <v>0</v>
      </c>
      <c r="D3300" s="92">
        <f t="shared" si="511"/>
        <v>0</v>
      </c>
      <c r="E3300" s="92">
        <f t="shared" si="512"/>
        <v>0</v>
      </c>
      <c r="F3300" s="92">
        <f t="shared" si="515"/>
        <v>0</v>
      </c>
      <c r="G3300" s="92"/>
      <c r="H3300" s="233"/>
      <c r="I3300" s="233"/>
      <c r="J3300" s="233"/>
      <c r="K3300" s="233"/>
      <c r="L3300" s="233"/>
      <c r="M3300" s="233"/>
      <c r="O3300" s="138"/>
      <c r="P3300" s="138">
        <f t="shared" si="516"/>
        <v>3289</v>
      </c>
      <c r="Q3300" s="290">
        <f t="shared" si="517"/>
        <v>1.0873470246348505E-307</v>
      </c>
      <c r="R3300" s="290">
        <f t="shared" si="518"/>
        <v>0</v>
      </c>
      <c r="S3300" s="290">
        <f t="shared" si="519"/>
        <v>1.0873470246348505E-307</v>
      </c>
      <c r="T3300" s="290">
        <f t="shared" si="513"/>
        <v>5200</v>
      </c>
      <c r="U3300" s="290">
        <f t="shared" si="514"/>
        <v>-5200</v>
      </c>
      <c r="V3300" s="77"/>
      <c r="W3300" s="8"/>
      <c r="X3300" s="8"/>
    </row>
    <row r="3301" spans="3:24" x14ac:dyDescent="0.25">
      <c r="C3301" s="295">
        <f t="shared" si="510"/>
        <v>0</v>
      </c>
      <c r="D3301" s="92">
        <f t="shared" si="511"/>
        <v>0</v>
      </c>
      <c r="E3301" s="92">
        <f t="shared" si="512"/>
        <v>0</v>
      </c>
      <c r="F3301" s="92">
        <f t="shared" si="515"/>
        <v>0</v>
      </c>
      <c r="G3301" s="92"/>
      <c r="H3301" s="233"/>
      <c r="I3301" s="233"/>
      <c r="J3301" s="233"/>
      <c r="K3301" s="233"/>
      <c r="L3301" s="233"/>
      <c r="M3301" s="233"/>
      <c r="O3301" s="138"/>
      <c r="P3301" s="138">
        <f t="shared" si="516"/>
        <v>3290</v>
      </c>
      <c r="Q3301" s="290">
        <f t="shared" si="517"/>
        <v>1.0873470246348505E-307</v>
      </c>
      <c r="R3301" s="290">
        <f t="shared" si="518"/>
        <v>0</v>
      </c>
      <c r="S3301" s="290">
        <f t="shared" si="519"/>
        <v>1.0873470246348505E-307</v>
      </c>
      <c r="T3301" s="290">
        <f t="shared" si="513"/>
        <v>5200</v>
      </c>
      <c r="U3301" s="290">
        <f t="shared" si="514"/>
        <v>-5200</v>
      </c>
      <c r="V3301" s="77"/>
      <c r="W3301" s="8"/>
      <c r="X3301" s="8"/>
    </row>
    <row r="3302" spans="3:24" x14ac:dyDescent="0.25">
      <c r="C3302" s="295">
        <f t="shared" si="510"/>
        <v>0</v>
      </c>
      <c r="D3302" s="92">
        <f t="shared" si="511"/>
        <v>0</v>
      </c>
      <c r="E3302" s="92">
        <f t="shared" si="512"/>
        <v>0</v>
      </c>
      <c r="F3302" s="92">
        <f t="shared" si="515"/>
        <v>0</v>
      </c>
      <c r="G3302" s="92"/>
      <c r="H3302" s="233"/>
      <c r="I3302" s="233"/>
      <c r="J3302" s="233"/>
      <c r="K3302" s="233"/>
      <c r="L3302" s="233"/>
      <c r="M3302" s="233"/>
      <c r="O3302" s="138"/>
      <c r="P3302" s="138">
        <f t="shared" si="516"/>
        <v>3291</v>
      </c>
      <c r="Q3302" s="290">
        <f t="shared" si="517"/>
        <v>1.0873470246348505E-307</v>
      </c>
      <c r="R3302" s="290">
        <f t="shared" si="518"/>
        <v>0</v>
      </c>
      <c r="S3302" s="290">
        <f t="shared" si="519"/>
        <v>1.0873470246348505E-307</v>
      </c>
      <c r="T3302" s="290">
        <f t="shared" si="513"/>
        <v>5200</v>
      </c>
      <c r="U3302" s="290">
        <f t="shared" si="514"/>
        <v>-5200</v>
      </c>
      <c r="V3302" s="77"/>
      <c r="W3302" s="8"/>
      <c r="X3302" s="8"/>
    </row>
    <row r="3303" spans="3:24" x14ac:dyDescent="0.25">
      <c r="C3303" s="295">
        <f t="shared" si="510"/>
        <v>0</v>
      </c>
      <c r="D3303" s="92">
        <f t="shared" si="511"/>
        <v>0</v>
      </c>
      <c r="E3303" s="92">
        <f t="shared" si="512"/>
        <v>0</v>
      </c>
      <c r="F3303" s="92">
        <f t="shared" si="515"/>
        <v>0</v>
      </c>
      <c r="G3303" s="92"/>
      <c r="H3303" s="233"/>
      <c r="I3303" s="233"/>
      <c r="J3303" s="233"/>
      <c r="K3303" s="233"/>
      <c r="L3303" s="233"/>
      <c r="M3303" s="233"/>
      <c r="O3303" s="138"/>
      <c r="P3303" s="138">
        <f t="shared" si="516"/>
        <v>3292</v>
      </c>
      <c r="Q3303" s="290">
        <f t="shared" si="517"/>
        <v>1.0873470246348505E-307</v>
      </c>
      <c r="R3303" s="290">
        <f t="shared" si="518"/>
        <v>0</v>
      </c>
      <c r="S3303" s="290">
        <f t="shared" si="519"/>
        <v>1.0873470246348505E-307</v>
      </c>
      <c r="T3303" s="290">
        <f t="shared" si="513"/>
        <v>5200</v>
      </c>
      <c r="U3303" s="290">
        <f t="shared" si="514"/>
        <v>-5200</v>
      </c>
      <c r="V3303" s="77"/>
      <c r="W3303" s="8"/>
      <c r="X3303" s="8"/>
    </row>
    <row r="3304" spans="3:24" x14ac:dyDescent="0.25">
      <c r="C3304" s="295">
        <f t="shared" si="510"/>
        <v>0</v>
      </c>
      <c r="D3304" s="92">
        <f t="shared" si="511"/>
        <v>0</v>
      </c>
      <c r="E3304" s="92">
        <f t="shared" si="512"/>
        <v>0</v>
      </c>
      <c r="F3304" s="92">
        <f t="shared" si="515"/>
        <v>0</v>
      </c>
      <c r="G3304" s="92"/>
      <c r="H3304" s="233"/>
      <c r="I3304" s="233"/>
      <c r="J3304" s="233"/>
      <c r="K3304" s="233"/>
      <c r="L3304" s="233"/>
      <c r="M3304" s="233"/>
      <c r="O3304" s="138"/>
      <c r="P3304" s="138">
        <f t="shared" si="516"/>
        <v>3293</v>
      </c>
      <c r="Q3304" s="290">
        <f t="shared" si="517"/>
        <v>1.0873470246348505E-307</v>
      </c>
      <c r="R3304" s="290">
        <f t="shared" si="518"/>
        <v>0</v>
      </c>
      <c r="S3304" s="290">
        <f t="shared" si="519"/>
        <v>1.0873470246348505E-307</v>
      </c>
      <c r="T3304" s="290">
        <f t="shared" si="513"/>
        <v>5200</v>
      </c>
      <c r="U3304" s="290">
        <f t="shared" si="514"/>
        <v>-5200</v>
      </c>
      <c r="V3304" s="77"/>
      <c r="W3304" s="8"/>
      <c r="X3304" s="8"/>
    </row>
    <row r="3305" spans="3:24" x14ac:dyDescent="0.25">
      <c r="C3305" s="295">
        <f t="shared" si="510"/>
        <v>0</v>
      </c>
      <c r="D3305" s="92">
        <f t="shared" si="511"/>
        <v>0</v>
      </c>
      <c r="E3305" s="92">
        <f t="shared" si="512"/>
        <v>0</v>
      </c>
      <c r="F3305" s="92">
        <f t="shared" si="515"/>
        <v>0</v>
      </c>
      <c r="G3305" s="92"/>
      <c r="H3305" s="233"/>
      <c r="I3305" s="233"/>
      <c r="J3305" s="233"/>
      <c r="K3305" s="233"/>
      <c r="L3305" s="233"/>
      <c r="M3305" s="233"/>
      <c r="O3305" s="138"/>
      <c r="P3305" s="138">
        <f t="shared" si="516"/>
        <v>3294</v>
      </c>
      <c r="Q3305" s="290">
        <f t="shared" si="517"/>
        <v>1.0873470246348505E-307</v>
      </c>
      <c r="R3305" s="290">
        <f t="shared" si="518"/>
        <v>0</v>
      </c>
      <c r="S3305" s="290">
        <f t="shared" si="519"/>
        <v>1.0873470246348505E-307</v>
      </c>
      <c r="T3305" s="290">
        <f t="shared" si="513"/>
        <v>5200</v>
      </c>
      <c r="U3305" s="290">
        <f t="shared" si="514"/>
        <v>-5200</v>
      </c>
      <c r="V3305" s="77"/>
      <c r="W3305" s="8"/>
      <c r="X3305" s="8"/>
    </row>
    <row r="3306" spans="3:24" x14ac:dyDescent="0.25">
      <c r="C3306" s="295">
        <f t="shared" si="510"/>
        <v>0</v>
      </c>
      <c r="D3306" s="92">
        <f t="shared" si="511"/>
        <v>0</v>
      </c>
      <c r="E3306" s="92">
        <f t="shared" si="512"/>
        <v>0</v>
      </c>
      <c r="F3306" s="92">
        <f t="shared" si="515"/>
        <v>0</v>
      </c>
      <c r="G3306" s="92"/>
      <c r="H3306" s="233"/>
      <c r="I3306" s="233"/>
      <c r="J3306" s="233"/>
      <c r="K3306" s="233"/>
      <c r="L3306" s="233"/>
      <c r="M3306" s="233"/>
      <c r="O3306" s="138"/>
      <c r="P3306" s="138">
        <f t="shared" si="516"/>
        <v>3295</v>
      </c>
      <c r="Q3306" s="290">
        <f t="shared" si="517"/>
        <v>1.0873470246348505E-307</v>
      </c>
      <c r="R3306" s="290">
        <f t="shared" si="518"/>
        <v>0</v>
      </c>
      <c r="S3306" s="290">
        <f t="shared" si="519"/>
        <v>1.0873470246348505E-307</v>
      </c>
      <c r="T3306" s="290">
        <f t="shared" si="513"/>
        <v>5200</v>
      </c>
      <c r="U3306" s="290">
        <f t="shared" si="514"/>
        <v>-5200</v>
      </c>
      <c r="V3306" s="77"/>
      <c r="W3306" s="8"/>
      <c r="X3306" s="8"/>
    </row>
    <row r="3307" spans="3:24" x14ac:dyDescent="0.25">
      <c r="C3307" s="295">
        <f t="shared" si="510"/>
        <v>0</v>
      </c>
      <c r="D3307" s="92">
        <f t="shared" si="511"/>
        <v>0</v>
      </c>
      <c r="E3307" s="92">
        <f t="shared" si="512"/>
        <v>0</v>
      </c>
      <c r="F3307" s="92">
        <f t="shared" si="515"/>
        <v>0</v>
      </c>
      <c r="G3307" s="92"/>
      <c r="H3307" s="233"/>
      <c r="I3307" s="233"/>
      <c r="J3307" s="233"/>
      <c r="K3307" s="233"/>
      <c r="L3307" s="233"/>
      <c r="M3307" s="233"/>
      <c r="O3307" s="138"/>
      <c r="P3307" s="138">
        <f t="shared" si="516"/>
        <v>3296</v>
      </c>
      <c r="Q3307" s="290">
        <f t="shared" si="517"/>
        <v>1.0873470246348505E-307</v>
      </c>
      <c r="R3307" s="290">
        <f t="shared" si="518"/>
        <v>0</v>
      </c>
      <c r="S3307" s="290">
        <f t="shared" si="519"/>
        <v>1.0873470246348505E-307</v>
      </c>
      <c r="T3307" s="290">
        <f t="shared" si="513"/>
        <v>5200</v>
      </c>
      <c r="U3307" s="290">
        <f t="shared" si="514"/>
        <v>-5200</v>
      </c>
      <c r="V3307" s="77"/>
      <c r="W3307" s="8"/>
      <c r="X3307" s="8"/>
    </row>
    <row r="3308" spans="3:24" x14ac:dyDescent="0.25">
      <c r="C3308" s="295">
        <f t="shared" si="510"/>
        <v>0</v>
      </c>
      <c r="D3308" s="92">
        <f t="shared" si="511"/>
        <v>0</v>
      </c>
      <c r="E3308" s="92">
        <f t="shared" si="512"/>
        <v>0</v>
      </c>
      <c r="F3308" s="92">
        <f t="shared" si="515"/>
        <v>0</v>
      </c>
      <c r="G3308" s="92"/>
      <c r="H3308" s="233"/>
      <c r="I3308" s="233"/>
      <c r="J3308" s="233"/>
      <c r="K3308" s="233"/>
      <c r="L3308" s="233"/>
      <c r="M3308" s="233"/>
      <c r="O3308" s="138"/>
      <c r="P3308" s="138">
        <f t="shared" si="516"/>
        <v>3297</v>
      </c>
      <c r="Q3308" s="290">
        <f t="shared" si="517"/>
        <v>1.0873470246348505E-307</v>
      </c>
      <c r="R3308" s="290">
        <f t="shared" si="518"/>
        <v>0</v>
      </c>
      <c r="S3308" s="290">
        <f t="shared" si="519"/>
        <v>1.0873470246348505E-307</v>
      </c>
      <c r="T3308" s="290">
        <f t="shared" si="513"/>
        <v>5200</v>
      </c>
      <c r="U3308" s="290">
        <f t="shared" si="514"/>
        <v>-5200</v>
      </c>
      <c r="V3308" s="77"/>
      <c r="W3308" s="8"/>
      <c r="X3308" s="8"/>
    </row>
    <row r="3309" spans="3:24" x14ac:dyDescent="0.25">
      <c r="C3309" s="295">
        <f t="shared" si="510"/>
        <v>0</v>
      </c>
      <c r="D3309" s="92">
        <f t="shared" si="511"/>
        <v>0</v>
      </c>
      <c r="E3309" s="92">
        <f t="shared" si="512"/>
        <v>0</v>
      </c>
      <c r="F3309" s="92">
        <f t="shared" si="515"/>
        <v>0</v>
      </c>
      <c r="G3309" s="92"/>
      <c r="H3309" s="233"/>
      <c r="I3309" s="233"/>
      <c r="J3309" s="233"/>
      <c r="K3309" s="233"/>
      <c r="L3309" s="233"/>
      <c r="M3309" s="233"/>
      <c r="O3309" s="138"/>
      <c r="P3309" s="138">
        <f t="shared" si="516"/>
        <v>3298</v>
      </c>
      <c r="Q3309" s="290">
        <f t="shared" si="517"/>
        <v>1.0873470246348505E-307</v>
      </c>
      <c r="R3309" s="290">
        <f t="shared" si="518"/>
        <v>0</v>
      </c>
      <c r="S3309" s="290">
        <f t="shared" si="519"/>
        <v>1.0873470246348505E-307</v>
      </c>
      <c r="T3309" s="290">
        <f t="shared" si="513"/>
        <v>5200</v>
      </c>
      <c r="U3309" s="290">
        <f t="shared" si="514"/>
        <v>-5200</v>
      </c>
      <c r="V3309" s="77"/>
      <c r="W3309" s="8"/>
      <c r="X3309" s="8"/>
    </row>
    <row r="3310" spans="3:24" x14ac:dyDescent="0.25">
      <c r="C3310" s="295">
        <f t="shared" si="510"/>
        <v>0</v>
      </c>
      <c r="D3310" s="92">
        <f t="shared" si="511"/>
        <v>0</v>
      </c>
      <c r="E3310" s="92">
        <f t="shared" si="512"/>
        <v>0</v>
      </c>
      <c r="F3310" s="92">
        <f t="shared" si="515"/>
        <v>0</v>
      </c>
      <c r="G3310" s="92"/>
      <c r="H3310" s="233"/>
      <c r="I3310" s="233"/>
      <c r="J3310" s="233"/>
      <c r="K3310" s="233"/>
      <c r="L3310" s="233"/>
      <c r="M3310" s="233"/>
      <c r="O3310" s="138"/>
      <c r="P3310" s="138">
        <f t="shared" si="516"/>
        <v>3299</v>
      </c>
      <c r="Q3310" s="290">
        <f t="shared" si="517"/>
        <v>1.0873470246348505E-307</v>
      </c>
      <c r="R3310" s="290">
        <f t="shared" si="518"/>
        <v>0</v>
      </c>
      <c r="S3310" s="290">
        <f t="shared" si="519"/>
        <v>1.0873470246348505E-307</v>
      </c>
      <c r="T3310" s="290">
        <f t="shared" si="513"/>
        <v>5200</v>
      </c>
      <c r="U3310" s="290">
        <f t="shared" si="514"/>
        <v>-5200</v>
      </c>
      <c r="V3310" s="77"/>
      <c r="W3310" s="8"/>
      <c r="X3310" s="8"/>
    </row>
    <row r="3311" spans="3:24" x14ac:dyDescent="0.25">
      <c r="C3311" s="295">
        <f t="shared" si="510"/>
        <v>0</v>
      </c>
      <c r="D3311" s="92">
        <f t="shared" si="511"/>
        <v>0</v>
      </c>
      <c r="E3311" s="92">
        <f t="shared" si="512"/>
        <v>0</v>
      </c>
      <c r="F3311" s="92">
        <f t="shared" si="515"/>
        <v>0</v>
      </c>
      <c r="G3311" s="92"/>
      <c r="H3311" s="233"/>
      <c r="I3311" s="233"/>
      <c r="J3311" s="233"/>
      <c r="K3311" s="233"/>
      <c r="L3311" s="233"/>
      <c r="M3311" s="233"/>
      <c r="O3311" s="138"/>
      <c r="P3311" s="138">
        <f t="shared" si="516"/>
        <v>3300</v>
      </c>
      <c r="Q3311" s="290">
        <f t="shared" si="517"/>
        <v>1.0873470246348505E-307</v>
      </c>
      <c r="R3311" s="290">
        <f t="shared" si="518"/>
        <v>0</v>
      </c>
      <c r="S3311" s="290">
        <f t="shared" si="519"/>
        <v>1.0873470246348505E-307</v>
      </c>
      <c r="T3311" s="290">
        <f t="shared" si="513"/>
        <v>5200</v>
      </c>
      <c r="U3311" s="290">
        <f t="shared" si="514"/>
        <v>-5200</v>
      </c>
      <c r="V3311" s="77"/>
      <c r="W3311" s="8"/>
      <c r="X3311" s="8"/>
    </row>
    <row r="3312" spans="3:24" x14ac:dyDescent="0.25">
      <c r="C3312" s="295">
        <f t="shared" si="510"/>
        <v>0</v>
      </c>
      <c r="D3312" s="92">
        <f t="shared" si="511"/>
        <v>0</v>
      </c>
      <c r="E3312" s="92">
        <f t="shared" si="512"/>
        <v>0</v>
      </c>
      <c r="F3312" s="92">
        <f t="shared" si="515"/>
        <v>0</v>
      </c>
      <c r="G3312" s="92"/>
      <c r="H3312" s="233"/>
      <c r="I3312" s="233"/>
      <c r="J3312" s="233"/>
      <c r="K3312" s="233"/>
      <c r="L3312" s="233"/>
      <c r="M3312" s="233"/>
      <c r="O3312" s="138"/>
      <c r="P3312" s="138">
        <f t="shared" si="516"/>
        <v>3301</v>
      </c>
      <c r="Q3312" s="290">
        <f t="shared" si="517"/>
        <v>1.0873470246348505E-307</v>
      </c>
      <c r="R3312" s="290">
        <f t="shared" si="518"/>
        <v>0</v>
      </c>
      <c r="S3312" s="290">
        <f t="shared" si="519"/>
        <v>1.0873470246348505E-307</v>
      </c>
      <c r="T3312" s="290">
        <f t="shared" si="513"/>
        <v>5200</v>
      </c>
      <c r="U3312" s="290">
        <f t="shared" si="514"/>
        <v>-5200</v>
      </c>
      <c r="V3312" s="77"/>
      <c r="W3312" s="8"/>
      <c r="X3312" s="8"/>
    </row>
    <row r="3313" spans="3:24" x14ac:dyDescent="0.25">
      <c r="C3313" s="295">
        <f t="shared" si="510"/>
        <v>0</v>
      </c>
      <c r="D3313" s="92">
        <f t="shared" si="511"/>
        <v>0</v>
      </c>
      <c r="E3313" s="92">
        <f t="shared" si="512"/>
        <v>0</v>
      </c>
      <c r="F3313" s="92">
        <f t="shared" si="515"/>
        <v>0</v>
      </c>
      <c r="G3313" s="92"/>
      <c r="H3313" s="233"/>
      <c r="I3313" s="233"/>
      <c r="J3313" s="233"/>
      <c r="K3313" s="233"/>
      <c r="L3313" s="233"/>
      <c r="M3313" s="233"/>
      <c r="O3313" s="138"/>
      <c r="P3313" s="138">
        <f t="shared" si="516"/>
        <v>3302</v>
      </c>
      <c r="Q3313" s="290">
        <f t="shared" si="517"/>
        <v>1.0873470246348505E-307</v>
      </c>
      <c r="R3313" s="290">
        <f t="shared" si="518"/>
        <v>0</v>
      </c>
      <c r="S3313" s="290">
        <f t="shared" si="519"/>
        <v>1.0873470246348505E-307</v>
      </c>
      <c r="T3313" s="290">
        <f t="shared" si="513"/>
        <v>5200</v>
      </c>
      <c r="U3313" s="290">
        <f t="shared" si="514"/>
        <v>-5200</v>
      </c>
      <c r="V3313" s="77"/>
      <c r="W3313" s="8"/>
      <c r="X3313" s="8"/>
    </row>
    <row r="3314" spans="3:24" x14ac:dyDescent="0.25">
      <c r="C3314" s="295">
        <f t="shared" si="510"/>
        <v>0</v>
      </c>
      <c r="D3314" s="92">
        <f t="shared" si="511"/>
        <v>0</v>
      </c>
      <c r="E3314" s="92">
        <f t="shared" si="512"/>
        <v>0</v>
      </c>
      <c r="F3314" s="92">
        <f t="shared" si="515"/>
        <v>0</v>
      </c>
      <c r="G3314" s="92"/>
      <c r="H3314" s="233"/>
      <c r="I3314" s="233"/>
      <c r="J3314" s="233"/>
      <c r="K3314" s="233"/>
      <c r="L3314" s="233"/>
      <c r="M3314" s="233"/>
      <c r="O3314" s="138"/>
      <c r="P3314" s="138">
        <f t="shared" si="516"/>
        <v>3303</v>
      </c>
      <c r="Q3314" s="290">
        <f t="shared" si="517"/>
        <v>1.0873470246348505E-307</v>
      </c>
      <c r="R3314" s="290">
        <f t="shared" si="518"/>
        <v>0</v>
      </c>
      <c r="S3314" s="290">
        <f t="shared" si="519"/>
        <v>1.0873470246348505E-307</v>
      </c>
      <c r="T3314" s="290">
        <f t="shared" si="513"/>
        <v>5200</v>
      </c>
      <c r="U3314" s="290">
        <f t="shared" si="514"/>
        <v>-5200</v>
      </c>
      <c r="V3314" s="77"/>
      <c r="W3314" s="8"/>
      <c r="X3314" s="8"/>
    </row>
    <row r="3315" spans="3:24" x14ac:dyDescent="0.25">
      <c r="C3315" s="295">
        <f t="shared" si="510"/>
        <v>0</v>
      </c>
      <c r="D3315" s="92">
        <f t="shared" si="511"/>
        <v>0</v>
      </c>
      <c r="E3315" s="92">
        <f t="shared" si="512"/>
        <v>0</v>
      </c>
      <c r="F3315" s="92">
        <f t="shared" si="515"/>
        <v>0</v>
      </c>
      <c r="G3315" s="92"/>
      <c r="H3315" s="233"/>
      <c r="I3315" s="233"/>
      <c r="J3315" s="233"/>
      <c r="K3315" s="233"/>
      <c r="L3315" s="233"/>
      <c r="M3315" s="233"/>
      <c r="O3315" s="138"/>
      <c r="P3315" s="138">
        <f t="shared" si="516"/>
        <v>3304</v>
      </c>
      <c r="Q3315" s="290">
        <f t="shared" si="517"/>
        <v>1.0873470246348505E-307</v>
      </c>
      <c r="R3315" s="290">
        <f t="shared" si="518"/>
        <v>0</v>
      </c>
      <c r="S3315" s="290">
        <f t="shared" si="519"/>
        <v>1.0873470246348505E-307</v>
      </c>
      <c r="T3315" s="290">
        <f t="shared" si="513"/>
        <v>5200</v>
      </c>
      <c r="U3315" s="290">
        <f t="shared" si="514"/>
        <v>-5200</v>
      </c>
      <c r="V3315" s="77"/>
      <c r="W3315" s="8"/>
      <c r="X3315" s="8"/>
    </row>
    <row r="3316" spans="3:24" x14ac:dyDescent="0.25">
      <c r="C3316" s="295">
        <f t="shared" si="510"/>
        <v>0</v>
      </c>
      <c r="D3316" s="92">
        <f t="shared" si="511"/>
        <v>0</v>
      </c>
      <c r="E3316" s="92">
        <f t="shared" si="512"/>
        <v>0</v>
      </c>
      <c r="F3316" s="92">
        <f t="shared" si="515"/>
        <v>0</v>
      </c>
      <c r="G3316" s="92"/>
      <c r="H3316" s="233"/>
      <c r="I3316" s="233"/>
      <c r="J3316" s="233"/>
      <c r="K3316" s="233"/>
      <c r="L3316" s="233"/>
      <c r="M3316" s="233"/>
      <c r="O3316" s="138"/>
      <c r="P3316" s="138">
        <f t="shared" si="516"/>
        <v>3305</v>
      </c>
      <c r="Q3316" s="290">
        <f t="shared" si="517"/>
        <v>1.0873470246348505E-307</v>
      </c>
      <c r="R3316" s="290">
        <f t="shared" si="518"/>
        <v>0</v>
      </c>
      <c r="S3316" s="290">
        <f t="shared" si="519"/>
        <v>1.0873470246348505E-307</v>
      </c>
      <c r="T3316" s="290">
        <f t="shared" si="513"/>
        <v>5200</v>
      </c>
      <c r="U3316" s="290">
        <f t="shared" si="514"/>
        <v>-5200</v>
      </c>
      <c r="V3316" s="77"/>
      <c r="W3316" s="8"/>
      <c r="X3316" s="8"/>
    </row>
    <row r="3317" spans="3:24" x14ac:dyDescent="0.25">
      <c r="C3317" s="295">
        <f t="shared" si="510"/>
        <v>0</v>
      </c>
      <c r="D3317" s="92">
        <f t="shared" si="511"/>
        <v>0</v>
      </c>
      <c r="E3317" s="92">
        <f t="shared" si="512"/>
        <v>0</v>
      </c>
      <c r="F3317" s="92">
        <f t="shared" si="515"/>
        <v>0</v>
      </c>
      <c r="G3317" s="92"/>
      <c r="H3317" s="233"/>
      <c r="I3317" s="233"/>
      <c r="J3317" s="233"/>
      <c r="K3317" s="233"/>
      <c r="L3317" s="233"/>
      <c r="M3317" s="233"/>
      <c r="O3317" s="138"/>
      <c r="P3317" s="138">
        <f t="shared" si="516"/>
        <v>3306</v>
      </c>
      <c r="Q3317" s="290">
        <f t="shared" si="517"/>
        <v>1.0873470246348505E-307</v>
      </c>
      <c r="R3317" s="290">
        <f t="shared" si="518"/>
        <v>0</v>
      </c>
      <c r="S3317" s="290">
        <f t="shared" si="519"/>
        <v>1.0873470246348505E-307</v>
      </c>
      <c r="T3317" s="290">
        <f t="shared" si="513"/>
        <v>5200</v>
      </c>
      <c r="U3317" s="290">
        <f t="shared" si="514"/>
        <v>-5200</v>
      </c>
      <c r="V3317" s="77"/>
      <c r="W3317" s="8"/>
      <c r="X3317" s="8"/>
    </row>
    <row r="3318" spans="3:24" x14ac:dyDescent="0.25">
      <c r="C3318" s="295">
        <f t="shared" si="510"/>
        <v>0</v>
      </c>
      <c r="D3318" s="92">
        <f t="shared" si="511"/>
        <v>0</v>
      </c>
      <c r="E3318" s="92">
        <f t="shared" si="512"/>
        <v>0</v>
      </c>
      <c r="F3318" s="92">
        <f t="shared" si="515"/>
        <v>0</v>
      </c>
      <c r="G3318" s="92"/>
      <c r="H3318" s="233"/>
      <c r="I3318" s="233"/>
      <c r="J3318" s="233"/>
      <c r="K3318" s="233"/>
      <c r="L3318" s="233"/>
      <c r="M3318" s="233"/>
      <c r="O3318" s="138"/>
      <c r="P3318" s="138">
        <f t="shared" si="516"/>
        <v>3307</v>
      </c>
      <c r="Q3318" s="290">
        <f t="shared" si="517"/>
        <v>1.0873470246348505E-307</v>
      </c>
      <c r="R3318" s="290">
        <f t="shared" si="518"/>
        <v>0</v>
      </c>
      <c r="S3318" s="290">
        <f t="shared" si="519"/>
        <v>1.0873470246348505E-307</v>
      </c>
      <c r="T3318" s="290">
        <f t="shared" si="513"/>
        <v>5200</v>
      </c>
      <c r="U3318" s="290">
        <f t="shared" si="514"/>
        <v>-5200</v>
      </c>
      <c r="V3318" s="77"/>
      <c r="W3318" s="8"/>
      <c r="X3318" s="8"/>
    </row>
    <row r="3319" spans="3:24" x14ac:dyDescent="0.25">
      <c r="C3319" s="295">
        <f t="shared" ref="C3319:C3382" si="520">IF(U3319&lt;0,0,P3319)</f>
        <v>0</v>
      </c>
      <c r="D3319" s="92">
        <f t="shared" si="511"/>
        <v>0</v>
      </c>
      <c r="E3319" s="92">
        <f t="shared" si="512"/>
        <v>0</v>
      </c>
      <c r="F3319" s="92">
        <f t="shared" si="515"/>
        <v>0</v>
      </c>
      <c r="G3319" s="92"/>
      <c r="H3319" s="233"/>
      <c r="I3319" s="233"/>
      <c r="J3319" s="233"/>
      <c r="K3319" s="233"/>
      <c r="L3319" s="233"/>
      <c r="M3319" s="233"/>
      <c r="O3319" s="138"/>
      <c r="P3319" s="138">
        <f t="shared" si="516"/>
        <v>3308</v>
      </c>
      <c r="Q3319" s="290">
        <f t="shared" si="517"/>
        <v>1.0873470246348505E-307</v>
      </c>
      <c r="R3319" s="290">
        <f t="shared" si="518"/>
        <v>0</v>
      </c>
      <c r="S3319" s="290">
        <f t="shared" si="519"/>
        <v>1.0873470246348505E-307</v>
      </c>
      <c r="T3319" s="290">
        <f t="shared" si="513"/>
        <v>5200</v>
      </c>
      <c r="U3319" s="290">
        <f t="shared" si="514"/>
        <v>-5200</v>
      </c>
      <c r="V3319" s="77"/>
      <c r="W3319" s="8"/>
      <c r="X3319" s="8"/>
    </row>
    <row r="3320" spans="3:24" x14ac:dyDescent="0.25">
      <c r="C3320" s="295">
        <f t="shared" si="520"/>
        <v>0</v>
      </c>
      <c r="D3320" s="92">
        <f t="shared" si="511"/>
        <v>0</v>
      </c>
      <c r="E3320" s="92">
        <f t="shared" si="512"/>
        <v>0</v>
      </c>
      <c r="F3320" s="92">
        <f t="shared" si="515"/>
        <v>0</v>
      </c>
      <c r="G3320" s="92"/>
      <c r="H3320" s="233"/>
      <c r="I3320" s="233"/>
      <c r="J3320" s="233"/>
      <c r="K3320" s="233"/>
      <c r="L3320" s="233"/>
      <c r="M3320" s="233"/>
      <c r="O3320" s="138"/>
      <c r="P3320" s="138">
        <f t="shared" si="516"/>
        <v>3309</v>
      </c>
      <c r="Q3320" s="290">
        <f t="shared" si="517"/>
        <v>1.0873470246348505E-307</v>
      </c>
      <c r="R3320" s="290">
        <f t="shared" si="518"/>
        <v>0</v>
      </c>
      <c r="S3320" s="290">
        <f t="shared" si="519"/>
        <v>1.0873470246348505E-307</v>
      </c>
      <c r="T3320" s="290">
        <f t="shared" si="513"/>
        <v>5200</v>
      </c>
      <c r="U3320" s="290">
        <f t="shared" si="514"/>
        <v>-5200</v>
      </c>
      <c r="V3320" s="77"/>
      <c r="W3320" s="8"/>
      <c r="X3320" s="8"/>
    </row>
    <row r="3321" spans="3:24" x14ac:dyDescent="0.25">
      <c r="C3321" s="295">
        <f t="shared" si="520"/>
        <v>0</v>
      </c>
      <c r="D3321" s="92">
        <f t="shared" si="511"/>
        <v>0</v>
      </c>
      <c r="E3321" s="92">
        <f t="shared" si="512"/>
        <v>0</v>
      </c>
      <c r="F3321" s="92">
        <f t="shared" si="515"/>
        <v>0</v>
      </c>
      <c r="G3321" s="92"/>
      <c r="H3321" s="233"/>
      <c r="I3321" s="233"/>
      <c r="J3321" s="233"/>
      <c r="K3321" s="233"/>
      <c r="L3321" s="233"/>
      <c r="M3321" s="233"/>
      <c r="O3321" s="138"/>
      <c r="P3321" s="138">
        <f t="shared" si="516"/>
        <v>3310</v>
      </c>
      <c r="Q3321" s="290">
        <f t="shared" si="517"/>
        <v>1.0873470246348505E-307</v>
      </c>
      <c r="R3321" s="290">
        <f t="shared" si="518"/>
        <v>0</v>
      </c>
      <c r="S3321" s="290">
        <f t="shared" si="519"/>
        <v>1.0873470246348505E-307</v>
      </c>
      <c r="T3321" s="290">
        <f t="shared" si="513"/>
        <v>5200</v>
      </c>
      <c r="U3321" s="290">
        <f t="shared" si="514"/>
        <v>-5200</v>
      </c>
      <c r="V3321" s="77"/>
      <c r="W3321" s="8"/>
      <c r="X3321" s="8"/>
    </row>
    <row r="3322" spans="3:24" x14ac:dyDescent="0.25">
      <c r="C3322" s="295">
        <f t="shared" si="520"/>
        <v>0</v>
      </c>
      <c r="D3322" s="92">
        <f t="shared" si="511"/>
        <v>0</v>
      </c>
      <c r="E3322" s="92">
        <f t="shared" si="512"/>
        <v>0</v>
      </c>
      <c r="F3322" s="92">
        <f t="shared" si="515"/>
        <v>0</v>
      </c>
      <c r="G3322" s="92"/>
      <c r="H3322" s="233"/>
      <c r="I3322" s="233"/>
      <c r="J3322" s="233"/>
      <c r="K3322" s="233"/>
      <c r="L3322" s="233"/>
      <c r="M3322" s="233"/>
      <c r="O3322" s="138"/>
      <c r="P3322" s="138">
        <f t="shared" si="516"/>
        <v>3311</v>
      </c>
      <c r="Q3322" s="290">
        <f t="shared" si="517"/>
        <v>1.0873470246348505E-307</v>
      </c>
      <c r="R3322" s="290">
        <f t="shared" si="518"/>
        <v>0</v>
      </c>
      <c r="S3322" s="290">
        <f t="shared" si="519"/>
        <v>1.0873470246348505E-307</v>
      </c>
      <c r="T3322" s="290">
        <f t="shared" si="513"/>
        <v>5200</v>
      </c>
      <c r="U3322" s="290">
        <f t="shared" si="514"/>
        <v>-5200</v>
      </c>
      <c r="V3322" s="77"/>
      <c r="W3322" s="8"/>
      <c r="X3322" s="8"/>
    </row>
    <row r="3323" spans="3:24" x14ac:dyDescent="0.25">
      <c r="C3323" s="295">
        <f t="shared" si="520"/>
        <v>0</v>
      </c>
      <c r="D3323" s="92">
        <f t="shared" si="511"/>
        <v>0</v>
      </c>
      <c r="E3323" s="92">
        <f t="shared" si="512"/>
        <v>0</v>
      </c>
      <c r="F3323" s="92">
        <f t="shared" si="515"/>
        <v>0</v>
      </c>
      <c r="G3323" s="92"/>
      <c r="H3323" s="233"/>
      <c r="I3323" s="233"/>
      <c r="J3323" s="233"/>
      <c r="K3323" s="233"/>
      <c r="L3323" s="233"/>
      <c r="M3323" s="233"/>
      <c r="O3323" s="138"/>
      <c r="P3323" s="138">
        <f t="shared" si="516"/>
        <v>3312</v>
      </c>
      <c r="Q3323" s="290">
        <f t="shared" si="517"/>
        <v>1.0873470246348505E-307</v>
      </c>
      <c r="R3323" s="290">
        <f t="shared" si="518"/>
        <v>0</v>
      </c>
      <c r="S3323" s="290">
        <f t="shared" si="519"/>
        <v>1.0873470246348505E-307</v>
      </c>
      <c r="T3323" s="290">
        <f t="shared" si="513"/>
        <v>5200</v>
      </c>
      <c r="U3323" s="290">
        <f t="shared" si="514"/>
        <v>-5200</v>
      </c>
      <c r="V3323" s="77"/>
      <c r="W3323" s="8"/>
      <c r="X3323" s="8"/>
    </row>
    <row r="3324" spans="3:24" x14ac:dyDescent="0.25">
      <c r="C3324" s="295">
        <f t="shared" si="520"/>
        <v>0</v>
      </c>
      <c r="D3324" s="92">
        <f t="shared" si="511"/>
        <v>0</v>
      </c>
      <c r="E3324" s="92">
        <f t="shared" si="512"/>
        <v>0</v>
      </c>
      <c r="F3324" s="92">
        <f t="shared" si="515"/>
        <v>0</v>
      </c>
      <c r="G3324" s="92"/>
      <c r="H3324" s="233"/>
      <c r="I3324" s="233"/>
      <c r="J3324" s="233"/>
      <c r="K3324" s="233"/>
      <c r="L3324" s="233"/>
      <c r="M3324" s="233"/>
      <c r="O3324" s="138"/>
      <c r="P3324" s="138">
        <f t="shared" si="516"/>
        <v>3313</v>
      </c>
      <c r="Q3324" s="290">
        <f t="shared" si="517"/>
        <v>1.0873470246348505E-307</v>
      </c>
      <c r="R3324" s="290">
        <f t="shared" si="518"/>
        <v>0</v>
      </c>
      <c r="S3324" s="290">
        <f t="shared" si="519"/>
        <v>1.0873470246348505E-307</v>
      </c>
      <c r="T3324" s="290">
        <f t="shared" si="513"/>
        <v>5200</v>
      </c>
      <c r="U3324" s="290">
        <f t="shared" si="514"/>
        <v>-5200</v>
      </c>
      <c r="V3324" s="77"/>
      <c r="W3324" s="8"/>
      <c r="X3324" s="8"/>
    </row>
    <row r="3325" spans="3:24" x14ac:dyDescent="0.25">
      <c r="C3325" s="295">
        <f t="shared" si="520"/>
        <v>0</v>
      </c>
      <c r="D3325" s="92">
        <f t="shared" si="511"/>
        <v>0</v>
      </c>
      <c r="E3325" s="92">
        <f t="shared" si="512"/>
        <v>0</v>
      </c>
      <c r="F3325" s="92">
        <f t="shared" si="515"/>
        <v>0</v>
      </c>
      <c r="G3325" s="92"/>
      <c r="H3325" s="233"/>
      <c r="I3325" s="233"/>
      <c r="J3325" s="233"/>
      <c r="K3325" s="233"/>
      <c r="L3325" s="233"/>
      <c r="M3325" s="233"/>
      <c r="O3325" s="138"/>
      <c r="P3325" s="138">
        <f t="shared" si="516"/>
        <v>3314</v>
      </c>
      <c r="Q3325" s="290">
        <f t="shared" si="517"/>
        <v>1.0873470246348505E-307</v>
      </c>
      <c r="R3325" s="290">
        <f t="shared" si="518"/>
        <v>0</v>
      </c>
      <c r="S3325" s="290">
        <f t="shared" si="519"/>
        <v>1.0873470246348505E-307</v>
      </c>
      <c r="T3325" s="290">
        <f t="shared" si="513"/>
        <v>5200</v>
      </c>
      <c r="U3325" s="290">
        <f t="shared" si="514"/>
        <v>-5200</v>
      </c>
      <c r="V3325" s="77"/>
      <c r="W3325" s="8"/>
      <c r="X3325" s="8"/>
    </row>
    <row r="3326" spans="3:24" x14ac:dyDescent="0.25">
      <c r="C3326" s="295">
        <f t="shared" si="520"/>
        <v>0</v>
      </c>
      <c r="D3326" s="92">
        <f t="shared" si="511"/>
        <v>0</v>
      </c>
      <c r="E3326" s="92">
        <f t="shared" si="512"/>
        <v>0</v>
      </c>
      <c r="F3326" s="92">
        <f t="shared" si="515"/>
        <v>0</v>
      </c>
      <c r="G3326" s="92"/>
      <c r="H3326" s="233"/>
      <c r="I3326" s="233"/>
      <c r="J3326" s="233"/>
      <c r="K3326" s="233"/>
      <c r="L3326" s="233"/>
      <c r="M3326" s="233"/>
      <c r="O3326" s="138"/>
      <c r="P3326" s="138">
        <f t="shared" si="516"/>
        <v>3315</v>
      </c>
      <c r="Q3326" s="290">
        <f t="shared" si="517"/>
        <v>1.0873470246348505E-307</v>
      </c>
      <c r="R3326" s="290">
        <f t="shared" si="518"/>
        <v>0</v>
      </c>
      <c r="S3326" s="290">
        <f t="shared" si="519"/>
        <v>1.0873470246348505E-307</v>
      </c>
      <c r="T3326" s="290">
        <f t="shared" si="513"/>
        <v>5200</v>
      </c>
      <c r="U3326" s="290">
        <f t="shared" si="514"/>
        <v>-5200</v>
      </c>
      <c r="V3326" s="77"/>
      <c r="W3326" s="8"/>
      <c r="X3326" s="8"/>
    </row>
    <row r="3327" spans="3:24" x14ac:dyDescent="0.25">
      <c r="C3327" s="295">
        <f t="shared" si="520"/>
        <v>0</v>
      </c>
      <c r="D3327" s="92">
        <f t="shared" si="511"/>
        <v>0</v>
      </c>
      <c r="E3327" s="92">
        <f t="shared" si="512"/>
        <v>0</v>
      </c>
      <c r="F3327" s="92">
        <f t="shared" si="515"/>
        <v>0</v>
      </c>
      <c r="G3327" s="92"/>
      <c r="H3327" s="233"/>
      <c r="I3327" s="233"/>
      <c r="J3327" s="233"/>
      <c r="K3327" s="233"/>
      <c r="L3327" s="233"/>
      <c r="M3327" s="233"/>
      <c r="O3327" s="138"/>
      <c r="P3327" s="138">
        <f t="shared" si="516"/>
        <v>3316</v>
      </c>
      <c r="Q3327" s="290">
        <f t="shared" si="517"/>
        <v>1.0873470246348505E-307</v>
      </c>
      <c r="R3327" s="290">
        <f t="shared" si="518"/>
        <v>0</v>
      </c>
      <c r="S3327" s="290">
        <f t="shared" si="519"/>
        <v>1.0873470246348505E-307</v>
      </c>
      <c r="T3327" s="290">
        <f t="shared" si="513"/>
        <v>5200</v>
      </c>
      <c r="U3327" s="290">
        <f t="shared" si="514"/>
        <v>-5200</v>
      </c>
      <c r="V3327" s="77"/>
      <c r="W3327" s="8"/>
      <c r="X3327" s="8"/>
    </row>
    <row r="3328" spans="3:24" x14ac:dyDescent="0.25">
      <c r="C3328" s="295">
        <f t="shared" si="520"/>
        <v>0</v>
      </c>
      <c r="D3328" s="92">
        <f t="shared" si="511"/>
        <v>0</v>
      </c>
      <c r="E3328" s="92">
        <f t="shared" si="512"/>
        <v>0</v>
      </c>
      <c r="F3328" s="92">
        <f t="shared" si="515"/>
        <v>0</v>
      </c>
      <c r="G3328" s="92"/>
      <c r="H3328" s="233"/>
      <c r="I3328" s="233"/>
      <c r="J3328" s="233"/>
      <c r="K3328" s="233"/>
      <c r="L3328" s="233"/>
      <c r="M3328" s="233"/>
      <c r="O3328" s="138"/>
      <c r="P3328" s="138">
        <f t="shared" si="516"/>
        <v>3317</v>
      </c>
      <c r="Q3328" s="290">
        <f t="shared" si="517"/>
        <v>1.0873470246348505E-307</v>
      </c>
      <c r="R3328" s="290">
        <f t="shared" si="518"/>
        <v>0</v>
      </c>
      <c r="S3328" s="290">
        <f t="shared" si="519"/>
        <v>1.0873470246348505E-307</v>
      </c>
      <c r="T3328" s="290">
        <f t="shared" si="513"/>
        <v>5200</v>
      </c>
      <c r="U3328" s="290">
        <f t="shared" si="514"/>
        <v>-5200</v>
      </c>
      <c r="V3328" s="77"/>
      <c r="W3328" s="8"/>
      <c r="X3328" s="8"/>
    </row>
    <row r="3329" spans="3:24" x14ac:dyDescent="0.25">
      <c r="C3329" s="295">
        <f t="shared" si="520"/>
        <v>0</v>
      </c>
      <c r="D3329" s="92">
        <f t="shared" si="511"/>
        <v>0</v>
      </c>
      <c r="E3329" s="92">
        <f t="shared" si="512"/>
        <v>0</v>
      </c>
      <c r="F3329" s="92">
        <f t="shared" si="515"/>
        <v>0</v>
      </c>
      <c r="G3329" s="92"/>
      <c r="H3329" s="233"/>
      <c r="I3329" s="233"/>
      <c r="J3329" s="233"/>
      <c r="K3329" s="233"/>
      <c r="L3329" s="233"/>
      <c r="M3329" s="233"/>
      <c r="O3329" s="138"/>
      <c r="P3329" s="138">
        <f t="shared" si="516"/>
        <v>3318</v>
      </c>
      <c r="Q3329" s="290">
        <f t="shared" si="517"/>
        <v>1.0873470246348505E-307</v>
      </c>
      <c r="R3329" s="290">
        <f t="shared" si="518"/>
        <v>0</v>
      </c>
      <c r="S3329" s="290">
        <f t="shared" si="519"/>
        <v>1.0873470246348505E-307</v>
      </c>
      <c r="T3329" s="290">
        <f t="shared" si="513"/>
        <v>5200</v>
      </c>
      <c r="U3329" s="290">
        <f t="shared" si="514"/>
        <v>-5200</v>
      </c>
      <c r="V3329" s="77"/>
      <c r="W3329" s="8"/>
      <c r="X3329" s="8"/>
    </row>
    <row r="3330" spans="3:24" x14ac:dyDescent="0.25">
      <c r="C3330" s="295">
        <f t="shared" si="520"/>
        <v>0</v>
      </c>
      <c r="D3330" s="92">
        <f t="shared" si="511"/>
        <v>0</v>
      </c>
      <c r="E3330" s="92">
        <f t="shared" si="512"/>
        <v>0</v>
      </c>
      <c r="F3330" s="92">
        <f t="shared" si="515"/>
        <v>0</v>
      </c>
      <c r="G3330" s="92"/>
      <c r="H3330" s="233"/>
      <c r="I3330" s="233"/>
      <c r="J3330" s="233"/>
      <c r="K3330" s="233"/>
      <c r="L3330" s="233"/>
      <c r="M3330" s="233"/>
      <c r="O3330" s="138"/>
      <c r="P3330" s="138">
        <f t="shared" si="516"/>
        <v>3319</v>
      </c>
      <c r="Q3330" s="290">
        <f t="shared" si="517"/>
        <v>1.0873470246348505E-307</v>
      </c>
      <c r="R3330" s="290">
        <f t="shared" si="518"/>
        <v>0</v>
      </c>
      <c r="S3330" s="290">
        <f t="shared" si="519"/>
        <v>1.0873470246348505E-307</v>
      </c>
      <c r="T3330" s="290">
        <f t="shared" si="513"/>
        <v>5200</v>
      </c>
      <c r="U3330" s="290">
        <f t="shared" si="514"/>
        <v>-5200</v>
      </c>
      <c r="V3330" s="77"/>
      <c r="W3330" s="8"/>
      <c r="X3330" s="8"/>
    </row>
    <row r="3331" spans="3:24" x14ac:dyDescent="0.25">
      <c r="C3331" s="295">
        <f t="shared" si="520"/>
        <v>0</v>
      </c>
      <c r="D3331" s="92">
        <f t="shared" si="511"/>
        <v>0</v>
      </c>
      <c r="E3331" s="92">
        <f t="shared" si="512"/>
        <v>0</v>
      </c>
      <c r="F3331" s="92">
        <f t="shared" si="515"/>
        <v>0</v>
      </c>
      <c r="G3331" s="92"/>
      <c r="H3331" s="233"/>
      <c r="I3331" s="233"/>
      <c r="J3331" s="233"/>
      <c r="K3331" s="233"/>
      <c r="L3331" s="233"/>
      <c r="M3331" s="233"/>
      <c r="O3331" s="138"/>
      <c r="P3331" s="138">
        <f t="shared" si="516"/>
        <v>3320</v>
      </c>
      <c r="Q3331" s="290">
        <f t="shared" si="517"/>
        <v>1.0873470246348505E-307</v>
      </c>
      <c r="R3331" s="290">
        <f t="shared" si="518"/>
        <v>0</v>
      </c>
      <c r="S3331" s="290">
        <f t="shared" si="519"/>
        <v>1.0873470246348505E-307</v>
      </c>
      <c r="T3331" s="290">
        <f t="shared" si="513"/>
        <v>5200</v>
      </c>
      <c r="U3331" s="290">
        <f t="shared" si="514"/>
        <v>-5200</v>
      </c>
      <c r="V3331" s="77"/>
      <c r="W3331" s="8"/>
      <c r="X3331" s="8"/>
    </row>
    <row r="3332" spans="3:24" x14ac:dyDescent="0.25">
      <c r="C3332" s="295">
        <f t="shared" si="520"/>
        <v>0</v>
      </c>
      <c r="D3332" s="92">
        <f t="shared" si="511"/>
        <v>0</v>
      </c>
      <c r="E3332" s="92">
        <f t="shared" si="512"/>
        <v>0</v>
      </c>
      <c r="F3332" s="92">
        <f t="shared" si="515"/>
        <v>0</v>
      </c>
      <c r="G3332" s="92"/>
      <c r="H3332" s="233"/>
      <c r="I3332" s="233"/>
      <c r="J3332" s="233"/>
      <c r="K3332" s="233"/>
      <c r="L3332" s="233"/>
      <c r="M3332" s="233"/>
      <c r="O3332" s="138"/>
      <c r="P3332" s="138">
        <f t="shared" si="516"/>
        <v>3321</v>
      </c>
      <c r="Q3332" s="290">
        <f t="shared" si="517"/>
        <v>1.0873470246348505E-307</v>
      </c>
      <c r="R3332" s="290">
        <f t="shared" si="518"/>
        <v>0</v>
      </c>
      <c r="S3332" s="290">
        <f t="shared" si="519"/>
        <v>1.0873470246348505E-307</v>
      </c>
      <c r="T3332" s="290">
        <f t="shared" si="513"/>
        <v>5200</v>
      </c>
      <c r="U3332" s="290">
        <f t="shared" si="514"/>
        <v>-5200</v>
      </c>
      <c r="V3332" s="77"/>
      <c r="W3332" s="8"/>
      <c r="X3332" s="8"/>
    </row>
    <row r="3333" spans="3:24" x14ac:dyDescent="0.25">
      <c r="C3333" s="295">
        <f t="shared" si="520"/>
        <v>0</v>
      </c>
      <c r="D3333" s="92">
        <f t="shared" si="511"/>
        <v>0</v>
      </c>
      <c r="E3333" s="92">
        <f t="shared" si="512"/>
        <v>0</v>
      </c>
      <c r="F3333" s="92">
        <f t="shared" si="515"/>
        <v>0</v>
      </c>
      <c r="G3333" s="92"/>
      <c r="H3333" s="233"/>
      <c r="I3333" s="233"/>
      <c r="J3333" s="233"/>
      <c r="K3333" s="233"/>
      <c r="L3333" s="233"/>
      <c r="M3333" s="233"/>
      <c r="O3333" s="138"/>
      <c r="P3333" s="138">
        <f t="shared" si="516"/>
        <v>3322</v>
      </c>
      <c r="Q3333" s="290">
        <f t="shared" si="517"/>
        <v>1.0873470246348505E-307</v>
      </c>
      <c r="R3333" s="290">
        <f t="shared" si="518"/>
        <v>0</v>
      </c>
      <c r="S3333" s="290">
        <f t="shared" si="519"/>
        <v>1.0873470246348505E-307</v>
      </c>
      <c r="T3333" s="290">
        <f t="shared" si="513"/>
        <v>5200</v>
      </c>
      <c r="U3333" s="290">
        <f t="shared" si="514"/>
        <v>-5200</v>
      </c>
      <c r="V3333" s="77"/>
      <c r="W3333" s="8"/>
      <c r="X3333" s="8"/>
    </row>
    <row r="3334" spans="3:24" x14ac:dyDescent="0.25">
      <c r="C3334" s="295">
        <f t="shared" si="520"/>
        <v>0</v>
      </c>
      <c r="D3334" s="92">
        <f t="shared" si="511"/>
        <v>0</v>
      </c>
      <c r="E3334" s="92">
        <f t="shared" si="512"/>
        <v>0</v>
      </c>
      <c r="F3334" s="92">
        <f t="shared" si="515"/>
        <v>0</v>
      </c>
      <c r="G3334" s="92"/>
      <c r="H3334" s="233"/>
      <c r="I3334" s="233"/>
      <c r="J3334" s="233"/>
      <c r="K3334" s="233"/>
      <c r="L3334" s="233"/>
      <c r="M3334" s="233"/>
      <c r="O3334" s="138"/>
      <c r="P3334" s="138">
        <f t="shared" si="516"/>
        <v>3323</v>
      </c>
      <c r="Q3334" s="290">
        <f t="shared" si="517"/>
        <v>1.0873470246348505E-307</v>
      </c>
      <c r="R3334" s="290">
        <f t="shared" si="518"/>
        <v>0</v>
      </c>
      <c r="S3334" s="290">
        <f t="shared" si="519"/>
        <v>1.0873470246348505E-307</v>
      </c>
      <c r="T3334" s="290">
        <f t="shared" si="513"/>
        <v>5200</v>
      </c>
      <c r="U3334" s="290">
        <f t="shared" si="514"/>
        <v>-5200</v>
      </c>
      <c r="V3334" s="77"/>
      <c r="W3334" s="8"/>
      <c r="X3334" s="8"/>
    </row>
    <row r="3335" spans="3:24" x14ac:dyDescent="0.25">
      <c r="C3335" s="295">
        <f t="shared" si="520"/>
        <v>0</v>
      </c>
      <c r="D3335" s="92">
        <f t="shared" si="511"/>
        <v>0</v>
      </c>
      <c r="E3335" s="92">
        <f t="shared" si="512"/>
        <v>0</v>
      </c>
      <c r="F3335" s="92">
        <f t="shared" si="515"/>
        <v>0</v>
      </c>
      <c r="G3335" s="92"/>
      <c r="H3335" s="233"/>
      <c r="I3335" s="233"/>
      <c r="J3335" s="233"/>
      <c r="K3335" s="233"/>
      <c r="L3335" s="233"/>
      <c r="M3335" s="233"/>
      <c r="O3335" s="138"/>
      <c r="P3335" s="138">
        <f t="shared" si="516"/>
        <v>3324</v>
      </c>
      <c r="Q3335" s="290">
        <f t="shared" si="517"/>
        <v>1.0873470246348505E-307</v>
      </c>
      <c r="R3335" s="290">
        <f t="shared" si="518"/>
        <v>0</v>
      </c>
      <c r="S3335" s="290">
        <f t="shared" si="519"/>
        <v>1.0873470246348505E-307</v>
      </c>
      <c r="T3335" s="290">
        <f t="shared" si="513"/>
        <v>5200</v>
      </c>
      <c r="U3335" s="290">
        <f t="shared" si="514"/>
        <v>-5200</v>
      </c>
      <c r="V3335" s="77"/>
      <c r="W3335" s="8"/>
      <c r="X3335" s="8"/>
    </row>
    <row r="3336" spans="3:24" x14ac:dyDescent="0.25">
      <c r="C3336" s="295">
        <f t="shared" si="520"/>
        <v>0</v>
      </c>
      <c r="D3336" s="92">
        <f t="shared" si="511"/>
        <v>0</v>
      </c>
      <c r="E3336" s="92">
        <f t="shared" si="512"/>
        <v>0</v>
      </c>
      <c r="F3336" s="92">
        <f t="shared" si="515"/>
        <v>0</v>
      </c>
      <c r="G3336" s="92"/>
      <c r="H3336" s="233"/>
      <c r="I3336" s="233"/>
      <c r="J3336" s="233"/>
      <c r="K3336" s="233"/>
      <c r="L3336" s="233"/>
      <c r="M3336" s="233"/>
      <c r="O3336" s="138"/>
      <c r="P3336" s="138">
        <f t="shared" si="516"/>
        <v>3325</v>
      </c>
      <c r="Q3336" s="290">
        <f t="shared" si="517"/>
        <v>1.0873470246348505E-307</v>
      </c>
      <c r="R3336" s="290">
        <f t="shared" si="518"/>
        <v>0</v>
      </c>
      <c r="S3336" s="290">
        <f t="shared" si="519"/>
        <v>1.0873470246348505E-307</v>
      </c>
      <c r="T3336" s="290">
        <f t="shared" si="513"/>
        <v>5200</v>
      </c>
      <c r="U3336" s="290">
        <f t="shared" si="514"/>
        <v>-5200</v>
      </c>
      <c r="V3336" s="77"/>
      <c r="W3336" s="8"/>
      <c r="X3336" s="8"/>
    </row>
    <row r="3337" spans="3:24" x14ac:dyDescent="0.25">
      <c r="C3337" s="295">
        <f t="shared" si="520"/>
        <v>0</v>
      </c>
      <c r="D3337" s="92">
        <f t="shared" si="511"/>
        <v>0</v>
      </c>
      <c r="E3337" s="92">
        <f t="shared" si="512"/>
        <v>0</v>
      </c>
      <c r="F3337" s="92">
        <f t="shared" si="515"/>
        <v>0</v>
      </c>
      <c r="G3337" s="92"/>
      <c r="H3337" s="233"/>
      <c r="I3337" s="233"/>
      <c r="J3337" s="233"/>
      <c r="K3337" s="233"/>
      <c r="L3337" s="233"/>
      <c r="M3337" s="233"/>
      <c r="O3337" s="138"/>
      <c r="P3337" s="138">
        <f t="shared" si="516"/>
        <v>3326</v>
      </c>
      <c r="Q3337" s="290">
        <f t="shared" si="517"/>
        <v>1.0873470246348505E-307</v>
      </c>
      <c r="R3337" s="290">
        <f t="shared" si="518"/>
        <v>0</v>
      </c>
      <c r="S3337" s="290">
        <f t="shared" si="519"/>
        <v>1.0873470246348505E-307</v>
      </c>
      <c r="T3337" s="290">
        <f t="shared" si="513"/>
        <v>5200</v>
      </c>
      <c r="U3337" s="290">
        <f t="shared" si="514"/>
        <v>-5200</v>
      </c>
      <c r="V3337" s="77"/>
      <c r="W3337" s="8"/>
      <c r="X3337" s="8"/>
    </row>
    <row r="3338" spans="3:24" x14ac:dyDescent="0.25">
      <c r="C3338" s="295">
        <f t="shared" si="520"/>
        <v>0</v>
      </c>
      <c r="D3338" s="92">
        <f t="shared" si="511"/>
        <v>0</v>
      </c>
      <c r="E3338" s="92">
        <f t="shared" si="512"/>
        <v>0</v>
      </c>
      <c r="F3338" s="92">
        <f t="shared" si="515"/>
        <v>0</v>
      </c>
      <c r="G3338" s="92"/>
      <c r="H3338" s="233"/>
      <c r="I3338" s="233"/>
      <c r="J3338" s="233"/>
      <c r="K3338" s="233"/>
      <c r="L3338" s="233"/>
      <c r="M3338" s="233"/>
      <c r="O3338" s="138"/>
      <c r="P3338" s="138">
        <f t="shared" si="516"/>
        <v>3327</v>
      </c>
      <c r="Q3338" s="290">
        <f t="shared" si="517"/>
        <v>1.0873470246348505E-307</v>
      </c>
      <c r="R3338" s="290">
        <f t="shared" si="518"/>
        <v>0</v>
      </c>
      <c r="S3338" s="290">
        <f t="shared" si="519"/>
        <v>1.0873470246348505E-307</v>
      </c>
      <c r="T3338" s="290">
        <f t="shared" si="513"/>
        <v>5200</v>
      </c>
      <c r="U3338" s="290">
        <f t="shared" si="514"/>
        <v>-5200</v>
      </c>
      <c r="V3338" s="77"/>
      <c r="W3338" s="8"/>
      <c r="X3338" s="8"/>
    </row>
    <row r="3339" spans="3:24" x14ac:dyDescent="0.25">
      <c r="C3339" s="295">
        <f t="shared" si="520"/>
        <v>0</v>
      </c>
      <c r="D3339" s="92">
        <f t="shared" si="511"/>
        <v>0</v>
      </c>
      <c r="E3339" s="92">
        <f t="shared" si="512"/>
        <v>0</v>
      </c>
      <c r="F3339" s="92">
        <f t="shared" si="515"/>
        <v>0</v>
      </c>
      <c r="G3339" s="92"/>
      <c r="H3339" s="233"/>
      <c r="I3339" s="233"/>
      <c r="J3339" s="233"/>
      <c r="K3339" s="233"/>
      <c r="L3339" s="233"/>
      <c r="M3339" s="233"/>
      <c r="O3339" s="138"/>
      <c r="P3339" s="138">
        <f t="shared" si="516"/>
        <v>3328</v>
      </c>
      <c r="Q3339" s="290">
        <f t="shared" si="517"/>
        <v>1.0873470246348505E-307</v>
      </c>
      <c r="R3339" s="290">
        <f t="shared" si="518"/>
        <v>0</v>
      </c>
      <c r="S3339" s="290">
        <f t="shared" si="519"/>
        <v>1.0873470246348505E-307</v>
      </c>
      <c r="T3339" s="290">
        <f t="shared" si="513"/>
        <v>5200</v>
      </c>
      <c r="U3339" s="290">
        <f t="shared" si="514"/>
        <v>-5200</v>
      </c>
      <c r="V3339" s="77"/>
      <c r="W3339" s="8"/>
      <c r="X3339" s="8"/>
    </row>
    <row r="3340" spans="3:24" x14ac:dyDescent="0.25">
      <c r="C3340" s="295">
        <f t="shared" si="520"/>
        <v>0</v>
      </c>
      <c r="D3340" s="92">
        <f t="shared" si="511"/>
        <v>0</v>
      </c>
      <c r="E3340" s="92">
        <f t="shared" si="512"/>
        <v>0</v>
      </c>
      <c r="F3340" s="92">
        <f t="shared" si="515"/>
        <v>0</v>
      </c>
      <c r="G3340" s="92"/>
      <c r="H3340" s="233"/>
      <c r="I3340" s="233"/>
      <c r="J3340" s="233"/>
      <c r="K3340" s="233"/>
      <c r="L3340" s="233"/>
      <c r="M3340" s="233"/>
      <c r="O3340" s="138"/>
      <c r="P3340" s="138">
        <f t="shared" si="516"/>
        <v>3329</v>
      </c>
      <c r="Q3340" s="290">
        <f t="shared" si="517"/>
        <v>1.0873470246348505E-307</v>
      </c>
      <c r="R3340" s="290">
        <f t="shared" si="518"/>
        <v>0</v>
      </c>
      <c r="S3340" s="290">
        <f t="shared" si="519"/>
        <v>1.0873470246348505E-307</v>
      </c>
      <c r="T3340" s="290">
        <f t="shared" si="513"/>
        <v>5200</v>
      </c>
      <c r="U3340" s="290">
        <f t="shared" si="514"/>
        <v>-5200</v>
      </c>
      <c r="V3340" s="77"/>
      <c r="W3340" s="8"/>
      <c r="X3340" s="8"/>
    </row>
    <row r="3341" spans="3:24" x14ac:dyDescent="0.25">
      <c r="C3341" s="295">
        <f t="shared" si="520"/>
        <v>0</v>
      </c>
      <c r="D3341" s="92">
        <f t="shared" ref="D3341:D3404" si="521">IF(U3341&lt;0,0,F3340)</f>
        <v>0</v>
      </c>
      <c r="E3341" s="92">
        <f t="shared" ref="E3341:E3404" si="522">IF(U3341&lt;0,0,U3341)</f>
        <v>0</v>
      </c>
      <c r="F3341" s="92">
        <f t="shared" si="515"/>
        <v>0</v>
      </c>
      <c r="G3341" s="92"/>
      <c r="H3341" s="233"/>
      <c r="I3341" s="233"/>
      <c r="J3341" s="233"/>
      <c r="K3341" s="233"/>
      <c r="L3341" s="233"/>
      <c r="M3341" s="233"/>
      <c r="O3341" s="138"/>
      <c r="P3341" s="138">
        <f t="shared" si="516"/>
        <v>3330</v>
      </c>
      <c r="Q3341" s="290">
        <f t="shared" si="517"/>
        <v>1.0873470246348505E-307</v>
      </c>
      <c r="R3341" s="290">
        <f t="shared" si="518"/>
        <v>0</v>
      </c>
      <c r="S3341" s="290">
        <f t="shared" si="519"/>
        <v>1.0873470246348505E-307</v>
      </c>
      <c r="T3341" s="290">
        <f t="shared" ref="T3341:T3404" si="523">IF(S3341&lt;$R$9,$R$9,S3341)</f>
        <v>5200</v>
      </c>
      <c r="U3341" s="290">
        <f t="shared" ref="U3341:U3404" si="524">+Q3341-T3341</f>
        <v>-5200</v>
      </c>
      <c r="V3341" s="77"/>
      <c r="W3341" s="8"/>
      <c r="X3341" s="8"/>
    </row>
    <row r="3342" spans="3:24" x14ac:dyDescent="0.25">
      <c r="C3342" s="295">
        <f t="shared" si="520"/>
        <v>0</v>
      </c>
      <c r="D3342" s="92">
        <f t="shared" si="521"/>
        <v>0</v>
      </c>
      <c r="E3342" s="92">
        <f t="shared" si="522"/>
        <v>0</v>
      </c>
      <c r="F3342" s="92">
        <f t="shared" ref="F3342:F3405" si="525">+D3342-E3342</f>
        <v>0</v>
      </c>
      <c r="G3342" s="92"/>
      <c r="H3342" s="233"/>
      <c r="I3342" s="233"/>
      <c r="J3342" s="233"/>
      <c r="K3342" s="233"/>
      <c r="L3342" s="233"/>
      <c r="M3342" s="233"/>
      <c r="O3342" s="138"/>
      <c r="P3342" s="138">
        <f t="shared" ref="P3342:P3405" si="526">+P3341+1</f>
        <v>3331</v>
      </c>
      <c r="Q3342" s="290">
        <f t="shared" ref="Q3342:Q3405" si="527">+S3341</f>
        <v>1.0873470246348505E-307</v>
      </c>
      <c r="R3342" s="290">
        <f t="shared" ref="R3342:R3405" si="528">+Q3342*$F$5</f>
        <v>0</v>
      </c>
      <c r="S3342" s="290">
        <f t="shared" ref="S3342:S3405" si="529">+Q3342-R3342</f>
        <v>1.0873470246348505E-307</v>
      </c>
      <c r="T3342" s="290">
        <f t="shared" si="523"/>
        <v>5200</v>
      </c>
      <c r="U3342" s="290">
        <f t="shared" si="524"/>
        <v>-5200</v>
      </c>
      <c r="V3342" s="77"/>
      <c r="W3342" s="8"/>
      <c r="X3342" s="8"/>
    </row>
    <row r="3343" spans="3:24" x14ac:dyDescent="0.25">
      <c r="C3343" s="295">
        <f t="shared" si="520"/>
        <v>0</v>
      </c>
      <c r="D3343" s="92">
        <f t="shared" si="521"/>
        <v>0</v>
      </c>
      <c r="E3343" s="92">
        <f t="shared" si="522"/>
        <v>0</v>
      </c>
      <c r="F3343" s="92">
        <f t="shared" si="525"/>
        <v>0</v>
      </c>
      <c r="G3343" s="92"/>
      <c r="H3343" s="233"/>
      <c r="I3343" s="233"/>
      <c r="J3343" s="233"/>
      <c r="K3343" s="233"/>
      <c r="L3343" s="233"/>
      <c r="M3343" s="233"/>
      <c r="O3343" s="138"/>
      <c r="P3343" s="138">
        <f t="shared" si="526"/>
        <v>3332</v>
      </c>
      <c r="Q3343" s="290">
        <f t="shared" si="527"/>
        <v>1.0873470246348505E-307</v>
      </c>
      <c r="R3343" s="290">
        <f t="shared" si="528"/>
        <v>0</v>
      </c>
      <c r="S3343" s="290">
        <f t="shared" si="529"/>
        <v>1.0873470246348505E-307</v>
      </c>
      <c r="T3343" s="290">
        <f t="shared" si="523"/>
        <v>5200</v>
      </c>
      <c r="U3343" s="290">
        <f t="shared" si="524"/>
        <v>-5200</v>
      </c>
      <c r="V3343" s="77"/>
      <c r="W3343" s="8"/>
      <c r="X3343" s="8"/>
    </row>
    <row r="3344" spans="3:24" x14ac:dyDescent="0.25">
      <c r="C3344" s="295">
        <f t="shared" si="520"/>
        <v>0</v>
      </c>
      <c r="D3344" s="92">
        <f t="shared" si="521"/>
        <v>0</v>
      </c>
      <c r="E3344" s="92">
        <f t="shared" si="522"/>
        <v>0</v>
      </c>
      <c r="F3344" s="92">
        <f t="shared" si="525"/>
        <v>0</v>
      </c>
      <c r="G3344" s="92"/>
      <c r="H3344" s="233"/>
      <c r="I3344" s="233"/>
      <c r="J3344" s="233"/>
      <c r="K3344" s="233"/>
      <c r="L3344" s="233"/>
      <c r="M3344" s="233"/>
      <c r="O3344" s="138"/>
      <c r="P3344" s="138">
        <f t="shared" si="526"/>
        <v>3333</v>
      </c>
      <c r="Q3344" s="290">
        <f t="shared" si="527"/>
        <v>1.0873470246348505E-307</v>
      </c>
      <c r="R3344" s="290">
        <f t="shared" si="528"/>
        <v>0</v>
      </c>
      <c r="S3344" s="290">
        <f t="shared" si="529"/>
        <v>1.0873470246348505E-307</v>
      </c>
      <c r="T3344" s="290">
        <f t="shared" si="523"/>
        <v>5200</v>
      </c>
      <c r="U3344" s="290">
        <f t="shared" si="524"/>
        <v>-5200</v>
      </c>
      <c r="V3344" s="77"/>
      <c r="W3344" s="8"/>
      <c r="X3344" s="8"/>
    </row>
    <row r="3345" spans="3:24" x14ac:dyDescent="0.25">
      <c r="C3345" s="295">
        <f t="shared" si="520"/>
        <v>0</v>
      </c>
      <c r="D3345" s="92">
        <f t="shared" si="521"/>
        <v>0</v>
      </c>
      <c r="E3345" s="92">
        <f t="shared" si="522"/>
        <v>0</v>
      </c>
      <c r="F3345" s="92">
        <f t="shared" si="525"/>
        <v>0</v>
      </c>
      <c r="G3345" s="92"/>
      <c r="H3345" s="233"/>
      <c r="I3345" s="233"/>
      <c r="J3345" s="233"/>
      <c r="K3345" s="233"/>
      <c r="L3345" s="233"/>
      <c r="M3345" s="233"/>
      <c r="O3345" s="138"/>
      <c r="P3345" s="138">
        <f t="shared" si="526"/>
        <v>3334</v>
      </c>
      <c r="Q3345" s="290">
        <f t="shared" si="527"/>
        <v>1.0873470246348505E-307</v>
      </c>
      <c r="R3345" s="290">
        <f t="shared" si="528"/>
        <v>0</v>
      </c>
      <c r="S3345" s="290">
        <f t="shared" si="529"/>
        <v>1.0873470246348505E-307</v>
      </c>
      <c r="T3345" s="290">
        <f t="shared" si="523"/>
        <v>5200</v>
      </c>
      <c r="U3345" s="290">
        <f t="shared" si="524"/>
        <v>-5200</v>
      </c>
      <c r="V3345" s="77"/>
      <c r="W3345" s="8"/>
      <c r="X3345" s="8"/>
    </row>
    <row r="3346" spans="3:24" x14ac:dyDescent="0.25">
      <c r="C3346" s="295">
        <f t="shared" si="520"/>
        <v>0</v>
      </c>
      <c r="D3346" s="92">
        <f t="shared" si="521"/>
        <v>0</v>
      </c>
      <c r="E3346" s="92">
        <f t="shared" si="522"/>
        <v>0</v>
      </c>
      <c r="F3346" s="92">
        <f t="shared" si="525"/>
        <v>0</v>
      </c>
      <c r="G3346" s="92"/>
      <c r="H3346" s="233"/>
      <c r="I3346" s="233"/>
      <c r="J3346" s="233"/>
      <c r="K3346" s="233"/>
      <c r="L3346" s="233"/>
      <c r="M3346" s="233"/>
      <c r="O3346" s="138"/>
      <c r="P3346" s="138">
        <f t="shared" si="526"/>
        <v>3335</v>
      </c>
      <c r="Q3346" s="290">
        <f t="shared" si="527"/>
        <v>1.0873470246348505E-307</v>
      </c>
      <c r="R3346" s="290">
        <f t="shared" si="528"/>
        <v>0</v>
      </c>
      <c r="S3346" s="290">
        <f t="shared" si="529"/>
        <v>1.0873470246348505E-307</v>
      </c>
      <c r="T3346" s="290">
        <f t="shared" si="523"/>
        <v>5200</v>
      </c>
      <c r="U3346" s="290">
        <f t="shared" si="524"/>
        <v>-5200</v>
      </c>
      <c r="V3346" s="77"/>
      <c r="W3346" s="8"/>
      <c r="X3346" s="8"/>
    </row>
    <row r="3347" spans="3:24" x14ac:dyDescent="0.25">
      <c r="C3347" s="295">
        <f t="shared" si="520"/>
        <v>0</v>
      </c>
      <c r="D3347" s="92">
        <f t="shared" si="521"/>
        <v>0</v>
      </c>
      <c r="E3347" s="92">
        <f t="shared" si="522"/>
        <v>0</v>
      </c>
      <c r="F3347" s="92">
        <f t="shared" si="525"/>
        <v>0</v>
      </c>
      <c r="G3347" s="92"/>
      <c r="H3347" s="233"/>
      <c r="I3347" s="233"/>
      <c r="J3347" s="233"/>
      <c r="K3347" s="233"/>
      <c r="L3347" s="233"/>
      <c r="M3347" s="233"/>
      <c r="O3347" s="138"/>
      <c r="P3347" s="138">
        <f t="shared" si="526"/>
        <v>3336</v>
      </c>
      <c r="Q3347" s="290">
        <f t="shared" si="527"/>
        <v>1.0873470246348505E-307</v>
      </c>
      <c r="R3347" s="290">
        <f t="shared" si="528"/>
        <v>0</v>
      </c>
      <c r="S3347" s="290">
        <f t="shared" si="529"/>
        <v>1.0873470246348505E-307</v>
      </c>
      <c r="T3347" s="290">
        <f t="shared" si="523"/>
        <v>5200</v>
      </c>
      <c r="U3347" s="290">
        <f t="shared" si="524"/>
        <v>-5200</v>
      </c>
      <c r="V3347" s="77"/>
      <c r="W3347" s="8"/>
      <c r="X3347" s="8"/>
    </row>
    <row r="3348" spans="3:24" x14ac:dyDescent="0.25">
      <c r="C3348" s="295">
        <f t="shared" si="520"/>
        <v>0</v>
      </c>
      <c r="D3348" s="92">
        <f t="shared" si="521"/>
        <v>0</v>
      </c>
      <c r="E3348" s="92">
        <f t="shared" si="522"/>
        <v>0</v>
      </c>
      <c r="F3348" s="92">
        <f t="shared" si="525"/>
        <v>0</v>
      </c>
      <c r="G3348" s="92"/>
      <c r="H3348" s="233"/>
      <c r="I3348" s="233"/>
      <c r="J3348" s="233"/>
      <c r="K3348" s="233"/>
      <c r="L3348" s="233"/>
      <c r="M3348" s="233"/>
      <c r="O3348" s="138"/>
      <c r="P3348" s="138">
        <f t="shared" si="526"/>
        <v>3337</v>
      </c>
      <c r="Q3348" s="290">
        <f t="shared" si="527"/>
        <v>1.0873470246348505E-307</v>
      </c>
      <c r="R3348" s="290">
        <f t="shared" si="528"/>
        <v>0</v>
      </c>
      <c r="S3348" s="290">
        <f t="shared" si="529"/>
        <v>1.0873470246348505E-307</v>
      </c>
      <c r="T3348" s="290">
        <f t="shared" si="523"/>
        <v>5200</v>
      </c>
      <c r="U3348" s="290">
        <f t="shared" si="524"/>
        <v>-5200</v>
      </c>
      <c r="V3348" s="77"/>
      <c r="W3348" s="8"/>
      <c r="X3348" s="8"/>
    </row>
    <row r="3349" spans="3:24" x14ac:dyDescent="0.25">
      <c r="C3349" s="295">
        <f t="shared" si="520"/>
        <v>0</v>
      </c>
      <c r="D3349" s="92">
        <f t="shared" si="521"/>
        <v>0</v>
      </c>
      <c r="E3349" s="92">
        <f t="shared" si="522"/>
        <v>0</v>
      </c>
      <c r="F3349" s="92">
        <f t="shared" si="525"/>
        <v>0</v>
      </c>
      <c r="G3349" s="92"/>
      <c r="H3349" s="233"/>
      <c r="I3349" s="233"/>
      <c r="J3349" s="233"/>
      <c r="K3349" s="233"/>
      <c r="L3349" s="233"/>
      <c r="M3349" s="233"/>
      <c r="O3349" s="138"/>
      <c r="P3349" s="138">
        <f t="shared" si="526"/>
        <v>3338</v>
      </c>
      <c r="Q3349" s="290">
        <f t="shared" si="527"/>
        <v>1.0873470246348505E-307</v>
      </c>
      <c r="R3349" s="290">
        <f t="shared" si="528"/>
        <v>0</v>
      </c>
      <c r="S3349" s="290">
        <f t="shared" si="529"/>
        <v>1.0873470246348505E-307</v>
      </c>
      <c r="T3349" s="290">
        <f t="shared" si="523"/>
        <v>5200</v>
      </c>
      <c r="U3349" s="290">
        <f t="shared" si="524"/>
        <v>-5200</v>
      </c>
      <c r="V3349" s="77"/>
      <c r="W3349" s="8"/>
      <c r="X3349" s="8"/>
    </row>
    <row r="3350" spans="3:24" x14ac:dyDescent="0.25">
      <c r="C3350" s="295">
        <f t="shared" si="520"/>
        <v>0</v>
      </c>
      <c r="D3350" s="92">
        <f t="shared" si="521"/>
        <v>0</v>
      </c>
      <c r="E3350" s="92">
        <f t="shared" si="522"/>
        <v>0</v>
      </c>
      <c r="F3350" s="92">
        <f t="shared" si="525"/>
        <v>0</v>
      </c>
      <c r="G3350" s="92"/>
      <c r="H3350" s="233"/>
      <c r="I3350" s="233"/>
      <c r="J3350" s="233"/>
      <c r="K3350" s="233"/>
      <c r="L3350" s="233"/>
      <c r="M3350" s="233"/>
      <c r="O3350" s="138"/>
      <c r="P3350" s="138">
        <f t="shared" si="526"/>
        <v>3339</v>
      </c>
      <c r="Q3350" s="290">
        <f t="shared" si="527"/>
        <v>1.0873470246348505E-307</v>
      </c>
      <c r="R3350" s="290">
        <f t="shared" si="528"/>
        <v>0</v>
      </c>
      <c r="S3350" s="290">
        <f t="shared" si="529"/>
        <v>1.0873470246348505E-307</v>
      </c>
      <c r="T3350" s="290">
        <f t="shared" si="523"/>
        <v>5200</v>
      </c>
      <c r="U3350" s="290">
        <f t="shared" si="524"/>
        <v>-5200</v>
      </c>
      <c r="V3350" s="77"/>
      <c r="W3350" s="8"/>
      <c r="X3350" s="8"/>
    </row>
    <row r="3351" spans="3:24" x14ac:dyDescent="0.25">
      <c r="C3351" s="295">
        <f t="shared" si="520"/>
        <v>0</v>
      </c>
      <c r="D3351" s="92">
        <f t="shared" si="521"/>
        <v>0</v>
      </c>
      <c r="E3351" s="92">
        <f t="shared" si="522"/>
        <v>0</v>
      </c>
      <c r="F3351" s="92">
        <f t="shared" si="525"/>
        <v>0</v>
      </c>
      <c r="G3351" s="92"/>
      <c r="H3351" s="233"/>
      <c r="I3351" s="233"/>
      <c r="J3351" s="233"/>
      <c r="K3351" s="233"/>
      <c r="L3351" s="233"/>
      <c r="M3351" s="233"/>
      <c r="O3351" s="138"/>
      <c r="P3351" s="138">
        <f t="shared" si="526"/>
        <v>3340</v>
      </c>
      <c r="Q3351" s="290">
        <f t="shared" si="527"/>
        <v>1.0873470246348505E-307</v>
      </c>
      <c r="R3351" s="290">
        <f t="shared" si="528"/>
        <v>0</v>
      </c>
      <c r="S3351" s="290">
        <f t="shared" si="529"/>
        <v>1.0873470246348505E-307</v>
      </c>
      <c r="T3351" s="290">
        <f t="shared" si="523"/>
        <v>5200</v>
      </c>
      <c r="U3351" s="290">
        <f t="shared" si="524"/>
        <v>-5200</v>
      </c>
      <c r="V3351" s="77"/>
      <c r="W3351" s="8"/>
      <c r="X3351" s="8"/>
    </row>
    <row r="3352" spans="3:24" x14ac:dyDescent="0.25">
      <c r="C3352" s="295">
        <f t="shared" si="520"/>
        <v>0</v>
      </c>
      <c r="D3352" s="92">
        <f t="shared" si="521"/>
        <v>0</v>
      </c>
      <c r="E3352" s="92">
        <f t="shared" si="522"/>
        <v>0</v>
      </c>
      <c r="F3352" s="92">
        <f t="shared" si="525"/>
        <v>0</v>
      </c>
      <c r="G3352" s="92"/>
      <c r="H3352" s="233"/>
      <c r="I3352" s="233"/>
      <c r="J3352" s="233"/>
      <c r="K3352" s="233"/>
      <c r="L3352" s="233"/>
      <c r="M3352" s="233"/>
      <c r="O3352" s="138"/>
      <c r="P3352" s="138">
        <f t="shared" si="526"/>
        <v>3341</v>
      </c>
      <c r="Q3352" s="290">
        <f t="shared" si="527"/>
        <v>1.0873470246348505E-307</v>
      </c>
      <c r="R3352" s="290">
        <f t="shared" si="528"/>
        <v>0</v>
      </c>
      <c r="S3352" s="290">
        <f t="shared" si="529"/>
        <v>1.0873470246348505E-307</v>
      </c>
      <c r="T3352" s="290">
        <f t="shared" si="523"/>
        <v>5200</v>
      </c>
      <c r="U3352" s="290">
        <f t="shared" si="524"/>
        <v>-5200</v>
      </c>
      <c r="V3352" s="77"/>
      <c r="W3352" s="8"/>
      <c r="X3352" s="8"/>
    </row>
    <row r="3353" spans="3:24" x14ac:dyDescent="0.25">
      <c r="C3353" s="295">
        <f t="shared" si="520"/>
        <v>0</v>
      </c>
      <c r="D3353" s="92">
        <f t="shared" si="521"/>
        <v>0</v>
      </c>
      <c r="E3353" s="92">
        <f t="shared" si="522"/>
        <v>0</v>
      </c>
      <c r="F3353" s="92">
        <f t="shared" si="525"/>
        <v>0</v>
      </c>
      <c r="G3353" s="92"/>
      <c r="H3353" s="233"/>
      <c r="I3353" s="233"/>
      <c r="J3353" s="233"/>
      <c r="K3353" s="233"/>
      <c r="L3353" s="233"/>
      <c r="M3353" s="233"/>
      <c r="O3353" s="138"/>
      <c r="P3353" s="138">
        <f t="shared" si="526"/>
        <v>3342</v>
      </c>
      <c r="Q3353" s="290">
        <f t="shared" si="527"/>
        <v>1.0873470246348505E-307</v>
      </c>
      <c r="R3353" s="290">
        <f t="shared" si="528"/>
        <v>0</v>
      </c>
      <c r="S3353" s="290">
        <f t="shared" si="529"/>
        <v>1.0873470246348505E-307</v>
      </c>
      <c r="T3353" s="290">
        <f t="shared" si="523"/>
        <v>5200</v>
      </c>
      <c r="U3353" s="290">
        <f t="shared" si="524"/>
        <v>-5200</v>
      </c>
      <c r="V3353" s="77"/>
      <c r="W3353" s="8"/>
      <c r="X3353" s="8"/>
    </row>
    <row r="3354" spans="3:24" x14ac:dyDescent="0.25">
      <c r="C3354" s="295">
        <f t="shared" si="520"/>
        <v>0</v>
      </c>
      <c r="D3354" s="92">
        <f t="shared" si="521"/>
        <v>0</v>
      </c>
      <c r="E3354" s="92">
        <f t="shared" si="522"/>
        <v>0</v>
      </c>
      <c r="F3354" s="92">
        <f t="shared" si="525"/>
        <v>0</v>
      </c>
      <c r="G3354" s="92"/>
      <c r="H3354" s="233"/>
      <c r="I3354" s="233"/>
      <c r="J3354" s="233"/>
      <c r="K3354" s="233"/>
      <c r="L3354" s="233"/>
      <c r="M3354" s="233"/>
      <c r="O3354" s="138"/>
      <c r="P3354" s="138">
        <f t="shared" si="526"/>
        <v>3343</v>
      </c>
      <c r="Q3354" s="290">
        <f t="shared" si="527"/>
        <v>1.0873470246348505E-307</v>
      </c>
      <c r="R3354" s="290">
        <f t="shared" si="528"/>
        <v>0</v>
      </c>
      <c r="S3354" s="290">
        <f t="shared" si="529"/>
        <v>1.0873470246348505E-307</v>
      </c>
      <c r="T3354" s="290">
        <f t="shared" si="523"/>
        <v>5200</v>
      </c>
      <c r="U3354" s="290">
        <f t="shared" si="524"/>
        <v>-5200</v>
      </c>
      <c r="V3354" s="77"/>
      <c r="W3354" s="8"/>
      <c r="X3354" s="8"/>
    </row>
    <row r="3355" spans="3:24" x14ac:dyDescent="0.25">
      <c r="C3355" s="295">
        <f t="shared" si="520"/>
        <v>0</v>
      </c>
      <c r="D3355" s="92">
        <f t="shared" si="521"/>
        <v>0</v>
      </c>
      <c r="E3355" s="92">
        <f t="shared" si="522"/>
        <v>0</v>
      </c>
      <c r="F3355" s="92">
        <f t="shared" si="525"/>
        <v>0</v>
      </c>
      <c r="G3355" s="92"/>
      <c r="H3355" s="233"/>
      <c r="I3355" s="233"/>
      <c r="J3355" s="233"/>
      <c r="K3355" s="233"/>
      <c r="L3355" s="233"/>
      <c r="M3355" s="233"/>
      <c r="O3355" s="138"/>
      <c r="P3355" s="138">
        <f t="shared" si="526"/>
        <v>3344</v>
      </c>
      <c r="Q3355" s="290">
        <f t="shared" si="527"/>
        <v>1.0873470246348505E-307</v>
      </c>
      <c r="R3355" s="290">
        <f t="shared" si="528"/>
        <v>0</v>
      </c>
      <c r="S3355" s="290">
        <f t="shared" si="529"/>
        <v>1.0873470246348505E-307</v>
      </c>
      <c r="T3355" s="290">
        <f t="shared" si="523"/>
        <v>5200</v>
      </c>
      <c r="U3355" s="290">
        <f t="shared" si="524"/>
        <v>-5200</v>
      </c>
      <c r="V3355" s="77"/>
      <c r="W3355" s="8"/>
      <c r="X3355" s="8"/>
    </row>
    <row r="3356" spans="3:24" x14ac:dyDescent="0.25">
      <c r="C3356" s="295">
        <f t="shared" si="520"/>
        <v>0</v>
      </c>
      <c r="D3356" s="92">
        <f t="shared" si="521"/>
        <v>0</v>
      </c>
      <c r="E3356" s="92">
        <f t="shared" si="522"/>
        <v>0</v>
      </c>
      <c r="F3356" s="92">
        <f t="shared" si="525"/>
        <v>0</v>
      </c>
      <c r="G3356" s="92"/>
      <c r="H3356" s="233"/>
      <c r="I3356" s="233"/>
      <c r="J3356" s="233"/>
      <c r="K3356" s="233"/>
      <c r="L3356" s="233"/>
      <c r="M3356" s="233"/>
      <c r="O3356" s="138"/>
      <c r="P3356" s="138">
        <f t="shared" si="526"/>
        <v>3345</v>
      </c>
      <c r="Q3356" s="290">
        <f t="shared" si="527"/>
        <v>1.0873470246348505E-307</v>
      </c>
      <c r="R3356" s="290">
        <f t="shared" si="528"/>
        <v>0</v>
      </c>
      <c r="S3356" s="290">
        <f t="shared" si="529"/>
        <v>1.0873470246348505E-307</v>
      </c>
      <c r="T3356" s="290">
        <f t="shared" si="523"/>
        <v>5200</v>
      </c>
      <c r="U3356" s="290">
        <f t="shared" si="524"/>
        <v>-5200</v>
      </c>
      <c r="V3356" s="77"/>
      <c r="W3356" s="8"/>
      <c r="X3356" s="8"/>
    </row>
    <row r="3357" spans="3:24" x14ac:dyDescent="0.25">
      <c r="C3357" s="295">
        <f t="shared" si="520"/>
        <v>0</v>
      </c>
      <c r="D3357" s="92">
        <f t="shared" si="521"/>
        <v>0</v>
      </c>
      <c r="E3357" s="92">
        <f t="shared" si="522"/>
        <v>0</v>
      </c>
      <c r="F3357" s="92">
        <f t="shared" si="525"/>
        <v>0</v>
      </c>
      <c r="G3357" s="92"/>
      <c r="H3357" s="233"/>
      <c r="I3357" s="233"/>
      <c r="J3357" s="233"/>
      <c r="K3357" s="233"/>
      <c r="L3357" s="233"/>
      <c r="M3357" s="233"/>
      <c r="O3357" s="138"/>
      <c r="P3357" s="138">
        <f t="shared" si="526"/>
        <v>3346</v>
      </c>
      <c r="Q3357" s="290">
        <f t="shared" si="527"/>
        <v>1.0873470246348505E-307</v>
      </c>
      <c r="R3357" s="290">
        <f t="shared" si="528"/>
        <v>0</v>
      </c>
      <c r="S3357" s="290">
        <f t="shared" si="529"/>
        <v>1.0873470246348505E-307</v>
      </c>
      <c r="T3357" s="290">
        <f t="shared" si="523"/>
        <v>5200</v>
      </c>
      <c r="U3357" s="290">
        <f t="shared" si="524"/>
        <v>-5200</v>
      </c>
      <c r="V3357" s="77"/>
      <c r="W3357" s="8"/>
      <c r="X3357" s="8"/>
    </row>
    <row r="3358" spans="3:24" x14ac:dyDescent="0.25">
      <c r="C3358" s="295">
        <f t="shared" si="520"/>
        <v>0</v>
      </c>
      <c r="D3358" s="92">
        <f t="shared" si="521"/>
        <v>0</v>
      </c>
      <c r="E3358" s="92">
        <f t="shared" si="522"/>
        <v>0</v>
      </c>
      <c r="F3358" s="92">
        <f t="shared" si="525"/>
        <v>0</v>
      </c>
      <c r="G3358" s="92"/>
      <c r="H3358" s="233"/>
      <c r="I3358" s="233"/>
      <c r="J3358" s="233"/>
      <c r="K3358" s="233"/>
      <c r="L3358" s="233"/>
      <c r="M3358" s="233"/>
      <c r="O3358" s="138"/>
      <c r="P3358" s="138">
        <f t="shared" si="526"/>
        <v>3347</v>
      </c>
      <c r="Q3358" s="290">
        <f t="shared" si="527"/>
        <v>1.0873470246348505E-307</v>
      </c>
      <c r="R3358" s="290">
        <f t="shared" si="528"/>
        <v>0</v>
      </c>
      <c r="S3358" s="290">
        <f t="shared" si="529"/>
        <v>1.0873470246348505E-307</v>
      </c>
      <c r="T3358" s="290">
        <f t="shared" si="523"/>
        <v>5200</v>
      </c>
      <c r="U3358" s="290">
        <f t="shared" si="524"/>
        <v>-5200</v>
      </c>
      <c r="V3358" s="77"/>
      <c r="W3358" s="8"/>
      <c r="X3358" s="8"/>
    </row>
    <row r="3359" spans="3:24" x14ac:dyDescent="0.25">
      <c r="C3359" s="295">
        <f t="shared" si="520"/>
        <v>0</v>
      </c>
      <c r="D3359" s="92">
        <f t="shared" si="521"/>
        <v>0</v>
      </c>
      <c r="E3359" s="92">
        <f t="shared" si="522"/>
        <v>0</v>
      </c>
      <c r="F3359" s="92">
        <f t="shared" si="525"/>
        <v>0</v>
      </c>
      <c r="G3359" s="92"/>
      <c r="H3359" s="233"/>
      <c r="I3359" s="233"/>
      <c r="J3359" s="233"/>
      <c r="K3359" s="233"/>
      <c r="L3359" s="233"/>
      <c r="M3359" s="233"/>
      <c r="O3359" s="138"/>
      <c r="P3359" s="138">
        <f t="shared" si="526"/>
        <v>3348</v>
      </c>
      <c r="Q3359" s="290">
        <f t="shared" si="527"/>
        <v>1.0873470246348505E-307</v>
      </c>
      <c r="R3359" s="290">
        <f t="shared" si="528"/>
        <v>0</v>
      </c>
      <c r="S3359" s="290">
        <f t="shared" si="529"/>
        <v>1.0873470246348505E-307</v>
      </c>
      <c r="T3359" s="290">
        <f t="shared" si="523"/>
        <v>5200</v>
      </c>
      <c r="U3359" s="290">
        <f t="shared" si="524"/>
        <v>-5200</v>
      </c>
      <c r="V3359" s="77"/>
      <c r="W3359" s="8"/>
      <c r="X3359" s="8"/>
    </row>
    <row r="3360" spans="3:24" x14ac:dyDescent="0.25">
      <c r="C3360" s="295">
        <f t="shared" si="520"/>
        <v>0</v>
      </c>
      <c r="D3360" s="92">
        <f t="shared" si="521"/>
        <v>0</v>
      </c>
      <c r="E3360" s="92">
        <f t="shared" si="522"/>
        <v>0</v>
      </c>
      <c r="F3360" s="92">
        <f t="shared" si="525"/>
        <v>0</v>
      </c>
      <c r="G3360" s="92"/>
      <c r="H3360" s="233"/>
      <c r="I3360" s="233"/>
      <c r="J3360" s="233"/>
      <c r="K3360" s="233"/>
      <c r="L3360" s="233"/>
      <c r="M3360" s="233"/>
      <c r="O3360" s="138"/>
      <c r="P3360" s="138">
        <f t="shared" si="526"/>
        <v>3349</v>
      </c>
      <c r="Q3360" s="290">
        <f t="shared" si="527"/>
        <v>1.0873470246348505E-307</v>
      </c>
      <c r="R3360" s="290">
        <f t="shared" si="528"/>
        <v>0</v>
      </c>
      <c r="S3360" s="290">
        <f t="shared" si="529"/>
        <v>1.0873470246348505E-307</v>
      </c>
      <c r="T3360" s="290">
        <f t="shared" si="523"/>
        <v>5200</v>
      </c>
      <c r="U3360" s="290">
        <f t="shared" si="524"/>
        <v>-5200</v>
      </c>
      <c r="V3360" s="77"/>
      <c r="W3360" s="8"/>
      <c r="X3360" s="8"/>
    </row>
    <row r="3361" spans="3:24" x14ac:dyDescent="0.25">
      <c r="C3361" s="295">
        <f t="shared" si="520"/>
        <v>0</v>
      </c>
      <c r="D3361" s="92">
        <f t="shared" si="521"/>
        <v>0</v>
      </c>
      <c r="E3361" s="92">
        <f t="shared" si="522"/>
        <v>0</v>
      </c>
      <c r="F3361" s="92">
        <f t="shared" si="525"/>
        <v>0</v>
      </c>
      <c r="G3361" s="92"/>
      <c r="H3361" s="233"/>
      <c r="I3361" s="233"/>
      <c r="J3361" s="233"/>
      <c r="K3361" s="233"/>
      <c r="L3361" s="233"/>
      <c r="M3361" s="233"/>
      <c r="O3361" s="138"/>
      <c r="P3361" s="138">
        <f t="shared" si="526"/>
        <v>3350</v>
      </c>
      <c r="Q3361" s="290">
        <f t="shared" si="527"/>
        <v>1.0873470246348505E-307</v>
      </c>
      <c r="R3361" s="290">
        <f t="shared" si="528"/>
        <v>0</v>
      </c>
      <c r="S3361" s="290">
        <f t="shared" si="529"/>
        <v>1.0873470246348505E-307</v>
      </c>
      <c r="T3361" s="290">
        <f t="shared" si="523"/>
        <v>5200</v>
      </c>
      <c r="U3361" s="290">
        <f t="shared" si="524"/>
        <v>-5200</v>
      </c>
      <c r="V3361" s="77"/>
      <c r="W3361" s="8"/>
      <c r="X3361" s="8"/>
    </row>
    <row r="3362" spans="3:24" x14ac:dyDescent="0.25">
      <c r="C3362" s="295">
        <f t="shared" si="520"/>
        <v>0</v>
      </c>
      <c r="D3362" s="92">
        <f t="shared" si="521"/>
        <v>0</v>
      </c>
      <c r="E3362" s="92">
        <f t="shared" si="522"/>
        <v>0</v>
      </c>
      <c r="F3362" s="92">
        <f t="shared" si="525"/>
        <v>0</v>
      </c>
      <c r="G3362" s="92"/>
      <c r="H3362" s="233"/>
      <c r="I3362" s="233"/>
      <c r="J3362" s="233"/>
      <c r="K3362" s="233"/>
      <c r="L3362" s="233"/>
      <c r="M3362" s="233"/>
      <c r="O3362" s="138"/>
      <c r="P3362" s="138">
        <f t="shared" si="526"/>
        <v>3351</v>
      </c>
      <c r="Q3362" s="290">
        <f t="shared" si="527"/>
        <v>1.0873470246348505E-307</v>
      </c>
      <c r="R3362" s="290">
        <f t="shared" si="528"/>
        <v>0</v>
      </c>
      <c r="S3362" s="290">
        <f t="shared" si="529"/>
        <v>1.0873470246348505E-307</v>
      </c>
      <c r="T3362" s="290">
        <f t="shared" si="523"/>
        <v>5200</v>
      </c>
      <c r="U3362" s="290">
        <f t="shared" si="524"/>
        <v>-5200</v>
      </c>
      <c r="V3362" s="77"/>
      <c r="W3362" s="8"/>
      <c r="X3362" s="8"/>
    </row>
    <row r="3363" spans="3:24" x14ac:dyDescent="0.25">
      <c r="C3363" s="295">
        <f t="shared" si="520"/>
        <v>0</v>
      </c>
      <c r="D3363" s="92">
        <f t="shared" si="521"/>
        <v>0</v>
      </c>
      <c r="E3363" s="92">
        <f t="shared" si="522"/>
        <v>0</v>
      </c>
      <c r="F3363" s="92">
        <f t="shared" si="525"/>
        <v>0</v>
      </c>
      <c r="G3363" s="92"/>
      <c r="H3363" s="233"/>
      <c r="I3363" s="233"/>
      <c r="J3363" s="233"/>
      <c r="K3363" s="233"/>
      <c r="L3363" s="233"/>
      <c r="M3363" s="233"/>
      <c r="O3363" s="138"/>
      <c r="P3363" s="138">
        <f t="shared" si="526"/>
        <v>3352</v>
      </c>
      <c r="Q3363" s="290">
        <f t="shared" si="527"/>
        <v>1.0873470246348505E-307</v>
      </c>
      <c r="R3363" s="290">
        <f t="shared" si="528"/>
        <v>0</v>
      </c>
      <c r="S3363" s="290">
        <f t="shared" si="529"/>
        <v>1.0873470246348505E-307</v>
      </c>
      <c r="T3363" s="290">
        <f t="shared" si="523"/>
        <v>5200</v>
      </c>
      <c r="U3363" s="290">
        <f t="shared" si="524"/>
        <v>-5200</v>
      </c>
      <c r="V3363" s="77"/>
      <c r="W3363" s="8"/>
      <c r="X3363" s="8"/>
    </row>
    <row r="3364" spans="3:24" x14ac:dyDescent="0.25">
      <c r="C3364" s="295">
        <f t="shared" si="520"/>
        <v>0</v>
      </c>
      <c r="D3364" s="92">
        <f t="shared" si="521"/>
        <v>0</v>
      </c>
      <c r="E3364" s="92">
        <f t="shared" si="522"/>
        <v>0</v>
      </c>
      <c r="F3364" s="92">
        <f t="shared" si="525"/>
        <v>0</v>
      </c>
      <c r="G3364" s="92"/>
      <c r="H3364" s="233"/>
      <c r="I3364" s="233"/>
      <c r="J3364" s="233"/>
      <c r="K3364" s="233"/>
      <c r="L3364" s="233"/>
      <c r="M3364" s="233"/>
      <c r="O3364" s="138"/>
      <c r="P3364" s="138">
        <f t="shared" si="526"/>
        <v>3353</v>
      </c>
      <c r="Q3364" s="290">
        <f t="shared" si="527"/>
        <v>1.0873470246348505E-307</v>
      </c>
      <c r="R3364" s="290">
        <f t="shared" si="528"/>
        <v>0</v>
      </c>
      <c r="S3364" s="290">
        <f t="shared" si="529"/>
        <v>1.0873470246348505E-307</v>
      </c>
      <c r="T3364" s="290">
        <f t="shared" si="523"/>
        <v>5200</v>
      </c>
      <c r="U3364" s="290">
        <f t="shared" si="524"/>
        <v>-5200</v>
      </c>
      <c r="V3364" s="77"/>
      <c r="W3364" s="8"/>
      <c r="X3364" s="8"/>
    </row>
    <row r="3365" spans="3:24" x14ac:dyDescent="0.25">
      <c r="C3365" s="295">
        <f t="shared" si="520"/>
        <v>0</v>
      </c>
      <c r="D3365" s="92">
        <f t="shared" si="521"/>
        <v>0</v>
      </c>
      <c r="E3365" s="92">
        <f t="shared" si="522"/>
        <v>0</v>
      </c>
      <c r="F3365" s="92">
        <f t="shared" si="525"/>
        <v>0</v>
      </c>
      <c r="G3365" s="92"/>
      <c r="H3365" s="233"/>
      <c r="I3365" s="233"/>
      <c r="J3365" s="233"/>
      <c r="K3365" s="233"/>
      <c r="L3365" s="233"/>
      <c r="M3365" s="233"/>
      <c r="O3365" s="138"/>
      <c r="P3365" s="138">
        <f t="shared" si="526"/>
        <v>3354</v>
      </c>
      <c r="Q3365" s="290">
        <f t="shared" si="527"/>
        <v>1.0873470246348505E-307</v>
      </c>
      <c r="R3365" s="290">
        <f t="shared" si="528"/>
        <v>0</v>
      </c>
      <c r="S3365" s="290">
        <f t="shared" si="529"/>
        <v>1.0873470246348505E-307</v>
      </c>
      <c r="T3365" s="290">
        <f t="shared" si="523"/>
        <v>5200</v>
      </c>
      <c r="U3365" s="290">
        <f t="shared" si="524"/>
        <v>-5200</v>
      </c>
      <c r="V3365" s="77"/>
      <c r="W3365" s="8"/>
      <c r="X3365" s="8"/>
    </row>
    <row r="3366" spans="3:24" x14ac:dyDescent="0.25">
      <c r="C3366" s="295">
        <f t="shared" si="520"/>
        <v>0</v>
      </c>
      <c r="D3366" s="92">
        <f t="shared" si="521"/>
        <v>0</v>
      </c>
      <c r="E3366" s="92">
        <f t="shared" si="522"/>
        <v>0</v>
      </c>
      <c r="F3366" s="92">
        <f t="shared" si="525"/>
        <v>0</v>
      </c>
      <c r="G3366" s="92"/>
      <c r="H3366" s="233"/>
      <c r="I3366" s="233"/>
      <c r="J3366" s="233"/>
      <c r="K3366" s="233"/>
      <c r="L3366" s="233"/>
      <c r="M3366" s="233"/>
      <c r="O3366" s="138"/>
      <c r="P3366" s="138">
        <f t="shared" si="526"/>
        <v>3355</v>
      </c>
      <c r="Q3366" s="290">
        <f t="shared" si="527"/>
        <v>1.0873470246348505E-307</v>
      </c>
      <c r="R3366" s="290">
        <f t="shared" si="528"/>
        <v>0</v>
      </c>
      <c r="S3366" s="290">
        <f t="shared" si="529"/>
        <v>1.0873470246348505E-307</v>
      </c>
      <c r="T3366" s="290">
        <f t="shared" si="523"/>
        <v>5200</v>
      </c>
      <c r="U3366" s="290">
        <f t="shared" si="524"/>
        <v>-5200</v>
      </c>
      <c r="V3366" s="77"/>
      <c r="W3366" s="8"/>
      <c r="X3366" s="8"/>
    </row>
    <row r="3367" spans="3:24" x14ac:dyDescent="0.25">
      <c r="C3367" s="295">
        <f t="shared" si="520"/>
        <v>0</v>
      </c>
      <c r="D3367" s="92">
        <f t="shared" si="521"/>
        <v>0</v>
      </c>
      <c r="E3367" s="92">
        <f t="shared" si="522"/>
        <v>0</v>
      </c>
      <c r="F3367" s="92">
        <f t="shared" si="525"/>
        <v>0</v>
      </c>
      <c r="G3367" s="92"/>
      <c r="H3367" s="233"/>
      <c r="I3367" s="233"/>
      <c r="J3367" s="233"/>
      <c r="K3367" s="233"/>
      <c r="L3367" s="233"/>
      <c r="M3367" s="233"/>
      <c r="O3367" s="138"/>
      <c r="P3367" s="138">
        <f t="shared" si="526"/>
        <v>3356</v>
      </c>
      <c r="Q3367" s="290">
        <f t="shared" si="527"/>
        <v>1.0873470246348505E-307</v>
      </c>
      <c r="R3367" s="290">
        <f t="shared" si="528"/>
        <v>0</v>
      </c>
      <c r="S3367" s="290">
        <f t="shared" si="529"/>
        <v>1.0873470246348505E-307</v>
      </c>
      <c r="T3367" s="290">
        <f t="shared" si="523"/>
        <v>5200</v>
      </c>
      <c r="U3367" s="290">
        <f t="shared" si="524"/>
        <v>-5200</v>
      </c>
      <c r="V3367" s="77"/>
      <c r="W3367" s="8"/>
      <c r="X3367" s="8"/>
    </row>
    <row r="3368" spans="3:24" x14ac:dyDescent="0.25">
      <c r="C3368" s="295">
        <f t="shared" si="520"/>
        <v>0</v>
      </c>
      <c r="D3368" s="92">
        <f t="shared" si="521"/>
        <v>0</v>
      </c>
      <c r="E3368" s="92">
        <f t="shared" si="522"/>
        <v>0</v>
      </c>
      <c r="F3368" s="92">
        <f t="shared" si="525"/>
        <v>0</v>
      </c>
      <c r="G3368" s="92"/>
      <c r="H3368" s="233"/>
      <c r="I3368" s="233"/>
      <c r="J3368" s="233"/>
      <c r="K3368" s="233"/>
      <c r="L3368" s="233"/>
      <c r="M3368" s="233"/>
      <c r="O3368" s="138"/>
      <c r="P3368" s="138">
        <f t="shared" si="526"/>
        <v>3357</v>
      </c>
      <c r="Q3368" s="290">
        <f t="shared" si="527"/>
        <v>1.0873470246348505E-307</v>
      </c>
      <c r="R3368" s="290">
        <f t="shared" si="528"/>
        <v>0</v>
      </c>
      <c r="S3368" s="290">
        <f t="shared" si="529"/>
        <v>1.0873470246348505E-307</v>
      </c>
      <c r="T3368" s="290">
        <f t="shared" si="523"/>
        <v>5200</v>
      </c>
      <c r="U3368" s="290">
        <f t="shared" si="524"/>
        <v>-5200</v>
      </c>
      <c r="V3368" s="77"/>
      <c r="W3368" s="8"/>
      <c r="X3368" s="8"/>
    </row>
    <row r="3369" spans="3:24" x14ac:dyDescent="0.25">
      <c r="C3369" s="295">
        <f t="shared" si="520"/>
        <v>0</v>
      </c>
      <c r="D3369" s="92">
        <f t="shared" si="521"/>
        <v>0</v>
      </c>
      <c r="E3369" s="92">
        <f t="shared" si="522"/>
        <v>0</v>
      </c>
      <c r="F3369" s="92">
        <f t="shared" si="525"/>
        <v>0</v>
      </c>
      <c r="G3369" s="92"/>
      <c r="H3369" s="233"/>
      <c r="I3369" s="233"/>
      <c r="J3369" s="233"/>
      <c r="K3369" s="233"/>
      <c r="L3369" s="233"/>
      <c r="M3369" s="233"/>
      <c r="O3369" s="138"/>
      <c r="P3369" s="138">
        <f t="shared" si="526"/>
        <v>3358</v>
      </c>
      <c r="Q3369" s="290">
        <f t="shared" si="527"/>
        <v>1.0873470246348505E-307</v>
      </c>
      <c r="R3369" s="290">
        <f t="shared" si="528"/>
        <v>0</v>
      </c>
      <c r="S3369" s="290">
        <f t="shared" si="529"/>
        <v>1.0873470246348505E-307</v>
      </c>
      <c r="T3369" s="290">
        <f t="shared" si="523"/>
        <v>5200</v>
      </c>
      <c r="U3369" s="290">
        <f t="shared" si="524"/>
        <v>-5200</v>
      </c>
      <c r="V3369" s="77"/>
      <c r="W3369" s="8"/>
      <c r="X3369" s="8"/>
    </row>
    <row r="3370" spans="3:24" x14ac:dyDescent="0.25">
      <c r="C3370" s="295">
        <f t="shared" si="520"/>
        <v>0</v>
      </c>
      <c r="D3370" s="92">
        <f t="shared" si="521"/>
        <v>0</v>
      </c>
      <c r="E3370" s="92">
        <f t="shared" si="522"/>
        <v>0</v>
      </c>
      <c r="F3370" s="92">
        <f t="shared" si="525"/>
        <v>0</v>
      </c>
      <c r="G3370" s="92"/>
      <c r="H3370" s="233"/>
      <c r="I3370" s="233"/>
      <c r="J3370" s="233"/>
      <c r="K3370" s="233"/>
      <c r="L3370" s="233"/>
      <c r="M3370" s="233"/>
      <c r="O3370" s="138"/>
      <c r="P3370" s="138">
        <f t="shared" si="526"/>
        <v>3359</v>
      </c>
      <c r="Q3370" s="290">
        <f t="shared" si="527"/>
        <v>1.0873470246348505E-307</v>
      </c>
      <c r="R3370" s="290">
        <f t="shared" si="528"/>
        <v>0</v>
      </c>
      <c r="S3370" s="290">
        <f t="shared" si="529"/>
        <v>1.0873470246348505E-307</v>
      </c>
      <c r="T3370" s="290">
        <f t="shared" si="523"/>
        <v>5200</v>
      </c>
      <c r="U3370" s="290">
        <f t="shared" si="524"/>
        <v>-5200</v>
      </c>
      <c r="V3370" s="77"/>
      <c r="W3370" s="8"/>
      <c r="X3370" s="8"/>
    </row>
    <row r="3371" spans="3:24" x14ac:dyDescent="0.25">
      <c r="C3371" s="295">
        <f t="shared" si="520"/>
        <v>0</v>
      </c>
      <c r="D3371" s="92">
        <f t="shared" si="521"/>
        <v>0</v>
      </c>
      <c r="E3371" s="92">
        <f t="shared" si="522"/>
        <v>0</v>
      </c>
      <c r="F3371" s="92">
        <f t="shared" si="525"/>
        <v>0</v>
      </c>
      <c r="G3371" s="92"/>
      <c r="H3371" s="233"/>
      <c r="I3371" s="233"/>
      <c r="J3371" s="233"/>
      <c r="K3371" s="233"/>
      <c r="L3371" s="233"/>
      <c r="M3371" s="233"/>
      <c r="O3371" s="138"/>
      <c r="P3371" s="138">
        <f t="shared" si="526"/>
        <v>3360</v>
      </c>
      <c r="Q3371" s="290">
        <f t="shared" si="527"/>
        <v>1.0873470246348505E-307</v>
      </c>
      <c r="R3371" s="290">
        <f t="shared" si="528"/>
        <v>0</v>
      </c>
      <c r="S3371" s="290">
        <f t="shared" si="529"/>
        <v>1.0873470246348505E-307</v>
      </c>
      <c r="T3371" s="290">
        <f t="shared" si="523"/>
        <v>5200</v>
      </c>
      <c r="U3371" s="290">
        <f t="shared" si="524"/>
        <v>-5200</v>
      </c>
      <c r="V3371" s="77"/>
      <c r="W3371" s="8"/>
      <c r="X3371" s="8"/>
    </row>
    <row r="3372" spans="3:24" x14ac:dyDescent="0.25">
      <c r="C3372" s="295">
        <f t="shared" si="520"/>
        <v>0</v>
      </c>
      <c r="D3372" s="92">
        <f t="shared" si="521"/>
        <v>0</v>
      </c>
      <c r="E3372" s="92">
        <f t="shared" si="522"/>
        <v>0</v>
      </c>
      <c r="F3372" s="92">
        <f t="shared" si="525"/>
        <v>0</v>
      </c>
      <c r="G3372" s="92"/>
      <c r="H3372" s="233"/>
      <c r="I3372" s="233"/>
      <c r="J3372" s="233"/>
      <c r="K3372" s="233"/>
      <c r="L3372" s="233"/>
      <c r="M3372" s="233"/>
      <c r="O3372" s="138"/>
      <c r="P3372" s="138">
        <f t="shared" si="526"/>
        <v>3361</v>
      </c>
      <c r="Q3372" s="290">
        <f t="shared" si="527"/>
        <v>1.0873470246348505E-307</v>
      </c>
      <c r="R3372" s="290">
        <f t="shared" si="528"/>
        <v>0</v>
      </c>
      <c r="S3372" s="290">
        <f t="shared" si="529"/>
        <v>1.0873470246348505E-307</v>
      </c>
      <c r="T3372" s="290">
        <f t="shared" si="523"/>
        <v>5200</v>
      </c>
      <c r="U3372" s="290">
        <f t="shared" si="524"/>
        <v>-5200</v>
      </c>
      <c r="V3372" s="77"/>
      <c r="W3372" s="8"/>
      <c r="X3372" s="8"/>
    </row>
    <row r="3373" spans="3:24" x14ac:dyDescent="0.25">
      <c r="C3373" s="295">
        <f t="shared" si="520"/>
        <v>0</v>
      </c>
      <c r="D3373" s="92">
        <f t="shared" si="521"/>
        <v>0</v>
      </c>
      <c r="E3373" s="92">
        <f t="shared" si="522"/>
        <v>0</v>
      </c>
      <c r="F3373" s="92">
        <f t="shared" si="525"/>
        <v>0</v>
      </c>
      <c r="G3373" s="92"/>
      <c r="H3373" s="233"/>
      <c r="I3373" s="233"/>
      <c r="J3373" s="233"/>
      <c r="K3373" s="233"/>
      <c r="L3373" s="233"/>
      <c r="M3373" s="233"/>
      <c r="O3373" s="138"/>
      <c r="P3373" s="138">
        <f t="shared" si="526"/>
        <v>3362</v>
      </c>
      <c r="Q3373" s="290">
        <f t="shared" si="527"/>
        <v>1.0873470246348505E-307</v>
      </c>
      <c r="R3373" s="290">
        <f t="shared" si="528"/>
        <v>0</v>
      </c>
      <c r="S3373" s="290">
        <f t="shared" si="529"/>
        <v>1.0873470246348505E-307</v>
      </c>
      <c r="T3373" s="290">
        <f t="shared" si="523"/>
        <v>5200</v>
      </c>
      <c r="U3373" s="290">
        <f t="shared" si="524"/>
        <v>-5200</v>
      </c>
      <c r="V3373" s="77"/>
      <c r="W3373" s="8"/>
      <c r="X3373" s="8"/>
    </row>
    <row r="3374" spans="3:24" x14ac:dyDescent="0.25">
      <c r="C3374" s="295">
        <f t="shared" si="520"/>
        <v>0</v>
      </c>
      <c r="D3374" s="92">
        <f t="shared" si="521"/>
        <v>0</v>
      </c>
      <c r="E3374" s="92">
        <f t="shared" si="522"/>
        <v>0</v>
      </c>
      <c r="F3374" s="92">
        <f t="shared" si="525"/>
        <v>0</v>
      </c>
      <c r="G3374" s="92"/>
      <c r="H3374" s="233"/>
      <c r="I3374" s="233"/>
      <c r="J3374" s="233"/>
      <c r="K3374" s="233"/>
      <c r="L3374" s="233"/>
      <c r="M3374" s="233"/>
      <c r="O3374" s="138"/>
      <c r="P3374" s="138">
        <f t="shared" si="526"/>
        <v>3363</v>
      </c>
      <c r="Q3374" s="290">
        <f t="shared" si="527"/>
        <v>1.0873470246348505E-307</v>
      </c>
      <c r="R3374" s="290">
        <f t="shared" si="528"/>
        <v>0</v>
      </c>
      <c r="S3374" s="290">
        <f t="shared" si="529"/>
        <v>1.0873470246348505E-307</v>
      </c>
      <c r="T3374" s="290">
        <f t="shared" si="523"/>
        <v>5200</v>
      </c>
      <c r="U3374" s="290">
        <f t="shared" si="524"/>
        <v>-5200</v>
      </c>
      <c r="V3374" s="77"/>
      <c r="W3374" s="8"/>
      <c r="X3374" s="8"/>
    </row>
    <row r="3375" spans="3:24" x14ac:dyDescent="0.25">
      <c r="C3375" s="295">
        <f t="shared" si="520"/>
        <v>0</v>
      </c>
      <c r="D3375" s="92">
        <f t="shared" si="521"/>
        <v>0</v>
      </c>
      <c r="E3375" s="92">
        <f t="shared" si="522"/>
        <v>0</v>
      </c>
      <c r="F3375" s="92">
        <f t="shared" si="525"/>
        <v>0</v>
      </c>
      <c r="G3375" s="92"/>
      <c r="H3375" s="233"/>
      <c r="I3375" s="233"/>
      <c r="J3375" s="233"/>
      <c r="K3375" s="233"/>
      <c r="L3375" s="233"/>
      <c r="M3375" s="233"/>
      <c r="O3375" s="138"/>
      <c r="P3375" s="138">
        <f t="shared" si="526"/>
        <v>3364</v>
      </c>
      <c r="Q3375" s="290">
        <f t="shared" si="527"/>
        <v>1.0873470246348505E-307</v>
      </c>
      <c r="R3375" s="290">
        <f t="shared" si="528"/>
        <v>0</v>
      </c>
      <c r="S3375" s="290">
        <f t="shared" si="529"/>
        <v>1.0873470246348505E-307</v>
      </c>
      <c r="T3375" s="290">
        <f t="shared" si="523"/>
        <v>5200</v>
      </c>
      <c r="U3375" s="290">
        <f t="shared" si="524"/>
        <v>-5200</v>
      </c>
      <c r="V3375" s="77"/>
      <c r="W3375" s="8"/>
      <c r="X3375" s="8"/>
    </row>
    <row r="3376" spans="3:24" x14ac:dyDescent="0.25">
      <c r="C3376" s="295">
        <f t="shared" si="520"/>
        <v>0</v>
      </c>
      <c r="D3376" s="92">
        <f t="shared" si="521"/>
        <v>0</v>
      </c>
      <c r="E3376" s="92">
        <f t="shared" si="522"/>
        <v>0</v>
      </c>
      <c r="F3376" s="92">
        <f t="shared" si="525"/>
        <v>0</v>
      </c>
      <c r="G3376" s="92"/>
      <c r="H3376" s="233"/>
      <c r="I3376" s="233"/>
      <c r="J3376" s="233"/>
      <c r="K3376" s="233"/>
      <c r="L3376" s="233"/>
      <c r="M3376" s="233"/>
      <c r="O3376" s="138"/>
      <c r="P3376" s="138">
        <f t="shared" si="526"/>
        <v>3365</v>
      </c>
      <c r="Q3376" s="290">
        <f t="shared" si="527"/>
        <v>1.0873470246348505E-307</v>
      </c>
      <c r="R3376" s="290">
        <f t="shared" si="528"/>
        <v>0</v>
      </c>
      <c r="S3376" s="290">
        <f t="shared" si="529"/>
        <v>1.0873470246348505E-307</v>
      </c>
      <c r="T3376" s="290">
        <f t="shared" si="523"/>
        <v>5200</v>
      </c>
      <c r="U3376" s="290">
        <f t="shared" si="524"/>
        <v>-5200</v>
      </c>
      <c r="V3376" s="77"/>
      <c r="W3376" s="8"/>
      <c r="X3376" s="8"/>
    </row>
    <row r="3377" spans="3:24" x14ac:dyDescent="0.25">
      <c r="C3377" s="295">
        <f t="shared" si="520"/>
        <v>0</v>
      </c>
      <c r="D3377" s="92">
        <f t="shared" si="521"/>
        <v>0</v>
      </c>
      <c r="E3377" s="92">
        <f t="shared" si="522"/>
        <v>0</v>
      </c>
      <c r="F3377" s="92">
        <f t="shared" si="525"/>
        <v>0</v>
      </c>
      <c r="G3377" s="92"/>
      <c r="H3377" s="233"/>
      <c r="I3377" s="233"/>
      <c r="J3377" s="233"/>
      <c r="K3377" s="233"/>
      <c r="L3377" s="233"/>
      <c r="M3377" s="233"/>
      <c r="O3377" s="138"/>
      <c r="P3377" s="138">
        <f t="shared" si="526"/>
        <v>3366</v>
      </c>
      <c r="Q3377" s="290">
        <f t="shared" si="527"/>
        <v>1.0873470246348505E-307</v>
      </c>
      <c r="R3377" s="290">
        <f t="shared" si="528"/>
        <v>0</v>
      </c>
      <c r="S3377" s="290">
        <f t="shared" si="529"/>
        <v>1.0873470246348505E-307</v>
      </c>
      <c r="T3377" s="290">
        <f t="shared" si="523"/>
        <v>5200</v>
      </c>
      <c r="U3377" s="290">
        <f t="shared" si="524"/>
        <v>-5200</v>
      </c>
      <c r="V3377" s="77"/>
      <c r="W3377" s="8"/>
      <c r="X3377" s="8"/>
    </row>
    <row r="3378" spans="3:24" x14ac:dyDescent="0.25">
      <c r="C3378" s="295">
        <f t="shared" si="520"/>
        <v>0</v>
      </c>
      <c r="D3378" s="92">
        <f t="shared" si="521"/>
        <v>0</v>
      </c>
      <c r="E3378" s="92">
        <f t="shared" si="522"/>
        <v>0</v>
      </c>
      <c r="F3378" s="92">
        <f t="shared" si="525"/>
        <v>0</v>
      </c>
      <c r="G3378" s="92"/>
      <c r="H3378" s="233"/>
      <c r="I3378" s="233"/>
      <c r="J3378" s="233"/>
      <c r="K3378" s="233"/>
      <c r="L3378" s="233"/>
      <c r="M3378" s="233"/>
      <c r="O3378" s="138"/>
      <c r="P3378" s="138">
        <f t="shared" si="526"/>
        <v>3367</v>
      </c>
      <c r="Q3378" s="290">
        <f t="shared" si="527"/>
        <v>1.0873470246348505E-307</v>
      </c>
      <c r="R3378" s="290">
        <f t="shared" si="528"/>
        <v>0</v>
      </c>
      <c r="S3378" s="290">
        <f t="shared" si="529"/>
        <v>1.0873470246348505E-307</v>
      </c>
      <c r="T3378" s="290">
        <f t="shared" si="523"/>
        <v>5200</v>
      </c>
      <c r="U3378" s="290">
        <f t="shared" si="524"/>
        <v>-5200</v>
      </c>
      <c r="V3378" s="77"/>
      <c r="W3378" s="8"/>
      <c r="X3378" s="8"/>
    </row>
    <row r="3379" spans="3:24" x14ac:dyDescent="0.25">
      <c r="C3379" s="295">
        <f t="shared" si="520"/>
        <v>0</v>
      </c>
      <c r="D3379" s="92">
        <f t="shared" si="521"/>
        <v>0</v>
      </c>
      <c r="E3379" s="92">
        <f t="shared" si="522"/>
        <v>0</v>
      </c>
      <c r="F3379" s="92">
        <f t="shared" si="525"/>
        <v>0</v>
      </c>
      <c r="G3379" s="92"/>
      <c r="H3379" s="233"/>
      <c r="I3379" s="233"/>
      <c r="J3379" s="233"/>
      <c r="K3379" s="233"/>
      <c r="L3379" s="233"/>
      <c r="M3379" s="233"/>
      <c r="O3379" s="138"/>
      <c r="P3379" s="138">
        <f t="shared" si="526"/>
        <v>3368</v>
      </c>
      <c r="Q3379" s="290">
        <f t="shared" si="527"/>
        <v>1.0873470246348505E-307</v>
      </c>
      <c r="R3379" s="290">
        <f t="shared" si="528"/>
        <v>0</v>
      </c>
      <c r="S3379" s="290">
        <f t="shared" si="529"/>
        <v>1.0873470246348505E-307</v>
      </c>
      <c r="T3379" s="290">
        <f t="shared" si="523"/>
        <v>5200</v>
      </c>
      <c r="U3379" s="290">
        <f t="shared" si="524"/>
        <v>-5200</v>
      </c>
      <c r="V3379" s="77"/>
      <c r="W3379" s="8"/>
      <c r="X3379" s="8"/>
    </row>
    <row r="3380" spans="3:24" x14ac:dyDescent="0.25">
      <c r="C3380" s="295">
        <f t="shared" si="520"/>
        <v>0</v>
      </c>
      <c r="D3380" s="92">
        <f t="shared" si="521"/>
        <v>0</v>
      </c>
      <c r="E3380" s="92">
        <f t="shared" si="522"/>
        <v>0</v>
      </c>
      <c r="F3380" s="92">
        <f t="shared" si="525"/>
        <v>0</v>
      </c>
      <c r="G3380" s="92"/>
      <c r="H3380" s="233"/>
      <c r="I3380" s="233"/>
      <c r="J3380" s="233"/>
      <c r="K3380" s="233"/>
      <c r="L3380" s="233"/>
      <c r="M3380" s="233"/>
      <c r="O3380" s="138"/>
      <c r="P3380" s="138">
        <f t="shared" si="526"/>
        <v>3369</v>
      </c>
      <c r="Q3380" s="290">
        <f t="shared" si="527"/>
        <v>1.0873470246348505E-307</v>
      </c>
      <c r="R3380" s="290">
        <f t="shared" si="528"/>
        <v>0</v>
      </c>
      <c r="S3380" s="290">
        <f t="shared" si="529"/>
        <v>1.0873470246348505E-307</v>
      </c>
      <c r="T3380" s="290">
        <f t="shared" si="523"/>
        <v>5200</v>
      </c>
      <c r="U3380" s="290">
        <f t="shared" si="524"/>
        <v>-5200</v>
      </c>
      <c r="V3380" s="77"/>
      <c r="W3380" s="8"/>
      <c r="X3380" s="8"/>
    </row>
    <row r="3381" spans="3:24" x14ac:dyDescent="0.25">
      <c r="C3381" s="295">
        <f t="shared" si="520"/>
        <v>0</v>
      </c>
      <c r="D3381" s="92">
        <f t="shared" si="521"/>
        <v>0</v>
      </c>
      <c r="E3381" s="92">
        <f t="shared" si="522"/>
        <v>0</v>
      </c>
      <c r="F3381" s="92">
        <f t="shared" si="525"/>
        <v>0</v>
      </c>
      <c r="G3381" s="92"/>
      <c r="H3381" s="233"/>
      <c r="I3381" s="233"/>
      <c r="J3381" s="233"/>
      <c r="K3381" s="233"/>
      <c r="L3381" s="233"/>
      <c r="M3381" s="233"/>
      <c r="O3381" s="138"/>
      <c r="P3381" s="138">
        <f t="shared" si="526"/>
        <v>3370</v>
      </c>
      <c r="Q3381" s="290">
        <f t="shared" si="527"/>
        <v>1.0873470246348505E-307</v>
      </c>
      <c r="R3381" s="290">
        <f t="shared" si="528"/>
        <v>0</v>
      </c>
      <c r="S3381" s="290">
        <f t="shared" si="529"/>
        <v>1.0873470246348505E-307</v>
      </c>
      <c r="T3381" s="290">
        <f t="shared" si="523"/>
        <v>5200</v>
      </c>
      <c r="U3381" s="290">
        <f t="shared" si="524"/>
        <v>-5200</v>
      </c>
      <c r="V3381" s="77"/>
      <c r="W3381" s="8"/>
      <c r="X3381" s="8"/>
    </row>
    <row r="3382" spans="3:24" x14ac:dyDescent="0.25">
      <c r="C3382" s="295">
        <f t="shared" si="520"/>
        <v>0</v>
      </c>
      <c r="D3382" s="92">
        <f t="shared" si="521"/>
        <v>0</v>
      </c>
      <c r="E3382" s="92">
        <f t="shared" si="522"/>
        <v>0</v>
      </c>
      <c r="F3382" s="92">
        <f t="shared" si="525"/>
        <v>0</v>
      </c>
      <c r="G3382" s="92"/>
      <c r="H3382" s="233"/>
      <c r="I3382" s="233"/>
      <c r="J3382" s="233"/>
      <c r="K3382" s="233"/>
      <c r="L3382" s="233"/>
      <c r="M3382" s="233"/>
      <c r="O3382" s="138"/>
      <c r="P3382" s="138">
        <f t="shared" si="526"/>
        <v>3371</v>
      </c>
      <c r="Q3382" s="290">
        <f t="shared" si="527"/>
        <v>1.0873470246348505E-307</v>
      </c>
      <c r="R3382" s="290">
        <f t="shared" si="528"/>
        <v>0</v>
      </c>
      <c r="S3382" s="290">
        <f t="shared" si="529"/>
        <v>1.0873470246348505E-307</v>
      </c>
      <c r="T3382" s="290">
        <f t="shared" si="523"/>
        <v>5200</v>
      </c>
      <c r="U3382" s="290">
        <f t="shared" si="524"/>
        <v>-5200</v>
      </c>
      <c r="V3382" s="77"/>
      <c r="W3382" s="8"/>
      <c r="X3382" s="8"/>
    </row>
    <row r="3383" spans="3:24" x14ac:dyDescent="0.25">
      <c r="C3383" s="295">
        <f t="shared" ref="C3383:C3446" si="530">IF(U3383&lt;0,0,P3383)</f>
        <v>0</v>
      </c>
      <c r="D3383" s="92">
        <f t="shared" si="521"/>
        <v>0</v>
      </c>
      <c r="E3383" s="92">
        <f t="shared" si="522"/>
        <v>0</v>
      </c>
      <c r="F3383" s="92">
        <f t="shared" si="525"/>
        <v>0</v>
      </c>
      <c r="G3383" s="92"/>
      <c r="H3383" s="233"/>
      <c r="I3383" s="233"/>
      <c r="J3383" s="233"/>
      <c r="K3383" s="233"/>
      <c r="L3383" s="233"/>
      <c r="M3383" s="233"/>
      <c r="O3383" s="138"/>
      <c r="P3383" s="138">
        <f t="shared" si="526"/>
        <v>3372</v>
      </c>
      <c r="Q3383" s="290">
        <f t="shared" si="527"/>
        <v>1.0873470246348505E-307</v>
      </c>
      <c r="R3383" s="290">
        <f t="shared" si="528"/>
        <v>0</v>
      </c>
      <c r="S3383" s="290">
        <f t="shared" si="529"/>
        <v>1.0873470246348505E-307</v>
      </c>
      <c r="T3383" s="290">
        <f t="shared" si="523"/>
        <v>5200</v>
      </c>
      <c r="U3383" s="290">
        <f t="shared" si="524"/>
        <v>-5200</v>
      </c>
      <c r="V3383" s="77"/>
      <c r="W3383" s="8"/>
      <c r="X3383" s="8"/>
    </row>
    <row r="3384" spans="3:24" x14ac:dyDescent="0.25">
      <c r="C3384" s="295">
        <f t="shared" si="530"/>
        <v>0</v>
      </c>
      <c r="D3384" s="92">
        <f t="shared" si="521"/>
        <v>0</v>
      </c>
      <c r="E3384" s="92">
        <f t="shared" si="522"/>
        <v>0</v>
      </c>
      <c r="F3384" s="92">
        <f t="shared" si="525"/>
        <v>0</v>
      </c>
      <c r="G3384" s="92"/>
      <c r="H3384" s="233"/>
      <c r="I3384" s="233"/>
      <c r="J3384" s="233"/>
      <c r="K3384" s="233"/>
      <c r="L3384" s="233"/>
      <c r="M3384" s="233"/>
      <c r="O3384" s="138"/>
      <c r="P3384" s="138">
        <f t="shared" si="526"/>
        <v>3373</v>
      </c>
      <c r="Q3384" s="290">
        <f t="shared" si="527"/>
        <v>1.0873470246348505E-307</v>
      </c>
      <c r="R3384" s="290">
        <f t="shared" si="528"/>
        <v>0</v>
      </c>
      <c r="S3384" s="290">
        <f t="shared" si="529"/>
        <v>1.0873470246348505E-307</v>
      </c>
      <c r="T3384" s="290">
        <f t="shared" si="523"/>
        <v>5200</v>
      </c>
      <c r="U3384" s="290">
        <f t="shared" si="524"/>
        <v>-5200</v>
      </c>
      <c r="V3384" s="77"/>
      <c r="W3384" s="8"/>
      <c r="X3384" s="8"/>
    </row>
    <row r="3385" spans="3:24" x14ac:dyDescent="0.25">
      <c r="C3385" s="295">
        <f t="shared" si="530"/>
        <v>0</v>
      </c>
      <c r="D3385" s="92">
        <f t="shared" si="521"/>
        <v>0</v>
      </c>
      <c r="E3385" s="92">
        <f t="shared" si="522"/>
        <v>0</v>
      </c>
      <c r="F3385" s="92">
        <f t="shared" si="525"/>
        <v>0</v>
      </c>
      <c r="G3385" s="92"/>
      <c r="H3385" s="233"/>
      <c r="I3385" s="233"/>
      <c r="J3385" s="233"/>
      <c r="K3385" s="233"/>
      <c r="L3385" s="233"/>
      <c r="M3385" s="233"/>
      <c r="O3385" s="138"/>
      <c r="P3385" s="138">
        <f t="shared" si="526"/>
        <v>3374</v>
      </c>
      <c r="Q3385" s="290">
        <f t="shared" si="527"/>
        <v>1.0873470246348505E-307</v>
      </c>
      <c r="R3385" s="290">
        <f t="shared" si="528"/>
        <v>0</v>
      </c>
      <c r="S3385" s="290">
        <f t="shared" si="529"/>
        <v>1.0873470246348505E-307</v>
      </c>
      <c r="T3385" s="290">
        <f t="shared" si="523"/>
        <v>5200</v>
      </c>
      <c r="U3385" s="290">
        <f t="shared" si="524"/>
        <v>-5200</v>
      </c>
      <c r="V3385" s="77"/>
      <c r="W3385" s="8"/>
      <c r="X3385" s="8"/>
    </row>
    <row r="3386" spans="3:24" x14ac:dyDescent="0.25">
      <c r="C3386" s="295">
        <f t="shared" si="530"/>
        <v>0</v>
      </c>
      <c r="D3386" s="92">
        <f t="shared" si="521"/>
        <v>0</v>
      </c>
      <c r="E3386" s="92">
        <f t="shared" si="522"/>
        <v>0</v>
      </c>
      <c r="F3386" s="92">
        <f t="shared" si="525"/>
        <v>0</v>
      </c>
      <c r="G3386" s="92"/>
      <c r="H3386" s="233"/>
      <c r="I3386" s="233"/>
      <c r="J3386" s="233"/>
      <c r="K3386" s="233"/>
      <c r="L3386" s="233"/>
      <c r="M3386" s="233"/>
      <c r="O3386" s="138"/>
      <c r="P3386" s="138">
        <f t="shared" si="526"/>
        <v>3375</v>
      </c>
      <c r="Q3386" s="290">
        <f t="shared" si="527"/>
        <v>1.0873470246348505E-307</v>
      </c>
      <c r="R3386" s="290">
        <f t="shared" si="528"/>
        <v>0</v>
      </c>
      <c r="S3386" s="290">
        <f t="shared" si="529"/>
        <v>1.0873470246348505E-307</v>
      </c>
      <c r="T3386" s="290">
        <f t="shared" si="523"/>
        <v>5200</v>
      </c>
      <c r="U3386" s="290">
        <f t="shared" si="524"/>
        <v>-5200</v>
      </c>
      <c r="V3386" s="77"/>
      <c r="W3386" s="8"/>
      <c r="X3386" s="8"/>
    </row>
    <row r="3387" spans="3:24" x14ac:dyDescent="0.25">
      <c r="C3387" s="295">
        <f t="shared" si="530"/>
        <v>0</v>
      </c>
      <c r="D3387" s="92">
        <f t="shared" si="521"/>
        <v>0</v>
      </c>
      <c r="E3387" s="92">
        <f t="shared" si="522"/>
        <v>0</v>
      </c>
      <c r="F3387" s="92">
        <f t="shared" si="525"/>
        <v>0</v>
      </c>
      <c r="G3387" s="92"/>
      <c r="H3387" s="233"/>
      <c r="I3387" s="233"/>
      <c r="J3387" s="233"/>
      <c r="K3387" s="233"/>
      <c r="L3387" s="233"/>
      <c r="M3387" s="233"/>
      <c r="O3387" s="138"/>
      <c r="P3387" s="138">
        <f t="shared" si="526"/>
        <v>3376</v>
      </c>
      <c r="Q3387" s="290">
        <f t="shared" si="527"/>
        <v>1.0873470246348505E-307</v>
      </c>
      <c r="R3387" s="290">
        <f t="shared" si="528"/>
        <v>0</v>
      </c>
      <c r="S3387" s="290">
        <f t="shared" si="529"/>
        <v>1.0873470246348505E-307</v>
      </c>
      <c r="T3387" s="290">
        <f t="shared" si="523"/>
        <v>5200</v>
      </c>
      <c r="U3387" s="290">
        <f t="shared" si="524"/>
        <v>-5200</v>
      </c>
      <c r="V3387" s="77"/>
      <c r="W3387" s="8"/>
      <c r="X3387" s="8"/>
    </row>
    <row r="3388" spans="3:24" x14ac:dyDescent="0.25">
      <c r="C3388" s="295">
        <f t="shared" si="530"/>
        <v>0</v>
      </c>
      <c r="D3388" s="92">
        <f t="shared" si="521"/>
        <v>0</v>
      </c>
      <c r="E3388" s="92">
        <f t="shared" si="522"/>
        <v>0</v>
      </c>
      <c r="F3388" s="92">
        <f t="shared" si="525"/>
        <v>0</v>
      </c>
      <c r="G3388" s="92"/>
      <c r="H3388" s="233"/>
      <c r="I3388" s="233"/>
      <c r="J3388" s="233"/>
      <c r="K3388" s="233"/>
      <c r="L3388" s="233"/>
      <c r="M3388" s="233"/>
      <c r="O3388" s="138"/>
      <c r="P3388" s="138">
        <f t="shared" si="526"/>
        <v>3377</v>
      </c>
      <c r="Q3388" s="290">
        <f t="shared" si="527"/>
        <v>1.0873470246348505E-307</v>
      </c>
      <c r="R3388" s="290">
        <f t="shared" si="528"/>
        <v>0</v>
      </c>
      <c r="S3388" s="290">
        <f t="shared" si="529"/>
        <v>1.0873470246348505E-307</v>
      </c>
      <c r="T3388" s="290">
        <f t="shared" si="523"/>
        <v>5200</v>
      </c>
      <c r="U3388" s="290">
        <f t="shared" si="524"/>
        <v>-5200</v>
      </c>
      <c r="V3388" s="77"/>
      <c r="W3388" s="8"/>
      <c r="X3388" s="8"/>
    </row>
    <row r="3389" spans="3:24" x14ac:dyDescent="0.25">
      <c r="C3389" s="295">
        <f t="shared" si="530"/>
        <v>0</v>
      </c>
      <c r="D3389" s="92">
        <f t="shared" si="521"/>
        <v>0</v>
      </c>
      <c r="E3389" s="92">
        <f t="shared" si="522"/>
        <v>0</v>
      </c>
      <c r="F3389" s="92">
        <f t="shared" si="525"/>
        <v>0</v>
      </c>
      <c r="G3389" s="92"/>
      <c r="H3389" s="233"/>
      <c r="I3389" s="233"/>
      <c r="J3389" s="233"/>
      <c r="K3389" s="233"/>
      <c r="L3389" s="233"/>
      <c r="M3389" s="233"/>
      <c r="O3389" s="138"/>
      <c r="P3389" s="138">
        <f t="shared" si="526"/>
        <v>3378</v>
      </c>
      <c r="Q3389" s="290">
        <f t="shared" si="527"/>
        <v>1.0873470246348505E-307</v>
      </c>
      <c r="R3389" s="290">
        <f t="shared" si="528"/>
        <v>0</v>
      </c>
      <c r="S3389" s="290">
        <f t="shared" si="529"/>
        <v>1.0873470246348505E-307</v>
      </c>
      <c r="T3389" s="290">
        <f t="shared" si="523"/>
        <v>5200</v>
      </c>
      <c r="U3389" s="290">
        <f t="shared" si="524"/>
        <v>-5200</v>
      </c>
      <c r="V3389" s="77"/>
      <c r="W3389" s="8"/>
      <c r="X3389" s="8"/>
    </row>
    <row r="3390" spans="3:24" x14ac:dyDescent="0.25">
      <c r="C3390" s="295">
        <f t="shared" si="530"/>
        <v>0</v>
      </c>
      <c r="D3390" s="92">
        <f t="shared" si="521"/>
        <v>0</v>
      </c>
      <c r="E3390" s="92">
        <f t="shared" si="522"/>
        <v>0</v>
      </c>
      <c r="F3390" s="92">
        <f t="shared" si="525"/>
        <v>0</v>
      </c>
      <c r="G3390" s="92"/>
      <c r="H3390" s="233"/>
      <c r="I3390" s="233"/>
      <c r="J3390" s="233"/>
      <c r="K3390" s="233"/>
      <c r="L3390" s="233"/>
      <c r="M3390" s="233"/>
      <c r="O3390" s="138"/>
      <c r="P3390" s="138">
        <f t="shared" si="526"/>
        <v>3379</v>
      </c>
      <c r="Q3390" s="290">
        <f t="shared" si="527"/>
        <v>1.0873470246348505E-307</v>
      </c>
      <c r="R3390" s="290">
        <f t="shared" si="528"/>
        <v>0</v>
      </c>
      <c r="S3390" s="290">
        <f t="shared" si="529"/>
        <v>1.0873470246348505E-307</v>
      </c>
      <c r="T3390" s="290">
        <f t="shared" si="523"/>
        <v>5200</v>
      </c>
      <c r="U3390" s="290">
        <f t="shared" si="524"/>
        <v>-5200</v>
      </c>
      <c r="V3390" s="77"/>
      <c r="W3390" s="8"/>
      <c r="X3390" s="8"/>
    </row>
    <row r="3391" spans="3:24" x14ac:dyDescent="0.25">
      <c r="C3391" s="295">
        <f t="shared" si="530"/>
        <v>0</v>
      </c>
      <c r="D3391" s="92">
        <f t="shared" si="521"/>
        <v>0</v>
      </c>
      <c r="E3391" s="92">
        <f t="shared" si="522"/>
        <v>0</v>
      </c>
      <c r="F3391" s="92">
        <f t="shared" si="525"/>
        <v>0</v>
      </c>
      <c r="G3391" s="92"/>
      <c r="H3391" s="233"/>
      <c r="I3391" s="233"/>
      <c r="J3391" s="233"/>
      <c r="K3391" s="233"/>
      <c r="L3391" s="233"/>
      <c r="M3391" s="233"/>
      <c r="O3391" s="138"/>
      <c r="P3391" s="138">
        <f t="shared" si="526"/>
        <v>3380</v>
      </c>
      <c r="Q3391" s="290">
        <f t="shared" si="527"/>
        <v>1.0873470246348505E-307</v>
      </c>
      <c r="R3391" s="290">
        <f t="shared" si="528"/>
        <v>0</v>
      </c>
      <c r="S3391" s="290">
        <f t="shared" si="529"/>
        <v>1.0873470246348505E-307</v>
      </c>
      <c r="T3391" s="290">
        <f t="shared" si="523"/>
        <v>5200</v>
      </c>
      <c r="U3391" s="290">
        <f t="shared" si="524"/>
        <v>-5200</v>
      </c>
      <c r="V3391" s="77"/>
      <c r="W3391" s="8"/>
      <c r="X3391" s="8"/>
    </row>
    <row r="3392" spans="3:24" x14ac:dyDescent="0.25">
      <c r="C3392" s="295">
        <f t="shared" si="530"/>
        <v>0</v>
      </c>
      <c r="D3392" s="92">
        <f t="shared" si="521"/>
        <v>0</v>
      </c>
      <c r="E3392" s="92">
        <f t="shared" si="522"/>
        <v>0</v>
      </c>
      <c r="F3392" s="92">
        <f t="shared" si="525"/>
        <v>0</v>
      </c>
      <c r="G3392" s="92"/>
      <c r="H3392" s="233"/>
      <c r="I3392" s="233"/>
      <c r="J3392" s="233"/>
      <c r="K3392" s="233"/>
      <c r="L3392" s="233"/>
      <c r="M3392" s="233"/>
      <c r="O3392" s="138"/>
      <c r="P3392" s="138">
        <f t="shared" si="526"/>
        <v>3381</v>
      </c>
      <c r="Q3392" s="290">
        <f t="shared" si="527"/>
        <v>1.0873470246348505E-307</v>
      </c>
      <c r="R3392" s="290">
        <f t="shared" si="528"/>
        <v>0</v>
      </c>
      <c r="S3392" s="290">
        <f t="shared" si="529"/>
        <v>1.0873470246348505E-307</v>
      </c>
      <c r="T3392" s="290">
        <f t="shared" si="523"/>
        <v>5200</v>
      </c>
      <c r="U3392" s="290">
        <f t="shared" si="524"/>
        <v>-5200</v>
      </c>
      <c r="V3392" s="77"/>
      <c r="W3392" s="8"/>
      <c r="X3392" s="8"/>
    </row>
    <row r="3393" spans="3:24" x14ac:dyDescent="0.25">
      <c r="C3393" s="295">
        <f t="shared" si="530"/>
        <v>0</v>
      </c>
      <c r="D3393" s="92">
        <f t="shared" si="521"/>
        <v>0</v>
      </c>
      <c r="E3393" s="92">
        <f t="shared" si="522"/>
        <v>0</v>
      </c>
      <c r="F3393" s="92">
        <f t="shared" si="525"/>
        <v>0</v>
      </c>
      <c r="G3393" s="92"/>
      <c r="H3393" s="233"/>
      <c r="I3393" s="233"/>
      <c r="J3393" s="233"/>
      <c r="K3393" s="233"/>
      <c r="L3393" s="233"/>
      <c r="M3393" s="233"/>
      <c r="O3393" s="138"/>
      <c r="P3393" s="138">
        <f t="shared" si="526"/>
        <v>3382</v>
      </c>
      <c r="Q3393" s="290">
        <f t="shared" si="527"/>
        <v>1.0873470246348505E-307</v>
      </c>
      <c r="R3393" s="290">
        <f t="shared" si="528"/>
        <v>0</v>
      </c>
      <c r="S3393" s="290">
        <f t="shared" si="529"/>
        <v>1.0873470246348505E-307</v>
      </c>
      <c r="T3393" s="290">
        <f t="shared" si="523"/>
        <v>5200</v>
      </c>
      <c r="U3393" s="290">
        <f t="shared" si="524"/>
        <v>-5200</v>
      </c>
      <c r="V3393" s="77"/>
      <c r="W3393" s="8"/>
      <c r="X3393" s="8"/>
    </row>
    <row r="3394" spans="3:24" x14ac:dyDescent="0.25">
      <c r="C3394" s="295">
        <f t="shared" si="530"/>
        <v>0</v>
      </c>
      <c r="D3394" s="92">
        <f t="shared" si="521"/>
        <v>0</v>
      </c>
      <c r="E3394" s="92">
        <f t="shared" si="522"/>
        <v>0</v>
      </c>
      <c r="F3394" s="92">
        <f t="shared" si="525"/>
        <v>0</v>
      </c>
      <c r="G3394" s="92"/>
      <c r="H3394" s="233"/>
      <c r="I3394" s="233"/>
      <c r="J3394" s="233"/>
      <c r="K3394" s="233"/>
      <c r="L3394" s="233"/>
      <c r="M3394" s="233"/>
      <c r="O3394" s="138"/>
      <c r="P3394" s="138">
        <f t="shared" si="526"/>
        <v>3383</v>
      </c>
      <c r="Q3394" s="290">
        <f t="shared" si="527"/>
        <v>1.0873470246348505E-307</v>
      </c>
      <c r="R3394" s="290">
        <f t="shared" si="528"/>
        <v>0</v>
      </c>
      <c r="S3394" s="290">
        <f t="shared" si="529"/>
        <v>1.0873470246348505E-307</v>
      </c>
      <c r="T3394" s="290">
        <f t="shared" si="523"/>
        <v>5200</v>
      </c>
      <c r="U3394" s="290">
        <f t="shared" si="524"/>
        <v>-5200</v>
      </c>
      <c r="V3394" s="77"/>
      <c r="W3394" s="8"/>
      <c r="X3394" s="8"/>
    </row>
    <row r="3395" spans="3:24" x14ac:dyDescent="0.25">
      <c r="C3395" s="295">
        <f t="shared" si="530"/>
        <v>0</v>
      </c>
      <c r="D3395" s="92">
        <f t="shared" si="521"/>
        <v>0</v>
      </c>
      <c r="E3395" s="92">
        <f t="shared" si="522"/>
        <v>0</v>
      </c>
      <c r="F3395" s="92">
        <f t="shared" si="525"/>
        <v>0</v>
      </c>
      <c r="G3395" s="92"/>
      <c r="H3395" s="233"/>
      <c r="I3395" s="233"/>
      <c r="J3395" s="233"/>
      <c r="K3395" s="233"/>
      <c r="L3395" s="233"/>
      <c r="M3395" s="233"/>
      <c r="O3395" s="138"/>
      <c r="P3395" s="138">
        <f t="shared" si="526"/>
        <v>3384</v>
      </c>
      <c r="Q3395" s="290">
        <f t="shared" si="527"/>
        <v>1.0873470246348505E-307</v>
      </c>
      <c r="R3395" s="290">
        <f t="shared" si="528"/>
        <v>0</v>
      </c>
      <c r="S3395" s="290">
        <f t="shared" si="529"/>
        <v>1.0873470246348505E-307</v>
      </c>
      <c r="T3395" s="290">
        <f t="shared" si="523"/>
        <v>5200</v>
      </c>
      <c r="U3395" s="290">
        <f t="shared" si="524"/>
        <v>-5200</v>
      </c>
      <c r="V3395" s="77"/>
      <c r="W3395" s="8"/>
      <c r="X3395" s="8"/>
    </row>
    <row r="3396" spans="3:24" x14ac:dyDescent="0.25">
      <c r="C3396" s="295">
        <f t="shared" si="530"/>
        <v>0</v>
      </c>
      <c r="D3396" s="92">
        <f t="shared" si="521"/>
        <v>0</v>
      </c>
      <c r="E3396" s="92">
        <f t="shared" si="522"/>
        <v>0</v>
      </c>
      <c r="F3396" s="92">
        <f t="shared" si="525"/>
        <v>0</v>
      </c>
      <c r="G3396" s="92"/>
      <c r="H3396" s="233"/>
      <c r="I3396" s="233"/>
      <c r="J3396" s="233"/>
      <c r="K3396" s="233"/>
      <c r="L3396" s="233"/>
      <c r="M3396" s="233"/>
      <c r="O3396" s="138"/>
      <c r="P3396" s="138">
        <f t="shared" si="526"/>
        <v>3385</v>
      </c>
      <c r="Q3396" s="290">
        <f t="shared" si="527"/>
        <v>1.0873470246348505E-307</v>
      </c>
      <c r="R3396" s="290">
        <f t="shared" si="528"/>
        <v>0</v>
      </c>
      <c r="S3396" s="290">
        <f t="shared" si="529"/>
        <v>1.0873470246348505E-307</v>
      </c>
      <c r="T3396" s="290">
        <f t="shared" si="523"/>
        <v>5200</v>
      </c>
      <c r="U3396" s="290">
        <f t="shared" si="524"/>
        <v>-5200</v>
      </c>
      <c r="V3396" s="77"/>
      <c r="W3396" s="8"/>
      <c r="X3396" s="8"/>
    </row>
    <row r="3397" spans="3:24" x14ac:dyDescent="0.25">
      <c r="C3397" s="295">
        <f t="shared" si="530"/>
        <v>0</v>
      </c>
      <c r="D3397" s="92">
        <f t="shared" si="521"/>
        <v>0</v>
      </c>
      <c r="E3397" s="92">
        <f t="shared" si="522"/>
        <v>0</v>
      </c>
      <c r="F3397" s="92">
        <f t="shared" si="525"/>
        <v>0</v>
      </c>
      <c r="G3397" s="92"/>
      <c r="H3397" s="233"/>
      <c r="I3397" s="233"/>
      <c r="J3397" s="233"/>
      <c r="K3397" s="233"/>
      <c r="L3397" s="233"/>
      <c r="M3397" s="233"/>
      <c r="O3397" s="138"/>
      <c r="P3397" s="138">
        <f t="shared" si="526"/>
        <v>3386</v>
      </c>
      <c r="Q3397" s="290">
        <f t="shared" si="527"/>
        <v>1.0873470246348505E-307</v>
      </c>
      <c r="R3397" s="290">
        <f t="shared" si="528"/>
        <v>0</v>
      </c>
      <c r="S3397" s="290">
        <f t="shared" si="529"/>
        <v>1.0873470246348505E-307</v>
      </c>
      <c r="T3397" s="290">
        <f t="shared" si="523"/>
        <v>5200</v>
      </c>
      <c r="U3397" s="290">
        <f t="shared" si="524"/>
        <v>-5200</v>
      </c>
      <c r="V3397" s="77"/>
      <c r="W3397" s="8"/>
      <c r="X3397" s="8"/>
    </row>
    <row r="3398" spans="3:24" x14ac:dyDescent="0.25">
      <c r="C3398" s="295">
        <f t="shared" si="530"/>
        <v>0</v>
      </c>
      <c r="D3398" s="92">
        <f t="shared" si="521"/>
        <v>0</v>
      </c>
      <c r="E3398" s="92">
        <f t="shared" si="522"/>
        <v>0</v>
      </c>
      <c r="F3398" s="92">
        <f t="shared" si="525"/>
        <v>0</v>
      </c>
      <c r="G3398" s="92"/>
      <c r="H3398" s="233"/>
      <c r="I3398" s="233"/>
      <c r="J3398" s="233"/>
      <c r="K3398" s="233"/>
      <c r="L3398" s="233"/>
      <c r="M3398" s="233"/>
      <c r="O3398" s="138"/>
      <c r="P3398" s="138">
        <f t="shared" si="526"/>
        <v>3387</v>
      </c>
      <c r="Q3398" s="290">
        <f t="shared" si="527"/>
        <v>1.0873470246348505E-307</v>
      </c>
      <c r="R3398" s="290">
        <f t="shared" si="528"/>
        <v>0</v>
      </c>
      <c r="S3398" s="290">
        <f t="shared" si="529"/>
        <v>1.0873470246348505E-307</v>
      </c>
      <c r="T3398" s="290">
        <f t="shared" si="523"/>
        <v>5200</v>
      </c>
      <c r="U3398" s="290">
        <f t="shared" si="524"/>
        <v>-5200</v>
      </c>
      <c r="V3398" s="77"/>
      <c r="W3398" s="8"/>
      <c r="X3398" s="8"/>
    </row>
    <row r="3399" spans="3:24" x14ac:dyDescent="0.25">
      <c r="C3399" s="295">
        <f t="shared" si="530"/>
        <v>0</v>
      </c>
      <c r="D3399" s="92">
        <f t="shared" si="521"/>
        <v>0</v>
      </c>
      <c r="E3399" s="92">
        <f t="shared" si="522"/>
        <v>0</v>
      </c>
      <c r="F3399" s="92">
        <f t="shared" si="525"/>
        <v>0</v>
      </c>
      <c r="G3399" s="92"/>
      <c r="H3399" s="233"/>
      <c r="I3399" s="233"/>
      <c r="J3399" s="233"/>
      <c r="K3399" s="233"/>
      <c r="L3399" s="233"/>
      <c r="M3399" s="233"/>
      <c r="O3399" s="138"/>
      <c r="P3399" s="138">
        <f t="shared" si="526"/>
        <v>3388</v>
      </c>
      <c r="Q3399" s="290">
        <f t="shared" si="527"/>
        <v>1.0873470246348505E-307</v>
      </c>
      <c r="R3399" s="290">
        <f t="shared" si="528"/>
        <v>0</v>
      </c>
      <c r="S3399" s="290">
        <f t="shared" si="529"/>
        <v>1.0873470246348505E-307</v>
      </c>
      <c r="T3399" s="290">
        <f t="shared" si="523"/>
        <v>5200</v>
      </c>
      <c r="U3399" s="290">
        <f t="shared" si="524"/>
        <v>-5200</v>
      </c>
      <c r="V3399" s="77"/>
      <c r="W3399" s="8"/>
      <c r="X3399" s="8"/>
    </row>
    <row r="3400" spans="3:24" x14ac:dyDescent="0.25">
      <c r="C3400" s="295">
        <f t="shared" si="530"/>
        <v>0</v>
      </c>
      <c r="D3400" s="92">
        <f t="shared" si="521"/>
        <v>0</v>
      </c>
      <c r="E3400" s="92">
        <f t="shared" si="522"/>
        <v>0</v>
      </c>
      <c r="F3400" s="92">
        <f t="shared" si="525"/>
        <v>0</v>
      </c>
      <c r="G3400" s="92"/>
      <c r="H3400" s="233"/>
      <c r="I3400" s="233"/>
      <c r="J3400" s="233"/>
      <c r="K3400" s="233"/>
      <c r="L3400" s="233"/>
      <c r="M3400" s="233"/>
      <c r="O3400" s="138"/>
      <c r="P3400" s="138">
        <f t="shared" si="526"/>
        <v>3389</v>
      </c>
      <c r="Q3400" s="290">
        <f t="shared" si="527"/>
        <v>1.0873470246348505E-307</v>
      </c>
      <c r="R3400" s="290">
        <f t="shared" si="528"/>
        <v>0</v>
      </c>
      <c r="S3400" s="290">
        <f t="shared" si="529"/>
        <v>1.0873470246348505E-307</v>
      </c>
      <c r="T3400" s="290">
        <f t="shared" si="523"/>
        <v>5200</v>
      </c>
      <c r="U3400" s="290">
        <f t="shared" si="524"/>
        <v>-5200</v>
      </c>
      <c r="V3400" s="77"/>
      <c r="W3400" s="8"/>
      <c r="X3400" s="8"/>
    </row>
    <row r="3401" spans="3:24" x14ac:dyDescent="0.25">
      <c r="C3401" s="295">
        <f t="shared" si="530"/>
        <v>0</v>
      </c>
      <c r="D3401" s="92">
        <f t="shared" si="521"/>
        <v>0</v>
      </c>
      <c r="E3401" s="92">
        <f t="shared" si="522"/>
        <v>0</v>
      </c>
      <c r="F3401" s="92">
        <f t="shared" si="525"/>
        <v>0</v>
      </c>
      <c r="G3401" s="92"/>
      <c r="H3401" s="233"/>
      <c r="I3401" s="233"/>
      <c r="J3401" s="233"/>
      <c r="K3401" s="233"/>
      <c r="L3401" s="233"/>
      <c r="M3401" s="233"/>
      <c r="O3401" s="138"/>
      <c r="P3401" s="138">
        <f t="shared" si="526"/>
        <v>3390</v>
      </c>
      <c r="Q3401" s="290">
        <f t="shared" si="527"/>
        <v>1.0873470246348505E-307</v>
      </c>
      <c r="R3401" s="290">
        <f t="shared" si="528"/>
        <v>0</v>
      </c>
      <c r="S3401" s="290">
        <f t="shared" si="529"/>
        <v>1.0873470246348505E-307</v>
      </c>
      <c r="T3401" s="290">
        <f t="shared" si="523"/>
        <v>5200</v>
      </c>
      <c r="U3401" s="290">
        <f t="shared" si="524"/>
        <v>-5200</v>
      </c>
      <c r="V3401" s="77"/>
      <c r="W3401" s="8"/>
      <c r="X3401" s="8"/>
    </row>
    <row r="3402" spans="3:24" x14ac:dyDescent="0.25">
      <c r="C3402" s="295">
        <f t="shared" si="530"/>
        <v>0</v>
      </c>
      <c r="D3402" s="92">
        <f t="shared" si="521"/>
        <v>0</v>
      </c>
      <c r="E3402" s="92">
        <f t="shared" si="522"/>
        <v>0</v>
      </c>
      <c r="F3402" s="92">
        <f t="shared" si="525"/>
        <v>0</v>
      </c>
      <c r="G3402" s="92"/>
      <c r="H3402" s="233"/>
      <c r="I3402" s="233"/>
      <c r="J3402" s="233"/>
      <c r="K3402" s="233"/>
      <c r="L3402" s="233"/>
      <c r="M3402" s="233"/>
      <c r="O3402" s="138"/>
      <c r="P3402" s="138">
        <f t="shared" si="526"/>
        <v>3391</v>
      </c>
      <c r="Q3402" s="290">
        <f t="shared" si="527"/>
        <v>1.0873470246348505E-307</v>
      </c>
      <c r="R3402" s="290">
        <f t="shared" si="528"/>
        <v>0</v>
      </c>
      <c r="S3402" s="290">
        <f t="shared" si="529"/>
        <v>1.0873470246348505E-307</v>
      </c>
      <c r="T3402" s="290">
        <f t="shared" si="523"/>
        <v>5200</v>
      </c>
      <c r="U3402" s="290">
        <f t="shared" si="524"/>
        <v>-5200</v>
      </c>
      <c r="V3402" s="77"/>
      <c r="W3402" s="8"/>
      <c r="X3402" s="8"/>
    </row>
    <row r="3403" spans="3:24" x14ac:dyDescent="0.25">
      <c r="C3403" s="295">
        <f t="shared" si="530"/>
        <v>0</v>
      </c>
      <c r="D3403" s="92">
        <f t="shared" si="521"/>
        <v>0</v>
      </c>
      <c r="E3403" s="92">
        <f t="shared" si="522"/>
        <v>0</v>
      </c>
      <c r="F3403" s="92">
        <f t="shared" si="525"/>
        <v>0</v>
      </c>
      <c r="G3403" s="92"/>
      <c r="H3403" s="233"/>
      <c r="I3403" s="233"/>
      <c r="J3403" s="233"/>
      <c r="K3403" s="233"/>
      <c r="L3403" s="233"/>
      <c r="M3403" s="233"/>
      <c r="O3403" s="138"/>
      <c r="P3403" s="138">
        <f t="shared" si="526"/>
        <v>3392</v>
      </c>
      <c r="Q3403" s="290">
        <f t="shared" si="527"/>
        <v>1.0873470246348505E-307</v>
      </c>
      <c r="R3403" s="290">
        <f t="shared" si="528"/>
        <v>0</v>
      </c>
      <c r="S3403" s="290">
        <f t="shared" si="529"/>
        <v>1.0873470246348505E-307</v>
      </c>
      <c r="T3403" s="290">
        <f t="shared" si="523"/>
        <v>5200</v>
      </c>
      <c r="U3403" s="290">
        <f t="shared" si="524"/>
        <v>-5200</v>
      </c>
      <c r="V3403" s="77"/>
      <c r="W3403" s="8"/>
      <c r="X3403" s="8"/>
    </row>
    <row r="3404" spans="3:24" x14ac:dyDescent="0.25">
      <c r="C3404" s="295">
        <f t="shared" si="530"/>
        <v>0</v>
      </c>
      <c r="D3404" s="92">
        <f t="shared" si="521"/>
        <v>0</v>
      </c>
      <c r="E3404" s="92">
        <f t="shared" si="522"/>
        <v>0</v>
      </c>
      <c r="F3404" s="92">
        <f t="shared" si="525"/>
        <v>0</v>
      </c>
      <c r="G3404" s="92"/>
      <c r="H3404" s="233"/>
      <c r="I3404" s="233"/>
      <c r="J3404" s="233"/>
      <c r="K3404" s="233"/>
      <c r="L3404" s="233"/>
      <c r="M3404" s="233"/>
      <c r="O3404" s="138"/>
      <c r="P3404" s="138">
        <f t="shared" si="526"/>
        <v>3393</v>
      </c>
      <c r="Q3404" s="290">
        <f t="shared" si="527"/>
        <v>1.0873470246348505E-307</v>
      </c>
      <c r="R3404" s="290">
        <f t="shared" si="528"/>
        <v>0</v>
      </c>
      <c r="S3404" s="290">
        <f t="shared" si="529"/>
        <v>1.0873470246348505E-307</v>
      </c>
      <c r="T3404" s="290">
        <f t="shared" si="523"/>
        <v>5200</v>
      </c>
      <c r="U3404" s="290">
        <f t="shared" si="524"/>
        <v>-5200</v>
      </c>
      <c r="V3404" s="77"/>
      <c r="W3404" s="8"/>
      <c r="X3404" s="8"/>
    </row>
    <row r="3405" spans="3:24" x14ac:dyDescent="0.25">
      <c r="C3405" s="295">
        <f t="shared" si="530"/>
        <v>0</v>
      </c>
      <c r="D3405" s="92">
        <f t="shared" ref="D3405:D3468" si="531">IF(U3405&lt;0,0,F3404)</f>
        <v>0</v>
      </c>
      <c r="E3405" s="92">
        <f t="shared" ref="E3405:E3468" si="532">IF(U3405&lt;0,0,U3405)</f>
        <v>0</v>
      </c>
      <c r="F3405" s="92">
        <f t="shared" si="525"/>
        <v>0</v>
      </c>
      <c r="G3405" s="92"/>
      <c r="H3405" s="233"/>
      <c r="I3405" s="233"/>
      <c r="J3405" s="233"/>
      <c r="K3405" s="233"/>
      <c r="L3405" s="233"/>
      <c r="M3405" s="233"/>
      <c r="O3405" s="138"/>
      <c r="P3405" s="138">
        <f t="shared" si="526"/>
        <v>3394</v>
      </c>
      <c r="Q3405" s="290">
        <f t="shared" si="527"/>
        <v>1.0873470246348505E-307</v>
      </c>
      <c r="R3405" s="290">
        <f t="shared" si="528"/>
        <v>0</v>
      </c>
      <c r="S3405" s="290">
        <f t="shared" si="529"/>
        <v>1.0873470246348505E-307</v>
      </c>
      <c r="T3405" s="290">
        <f t="shared" ref="T3405:T3468" si="533">IF(S3405&lt;$R$9,$R$9,S3405)</f>
        <v>5200</v>
      </c>
      <c r="U3405" s="290">
        <f t="shared" ref="U3405:U3468" si="534">+Q3405-T3405</f>
        <v>-5200</v>
      </c>
      <c r="V3405" s="77"/>
      <c r="W3405" s="8"/>
      <c r="X3405" s="8"/>
    </row>
    <row r="3406" spans="3:24" x14ac:dyDescent="0.25">
      <c r="C3406" s="295">
        <f t="shared" si="530"/>
        <v>0</v>
      </c>
      <c r="D3406" s="92">
        <f t="shared" si="531"/>
        <v>0</v>
      </c>
      <c r="E3406" s="92">
        <f t="shared" si="532"/>
        <v>0</v>
      </c>
      <c r="F3406" s="92">
        <f t="shared" ref="F3406:F3469" si="535">+D3406-E3406</f>
        <v>0</v>
      </c>
      <c r="G3406" s="92"/>
      <c r="H3406" s="233"/>
      <c r="I3406" s="233"/>
      <c r="J3406" s="233"/>
      <c r="K3406" s="233"/>
      <c r="L3406" s="233"/>
      <c r="M3406" s="233"/>
      <c r="O3406" s="138"/>
      <c r="P3406" s="138">
        <f t="shared" ref="P3406:P3469" si="536">+P3405+1</f>
        <v>3395</v>
      </c>
      <c r="Q3406" s="290">
        <f t="shared" ref="Q3406:Q3469" si="537">+S3405</f>
        <v>1.0873470246348505E-307</v>
      </c>
      <c r="R3406" s="290">
        <f t="shared" ref="R3406:R3469" si="538">+Q3406*$F$5</f>
        <v>0</v>
      </c>
      <c r="S3406" s="290">
        <f t="shared" ref="S3406:S3469" si="539">+Q3406-R3406</f>
        <v>1.0873470246348505E-307</v>
      </c>
      <c r="T3406" s="290">
        <f t="shared" si="533"/>
        <v>5200</v>
      </c>
      <c r="U3406" s="290">
        <f t="shared" si="534"/>
        <v>-5200</v>
      </c>
      <c r="V3406" s="77"/>
      <c r="W3406" s="8"/>
      <c r="X3406" s="8"/>
    </row>
    <row r="3407" spans="3:24" x14ac:dyDescent="0.25">
      <c r="C3407" s="295">
        <f t="shared" si="530"/>
        <v>0</v>
      </c>
      <c r="D3407" s="92">
        <f t="shared" si="531"/>
        <v>0</v>
      </c>
      <c r="E3407" s="92">
        <f t="shared" si="532"/>
        <v>0</v>
      </c>
      <c r="F3407" s="92">
        <f t="shared" si="535"/>
        <v>0</v>
      </c>
      <c r="G3407" s="92"/>
      <c r="H3407" s="233"/>
      <c r="I3407" s="233"/>
      <c r="J3407" s="233"/>
      <c r="K3407" s="233"/>
      <c r="L3407" s="233"/>
      <c r="M3407" s="233"/>
      <c r="O3407" s="138"/>
      <c r="P3407" s="138">
        <f t="shared" si="536"/>
        <v>3396</v>
      </c>
      <c r="Q3407" s="290">
        <f t="shared" si="537"/>
        <v>1.0873470246348505E-307</v>
      </c>
      <c r="R3407" s="290">
        <f t="shared" si="538"/>
        <v>0</v>
      </c>
      <c r="S3407" s="290">
        <f t="shared" si="539"/>
        <v>1.0873470246348505E-307</v>
      </c>
      <c r="T3407" s="290">
        <f t="shared" si="533"/>
        <v>5200</v>
      </c>
      <c r="U3407" s="290">
        <f t="shared" si="534"/>
        <v>-5200</v>
      </c>
      <c r="V3407" s="77"/>
      <c r="W3407" s="8"/>
      <c r="X3407" s="8"/>
    </row>
    <row r="3408" spans="3:24" x14ac:dyDescent="0.25">
      <c r="C3408" s="295">
        <f t="shared" si="530"/>
        <v>0</v>
      </c>
      <c r="D3408" s="92">
        <f t="shared" si="531"/>
        <v>0</v>
      </c>
      <c r="E3408" s="92">
        <f t="shared" si="532"/>
        <v>0</v>
      </c>
      <c r="F3408" s="92">
        <f t="shared" si="535"/>
        <v>0</v>
      </c>
      <c r="G3408" s="92"/>
      <c r="H3408" s="233"/>
      <c r="I3408" s="233"/>
      <c r="J3408" s="233"/>
      <c r="K3408" s="233"/>
      <c r="L3408" s="233"/>
      <c r="M3408" s="233"/>
      <c r="O3408" s="138"/>
      <c r="P3408" s="138">
        <f t="shared" si="536"/>
        <v>3397</v>
      </c>
      <c r="Q3408" s="290">
        <f t="shared" si="537"/>
        <v>1.0873470246348505E-307</v>
      </c>
      <c r="R3408" s="290">
        <f t="shared" si="538"/>
        <v>0</v>
      </c>
      <c r="S3408" s="290">
        <f t="shared" si="539"/>
        <v>1.0873470246348505E-307</v>
      </c>
      <c r="T3408" s="290">
        <f t="shared" si="533"/>
        <v>5200</v>
      </c>
      <c r="U3408" s="290">
        <f t="shared" si="534"/>
        <v>-5200</v>
      </c>
      <c r="V3408" s="77"/>
      <c r="W3408" s="8"/>
      <c r="X3408" s="8"/>
    </row>
    <row r="3409" spans="3:24" x14ac:dyDescent="0.25">
      <c r="C3409" s="295">
        <f t="shared" si="530"/>
        <v>0</v>
      </c>
      <c r="D3409" s="92">
        <f t="shared" si="531"/>
        <v>0</v>
      </c>
      <c r="E3409" s="92">
        <f t="shared" si="532"/>
        <v>0</v>
      </c>
      <c r="F3409" s="92">
        <f t="shared" si="535"/>
        <v>0</v>
      </c>
      <c r="G3409" s="92"/>
      <c r="H3409" s="233"/>
      <c r="I3409" s="233"/>
      <c r="J3409" s="233"/>
      <c r="K3409" s="233"/>
      <c r="L3409" s="233"/>
      <c r="M3409" s="233"/>
      <c r="O3409" s="138"/>
      <c r="P3409" s="138">
        <f t="shared" si="536"/>
        <v>3398</v>
      </c>
      <c r="Q3409" s="290">
        <f t="shared" si="537"/>
        <v>1.0873470246348505E-307</v>
      </c>
      <c r="R3409" s="290">
        <f t="shared" si="538"/>
        <v>0</v>
      </c>
      <c r="S3409" s="290">
        <f t="shared" si="539"/>
        <v>1.0873470246348505E-307</v>
      </c>
      <c r="T3409" s="290">
        <f t="shared" si="533"/>
        <v>5200</v>
      </c>
      <c r="U3409" s="290">
        <f t="shared" si="534"/>
        <v>-5200</v>
      </c>
      <c r="V3409" s="77"/>
      <c r="W3409" s="8"/>
      <c r="X3409" s="8"/>
    </row>
    <row r="3410" spans="3:24" x14ac:dyDescent="0.25">
      <c r="C3410" s="295">
        <f t="shared" si="530"/>
        <v>0</v>
      </c>
      <c r="D3410" s="92">
        <f t="shared" si="531"/>
        <v>0</v>
      </c>
      <c r="E3410" s="92">
        <f t="shared" si="532"/>
        <v>0</v>
      </c>
      <c r="F3410" s="92">
        <f t="shared" si="535"/>
        <v>0</v>
      </c>
      <c r="G3410" s="92"/>
      <c r="H3410" s="233"/>
      <c r="I3410" s="233"/>
      <c r="J3410" s="233"/>
      <c r="K3410" s="233"/>
      <c r="L3410" s="233"/>
      <c r="M3410" s="233"/>
      <c r="O3410" s="138"/>
      <c r="P3410" s="138">
        <f t="shared" si="536"/>
        <v>3399</v>
      </c>
      <c r="Q3410" s="290">
        <f t="shared" si="537"/>
        <v>1.0873470246348505E-307</v>
      </c>
      <c r="R3410" s="290">
        <f t="shared" si="538"/>
        <v>0</v>
      </c>
      <c r="S3410" s="290">
        <f t="shared" si="539"/>
        <v>1.0873470246348505E-307</v>
      </c>
      <c r="T3410" s="290">
        <f t="shared" si="533"/>
        <v>5200</v>
      </c>
      <c r="U3410" s="290">
        <f t="shared" si="534"/>
        <v>-5200</v>
      </c>
      <c r="V3410" s="77"/>
      <c r="W3410" s="8"/>
      <c r="X3410" s="8"/>
    </row>
    <row r="3411" spans="3:24" x14ac:dyDescent="0.25">
      <c r="C3411" s="295">
        <f t="shared" si="530"/>
        <v>0</v>
      </c>
      <c r="D3411" s="92">
        <f t="shared" si="531"/>
        <v>0</v>
      </c>
      <c r="E3411" s="92">
        <f t="shared" si="532"/>
        <v>0</v>
      </c>
      <c r="F3411" s="92">
        <f t="shared" si="535"/>
        <v>0</v>
      </c>
      <c r="G3411" s="92"/>
      <c r="H3411" s="233"/>
      <c r="I3411" s="233"/>
      <c r="J3411" s="233"/>
      <c r="K3411" s="233"/>
      <c r="L3411" s="233"/>
      <c r="M3411" s="233"/>
      <c r="O3411" s="138"/>
      <c r="P3411" s="138">
        <f t="shared" si="536"/>
        <v>3400</v>
      </c>
      <c r="Q3411" s="290">
        <f t="shared" si="537"/>
        <v>1.0873470246348505E-307</v>
      </c>
      <c r="R3411" s="290">
        <f t="shared" si="538"/>
        <v>0</v>
      </c>
      <c r="S3411" s="290">
        <f t="shared" si="539"/>
        <v>1.0873470246348505E-307</v>
      </c>
      <c r="T3411" s="290">
        <f t="shared" si="533"/>
        <v>5200</v>
      </c>
      <c r="U3411" s="290">
        <f t="shared" si="534"/>
        <v>-5200</v>
      </c>
      <c r="V3411" s="77"/>
      <c r="W3411" s="8"/>
      <c r="X3411" s="8"/>
    </row>
    <row r="3412" spans="3:24" x14ac:dyDescent="0.25">
      <c r="C3412" s="295">
        <f t="shared" si="530"/>
        <v>0</v>
      </c>
      <c r="D3412" s="92">
        <f t="shared" si="531"/>
        <v>0</v>
      </c>
      <c r="E3412" s="92">
        <f t="shared" si="532"/>
        <v>0</v>
      </c>
      <c r="F3412" s="92">
        <f t="shared" si="535"/>
        <v>0</v>
      </c>
      <c r="G3412" s="92"/>
      <c r="H3412" s="233"/>
      <c r="I3412" s="233"/>
      <c r="J3412" s="233"/>
      <c r="K3412" s="233"/>
      <c r="L3412" s="233"/>
      <c r="M3412" s="233"/>
      <c r="O3412" s="138"/>
      <c r="P3412" s="138">
        <f t="shared" si="536"/>
        <v>3401</v>
      </c>
      <c r="Q3412" s="290">
        <f t="shared" si="537"/>
        <v>1.0873470246348505E-307</v>
      </c>
      <c r="R3412" s="290">
        <f t="shared" si="538"/>
        <v>0</v>
      </c>
      <c r="S3412" s="290">
        <f t="shared" si="539"/>
        <v>1.0873470246348505E-307</v>
      </c>
      <c r="T3412" s="290">
        <f t="shared" si="533"/>
        <v>5200</v>
      </c>
      <c r="U3412" s="290">
        <f t="shared" si="534"/>
        <v>-5200</v>
      </c>
      <c r="V3412" s="77"/>
      <c r="W3412" s="8"/>
      <c r="X3412" s="8"/>
    </row>
    <row r="3413" spans="3:24" x14ac:dyDescent="0.25">
      <c r="C3413" s="295">
        <f t="shared" si="530"/>
        <v>0</v>
      </c>
      <c r="D3413" s="92">
        <f t="shared" si="531"/>
        <v>0</v>
      </c>
      <c r="E3413" s="92">
        <f t="shared" si="532"/>
        <v>0</v>
      </c>
      <c r="F3413" s="92">
        <f t="shared" si="535"/>
        <v>0</v>
      </c>
      <c r="G3413" s="92"/>
      <c r="H3413" s="233"/>
      <c r="I3413" s="233"/>
      <c r="J3413" s="233"/>
      <c r="K3413" s="233"/>
      <c r="L3413" s="233"/>
      <c r="M3413" s="233"/>
      <c r="O3413" s="138"/>
      <c r="P3413" s="138">
        <f t="shared" si="536"/>
        <v>3402</v>
      </c>
      <c r="Q3413" s="290">
        <f t="shared" si="537"/>
        <v>1.0873470246348505E-307</v>
      </c>
      <c r="R3413" s="290">
        <f t="shared" si="538"/>
        <v>0</v>
      </c>
      <c r="S3413" s="290">
        <f t="shared" si="539"/>
        <v>1.0873470246348505E-307</v>
      </c>
      <c r="T3413" s="290">
        <f t="shared" si="533"/>
        <v>5200</v>
      </c>
      <c r="U3413" s="290">
        <f t="shared" si="534"/>
        <v>-5200</v>
      </c>
      <c r="V3413" s="77"/>
      <c r="W3413" s="8"/>
      <c r="X3413" s="8"/>
    </row>
    <row r="3414" spans="3:24" x14ac:dyDescent="0.25">
      <c r="C3414" s="295">
        <f t="shared" si="530"/>
        <v>0</v>
      </c>
      <c r="D3414" s="92">
        <f t="shared" si="531"/>
        <v>0</v>
      </c>
      <c r="E3414" s="92">
        <f t="shared" si="532"/>
        <v>0</v>
      </c>
      <c r="F3414" s="92">
        <f t="shared" si="535"/>
        <v>0</v>
      </c>
      <c r="G3414" s="92"/>
      <c r="H3414" s="233"/>
      <c r="I3414" s="233"/>
      <c r="J3414" s="233"/>
      <c r="K3414" s="233"/>
      <c r="L3414" s="233"/>
      <c r="M3414" s="233"/>
      <c r="O3414" s="138"/>
      <c r="P3414" s="138">
        <f t="shared" si="536"/>
        <v>3403</v>
      </c>
      <c r="Q3414" s="290">
        <f t="shared" si="537"/>
        <v>1.0873470246348505E-307</v>
      </c>
      <c r="R3414" s="290">
        <f t="shared" si="538"/>
        <v>0</v>
      </c>
      <c r="S3414" s="290">
        <f t="shared" si="539"/>
        <v>1.0873470246348505E-307</v>
      </c>
      <c r="T3414" s="290">
        <f t="shared" si="533"/>
        <v>5200</v>
      </c>
      <c r="U3414" s="290">
        <f t="shared" si="534"/>
        <v>-5200</v>
      </c>
      <c r="V3414" s="77"/>
      <c r="W3414" s="8"/>
      <c r="X3414" s="8"/>
    </row>
    <row r="3415" spans="3:24" x14ac:dyDescent="0.25">
      <c r="C3415" s="295">
        <f t="shared" si="530"/>
        <v>0</v>
      </c>
      <c r="D3415" s="92">
        <f t="shared" si="531"/>
        <v>0</v>
      </c>
      <c r="E3415" s="92">
        <f t="shared" si="532"/>
        <v>0</v>
      </c>
      <c r="F3415" s="92">
        <f t="shared" si="535"/>
        <v>0</v>
      </c>
      <c r="G3415" s="92"/>
      <c r="H3415" s="233"/>
      <c r="I3415" s="233"/>
      <c r="J3415" s="233"/>
      <c r="K3415" s="233"/>
      <c r="L3415" s="233"/>
      <c r="M3415" s="233"/>
      <c r="O3415" s="138"/>
      <c r="P3415" s="138">
        <f t="shared" si="536"/>
        <v>3404</v>
      </c>
      <c r="Q3415" s="290">
        <f t="shared" si="537"/>
        <v>1.0873470246348505E-307</v>
      </c>
      <c r="R3415" s="290">
        <f t="shared" si="538"/>
        <v>0</v>
      </c>
      <c r="S3415" s="290">
        <f t="shared" si="539"/>
        <v>1.0873470246348505E-307</v>
      </c>
      <c r="T3415" s="290">
        <f t="shared" si="533"/>
        <v>5200</v>
      </c>
      <c r="U3415" s="290">
        <f t="shared" si="534"/>
        <v>-5200</v>
      </c>
      <c r="V3415" s="77"/>
      <c r="W3415" s="8"/>
      <c r="X3415" s="8"/>
    </row>
    <row r="3416" spans="3:24" x14ac:dyDescent="0.25">
      <c r="C3416" s="295">
        <f t="shared" si="530"/>
        <v>0</v>
      </c>
      <c r="D3416" s="92">
        <f t="shared" si="531"/>
        <v>0</v>
      </c>
      <c r="E3416" s="92">
        <f t="shared" si="532"/>
        <v>0</v>
      </c>
      <c r="F3416" s="92">
        <f t="shared" si="535"/>
        <v>0</v>
      </c>
      <c r="G3416" s="92"/>
      <c r="H3416" s="233"/>
      <c r="I3416" s="233"/>
      <c r="J3416" s="233"/>
      <c r="K3416" s="233"/>
      <c r="L3416" s="233"/>
      <c r="M3416" s="233"/>
      <c r="O3416" s="138"/>
      <c r="P3416" s="138">
        <f t="shared" si="536"/>
        <v>3405</v>
      </c>
      <c r="Q3416" s="290">
        <f t="shared" si="537"/>
        <v>1.0873470246348505E-307</v>
      </c>
      <c r="R3416" s="290">
        <f t="shared" si="538"/>
        <v>0</v>
      </c>
      <c r="S3416" s="290">
        <f t="shared" si="539"/>
        <v>1.0873470246348505E-307</v>
      </c>
      <c r="T3416" s="290">
        <f t="shared" si="533"/>
        <v>5200</v>
      </c>
      <c r="U3416" s="290">
        <f t="shared" si="534"/>
        <v>-5200</v>
      </c>
      <c r="V3416" s="77"/>
      <c r="W3416" s="8"/>
      <c r="X3416" s="8"/>
    </row>
    <row r="3417" spans="3:24" x14ac:dyDescent="0.25">
      <c r="C3417" s="295">
        <f t="shared" si="530"/>
        <v>0</v>
      </c>
      <c r="D3417" s="92">
        <f t="shared" si="531"/>
        <v>0</v>
      </c>
      <c r="E3417" s="92">
        <f t="shared" si="532"/>
        <v>0</v>
      </c>
      <c r="F3417" s="92">
        <f t="shared" si="535"/>
        <v>0</v>
      </c>
      <c r="G3417" s="92"/>
      <c r="H3417" s="233"/>
      <c r="I3417" s="233"/>
      <c r="J3417" s="233"/>
      <c r="K3417" s="233"/>
      <c r="L3417" s="233"/>
      <c r="M3417" s="233"/>
      <c r="O3417" s="138"/>
      <c r="P3417" s="138">
        <f t="shared" si="536"/>
        <v>3406</v>
      </c>
      <c r="Q3417" s="290">
        <f t="shared" si="537"/>
        <v>1.0873470246348505E-307</v>
      </c>
      <c r="R3417" s="290">
        <f t="shared" si="538"/>
        <v>0</v>
      </c>
      <c r="S3417" s="290">
        <f t="shared" si="539"/>
        <v>1.0873470246348505E-307</v>
      </c>
      <c r="T3417" s="290">
        <f t="shared" si="533"/>
        <v>5200</v>
      </c>
      <c r="U3417" s="290">
        <f t="shared" si="534"/>
        <v>-5200</v>
      </c>
      <c r="V3417" s="77"/>
      <c r="W3417" s="8"/>
      <c r="X3417" s="8"/>
    </row>
    <row r="3418" spans="3:24" x14ac:dyDescent="0.25">
      <c r="C3418" s="295">
        <f t="shared" si="530"/>
        <v>0</v>
      </c>
      <c r="D3418" s="92">
        <f t="shared" si="531"/>
        <v>0</v>
      </c>
      <c r="E3418" s="92">
        <f t="shared" si="532"/>
        <v>0</v>
      </c>
      <c r="F3418" s="92">
        <f t="shared" si="535"/>
        <v>0</v>
      </c>
      <c r="G3418" s="92"/>
      <c r="H3418" s="233"/>
      <c r="I3418" s="233"/>
      <c r="J3418" s="233"/>
      <c r="K3418" s="233"/>
      <c r="L3418" s="233"/>
      <c r="M3418" s="233"/>
      <c r="O3418" s="138"/>
      <c r="P3418" s="138">
        <f t="shared" si="536"/>
        <v>3407</v>
      </c>
      <c r="Q3418" s="290">
        <f t="shared" si="537"/>
        <v>1.0873470246348505E-307</v>
      </c>
      <c r="R3418" s="290">
        <f t="shared" si="538"/>
        <v>0</v>
      </c>
      <c r="S3418" s="290">
        <f t="shared" si="539"/>
        <v>1.0873470246348505E-307</v>
      </c>
      <c r="T3418" s="290">
        <f t="shared" si="533"/>
        <v>5200</v>
      </c>
      <c r="U3418" s="290">
        <f t="shared" si="534"/>
        <v>-5200</v>
      </c>
      <c r="V3418" s="77"/>
      <c r="W3418" s="8"/>
      <c r="X3418" s="8"/>
    </row>
    <row r="3419" spans="3:24" x14ac:dyDescent="0.25">
      <c r="C3419" s="295">
        <f t="shared" si="530"/>
        <v>0</v>
      </c>
      <c r="D3419" s="92">
        <f t="shared" si="531"/>
        <v>0</v>
      </c>
      <c r="E3419" s="92">
        <f t="shared" si="532"/>
        <v>0</v>
      </c>
      <c r="F3419" s="92">
        <f t="shared" si="535"/>
        <v>0</v>
      </c>
      <c r="G3419" s="92"/>
      <c r="H3419" s="233"/>
      <c r="I3419" s="233"/>
      <c r="J3419" s="233"/>
      <c r="K3419" s="233"/>
      <c r="L3419" s="233"/>
      <c r="M3419" s="233"/>
      <c r="O3419" s="138"/>
      <c r="P3419" s="138">
        <f t="shared" si="536"/>
        <v>3408</v>
      </c>
      <c r="Q3419" s="290">
        <f t="shared" si="537"/>
        <v>1.0873470246348505E-307</v>
      </c>
      <c r="R3419" s="290">
        <f t="shared" si="538"/>
        <v>0</v>
      </c>
      <c r="S3419" s="290">
        <f t="shared" si="539"/>
        <v>1.0873470246348505E-307</v>
      </c>
      <c r="T3419" s="290">
        <f t="shared" si="533"/>
        <v>5200</v>
      </c>
      <c r="U3419" s="290">
        <f t="shared" si="534"/>
        <v>-5200</v>
      </c>
      <c r="V3419" s="77"/>
      <c r="W3419" s="8"/>
      <c r="X3419" s="8"/>
    </row>
    <row r="3420" spans="3:24" x14ac:dyDescent="0.25">
      <c r="C3420" s="295">
        <f t="shared" si="530"/>
        <v>0</v>
      </c>
      <c r="D3420" s="92">
        <f t="shared" si="531"/>
        <v>0</v>
      </c>
      <c r="E3420" s="92">
        <f t="shared" si="532"/>
        <v>0</v>
      </c>
      <c r="F3420" s="92">
        <f t="shared" si="535"/>
        <v>0</v>
      </c>
      <c r="G3420" s="92"/>
      <c r="H3420" s="233"/>
      <c r="I3420" s="233"/>
      <c r="J3420" s="233"/>
      <c r="K3420" s="233"/>
      <c r="L3420" s="233"/>
      <c r="M3420" s="233"/>
      <c r="O3420" s="138"/>
      <c r="P3420" s="138">
        <f t="shared" si="536"/>
        <v>3409</v>
      </c>
      <c r="Q3420" s="290">
        <f t="shared" si="537"/>
        <v>1.0873470246348505E-307</v>
      </c>
      <c r="R3420" s="290">
        <f t="shared" si="538"/>
        <v>0</v>
      </c>
      <c r="S3420" s="290">
        <f t="shared" si="539"/>
        <v>1.0873470246348505E-307</v>
      </c>
      <c r="T3420" s="290">
        <f t="shared" si="533"/>
        <v>5200</v>
      </c>
      <c r="U3420" s="290">
        <f t="shared" si="534"/>
        <v>-5200</v>
      </c>
      <c r="V3420" s="77"/>
      <c r="W3420" s="8"/>
      <c r="X3420" s="8"/>
    </row>
    <row r="3421" spans="3:24" x14ac:dyDescent="0.25">
      <c r="C3421" s="295">
        <f t="shared" si="530"/>
        <v>0</v>
      </c>
      <c r="D3421" s="92">
        <f t="shared" si="531"/>
        <v>0</v>
      </c>
      <c r="E3421" s="92">
        <f t="shared" si="532"/>
        <v>0</v>
      </c>
      <c r="F3421" s="92">
        <f t="shared" si="535"/>
        <v>0</v>
      </c>
      <c r="G3421" s="92"/>
      <c r="H3421" s="233"/>
      <c r="I3421" s="233"/>
      <c r="J3421" s="233"/>
      <c r="K3421" s="233"/>
      <c r="L3421" s="233"/>
      <c r="M3421" s="233"/>
      <c r="O3421" s="138"/>
      <c r="P3421" s="138">
        <f t="shared" si="536"/>
        <v>3410</v>
      </c>
      <c r="Q3421" s="290">
        <f t="shared" si="537"/>
        <v>1.0873470246348505E-307</v>
      </c>
      <c r="R3421" s="290">
        <f t="shared" si="538"/>
        <v>0</v>
      </c>
      <c r="S3421" s="290">
        <f t="shared" si="539"/>
        <v>1.0873470246348505E-307</v>
      </c>
      <c r="T3421" s="290">
        <f t="shared" si="533"/>
        <v>5200</v>
      </c>
      <c r="U3421" s="290">
        <f t="shared" si="534"/>
        <v>-5200</v>
      </c>
      <c r="V3421" s="77"/>
      <c r="W3421" s="8"/>
      <c r="X3421" s="8"/>
    </row>
    <row r="3422" spans="3:24" x14ac:dyDescent="0.25">
      <c r="C3422" s="295">
        <f t="shared" si="530"/>
        <v>0</v>
      </c>
      <c r="D3422" s="92">
        <f t="shared" si="531"/>
        <v>0</v>
      </c>
      <c r="E3422" s="92">
        <f t="shared" si="532"/>
        <v>0</v>
      </c>
      <c r="F3422" s="92">
        <f t="shared" si="535"/>
        <v>0</v>
      </c>
      <c r="G3422" s="92"/>
      <c r="H3422" s="233"/>
      <c r="I3422" s="233"/>
      <c r="J3422" s="233"/>
      <c r="K3422" s="233"/>
      <c r="L3422" s="233"/>
      <c r="M3422" s="233"/>
      <c r="O3422" s="138"/>
      <c r="P3422" s="138">
        <f t="shared" si="536"/>
        <v>3411</v>
      </c>
      <c r="Q3422" s="290">
        <f t="shared" si="537"/>
        <v>1.0873470246348505E-307</v>
      </c>
      <c r="R3422" s="290">
        <f t="shared" si="538"/>
        <v>0</v>
      </c>
      <c r="S3422" s="290">
        <f t="shared" si="539"/>
        <v>1.0873470246348505E-307</v>
      </c>
      <c r="T3422" s="290">
        <f t="shared" si="533"/>
        <v>5200</v>
      </c>
      <c r="U3422" s="290">
        <f t="shared" si="534"/>
        <v>-5200</v>
      </c>
      <c r="V3422" s="77"/>
      <c r="W3422" s="8"/>
      <c r="X3422" s="8"/>
    </row>
    <row r="3423" spans="3:24" x14ac:dyDescent="0.25">
      <c r="C3423" s="295">
        <f t="shared" si="530"/>
        <v>0</v>
      </c>
      <c r="D3423" s="92">
        <f t="shared" si="531"/>
        <v>0</v>
      </c>
      <c r="E3423" s="92">
        <f t="shared" si="532"/>
        <v>0</v>
      </c>
      <c r="F3423" s="92">
        <f t="shared" si="535"/>
        <v>0</v>
      </c>
      <c r="G3423" s="92"/>
      <c r="H3423" s="233"/>
      <c r="I3423" s="233"/>
      <c r="J3423" s="233"/>
      <c r="K3423" s="233"/>
      <c r="L3423" s="233"/>
      <c r="M3423" s="233"/>
      <c r="O3423" s="138"/>
      <c r="P3423" s="138">
        <f t="shared" si="536"/>
        <v>3412</v>
      </c>
      <c r="Q3423" s="290">
        <f t="shared" si="537"/>
        <v>1.0873470246348505E-307</v>
      </c>
      <c r="R3423" s="290">
        <f t="shared" si="538"/>
        <v>0</v>
      </c>
      <c r="S3423" s="290">
        <f t="shared" si="539"/>
        <v>1.0873470246348505E-307</v>
      </c>
      <c r="T3423" s="290">
        <f t="shared" si="533"/>
        <v>5200</v>
      </c>
      <c r="U3423" s="290">
        <f t="shared" si="534"/>
        <v>-5200</v>
      </c>
      <c r="V3423" s="77"/>
      <c r="W3423" s="8"/>
      <c r="X3423" s="8"/>
    </row>
    <row r="3424" spans="3:24" x14ac:dyDescent="0.25">
      <c r="C3424" s="295">
        <f t="shared" si="530"/>
        <v>0</v>
      </c>
      <c r="D3424" s="92">
        <f t="shared" si="531"/>
        <v>0</v>
      </c>
      <c r="E3424" s="92">
        <f t="shared" si="532"/>
        <v>0</v>
      </c>
      <c r="F3424" s="92">
        <f t="shared" si="535"/>
        <v>0</v>
      </c>
      <c r="G3424" s="92"/>
      <c r="H3424" s="233"/>
      <c r="I3424" s="233"/>
      <c r="J3424" s="233"/>
      <c r="K3424" s="233"/>
      <c r="L3424" s="233"/>
      <c r="M3424" s="233"/>
      <c r="O3424" s="138"/>
      <c r="P3424" s="138">
        <f t="shared" si="536"/>
        <v>3413</v>
      </c>
      <c r="Q3424" s="290">
        <f t="shared" si="537"/>
        <v>1.0873470246348505E-307</v>
      </c>
      <c r="R3424" s="290">
        <f t="shared" si="538"/>
        <v>0</v>
      </c>
      <c r="S3424" s="290">
        <f t="shared" si="539"/>
        <v>1.0873470246348505E-307</v>
      </c>
      <c r="T3424" s="290">
        <f t="shared" si="533"/>
        <v>5200</v>
      </c>
      <c r="U3424" s="290">
        <f t="shared" si="534"/>
        <v>-5200</v>
      </c>
      <c r="V3424" s="77"/>
      <c r="W3424" s="8"/>
      <c r="X3424" s="8"/>
    </row>
    <row r="3425" spans="3:24" x14ac:dyDescent="0.25">
      <c r="C3425" s="295">
        <f t="shared" si="530"/>
        <v>0</v>
      </c>
      <c r="D3425" s="92">
        <f t="shared" si="531"/>
        <v>0</v>
      </c>
      <c r="E3425" s="92">
        <f t="shared" si="532"/>
        <v>0</v>
      </c>
      <c r="F3425" s="92">
        <f t="shared" si="535"/>
        <v>0</v>
      </c>
      <c r="G3425" s="92"/>
      <c r="H3425" s="233"/>
      <c r="I3425" s="233"/>
      <c r="J3425" s="233"/>
      <c r="K3425" s="233"/>
      <c r="L3425" s="233"/>
      <c r="M3425" s="233"/>
      <c r="O3425" s="138"/>
      <c r="P3425" s="138">
        <f t="shared" si="536"/>
        <v>3414</v>
      </c>
      <c r="Q3425" s="290">
        <f t="shared" si="537"/>
        <v>1.0873470246348505E-307</v>
      </c>
      <c r="R3425" s="290">
        <f t="shared" si="538"/>
        <v>0</v>
      </c>
      <c r="S3425" s="290">
        <f t="shared" si="539"/>
        <v>1.0873470246348505E-307</v>
      </c>
      <c r="T3425" s="290">
        <f t="shared" si="533"/>
        <v>5200</v>
      </c>
      <c r="U3425" s="290">
        <f t="shared" si="534"/>
        <v>-5200</v>
      </c>
      <c r="V3425" s="77"/>
      <c r="W3425" s="8"/>
      <c r="X3425" s="8"/>
    </row>
    <row r="3426" spans="3:24" x14ac:dyDescent="0.25">
      <c r="C3426" s="295">
        <f t="shared" si="530"/>
        <v>0</v>
      </c>
      <c r="D3426" s="92">
        <f t="shared" si="531"/>
        <v>0</v>
      </c>
      <c r="E3426" s="92">
        <f t="shared" si="532"/>
        <v>0</v>
      </c>
      <c r="F3426" s="92">
        <f t="shared" si="535"/>
        <v>0</v>
      </c>
      <c r="G3426" s="92"/>
      <c r="H3426" s="233"/>
      <c r="I3426" s="233"/>
      <c r="J3426" s="233"/>
      <c r="K3426" s="233"/>
      <c r="L3426" s="233"/>
      <c r="M3426" s="233"/>
      <c r="O3426" s="138"/>
      <c r="P3426" s="138">
        <f t="shared" si="536"/>
        <v>3415</v>
      </c>
      <c r="Q3426" s="290">
        <f t="shared" si="537"/>
        <v>1.0873470246348505E-307</v>
      </c>
      <c r="R3426" s="290">
        <f t="shared" si="538"/>
        <v>0</v>
      </c>
      <c r="S3426" s="290">
        <f t="shared" si="539"/>
        <v>1.0873470246348505E-307</v>
      </c>
      <c r="T3426" s="290">
        <f t="shared" si="533"/>
        <v>5200</v>
      </c>
      <c r="U3426" s="290">
        <f t="shared" si="534"/>
        <v>-5200</v>
      </c>
      <c r="V3426" s="77"/>
      <c r="W3426" s="8"/>
      <c r="X3426" s="8"/>
    </row>
    <row r="3427" spans="3:24" x14ac:dyDescent="0.25">
      <c r="C3427" s="295">
        <f t="shared" si="530"/>
        <v>0</v>
      </c>
      <c r="D3427" s="92">
        <f t="shared" si="531"/>
        <v>0</v>
      </c>
      <c r="E3427" s="92">
        <f t="shared" si="532"/>
        <v>0</v>
      </c>
      <c r="F3427" s="92">
        <f t="shared" si="535"/>
        <v>0</v>
      </c>
      <c r="G3427" s="92"/>
      <c r="H3427" s="233"/>
      <c r="I3427" s="233"/>
      <c r="J3427" s="233"/>
      <c r="K3427" s="233"/>
      <c r="L3427" s="233"/>
      <c r="M3427" s="233"/>
      <c r="O3427" s="138"/>
      <c r="P3427" s="138">
        <f t="shared" si="536"/>
        <v>3416</v>
      </c>
      <c r="Q3427" s="290">
        <f t="shared" si="537"/>
        <v>1.0873470246348505E-307</v>
      </c>
      <c r="R3427" s="290">
        <f t="shared" si="538"/>
        <v>0</v>
      </c>
      <c r="S3427" s="290">
        <f t="shared" si="539"/>
        <v>1.0873470246348505E-307</v>
      </c>
      <c r="T3427" s="290">
        <f t="shared" si="533"/>
        <v>5200</v>
      </c>
      <c r="U3427" s="290">
        <f t="shared" si="534"/>
        <v>-5200</v>
      </c>
      <c r="V3427" s="77"/>
      <c r="W3427" s="8"/>
      <c r="X3427" s="8"/>
    </row>
    <row r="3428" spans="3:24" x14ac:dyDescent="0.25">
      <c r="C3428" s="295">
        <f t="shared" si="530"/>
        <v>0</v>
      </c>
      <c r="D3428" s="92">
        <f t="shared" si="531"/>
        <v>0</v>
      </c>
      <c r="E3428" s="92">
        <f t="shared" si="532"/>
        <v>0</v>
      </c>
      <c r="F3428" s="92">
        <f t="shared" si="535"/>
        <v>0</v>
      </c>
      <c r="G3428" s="92"/>
      <c r="H3428" s="233"/>
      <c r="I3428" s="233"/>
      <c r="J3428" s="233"/>
      <c r="K3428" s="233"/>
      <c r="L3428" s="233"/>
      <c r="M3428" s="233"/>
      <c r="O3428" s="138"/>
      <c r="P3428" s="138">
        <f t="shared" si="536"/>
        <v>3417</v>
      </c>
      <c r="Q3428" s="290">
        <f t="shared" si="537"/>
        <v>1.0873470246348505E-307</v>
      </c>
      <c r="R3428" s="290">
        <f t="shared" si="538"/>
        <v>0</v>
      </c>
      <c r="S3428" s="290">
        <f t="shared" si="539"/>
        <v>1.0873470246348505E-307</v>
      </c>
      <c r="T3428" s="290">
        <f t="shared" si="533"/>
        <v>5200</v>
      </c>
      <c r="U3428" s="290">
        <f t="shared" si="534"/>
        <v>-5200</v>
      </c>
      <c r="V3428" s="77"/>
      <c r="W3428" s="8"/>
      <c r="X3428" s="8"/>
    </row>
    <row r="3429" spans="3:24" x14ac:dyDescent="0.25">
      <c r="C3429" s="295">
        <f t="shared" si="530"/>
        <v>0</v>
      </c>
      <c r="D3429" s="92">
        <f t="shared" si="531"/>
        <v>0</v>
      </c>
      <c r="E3429" s="92">
        <f t="shared" si="532"/>
        <v>0</v>
      </c>
      <c r="F3429" s="92">
        <f t="shared" si="535"/>
        <v>0</v>
      </c>
      <c r="G3429" s="92"/>
      <c r="H3429" s="233"/>
      <c r="I3429" s="233"/>
      <c r="J3429" s="233"/>
      <c r="K3429" s="233"/>
      <c r="L3429" s="233"/>
      <c r="M3429" s="233"/>
      <c r="O3429" s="138"/>
      <c r="P3429" s="138">
        <f t="shared" si="536"/>
        <v>3418</v>
      </c>
      <c r="Q3429" s="290">
        <f t="shared" si="537"/>
        <v>1.0873470246348505E-307</v>
      </c>
      <c r="R3429" s="290">
        <f t="shared" si="538"/>
        <v>0</v>
      </c>
      <c r="S3429" s="290">
        <f t="shared" si="539"/>
        <v>1.0873470246348505E-307</v>
      </c>
      <c r="T3429" s="290">
        <f t="shared" si="533"/>
        <v>5200</v>
      </c>
      <c r="U3429" s="290">
        <f t="shared" si="534"/>
        <v>-5200</v>
      </c>
      <c r="V3429" s="77"/>
      <c r="W3429" s="8"/>
      <c r="X3429" s="8"/>
    </row>
    <row r="3430" spans="3:24" x14ac:dyDescent="0.25">
      <c r="C3430" s="295">
        <f t="shared" si="530"/>
        <v>0</v>
      </c>
      <c r="D3430" s="92">
        <f t="shared" si="531"/>
        <v>0</v>
      </c>
      <c r="E3430" s="92">
        <f t="shared" si="532"/>
        <v>0</v>
      </c>
      <c r="F3430" s="92">
        <f t="shared" si="535"/>
        <v>0</v>
      </c>
      <c r="G3430" s="92"/>
      <c r="H3430" s="233"/>
      <c r="I3430" s="233"/>
      <c r="J3430" s="233"/>
      <c r="K3430" s="233"/>
      <c r="L3430" s="233"/>
      <c r="M3430" s="233"/>
      <c r="O3430" s="138"/>
      <c r="P3430" s="138">
        <f t="shared" si="536"/>
        <v>3419</v>
      </c>
      <c r="Q3430" s="290">
        <f t="shared" si="537"/>
        <v>1.0873470246348505E-307</v>
      </c>
      <c r="R3430" s="290">
        <f t="shared" si="538"/>
        <v>0</v>
      </c>
      <c r="S3430" s="290">
        <f t="shared" si="539"/>
        <v>1.0873470246348505E-307</v>
      </c>
      <c r="T3430" s="290">
        <f t="shared" si="533"/>
        <v>5200</v>
      </c>
      <c r="U3430" s="290">
        <f t="shared" si="534"/>
        <v>-5200</v>
      </c>
      <c r="V3430" s="77"/>
      <c r="W3430" s="8"/>
      <c r="X3430" s="8"/>
    </row>
    <row r="3431" spans="3:24" x14ac:dyDescent="0.25">
      <c r="C3431" s="295">
        <f t="shared" si="530"/>
        <v>0</v>
      </c>
      <c r="D3431" s="92">
        <f t="shared" si="531"/>
        <v>0</v>
      </c>
      <c r="E3431" s="92">
        <f t="shared" si="532"/>
        <v>0</v>
      </c>
      <c r="F3431" s="92">
        <f t="shared" si="535"/>
        <v>0</v>
      </c>
      <c r="G3431" s="92"/>
      <c r="H3431" s="233"/>
      <c r="I3431" s="233"/>
      <c r="J3431" s="233"/>
      <c r="K3431" s="233"/>
      <c r="L3431" s="233"/>
      <c r="M3431" s="233"/>
      <c r="O3431" s="138"/>
      <c r="P3431" s="138">
        <f t="shared" si="536"/>
        <v>3420</v>
      </c>
      <c r="Q3431" s="290">
        <f t="shared" si="537"/>
        <v>1.0873470246348505E-307</v>
      </c>
      <c r="R3431" s="290">
        <f t="shared" si="538"/>
        <v>0</v>
      </c>
      <c r="S3431" s="290">
        <f t="shared" si="539"/>
        <v>1.0873470246348505E-307</v>
      </c>
      <c r="T3431" s="290">
        <f t="shared" si="533"/>
        <v>5200</v>
      </c>
      <c r="U3431" s="290">
        <f t="shared" si="534"/>
        <v>-5200</v>
      </c>
      <c r="V3431" s="77"/>
      <c r="W3431" s="8"/>
      <c r="X3431" s="8"/>
    </row>
    <row r="3432" spans="3:24" x14ac:dyDescent="0.25">
      <c r="C3432" s="295">
        <f t="shared" si="530"/>
        <v>0</v>
      </c>
      <c r="D3432" s="92">
        <f t="shared" si="531"/>
        <v>0</v>
      </c>
      <c r="E3432" s="92">
        <f t="shared" si="532"/>
        <v>0</v>
      </c>
      <c r="F3432" s="92">
        <f t="shared" si="535"/>
        <v>0</v>
      </c>
      <c r="G3432" s="92"/>
      <c r="H3432" s="233"/>
      <c r="I3432" s="233"/>
      <c r="J3432" s="233"/>
      <c r="K3432" s="233"/>
      <c r="L3432" s="233"/>
      <c r="M3432" s="233"/>
      <c r="O3432" s="138"/>
      <c r="P3432" s="138">
        <f t="shared" si="536"/>
        <v>3421</v>
      </c>
      <c r="Q3432" s="290">
        <f t="shared" si="537"/>
        <v>1.0873470246348505E-307</v>
      </c>
      <c r="R3432" s="290">
        <f t="shared" si="538"/>
        <v>0</v>
      </c>
      <c r="S3432" s="290">
        <f t="shared" si="539"/>
        <v>1.0873470246348505E-307</v>
      </c>
      <c r="T3432" s="290">
        <f t="shared" si="533"/>
        <v>5200</v>
      </c>
      <c r="U3432" s="290">
        <f t="shared" si="534"/>
        <v>-5200</v>
      </c>
      <c r="V3432" s="77"/>
      <c r="W3432" s="8"/>
      <c r="X3432" s="8"/>
    </row>
    <row r="3433" spans="3:24" x14ac:dyDescent="0.25">
      <c r="C3433" s="295">
        <f t="shared" si="530"/>
        <v>0</v>
      </c>
      <c r="D3433" s="92">
        <f t="shared" si="531"/>
        <v>0</v>
      </c>
      <c r="E3433" s="92">
        <f t="shared" si="532"/>
        <v>0</v>
      </c>
      <c r="F3433" s="92">
        <f t="shared" si="535"/>
        <v>0</v>
      </c>
      <c r="G3433" s="92"/>
      <c r="H3433" s="233"/>
      <c r="I3433" s="233"/>
      <c r="J3433" s="233"/>
      <c r="K3433" s="233"/>
      <c r="L3433" s="233"/>
      <c r="M3433" s="233"/>
      <c r="O3433" s="138"/>
      <c r="P3433" s="138">
        <f t="shared" si="536"/>
        <v>3422</v>
      </c>
      <c r="Q3433" s="290">
        <f t="shared" si="537"/>
        <v>1.0873470246348505E-307</v>
      </c>
      <c r="R3433" s="290">
        <f t="shared" si="538"/>
        <v>0</v>
      </c>
      <c r="S3433" s="290">
        <f t="shared" si="539"/>
        <v>1.0873470246348505E-307</v>
      </c>
      <c r="T3433" s="290">
        <f t="shared" si="533"/>
        <v>5200</v>
      </c>
      <c r="U3433" s="290">
        <f t="shared" si="534"/>
        <v>-5200</v>
      </c>
      <c r="V3433" s="77"/>
      <c r="W3433" s="8"/>
      <c r="X3433" s="8"/>
    </row>
    <row r="3434" spans="3:24" x14ac:dyDescent="0.25">
      <c r="C3434" s="295">
        <f t="shared" si="530"/>
        <v>0</v>
      </c>
      <c r="D3434" s="92">
        <f t="shared" si="531"/>
        <v>0</v>
      </c>
      <c r="E3434" s="92">
        <f t="shared" si="532"/>
        <v>0</v>
      </c>
      <c r="F3434" s="92">
        <f t="shared" si="535"/>
        <v>0</v>
      </c>
      <c r="G3434" s="92"/>
      <c r="H3434" s="233"/>
      <c r="I3434" s="233"/>
      <c r="J3434" s="233"/>
      <c r="K3434" s="233"/>
      <c r="L3434" s="233"/>
      <c r="M3434" s="233"/>
      <c r="O3434" s="138"/>
      <c r="P3434" s="138">
        <f t="shared" si="536"/>
        <v>3423</v>
      </c>
      <c r="Q3434" s="290">
        <f t="shared" si="537"/>
        <v>1.0873470246348505E-307</v>
      </c>
      <c r="R3434" s="290">
        <f t="shared" si="538"/>
        <v>0</v>
      </c>
      <c r="S3434" s="290">
        <f t="shared" si="539"/>
        <v>1.0873470246348505E-307</v>
      </c>
      <c r="T3434" s="290">
        <f t="shared" si="533"/>
        <v>5200</v>
      </c>
      <c r="U3434" s="290">
        <f t="shared" si="534"/>
        <v>-5200</v>
      </c>
      <c r="V3434" s="77"/>
      <c r="W3434" s="8"/>
      <c r="X3434" s="8"/>
    </row>
    <row r="3435" spans="3:24" x14ac:dyDescent="0.25">
      <c r="C3435" s="295">
        <f t="shared" si="530"/>
        <v>0</v>
      </c>
      <c r="D3435" s="92">
        <f t="shared" si="531"/>
        <v>0</v>
      </c>
      <c r="E3435" s="92">
        <f t="shared" si="532"/>
        <v>0</v>
      </c>
      <c r="F3435" s="92">
        <f t="shared" si="535"/>
        <v>0</v>
      </c>
      <c r="G3435" s="92"/>
      <c r="H3435" s="233"/>
      <c r="I3435" s="233"/>
      <c r="J3435" s="233"/>
      <c r="K3435" s="233"/>
      <c r="L3435" s="233"/>
      <c r="M3435" s="233"/>
      <c r="O3435" s="138"/>
      <c r="P3435" s="138">
        <f t="shared" si="536"/>
        <v>3424</v>
      </c>
      <c r="Q3435" s="290">
        <f t="shared" si="537"/>
        <v>1.0873470246348505E-307</v>
      </c>
      <c r="R3435" s="290">
        <f t="shared" si="538"/>
        <v>0</v>
      </c>
      <c r="S3435" s="290">
        <f t="shared" si="539"/>
        <v>1.0873470246348505E-307</v>
      </c>
      <c r="T3435" s="290">
        <f t="shared" si="533"/>
        <v>5200</v>
      </c>
      <c r="U3435" s="290">
        <f t="shared" si="534"/>
        <v>-5200</v>
      </c>
      <c r="V3435" s="77"/>
      <c r="W3435" s="8"/>
      <c r="X3435" s="8"/>
    </row>
    <row r="3436" spans="3:24" x14ac:dyDescent="0.25">
      <c r="C3436" s="295">
        <f t="shared" si="530"/>
        <v>0</v>
      </c>
      <c r="D3436" s="92">
        <f t="shared" si="531"/>
        <v>0</v>
      </c>
      <c r="E3436" s="92">
        <f t="shared" si="532"/>
        <v>0</v>
      </c>
      <c r="F3436" s="92">
        <f t="shared" si="535"/>
        <v>0</v>
      </c>
      <c r="G3436" s="92"/>
      <c r="H3436" s="233"/>
      <c r="I3436" s="233"/>
      <c r="J3436" s="233"/>
      <c r="K3436" s="233"/>
      <c r="L3436" s="233"/>
      <c r="M3436" s="233"/>
      <c r="O3436" s="138"/>
      <c r="P3436" s="138">
        <f t="shared" si="536"/>
        <v>3425</v>
      </c>
      <c r="Q3436" s="290">
        <f t="shared" si="537"/>
        <v>1.0873470246348505E-307</v>
      </c>
      <c r="R3436" s="290">
        <f t="shared" si="538"/>
        <v>0</v>
      </c>
      <c r="S3436" s="290">
        <f t="shared" si="539"/>
        <v>1.0873470246348505E-307</v>
      </c>
      <c r="T3436" s="290">
        <f t="shared" si="533"/>
        <v>5200</v>
      </c>
      <c r="U3436" s="290">
        <f t="shared" si="534"/>
        <v>-5200</v>
      </c>
      <c r="V3436" s="77"/>
      <c r="W3436" s="8"/>
      <c r="X3436" s="8"/>
    </row>
    <row r="3437" spans="3:24" x14ac:dyDescent="0.25">
      <c r="C3437" s="295">
        <f t="shared" si="530"/>
        <v>0</v>
      </c>
      <c r="D3437" s="92">
        <f t="shared" si="531"/>
        <v>0</v>
      </c>
      <c r="E3437" s="92">
        <f t="shared" si="532"/>
        <v>0</v>
      </c>
      <c r="F3437" s="92">
        <f t="shared" si="535"/>
        <v>0</v>
      </c>
      <c r="G3437" s="92"/>
      <c r="H3437" s="233"/>
      <c r="I3437" s="233"/>
      <c r="J3437" s="233"/>
      <c r="K3437" s="233"/>
      <c r="L3437" s="233"/>
      <c r="M3437" s="233"/>
      <c r="O3437" s="138"/>
      <c r="P3437" s="138">
        <f t="shared" si="536"/>
        <v>3426</v>
      </c>
      <c r="Q3437" s="290">
        <f t="shared" si="537"/>
        <v>1.0873470246348505E-307</v>
      </c>
      <c r="R3437" s="290">
        <f t="shared" si="538"/>
        <v>0</v>
      </c>
      <c r="S3437" s="290">
        <f t="shared" si="539"/>
        <v>1.0873470246348505E-307</v>
      </c>
      <c r="T3437" s="290">
        <f t="shared" si="533"/>
        <v>5200</v>
      </c>
      <c r="U3437" s="290">
        <f t="shared" si="534"/>
        <v>-5200</v>
      </c>
      <c r="V3437" s="77"/>
      <c r="W3437" s="8"/>
      <c r="X3437" s="8"/>
    </row>
    <row r="3438" spans="3:24" x14ac:dyDescent="0.25">
      <c r="C3438" s="295">
        <f t="shared" si="530"/>
        <v>0</v>
      </c>
      <c r="D3438" s="92">
        <f t="shared" si="531"/>
        <v>0</v>
      </c>
      <c r="E3438" s="92">
        <f t="shared" si="532"/>
        <v>0</v>
      </c>
      <c r="F3438" s="92">
        <f t="shared" si="535"/>
        <v>0</v>
      </c>
      <c r="G3438" s="92"/>
      <c r="H3438" s="233"/>
      <c r="I3438" s="233"/>
      <c r="J3438" s="233"/>
      <c r="K3438" s="233"/>
      <c r="L3438" s="233"/>
      <c r="M3438" s="233"/>
      <c r="O3438" s="138"/>
      <c r="P3438" s="138">
        <f t="shared" si="536"/>
        <v>3427</v>
      </c>
      <c r="Q3438" s="290">
        <f t="shared" si="537"/>
        <v>1.0873470246348505E-307</v>
      </c>
      <c r="R3438" s="290">
        <f t="shared" si="538"/>
        <v>0</v>
      </c>
      <c r="S3438" s="290">
        <f t="shared" si="539"/>
        <v>1.0873470246348505E-307</v>
      </c>
      <c r="T3438" s="290">
        <f t="shared" si="533"/>
        <v>5200</v>
      </c>
      <c r="U3438" s="290">
        <f t="shared" si="534"/>
        <v>-5200</v>
      </c>
      <c r="V3438" s="77"/>
      <c r="W3438" s="8"/>
      <c r="X3438" s="8"/>
    </row>
    <row r="3439" spans="3:24" x14ac:dyDescent="0.25">
      <c r="C3439" s="295">
        <f t="shared" si="530"/>
        <v>0</v>
      </c>
      <c r="D3439" s="92">
        <f t="shared" si="531"/>
        <v>0</v>
      </c>
      <c r="E3439" s="92">
        <f t="shared" si="532"/>
        <v>0</v>
      </c>
      <c r="F3439" s="92">
        <f t="shared" si="535"/>
        <v>0</v>
      </c>
      <c r="G3439" s="92"/>
      <c r="H3439" s="233"/>
      <c r="I3439" s="233"/>
      <c r="J3439" s="233"/>
      <c r="K3439" s="233"/>
      <c r="L3439" s="233"/>
      <c r="M3439" s="233"/>
      <c r="O3439" s="138"/>
      <c r="P3439" s="138">
        <f t="shared" si="536"/>
        <v>3428</v>
      </c>
      <c r="Q3439" s="290">
        <f t="shared" si="537"/>
        <v>1.0873470246348505E-307</v>
      </c>
      <c r="R3439" s="290">
        <f t="shared" si="538"/>
        <v>0</v>
      </c>
      <c r="S3439" s="290">
        <f t="shared" si="539"/>
        <v>1.0873470246348505E-307</v>
      </c>
      <c r="T3439" s="290">
        <f t="shared" si="533"/>
        <v>5200</v>
      </c>
      <c r="U3439" s="290">
        <f t="shared" si="534"/>
        <v>-5200</v>
      </c>
      <c r="V3439" s="77"/>
      <c r="W3439" s="8"/>
      <c r="X3439" s="8"/>
    </row>
    <row r="3440" spans="3:24" x14ac:dyDescent="0.25">
      <c r="C3440" s="295">
        <f t="shared" si="530"/>
        <v>0</v>
      </c>
      <c r="D3440" s="92">
        <f t="shared" si="531"/>
        <v>0</v>
      </c>
      <c r="E3440" s="92">
        <f t="shared" si="532"/>
        <v>0</v>
      </c>
      <c r="F3440" s="92">
        <f t="shared" si="535"/>
        <v>0</v>
      </c>
      <c r="G3440" s="92"/>
      <c r="H3440" s="233"/>
      <c r="I3440" s="233"/>
      <c r="J3440" s="233"/>
      <c r="K3440" s="233"/>
      <c r="L3440" s="233"/>
      <c r="M3440" s="233"/>
      <c r="O3440" s="138"/>
      <c r="P3440" s="138">
        <f t="shared" si="536"/>
        <v>3429</v>
      </c>
      <c r="Q3440" s="290">
        <f t="shared" si="537"/>
        <v>1.0873470246348505E-307</v>
      </c>
      <c r="R3440" s="290">
        <f t="shared" si="538"/>
        <v>0</v>
      </c>
      <c r="S3440" s="290">
        <f t="shared" si="539"/>
        <v>1.0873470246348505E-307</v>
      </c>
      <c r="T3440" s="290">
        <f t="shared" si="533"/>
        <v>5200</v>
      </c>
      <c r="U3440" s="290">
        <f t="shared" si="534"/>
        <v>-5200</v>
      </c>
      <c r="V3440" s="77"/>
      <c r="W3440" s="8"/>
      <c r="X3440" s="8"/>
    </row>
    <row r="3441" spans="3:24" x14ac:dyDescent="0.25">
      <c r="C3441" s="295">
        <f t="shared" si="530"/>
        <v>0</v>
      </c>
      <c r="D3441" s="92">
        <f t="shared" si="531"/>
        <v>0</v>
      </c>
      <c r="E3441" s="92">
        <f t="shared" si="532"/>
        <v>0</v>
      </c>
      <c r="F3441" s="92">
        <f t="shared" si="535"/>
        <v>0</v>
      </c>
      <c r="G3441" s="92"/>
      <c r="H3441" s="233"/>
      <c r="I3441" s="233"/>
      <c r="J3441" s="233"/>
      <c r="K3441" s="233"/>
      <c r="L3441" s="233"/>
      <c r="M3441" s="233"/>
      <c r="O3441" s="138"/>
      <c r="P3441" s="138">
        <f t="shared" si="536"/>
        <v>3430</v>
      </c>
      <c r="Q3441" s="290">
        <f t="shared" si="537"/>
        <v>1.0873470246348505E-307</v>
      </c>
      <c r="R3441" s="290">
        <f t="shared" si="538"/>
        <v>0</v>
      </c>
      <c r="S3441" s="290">
        <f t="shared" si="539"/>
        <v>1.0873470246348505E-307</v>
      </c>
      <c r="T3441" s="290">
        <f t="shared" si="533"/>
        <v>5200</v>
      </c>
      <c r="U3441" s="290">
        <f t="shared" si="534"/>
        <v>-5200</v>
      </c>
      <c r="V3441" s="77"/>
      <c r="W3441" s="8"/>
      <c r="X3441" s="8"/>
    </row>
    <row r="3442" spans="3:24" x14ac:dyDescent="0.25">
      <c r="C3442" s="295">
        <f t="shared" si="530"/>
        <v>0</v>
      </c>
      <c r="D3442" s="92">
        <f t="shared" si="531"/>
        <v>0</v>
      </c>
      <c r="E3442" s="92">
        <f t="shared" si="532"/>
        <v>0</v>
      </c>
      <c r="F3442" s="92">
        <f t="shared" si="535"/>
        <v>0</v>
      </c>
      <c r="G3442" s="92"/>
      <c r="H3442" s="233"/>
      <c r="I3442" s="233"/>
      <c r="J3442" s="233"/>
      <c r="K3442" s="233"/>
      <c r="L3442" s="233"/>
      <c r="M3442" s="233"/>
      <c r="O3442" s="138"/>
      <c r="P3442" s="138">
        <f t="shared" si="536"/>
        <v>3431</v>
      </c>
      <c r="Q3442" s="290">
        <f t="shared" si="537"/>
        <v>1.0873470246348505E-307</v>
      </c>
      <c r="R3442" s="290">
        <f t="shared" si="538"/>
        <v>0</v>
      </c>
      <c r="S3442" s="290">
        <f t="shared" si="539"/>
        <v>1.0873470246348505E-307</v>
      </c>
      <c r="T3442" s="290">
        <f t="shared" si="533"/>
        <v>5200</v>
      </c>
      <c r="U3442" s="290">
        <f t="shared" si="534"/>
        <v>-5200</v>
      </c>
      <c r="V3442" s="77"/>
      <c r="W3442" s="8"/>
      <c r="X3442" s="8"/>
    </row>
    <row r="3443" spans="3:24" x14ac:dyDescent="0.25">
      <c r="C3443" s="295">
        <f t="shared" si="530"/>
        <v>0</v>
      </c>
      <c r="D3443" s="92">
        <f t="shared" si="531"/>
        <v>0</v>
      </c>
      <c r="E3443" s="92">
        <f t="shared" si="532"/>
        <v>0</v>
      </c>
      <c r="F3443" s="92">
        <f t="shared" si="535"/>
        <v>0</v>
      </c>
      <c r="G3443" s="92"/>
      <c r="H3443" s="233"/>
      <c r="I3443" s="233"/>
      <c r="J3443" s="233"/>
      <c r="K3443" s="233"/>
      <c r="L3443" s="233"/>
      <c r="M3443" s="233"/>
      <c r="O3443" s="138"/>
      <c r="P3443" s="138">
        <f t="shared" si="536"/>
        <v>3432</v>
      </c>
      <c r="Q3443" s="290">
        <f t="shared" si="537"/>
        <v>1.0873470246348505E-307</v>
      </c>
      <c r="R3443" s="290">
        <f t="shared" si="538"/>
        <v>0</v>
      </c>
      <c r="S3443" s="290">
        <f t="shared" si="539"/>
        <v>1.0873470246348505E-307</v>
      </c>
      <c r="T3443" s="290">
        <f t="shared" si="533"/>
        <v>5200</v>
      </c>
      <c r="U3443" s="290">
        <f t="shared" si="534"/>
        <v>-5200</v>
      </c>
      <c r="V3443" s="77"/>
      <c r="W3443" s="8"/>
      <c r="X3443" s="8"/>
    </row>
    <row r="3444" spans="3:24" x14ac:dyDescent="0.25">
      <c r="C3444" s="295">
        <f t="shared" si="530"/>
        <v>0</v>
      </c>
      <c r="D3444" s="92">
        <f t="shared" si="531"/>
        <v>0</v>
      </c>
      <c r="E3444" s="92">
        <f t="shared" si="532"/>
        <v>0</v>
      </c>
      <c r="F3444" s="92">
        <f t="shared" si="535"/>
        <v>0</v>
      </c>
      <c r="G3444" s="92"/>
      <c r="H3444" s="233"/>
      <c r="I3444" s="233"/>
      <c r="J3444" s="233"/>
      <c r="K3444" s="233"/>
      <c r="L3444" s="233"/>
      <c r="M3444" s="233"/>
      <c r="O3444" s="138"/>
      <c r="P3444" s="138">
        <f t="shared" si="536"/>
        <v>3433</v>
      </c>
      <c r="Q3444" s="290">
        <f t="shared" si="537"/>
        <v>1.0873470246348505E-307</v>
      </c>
      <c r="R3444" s="290">
        <f t="shared" si="538"/>
        <v>0</v>
      </c>
      <c r="S3444" s="290">
        <f t="shared" si="539"/>
        <v>1.0873470246348505E-307</v>
      </c>
      <c r="T3444" s="290">
        <f t="shared" si="533"/>
        <v>5200</v>
      </c>
      <c r="U3444" s="290">
        <f t="shared" si="534"/>
        <v>-5200</v>
      </c>
      <c r="V3444" s="77"/>
      <c r="W3444" s="8"/>
      <c r="X3444" s="8"/>
    </row>
    <row r="3445" spans="3:24" x14ac:dyDescent="0.25">
      <c r="C3445" s="295">
        <f t="shared" si="530"/>
        <v>0</v>
      </c>
      <c r="D3445" s="92">
        <f t="shared" si="531"/>
        <v>0</v>
      </c>
      <c r="E3445" s="92">
        <f t="shared" si="532"/>
        <v>0</v>
      </c>
      <c r="F3445" s="92">
        <f t="shared" si="535"/>
        <v>0</v>
      </c>
      <c r="G3445" s="92"/>
      <c r="H3445" s="233"/>
      <c r="I3445" s="233"/>
      <c r="J3445" s="233"/>
      <c r="K3445" s="233"/>
      <c r="L3445" s="233"/>
      <c r="M3445" s="233"/>
      <c r="O3445" s="138"/>
      <c r="P3445" s="138">
        <f t="shared" si="536"/>
        <v>3434</v>
      </c>
      <c r="Q3445" s="290">
        <f t="shared" si="537"/>
        <v>1.0873470246348505E-307</v>
      </c>
      <c r="R3445" s="290">
        <f t="shared" si="538"/>
        <v>0</v>
      </c>
      <c r="S3445" s="290">
        <f t="shared" si="539"/>
        <v>1.0873470246348505E-307</v>
      </c>
      <c r="T3445" s="290">
        <f t="shared" si="533"/>
        <v>5200</v>
      </c>
      <c r="U3445" s="290">
        <f t="shared" si="534"/>
        <v>-5200</v>
      </c>
      <c r="V3445" s="77"/>
      <c r="W3445" s="8"/>
      <c r="X3445" s="8"/>
    </row>
    <row r="3446" spans="3:24" x14ac:dyDescent="0.25">
      <c r="C3446" s="295">
        <f t="shared" si="530"/>
        <v>0</v>
      </c>
      <c r="D3446" s="92">
        <f t="shared" si="531"/>
        <v>0</v>
      </c>
      <c r="E3446" s="92">
        <f t="shared" si="532"/>
        <v>0</v>
      </c>
      <c r="F3446" s="92">
        <f t="shared" si="535"/>
        <v>0</v>
      </c>
      <c r="G3446" s="92"/>
      <c r="H3446" s="233"/>
      <c r="I3446" s="233"/>
      <c r="J3446" s="233"/>
      <c r="K3446" s="233"/>
      <c r="L3446" s="233"/>
      <c r="M3446" s="233"/>
      <c r="O3446" s="138"/>
      <c r="P3446" s="138">
        <f t="shared" si="536"/>
        <v>3435</v>
      </c>
      <c r="Q3446" s="290">
        <f t="shared" si="537"/>
        <v>1.0873470246348505E-307</v>
      </c>
      <c r="R3446" s="290">
        <f t="shared" si="538"/>
        <v>0</v>
      </c>
      <c r="S3446" s="290">
        <f t="shared" si="539"/>
        <v>1.0873470246348505E-307</v>
      </c>
      <c r="T3446" s="290">
        <f t="shared" si="533"/>
        <v>5200</v>
      </c>
      <c r="U3446" s="290">
        <f t="shared" si="534"/>
        <v>-5200</v>
      </c>
      <c r="V3446" s="77"/>
      <c r="W3446" s="8"/>
      <c r="X3446" s="8"/>
    </row>
    <row r="3447" spans="3:24" x14ac:dyDescent="0.25">
      <c r="C3447" s="295">
        <f t="shared" ref="C3447:C3510" si="540">IF(U3447&lt;0,0,P3447)</f>
        <v>0</v>
      </c>
      <c r="D3447" s="92">
        <f t="shared" si="531"/>
        <v>0</v>
      </c>
      <c r="E3447" s="92">
        <f t="shared" si="532"/>
        <v>0</v>
      </c>
      <c r="F3447" s="92">
        <f t="shared" si="535"/>
        <v>0</v>
      </c>
      <c r="G3447" s="92"/>
      <c r="H3447" s="233"/>
      <c r="I3447" s="233"/>
      <c r="J3447" s="233"/>
      <c r="K3447" s="233"/>
      <c r="L3447" s="233"/>
      <c r="M3447" s="233"/>
      <c r="O3447" s="138"/>
      <c r="P3447" s="138">
        <f t="shared" si="536"/>
        <v>3436</v>
      </c>
      <c r="Q3447" s="290">
        <f t="shared" si="537"/>
        <v>1.0873470246348505E-307</v>
      </c>
      <c r="R3447" s="290">
        <f t="shared" si="538"/>
        <v>0</v>
      </c>
      <c r="S3447" s="290">
        <f t="shared" si="539"/>
        <v>1.0873470246348505E-307</v>
      </c>
      <c r="T3447" s="290">
        <f t="shared" si="533"/>
        <v>5200</v>
      </c>
      <c r="U3447" s="290">
        <f t="shared" si="534"/>
        <v>-5200</v>
      </c>
      <c r="V3447" s="77"/>
      <c r="W3447" s="8"/>
      <c r="X3447" s="8"/>
    </row>
    <row r="3448" spans="3:24" x14ac:dyDescent="0.25">
      <c r="C3448" s="295">
        <f t="shared" si="540"/>
        <v>0</v>
      </c>
      <c r="D3448" s="92">
        <f t="shared" si="531"/>
        <v>0</v>
      </c>
      <c r="E3448" s="92">
        <f t="shared" si="532"/>
        <v>0</v>
      </c>
      <c r="F3448" s="92">
        <f t="shared" si="535"/>
        <v>0</v>
      </c>
      <c r="G3448" s="92"/>
      <c r="H3448" s="233"/>
      <c r="I3448" s="233"/>
      <c r="J3448" s="233"/>
      <c r="K3448" s="233"/>
      <c r="L3448" s="233"/>
      <c r="M3448" s="233"/>
      <c r="O3448" s="138"/>
      <c r="P3448" s="138">
        <f t="shared" si="536"/>
        <v>3437</v>
      </c>
      <c r="Q3448" s="290">
        <f t="shared" si="537"/>
        <v>1.0873470246348505E-307</v>
      </c>
      <c r="R3448" s="290">
        <f t="shared" si="538"/>
        <v>0</v>
      </c>
      <c r="S3448" s="290">
        <f t="shared" si="539"/>
        <v>1.0873470246348505E-307</v>
      </c>
      <c r="T3448" s="290">
        <f t="shared" si="533"/>
        <v>5200</v>
      </c>
      <c r="U3448" s="290">
        <f t="shared" si="534"/>
        <v>-5200</v>
      </c>
      <c r="V3448" s="77"/>
      <c r="W3448" s="8"/>
      <c r="X3448" s="8"/>
    </row>
    <row r="3449" spans="3:24" x14ac:dyDescent="0.25">
      <c r="C3449" s="295">
        <f t="shared" si="540"/>
        <v>0</v>
      </c>
      <c r="D3449" s="92">
        <f t="shared" si="531"/>
        <v>0</v>
      </c>
      <c r="E3449" s="92">
        <f t="shared" si="532"/>
        <v>0</v>
      </c>
      <c r="F3449" s="92">
        <f t="shared" si="535"/>
        <v>0</v>
      </c>
      <c r="G3449" s="92"/>
      <c r="H3449" s="233"/>
      <c r="I3449" s="233"/>
      <c r="J3449" s="233"/>
      <c r="K3449" s="233"/>
      <c r="L3449" s="233"/>
      <c r="M3449" s="233"/>
      <c r="O3449" s="138"/>
      <c r="P3449" s="138">
        <f t="shared" si="536"/>
        <v>3438</v>
      </c>
      <c r="Q3449" s="290">
        <f t="shared" si="537"/>
        <v>1.0873470246348505E-307</v>
      </c>
      <c r="R3449" s="290">
        <f t="shared" si="538"/>
        <v>0</v>
      </c>
      <c r="S3449" s="290">
        <f t="shared" si="539"/>
        <v>1.0873470246348505E-307</v>
      </c>
      <c r="T3449" s="290">
        <f t="shared" si="533"/>
        <v>5200</v>
      </c>
      <c r="U3449" s="290">
        <f t="shared" si="534"/>
        <v>-5200</v>
      </c>
      <c r="V3449" s="77"/>
      <c r="W3449" s="8"/>
      <c r="X3449" s="8"/>
    </row>
    <row r="3450" spans="3:24" x14ac:dyDescent="0.25">
      <c r="C3450" s="295">
        <f t="shared" si="540"/>
        <v>0</v>
      </c>
      <c r="D3450" s="92">
        <f t="shared" si="531"/>
        <v>0</v>
      </c>
      <c r="E3450" s="92">
        <f t="shared" si="532"/>
        <v>0</v>
      </c>
      <c r="F3450" s="92">
        <f t="shared" si="535"/>
        <v>0</v>
      </c>
      <c r="G3450" s="92"/>
      <c r="H3450" s="233"/>
      <c r="I3450" s="233"/>
      <c r="J3450" s="233"/>
      <c r="K3450" s="233"/>
      <c r="L3450" s="233"/>
      <c r="M3450" s="233"/>
      <c r="O3450" s="138"/>
      <c r="P3450" s="138">
        <f t="shared" si="536"/>
        <v>3439</v>
      </c>
      <c r="Q3450" s="290">
        <f t="shared" si="537"/>
        <v>1.0873470246348505E-307</v>
      </c>
      <c r="R3450" s="290">
        <f t="shared" si="538"/>
        <v>0</v>
      </c>
      <c r="S3450" s="290">
        <f t="shared" si="539"/>
        <v>1.0873470246348505E-307</v>
      </c>
      <c r="T3450" s="290">
        <f t="shared" si="533"/>
        <v>5200</v>
      </c>
      <c r="U3450" s="290">
        <f t="shared" si="534"/>
        <v>-5200</v>
      </c>
      <c r="V3450" s="77"/>
      <c r="W3450" s="8"/>
      <c r="X3450" s="8"/>
    </row>
    <row r="3451" spans="3:24" x14ac:dyDescent="0.25">
      <c r="C3451" s="295">
        <f t="shared" si="540"/>
        <v>0</v>
      </c>
      <c r="D3451" s="92">
        <f t="shared" si="531"/>
        <v>0</v>
      </c>
      <c r="E3451" s="92">
        <f t="shared" si="532"/>
        <v>0</v>
      </c>
      <c r="F3451" s="92">
        <f t="shared" si="535"/>
        <v>0</v>
      </c>
      <c r="G3451" s="92"/>
      <c r="H3451" s="233"/>
      <c r="I3451" s="233"/>
      <c r="J3451" s="233"/>
      <c r="K3451" s="233"/>
      <c r="L3451" s="233"/>
      <c r="M3451" s="233"/>
      <c r="O3451" s="138"/>
      <c r="P3451" s="138">
        <f t="shared" si="536"/>
        <v>3440</v>
      </c>
      <c r="Q3451" s="290">
        <f t="shared" si="537"/>
        <v>1.0873470246348505E-307</v>
      </c>
      <c r="R3451" s="290">
        <f t="shared" si="538"/>
        <v>0</v>
      </c>
      <c r="S3451" s="290">
        <f t="shared" si="539"/>
        <v>1.0873470246348505E-307</v>
      </c>
      <c r="T3451" s="290">
        <f t="shared" si="533"/>
        <v>5200</v>
      </c>
      <c r="U3451" s="290">
        <f t="shared" si="534"/>
        <v>-5200</v>
      </c>
      <c r="V3451" s="77"/>
      <c r="W3451" s="8"/>
      <c r="X3451" s="8"/>
    </row>
    <row r="3452" spans="3:24" x14ac:dyDescent="0.25">
      <c r="C3452" s="295">
        <f t="shared" si="540"/>
        <v>0</v>
      </c>
      <c r="D3452" s="92">
        <f t="shared" si="531"/>
        <v>0</v>
      </c>
      <c r="E3452" s="92">
        <f t="shared" si="532"/>
        <v>0</v>
      </c>
      <c r="F3452" s="92">
        <f t="shared" si="535"/>
        <v>0</v>
      </c>
      <c r="G3452" s="92"/>
      <c r="H3452" s="233"/>
      <c r="I3452" s="233"/>
      <c r="J3452" s="233"/>
      <c r="K3452" s="233"/>
      <c r="L3452" s="233"/>
      <c r="M3452" s="233"/>
      <c r="O3452" s="138"/>
      <c r="P3452" s="138">
        <f t="shared" si="536"/>
        <v>3441</v>
      </c>
      <c r="Q3452" s="290">
        <f t="shared" si="537"/>
        <v>1.0873470246348505E-307</v>
      </c>
      <c r="R3452" s="290">
        <f t="shared" si="538"/>
        <v>0</v>
      </c>
      <c r="S3452" s="290">
        <f t="shared" si="539"/>
        <v>1.0873470246348505E-307</v>
      </c>
      <c r="T3452" s="290">
        <f t="shared" si="533"/>
        <v>5200</v>
      </c>
      <c r="U3452" s="290">
        <f t="shared" si="534"/>
        <v>-5200</v>
      </c>
      <c r="V3452" s="77"/>
      <c r="W3452" s="8"/>
      <c r="X3452" s="8"/>
    </row>
    <row r="3453" spans="3:24" x14ac:dyDescent="0.25">
      <c r="C3453" s="295">
        <f t="shared" si="540"/>
        <v>0</v>
      </c>
      <c r="D3453" s="92">
        <f t="shared" si="531"/>
        <v>0</v>
      </c>
      <c r="E3453" s="92">
        <f t="shared" si="532"/>
        <v>0</v>
      </c>
      <c r="F3453" s="92">
        <f t="shared" si="535"/>
        <v>0</v>
      </c>
      <c r="G3453" s="92"/>
      <c r="H3453" s="233"/>
      <c r="I3453" s="233"/>
      <c r="J3453" s="233"/>
      <c r="K3453" s="233"/>
      <c r="L3453" s="233"/>
      <c r="M3453" s="233"/>
      <c r="O3453" s="138"/>
      <c r="P3453" s="138">
        <f t="shared" si="536"/>
        <v>3442</v>
      </c>
      <c r="Q3453" s="290">
        <f t="shared" si="537"/>
        <v>1.0873470246348505E-307</v>
      </c>
      <c r="R3453" s="290">
        <f t="shared" si="538"/>
        <v>0</v>
      </c>
      <c r="S3453" s="290">
        <f t="shared" si="539"/>
        <v>1.0873470246348505E-307</v>
      </c>
      <c r="T3453" s="290">
        <f t="shared" si="533"/>
        <v>5200</v>
      </c>
      <c r="U3453" s="290">
        <f t="shared" si="534"/>
        <v>-5200</v>
      </c>
      <c r="V3453" s="77"/>
      <c r="W3453" s="8"/>
      <c r="X3453" s="8"/>
    </row>
    <row r="3454" spans="3:24" x14ac:dyDescent="0.25">
      <c r="C3454" s="295">
        <f t="shared" si="540"/>
        <v>0</v>
      </c>
      <c r="D3454" s="92">
        <f t="shared" si="531"/>
        <v>0</v>
      </c>
      <c r="E3454" s="92">
        <f t="shared" si="532"/>
        <v>0</v>
      </c>
      <c r="F3454" s="92">
        <f t="shared" si="535"/>
        <v>0</v>
      </c>
      <c r="G3454" s="92"/>
      <c r="H3454" s="233"/>
      <c r="I3454" s="233"/>
      <c r="J3454" s="233"/>
      <c r="K3454" s="233"/>
      <c r="L3454" s="233"/>
      <c r="M3454" s="233"/>
      <c r="O3454" s="138"/>
      <c r="P3454" s="138">
        <f t="shared" si="536"/>
        <v>3443</v>
      </c>
      <c r="Q3454" s="290">
        <f t="shared" si="537"/>
        <v>1.0873470246348505E-307</v>
      </c>
      <c r="R3454" s="290">
        <f t="shared" si="538"/>
        <v>0</v>
      </c>
      <c r="S3454" s="290">
        <f t="shared" si="539"/>
        <v>1.0873470246348505E-307</v>
      </c>
      <c r="T3454" s="290">
        <f t="shared" si="533"/>
        <v>5200</v>
      </c>
      <c r="U3454" s="290">
        <f t="shared" si="534"/>
        <v>-5200</v>
      </c>
      <c r="V3454" s="77"/>
      <c r="W3454" s="8"/>
      <c r="X3454" s="8"/>
    </row>
    <row r="3455" spans="3:24" x14ac:dyDescent="0.25">
      <c r="C3455" s="295">
        <f t="shared" si="540"/>
        <v>0</v>
      </c>
      <c r="D3455" s="92">
        <f t="shared" si="531"/>
        <v>0</v>
      </c>
      <c r="E3455" s="92">
        <f t="shared" si="532"/>
        <v>0</v>
      </c>
      <c r="F3455" s="92">
        <f t="shared" si="535"/>
        <v>0</v>
      </c>
      <c r="G3455" s="92"/>
      <c r="H3455" s="233"/>
      <c r="I3455" s="233"/>
      <c r="J3455" s="233"/>
      <c r="K3455" s="233"/>
      <c r="L3455" s="233"/>
      <c r="M3455" s="233"/>
      <c r="O3455" s="138"/>
      <c r="P3455" s="138">
        <f t="shared" si="536"/>
        <v>3444</v>
      </c>
      <c r="Q3455" s="290">
        <f t="shared" si="537"/>
        <v>1.0873470246348505E-307</v>
      </c>
      <c r="R3455" s="290">
        <f t="shared" si="538"/>
        <v>0</v>
      </c>
      <c r="S3455" s="290">
        <f t="shared" si="539"/>
        <v>1.0873470246348505E-307</v>
      </c>
      <c r="T3455" s="290">
        <f t="shared" si="533"/>
        <v>5200</v>
      </c>
      <c r="U3455" s="290">
        <f t="shared" si="534"/>
        <v>-5200</v>
      </c>
      <c r="V3455" s="77"/>
      <c r="W3455" s="8"/>
      <c r="X3455" s="8"/>
    </row>
    <row r="3456" spans="3:24" x14ac:dyDescent="0.25">
      <c r="C3456" s="295">
        <f t="shared" si="540"/>
        <v>0</v>
      </c>
      <c r="D3456" s="92">
        <f t="shared" si="531"/>
        <v>0</v>
      </c>
      <c r="E3456" s="92">
        <f t="shared" si="532"/>
        <v>0</v>
      </c>
      <c r="F3456" s="92">
        <f t="shared" si="535"/>
        <v>0</v>
      </c>
      <c r="G3456" s="92"/>
      <c r="H3456" s="233"/>
      <c r="I3456" s="233"/>
      <c r="J3456" s="233"/>
      <c r="K3456" s="233"/>
      <c r="L3456" s="233"/>
      <c r="M3456" s="233"/>
      <c r="O3456" s="138"/>
      <c r="P3456" s="138">
        <f t="shared" si="536"/>
        <v>3445</v>
      </c>
      <c r="Q3456" s="290">
        <f t="shared" si="537"/>
        <v>1.0873470246348505E-307</v>
      </c>
      <c r="R3456" s="290">
        <f t="shared" si="538"/>
        <v>0</v>
      </c>
      <c r="S3456" s="290">
        <f t="shared" si="539"/>
        <v>1.0873470246348505E-307</v>
      </c>
      <c r="T3456" s="290">
        <f t="shared" si="533"/>
        <v>5200</v>
      </c>
      <c r="U3456" s="290">
        <f t="shared" si="534"/>
        <v>-5200</v>
      </c>
      <c r="V3456" s="77"/>
      <c r="W3456" s="8"/>
      <c r="X3456" s="8"/>
    </row>
    <row r="3457" spans="3:24" x14ac:dyDescent="0.25">
      <c r="C3457" s="295">
        <f t="shared" si="540"/>
        <v>0</v>
      </c>
      <c r="D3457" s="92">
        <f t="shared" si="531"/>
        <v>0</v>
      </c>
      <c r="E3457" s="92">
        <f t="shared" si="532"/>
        <v>0</v>
      </c>
      <c r="F3457" s="92">
        <f t="shared" si="535"/>
        <v>0</v>
      </c>
      <c r="G3457" s="92"/>
      <c r="H3457" s="233"/>
      <c r="I3457" s="233"/>
      <c r="J3457" s="233"/>
      <c r="K3457" s="233"/>
      <c r="L3457" s="233"/>
      <c r="M3457" s="233"/>
      <c r="O3457" s="138"/>
      <c r="P3457" s="138">
        <f t="shared" si="536"/>
        <v>3446</v>
      </c>
      <c r="Q3457" s="290">
        <f t="shared" si="537"/>
        <v>1.0873470246348505E-307</v>
      </c>
      <c r="R3457" s="290">
        <f t="shared" si="538"/>
        <v>0</v>
      </c>
      <c r="S3457" s="290">
        <f t="shared" si="539"/>
        <v>1.0873470246348505E-307</v>
      </c>
      <c r="T3457" s="290">
        <f t="shared" si="533"/>
        <v>5200</v>
      </c>
      <c r="U3457" s="290">
        <f t="shared" si="534"/>
        <v>-5200</v>
      </c>
      <c r="V3457" s="77"/>
      <c r="W3457" s="8"/>
      <c r="X3457" s="8"/>
    </row>
    <row r="3458" spans="3:24" x14ac:dyDescent="0.25">
      <c r="C3458" s="295">
        <f t="shared" si="540"/>
        <v>0</v>
      </c>
      <c r="D3458" s="92">
        <f t="shared" si="531"/>
        <v>0</v>
      </c>
      <c r="E3458" s="92">
        <f t="shared" si="532"/>
        <v>0</v>
      </c>
      <c r="F3458" s="92">
        <f t="shared" si="535"/>
        <v>0</v>
      </c>
      <c r="G3458" s="92"/>
      <c r="H3458" s="233"/>
      <c r="I3458" s="233"/>
      <c r="J3458" s="233"/>
      <c r="K3458" s="233"/>
      <c r="L3458" s="233"/>
      <c r="M3458" s="233"/>
      <c r="O3458" s="138"/>
      <c r="P3458" s="138">
        <f t="shared" si="536"/>
        <v>3447</v>
      </c>
      <c r="Q3458" s="290">
        <f t="shared" si="537"/>
        <v>1.0873470246348505E-307</v>
      </c>
      <c r="R3458" s="290">
        <f t="shared" si="538"/>
        <v>0</v>
      </c>
      <c r="S3458" s="290">
        <f t="shared" si="539"/>
        <v>1.0873470246348505E-307</v>
      </c>
      <c r="T3458" s="290">
        <f t="shared" si="533"/>
        <v>5200</v>
      </c>
      <c r="U3458" s="290">
        <f t="shared" si="534"/>
        <v>-5200</v>
      </c>
      <c r="V3458" s="77"/>
      <c r="W3458" s="8"/>
      <c r="X3458" s="8"/>
    </row>
    <row r="3459" spans="3:24" x14ac:dyDescent="0.25">
      <c r="C3459" s="295">
        <f t="shared" si="540"/>
        <v>0</v>
      </c>
      <c r="D3459" s="92">
        <f t="shared" si="531"/>
        <v>0</v>
      </c>
      <c r="E3459" s="92">
        <f t="shared" si="532"/>
        <v>0</v>
      </c>
      <c r="F3459" s="92">
        <f t="shared" si="535"/>
        <v>0</v>
      </c>
      <c r="G3459" s="92"/>
      <c r="H3459" s="233"/>
      <c r="I3459" s="233"/>
      <c r="J3459" s="233"/>
      <c r="K3459" s="233"/>
      <c r="L3459" s="233"/>
      <c r="M3459" s="233"/>
      <c r="O3459" s="138"/>
      <c r="P3459" s="138">
        <f t="shared" si="536"/>
        <v>3448</v>
      </c>
      <c r="Q3459" s="290">
        <f t="shared" si="537"/>
        <v>1.0873470246348505E-307</v>
      </c>
      <c r="R3459" s="290">
        <f t="shared" si="538"/>
        <v>0</v>
      </c>
      <c r="S3459" s="290">
        <f t="shared" si="539"/>
        <v>1.0873470246348505E-307</v>
      </c>
      <c r="T3459" s="290">
        <f t="shared" si="533"/>
        <v>5200</v>
      </c>
      <c r="U3459" s="290">
        <f t="shared" si="534"/>
        <v>-5200</v>
      </c>
      <c r="V3459" s="77"/>
      <c r="W3459" s="8"/>
      <c r="X3459" s="8"/>
    </row>
    <row r="3460" spans="3:24" x14ac:dyDescent="0.25">
      <c r="C3460" s="295">
        <f t="shared" si="540"/>
        <v>0</v>
      </c>
      <c r="D3460" s="92">
        <f t="shared" si="531"/>
        <v>0</v>
      </c>
      <c r="E3460" s="92">
        <f t="shared" si="532"/>
        <v>0</v>
      </c>
      <c r="F3460" s="92">
        <f t="shared" si="535"/>
        <v>0</v>
      </c>
      <c r="G3460" s="92"/>
      <c r="H3460" s="233"/>
      <c r="I3460" s="233"/>
      <c r="J3460" s="233"/>
      <c r="K3460" s="233"/>
      <c r="L3460" s="233"/>
      <c r="M3460" s="233"/>
      <c r="O3460" s="138"/>
      <c r="P3460" s="138">
        <f t="shared" si="536"/>
        <v>3449</v>
      </c>
      <c r="Q3460" s="290">
        <f t="shared" si="537"/>
        <v>1.0873470246348505E-307</v>
      </c>
      <c r="R3460" s="290">
        <f t="shared" si="538"/>
        <v>0</v>
      </c>
      <c r="S3460" s="290">
        <f t="shared" si="539"/>
        <v>1.0873470246348505E-307</v>
      </c>
      <c r="T3460" s="290">
        <f t="shared" si="533"/>
        <v>5200</v>
      </c>
      <c r="U3460" s="290">
        <f t="shared" si="534"/>
        <v>-5200</v>
      </c>
      <c r="V3460" s="77"/>
      <c r="W3460" s="8"/>
      <c r="X3460" s="8"/>
    </row>
    <row r="3461" spans="3:24" x14ac:dyDescent="0.25">
      <c r="C3461" s="295">
        <f t="shared" si="540"/>
        <v>0</v>
      </c>
      <c r="D3461" s="92">
        <f t="shared" si="531"/>
        <v>0</v>
      </c>
      <c r="E3461" s="92">
        <f t="shared" si="532"/>
        <v>0</v>
      </c>
      <c r="F3461" s="92">
        <f t="shared" si="535"/>
        <v>0</v>
      </c>
      <c r="G3461" s="92"/>
      <c r="H3461" s="233"/>
      <c r="I3461" s="233"/>
      <c r="J3461" s="233"/>
      <c r="K3461" s="233"/>
      <c r="L3461" s="233"/>
      <c r="M3461" s="233"/>
      <c r="O3461" s="138"/>
      <c r="P3461" s="138">
        <f t="shared" si="536"/>
        <v>3450</v>
      </c>
      <c r="Q3461" s="290">
        <f t="shared" si="537"/>
        <v>1.0873470246348505E-307</v>
      </c>
      <c r="R3461" s="290">
        <f t="shared" si="538"/>
        <v>0</v>
      </c>
      <c r="S3461" s="290">
        <f t="shared" si="539"/>
        <v>1.0873470246348505E-307</v>
      </c>
      <c r="T3461" s="290">
        <f t="shared" si="533"/>
        <v>5200</v>
      </c>
      <c r="U3461" s="290">
        <f t="shared" si="534"/>
        <v>-5200</v>
      </c>
      <c r="V3461" s="77"/>
      <c r="W3461" s="8"/>
      <c r="X3461" s="8"/>
    </row>
    <row r="3462" spans="3:24" x14ac:dyDescent="0.25">
      <c r="C3462" s="295">
        <f t="shared" si="540"/>
        <v>0</v>
      </c>
      <c r="D3462" s="92">
        <f t="shared" si="531"/>
        <v>0</v>
      </c>
      <c r="E3462" s="92">
        <f t="shared" si="532"/>
        <v>0</v>
      </c>
      <c r="F3462" s="92">
        <f t="shared" si="535"/>
        <v>0</v>
      </c>
      <c r="G3462" s="92"/>
      <c r="H3462" s="233"/>
      <c r="I3462" s="233"/>
      <c r="J3462" s="233"/>
      <c r="K3462" s="233"/>
      <c r="L3462" s="233"/>
      <c r="M3462" s="233"/>
      <c r="O3462" s="138"/>
      <c r="P3462" s="138">
        <f t="shared" si="536"/>
        <v>3451</v>
      </c>
      <c r="Q3462" s="290">
        <f t="shared" si="537"/>
        <v>1.0873470246348505E-307</v>
      </c>
      <c r="R3462" s="290">
        <f t="shared" si="538"/>
        <v>0</v>
      </c>
      <c r="S3462" s="290">
        <f t="shared" si="539"/>
        <v>1.0873470246348505E-307</v>
      </c>
      <c r="T3462" s="290">
        <f t="shared" si="533"/>
        <v>5200</v>
      </c>
      <c r="U3462" s="290">
        <f t="shared" si="534"/>
        <v>-5200</v>
      </c>
      <c r="V3462" s="77"/>
      <c r="W3462" s="8"/>
      <c r="X3462" s="8"/>
    </row>
    <row r="3463" spans="3:24" x14ac:dyDescent="0.25">
      <c r="C3463" s="295">
        <f t="shared" si="540"/>
        <v>0</v>
      </c>
      <c r="D3463" s="92">
        <f t="shared" si="531"/>
        <v>0</v>
      </c>
      <c r="E3463" s="92">
        <f t="shared" si="532"/>
        <v>0</v>
      </c>
      <c r="F3463" s="92">
        <f t="shared" si="535"/>
        <v>0</v>
      </c>
      <c r="G3463" s="92"/>
      <c r="H3463" s="233"/>
      <c r="I3463" s="233"/>
      <c r="J3463" s="233"/>
      <c r="K3463" s="233"/>
      <c r="L3463" s="233"/>
      <c r="M3463" s="233"/>
      <c r="O3463" s="138"/>
      <c r="P3463" s="138">
        <f t="shared" si="536"/>
        <v>3452</v>
      </c>
      <c r="Q3463" s="290">
        <f t="shared" si="537"/>
        <v>1.0873470246348505E-307</v>
      </c>
      <c r="R3463" s="290">
        <f t="shared" si="538"/>
        <v>0</v>
      </c>
      <c r="S3463" s="290">
        <f t="shared" si="539"/>
        <v>1.0873470246348505E-307</v>
      </c>
      <c r="T3463" s="290">
        <f t="shared" si="533"/>
        <v>5200</v>
      </c>
      <c r="U3463" s="290">
        <f t="shared" si="534"/>
        <v>-5200</v>
      </c>
      <c r="V3463" s="77"/>
      <c r="W3463" s="8"/>
      <c r="X3463" s="8"/>
    </row>
    <row r="3464" spans="3:24" x14ac:dyDescent="0.25">
      <c r="C3464" s="295">
        <f t="shared" si="540"/>
        <v>0</v>
      </c>
      <c r="D3464" s="92">
        <f t="shared" si="531"/>
        <v>0</v>
      </c>
      <c r="E3464" s="92">
        <f t="shared" si="532"/>
        <v>0</v>
      </c>
      <c r="F3464" s="92">
        <f t="shared" si="535"/>
        <v>0</v>
      </c>
      <c r="G3464" s="92"/>
      <c r="H3464" s="233"/>
      <c r="I3464" s="233"/>
      <c r="J3464" s="233"/>
      <c r="K3464" s="233"/>
      <c r="L3464" s="233"/>
      <c r="M3464" s="233"/>
      <c r="O3464" s="138"/>
      <c r="P3464" s="138">
        <f t="shared" si="536"/>
        <v>3453</v>
      </c>
      <c r="Q3464" s="290">
        <f t="shared" si="537"/>
        <v>1.0873470246348505E-307</v>
      </c>
      <c r="R3464" s="290">
        <f t="shared" si="538"/>
        <v>0</v>
      </c>
      <c r="S3464" s="290">
        <f t="shared" si="539"/>
        <v>1.0873470246348505E-307</v>
      </c>
      <c r="T3464" s="290">
        <f t="shared" si="533"/>
        <v>5200</v>
      </c>
      <c r="U3464" s="290">
        <f t="shared" si="534"/>
        <v>-5200</v>
      </c>
      <c r="V3464" s="77"/>
      <c r="W3464" s="8"/>
      <c r="X3464" s="8"/>
    </row>
    <row r="3465" spans="3:24" x14ac:dyDescent="0.25">
      <c r="C3465" s="295">
        <f t="shared" si="540"/>
        <v>0</v>
      </c>
      <c r="D3465" s="92">
        <f t="shared" si="531"/>
        <v>0</v>
      </c>
      <c r="E3465" s="92">
        <f t="shared" si="532"/>
        <v>0</v>
      </c>
      <c r="F3465" s="92">
        <f t="shared" si="535"/>
        <v>0</v>
      </c>
      <c r="G3465" s="92"/>
      <c r="H3465" s="233"/>
      <c r="I3465" s="233"/>
      <c r="J3465" s="233"/>
      <c r="K3465" s="233"/>
      <c r="L3465" s="233"/>
      <c r="M3465" s="233"/>
      <c r="O3465" s="138"/>
      <c r="P3465" s="138">
        <f t="shared" si="536"/>
        <v>3454</v>
      </c>
      <c r="Q3465" s="290">
        <f t="shared" si="537"/>
        <v>1.0873470246348505E-307</v>
      </c>
      <c r="R3465" s="290">
        <f t="shared" si="538"/>
        <v>0</v>
      </c>
      <c r="S3465" s="290">
        <f t="shared" si="539"/>
        <v>1.0873470246348505E-307</v>
      </c>
      <c r="T3465" s="290">
        <f t="shared" si="533"/>
        <v>5200</v>
      </c>
      <c r="U3465" s="290">
        <f t="shared" si="534"/>
        <v>-5200</v>
      </c>
      <c r="V3465" s="77"/>
      <c r="W3465" s="8"/>
      <c r="X3465" s="8"/>
    </row>
    <row r="3466" spans="3:24" x14ac:dyDescent="0.25">
      <c r="C3466" s="295">
        <f t="shared" si="540"/>
        <v>0</v>
      </c>
      <c r="D3466" s="92">
        <f t="shared" si="531"/>
        <v>0</v>
      </c>
      <c r="E3466" s="92">
        <f t="shared" si="532"/>
        <v>0</v>
      </c>
      <c r="F3466" s="92">
        <f t="shared" si="535"/>
        <v>0</v>
      </c>
      <c r="G3466" s="92"/>
      <c r="H3466" s="233"/>
      <c r="I3466" s="233"/>
      <c r="J3466" s="233"/>
      <c r="K3466" s="233"/>
      <c r="L3466" s="233"/>
      <c r="M3466" s="233"/>
      <c r="O3466" s="138"/>
      <c r="P3466" s="138">
        <f t="shared" si="536"/>
        <v>3455</v>
      </c>
      <c r="Q3466" s="290">
        <f t="shared" si="537"/>
        <v>1.0873470246348505E-307</v>
      </c>
      <c r="R3466" s="290">
        <f t="shared" si="538"/>
        <v>0</v>
      </c>
      <c r="S3466" s="290">
        <f t="shared" si="539"/>
        <v>1.0873470246348505E-307</v>
      </c>
      <c r="T3466" s="290">
        <f t="shared" si="533"/>
        <v>5200</v>
      </c>
      <c r="U3466" s="290">
        <f t="shared" si="534"/>
        <v>-5200</v>
      </c>
      <c r="V3466" s="77"/>
      <c r="W3466" s="8"/>
      <c r="X3466" s="8"/>
    </row>
    <row r="3467" spans="3:24" x14ac:dyDescent="0.25">
      <c r="C3467" s="295">
        <f t="shared" si="540"/>
        <v>0</v>
      </c>
      <c r="D3467" s="92">
        <f t="shared" si="531"/>
        <v>0</v>
      </c>
      <c r="E3467" s="92">
        <f t="shared" si="532"/>
        <v>0</v>
      </c>
      <c r="F3467" s="92">
        <f t="shared" si="535"/>
        <v>0</v>
      </c>
      <c r="G3467" s="92"/>
      <c r="H3467" s="233"/>
      <c r="I3467" s="233"/>
      <c r="J3467" s="233"/>
      <c r="K3467" s="233"/>
      <c r="L3467" s="233"/>
      <c r="M3467" s="233"/>
      <c r="O3467" s="138"/>
      <c r="P3467" s="138">
        <f t="shared" si="536"/>
        <v>3456</v>
      </c>
      <c r="Q3467" s="290">
        <f t="shared" si="537"/>
        <v>1.0873470246348505E-307</v>
      </c>
      <c r="R3467" s="290">
        <f t="shared" si="538"/>
        <v>0</v>
      </c>
      <c r="S3467" s="290">
        <f t="shared" si="539"/>
        <v>1.0873470246348505E-307</v>
      </c>
      <c r="T3467" s="290">
        <f t="shared" si="533"/>
        <v>5200</v>
      </c>
      <c r="U3467" s="290">
        <f t="shared" si="534"/>
        <v>-5200</v>
      </c>
      <c r="V3467" s="77"/>
      <c r="W3467" s="8"/>
      <c r="X3467" s="8"/>
    </row>
    <row r="3468" spans="3:24" x14ac:dyDescent="0.25">
      <c r="C3468" s="295">
        <f t="shared" si="540"/>
        <v>0</v>
      </c>
      <c r="D3468" s="92">
        <f t="shared" si="531"/>
        <v>0</v>
      </c>
      <c r="E3468" s="92">
        <f t="shared" si="532"/>
        <v>0</v>
      </c>
      <c r="F3468" s="92">
        <f t="shared" si="535"/>
        <v>0</v>
      </c>
      <c r="G3468" s="92"/>
      <c r="H3468" s="233"/>
      <c r="I3468" s="233"/>
      <c r="J3468" s="233"/>
      <c r="K3468" s="233"/>
      <c r="L3468" s="233"/>
      <c r="M3468" s="233"/>
      <c r="O3468" s="138"/>
      <c r="P3468" s="138">
        <f t="shared" si="536"/>
        <v>3457</v>
      </c>
      <c r="Q3468" s="290">
        <f t="shared" si="537"/>
        <v>1.0873470246348505E-307</v>
      </c>
      <c r="R3468" s="290">
        <f t="shared" si="538"/>
        <v>0</v>
      </c>
      <c r="S3468" s="290">
        <f t="shared" si="539"/>
        <v>1.0873470246348505E-307</v>
      </c>
      <c r="T3468" s="290">
        <f t="shared" si="533"/>
        <v>5200</v>
      </c>
      <c r="U3468" s="290">
        <f t="shared" si="534"/>
        <v>-5200</v>
      </c>
      <c r="V3468" s="77"/>
      <c r="W3468" s="8"/>
      <c r="X3468" s="8"/>
    </row>
    <row r="3469" spans="3:24" x14ac:dyDescent="0.25">
      <c r="C3469" s="295">
        <f t="shared" si="540"/>
        <v>0</v>
      </c>
      <c r="D3469" s="92">
        <f t="shared" ref="D3469:D3532" si="541">IF(U3469&lt;0,0,F3468)</f>
        <v>0</v>
      </c>
      <c r="E3469" s="92">
        <f t="shared" ref="E3469:E3532" si="542">IF(U3469&lt;0,0,U3469)</f>
        <v>0</v>
      </c>
      <c r="F3469" s="92">
        <f t="shared" si="535"/>
        <v>0</v>
      </c>
      <c r="G3469" s="92"/>
      <c r="H3469" s="233"/>
      <c r="I3469" s="233"/>
      <c r="J3469" s="233"/>
      <c r="K3469" s="233"/>
      <c r="L3469" s="233"/>
      <c r="M3469" s="233"/>
      <c r="O3469" s="138"/>
      <c r="P3469" s="138">
        <f t="shared" si="536"/>
        <v>3458</v>
      </c>
      <c r="Q3469" s="290">
        <f t="shared" si="537"/>
        <v>1.0873470246348505E-307</v>
      </c>
      <c r="R3469" s="290">
        <f t="shared" si="538"/>
        <v>0</v>
      </c>
      <c r="S3469" s="290">
        <f t="shared" si="539"/>
        <v>1.0873470246348505E-307</v>
      </c>
      <c r="T3469" s="290">
        <f t="shared" ref="T3469:T3532" si="543">IF(S3469&lt;$R$9,$R$9,S3469)</f>
        <v>5200</v>
      </c>
      <c r="U3469" s="290">
        <f t="shared" ref="U3469:U3532" si="544">+Q3469-T3469</f>
        <v>-5200</v>
      </c>
      <c r="V3469" s="77"/>
      <c r="W3469" s="8"/>
      <c r="X3469" s="8"/>
    </row>
    <row r="3470" spans="3:24" x14ac:dyDescent="0.25">
      <c r="C3470" s="295">
        <f t="shared" si="540"/>
        <v>0</v>
      </c>
      <c r="D3470" s="92">
        <f t="shared" si="541"/>
        <v>0</v>
      </c>
      <c r="E3470" s="92">
        <f t="shared" si="542"/>
        <v>0</v>
      </c>
      <c r="F3470" s="92">
        <f t="shared" ref="F3470:F3533" si="545">+D3470-E3470</f>
        <v>0</v>
      </c>
      <c r="G3470" s="92"/>
      <c r="H3470" s="233"/>
      <c r="I3470" s="233"/>
      <c r="J3470" s="233"/>
      <c r="K3470" s="233"/>
      <c r="L3470" s="233"/>
      <c r="M3470" s="233"/>
      <c r="O3470" s="138"/>
      <c r="P3470" s="138">
        <f t="shared" ref="P3470:P3533" si="546">+P3469+1</f>
        <v>3459</v>
      </c>
      <c r="Q3470" s="290">
        <f t="shared" ref="Q3470:Q3533" si="547">+S3469</f>
        <v>1.0873470246348505E-307</v>
      </c>
      <c r="R3470" s="290">
        <f t="shared" ref="R3470:R3533" si="548">+Q3470*$F$5</f>
        <v>0</v>
      </c>
      <c r="S3470" s="290">
        <f t="shared" ref="S3470:S3533" si="549">+Q3470-R3470</f>
        <v>1.0873470246348505E-307</v>
      </c>
      <c r="T3470" s="290">
        <f t="shared" si="543"/>
        <v>5200</v>
      </c>
      <c r="U3470" s="290">
        <f t="shared" si="544"/>
        <v>-5200</v>
      </c>
      <c r="V3470" s="77"/>
      <c r="W3470" s="8"/>
      <c r="X3470" s="8"/>
    </row>
    <row r="3471" spans="3:24" x14ac:dyDescent="0.25">
      <c r="C3471" s="295">
        <f t="shared" si="540"/>
        <v>0</v>
      </c>
      <c r="D3471" s="92">
        <f t="shared" si="541"/>
        <v>0</v>
      </c>
      <c r="E3471" s="92">
        <f t="shared" si="542"/>
        <v>0</v>
      </c>
      <c r="F3471" s="92">
        <f t="shared" si="545"/>
        <v>0</v>
      </c>
      <c r="G3471" s="92"/>
      <c r="H3471" s="233"/>
      <c r="I3471" s="233"/>
      <c r="J3471" s="233"/>
      <c r="K3471" s="233"/>
      <c r="L3471" s="233"/>
      <c r="M3471" s="233"/>
      <c r="O3471" s="138"/>
      <c r="P3471" s="138">
        <f t="shared" si="546"/>
        <v>3460</v>
      </c>
      <c r="Q3471" s="290">
        <f t="shared" si="547"/>
        <v>1.0873470246348505E-307</v>
      </c>
      <c r="R3471" s="290">
        <f t="shared" si="548"/>
        <v>0</v>
      </c>
      <c r="S3471" s="290">
        <f t="shared" si="549"/>
        <v>1.0873470246348505E-307</v>
      </c>
      <c r="T3471" s="290">
        <f t="shared" si="543"/>
        <v>5200</v>
      </c>
      <c r="U3471" s="290">
        <f t="shared" si="544"/>
        <v>-5200</v>
      </c>
      <c r="V3471" s="77"/>
      <c r="W3471" s="8"/>
      <c r="X3471" s="8"/>
    </row>
    <row r="3472" spans="3:24" x14ac:dyDescent="0.25">
      <c r="C3472" s="295">
        <f t="shared" si="540"/>
        <v>0</v>
      </c>
      <c r="D3472" s="92">
        <f t="shared" si="541"/>
        <v>0</v>
      </c>
      <c r="E3472" s="92">
        <f t="shared" si="542"/>
        <v>0</v>
      </c>
      <c r="F3472" s="92">
        <f t="shared" si="545"/>
        <v>0</v>
      </c>
      <c r="G3472" s="92"/>
      <c r="H3472" s="233"/>
      <c r="I3472" s="233"/>
      <c r="J3472" s="233"/>
      <c r="K3472" s="233"/>
      <c r="L3472" s="233"/>
      <c r="M3472" s="233"/>
      <c r="O3472" s="138"/>
      <c r="P3472" s="138">
        <f t="shared" si="546"/>
        <v>3461</v>
      </c>
      <c r="Q3472" s="290">
        <f t="shared" si="547"/>
        <v>1.0873470246348505E-307</v>
      </c>
      <c r="R3472" s="290">
        <f t="shared" si="548"/>
        <v>0</v>
      </c>
      <c r="S3472" s="290">
        <f t="shared" si="549"/>
        <v>1.0873470246348505E-307</v>
      </c>
      <c r="T3472" s="290">
        <f t="shared" si="543"/>
        <v>5200</v>
      </c>
      <c r="U3472" s="290">
        <f t="shared" si="544"/>
        <v>-5200</v>
      </c>
      <c r="V3472" s="77"/>
      <c r="W3472" s="8"/>
      <c r="X3472" s="8"/>
    </row>
    <row r="3473" spans="3:24" x14ac:dyDescent="0.25">
      <c r="C3473" s="295">
        <f t="shared" si="540"/>
        <v>0</v>
      </c>
      <c r="D3473" s="92">
        <f t="shared" si="541"/>
        <v>0</v>
      </c>
      <c r="E3473" s="92">
        <f t="shared" si="542"/>
        <v>0</v>
      </c>
      <c r="F3473" s="92">
        <f t="shared" si="545"/>
        <v>0</v>
      </c>
      <c r="G3473" s="92"/>
      <c r="H3473" s="233"/>
      <c r="I3473" s="233"/>
      <c r="J3473" s="233"/>
      <c r="K3473" s="233"/>
      <c r="L3473" s="233"/>
      <c r="M3473" s="233"/>
      <c r="O3473" s="138"/>
      <c r="P3473" s="138">
        <f t="shared" si="546"/>
        <v>3462</v>
      </c>
      <c r="Q3473" s="290">
        <f t="shared" si="547"/>
        <v>1.0873470246348505E-307</v>
      </c>
      <c r="R3473" s="290">
        <f t="shared" si="548"/>
        <v>0</v>
      </c>
      <c r="S3473" s="290">
        <f t="shared" si="549"/>
        <v>1.0873470246348505E-307</v>
      </c>
      <c r="T3473" s="290">
        <f t="shared" si="543"/>
        <v>5200</v>
      </c>
      <c r="U3473" s="290">
        <f t="shared" si="544"/>
        <v>-5200</v>
      </c>
      <c r="V3473" s="77"/>
      <c r="W3473" s="8"/>
      <c r="X3473" s="8"/>
    </row>
    <row r="3474" spans="3:24" x14ac:dyDescent="0.25">
      <c r="C3474" s="295">
        <f t="shared" si="540"/>
        <v>0</v>
      </c>
      <c r="D3474" s="92">
        <f t="shared" si="541"/>
        <v>0</v>
      </c>
      <c r="E3474" s="92">
        <f t="shared" si="542"/>
        <v>0</v>
      </c>
      <c r="F3474" s="92">
        <f t="shared" si="545"/>
        <v>0</v>
      </c>
      <c r="G3474" s="92"/>
      <c r="H3474" s="233"/>
      <c r="I3474" s="233"/>
      <c r="J3474" s="233"/>
      <c r="K3474" s="233"/>
      <c r="L3474" s="233"/>
      <c r="M3474" s="233"/>
      <c r="O3474" s="138"/>
      <c r="P3474" s="138">
        <f t="shared" si="546"/>
        <v>3463</v>
      </c>
      <c r="Q3474" s="290">
        <f t="shared" si="547"/>
        <v>1.0873470246348505E-307</v>
      </c>
      <c r="R3474" s="290">
        <f t="shared" si="548"/>
        <v>0</v>
      </c>
      <c r="S3474" s="290">
        <f t="shared" si="549"/>
        <v>1.0873470246348505E-307</v>
      </c>
      <c r="T3474" s="290">
        <f t="shared" si="543"/>
        <v>5200</v>
      </c>
      <c r="U3474" s="290">
        <f t="shared" si="544"/>
        <v>-5200</v>
      </c>
      <c r="V3474" s="77"/>
      <c r="W3474" s="8"/>
      <c r="X3474" s="8"/>
    </row>
    <row r="3475" spans="3:24" x14ac:dyDescent="0.25">
      <c r="C3475" s="295">
        <f t="shared" si="540"/>
        <v>0</v>
      </c>
      <c r="D3475" s="92">
        <f t="shared" si="541"/>
        <v>0</v>
      </c>
      <c r="E3475" s="92">
        <f t="shared" si="542"/>
        <v>0</v>
      </c>
      <c r="F3475" s="92">
        <f t="shared" si="545"/>
        <v>0</v>
      </c>
      <c r="G3475" s="92"/>
      <c r="H3475" s="233"/>
      <c r="I3475" s="233"/>
      <c r="J3475" s="233"/>
      <c r="K3475" s="233"/>
      <c r="L3475" s="233"/>
      <c r="M3475" s="233"/>
      <c r="O3475" s="138"/>
      <c r="P3475" s="138">
        <f t="shared" si="546"/>
        <v>3464</v>
      </c>
      <c r="Q3475" s="290">
        <f t="shared" si="547"/>
        <v>1.0873470246348505E-307</v>
      </c>
      <c r="R3475" s="290">
        <f t="shared" si="548"/>
        <v>0</v>
      </c>
      <c r="S3475" s="290">
        <f t="shared" si="549"/>
        <v>1.0873470246348505E-307</v>
      </c>
      <c r="T3475" s="290">
        <f t="shared" si="543"/>
        <v>5200</v>
      </c>
      <c r="U3475" s="290">
        <f t="shared" si="544"/>
        <v>-5200</v>
      </c>
      <c r="V3475" s="77"/>
      <c r="W3475" s="8"/>
      <c r="X3475" s="8"/>
    </row>
    <row r="3476" spans="3:24" x14ac:dyDescent="0.25">
      <c r="C3476" s="295">
        <f t="shared" si="540"/>
        <v>0</v>
      </c>
      <c r="D3476" s="92">
        <f t="shared" si="541"/>
        <v>0</v>
      </c>
      <c r="E3476" s="92">
        <f t="shared" si="542"/>
        <v>0</v>
      </c>
      <c r="F3476" s="92">
        <f t="shared" si="545"/>
        <v>0</v>
      </c>
      <c r="G3476" s="92"/>
      <c r="H3476" s="233"/>
      <c r="I3476" s="233"/>
      <c r="J3476" s="233"/>
      <c r="K3476" s="233"/>
      <c r="L3476" s="233"/>
      <c r="M3476" s="233"/>
      <c r="O3476" s="138"/>
      <c r="P3476" s="138">
        <f t="shared" si="546"/>
        <v>3465</v>
      </c>
      <c r="Q3476" s="290">
        <f t="shared" si="547"/>
        <v>1.0873470246348505E-307</v>
      </c>
      <c r="R3476" s="290">
        <f t="shared" si="548"/>
        <v>0</v>
      </c>
      <c r="S3476" s="290">
        <f t="shared" si="549"/>
        <v>1.0873470246348505E-307</v>
      </c>
      <c r="T3476" s="290">
        <f t="shared" si="543"/>
        <v>5200</v>
      </c>
      <c r="U3476" s="290">
        <f t="shared" si="544"/>
        <v>-5200</v>
      </c>
      <c r="V3476" s="77"/>
      <c r="W3476" s="8"/>
      <c r="X3476" s="8"/>
    </row>
    <row r="3477" spans="3:24" x14ac:dyDescent="0.25">
      <c r="C3477" s="295">
        <f t="shared" si="540"/>
        <v>0</v>
      </c>
      <c r="D3477" s="92">
        <f t="shared" si="541"/>
        <v>0</v>
      </c>
      <c r="E3477" s="92">
        <f t="shared" si="542"/>
        <v>0</v>
      </c>
      <c r="F3477" s="92">
        <f t="shared" si="545"/>
        <v>0</v>
      </c>
      <c r="G3477" s="92"/>
      <c r="H3477" s="233"/>
      <c r="I3477" s="233"/>
      <c r="J3477" s="233"/>
      <c r="K3477" s="233"/>
      <c r="L3477" s="233"/>
      <c r="M3477" s="233"/>
      <c r="O3477" s="138"/>
      <c r="P3477" s="138">
        <f t="shared" si="546"/>
        <v>3466</v>
      </c>
      <c r="Q3477" s="290">
        <f t="shared" si="547"/>
        <v>1.0873470246348505E-307</v>
      </c>
      <c r="R3477" s="290">
        <f t="shared" si="548"/>
        <v>0</v>
      </c>
      <c r="S3477" s="290">
        <f t="shared" si="549"/>
        <v>1.0873470246348505E-307</v>
      </c>
      <c r="T3477" s="290">
        <f t="shared" si="543"/>
        <v>5200</v>
      </c>
      <c r="U3477" s="290">
        <f t="shared" si="544"/>
        <v>-5200</v>
      </c>
      <c r="V3477" s="77"/>
      <c r="W3477" s="8"/>
      <c r="X3477" s="8"/>
    </row>
    <row r="3478" spans="3:24" x14ac:dyDescent="0.25">
      <c r="C3478" s="295">
        <f t="shared" si="540"/>
        <v>0</v>
      </c>
      <c r="D3478" s="92">
        <f t="shared" si="541"/>
        <v>0</v>
      </c>
      <c r="E3478" s="92">
        <f t="shared" si="542"/>
        <v>0</v>
      </c>
      <c r="F3478" s="92">
        <f t="shared" si="545"/>
        <v>0</v>
      </c>
      <c r="G3478" s="92"/>
      <c r="H3478" s="233"/>
      <c r="I3478" s="233"/>
      <c r="J3478" s="233"/>
      <c r="K3478" s="233"/>
      <c r="L3478" s="233"/>
      <c r="M3478" s="233"/>
      <c r="O3478" s="138"/>
      <c r="P3478" s="138">
        <f t="shared" si="546"/>
        <v>3467</v>
      </c>
      <c r="Q3478" s="290">
        <f t="shared" si="547"/>
        <v>1.0873470246348505E-307</v>
      </c>
      <c r="R3478" s="290">
        <f t="shared" si="548"/>
        <v>0</v>
      </c>
      <c r="S3478" s="290">
        <f t="shared" si="549"/>
        <v>1.0873470246348505E-307</v>
      </c>
      <c r="T3478" s="290">
        <f t="shared" si="543"/>
        <v>5200</v>
      </c>
      <c r="U3478" s="290">
        <f t="shared" si="544"/>
        <v>-5200</v>
      </c>
      <c r="V3478" s="77"/>
      <c r="W3478" s="8"/>
      <c r="X3478" s="8"/>
    </row>
    <row r="3479" spans="3:24" x14ac:dyDescent="0.25">
      <c r="C3479" s="295">
        <f t="shared" si="540"/>
        <v>0</v>
      </c>
      <c r="D3479" s="92">
        <f t="shared" si="541"/>
        <v>0</v>
      </c>
      <c r="E3479" s="92">
        <f t="shared" si="542"/>
        <v>0</v>
      </c>
      <c r="F3479" s="92">
        <f t="shared" si="545"/>
        <v>0</v>
      </c>
      <c r="G3479" s="92"/>
      <c r="H3479" s="233"/>
      <c r="I3479" s="233"/>
      <c r="J3479" s="233"/>
      <c r="K3479" s="233"/>
      <c r="L3479" s="233"/>
      <c r="M3479" s="233"/>
      <c r="O3479" s="138"/>
      <c r="P3479" s="138">
        <f t="shared" si="546"/>
        <v>3468</v>
      </c>
      <c r="Q3479" s="290">
        <f t="shared" si="547"/>
        <v>1.0873470246348505E-307</v>
      </c>
      <c r="R3479" s="290">
        <f t="shared" si="548"/>
        <v>0</v>
      </c>
      <c r="S3479" s="290">
        <f t="shared" si="549"/>
        <v>1.0873470246348505E-307</v>
      </c>
      <c r="T3479" s="290">
        <f t="shared" si="543"/>
        <v>5200</v>
      </c>
      <c r="U3479" s="290">
        <f t="shared" si="544"/>
        <v>-5200</v>
      </c>
      <c r="V3479" s="77"/>
      <c r="W3479" s="8"/>
      <c r="X3479" s="8"/>
    </row>
    <row r="3480" spans="3:24" x14ac:dyDescent="0.25">
      <c r="C3480" s="295">
        <f t="shared" si="540"/>
        <v>0</v>
      </c>
      <c r="D3480" s="92">
        <f t="shared" si="541"/>
        <v>0</v>
      </c>
      <c r="E3480" s="92">
        <f t="shared" si="542"/>
        <v>0</v>
      </c>
      <c r="F3480" s="92">
        <f t="shared" si="545"/>
        <v>0</v>
      </c>
      <c r="G3480" s="92"/>
      <c r="H3480" s="233"/>
      <c r="I3480" s="233"/>
      <c r="J3480" s="233"/>
      <c r="K3480" s="233"/>
      <c r="L3480" s="233"/>
      <c r="M3480" s="233"/>
      <c r="O3480" s="138"/>
      <c r="P3480" s="138">
        <f t="shared" si="546"/>
        <v>3469</v>
      </c>
      <c r="Q3480" s="290">
        <f t="shared" si="547"/>
        <v>1.0873470246348505E-307</v>
      </c>
      <c r="R3480" s="290">
        <f t="shared" si="548"/>
        <v>0</v>
      </c>
      <c r="S3480" s="290">
        <f t="shared" si="549"/>
        <v>1.0873470246348505E-307</v>
      </c>
      <c r="T3480" s="290">
        <f t="shared" si="543"/>
        <v>5200</v>
      </c>
      <c r="U3480" s="290">
        <f t="shared" si="544"/>
        <v>-5200</v>
      </c>
      <c r="V3480" s="77"/>
      <c r="W3480" s="8"/>
      <c r="X3480" s="8"/>
    </row>
    <row r="3481" spans="3:24" x14ac:dyDescent="0.25">
      <c r="C3481" s="295">
        <f t="shared" si="540"/>
        <v>0</v>
      </c>
      <c r="D3481" s="92">
        <f t="shared" si="541"/>
        <v>0</v>
      </c>
      <c r="E3481" s="92">
        <f t="shared" si="542"/>
        <v>0</v>
      </c>
      <c r="F3481" s="92">
        <f t="shared" si="545"/>
        <v>0</v>
      </c>
      <c r="G3481" s="92"/>
      <c r="H3481" s="233"/>
      <c r="I3481" s="233"/>
      <c r="J3481" s="233"/>
      <c r="K3481" s="233"/>
      <c r="L3481" s="233"/>
      <c r="M3481" s="233"/>
      <c r="O3481" s="138"/>
      <c r="P3481" s="138">
        <f t="shared" si="546"/>
        <v>3470</v>
      </c>
      <c r="Q3481" s="290">
        <f t="shared" si="547"/>
        <v>1.0873470246348505E-307</v>
      </c>
      <c r="R3481" s="290">
        <f t="shared" si="548"/>
        <v>0</v>
      </c>
      <c r="S3481" s="290">
        <f t="shared" si="549"/>
        <v>1.0873470246348505E-307</v>
      </c>
      <c r="T3481" s="290">
        <f t="shared" si="543"/>
        <v>5200</v>
      </c>
      <c r="U3481" s="290">
        <f t="shared" si="544"/>
        <v>-5200</v>
      </c>
      <c r="V3481" s="77"/>
      <c r="W3481" s="8"/>
      <c r="X3481" s="8"/>
    </row>
    <row r="3482" spans="3:24" x14ac:dyDescent="0.25">
      <c r="C3482" s="295">
        <f t="shared" si="540"/>
        <v>0</v>
      </c>
      <c r="D3482" s="92">
        <f t="shared" si="541"/>
        <v>0</v>
      </c>
      <c r="E3482" s="92">
        <f t="shared" si="542"/>
        <v>0</v>
      </c>
      <c r="F3482" s="92">
        <f t="shared" si="545"/>
        <v>0</v>
      </c>
      <c r="G3482" s="92"/>
      <c r="H3482" s="233"/>
      <c r="I3482" s="233"/>
      <c r="J3482" s="233"/>
      <c r="K3482" s="233"/>
      <c r="L3482" s="233"/>
      <c r="M3482" s="233"/>
      <c r="O3482" s="138"/>
      <c r="P3482" s="138">
        <f t="shared" si="546"/>
        <v>3471</v>
      </c>
      <c r="Q3482" s="290">
        <f t="shared" si="547"/>
        <v>1.0873470246348505E-307</v>
      </c>
      <c r="R3482" s="290">
        <f t="shared" si="548"/>
        <v>0</v>
      </c>
      <c r="S3482" s="290">
        <f t="shared" si="549"/>
        <v>1.0873470246348505E-307</v>
      </c>
      <c r="T3482" s="290">
        <f t="shared" si="543"/>
        <v>5200</v>
      </c>
      <c r="U3482" s="290">
        <f t="shared" si="544"/>
        <v>-5200</v>
      </c>
      <c r="V3482" s="77"/>
      <c r="W3482" s="8"/>
      <c r="X3482" s="8"/>
    </row>
    <row r="3483" spans="3:24" x14ac:dyDescent="0.25">
      <c r="C3483" s="295">
        <f t="shared" si="540"/>
        <v>0</v>
      </c>
      <c r="D3483" s="92">
        <f t="shared" si="541"/>
        <v>0</v>
      </c>
      <c r="E3483" s="92">
        <f t="shared" si="542"/>
        <v>0</v>
      </c>
      <c r="F3483" s="92">
        <f t="shared" si="545"/>
        <v>0</v>
      </c>
      <c r="G3483" s="92"/>
      <c r="H3483" s="233"/>
      <c r="I3483" s="233"/>
      <c r="J3483" s="233"/>
      <c r="K3483" s="233"/>
      <c r="L3483" s="233"/>
      <c r="M3483" s="233"/>
      <c r="O3483" s="138"/>
      <c r="P3483" s="138">
        <f t="shared" si="546"/>
        <v>3472</v>
      </c>
      <c r="Q3483" s="290">
        <f t="shared" si="547"/>
        <v>1.0873470246348505E-307</v>
      </c>
      <c r="R3483" s="290">
        <f t="shared" si="548"/>
        <v>0</v>
      </c>
      <c r="S3483" s="290">
        <f t="shared" si="549"/>
        <v>1.0873470246348505E-307</v>
      </c>
      <c r="T3483" s="290">
        <f t="shared" si="543"/>
        <v>5200</v>
      </c>
      <c r="U3483" s="290">
        <f t="shared" si="544"/>
        <v>-5200</v>
      </c>
      <c r="V3483" s="77"/>
      <c r="W3483" s="8"/>
      <c r="X3483" s="8"/>
    </row>
    <row r="3484" spans="3:24" x14ac:dyDescent="0.25">
      <c r="C3484" s="295">
        <f t="shared" si="540"/>
        <v>0</v>
      </c>
      <c r="D3484" s="92">
        <f t="shared" si="541"/>
        <v>0</v>
      </c>
      <c r="E3484" s="92">
        <f t="shared" si="542"/>
        <v>0</v>
      </c>
      <c r="F3484" s="92">
        <f t="shared" si="545"/>
        <v>0</v>
      </c>
      <c r="G3484" s="92"/>
      <c r="H3484" s="233"/>
      <c r="I3484" s="233"/>
      <c r="J3484" s="233"/>
      <c r="K3484" s="233"/>
      <c r="L3484" s="233"/>
      <c r="M3484" s="233"/>
      <c r="O3484" s="138"/>
      <c r="P3484" s="138">
        <f t="shared" si="546"/>
        <v>3473</v>
      </c>
      <c r="Q3484" s="290">
        <f t="shared" si="547"/>
        <v>1.0873470246348505E-307</v>
      </c>
      <c r="R3484" s="290">
        <f t="shared" si="548"/>
        <v>0</v>
      </c>
      <c r="S3484" s="290">
        <f t="shared" si="549"/>
        <v>1.0873470246348505E-307</v>
      </c>
      <c r="T3484" s="290">
        <f t="shared" si="543"/>
        <v>5200</v>
      </c>
      <c r="U3484" s="290">
        <f t="shared" si="544"/>
        <v>-5200</v>
      </c>
      <c r="V3484" s="77"/>
      <c r="W3484" s="8"/>
      <c r="X3484" s="8"/>
    </row>
    <row r="3485" spans="3:24" x14ac:dyDescent="0.25">
      <c r="C3485" s="295">
        <f t="shared" si="540"/>
        <v>0</v>
      </c>
      <c r="D3485" s="92">
        <f t="shared" si="541"/>
        <v>0</v>
      </c>
      <c r="E3485" s="92">
        <f t="shared" si="542"/>
        <v>0</v>
      </c>
      <c r="F3485" s="92">
        <f t="shared" si="545"/>
        <v>0</v>
      </c>
      <c r="G3485" s="92"/>
      <c r="H3485" s="233"/>
      <c r="I3485" s="233"/>
      <c r="J3485" s="233"/>
      <c r="K3485" s="233"/>
      <c r="L3485" s="233"/>
      <c r="M3485" s="233"/>
      <c r="O3485" s="138"/>
      <c r="P3485" s="138">
        <f t="shared" si="546"/>
        <v>3474</v>
      </c>
      <c r="Q3485" s="290">
        <f t="shared" si="547"/>
        <v>1.0873470246348505E-307</v>
      </c>
      <c r="R3485" s="290">
        <f t="shared" si="548"/>
        <v>0</v>
      </c>
      <c r="S3485" s="290">
        <f t="shared" si="549"/>
        <v>1.0873470246348505E-307</v>
      </c>
      <c r="T3485" s="290">
        <f t="shared" si="543"/>
        <v>5200</v>
      </c>
      <c r="U3485" s="290">
        <f t="shared" si="544"/>
        <v>-5200</v>
      </c>
      <c r="V3485" s="77"/>
      <c r="W3485" s="8"/>
      <c r="X3485" s="8"/>
    </row>
    <row r="3486" spans="3:24" x14ac:dyDescent="0.25">
      <c r="C3486" s="295">
        <f t="shared" si="540"/>
        <v>0</v>
      </c>
      <c r="D3486" s="92">
        <f t="shared" si="541"/>
        <v>0</v>
      </c>
      <c r="E3486" s="92">
        <f t="shared" si="542"/>
        <v>0</v>
      </c>
      <c r="F3486" s="92">
        <f t="shared" si="545"/>
        <v>0</v>
      </c>
      <c r="G3486" s="92"/>
      <c r="H3486" s="233"/>
      <c r="I3486" s="233"/>
      <c r="J3486" s="233"/>
      <c r="K3486" s="233"/>
      <c r="L3486" s="233"/>
      <c r="M3486" s="233"/>
      <c r="O3486" s="138"/>
      <c r="P3486" s="138">
        <f t="shared" si="546"/>
        <v>3475</v>
      </c>
      <c r="Q3486" s="290">
        <f t="shared" si="547"/>
        <v>1.0873470246348505E-307</v>
      </c>
      <c r="R3486" s="290">
        <f t="shared" si="548"/>
        <v>0</v>
      </c>
      <c r="S3486" s="290">
        <f t="shared" si="549"/>
        <v>1.0873470246348505E-307</v>
      </c>
      <c r="T3486" s="290">
        <f t="shared" si="543"/>
        <v>5200</v>
      </c>
      <c r="U3486" s="290">
        <f t="shared" si="544"/>
        <v>-5200</v>
      </c>
      <c r="V3486" s="77"/>
      <c r="W3486" s="8"/>
      <c r="X3486" s="8"/>
    </row>
    <row r="3487" spans="3:24" x14ac:dyDescent="0.25">
      <c r="C3487" s="295">
        <f t="shared" si="540"/>
        <v>0</v>
      </c>
      <c r="D3487" s="92">
        <f t="shared" si="541"/>
        <v>0</v>
      </c>
      <c r="E3487" s="92">
        <f t="shared" si="542"/>
        <v>0</v>
      </c>
      <c r="F3487" s="92">
        <f t="shared" si="545"/>
        <v>0</v>
      </c>
      <c r="G3487" s="92"/>
      <c r="H3487" s="233"/>
      <c r="I3487" s="233"/>
      <c r="J3487" s="233"/>
      <c r="K3487" s="233"/>
      <c r="L3487" s="233"/>
      <c r="M3487" s="233"/>
      <c r="O3487" s="138"/>
      <c r="P3487" s="138">
        <f t="shared" si="546"/>
        <v>3476</v>
      </c>
      <c r="Q3487" s="290">
        <f t="shared" si="547"/>
        <v>1.0873470246348505E-307</v>
      </c>
      <c r="R3487" s="290">
        <f t="shared" si="548"/>
        <v>0</v>
      </c>
      <c r="S3487" s="290">
        <f t="shared" si="549"/>
        <v>1.0873470246348505E-307</v>
      </c>
      <c r="T3487" s="290">
        <f t="shared" si="543"/>
        <v>5200</v>
      </c>
      <c r="U3487" s="290">
        <f t="shared" si="544"/>
        <v>-5200</v>
      </c>
      <c r="V3487" s="77"/>
      <c r="W3487" s="8"/>
      <c r="X3487" s="8"/>
    </row>
    <row r="3488" spans="3:24" x14ac:dyDescent="0.25">
      <c r="C3488" s="295">
        <f t="shared" si="540"/>
        <v>0</v>
      </c>
      <c r="D3488" s="92">
        <f t="shared" si="541"/>
        <v>0</v>
      </c>
      <c r="E3488" s="92">
        <f t="shared" si="542"/>
        <v>0</v>
      </c>
      <c r="F3488" s="92">
        <f t="shared" si="545"/>
        <v>0</v>
      </c>
      <c r="G3488" s="92"/>
      <c r="H3488" s="233"/>
      <c r="I3488" s="233"/>
      <c r="J3488" s="233"/>
      <c r="K3488" s="233"/>
      <c r="L3488" s="233"/>
      <c r="M3488" s="233"/>
      <c r="O3488" s="138"/>
      <c r="P3488" s="138">
        <f t="shared" si="546"/>
        <v>3477</v>
      </c>
      <c r="Q3488" s="290">
        <f t="shared" si="547"/>
        <v>1.0873470246348505E-307</v>
      </c>
      <c r="R3488" s="290">
        <f t="shared" si="548"/>
        <v>0</v>
      </c>
      <c r="S3488" s="290">
        <f t="shared" si="549"/>
        <v>1.0873470246348505E-307</v>
      </c>
      <c r="T3488" s="290">
        <f t="shared" si="543"/>
        <v>5200</v>
      </c>
      <c r="U3488" s="290">
        <f t="shared" si="544"/>
        <v>-5200</v>
      </c>
      <c r="V3488" s="77"/>
      <c r="W3488" s="8"/>
      <c r="X3488" s="8"/>
    </row>
    <row r="3489" spans="3:24" x14ac:dyDescent="0.25">
      <c r="C3489" s="295">
        <f t="shared" si="540"/>
        <v>0</v>
      </c>
      <c r="D3489" s="92">
        <f t="shared" si="541"/>
        <v>0</v>
      </c>
      <c r="E3489" s="92">
        <f t="shared" si="542"/>
        <v>0</v>
      </c>
      <c r="F3489" s="92">
        <f t="shared" si="545"/>
        <v>0</v>
      </c>
      <c r="G3489" s="92"/>
      <c r="H3489" s="233"/>
      <c r="I3489" s="233"/>
      <c r="J3489" s="233"/>
      <c r="K3489" s="233"/>
      <c r="L3489" s="233"/>
      <c r="M3489" s="233"/>
      <c r="O3489" s="138"/>
      <c r="P3489" s="138">
        <f t="shared" si="546"/>
        <v>3478</v>
      </c>
      <c r="Q3489" s="290">
        <f t="shared" si="547"/>
        <v>1.0873470246348505E-307</v>
      </c>
      <c r="R3489" s="290">
        <f t="shared" si="548"/>
        <v>0</v>
      </c>
      <c r="S3489" s="290">
        <f t="shared" si="549"/>
        <v>1.0873470246348505E-307</v>
      </c>
      <c r="T3489" s="290">
        <f t="shared" si="543"/>
        <v>5200</v>
      </c>
      <c r="U3489" s="290">
        <f t="shared" si="544"/>
        <v>-5200</v>
      </c>
      <c r="V3489" s="77"/>
      <c r="W3489" s="8"/>
      <c r="X3489" s="8"/>
    </row>
    <row r="3490" spans="3:24" x14ac:dyDescent="0.25">
      <c r="C3490" s="295">
        <f t="shared" si="540"/>
        <v>0</v>
      </c>
      <c r="D3490" s="92">
        <f t="shared" si="541"/>
        <v>0</v>
      </c>
      <c r="E3490" s="92">
        <f t="shared" si="542"/>
        <v>0</v>
      </c>
      <c r="F3490" s="92">
        <f t="shared" si="545"/>
        <v>0</v>
      </c>
      <c r="G3490" s="92"/>
      <c r="H3490" s="233"/>
      <c r="I3490" s="233"/>
      <c r="J3490" s="233"/>
      <c r="K3490" s="233"/>
      <c r="L3490" s="233"/>
      <c r="M3490" s="233"/>
      <c r="O3490" s="138"/>
      <c r="P3490" s="138">
        <f t="shared" si="546"/>
        <v>3479</v>
      </c>
      <c r="Q3490" s="290">
        <f t="shared" si="547"/>
        <v>1.0873470246348505E-307</v>
      </c>
      <c r="R3490" s="290">
        <f t="shared" si="548"/>
        <v>0</v>
      </c>
      <c r="S3490" s="290">
        <f t="shared" si="549"/>
        <v>1.0873470246348505E-307</v>
      </c>
      <c r="T3490" s="290">
        <f t="shared" si="543"/>
        <v>5200</v>
      </c>
      <c r="U3490" s="290">
        <f t="shared" si="544"/>
        <v>-5200</v>
      </c>
      <c r="V3490" s="77"/>
      <c r="W3490" s="8"/>
      <c r="X3490" s="8"/>
    </row>
    <row r="3491" spans="3:24" x14ac:dyDescent="0.25">
      <c r="C3491" s="295">
        <f t="shared" si="540"/>
        <v>0</v>
      </c>
      <c r="D3491" s="92">
        <f t="shared" si="541"/>
        <v>0</v>
      </c>
      <c r="E3491" s="92">
        <f t="shared" si="542"/>
        <v>0</v>
      </c>
      <c r="F3491" s="92">
        <f t="shared" si="545"/>
        <v>0</v>
      </c>
      <c r="G3491" s="92"/>
      <c r="H3491" s="233"/>
      <c r="I3491" s="233"/>
      <c r="J3491" s="233"/>
      <c r="K3491" s="233"/>
      <c r="L3491" s="233"/>
      <c r="M3491" s="233"/>
      <c r="O3491" s="138"/>
      <c r="P3491" s="138">
        <f t="shared" si="546"/>
        <v>3480</v>
      </c>
      <c r="Q3491" s="290">
        <f t="shared" si="547"/>
        <v>1.0873470246348505E-307</v>
      </c>
      <c r="R3491" s="290">
        <f t="shared" si="548"/>
        <v>0</v>
      </c>
      <c r="S3491" s="290">
        <f t="shared" si="549"/>
        <v>1.0873470246348505E-307</v>
      </c>
      <c r="T3491" s="290">
        <f t="shared" si="543"/>
        <v>5200</v>
      </c>
      <c r="U3491" s="290">
        <f t="shared" si="544"/>
        <v>-5200</v>
      </c>
      <c r="V3491" s="77"/>
      <c r="W3491" s="8"/>
      <c r="X3491" s="8"/>
    </row>
    <row r="3492" spans="3:24" x14ac:dyDescent="0.25">
      <c r="C3492" s="295">
        <f t="shared" si="540"/>
        <v>0</v>
      </c>
      <c r="D3492" s="92">
        <f t="shared" si="541"/>
        <v>0</v>
      </c>
      <c r="E3492" s="92">
        <f t="shared" si="542"/>
        <v>0</v>
      </c>
      <c r="F3492" s="92">
        <f t="shared" si="545"/>
        <v>0</v>
      </c>
      <c r="G3492" s="92"/>
      <c r="H3492" s="233"/>
      <c r="I3492" s="233"/>
      <c r="J3492" s="233"/>
      <c r="K3492" s="233"/>
      <c r="L3492" s="233"/>
      <c r="M3492" s="233"/>
      <c r="O3492" s="138"/>
      <c r="P3492" s="138">
        <f t="shared" si="546"/>
        <v>3481</v>
      </c>
      <c r="Q3492" s="290">
        <f t="shared" si="547"/>
        <v>1.0873470246348505E-307</v>
      </c>
      <c r="R3492" s="290">
        <f t="shared" si="548"/>
        <v>0</v>
      </c>
      <c r="S3492" s="290">
        <f t="shared" si="549"/>
        <v>1.0873470246348505E-307</v>
      </c>
      <c r="T3492" s="290">
        <f t="shared" si="543"/>
        <v>5200</v>
      </c>
      <c r="U3492" s="290">
        <f t="shared" si="544"/>
        <v>-5200</v>
      </c>
      <c r="V3492" s="77"/>
      <c r="W3492" s="8"/>
      <c r="X3492" s="8"/>
    </row>
    <row r="3493" spans="3:24" x14ac:dyDescent="0.25">
      <c r="C3493" s="295">
        <f t="shared" si="540"/>
        <v>0</v>
      </c>
      <c r="D3493" s="92">
        <f t="shared" si="541"/>
        <v>0</v>
      </c>
      <c r="E3493" s="92">
        <f t="shared" si="542"/>
        <v>0</v>
      </c>
      <c r="F3493" s="92">
        <f t="shared" si="545"/>
        <v>0</v>
      </c>
      <c r="G3493" s="92"/>
      <c r="H3493" s="233"/>
      <c r="I3493" s="233"/>
      <c r="J3493" s="233"/>
      <c r="K3493" s="233"/>
      <c r="L3493" s="233"/>
      <c r="M3493" s="233"/>
      <c r="O3493" s="138"/>
      <c r="P3493" s="138">
        <f t="shared" si="546"/>
        <v>3482</v>
      </c>
      <c r="Q3493" s="290">
        <f t="shared" si="547"/>
        <v>1.0873470246348505E-307</v>
      </c>
      <c r="R3493" s="290">
        <f t="shared" si="548"/>
        <v>0</v>
      </c>
      <c r="S3493" s="290">
        <f t="shared" si="549"/>
        <v>1.0873470246348505E-307</v>
      </c>
      <c r="T3493" s="290">
        <f t="shared" si="543"/>
        <v>5200</v>
      </c>
      <c r="U3493" s="290">
        <f t="shared" si="544"/>
        <v>-5200</v>
      </c>
      <c r="V3493" s="77"/>
      <c r="W3493" s="8"/>
      <c r="X3493" s="8"/>
    </row>
    <row r="3494" spans="3:24" x14ac:dyDescent="0.25">
      <c r="C3494" s="295">
        <f t="shared" si="540"/>
        <v>0</v>
      </c>
      <c r="D3494" s="92">
        <f t="shared" si="541"/>
        <v>0</v>
      </c>
      <c r="E3494" s="92">
        <f t="shared" si="542"/>
        <v>0</v>
      </c>
      <c r="F3494" s="92">
        <f t="shared" si="545"/>
        <v>0</v>
      </c>
      <c r="G3494" s="92"/>
      <c r="H3494" s="233"/>
      <c r="I3494" s="233"/>
      <c r="J3494" s="233"/>
      <c r="K3494" s="233"/>
      <c r="L3494" s="233"/>
      <c r="M3494" s="233"/>
      <c r="O3494" s="138"/>
      <c r="P3494" s="138">
        <f t="shared" si="546"/>
        <v>3483</v>
      </c>
      <c r="Q3494" s="290">
        <f t="shared" si="547"/>
        <v>1.0873470246348505E-307</v>
      </c>
      <c r="R3494" s="290">
        <f t="shared" si="548"/>
        <v>0</v>
      </c>
      <c r="S3494" s="290">
        <f t="shared" si="549"/>
        <v>1.0873470246348505E-307</v>
      </c>
      <c r="T3494" s="290">
        <f t="shared" si="543"/>
        <v>5200</v>
      </c>
      <c r="U3494" s="290">
        <f t="shared" si="544"/>
        <v>-5200</v>
      </c>
      <c r="V3494" s="77"/>
      <c r="W3494" s="8"/>
      <c r="X3494" s="8"/>
    </row>
    <row r="3495" spans="3:24" x14ac:dyDescent="0.25">
      <c r="C3495" s="295">
        <f t="shared" si="540"/>
        <v>0</v>
      </c>
      <c r="D3495" s="92">
        <f t="shared" si="541"/>
        <v>0</v>
      </c>
      <c r="E3495" s="92">
        <f t="shared" si="542"/>
        <v>0</v>
      </c>
      <c r="F3495" s="92">
        <f t="shared" si="545"/>
        <v>0</v>
      </c>
      <c r="G3495" s="92"/>
      <c r="H3495" s="233"/>
      <c r="I3495" s="233"/>
      <c r="J3495" s="233"/>
      <c r="K3495" s="233"/>
      <c r="L3495" s="233"/>
      <c r="M3495" s="233"/>
      <c r="O3495" s="138"/>
      <c r="P3495" s="138">
        <f t="shared" si="546"/>
        <v>3484</v>
      </c>
      <c r="Q3495" s="290">
        <f t="shared" si="547"/>
        <v>1.0873470246348505E-307</v>
      </c>
      <c r="R3495" s="290">
        <f t="shared" si="548"/>
        <v>0</v>
      </c>
      <c r="S3495" s="290">
        <f t="shared" si="549"/>
        <v>1.0873470246348505E-307</v>
      </c>
      <c r="T3495" s="290">
        <f t="shared" si="543"/>
        <v>5200</v>
      </c>
      <c r="U3495" s="290">
        <f t="shared" si="544"/>
        <v>-5200</v>
      </c>
      <c r="V3495" s="77"/>
      <c r="W3495" s="8"/>
      <c r="X3495" s="8"/>
    </row>
    <row r="3496" spans="3:24" x14ac:dyDescent="0.25">
      <c r="C3496" s="295">
        <f t="shared" si="540"/>
        <v>0</v>
      </c>
      <c r="D3496" s="92">
        <f t="shared" si="541"/>
        <v>0</v>
      </c>
      <c r="E3496" s="92">
        <f t="shared" si="542"/>
        <v>0</v>
      </c>
      <c r="F3496" s="92">
        <f t="shared" si="545"/>
        <v>0</v>
      </c>
      <c r="G3496" s="92"/>
      <c r="H3496" s="233"/>
      <c r="I3496" s="233"/>
      <c r="J3496" s="233"/>
      <c r="K3496" s="233"/>
      <c r="L3496" s="233"/>
      <c r="M3496" s="233"/>
      <c r="O3496" s="138"/>
      <c r="P3496" s="138">
        <f t="shared" si="546"/>
        <v>3485</v>
      </c>
      <c r="Q3496" s="290">
        <f t="shared" si="547"/>
        <v>1.0873470246348505E-307</v>
      </c>
      <c r="R3496" s="290">
        <f t="shared" si="548"/>
        <v>0</v>
      </c>
      <c r="S3496" s="290">
        <f t="shared" si="549"/>
        <v>1.0873470246348505E-307</v>
      </c>
      <c r="T3496" s="290">
        <f t="shared" si="543"/>
        <v>5200</v>
      </c>
      <c r="U3496" s="290">
        <f t="shared" si="544"/>
        <v>-5200</v>
      </c>
      <c r="V3496" s="77"/>
      <c r="W3496" s="8"/>
      <c r="X3496" s="8"/>
    </row>
    <row r="3497" spans="3:24" x14ac:dyDescent="0.25">
      <c r="C3497" s="295">
        <f t="shared" si="540"/>
        <v>0</v>
      </c>
      <c r="D3497" s="92">
        <f t="shared" si="541"/>
        <v>0</v>
      </c>
      <c r="E3497" s="92">
        <f t="shared" si="542"/>
        <v>0</v>
      </c>
      <c r="F3497" s="92">
        <f t="shared" si="545"/>
        <v>0</v>
      </c>
      <c r="G3497" s="92"/>
      <c r="H3497" s="233"/>
      <c r="I3497" s="233"/>
      <c r="J3497" s="233"/>
      <c r="K3497" s="233"/>
      <c r="L3497" s="233"/>
      <c r="M3497" s="233"/>
      <c r="O3497" s="138"/>
      <c r="P3497" s="138">
        <f t="shared" si="546"/>
        <v>3486</v>
      </c>
      <c r="Q3497" s="290">
        <f t="shared" si="547"/>
        <v>1.0873470246348505E-307</v>
      </c>
      <c r="R3497" s="290">
        <f t="shared" si="548"/>
        <v>0</v>
      </c>
      <c r="S3497" s="290">
        <f t="shared" si="549"/>
        <v>1.0873470246348505E-307</v>
      </c>
      <c r="T3497" s="290">
        <f t="shared" si="543"/>
        <v>5200</v>
      </c>
      <c r="U3497" s="290">
        <f t="shared" si="544"/>
        <v>-5200</v>
      </c>
      <c r="V3497" s="77"/>
      <c r="W3497" s="8"/>
      <c r="X3497" s="8"/>
    </row>
    <row r="3498" spans="3:24" x14ac:dyDescent="0.25">
      <c r="C3498" s="295">
        <f t="shared" si="540"/>
        <v>0</v>
      </c>
      <c r="D3498" s="92">
        <f t="shared" si="541"/>
        <v>0</v>
      </c>
      <c r="E3498" s="92">
        <f t="shared" si="542"/>
        <v>0</v>
      </c>
      <c r="F3498" s="92">
        <f t="shared" si="545"/>
        <v>0</v>
      </c>
      <c r="G3498" s="92"/>
      <c r="H3498" s="233"/>
      <c r="I3498" s="233"/>
      <c r="J3498" s="233"/>
      <c r="K3498" s="233"/>
      <c r="L3498" s="233"/>
      <c r="M3498" s="233"/>
      <c r="O3498" s="138"/>
      <c r="P3498" s="138">
        <f t="shared" si="546"/>
        <v>3487</v>
      </c>
      <c r="Q3498" s="290">
        <f t="shared" si="547"/>
        <v>1.0873470246348505E-307</v>
      </c>
      <c r="R3498" s="290">
        <f t="shared" si="548"/>
        <v>0</v>
      </c>
      <c r="S3498" s="290">
        <f t="shared" si="549"/>
        <v>1.0873470246348505E-307</v>
      </c>
      <c r="T3498" s="290">
        <f t="shared" si="543"/>
        <v>5200</v>
      </c>
      <c r="U3498" s="290">
        <f t="shared" si="544"/>
        <v>-5200</v>
      </c>
      <c r="V3498" s="77"/>
      <c r="W3498" s="8"/>
      <c r="X3498" s="8"/>
    </row>
    <row r="3499" spans="3:24" x14ac:dyDescent="0.25">
      <c r="C3499" s="295">
        <f t="shared" si="540"/>
        <v>0</v>
      </c>
      <c r="D3499" s="92">
        <f t="shared" si="541"/>
        <v>0</v>
      </c>
      <c r="E3499" s="92">
        <f t="shared" si="542"/>
        <v>0</v>
      </c>
      <c r="F3499" s="92">
        <f t="shared" si="545"/>
        <v>0</v>
      </c>
      <c r="G3499" s="92"/>
      <c r="H3499" s="233"/>
      <c r="I3499" s="233"/>
      <c r="J3499" s="233"/>
      <c r="K3499" s="233"/>
      <c r="L3499" s="233"/>
      <c r="M3499" s="233"/>
      <c r="O3499" s="138"/>
      <c r="P3499" s="138">
        <f t="shared" si="546"/>
        <v>3488</v>
      </c>
      <c r="Q3499" s="290">
        <f t="shared" si="547"/>
        <v>1.0873470246348505E-307</v>
      </c>
      <c r="R3499" s="290">
        <f t="shared" si="548"/>
        <v>0</v>
      </c>
      <c r="S3499" s="290">
        <f t="shared" si="549"/>
        <v>1.0873470246348505E-307</v>
      </c>
      <c r="T3499" s="290">
        <f t="shared" si="543"/>
        <v>5200</v>
      </c>
      <c r="U3499" s="290">
        <f t="shared" si="544"/>
        <v>-5200</v>
      </c>
      <c r="V3499" s="77"/>
      <c r="W3499" s="8"/>
      <c r="X3499" s="8"/>
    </row>
    <row r="3500" spans="3:24" x14ac:dyDescent="0.25">
      <c r="C3500" s="295">
        <f t="shared" si="540"/>
        <v>0</v>
      </c>
      <c r="D3500" s="92">
        <f t="shared" si="541"/>
        <v>0</v>
      </c>
      <c r="E3500" s="92">
        <f t="shared" si="542"/>
        <v>0</v>
      </c>
      <c r="F3500" s="92">
        <f t="shared" si="545"/>
        <v>0</v>
      </c>
      <c r="G3500" s="92"/>
      <c r="H3500" s="233"/>
      <c r="I3500" s="233"/>
      <c r="J3500" s="233"/>
      <c r="K3500" s="233"/>
      <c r="L3500" s="233"/>
      <c r="M3500" s="233"/>
      <c r="O3500" s="138"/>
      <c r="P3500" s="138">
        <f t="shared" si="546"/>
        <v>3489</v>
      </c>
      <c r="Q3500" s="290">
        <f t="shared" si="547"/>
        <v>1.0873470246348505E-307</v>
      </c>
      <c r="R3500" s="290">
        <f t="shared" si="548"/>
        <v>0</v>
      </c>
      <c r="S3500" s="290">
        <f t="shared" si="549"/>
        <v>1.0873470246348505E-307</v>
      </c>
      <c r="T3500" s="290">
        <f t="shared" si="543"/>
        <v>5200</v>
      </c>
      <c r="U3500" s="290">
        <f t="shared" si="544"/>
        <v>-5200</v>
      </c>
      <c r="V3500" s="77"/>
      <c r="W3500" s="8"/>
      <c r="X3500" s="8"/>
    </row>
    <row r="3501" spans="3:24" x14ac:dyDescent="0.25">
      <c r="C3501" s="295">
        <f t="shared" si="540"/>
        <v>0</v>
      </c>
      <c r="D3501" s="92">
        <f t="shared" si="541"/>
        <v>0</v>
      </c>
      <c r="E3501" s="92">
        <f t="shared" si="542"/>
        <v>0</v>
      </c>
      <c r="F3501" s="92">
        <f t="shared" si="545"/>
        <v>0</v>
      </c>
      <c r="G3501" s="92"/>
      <c r="H3501" s="233"/>
      <c r="I3501" s="233"/>
      <c r="J3501" s="233"/>
      <c r="K3501" s="233"/>
      <c r="L3501" s="233"/>
      <c r="M3501" s="233"/>
      <c r="O3501" s="138"/>
      <c r="P3501" s="138">
        <f t="shared" si="546"/>
        <v>3490</v>
      </c>
      <c r="Q3501" s="290">
        <f t="shared" si="547"/>
        <v>1.0873470246348505E-307</v>
      </c>
      <c r="R3501" s="290">
        <f t="shared" si="548"/>
        <v>0</v>
      </c>
      <c r="S3501" s="290">
        <f t="shared" si="549"/>
        <v>1.0873470246348505E-307</v>
      </c>
      <c r="T3501" s="290">
        <f t="shared" si="543"/>
        <v>5200</v>
      </c>
      <c r="U3501" s="290">
        <f t="shared" si="544"/>
        <v>-5200</v>
      </c>
      <c r="V3501" s="77"/>
      <c r="W3501" s="8"/>
      <c r="X3501" s="8"/>
    </row>
    <row r="3502" spans="3:24" x14ac:dyDescent="0.25">
      <c r="C3502" s="295">
        <f t="shared" si="540"/>
        <v>0</v>
      </c>
      <c r="D3502" s="92">
        <f t="shared" si="541"/>
        <v>0</v>
      </c>
      <c r="E3502" s="92">
        <f t="shared" si="542"/>
        <v>0</v>
      </c>
      <c r="F3502" s="92">
        <f t="shared" si="545"/>
        <v>0</v>
      </c>
      <c r="G3502" s="92"/>
      <c r="H3502" s="233"/>
      <c r="I3502" s="233"/>
      <c r="J3502" s="233"/>
      <c r="K3502" s="233"/>
      <c r="L3502" s="233"/>
      <c r="M3502" s="233"/>
      <c r="O3502" s="138"/>
      <c r="P3502" s="138">
        <f t="shared" si="546"/>
        <v>3491</v>
      </c>
      <c r="Q3502" s="290">
        <f t="shared" si="547"/>
        <v>1.0873470246348505E-307</v>
      </c>
      <c r="R3502" s="290">
        <f t="shared" si="548"/>
        <v>0</v>
      </c>
      <c r="S3502" s="290">
        <f t="shared" si="549"/>
        <v>1.0873470246348505E-307</v>
      </c>
      <c r="T3502" s="290">
        <f t="shared" si="543"/>
        <v>5200</v>
      </c>
      <c r="U3502" s="290">
        <f t="shared" si="544"/>
        <v>-5200</v>
      </c>
      <c r="V3502" s="77"/>
      <c r="W3502" s="8"/>
      <c r="X3502" s="8"/>
    </row>
    <row r="3503" spans="3:24" x14ac:dyDescent="0.25">
      <c r="C3503" s="295">
        <f t="shared" si="540"/>
        <v>0</v>
      </c>
      <c r="D3503" s="92">
        <f t="shared" si="541"/>
        <v>0</v>
      </c>
      <c r="E3503" s="92">
        <f t="shared" si="542"/>
        <v>0</v>
      </c>
      <c r="F3503" s="92">
        <f t="shared" si="545"/>
        <v>0</v>
      </c>
      <c r="G3503" s="92"/>
      <c r="H3503" s="233"/>
      <c r="I3503" s="233"/>
      <c r="J3503" s="233"/>
      <c r="K3503" s="233"/>
      <c r="L3503" s="233"/>
      <c r="M3503" s="233"/>
      <c r="O3503" s="138"/>
      <c r="P3503" s="138">
        <f t="shared" si="546"/>
        <v>3492</v>
      </c>
      <c r="Q3503" s="290">
        <f t="shared" si="547"/>
        <v>1.0873470246348505E-307</v>
      </c>
      <c r="R3503" s="290">
        <f t="shared" si="548"/>
        <v>0</v>
      </c>
      <c r="S3503" s="290">
        <f t="shared" si="549"/>
        <v>1.0873470246348505E-307</v>
      </c>
      <c r="T3503" s="290">
        <f t="shared" si="543"/>
        <v>5200</v>
      </c>
      <c r="U3503" s="290">
        <f t="shared" si="544"/>
        <v>-5200</v>
      </c>
      <c r="V3503" s="77"/>
      <c r="W3503" s="8"/>
      <c r="X3503" s="8"/>
    </row>
    <row r="3504" spans="3:24" x14ac:dyDescent="0.25">
      <c r="C3504" s="295">
        <f t="shared" si="540"/>
        <v>0</v>
      </c>
      <c r="D3504" s="92">
        <f t="shared" si="541"/>
        <v>0</v>
      </c>
      <c r="E3504" s="92">
        <f t="shared" si="542"/>
        <v>0</v>
      </c>
      <c r="F3504" s="92">
        <f t="shared" si="545"/>
        <v>0</v>
      </c>
      <c r="G3504" s="92"/>
      <c r="H3504" s="233"/>
      <c r="I3504" s="233"/>
      <c r="J3504" s="233"/>
      <c r="K3504" s="233"/>
      <c r="L3504" s="233"/>
      <c r="M3504" s="233"/>
      <c r="O3504" s="138"/>
      <c r="P3504" s="138">
        <f t="shared" si="546"/>
        <v>3493</v>
      </c>
      <c r="Q3504" s="290">
        <f t="shared" si="547"/>
        <v>1.0873470246348505E-307</v>
      </c>
      <c r="R3504" s="290">
        <f t="shared" si="548"/>
        <v>0</v>
      </c>
      <c r="S3504" s="290">
        <f t="shared" si="549"/>
        <v>1.0873470246348505E-307</v>
      </c>
      <c r="T3504" s="290">
        <f t="shared" si="543"/>
        <v>5200</v>
      </c>
      <c r="U3504" s="290">
        <f t="shared" si="544"/>
        <v>-5200</v>
      </c>
      <c r="V3504" s="77"/>
      <c r="W3504" s="8"/>
      <c r="X3504" s="8"/>
    </row>
    <row r="3505" spans="3:24" x14ac:dyDescent="0.25">
      <c r="C3505" s="295">
        <f t="shared" si="540"/>
        <v>0</v>
      </c>
      <c r="D3505" s="92">
        <f t="shared" si="541"/>
        <v>0</v>
      </c>
      <c r="E3505" s="92">
        <f t="shared" si="542"/>
        <v>0</v>
      </c>
      <c r="F3505" s="92">
        <f t="shared" si="545"/>
        <v>0</v>
      </c>
      <c r="G3505" s="92"/>
      <c r="H3505" s="233"/>
      <c r="I3505" s="233"/>
      <c r="J3505" s="233"/>
      <c r="K3505" s="233"/>
      <c r="L3505" s="233"/>
      <c r="M3505" s="233"/>
      <c r="O3505" s="138"/>
      <c r="P3505" s="138">
        <f t="shared" si="546"/>
        <v>3494</v>
      </c>
      <c r="Q3505" s="290">
        <f t="shared" si="547"/>
        <v>1.0873470246348505E-307</v>
      </c>
      <c r="R3505" s="290">
        <f t="shared" si="548"/>
        <v>0</v>
      </c>
      <c r="S3505" s="290">
        <f t="shared" si="549"/>
        <v>1.0873470246348505E-307</v>
      </c>
      <c r="T3505" s="290">
        <f t="shared" si="543"/>
        <v>5200</v>
      </c>
      <c r="U3505" s="290">
        <f t="shared" si="544"/>
        <v>-5200</v>
      </c>
      <c r="V3505" s="77"/>
      <c r="W3505" s="8"/>
      <c r="X3505" s="8"/>
    </row>
    <row r="3506" spans="3:24" x14ac:dyDescent="0.25">
      <c r="C3506" s="295">
        <f t="shared" si="540"/>
        <v>0</v>
      </c>
      <c r="D3506" s="92">
        <f t="shared" si="541"/>
        <v>0</v>
      </c>
      <c r="E3506" s="92">
        <f t="shared" si="542"/>
        <v>0</v>
      </c>
      <c r="F3506" s="92">
        <f t="shared" si="545"/>
        <v>0</v>
      </c>
      <c r="G3506" s="92"/>
      <c r="H3506" s="233"/>
      <c r="I3506" s="233"/>
      <c r="J3506" s="233"/>
      <c r="K3506" s="233"/>
      <c r="L3506" s="233"/>
      <c r="M3506" s="233"/>
      <c r="O3506" s="138"/>
      <c r="P3506" s="138">
        <f t="shared" si="546"/>
        <v>3495</v>
      </c>
      <c r="Q3506" s="290">
        <f t="shared" si="547"/>
        <v>1.0873470246348505E-307</v>
      </c>
      <c r="R3506" s="290">
        <f t="shared" si="548"/>
        <v>0</v>
      </c>
      <c r="S3506" s="290">
        <f t="shared" si="549"/>
        <v>1.0873470246348505E-307</v>
      </c>
      <c r="T3506" s="290">
        <f t="shared" si="543"/>
        <v>5200</v>
      </c>
      <c r="U3506" s="290">
        <f t="shared" si="544"/>
        <v>-5200</v>
      </c>
      <c r="V3506" s="77"/>
      <c r="W3506" s="8"/>
      <c r="X3506" s="8"/>
    </row>
    <row r="3507" spans="3:24" x14ac:dyDescent="0.25">
      <c r="C3507" s="295">
        <f t="shared" si="540"/>
        <v>0</v>
      </c>
      <c r="D3507" s="92">
        <f t="shared" si="541"/>
        <v>0</v>
      </c>
      <c r="E3507" s="92">
        <f t="shared" si="542"/>
        <v>0</v>
      </c>
      <c r="F3507" s="92">
        <f t="shared" si="545"/>
        <v>0</v>
      </c>
      <c r="G3507" s="92"/>
      <c r="H3507" s="233"/>
      <c r="I3507" s="233"/>
      <c r="J3507" s="233"/>
      <c r="K3507" s="233"/>
      <c r="L3507" s="233"/>
      <c r="M3507" s="233"/>
      <c r="O3507" s="138"/>
      <c r="P3507" s="138">
        <f t="shared" si="546"/>
        <v>3496</v>
      </c>
      <c r="Q3507" s="290">
        <f t="shared" si="547"/>
        <v>1.0873470246348505E-307</v>
      </c>
      <c r="R3507" s="290">
        <f t="shared" si="548"/>
        <v>0</v>
      </c>
      <c r="S3507" s="290">
        <f t="shared" si="549"/>
        <v>1.0873470246348505E-307</v>
      </c>
      <c r="T3507" s="290">
        <f t="shared" si="543"/>
        <v>5200</v>
      </c>
      <c r="U3507" s="290">
        <f t="shared" si="544"/>
        <v>-5200</v>
      </c>
      <c r="V3507" s="77"/>
      <c r="W3507" s="8"/>
      <c r="X3507" s="8"/>
    </row>
    <row r="3508" spans="3:24" x14ac:dyDescent="0.25">
      <c r="C3508" s="295">
        <f t="shared" si="540"/>
        <v>0</v>
      </c>
      <c r="D3508" s="92">
        <f t="shared" si="541"/>
        <v>0</v>
      </c>
      <c r="E3508" s="92">
        <f t="shared" si="542"/>
        <v>0</v>
      </c>
      <c r="F3508" s="92">
        <f t="shared" si="545"/>
        <v>0</v>
      </c>
      <c r="G3508" s="92"/>
      <c r="H3508" s="233"/>
      <c r="I3508" s="233"/>
      <c r="J3508" s="233"/>
      <c r="K3508" s="233"/>
      <c r="L3508" s="233"/>
      <c r="M3508" s="233"/>
      <c r="O3508" s="138"/>
      <c r="P3508" s="138">
        <f t="shared" si="546"/>
        <v>3497</v>
      </c>
      <c r="Q3508" s="290">
        <f t="shared" si="547"/>
        <v>1.0873470246348505E-307</v>
      </c>
      <c r="R3508" s="290">
        <f t="shared" si="548"/>
        <v>0</v>
      </c>
      <c r="S3508" s="290">
        <f t="shared" si="549"/>
        <v>1.0873470246348505E-307</v>
      </c>
      <c r="T3508" s="290">
        <f t="shared" si="543"/>
        <v>5200</v>
      </c>
      <c r="U3508" s="290">
        <f t="shared" si="544"/>
        <v>-5200</v>
      </c>
      <c r="V3508" s="77"/>
      <c r="W3508" s="8"/>
      <c r="X3508" s="8"/>
    </row>
    <row r="3509" spans="3:24" x14ac:dyDescent="0.25">
      <c r="C3509" s="295">
        <f t="shared" si="540"/>
        <v>0</v>
      </c>
      <c r="D3509" s="92">
        <f t="shared" si="541"/>
        <v>0</v>
      </c>
      <c r="E3509" s="92">
        <f t="shared" si="542"/>
        <v>0</v>
      </c>
      <c r="F3509" s="92">
        <f t="shared" si="545"/>
        <v>0</v>
      </c>
      <c r="G3509" s="92"/>
      <c r="H3509" s="233"/>
      <c r="I3509" s="233"/>
      <c r="J3509" s="233"/>
      <c r="K3509" s="233"/>
      <c r="L3509" s="233"/>
      <c r="M3509" s="233"/>
      <c r="O3509" s="138"/>
      <c r="P3509" s="138">
        <f t="shared" si="546"/>
        <v>3498</v>
      </c>
      <c r="Q3509" s="290">
        <f t="shared" si="547"/>
        <v>1.0873470246348505E-307</v>
      </c>
      <c r="R3509" s="290">
        <f t="shared" si="548"/>
        <v>0</v>
      </c>
      <c r="S3509" s="290">
        <f t="shared" si="549"/>
        <v>1.0873470246348505E-307</v>
      </c>
      <c r="T3509" s="290">
        <f t="shared" si="543"/>
        <v>5200</v>
      </c>
      <c r="U3509" s="290">
        <f t="shared" si="544"/>
        <v>-5200</v>
      </c>
      <c r="V3509" s="77"/>
      <c r="W3509" s="8"/>
      <c r="X3509" s="8"/>
    </row>
    <row r="3510" spans="3:24" x14ac:dyDescent="0.25">
      <c r="C3510" s="295">
        <f t="shared" si="540"/>
        <v>0</v>
      </c>
      <c r="D3510" s="92">
        <f t="shared" si="541"/>
        <v>0</v>
      </c>
      <c r="E3510" s="92">
        <f t="shared" si="542"/>
        <v>0</v>
      </c>
      <c r="F3510" s="92">
        <f t="shared" si="545"/>
        <v>0</v>
      </c>
      <c r="G3510" s="92"/>
      <c r="H3510" s="233"/>
      <c r="I3510" s="233"/>
      <c r="J3510" s="233"/>
      <c r="K3510" s="233"/>
      <c r="L3510" s="233"/>
      <c r="M3510" s="233"/>
      <c r="O3510" s="138"/>
      <c r="P3510" s="138">
        <f t="shared" si="546"/>
        <v>3499</v>
      </c>
      <c r="Q3510" s="290">
        <f t="shared" si="547"/>
        <v>1.0873470246348505E-307</v>
      </c>
      <c r="R3510" s="290">
        <f t="shared" si="548"/>
        <v>0</v>
      </c>
      <c r="S3510" s="290">
        <f t="shared" si="549"/>
        <v>1.0873470246348505E-307</v>
      </c>
      <c r="T3510" s="290">
        <f t="shared" si="543"/>
        <v>5200</v>
      </c>
      <c r="U3510" s="290">
        <f t="shared" si="544"/>
        <v>-5200</v>
      </c>
      <c r="V3510" s="77"/>
      <c r="W3510" s="8"/>
      <c r="X3510" s="8"/>
    </row>
    <row r="3511" spans="3:24" x14ac:dyDescent="0.25">
      <c r="C3511" s="295">
        <f t="shared" ref="C3511:C3574" si="550">IF(U3511&lt;0,0,P3511)</f>
        <v>0</v>
      </c>
      <c r="D3511" s="92">
        <f t="shared" si="541"/>
        <v>0</v>
      </c>
      <c r="E3511" s="92">
        <f t="shared" si="542"/>
        <v>0</v>
      </c>
      <c r="F3511" s="92">
        <f t="shared" si="545"/>
        <v>0</v>
      </c>
      <c r="G3511" s="92"/>
      <c r="H3511" s="233"/>
      <c r="I3511" s="233"/>
      <c r="J3511" s="233"/>
      <c r="K3511" s="233"/>
      <c r="L3511" s="233"/>
      <c r="M3511" s="233"/>
      <c r="O3511" s="138"/>
      <c r="P3511" s="138">
        <f t="shared" si="546"/>
        <v>3500</v>
      </c>
      <c r="Q3511" s="290">
        <f t="shared" si="547"/>
        <v>1.0873470246348505E-307</v>
      </c>
      <c r="R3511" s="290">
        <f t="shared" si="548"/>
        <v>0</v>
      </c>
      <c r="S3511" s="290">
        <f t="shared" si="549"/>
        <v>1.0873470246348505E-307</v>
      </c>
      <c r="T3511" s="290">
        <f t="shared" si="543"/>
        <v>5200</v>
      </c>
      <c r="U3511" s="290">
        <f t="shared" si="544"/>
        <v>-5200</v>
      </c>
      <c r="V3511" s="77"/>
      <c r="W3511" s="8"/>
      <c r="X3511" s="8"/>
    </row>
    <row r="3512" spans="3:24" x14ac:dyDescent="0.25">
      <c r="C3512" s="295">
        <f t="shared" si="550"/>
        <v>0</v>
      </c>
      <c r="D3512" s="92">
        <f t="shared" si="541"/>
        <v>0</v>
      </c>
      <c r="E3512" s="92">
        <f t="shared" si="542"/>
        <v>0</v>
      </c>
      <c r="F3512" s="92">
        <f t="shared" si="545"/>
        <v>0</v>
      </c>
      <c r="G3512" s="92"/>
      <c r="H3512" s="233"/>
      <c r="I3512" s="233"/>
      <c r="J3512" s="233"/>
      <c r="K3512" s="233"/>
      <c r="L3512" s="233"/>
      <c r="M3512" s="233"/>
      <c r="O3512" s="138"/>
      <c r="P3512" s="138">
        <f t="shared" si="546"/>
        <v>3501</v>
      </c>
      <c r="Q3512" s="290">
        <f t="shared" si="547"/>
        <v>1.0873470246348505E-307</v>
      </c>
      <c r="R3512" s="290">
        <f t="shared" si="548"/>
        <v>0</v>
      </c>
      <c r="S3512" s="290">
        <f t="shared" si="549"/>
        <v>1.0873470246348505E-307</v>
      </c>
      <c r="T3512" s="290">
        <f t="shared" si="543"/>
        <v>5200</v>
      </c>
      <c r="U3512" s="290">
        <f t="shared" si="544"/>
        <v>-5200</v>
      </c>
      <c r="V3512" s="77"/>
      <c r="W3512" s="8"/>
      <c r="X3512" s="8"/>
    </row>
    <row r="3513" spans="3:24" x14ac:dyDescent="0.25">
      <c r="C3513" s="295">
        <f t="shared" si="550"/>
        <v>0</v>
      </c>
      <c r="D3513" s="92">
        <f t="shared" si="541"/>
        <v>0</v>
      </c>
      <c r="E3513" s="92">
        <f t="shared" si="542"/>
        <v>0</v>
      </c>
      <c r="F3513" s="92">
        <f t="shared" si="545"/>
        <v>0</v>
      </c>
      <c r="G3513" s="92"/>
      <c r="H3513" s="233"/>
      <c r="I3513" s="233"/>
      <c r="J3513" s="233"/>
      <c r="K3513" s="233"/>
      <c r="L3513" s="233"/>
      <c r="M3513" s="233"/>
      <c r="O3513" s="138"/>
      <c r="P3513" s="138">
        <f t="shared" si="546"/>
        <v>3502</v>
      </c>
      <c r="Q3513" s="290">
        <f t="shared" si="547"/>
        <v>1.0873470246348505E-307</v>
      </c>
      <c r="R3513" s="290">
        <f t="shared" si="548"/>
        <v>0</v>
      </c>
      <c r="S3513" s="290">
        <f t="shared" si="549"/>
        <v>1.0873470246348505E-307</v>
      </c>
      <c r="T3513" s="290">
        <f t="shared" si="543"/>
        <v>5200</v>
      </c>
      <c r="U3513" s="290">
        <f t="shared" si="544"/>
        <v>-5200</v>
      </c>
      <c r="V3513" s="77"/>
      <c r="W3513" s="8"/>
      <c r="X3513" s="8"/>
    </row>
    <row r="3514" spans="3:24" x14ac:dyDescent="0.25">
      <c r="C3514" s="295">
        <f t="shared" si="550"/>
        <v>0</v>
      </c>
      <c r="D3514" s="92">
        <f t="shared" si="541"/>
        <v>0</v>
      </c>
      <c r="E3514" s="92">
        <f t="shared" si="542"/>
        <v>0</v>
      </c>
      <c r="F3514" s="92">
        <f t="shared" si="545"/>
        <v>0</v>
      </c>
      <c r="G3514" s="92"/>
      <c r="H3514" s="233"/>
      <c r="I3514" s="233"/>
      <c r="J3514" s="233"/>
      <c r="K3514" s="233"/>
      <c r="L3514" s="233"/>
      <c r="M3514" s="233"/>
      <c r="O3514" s="138"/>
      <c r="P3514" s="138">
        <f t="shared" si="546"/>
        <v>3503</v>
      </c>
      <c r="Q3514" s="290">
        <f t="shared" si="547"/>
        <v>1.0873470246348505E-307</v>
      </c>
      <c r="R3514" s="290">
        <f t="shared" si="548"/>
        <v>0</v>
      </c>
      <c r="S3514" s="290">
        <f t="shared" si="549"/>
        <v>1.0873470246348505E-307</v>
      </c>
      <c r="T3514" s="290">
        <f t="shared" si="543"/>
        <v>5200</v>
      </c>
      <c r="U3514" s="290">
        <f t="shared" si="544"/>
        <v>-5200</v>
      </c>
      <c r="V3514" s="77"/>
      <c r="W3514" s="8"/>
      <c r="X3514" s="8"/>
    </row>
    <row r="3515" spans="3:24" x14ac:dyDescent="0.25">
      <c r="C3515" s="295">
        <f t="shared" si="550"/>
        <v>0</v>
      </c>
      <c r="D3515" s="92">
        <f t="shared" si="541"/>
        <v>0</v>
      </c>
      <c r="E3515" s="92">
        <f t="shared" si="542"/>
        <v>0</v>
      </c>
      <c r="F3515" s="92">
        <f t="shared" si="545"/>
        <v>0</v>
      </c>
      <c r="G3515" s="92"/>
      <c r="H3515" s="233"/>
      <c r="I3515" s="233"/>
      <c r="J3515" s="233"/>
      <c r="K3515" s="233"/>
      <c r="L3515" s="233"/>
      <c r="M3515" s="233"/>
      <c r="O3515" s="138"/>
      <c r="P3515" s="138">
        <f t="shared" si="546"/>
        <v>3504</v>
      </c>
      <c r="Q3515" s="290">
        <f t="shared" si="547"/>
        <v>1.0873470246348505E-307</v>
      </c>
      <c r="R3515" s="290">
        <f t="shared" si="548"/>
        <v>0</v>
      </c>
      <c r="S3515" s="290">
        <f t="shared" si="549"/>
        <v>1.0873470246348505E-307</v>
      </c>
      <c r="T3515" s="290">
        <f t="shared" si="543"/>
        <v>5200</v>
      </c>
      <c r="U3515" s="290">
        <f t="shared" si="544"/>
        <v>-5200</v>
      </c>
      <c r="V3515" s="77"/>
      <c r="W3515" s="8"/>
      <c r="X3515" s="8"/>
    </row>
    <row r="3516" spans="3:24" x14ac:dyDescent="0.25">
      <c r="C3516" s="295">
        <f t="shared" si="550"/>
        <v>0</v>
      </c>
      <c r="D3516" s="92">
        <f t="shared" si="541"/>
        <v>0</v>
      </c>
      <c r="E3516" s="92">
        <f t="shared" si="542"/>
        <v>0</v>
      </c>
      <c r="F3516" s="92">
        <f t="shared" si="545"/>
        <v>0</v>
      </c>
      <c r="G3516" s="92"/>
      <c r="H3516" s="233"/>
      <c r="I3516" s="233"/>
      <c r="J3516" s="233"/>
      <c r="K3516" s="233"/>
      <c r="L3516" s="233"/>
      <c r="M3516" s="233"/>
      <c r="O3516" s="138"/>
      <c r="P3516" s="138">
        <f t="shared" si="546"/>
        <v>3505</v>
      </c>
      <c r="Q3516" s="290">
        <f t="shared" si="547"/>
        <v>1.0873470246348505E-307</v>
      </c>
      <c r="R3516" s="290">
        <f t="shared" si="548"/>
        <v>0</v>
      </c>
      <c r="S3516" s="290">
        <f t="shared" si="549"/>
        <v>1.0873470246348505E-307</v>
      </c>
      <c r="T3516" s="290">
        <f t="shared" si="543"/>
        <v>5200</v>
      </c>
      <c r="U3516" s="290">
        <f t="shared" si="544"/>
        <v>-5200</v>
      </c>
      <c r="V3516" s="77"/>
      <c r="W3516" s="8"/>
      <c r="X3516" s="8"/>
    </row>
    <row r="3517" spans="3:24" x14ac:dyDescent="0.25">
      <c r="C3517" s="295">
        <f t="shared" si="550"/>
        <v>0</v>
      </c>
      <c r="D3517" s="92">
        <f t="shared" si="541"/>
        <v>0</v>
      </c>
      <c r="E3517" s="92">
        <f t="shared" si="542"/>
        <v>0</v>
      </c>
      <c r="F3517" s="92">
        <f t="shared" si="545"/>
        <v>0</v>
      </c>
      <c r="G3517" s="92"/>
      <c r="H3517" s="233"/>
      <c r="I3517" s="233"/>
      <c r="J3517" s="233"/>
      <c r="K3517" s="233"/>
      <c r="L3517" s="233"/>
      <c r="M3517" s="233"/>
      <c r="O3517" s="138"/>
      <c r="P3517" s="138">
        <f t="shared" si="546"/>
        <v>3506</v>
      </c>
      <c r="Q3517" s="290">
        <f t="shared" si="547"/>
        <v>1.0873470246348505E-307</v>
      </c>
      <c r="R3517" s="290">
        <f t="shared" si="548"/>
        <v>0</v>
      </c>
      <c r="S3517" s="290">
        <f t="shared" si="549"/>
        <v>1.0873470246348505E-307</v>
      </c>
      <c r="T3517" s="290">
        <f t="shared" si="543"/>
        <v>5200</v>
      </c>
      <c r="U3517" s="290">
        <f t="shared" si="544"/>
        <v>-5200</v>
      </c>
      <c r="V3517" s="77"/>
      <c r="W3517" s="8"/>
      <c r="X3517" s="8"/>
    </row>
    <row r="3518" spans="3:24" x14ac:dyDescent="0.25">
      <c r="C3518" s="295">
        <f t="shared" si="550"/>
        <v>0</v>
      </c>
      <c r="D3518" s="92">
        <f t="shared" si="541"/>
        <v>0</v>
      </c>
      <c r="E3518" s="92">
        <f t="shared" si="542"/>
        <v>0</v>
      </c>
      <c r="F3518" s="92">
        <f t="shared" si="545"/>
        <v>0</v>
      </c>
      <c r="G3518" s="92"/>
      <c r="H3518" s="233"/>
      <c r="I3518" s="233"/>
      <c r="J3518" s="233"/>
      <c r="K3518" s="233"/>
      <c r="L3518" s="233"/>
      <c r="M3518" s="233"/>
      <c r="O3518" s="138"/>
      <c r="P3518" s="138">
        <f t="shared" si="546"/>
        <v>3507</v>
      </c>
      <c r="Q3518" s="290">
        <f t="shared" si="547"/>
        <v>1.0873470246348505E-307</v>
      </c>
      <c r="R3518" s="290">
        <f t="shared" si="548"/>
        <v>0</v>
      </c>
      <c r="S3518" s="290">
        <f t="shared" si="549"/>
        <v>1.0873470246348505E-307</v>
      </c>
      <c r="T3518" s="290">
        <f t="shared" si="543"/>
        <v>5200</v>
      </c>
      <c r="U3518" s="290">
        <f t="shared" si="544"/>
        <v>-5200</v>
      </c>
      <c r="V3518" s="77"/>
      <c r="W3518" s="8"/>
      <c r="X3518" s="8"/>
    </row>
    <row r="3519" spans="3:24" x14ac:dyDescent="0.25">
      <c r="C3519" s="295">
        <f t="shared" si="550"/>
        <v>0</v>
      </c>
      <c r="D3519" s="92">
        <f t="shared" si="541"/>
        <v>0</v>
      </c>
      <c r="E3519" s="92">
        <f t="shared" si="542"/>
        <v>0</v>
      </c>
      <c r="F3519" s="92">
        <f t="shared" si="545"/>
        <v>0</v>
      </c>
      <c r="G3519" s="92"/>
      <c r="H3519" s="233"/>
      <c r="I3519" s="233"/>
      <c r="J3519" s="233"/>
      <c r="K3519" s="233"/>
      <c r="L3519" s="233"/>
      <c r="M3519" s="233"/>
      <c r="O3519" s="138"/>
      <c r="P3519" s="138">
        <f t="shared" si="546"/>
        <v>3508</v>
      </c>
      <c r="Q3519" s="290">
        <f t="shared" si="547"/>
        <v>1.0873470246348505E-307</v>
      </c>
      <c r="R3519" s="290">
        <f t="shared" si="548"/>
        <v>0</v>
      </c>
      <c r="S3519" s="290">
        <f t="shared" si="549"/>
        <v>1.0873470246348505E-307</v>
      </c>
      <c r="T3519" s="290">
        <f t="shared" si="543"/>
        <v>5200</v>
      </c>
      <c r="U3519" s="290">
        <f t="shared" si="544"/>
        <v>-5200</v>
      </c>
      <c r="V3519" s="77"/>
      <c r="W3519" s="8"/>
      <c r="X3519" s="8"/>
    </row>
    <row r="3520" spans="3:24" x14ac:dyDescent="0.25">
      <c r="C3520" s="295">
        <f t="shared" si="550"/>
        <v>0</v>
      </c>
      <c r="D3520" s="92">
        <f t="shared" si="541"/>
        <v>0</v>
      </c>
      <c r="E3520" s="92">
        <f t="shared" si="542"/>
        <v>0</v>
      </c>
      <c r="F3520" s="92">
        <f t="shared" si="545"/>
        <v>0</v>
      </c>
      <c r="G3520" s="92"/>
      <c r="H3520" s="233"/>
      <c r="I3520" s="233"/>
      <c r="J3520" s="233"/>
      <c r="K3520" s="233"/>
      <c r="L3520" s="233"/>
      <c r="M3520" s="233"/>
      <c r="O3520" s="138"/>
      <c r="P3520" s="138">
        <f t="shared" si="546"/>
        <v>3509</v>
      </c>
      <c r="Q3520" s="290">
        <f t="shared" si="547"/>
        <v>1.0873470246348505E-307</v>
      </c>
      <c r="R3520" s="290">
        <f t="shared" si="548"/>
        <v>0</v>
      </c>
      <c r="S3520" s="290">
        <f t="shared" si="549"/>
        <v>1.0873470246348505E-307</v>
      </c>
      <c r="T3520" s="290">
        <f t="shared" si="543"/>
        <v>5200</v>
      </c>
      <c r="U3520" s="290">
        <f t="shared" si="544"/>
        <v>-5200</v>
      </c>
      <c r="V3520" s="77"/>
      <c r="W3520" s="8"/>
      <c r="X3520" s="8"/>
    </row>
    <row r="3521" spans="3:24" x14ac:dyDescent="0.25">
      <c r="C3521" s="295">
        <f t="shared" si="550"/>
        <v>0</v>
      </c>
      <c r="D3521" s="92">
        <f t="shared" si="541"/>
        <v>0</v>
      </c>
      <c r="E3521" s="92">
        <f t="shared" si="542"/>
        <v>0</v>
      </c>
      <c r="F3521" s="92">
        <f t="shared" si="545"/>
        <v>0</v>
      </c>
      <c r="G3521" s="92"/>
      <c r="H3521" s="233"/>
      <c r="I3521" s="233"/>
      <c r="J3521" s="233"/>
      <c r="K3521" s="233"/>
      <c r="L3521" s="233"/>
      <c r="M3521" s="233"/>
      <c r="O3521" s="138"/>
      <c r="P3521" s="138">
        <f t="shared" si="546"/>
        <v>3510</v>
      </c>
      <c r="Q3521" s="290">
        <f t="shared" si="547"/>
        <v>1.0873470246348505E-307</v>
      </c>
      <c r="R3521" s="290">
        <f t="shared" si="548"/>
        <v>0</v>
      </c>
      <c r="S3521" s="290">
        <f t="shared" si="549"/>
        <v>1.0873470246348505E-307</v>
      </c>
      <c r="T3521" s="290">
        <f t="shared" si="543"/>
        <v>5200</v>
      </c>
      <c r="U3521" s="290">
        <f t="shared" si="544"/>
        <v>-5200</v>
      </c>
      <c r="V3521" s="77"/>
      <c r="W3521" s="8"/>
      <c r="X3521" s="8"/>
    </row>
    <row r="3522" spans="3:24" x14ac:dyDescent="0.25">
      <c r="C3522" s="295">
        <f t="shared" si="550"/>
        <v>0</v>
      </c>
      <c r="D3522" s="92">
        <f t="shared" si="541"/>
        <v>0</v>
      </c>
      <c r="E3522" s="92">
        <f t="shared" si="542"/>
        <v>0</v>
      </c>
      <c r="F3522" s="92">
        <f t="shared" si="545"/>
        <v>0</v>
      </c>
      <c r="G3522" s="92"/>
      <c r="H3522" s="233"/>
      <c r="I3522" s="233"/>
      <c r="J3522" s="233"/>
      <c r="K3522" s="233"/>
      <c r="L3522" s="233"/>
      <c r="M3522" s="233"/>
      <c r="O3522" s="138"/>
      <c r="P3522" s="138">
        <f t="shared" si="546"/>
        <v>3511</v>
      </c>
      <c r="Q3522" s="290">
        <f t="shared" si="547"/>
        <v>1.0873470246348505E-307</v>
      </c>
      <c r="R3522" s="290">
        <f t="shared" si="548"/>
        <v>0</v>
      </c>
      <c r="S3522" s="290">
        <f t="shared" si="549"/>
        <v>1.0873470246348505E-307</v>
      </c>
      <c r="T3522" s="290">
        <f t="shared" si="543"/>
        <v>5200</v>
      </c>
      <c r="U3522" s="290">
        <f t="shared" si="544"/>
        <v>-5200</v>
      </c>
      <c r="V3522" s="77"/>
      <c r="W3522" s="8"/>
      <c r="X3522" s="8"/>
    </row>
    <row r="3523" spans="3:24" x14ac:dyDescent="0.25">
      <c r="C3523" s="295">
        <f t="shared" si="550"/>
        <v>0</v>
      </c>
      <c r="D3523" s="92">
        <f t="shared" si="541"/>
        <v>0</v>
      </c>
      <c r="E3523" s="92">
        <f t="shared" si="542"/>
        <v>0</v>
      </c>
      <c r="F3523" s="92">
        <f t="shared" si="545"/>
        <v>0</v>
      </c>
      <c r="G3523" s="92"/>
      <c r="H3523" s="233"/>
      <c r="I3523" s="233"/>
      <c r="J3523" s="233"/>
      <c r="K3523" s="233"/>
      <c r="L3523" s="233"/>
      <c r="M3523" s="233"/>
      <c r="O3523" s="138"/>
      <c r="P3523" s="138">
        <f t="shared" si="546"/>
        <v>3512</v>
      </c>
      <c r="Q3523" s="290">
        <f t="shared" si="547"/>
        <v>1.0873470246348505E-307</v>
      </c>
      <c r="R3523" s="290">
        <f t="shared" si="548"/>
        <v>0</v>
      </c>
      <c r="S3523" s="290">
        <f t="shared" si="549"/>
        <v>1.0873470246348505E-307</v>
      </c>
      <c r="T3523" s="290">
        <f t="shared" si="543"/>
        <v>5200</v>
      </c>
      <c r="U3523" s="290">
        <f t="shared" si="544"/>
        <v>-5200</v>
      </c>
      <c r="V3523" s="77"/>
      <c r="W3523" s="8"/>
      <c r="X3523" s="8"/>
    </row>
    <row r="3524" spans="3:24" x14ac:dyDescent="0.25">
      <c r="C3524" s="295">
        <f t="shared" si="550"/>
        <v>0</v>
      </c>
      <c r="D3524" s="92">
        <f t="shared" si="541"/>
        <v>0</v>
      </c>
      <c r="E3524" s="92">
        <f t="shared" si="542"/>
        <v>0</v>
      </c>
      <c r="F3524" s="92">
        <f t="shared" si="545"/>
        <v>0</v>
      </c>
      <c r="G3524" s="92"/>
      <c r="H3524" s="233"/>
      <c r="I3524" s="233"/>
      <c r="J3524" s="233"/>
      <c r="K3524" s="233"/>
      <c r="L3524" s="233"/>
      <c r="M3524" s="233"/>
      <c r="O3524" s="138"/>
      <c r="P3524" s="138">
        <f t="shared" si="546"/>
        <v>3513</v>
      </c>
      <c r="Q3524" s="290">
        <f t="shared" si="547"/>
        <v>1.0873470246348505E-307</v>
      </c>
      <c r="R3524" s="290">
        <f t="shared" si="548"/>
        <v>0</v>
      </c>
      <c r="S3524" s="290">
        <f t="shared" si="549"/>
        <v>1.0873470246348505E-307</v>
      </c>
      <c r="T3524" s="290">
        <f t="shared" si="543"/>
        <v>5200</v>
      </c>
      <c r="U3524" s="290">
        <f t="shared" si="544"/>
        <v>-5200</v>
      </c>
      <c r="V3524" s="77"/>
      <c r="W3524" s="8"/>
      <c r="X3524" s="8"/>
    </row>
    <row r="3525" spans="3:24" x14ac:dyDescent="0.25">
      <c r="C3525" s="295">
        <f t="shared" si="550"/>
        <v>0</v>
      </c>
      <c r="D3525" s="92">
        <f t="shared" si="541"/>
        <v>0</v>
      </c>
      <c r="E3525" s="92">
        <f t="shared" si="542"/>
        <v>0</v>
      </c>
      <c r="F3525" s="92">
        <f t="shared" si="545"/>
        <v>0</v>
      </c>
      <c r="G3525" s="92"/>
      <c r="H3525" s="233"/>
      <c r="I3525" s="233"/>
      <c r="J3525" s="233"/>
      <c r="K3525" s="233"/>
      <c r="L3525" s="233"/>
      <c r="M3525" s="233"/>
      <c r="O3525" s="138"/>
      <c r="P3525" s="138">
        <f t="shared" si="546"/>
        <v>3514</v>
      </c>
      <c r="Q3525" s="290">
        <f t="shared" si="547"/>
        <v>1.0873470246348505E-307</v>
      </c>
      <c r="R3525" s="290">
        <f t="shared" si="548"/>
        <v>0</v>
      </c>
      <c r="S3525" s="290">
        <f t="shared" si="549"/>
        <v>1.0873470246348505E-307</v>
      </c>
      <c r="T3525" s="290">
        <f t="shared" si="543"/>
        <v>5200</v>
      </c>
      <c r="U3525" s="290">
        <f t="shared" si="544"/>
        <v>-5200</v>
      </c>
      <c r="V3525" s="77"/>
      <c r="W3525" s="8"/>
      <c r="X3525" s="8"/>
    </row>
    <row r="3526" spans="3:24" x14ac:dyDescent="0.25">
      <c r="C3526" s="295">
        <f t="shared" si="550"/>
        <v>0</v>
      </c>
      <c r="D3526" s="92">
        <f t="shared" si="541"/>
        <v>0</v>
      </c>
      <c r="E3526" s="92">
        <f t="shared" si="542"/>
        <v>0</v>
      </c>
      <c r="F3526" s="92">
        <f t="shared" si="545"/>
        <v>0</v>
      </c>
      <c r="G3526" s="92"/>
      <c r="H3526" s="233"/>
      <c r="I3526" s="233"/>
      <c r="J3526" s="233"/>
      <c r="K3526" s="233"/>
      <c r="L3526" s="233"/>
      <c r="M3526" s="233"/>
      <c r="O3526" s="138"/>
      <c r="P3526" s="138">
        <f t="shared" si="546"/>
        <v>3515</v>
      </c>
      <c r="Q3526" s="290">
        <f t="shared" si="547"/>
        <v>1.0873470246348505E-307</v>
      </c>
      <c r="R3526" s="290">
        <f t="shared" si="548"/>
        <v>0</v>
      </c>
      <c r="S3526" s="290">
        <f t="shared" si="549"/>
        <v>1.0873470246348505E-307</v>
      </c>
      <c r="T3526" s="290">
        <f t="shared" si="543"/>
        <v>5200</v>
      </c>
      <c r="U3526" s="290">
        <f t="shared" si="544"/>
        <v>-5200</v>
      </c>
      <c r="V3526" s="77"/>
      <c r="W3526" s="8"/>
      <c r="X3526" s="8"/>
    </row>
    <row r="3527" spans="3:24" x14ac:dyDescent="0.25">
      <c r="C3527" s="295">
        <f t="shared" si="550"/>
        <v>0</v>
      </c>
      <c r="D3527" s="92">
        <f t="shared" si="541"/>
        <v>0</v>
      </c>
      <c r="E3527" s="92">
        <f t="shared" si="542"/>
        <v>0</v>
      </c>
      <c r="F3527" s="92">
        <f t="shared" si="545"/>
        <v>0</v>
      </c>
      <c r="G3527" s="92"/>
      <c r="H3527" s="233"/>
      <c r="I3527" s="233"/>
      <c r="J3527" s="233"/>
      <c r="K3527" s="233"/>
      <c r="L3527" s="233"/>
      <c r="M3527" s="233"/>
      <c r="O3527" s="138"/>
      <c r="P3527" s="138">
        <f t="shared" si="546"/>
        <v>3516</v>
      </c>
      <c r="Q3527" s="290">
        <f t="shared" si="547"/>
        <v>1.0873470246348505E-307</v>
      </c>
      <c r="R3527" s="290">
        <f t="shared" si="548"/>
        <v>0</v>
      </c>
      <c r="S3527" s="290">
        <f t="shared" si="549"/>
        <v>1.0873470246348505E-307</v>
      </c>
      <c r="T3527" s="290">
        <f t="shared" si="543"/>
        <v>5200</v>
      </c>
      <c r="U3527" s="290">
        <f t="shared" si="544"/>
        <v>-5200</v>
      </c>
      <c r="V3527" s="77"/>
      <c r="W3527" s="8"/>
      <c r="X3527" s="8"/>
    </row>
    <row r="3528" spans="3:24" x14ac:dyDescent="0.25">
      <c r="C3528" s="295">
        <f t="shared" si="550"/>
        <v>0</v>
      </c>
      <c r="D3528" s="92">
        <f t="shared" si="541"/>
        <v>0</v>
      </c>
      <c r="E3528" s="92">
        <f t="shared" si="542"/>
        <v>0</v>
      </c>
      <c r="F3528" s="92">
        <f t="shared" si="545"/>
        <v>0</v>
      </c>
      <c r="G3528" s="92"/>
      <c r="H3528" s="233"/>
      <c r="I3528" s="233"/>
      <c r="J3528" s="233"/>
      <c r="K3528" s="233"/>
      <c r="L3528" s="233"/>
      <c r="M3528" s="233"/>
      <c r="O3528" s="138"/>
      <c r="P3528" s="138">
        <f t="shared" si="546"/>
        <v>3517</v>
      </c>
      <c r="Q3528" s="290">
        <f t="shared" si="547"/>
        <v>1.0873470246348505E-307</v>
      </c>
      <c r="R3528" s="290">
        <f t="shared" si="548"/>
        <v>0</v>
      </c>
      <c r="S3528" s="290">
        <f t="shared" si="549"/>
        <v>1.0873470246348505E-307</v>
      </c>
      <c r="T3528" s="290">
        <f t="shared" si="543"/>
        <v>5200</v>
      </c>
      <c r="U3528" s="290">
        <f t="shared" si="544"/>
        <v>-5200</v>
      </c>
      <c r="V3528" s="77"/>
      <c r="W3528" s="8"/>
      <c r="X3528" s="8"/>
    </row>
    <row r="3529" spans="3:24" x14ac:dyDescent="0.25">
      <c r="C3529" s="295">
        <f t="shared" si="550"/>
        <v>0</v>
      </c>
      <c r="D3529" s="92">
        <f t="shared" si="541"/>
        <v>0</v>
      </c>
      <c r="E3529" s="92">
        <f t="shared" si="542"/>
        <v>0</v>
      </c>
      <c r="F3529" s="92">
        <f t="shared" si="545"/>
        <v>0</v>
      </c>
      <c r="G3529" s="92"/>
      <c r="H3529" s="233"/>
      <c r="I3529" s="233"/>
      <c r="J3529" s="233"/>
      <c r="K3529" s="233"/>
      <c r="L3529" s="233"/>
      <c r="M3529" s="233"/>
      <c r="O3529" s="138"/>
      <c r="P3529" s="138">
        <f t="shared" si="546"/>
        <v>3518</v>
      </c>
      <c r="Q3529" s="290">
        <f t="shared" si="547"/>
        <v>1.0873470246348505E-307</v>
      </c>
      <c r="R3529" s="290">
        <f t="shared" si="548"/>
        <v>0</v>
      </c>
      <c r="S3529" s="290">
        <f t="shared" si="549"/>
        <v>1.0873470246348505E-307</v>
      </c>
      <c r="T3529" s="290">
        <f t="shared" si="543"/>
        <v>5200</v>
      </c>
      <c r="U3529" s="290">
        <f t="shared" si="544"/>
        <v>-5200</v>
      </c>
      <c r="V3529" s="77"/>
      <c r="W3529" s="8"/>
      <c r="X3529" s="8"/>
    </row>
    <row r="3530" spans="3:24" x14ac:dyDescent="0.25">
      <c r="C3530" s="295">
        <f t="shared" si="550"/>
        <v>0</v>
      </c>
      <c r="D3530" s="92">
        <f t="shared" si="541"/>
        <v>0</v>
      </c>
      <c r="E3530" s="92">
        <f t="shared" si="542"/>
        <v>0</v>
      </c>
      <c r="F3530" s="92">
        <f t="shared" si="545"/>
        <v>0</v>
      </c>
      <c r="G3530" s="92"/>
      <c r="H3530" s="233"/>
      <c r="I3530" s="233"/>
      <c r="J3530" s="233"/>
      <c r="K3530" s="233"/>
      <c r="L3530" s="233"/>
      <c r="M3530" s="233"/>
      <c r="O3530" s="138"/>
      <c r="P3530" s="138">
        <f t="shared" si="546"/>
        <v>3519</v>
      </c>
      <c r="Q3530" s="290">
        <f t="shared" si="547"/>
        <v>1.0873470246348505E-307</v>
      </c>
      <c r="R3530" s="290">
        <f t="shared" si="548"/>
        <v>0</v>
      </c>
      <c r="S3530" s="290">
        <f t="shared" si="549"/>
        <v>1.0873470246348505E-307</v>
      </c>
      <c r="T3530" s="290">
        <f t="shared" si="543"/>
        <v>5200</v>
      </c>
      <c r="U3530" s="290">
        <f t="shared" si="544"/>
        <v>-5200</v>
      </c>
      <c r="V3530" s="77"/>
      <c r="W3530" s="8"/>
      <c r="X3530" s="8"/>
    </row>
    <row r="3531" spans="3:24" x14ac:dyDescent="0.25">
      <c r="C3531" s="295">
        <f t="shared" si="550"/>
        <v>0</v>
      </c>
      <c r="D3531" s="92">
        <f t="shared" si="541"/>
        <v>0</v>
      </c>
      <c r="E3531" s="92">
        <f t="shared" si="542"/>
        <v>0</v>
      </c>
      <c r="F3531" s="92">
        <f t="shared" si="545"/>
        <v>0</v>
      </c>
      <c r="G3531" s="92"/>
      <c r="H3531" s="233"/>
      <c r="I3531" s="233"/>
      <c r="J3531" s="233"/>
      <c r="K3531" s="233"/>
      <c r="L3531" s="233"/>
      <c r="M3531" s="233"/>
      <c r="O3531" s="138"/>
      <c r="P3531" s="138">
        <f t="shared" si="546"/>
        <v>3520</v>
      </c>
      <c r="Q3531" s="290">
        <f t="shared" si="547"/>
        <v>1.0873470246348505E-307</v>
      </c>
      <c r="R3531" s="290">
        <f t="shared" si="548"/>
        <v>0</v>
      </c>
      <c r="S3531" s="290">
        <f t="shared" si="549"/>
        <v>1.0873470246348505E-307</v>
      </c>
      <c r="T3531" s="290">
        <f t="shared" si="543"/>
        <v>5200</v>
      </c>
      <c r="U3531" s="290">
        <f t="shared" si="544"/>
        <v>-5200</v>
      </c>
      <c r="V3531" s="77"/>
      <c r="W3531" s="8"/>
      <c r="X3531" s="8"/>
    </row>
    <row r="3532" spans="3:24" x14ac:dyDescent="0.25">
      <c r="C3532" s="295">
        <f t="shared" si="550"/>
        <v>0</v>
      </c>
      <c r="D3532" s="92">
        <f t="shared" si="541"/>
        <v>0</v>
      </c>
      <c r="E3532" s="92">
        <f t="shared" si="542"/>
        <v>0</v>
      </c>
      <c r="F3532" s="92">
        <f t="shared" si="545"/>
        <v>0</v>
      </c>
      <c r="G3532" s="92"/>
      <c r="H3532" s="233"/>
      <c r="I3532" s="233"/>
      <c r="J3532" s="233"/>
      <c r="K3532" s="233"/>
      <c r="L3532" s="233"/>
      <c r="M3532" s="233"/>
      <c r="O3532" s="138"/>
      <c r="P3532" s="138">
        <f t="shared" si="546"/>
        <v>3521</v>
      </c>
      <c r="Q3532" s="290">
        <f t="shared" si="547"/>
        <v>1.0873470246348505E-307</v>
      </c>
      <c r="R3532" s="290">
        <f t="shared" si="548"/>
        <v>0</v>
      </c>
      <c r="S3532" s="290">
        <f t="shared" si="549"/>
        <v>1.0873470246348505E-307</v>
      </c>
      <c r="T3532" s="290">
        <f t="shared" si="543"/>
        <v>5200</v>
      </c>
      <c r="U3532" s="290">
        <f t="shared" si="544"/>
        <v>-5200</v>
      </c>
      <c r="V3532" s="77"/>
      <c r="W3532" s="8"/>
      <c r="X3532" s="8"/>
    </row>
    <row r="3533" spans="3:24" x14ac:dyDescent="0.25">
      <c r="C3533" s="295">
        <f t="shared" si="550"/>
        <v>0</v>
      </c>
      <c r="D3533" s="92">
        <f t="shared" ref="D3533:D3596" si="551">IF(U3533&lt;0,0,F3532)</f>
        <v>0</v>
      </c>
      <c r="E3533" s="92">
        <f t="shared" ref="E3533:E3596" si="552">IF(U3533&lt;0,0,U3533)</f>
        <v>0</v>
      </c>
      <c r="F3533" s="92">
        <f t="shared" si="545"/>
        <v>0</v>
      </c>
      <c r="G3533" s="92"/>
      <c r="H3533" s="233"/>
      <c r="I3533" s="233"/>
      <c r="J3533" s="233"/>
      <c r="K3533" s="233"/>
      <c r="L3533" s="233"/>
      <c r="M3533" s="233"/>
      <c r="O3533" s="138"/>
      <c r="P3533" s="138">
        <f t="shared" si="546"/>
        <v>3522</v>
      </c>
      <c r="Q3533" s="290">
        <f t="shared" si="547"/>
        <v>1.0873470246348505E-307</v>
      </c>
      <c r="R3533" s="290">
        <f t="shared" si="548"/>
        <v>0</v>
      </c>
      <c r="S3533" s="290">
        <f t="shared" si="549"/>
        <v>1.0873470246348505E-307</v>
      </c>
      <c r="T3533" s="290">
        <f t="shared" ref="T3533:T3596" si="553">IF(S3533&lt;$R$9,$R$9,S3533)</f>
        <v>5200</v>
      </c>
      <c r="U3533" s="290">
        <f t="shared" ref="U3533:U3596" si="554">+Q3533-T3533</f>
        <v>-5200</v>
      </c>
      <c r="V3533" s="77"/>
      <c r="W3533" s="8"/>
      <c r="X3533" s="8"/>
    </row>
    <row r="3534" spans="3:24" x14ac:dyDescent="0.25">
      <c r="C3534" s="295">
        <f t="shared" si="550"/>
        <v>0</v>
      </c>
      <c r="D3534" s="92">
        <f t="shared" si="551"/>
        <v>0</v>
      </c>
      <c r="E3534" s="92">
        <f t="shared" si="552"/>
        <v>0</v>
      </c>
      <c r="F3534" s="92">
        <f t="shared" ref="F3534:F3597" si="555">+D3534-E3534</f>
        <v>0</v>
      </c>
      <c r="G3534" s="92"/>
      <c r="H3534" s="233"/>
      <c r="I3534" s="233"/>
      <c r="J3534" s="233"/>
      <c r="K3534" s="233"/>
      <c r="L3534" s="233"/>
      <c r="M3534" s="233"/>
      <c r="O3534" s="138"/>
      <c r="P3534" s="138">
        <f t="shared" ref="P3534:P3597" si="556">+P3533+1</f>
        <v>3523</v>
      </c>
      <c r="Q3534" s="290">
        <f t="shared" ref="Q3534:Q3597" si="557">+S3533</f>
        <v>1.0873470246348505E-307</v>
      </c>
      <c r="R3534" s="290">
        <f t="shared" ref="R3534:R3597" si="558">+Q3534*$F$5</f>
        <v>0</v>
      </c>
      <c r="S3534" s="290">
        <f t="shared" ref="S3534:S3597" si="559">+Q3534-R3534</f>
        <v>1.0873470246348505E-307</v>
      </c>
      <c r="T3534" s="290">
        <f t="shared" si="553"/>
        <v>5200</v>
      </c>
      <c r="U3534" s="290">
        <f t="shared" si="554"/>
        <v>-5200</v>
      </c>
      <c r="V3534" s="77"/>
      <c r="W3534" s="8"/>
      <c r="X3534" s="8"/>
    </row>
    <row r="3535" spans="3:24" x14ac:dyDescent="0.25">
      <c r="C3535" s="295">
        <f t="shared" si="550"/>
        <v>0</v>
      </c>
      <c r="D3535" s="92">
        <f t="shared" si="551"/>
        <v>0</v>
      </c>
      <c r="E3535" s="92">
        <f t="shared" si="552"/>
        <v>0</v>
      </c>
      <c r="F3535" s="92">
        <f t="shared" si="555"/>
        <v>0</v>
      </c>
      <c r="G3535" s="92"/>
      <c r="H3535" s="233"/>
      <c r="I3535" s="233"/>
      <c r="J3535" s="233"/>
      <c r="K3535" s="233"/>
      <c r="L3535" s="233"/>
      <c r="M3535" s="233"/>
      <c r="O3535" s="138"/>
      <c r="P3535" s="138">
        <f t="shared" si="556"/>
        <v>3524</v>
      </c>
      <c r="Q3535" s="290">
        <f t="shared" si="557"/>
        <v>1.0873470246348505E-307</v>
      </c>
      <c r="R3535" s="290">
        <f t="shared" si="558"/>
        <v>0</v>
      </c>
      <c r="S3535" s="290">
        <f t="shared" si="559"/>
        <v>1.0873470246348505E-307</v>
      </c>
      <c r="T3535" s="290">
        <f t="shared" si="553"/>
        <v>5200</v>
      </c>
      <c r="U3535" s="290">
        <f t="shared" si="554"/>
        <v>-5200</v>
      </c>
      <c r="V3535" s="77"/>
      <c r="W3535" s="8"/>
      <c r="X3535" s="8"/>
    </row>
    <row r="3536" spans="3:24" x14ac:dyDescent="0.25">
      <c r="C3536" s="295">
        <f t="shared" si="550"/>
        <v>0</v>
      </c>
      <c r="D3536" s="92">
        <f t="shared" si="551"/>
        <v>0</v>
      </c>
      <c r="E3536" s="92">
        <f t="shared" si="552"/>
        <v>0</v>
      </c>
      <c r="F3536" s="92">
        <f t="shared" si="555"/>
        <v>0</v>
      </c>
      <c r="G3536" s="92"/>
      <c r="H3536" s="233"/>
      <c r="I3536" s="233"/>
      <c r="J3536" s="233"/>
      <c r="K3536" s="233"/>
      <c r="L3536" s="233"/>
      <c r="M3536" s="233"/>
      <c r="O3536" s="138"/>
      <c r="P3536" s="138">
        <f t="shared" si="556"/>
        <v>3525</v>
      </c>
      <c r="Q3536" s="290">
        <f t="shared" si="557"/>
        <v>1.0873470246348505E-307</v>
      </c>
      <c r="R3536" s="290">
        <f t="shared" si="558"/>
        <v>0</v>
      </c>
      <c r="S3536" s="290">
        <f t="shared" si="559"/>
        <v>1.0873470246348505E-307</v>
      </c>
      <c r="T3536" s="290">
        <f t="shared" si="553"/>
        <v>5200</v>
      </c>
      <c r="U3536" s="290">
        <f t="shared" si="554"/>
        <v>-5200</v>
      </c>
      <c r="V3536" s="77"/>
      <c r="W3536" s="8"/>
      <c r="X3536" s="8"/>
    </row>
    <row r="3537" spans="3:24" x14ac:dyDescent="0.25">
      <c r="C3537" s="295">
        <f t="shared" si="550"/>
        <v>0</v>
      </c>
      <c r="D3537" s="92">
        <f t="shared" si="551"/>
        <v>0</v>
      </c>
      <c r="E3537" s="92">
        <f t="shared" si="552"/>
        <v>0</v>
      </c>
      <c r="F3537" s="92">
        <f t="shared" si="555"/>
        <v>0</v>
      </c>
      <c r="G3537" s="92"/>
      <c r="H3537" s="233"/>
      <c r="I3537" s="233"/>
      <c r="J3537" s="233"/>
      <c r="K3537" s="233"/>
      <c r="L3537" s="233"/>
      <c r="M3537" s="233"/>
      <c r="O3537" s="138"/>
      <c r="P3537" s="138">
        <f t="shared" si="556"/>
        <v>3526</v>
      </c>
      <c r="Q3537" s="290">
        <f t="shared" si="557"/>
        <v>1.0873470246348505E-307</v>
      </c>
      <c r="R3537" s="290">
        <f t="shared" si="558"/>
        <v>0</v>
      </c>
      <c r="S3537" s="290">
        <f t="shared" si="559"/>
        <v>1.0873470246348505E-307</v>
      </c>
      <c r="T3537" s="290">
        <f t="shared" si="553"/>
        <v>5200</v>
      </c>
      <c r="U3537" s="290">
        <f t="shared" si="554"/>
        <v>-5200</v>
      </c>
      <c r="V3537" s="77"/>
      <c r="W3537" s="8"/>
      <c r="X3537" s="8"/>
    </row>
    <row r="3538" spans="3:24" x14ac:dyDescent="0.25">
      <c r="C3538" s="295">
        <f t="shared" si="550"/>
        <v>0</v>
      </c>
      <c r="D3538" s="92">
        <f t="shared" si="551"/>
        <v>0</v>
      </c>
      <c r="E3538" s="92">
        <f t="shared" si="552"/>
        <v>0</v>
      </c>
      <c r="F3538" s="92">
        <f t="shared" si="555"/>
        <v>0</v>
      </c>
      <c r="G3538" s="92"/>
      <c r="H3538" s="233"/>
      <c r="I3538" s="233"/>
      <c r="J3538" s="233"/>
      <c r="K3538" s="233"/>
      <c r="L3538" s="233"/>
      <c r="M3538" s="233"/>
      <c r="O3538" s="138"/>
      <c r="P3538" s="138">
        <f t="shared" si="556"/>
        <v>3527</v>
      </c>
      <c r="Q3538" s="290">
        <f t="shared" si="557"/>
        <v>1.0873470246348505E-307</v>
      </c>
      <c r="R3538" s="290">
        <f t="shared" si="558"/>
        <v>0</v>
      </c>
      <c r="S3538" s="290">
        <f t="shared" si="559"/>
        <v>1.0873470246348505E-307</v>
      </c>
      <c r="T3538" s="290">
        <f t="shared" si="553"/>
        <v>5200</v>
      </c>
      <c r="U3538" s="290">
        <f t="shared" si="554"/>
        <v>-5200</v>
      </c>
      <c r="V3538" s="77"/>
      <c r="W3538" s="8"/>
      <c r="X3538" s="8"/>
    </row>
    <row r="3539" spans="3:24" x14ac:dyDescent="0.25">
      <c r="C3539" s="295">
        <f t="shared" si="550"/>
        <v>0</v>
      </c>
      <c r="D3539" s="92">
        <f t="shared" si="551"/>
        <v>0</v>
      </c>
      <c r="E3539" s="92">
        <f t="shared" si="552"/>
        <v>0</v>
      </c>
      <c r="F3539" s="92">
        <f t="shared" si="555"/>
        <v>0</v>
      </c>
      <c r="G3539" s="92"/>
      <c r="H3539" s="233"/>
      <c r="I3539" s="233"/>
      <c r="J3539" s="233"/>
      <c r="K3539" s="233"/>
      <c r="L3539" s="233"/>
      <c r="M3539" s="233"/>
      <c r="O3539" s="138"/>
      <c r="P3539" s="138">
        <f t="shared" si="556"/>
        <v>3528</v>
      </c>
      <c r="Q3539" s="290">
        <f t="shared" si="557"/>
        <v>1.0873470246348505E-307</v>
      </c>
      <c r="R3539" s="290">
        <f t="shared" si="558"/>
        <v>0</v>
      </c>
      <c r="S3539" s="290">
        <f t="shared" si="559"/>
        <v>1.0873470246348505E-307</v>
      </c>
      <c r="T3539" s="290">
        <f t="shared" si="553"/>
        <v>5200</v>
      </c>
      <c r="U3539" s="290">
        <f t="shared" si="554"/>
        <v>-5200</v>
      </c>
      <c r="V3539" s="77"/>
      <c r="W3539" s="8"/>
      <c r="X3539" s="8"/>
    </row>
    <row r="3540" spans="3:24" x14ac:dyDescent="0.25">
      <c r="C3540" s="295">
        <f t="shared" si="550"/>
        <v>0</v>
      </c>
      <c r="D3540" s="92">
        <f t="shared" si="551"/>
        <v>0</v>
      </c>
      <c r="E3540" s="92">
        <f t="shared" si="552"/>
        <v>0</v>
      </c>
      <c r="F3540" s="92">
        <f t="shared" si="555"/>
        <v>0</v>
      </c>
      <c r="G3540" s="92"/>
      <c r="H3540" s="233"/>
      <c r="I3540" s="233"/>
      <c r="J3540" s="233"/>
      <c r="K3540" s="233"/>
      <c r="L3540" s="233"/>
      <c r="M3540" s="233"/>
      <c r="O3540" s="138"/>
      <c r="P3540" s="138">
        <f t="shared" si="556"/>
        <v>3529</v>
      </c>
      <c r="Q3540" s="290">
        <f t="shared" si="557"/>
        <v>1.0873470246348505E-307</v>
      </c>
      <c r="R3540" s="290">
        <f t="shared" si="558"/>
        <v>0</v>
      </c>
      <c r="S3540" s="290">
        <f t="shared" si="559"/>
        <v>1.0873470246348505E-307</v>
      </c>
      <c r="T3540" s="290">
        <f t="shared" si="553"/>
        <v>5200</v>
      </c>
      <c r="U3540" s="290">
        <f t="shared" si="554"/>
        <v>-5200</v>
      </c>
      <c r="V3540" s="77"/>
      <c r="W3540" s="8"/>
      <c r="X3540" s="8"/>
    </row>
    <row r="3541" spans="3:24" x14ac:dyDescent="0.25">
      <c r="C3541" s="295">
        <f t="shared" si="550"/>
        <v>0</v>
      </c>
      <c r="D3541" s="92">
        <f t="shared" si="551"/>
        <v>0</v>
      </c>
      <c r="E3541" s="92">
        <f t="shared" si="552"/>
        <v>0</v>
      </c>
      <c r="F3541" s="92">
        <f t="shared" si="555"/>
        <v>0</v>
      </c>
      <c r="G3541" s="92"/>
      <c r="H3541" s="233"/>
      <c r="I3541" s="233"/>
      <c r="J3541" s="233"/>
      <c r="K3541" s="233"/>
      <c r="L3541" s="233"/>
      <c r="M3541" s="233"/>
      <c r="O3541" s="138"/>
      <c r="P3541" s="138">
        <f t="shared" si="556"/>
        <v>3530</v>
      </c>
      <c r="Q3541" s="290">
        <f t="shared" si="557"/>
        <v>1.0873470246348505E-307</v>
      </c>
      <c r="R3541" s="290">
        <f t="shared" si="558"/>
        <v>0</v>
      </c>
      <c r="S3541" s="290">
        <f t="shared" si="559"/>
        <v>1.0873470246348505E-307</v>
      </c>
      <c r="T3541" s="290">
        <f t="shared" si="553"/>
        <v>5200</v>
      </c>
      <c r="U3541" s="290">
        <f t="shared" si="554"/>
        <v>-5200</v>
      </c>
      <c r="V3541" s="77"/>
      <c r="W3541" s="8"/>
      <c r="X3541" s="8"/>
    </row>
    <row r="3542" spans="3:24" x14ac:dyDescent="0.25">
      <c r="C3542" s="295">
        <f t="shared" si="550"/>
        <v>0</v>
      </c>
      <c r="D3542" s="92">
        <f t="shared" si="551"/>
        <v>0</v>
      </c>
      <c r="E3542" s="92">
        <f t="shared" si="552"/>
        <v>0</v>
      </c>
      <c r="F3542" s="92">
        <f t="shared" si="555"/>
        <v>0</v>
      </c>
      <c r="G3542" s="92"/>
      <c r="H3542" s="233"/>
      <c r="I3542" s="233"/>
      <c r="J3542" s="233"/>
      <c r="K3542" s="233"/>
      <c r="L3542" s="233"/>
      <c r="M3542" s="233"/>
      <c r="O3542" s="138"/>
      <c r="P3542" s="138">
        <f t="shared" si="556"/>
        <v>3531</v>
      </c>
      <c r="Q3542" s="290">
        <f t="shared" si="557"/>
        <v>1.0873470246348505E-307</v>
      </c>
      <c r="R3542" s="290">
        <f t="shared" si="558"/>
        <v>0</v>
      </c>
      <c r="S3542" s="290">
        <f t="shared" si="559"/>
        <v>1.0873470246348505E-307</v>
      </c>
      <c r="T3542" s="290">
        <f t="shared" si="553"/>
        <v>5200</v>
      </c>
      <c r="U3542" s="290">
        <f t="shared" si="554"/>
        <v>-5200</v>
      </c>
      <c r="V3542" s="77"/>
      <c r="W3542" s="8"/>
      <c r="X3542" s="8"/>
    </row>
    <row r="3543" spans="3:24" x14ac:dyDescent="0.25">
      <c r="C3543" s="295">
        <f t="shared" si="550"/>
        <v>0</v>
      </c>
      <c r="D3543" s="92">
        <f t="shared" si="551"/>
        <v>0</v>
      </c>
      <c r="E3543" s="92">
        <f t="shared" si="552"/>
        <v>0</v>
      </c>
      <c r="F3543" s="92">
        <f t="shared" si="555"/>
        <v>0</v>
      </c>
      <c r="G3543" s="92"/>
      <c r="H3543" s="233"/>
      <c r="I3543" s="233"/>
      <c r="J3543" s="233"/>
      <c r="K3543" s="233"/>
      <c r="L3543" s="233"/>
      <c r="M3543" s="233"/>
      <c r="O3543" s="138"/>
      <c r="P3543" s="138">
        <f t="shared" si="556"/>
        <v>3532</v>
      </c>
      <c r="Q3543" s="290">
        <f t="shared" si="557"/>
        <v>1.0873470246348505E-307</v>
      </c>
      <c r="R3543" s="290">
        <f t="shared" si="558"/>
        <v>0</v>
      </c>
      <c r="S3543" s="290">
        <f t="shared" si="559"/>
        <v>1.0873470246348505E-307</v>
      </c>
      <c r="T3543" s="290">
        <f t="shared" si="553"/>
        <v>5200</v>
      </c>
      <c r="U3543" s="290">
        <f t="shared" si="554"/>
        <v>-5200</v>
      </c>
      <c r="V3543" s="77"/>
      <c r="W3543" s="8"/>
      <c r="X3543" s="8"/>
    </row>
    <row r="3544" spans="3:24" x14ac:dyDescent="0.25">
      <c r="C3544" s="295">
        <f t="shared" si="550"/>
        <v>0</v>
      </c>
      <c r="D3544" s="92">
        <f t="shared" si="551"/>
        <v>0</v>
      </c>
      <c r="E3544" s="92">
        <f t="shared" si="552"/>
        <v>0</v>
      </c>
      <c r="F3544" s="92">
        <f t="shared" si="555"/>
        <v>0</v>
      </c>
      <c r="G3544" s="92"/>
      <c r="H3544" s="233"/>
      <c r="I3544" s="233"/>
      <c r="J3544" s="233"/>
      <c r="K3544" s="233"/>
      <c r="L3544" s="233"/>
      <c r="M3544" s="233"/>
      <c r="O3544" s="138"/>
      <c r="P3544" s="138">
        <f t="shared" si="556"/>
        <v>3533</v>
      </c>
      <c r="Q3544" s="290">
        <f t="shared" si="557"/>
        <v>1.0873470246348505E-307</v>
      </c>
      <c r="R3544" s="290">
        <f t="shared" si="558"/>
        <v>0</v>
      </c>
      <c r="S3544" s="290">
        <f t="shared" si="559"/>
        <v>1.0873470246348505E-307</v>
      </c>
      <c r="T3544" s="290">
        <f t="shared" si="553"/>
        <v>5200</v>
      </c>
      <c r="U3544" s="290">
        <f t="shared" si="554"/>
        <v>-5200</v>
      </c>
      <c r="V3544" s="77"/>
      <c r="W3544" s="8"/>
      <c r="X3544" s="8"/>
    </row>
    <row r="3545" spans="3:24" x14ac:dyDescent="0.25">
      <c r="C3545" s="295">
        <f t="shared" si="550"/>
        <v>0</v>
      </c>
      <c r="D3545" s="92">
        <f t="shared" si="551"/>
        <v>0</v>
      </c>
      <c r="E3545" s="92">
        <f t="shared" si="552"/>
        <v>0</v>
      </c>
      <c r="F3545" s="92">
        <f t="shared" si="555"/>
        <v>0</v>
      </c>
      <c r="G3545" s="92"/>
      <c r="H3545" s="233"/>
      <c r="I3545" s="233"/>
      <c r="J3545" s="233"/>
      <c r="K3545" s="233"/>
      <c r="L3545" s="233"/>
      <c r="M3545" s="233"/>
      <c r="O3545" s="138"/>
      <c r="P3545" s="138">
        <f t="shared" si="556"/>
        <v>3534</v>
      </c>
      <c r="Q3545" s="290">
        <f t="shared" si="557"/>
        <v>1.0873470246348505E-307</v>
      </c>
      <c r="R3545" s="290">
        <f t="shared" si="558"/>
        <v>0</v>
      </c>
      <c r="S3545" s="290">
        <f t="shared" si="559"/>
        <v>1.0873470246348505E-307</v>
      </c>
      <c r="T3545" s="290">
        <f t="shared" si="553"/>
        <v>5200</v>
      </c>
      <c r="U3545" s="290">
        <f t="shared" si="554"/>
        <v>-5200</v>
      </c>
      <c r="V3545" s="77"/>
      <c r="W3545" s="8"/>
      <c r="X3545" s="8"/>
    </row>
    <row r="3546" spans="3:24" x14ac:dyDescent="0.25">
      <c r="C3546" s="295">
        <f t="shared" si="550"/>
        <v>0</v>
      </c>
      <c r="D3546" s="92">
        <f t="shared" si="551"/>
        <v>0</v>
      </c>
      <c r="E3546" s="92">
        <f t="shared" si="552"/>
        <v>0</v>
      </c>
      <c r="F3546" s="92">
        <f t="shared" si="555"/>
        <v>0</v>
      </c>
      <c r="G3546" s="92"/>
      <c r="H3546" s="233"/>
      <c r="I3546" s="233"/>
      <c r="J3546" s="233"/>
      <c r="K3546" s="233"/>
      <c r="L3546" s="233"/>
      <c r="M3546" s="233"/>
      <c r="O3546" s="138"/>
      <c r="P3546" s="138">
        <f t="shared" si="556"/>
        <v>3535</v>
      </c>
      <c r="Q3546" s="290">
        <f t="shared" si="557"/>
        <v>1.0873470246348505E-307</v>
      </c>
      <c r="R3546" s="290">
        <f t="shared" si="558"/>
        <v>0</v>
      </c>
      <c r="S3546" s="290">
        <f t="shared" si="559"/>
        <v>1.0873470246348505E-307</v>
      </c>
      <c r="T3546" s="290">
        <f t="shared" si="553"/>
        <v>5200</v>
      </c>
      <c r="U3546" s="290">
        <f t="shared" si="554"/>
        <v>-5200</v>
      </c>
      <c r="V3546" s="77"/>
      <c r="W3546" s="8"/>
      <c r="X3546" s="8"/>
    </row>
    <row r="3547" spans="3:24" x14ac:dyDescent="0.25">
      <c r="C3547" s="295">
        <f t="shared" si="550"/>
        <v>0</v>
      </c>
      <c r="D3547" s="92">
        <f t="shared" si="551"/>
        <v>0</v>
      </c>
      <c r="E3547" s="92">
        <f t="shared" si="552"/>
        <v>0</v>
      </c>
      <c r="F3547" s="92">
        <f t="shared" si="555"/>
        <v>0</v>
      </c>
      <c r="G3547" s="92"/>
      <c r="H3547" s="233"/>
      <c r="I3547" s="233"/>
      <c r="J3547" s="233"/>
      <c r="K3547" s="233"/>
      <c r="L3547" s="233"/>
      <c r="M3547" s="233"/>
      <c r="O3547" s="138"/>
      <c r="P3547" s="138">
        <f t="shared" si="556"/>
        <v>3536</v>
      </c>
      <c r="Q3547" s="290">
        <f t="shared" si="557"/>
        <v>1.0873470246348505E-307</v>
      </c>
      <c r="R3547" s="290">
        <f t="shared" si="558"/>
        <v>0</v>
      </c>
      <c r="S3547" s="290">
        <f t="shared" si="559"/>
        <v>1.0873470246348505E-307</v>
      </c>
      <c r="T3547" s="290">
        <f t="shared" si="553"/>
        <v>5200</v>
      </c>
      <c r="U3547" s="290">
        <f t="shared" si="554"/>
        <v>-5200</v>
      </c>
      <c r="V3547" s="77"/>
      <c r="W3547" s="8"/>
      <c r="X3547" s="8"/>
    </row>
    <row r="3548" spans="3:24" x14ac:dyDescent="0.25">
      <c r="C3548" s="295">
        <f t="shared" si="550"/>
        <v>0</v>
      </c>
      <c r="D3548" s="92">
        <f t="shared" si="551"/>
        <v>0</v>
      </c>
      <c r="E3548" s="92">
        <f t="shared" si="552"/>
        <v>0</v>
      </c>
      <c r="F3548" s="92">
        <f t="shared" si="555"/>
        <v>0</v>
      </c>
      <c r="G3548" s="92"/>
      <c r="H3548" s="233"/>
      <c r="I3548" s="233"/>
      <c r="J3548" s="233"/>
      <c r="K3548" s="233"/>
      <c r="L3548" s="233"/>
      <c r="M3548" s="233"/>
      <c r="O3548" s="138"/>
      <c r="P3548" s="138">
        <f t="shared" si="556"/>
        <v>3537</v>
      </c>
      <c r="Q3548" s="290">
        <f t="shared" si="557"/>
        <v>1.0873470246348505E-307</v>
      </c>
      <c r="R3548" s="290">
        <f t="shared" si="558"/>
        <v>0</v>
      </c>
      <c r="S3548" s="290">
        <f t="shared" si="559"/>
        <v>1.0873470246348505E-307</v>
      </c>
      <c r="T3548" s="290">
        <f t="shared" si="553"/>
        <v>5200</v>
      </c>
      <c r="U3548" s="290">
        <f t="shared" si="554"/>
        <v>-5200</v>
      </c>
      <c r="V3548" s="77"/>
      <c r="W3548" s="8"/>
      <c r="X3548" s="8"/>
    </row>
    <row r="3549" spans="3:24" x14ac:dyDescent="0.25">
      <c r="C3549" s="295">
        <f t="shared" si="550"/>
        <v>0</v>
      </c>
      <c r="D3549" s="92">
        <f t="shared" si="551"/>
        <v>0</v>
      </c>
      <c r="E3549" s="92">
        <f t="shared" si="552"/>
        <v>0</v>
      </c>
      <c r="F3549" s="92">
        <f t="shared" si="555"/>
        <v>0</v>
      </c>
      <c r="G3549" s="92"/>
      <c r="H3549" s="233"/>
      <c r="I3549" s="233"/>
      <c r="J3549" s="233"/>
      <c r="K3549" s="233"/>
      <c r="L3549" s="233"/>
      <c r="M3549" s="233"/>
      <c r="O3549" s="138"/>
      <c r="P3549" s="138">
        <f t="shared" si="556"/>
        <v>3538</v>
      </c>
      <c r="Q3549" s="290">
        <f t="shared" si="557"/>
        <v>1.0873470246348505E-307</v>
      </c>
      <c r="R3549" s="290">
        <f t="shared" si="558"/>
        <v>0</v>
      </c>
      <c r="S3549" s="290">
        <f t="shared" si="559"/>
        <v>1.0873470246348505E-307</v>
      </c>
      <c r="T3549" s="290">
        <f t="shared" si="553"/>
        <v>5200</v>
      </c>
      <c r="U3549" s="290">
        <f t="shared" si="554"/>
        <v>-5200</v>
      </c>
      <c r="V3549" s="77"/>
      <c r="W3549" s="8"/>
      <c r="X3549" s="8"/>
    </row>
    <row r="3550" spans="3:24" x14ac:dyDescent="0.25">
      <c r="C3550" s="295">
        <f t="shared" si="550"/>
        <v>0</v>
      </c>
      <c r="D3550" s="92">
        <f t="shared" si="551"/>
        <v>0</v>
      </c>
      <c r="E3550" s="92">
        <f t="shared" si="552"/>
        <v>0</v>
      </c>
      <c r="F3550" s="92">
        <f t="shared" si="555"/>
        <v>0</v>
      </c>
      <c r="G3550" s="92"/>
      <c r="H3550" s="233"/>
      <c r="I3550" s="233"/>
      <c r="J3550" s="233"/>
      <c r="K3550" s="233"/>
      <c r="L3550" s="233"/>
      <c r="M3550" s="233"/>
      <c r="O3550" s="138"/>
      <c r="P3550" s="138">
        <f t="shared" si="556"/>
        <v>3539</v>
      </c>
      <c r="Q3550" s="290">
        <f t="shared" si="557"/>
        <v>1.0873470246348505E-307</v>
      </c>
      <c r="R3550" s="290">
        <f t="shared" si="558"/>
        <v>0</v>
      </c>
      <c r="S3550" s="290">
        <f t="shared" si="559"/>
        <v>1.0873470246348505E-307</v>
      </c>
      <c r="T3550" s="290">
        <f t="shared" si="553"/>
        <v>5200</v>
      </c>
      <c r="U3550" s="290">
        <f t="shared" si="554"/>
        <v>-5200</v>
      </c>
      <c r="V3550" s="77"/>
      <c r="W3550" s="8"/>
      <c r="X3550" s="8"/>
    </row>
    <row r="3551" spans="3:24" x14ac:dyDescent="0.25">
      <c r="C3551" s="295">
        <f t="shared" si="550"/>
        <v>0</v>
      </c>
      <c r="D3551" s="92">
        <f t="shared" si="551"/>
        <v>0</v>
      </c>
      <c r="E3551" s="92">
        <f t="shared" si="552"/>
        <v>0</v>
      </c>
      <c r="F3551" s="92">
        <f t="shared" si="555"/>
        <v>0</v>
      </c>
      <c r="G3551" s="92"/>
      <c r="H3551" s="233"/>
      <c r="I3551" s="233"/>
      <c r="J3551" s="233"/>
      <c r="K3551" s="233"/>
      <c r="L3551" s="233"/>
      <c r="M3551" s="233"/>
      <c r="O3551" s="138"/>
      <c r="P3551" s="138">
        <f t="shared" si="556"/>
        <v>3540</v>
      </c>
      <c r="Q3551" s="290">
        <f t="shared" si="557"/>
        <v>1.0873470246348505E-307</v>
      </c>
      <c r="R3551" s="290">
        <f t="shared" si="558"/>
        <v>0</v>
      </c>
      <c r="S3551" s="290">
        <f t="shared" si="559"/>
        <v>1.0873470246348505E-307</v>
      </c>
      <c r="T3551" s="290">
        <f t="shared" si="553"/>
        <v>5200</v>
      </c>
      <c r="U3551" s="290">
        <f t="shared" si="554"/>
        <v>-5200</v>
      </c>
      <c r="V3551" s="77"/>
      <c r="W3551" s="8"/>
      <c r="X3551" s="8"/>
    </row>
    <row r="3552" spans="3:24" x14ac:dyDescent="0.25">
      <c r="C3552" s="295">
        <f t="shared" si="550"/>
        <v>0</v>
      </c>
      <c r="D3552" s="92">
        <f t="shared" si="551"/>
        <v>0</v>
      </c>
      <c r="E3552" s="92">
        <f t="shared" si="552"/>
        <v>0</v>
      </c>
      <c r="F3552" s="92">
        <f t="shared" si="555"/>
        <v>0</v>
      </c>
      <c r="G3552" s="92"/>
      <c r="H3552" s="233"/>
      <c r="I3552" s="233"/>
      <c r="J3552" s="233"/>
      <c r="K3552" s="233"/>
      <c r="L3552" s="233"/>
      <c r="M3552" s="233"/>
      <c r="O3552" s="138"/>
      <c r="P3552" s="138">
        <f t="shared" si="556"/>
        <v>3541</v>
      </c>
      <c r="Q3552" s="290">
        <f t="shared" si="557"/>
        <v>1.0873470246348505E-307</v>
      </c>
      <c r="R3552" s="290">
        <f t="shared" si="558"/>
        <v>0</v>
      </c>
      <c r="S3552" s="290">
        <f t="shared" si="559"/>
        <v>1.0873470246348505E-307</v>
      </c>
      <c r="T3552" s="290">
        <f t="shared" si="553"/>
        <v>5200</v>
      </c>
      <c r="U3552" s="290">
        <f t="shared" si="554"/>
        <v>-5200</v>
      </c>
      <c r="V3552" s="77"/>
      <c r="W3552" s="8"/>
      <c r="X3552" s="8"/>
    </row>
    <row r="3553" spans="3:24" x14ac:dyDescent="0.25">
      <c r="C3553" s="295">
        <f t="shared" si="550"/>
        <v>0</v>
      </c>
      <c r="D3553" s="92">
        <f t="shared" si="551"/>
        <v>0</v>
      </c>
      <c r="E3553" s="92">
        <f t="shared" si="552"/>
        <v>0</v>
      </c>
      <c r="F3553" s="92">
        <f t="shared" si="555"/>
        <v>0</v>
      </c>
      <c r="G3553" s="92"/>
      <c r="H3553" s="233"/>
      <c r="I3553" s="233"/>
      <c r="J3553" s="233"/>
      <c r="K3553" s="233"/>
      <c r="L3553" s="233"/>
      <c r="M3553" s="233"/>
      <c r="O3553" s="138"/>
      <c r="P3553" s="138">
        <f t="shared" si="556"/>
        <v>3542</v>
      </c>
      <c r="Q3553" s="290">
        <f t="shared" si="557"/>
        <v>1.0873470246348505E-307</v>
      </c>
      <c r="R3553" s="290">
        <f t="shared" si="558"/>
        <v>0</v>
      </c>
      <c r="S3553" s="290">
        <f t="shared" si="559"/>
        <v>1.0873470246348505E-307</v>
      </c>
      <c r="T3553" s="290">
        <f t="shared" si="553"/>
        <v>5200</v>
      </c>
      <c r="U3553" s="290">
        <f t="shared" si="554"/>
        <v>-5200</v>
      </c>
      <c r="V3553" s="77"/>
      <c r="W3553" s="8"/>
      <c r="X3553" s="8"/>
    </row>
    <row r="3554" spans="3:24" x14ac:dyDescent="0.25">
      <c r="C3554" s="295">
        <f t="shared" si="550"/>
        <v>0</v>
      </c>
      <c r="D3554" s="92">
        <f t="shared" si="551"/>
        <v>0</v>
      </c>
      <c r="E3554" s="92">
        <f t="shared" si="552"/>
        <v>0</v>
      </c>
      <c r="F3554" s="92">
        <f t="shared" si="555"/>
        <v>0</v>
      </c>
      <c r="G3554" s="92"/>
      <c r="H3554" s="233"/>
      <c r="I3554" s="233"/>
      <c r="J3554" s="233"/>
      <c r="K3554" s="233"/>
      <c r="L3554" s="233"/>
      <c r="M3554" s="233"/>
      <c r="O3554" s="138"/>
      <c r="P3554" s="138">
        <f t="shared" si="556"/>
        <v>3543</v>
      </c>
      <c r="Q3554" s="290">
        <f t="shared" si="557"/>
        <v>1.0873470246348505E-307</v>
      </c>
      <c r="R3554" s="290">
        <f t="shared" si="558"/>
        <v>0</v>
      </c>
      <c r="S3554" s="290">
        <f t="shared" si="559"/>
        <v>1.0873470246348505E-307</v>
      </c>
      <c r="T3554" s="290">
        <f t="shared" si="553"/>
        <v>5200</v>
      </c>
      <c r="U3554" s="290">
        <f t="shared" si="554"/>
        <v>-5200</v>
      </c>
      <c r="V3554" s="77"/>
      <c r="W3554" s="8"/>
      <c r="X3554" s="8"/>
    </row>
    <row r="3555" spans="3:24" x14ac:dyDescent="0.25">
      <c r="C3555" s="295">
        <f t="shared" si="550"/>
        <v>0</v>
      </c>
      <c r="D3555" s="92">
        <f t="shared" si="551"/>
        <v>0</v>
      </c>
      <c r="E3555" s="92">
        <f t="shared" si="552"/>
        <v>0</v>
      </c>
      <c r="F3555" s="92">
        <f t="shared" si="555"/>
        <v>0</v>
      </c>
      <c r="G3555" s="92"/>
      <c r="H3555" s="233"/>
      <c r="I3555" s="233"/>
      <c r="J3555" s="233"/>
      <c r="K3555" s="233"/>
      <c r="L3555" s="233"/>
      <c r="M3555" s="233"/>
      <c r="O3555" s="138"/>
      <c r="P3555" s="138">
        <f t="shared" si="556"/>
        <v>3544</v>
      </c>
      <c r="Q3555" s="290">
        <f t="shared" si="557"/>
        <v>1.0873470246348505E-307</v>
      </c>
      <c r="R3555" s="290">
        <f t="shared" si="558"/>
        <v>0</v>
      </c>
      <c r="S3555" s="290">
        <f t="shared" si="559"/>
        <v>1.0873470246348505E-307</v>
      </c>
      <c r="T3555" s="290">
        <f t="shared" si="553"/>
        <v>5200</v>
      </c>
      <c r="U3555" s="290">
        <f t="shared" si="554"/>
        <v>-5200</v>
      </c>
      <c r="V3555" s="77"/>
      <c r="W3555" s="8"/>
      <c r="X3555" s="8"/>
    </row>
    <row r="3556" spans="3:24" x14ac:dyDescent="0.25">
      <c r="C3556" s="295">
        <f t="shared" si="550"/>
        <v>0</v>
      </c>
      <c r="D3556" s="92">
        <f t="shared" si="551"/>
        <v>0</v>
      </c>
      <c r="E3556" s="92">
        <f t="shared" si="552"/>
        <v>0</v>
      </c>
      <c r="F3556" s="92">
        <f t="shared" si="555"/>
        <v>0</v>
      </c>
      <c r="G3556" s="92"/>
      <c r="H3556" s="233"/>
      <c r="I3556" s="233"/>
      <c r="J3556" s="233"/>
      <c r="K3556" s="233"/>
      <c r="L3556" s="233"/>
      <c r="M3556" s="233"/>
      <c r="O3556" s="138"/>
      <c r="P3556" s="138">
        <f t="shared" si="556"/>
        <v>3545</v>
      </c>
      <c r="Q3556" s="290">
        <f t="shared" si="557"/>
        <v>1.0873470246348505E-307</v>
      </c>
      <c r="R3556" s="290">
        <f t="shared" si="558"/>
        <v>0</v>
      </c>
      <c r="S3556" s="290">
        <f t="shared" si="559"/>
        <v>1.0873470246348505E-307</v>
      </c>
      <c r="T3556" s="290">
        <f t="shared" si="553"/>
        <v>5200</v>
      </c>
      <c r="U3556" s="290">
        <f t="shared" si="554"/>
        <v>-5200</v>
      </c>
      <c r="V3556" s="77"/>
      <c r="W3556" s="8"/>
      <c r="X3556" s="8"/>
    </row>
    <row r="3557" spans="3:24" x14ac:dyDescent="0.25">
      <c r="C3557" s="295">
        <f t="shared" si="550"/>
        <v>0</v>
      </c>
      <c r="D3557" s="92">
        <f t="shared" si="551"/>
        <v>0</v>
      </c>
      <c r="E3557" s="92">
        <f t="shared" si="552"/>
        <v>0</v>
      </c>
      <c r="F3557" s="92">
        <f t="shared" si="555"/>
        <v>0</v>
      </c>
      <c r="G3557" s="92"/>
      <c r="H3557" s="233"/>
      <c r="I3557" s="233"/>
      <c r="J3557" s="233"/>
      <c r="K3557" s="233"/>
      <c r="L3557" s="233"/>
      <c r="M3557" s="233"/>
      <c r="O3557" s="138"/>
      <c r="P3557" s="138">
        <f t="shared" si="556"/>
        <v>3546</v>
      </c>
      <c r="Q3557" s="290">
        <f t="shared" si="557"/>
        <v>1.0873470246348505E-307</v>
      </c>
      <c r="R3557" s="290">
        <f t="shared" si="558"/>
        <v>0</v>
      </c>
      <c r="S3557" s="290">
        <f t="shared" si="559"/>
        <v>1.0873470246348505E-307</v>
      </c>
      <c r="T3557" s="290">
        <f t="shared" si="553"/>
        <v>5200</v>
      </c>
      <c r="U3557" s="290">
        <f t="shared" si="554"/>
        <v>-5200</v>
      </c>
      <c r="V3557" s="77"/>
      <c r="W3557" s="8"/>
      <c r="X3557" s="8"/>
    </row>
    <row r="3558" spans="3:24" x14ac:dyDescent="0.25">
      <c r="C3558" s="295">
        <f t="shared" si="550"/>
        <v>0</v>
      </c>
      <c r="D3558" s="92">
        <f t="shared" si="551"/>
        <v>0</v>
      </c>
      <c r="E3558" s="92">
        <f t="shared" si="552"/>
        <v>0</v>
      </c>
      <c r="F3558" s="92">
        <f t="shared" si="555"/>
        <v>0</v>
      </c>
      <c r="G3558" s="92"/>
      <c r="H3558" s="233"/>
      <c r="I3558" s="233"/>
      <c r="J3558" s="233"/>
      <c r="K3558" s="233"/>
      <c r="L3558" s="233"/>
      <c r="M3558" s="233"/>
      <c r="O3558" s="138"/>
      <c r="P3558" s="138">
        <f t="shared" si="556"/>
        <v>3547</v>
      </c>
      <c r="Q3558" s="290">
        <f t="shared" si="557"/>
        <v>1.0873470246348505E-307</v>
      </c>
      <c r="R3558" s="290">
        <f t="shared" si="558"/>
        <v>0</v>
      </c>
      <c r="S3558" s="290">
        <f t="shared" si="559"/>
        <v>1.0873470246348505E-307</v>
      </c>
      <c r="T3558" s="290">
        <f t="shared" si="553"/>
        <v>5200</v>
      </c>
      <c r="U3558" s="290">
        <f t="shared" si="554"/>
        <v>-5200</v>
      </c>
      <c r="V3558" s="77"/>
      <c r="W3558" s="8"/>
      <c r="X3558" s="8"/>
    </row>
    <row r="3559" spans="3:24" x14ac:dyDescent="0.25">
      <c r="C3559" s="295">
        <f t="shared" si="550"/>
        <v>0</v>
      </c>
      <c r="D3559" s="92">
        <f t="shared" si="551"/>
        <v>0</v>
      </c>
      <c r="E3559" s="92">
        <f t="shared" si="552"/>
        <v>0</v>
      </c>
      <c r="F3559" s="92">
        <f t="shared" si="555"/>
        <v>0</v>
      </c>
      <c r="G3559" s="92"/>
      <c r="H3559" s="233"/>
      <c r="I3559" s="233"/>
      <c r="J3559" s="233"/>
      <c r="K3559" s="233"/>
      <c r="L3559" s="233"/>
      <c r="M3559" s="233"/>
      <c r="O3559" s="138"/>
      <c r="P3559" s="138">
        <f t="shared" si="556"/>
        <v>3548</v>
      </c>
      <c r="Q3559" s="290">
        <f t="shared" si="557"/>
        <v>1.0873470246348505E-307</v>
      </c>
      <c r="R3559" s="290">
        <f t="shared" si="558"/>
        <v>0</v>
      </c>
      <c r="S3559" s="290">
        <f t="shared" si="559"/>
        <v>1.0873470246348505E-307</v>
      </c>
      <c r="T3559" s="290">
        <f t="shared" si="553"/>
        <v>5200</v>
      </c>
      <c r="U3559" s="290">
        <f t="shared" si="554"/>
        <v>-5200</v>
      </c>
      <c r="V3559" s="77"/>
      <c r="W3559" s="8"/>
      <c r="X3559" s="8"/>
    </row>
    <row r="3560" spans="3:24" x14ac:dyDescent="0.25">
      <c r="C3560" s="295">
        <f t="shared" si="550"/>
        <v>0</v>
      </c>
      <c r="D3560" s="92">
        <f t="shared" si="551"/>
        <v>0</v>
      </c>
      <c r="E3560" s="92">
        <f t="shared" si="552"/>
        <v>0</v>
      </c>
      <c r="F3560" s="92">
        <f t="shared" si="555"/>
        <v>0</v>
      </c>
      <c r="G3560" s="92"/>
      <c r="H3560" s="233"/>
      <c r="I3560" s="233"/>
      <c r="J3560" s="233"/>
      <c r="K3560" s="233"/>
      <c r="L3560" s="233"/>
      <c r="M3560" s="233"/>
      <c r="O3560" s="138"/>
      <c r="P3560" s="138">
        <f t="shared" si="556"/>
        <v>3549</v>
      </c>
      <c r="Q3560" s="290">
        <f t="shared" si="557"/>
        <v>1.0873470246348505E-307</v>
      </c>
      <c r="R3560" s="290">
        <f t="shared" si="558"/>
        <v>0</v>
      </c>
      <c r="S3560" s="290">
        <f t="shared" si="559"/>
        <v>1.0873470246348505E-307</v>
      </c>
      <c r="T3560" s="290">
        <f t="shared" si="553"/>
        <v>5200</v>
      </c>
      <c r="U3560" s="290">
        <f t="shared" si="554"/>
        <v>-5200</v>
      </c>
      <c r="V3560" s="77"/>
      <c r="W3560" s="8"/>
      <c r="X3560" s="8"/>
    </row>
    <row r="3561" spans="3:24" x14ac:dyDescent="0.25">
      <c r="C3561" s="295">
        <f t="shared" si="550"/>
        <v>0</v>
      </c>
      <c r="D3561" s="92">
        <f t="shared" si="551"/>
        <v>0</v>
      </c>
      <c r="E3561" s="92">
        <f t="shared" si="552"/>
        <v>0</v>
      </c>
      <c r="F3561" s="92">
        <f t="shared" si="555"/>
        <v>0</v>
      </c>
      <c r="G3561" s="92"/>
      <c r="H3561" s="233"/>
      <c r="I3561" s="233"/>
      <c r="J3561" s="233"/>
      <c r="K3561" s="233"/>
      <c r="L3561" s="233"/>
      <c r="M3561" s="233"/>
      <c r="O3561" s="138"/>
      <c r="P3561" s="138">
        <f t="shared" si="556"/>
        <v>3550</v>
      </c>
      <c r="Q3561" s="290">
        <f t="shared" si="557"/>
        <v>1.0873470246348505E-307</v>
      </c>
      <c r="R3561" s="290">
        <f t="shared" si="558"/>
        <v>0</v>
      </c>
      <c r="S3561" s="290">
        <f t="shared" si="559"/>
        <v>1.0873470246348505E-307</v>
      </c>
      <c r="T3561" s="290">
        <f t="shared" si="553"/>
        <v>5200</v>
      </c>
      <c r="U3561" s="290">
        <f t="shared" si="554"/>
        <v>-5200</v>
      </c>
      <c r="V3561" s="77"/>
      <c r="W3561" s="8"/>
      <c r="X3561" s="8"/>
    </row>
    <row r="3562" spans="3:24" x14ac:dyDescent="0.25">
      <c r="C3562" s="295">
        <f t="shared" si="550"/>
        <v>0</v>
      </c>
      <c r="D3562" s="92">
        <f t="shared" si="551"/>
        <v>0</v>
      </c>
      <c r="E3562" s="92">
        <f t="shared" si="552"/>
        <v>0</v>
      </c>
      <c r="F3562" s="92">
        <f t="shared" si="555"/>
        <v>0</v>
      </c>
      <c r="G3562" s="92"/>
      <c r="H3562" s="233"/>
      <c r="I3562" s="233"/>
      <c r="J3562" s="233"/>
      <c r="K3562" s="233"/>
      <c r="L3562" s="233"/>
      <c r="M3562" s="233"/>
      <c r="O3562" s="138"/>
      <c r="P3562" s="138">
        <f t="shared" si="556"/>
        <v>3551</v>
      </c>
      <c r="Q3562" s="290">
        <f t="shared" si="557"/>
        <v>1.0873470246348505E-307</v>
      </c>
      <c r="R3562" s="290">
        <f t="shared" si="558"/>
        <v>0</v>
      </c>
      <c r="S3562" s="290">
        <f t="shared" si="559"/>
        <v>1.0873470246348505E-307</v>
      </c>
      <c r="T3562" s="290">
        <f t="shared" si="553"/>
        <v>5200</v>
      </c>
      <c r="U3562" s="290">
        <f t="shared" si="554"/>
        <v>-5200</v>
      </c>
      <c r="V3562" s="77"/>
      <c r="W3562" s="8"/>
      <c r="X3562" s="8"/>
    </row>
    <row r="3563" spans="3:24" x14ac:dyDescent="0.25">
      <c r="C3563" s="295">
        <f t="shared" si="550"/>
        <v>0</v>
      </c>
      <c r="D3563" s="92">
        <f t="shared" si="551"/>
        <v>0</v>
      </c>
      <c r="E3563" s="92">
        <f t="shared" si="552"/>
        <v>0</v>
      </c>
      <c r="F3563" s="92">
        <f t="shared" si="555"/>
        <v>0</v>
      </c>
      <c r="G3563" s="92"/>
      <c r="H3563" s="233"/>
      <c r="I3563" s="233"/>
      <c r="J3563" s="233"/>
      <c r="K3563" s="233"/>
      <c r="L3563" s="233"/>
      <c r="M3563" s="233"/>
      <c r="O3563" s="138"/>
      <c r="P3563" s="138">
        <f t="shared" si="556"/>
        <v>3552</v>
      </c>
      <c r="Q3563" s="290">
        <f t="shared" si="557"/>
        <v>1.0873470246348505E-307</v>
      </c>
      <c r="R3563" s="290">
        <f t="shared" si="558"/>
        <v>0</v>
      </c>
      <c r="S3563" s="290">
        <f t="shared" si="559"/>
        <v>1.0873470246348505E-307</v>
      </c>
      <c r="T3563" s="290">
        <f t="shared" si="553"/>
        <v>5200</v>
      </c>
      <c r="U3563" s="290">
        <f t="shared" si="554"/>
        <v>-5200</v>
      </c>
      <c r="V3563" s="77"/>
      <c r="W3563" s="8"/>
      <c r="X3563" s="8"/>
    </row>
    <row r="3564" spans="3:24" x14ac:dyDescent="0.25">
      <c r="C3564" s="295">
        <f t="shared" si="550"/>
        <v>0</v>
      </c>
      <c r="D3564" s="92">
        <f t="shared" si="551"/>
        <v>0</v>
      </c>
      <c r="E3564" s="92">
        <f t="shared" si="552"/>
        <v>0</v>
      </c>
      <c r="F3564" s="92">
        <f t="shared" si="555"/>
        <v>0</v>
      </c>
      <c r="G3564" s="92"/>
      <c r="H3564" s="233"/>
      <c r="I3564" s="233"/>
      <c r="J3564" s="233"/>
      <c r="K3564" s="233"/>
      <c r="L3564" s="233"/>
      <c r="M3564" s="233"/>
      <c r="O3564" s="138"/>
      <c r="P3564" s="138">
        <f t="shared" si="556"/>
        <v>3553</v>
      </c>
      <c r="Q3564" s="290">
        <f t="shared" si="557"/>
        <v>1.0873470246348505E-307</v>
      </c>
      <c r="R3564" s="290">
        <f t="shared" si="558"/>
        <v>0</v>
      </c>
      <c r="S3564" s="290">
        <f t="shared" si="559"/>
        <v>1.0873470246348505E-307</v>
      </c>
      <c r="T3564" s="290">
        <f t="shared" si="553"/>
        <v>5200</v>
      </c>
      <c r="U3564" s="290">
        <f t="shared" si="554"/>
        <v>-5200</v>
      </c>
      <c r="V3564" s="77"/>
      <c r="W3564" s="8"/>
      <c r="X3564" s="8"/>
    </row>
    <row r="3565" spans="3:24" x14ac:dyDescent="0.25">
      <c r="C3565" s="295">
        <f t="shared" si="550"/>
        <v>0</v>
      </c>
      <c r="D3565" s="92">
        <f t="shared" si="551"/>
        <v>0</v>
      </c>
      <c r="E3565" s="92">
        <f t="shared" si="552"/>
        <v>0</v>
      </c>
      <c r="F3565" s="92">
        <f t="shared" si="555"/>
        <v>0</v>
      </c>
      <c r="G3565" s="92"/>
      <c r="H3565" s="233"/>
      <c r="I3565" s="233"/>
      <c r="J3565" s="233"/>
      <c r="K3565" s="233"/>
      <c r="L3565" s="233"/>
      <c r="M3565" s="233"/>
      <c r="O3565" s="138"/>
      <c r="P3565" s="138">
        <f t="shared" si="556"/>
        <v>3554</v>
      </c>
      <c r="Q3565" s="290">
        <f t="shared" si="557"/>
        <v>1.0873470246348505E-307</v>
      </c>
      <c r="R3565" s="290">
        <f t="shared" si="558"/>
        <v>0</v>
      </c>
      <c r="S3565" s="290">
        <f t="shared" si="559"/>
        <v>1.0873470246348505E-307</v>
      </c>
      <c r="T3565" s="290">
        <f t="shared" si="553"/>
        <v>5200</v>
      </c>
      <c r="U3565" s="290">
        <f t="shared" si="554"/>
        <v>-5200</v>
      </c>
      <c r="V3565" s="77"/>
      <c r="W3565" s="8"/>
      <c r="X3565" s="8"/>
    </row>
    <row r="3566" spans="3:24" x14ac:dyDescent="0.25">
      <c r="C3566" s="295">
        <f t="shared" si="550"/>
        <v>0</v>
      </c>
      <c r="D3566" s="92">
        <f t="shared" si="551"/>
        <v>0</v>
      </c>
      <c r="E3566" s="92">
        <f t="shared" si="552"/>
        <v>0</v>
      </c>
      <c r="F3566" s="92">
        <f t="shared" si="555"/>
        <v>0</v>
      </c>
      <c r="G3566" s="92"/>
      <c r="H3566" s="233"/>
      <c r="I3566" s="233"/>
      <c r="J3566" s="233"/>
      <c r="K3566" s="233"/>
      <c r="L3566" s="233"/>
      <c r="M3566" s="233"/>
      <c r="O3566" s="138"/>
      <c r="P3566" s="138">
        <f t="shared" si="556"/>
        <v>3555</v>
      </c>
      <c r="Q3566" s="290">
        <f t="shared" si="557"/>
        <v>1.0873470246348505E-307</v>
      </c>
      <c r="R3566" s="290">
        <f t="shared" si="558"/>
        <v>0</v>
      </c>
      <c r="S3566" s="290">
        <f t="shared" si="559"/>
        <v>1.0873470246348505E-307</v>
      </c>
      <c r="T3566" s="290">
        <f t="shared" si="553"/>
        <v>5200</v>
      </c>
      <c r="U3566" s="290">
        <f t="shared" si="554"/>
        <v>-5200</v>
      </c>
      <c r="V3566" s="77"/>
      <c r="W3566" s="8"/>
      <c r="X3566" s="8"/>
    </row>
    <row r="3567" spans="3:24" x14ac:dyDescent="0.25">
      <c r="C3567" s="295">
        <f t="shared" si="550"/>
        <v>0</v>
      </c>
      <c r="D3567" s="92">
        <f t="shared" si="551"/>
        <v>0</v>
      </c>
      <c r="E3567" s="92">
        <f t="shared" si="552"/>
        <v>0</v>
      </c>
      <c r="F3567" s="92">
        <f t="shared" si="555"/>
        <v>0</v>
      </c>
      <c r="G3567" s="92"/>
      <c r="H3567" s="233"/>
      <c r="I3567" s="233"/>
      <c r="J3567" s="233"/>
      <c r="K3567" s="233"/>
      <c r="L3567" s="233"/>
      <c r="M3567" s="233"/>
      <c r="O3567" s="138"/>
      <c r="P3567" s="138">
        <f t="shared" si="556"/>
        <v>3556</v>
      </c>
      <c r="Q3567" s="290">
        <f t="shared" si="557"/>
        <v>1.0873470246348505E-307</v>
      </c>
      <c r="R3567" s="290">
        <f t="shared" si="558"/>
        <v>0</v>
      </c>
      <c r="S3567" s="290">
        <f t="shared" si="559"/>
        <v>1.0873470246348505E-307</v>
      </c>
      <c r="T3567" s="290">
        <f t="shared" si="553"/>
        <v>5200</v>
      </c>
      <c r="U3567" s="290">
        <f t="shared" si="554"/>
        <v>-5200</v>
      </c>
      <c r="V3567" s="77"/>
      <c r="W3567" s="8"/>
      <c r="X3567" s="8"/>
    </row>
    <row r="3568" spans="3:24" x14ac:dyDescent="0.25">
      <c r="C3568" s="295">
        <f t="shared" si="550"/>
        <v>0</v>
      </c>
      <c r="D3568" s="92">
        <f t="shared" si="551"/>
        <v>0</v>
      </c>
      <c r="E3568" s="92">
        <f t="shared" si="552"/>
        <v>0</v>
      </c>
      <c r="F3568" s="92">
        <f t="shared" si="555"/>
        <v>0</v>
      </c>
      <c r="G3568" s="92"/>
      <c r="H3568" s="233"/>
      <c r="I3568" s="233"/>
      <c r="J3568" s="233"/>
      <c r="K3568" s="233"/>
      <c r="L3568" s="233"/>
      <c r="M3568" s="233"/>
      <c r="O3568" s="138"/>
      <c r="P3568" s="138">
        <f t="shared" si="556"/>
        <v>3557</v>
      </c>
      <c r="Q3568" s="290">
        <f t="shared" si="557"/>
        <v>1.0873470246348505E-307</v>
      </c>
      <c r="R3568" s="290">
        <f t="shared" si="558"/>
        <v>0</v>
      </c>
      <c r="S3568" s="290">
        <f t="shared" si="559"/>
        <v>1.0873470246348505E-307</v>
      </c>
      <c r="T3568" s="290">
        <f t="shared" si="553"/>
        <v>5200</v>
      </c>
      <c r="U3568" s="290">
        <f t="shared" si="554"/>
        <v>-5200</v>
      </c>
      <c r="V3568" s="77"/>
      <c r="W3568" s="8"/>
      <c r="X3568" s="8"/>
    </row>
    <row r="3569" spans="3:24" x14ac:dyDescent="0.25">
      <c r="C3569" s="295">
        <f t="shared" si="550"/>
        <v>0</v>
      </c>
      <c r="D3569" s="92">
        <f t="shared" si="551"/>
        <v>0</v>
      </c>
      <c r="E3569" s="92">
        <f t="shared" si="552"/>
        <v>0</v>
      </c>
      <c r="F3569" s="92">
        <f t="shared" si="555"/>
        <v>0</v>
      </c>
      <c r="G3569" s="92"/>
      <c r="H3569" s="233"/>
      <c r="I3569" s="233"/>
      <c r="J3569" s="233"/>
      <c r="K3569" s="233"/>
      <c r="L3569" s="233"/>
      <c r="M3569" s="233"/>
      <c r="O3569" s="138"/>
      <c r="P3569" s="138">
        <f t="shared" si="556"/>
        <v>3558</v>
      </c>
      <c r="Q3569" s="290">
        <f t="shared" si="557"/>
        <v>1.0873470246348505E-307</v>
      </c>
      <c r="R3569" s="290">
        <f t="shared" si="558"/>
        <v>0</v>
      </c>
      <c r="S3569" s="290">
        <f t="shared" si="559"/>
        <v>1.0873470246348505E-307</v>
      </c>
      <c r="T3569" s="290">
        <f t="shared" si="553"/>
        <v>5200</v>
      </c>
      <c r="U3569" s="290">
        <f t="shared" si="554"/>
        <v>-5200</v>
      </c>
      <c r="V3569" s="77"/>
      <c r="W3569" s="8"/>
      <c r="X3569" s="8"/>
    </row>
    <row r="3570" spans="3:24" x14ac:dyDescent="0.25">
      <c r="C3570" s="295">
        <f t="shared" si="550"/>
        <v>0</v>
      </c>
      <c r="D3570" s="92">
        <f t="shared" si="551"/>
        <v>0</v>
      </c>
      <c r="E3570" s="92">
        <f t="shared" si="552"/>
        <v>0</v>
      </c>
      <c r="F3570" s="92">
        <f t="shared" si="555"/>
        <v>0</v>
      </c>
      <c r="G3570" s="92"/>
      <c r="H3570" s="233"/>
      <c r="I3570" s="233"/>
      <c r="J3570" s="233"/>
      <c r="K3570" s="233"/>
      <c r="L3570" s="233"/>
      <c r="M3570" s="233"/>
      <c r="O3570" s="138"/>
      <c r="P3570" s="138">
        <f t="shared" si="556"/>
        <v>3559</v>
      </c>
      <c r="Q3570" s="290">
        <f t="shared" si="557"/>
        <v>1.0873470246348505E-307</v>
      </c>
      <c r="R3570" s="290">
        <f t="shared" si="558"/>
        <v>0</v>
      </c>
      <c r="S3570" s="290">
        <f t="shared" si="559"/>
        <v>1.0873470246348505E-307</v>
      </c>
      <c r="T3570" s="290">
        <f t="shared" si="553"/>
        <v>5200</v>
      </c>
      <c r="U3570" s="290">
        <f t="shared" si="554"/>
        <v>-5200</v>
      </c>
      <c r="V3570" s="77"/>
      <c r="W3570" s="8"/>
      <c r="X3570" s="8"/>
    </row>
    <row r="3571" spans="3:24" x14ac:dyDescent="0.25">
      <c r="C3571" s="295">
        <f t="shared" si="550"/>
        <v>0</v>
      </c>
      <c r="D3571" s="92">
        <f t="shared" si="551"/>
        <v>0</v>
      </c>
      <c r="E3571" s="92">
        <f t="shared" si="552"/>
        <v>0</v>
      </c>
      <c r="F3571" s="92">
        <f t="shared" si="555"/>
        <v>0</v>
      </c>
      <c r="G3571" s="92"/>
      <c r="H3571" s="233"/>
      <c r="I3571" s="233"/>
      <c r="J3571" s="233"/>
      <c r="K3571" s="233"/>
      <c r="L3571" s="233"/>
      <c r="M3571" s="233"/>
      <c r="O3571" s="138"/>
      <c r="P3571" s="138">
        <f t="shared" si="556"/>
        <v>3560</v>
      </c>
      <c r="Q3571" s="290">
        <f t="shared" si="557"/>
        <v>1.0873470246348505E-307</v>
      </c>
      <c r="R3571" s="290">
        <f t="shared" si="558"/>
        <v>0</v>
      </c>
      <c r="S3571" s="290">
        <f t="shared" si="559"/>
        <v>1.0873470246348505E-307</v>
      </c>
      <c r="T3571" s="290">
        <f t="shared" si="553"/>
        <v>5200</v>
      </c>
      <c r="U3571" s="290">
        <f t="shared" si="554"/>
        <v>-5200</v>
      </c>
      <c r="V3571" s="77"/>
      <c r="W3571" s="8"/>
      <c r="X3571" s="8"/>
    </row>
    <row r="3572" spans="3:24" x14ac:dyDescent="0.25">
      <c r="C3572" s="295">
        <f t="shared" si="550"/>
        <v>0</v>
      </c>
      <c r="D3572" s="92">
        <f t="shared" si="551"/>
        <v>0</v>
      </c>
      <c r="E3572" s="92">
        <f t="shared" si="552"/>
        <v>0</v>
      </c>
      <c r="F3572" s="92">
        <f t="shared" si="555"/>
        <v>0</v>
      </c>
      <c r="G3572" s="92"/>
      <c r="H3572" s="233"/>
      <c r="I3572" s="233"/>
      <c r="J3572" s="233"/>
      <c r="K3572" s="233"/>
      <c r="L3572" s="233"/>
      <c r="M3572" s="233"/>
      <c r="O3572" s="138"/>
      <c r="P3572" s="138">
        <f t="shared" si="556"/>
        <v>3561</v>
      </c>
      <c r="Q3572" s="290">
        <f t="shared" si="557"/>
        <v>1.0873470246348505E-307</v>
      </c>
      <c r="R3572" s="290">
        <f t="shared" si="558"/>
        <v>0</v>
      </c>
      <c r="S3572" s="290">
        <f t="shared" si="559"/>
        <v>1.0873470246348505E-307</v>
      </c>
      <c r="T3572" s="290">
        <f t="shared" si="553"/>
        <v>5200</v>
      </c>
      <c r="U3572" s="290">
        <f t="shared" si="554"/>
        <v>-5200</v>
      </c>
      <c r="V3572" s="77"/>
      <c r="W3572" s="8"/>
      <c r="X3572" s="8"/>
    </row>
    <row r="3573" spans="3:24" x14ac:dyDescent="0.25">
      <c r="C3573" s="295">
        <f t="shared" si="550"/>
        <v>0</v>
      </c>
      <c r="D3573" s="92">
        <f t="shared" si="551"/>
        <v>0</v>
      </c>
      <c r="E3573" s="92">
        <f t="shared" si="552"/>
        <v>0</v>
      </c>
      <c r="F3573" s="92">
        <f t="shared" si="555"/>
        <v>0</v>
      </c>
      <c r="G3573" s="92"/>
      <c r="H3573" s="233"/>
      <c r="I3573" s="233"/>
      <c r="J3573" s="233"/>
      <c r="K3573" s="233"/>
      <c r="L3573" s="233"/>
      <c r="M3573" s="233"/>
      <c r="O3573" s="138"/>
      <c r="P3573" s="138">
        <f t="shared" si="556"/>
        <v>3562</v>
      </c>
      <c r="Q3573" s="290">
        <f t="shared" si="557"/>
        <v>1.0873470246348505E-307</v>
      </c>
      <c r="R3573" s="290">
        <f t="shared" si="558"/>
        <v>0</v>
      </c>
      <c r="S3573" s="290">
        <f t="shared" si="559"/>
        <v>1.0873470246348505E-307</v>
      </c>
      <c r="T3573" s="290">
        <f t="shared" si="553"/>
        <v>5200</v>
      </c>
      <c r="U3573" s="290">
        <f t="shared" si="554"/>
        <v>-5200</v>
      </c>
      <c r="V3573" s="77"/>
      <c r="W3573" s="8"/>
      <c r="X3573" s="8"/>
    </row>
    <row r="3574" spans="3:24" x14ac:dyDescent="0.25">
      <c r="C3574" s="295">
        <f t="shared" si="550"/>
        <v>0</v>
      </c>
      <c r="D3574" s="92">
        <f t="shared" si="551"/>
        <v>0</v>
      </c>
      <c r="E3574" s="92">
        <f t="shared" si="552"/>
        <v>0</v>
      </c>
      <c r="F3574" s="92">
        <f t="shared" si="555"/>
        <v>0</v>
      </c>
      <c r="G3574" s="92"/>
      <c r="H3574" s="233"/>
      <c r="I3574" s="233"/>
      <c r="J3574" s="233"/>
      <c r="K3574" s="233"/>
      <c r="L3574" s="233"/>
      <c r="M3574" s="233"/>
      <c r="O3574" s="138"/>
      <c r="P3574" s="138">
        <f t="shared" si="556"/>
        <v>3563</v>
      </c>
      <c r="Q3574" s="290">
        <f t="shared" si="557"/>
        <v>1.0873470246348505E-307</v>
      </c>
      <c r="R3574" s="290">
        <f t="shared" si="558"/>
        <v>0</v>
      </c>
      <c r="S3574" s="290">
        <f t="shared" si="559"/>
        <v>1.0873470246348505E-307</v>
      </c>
      <c r="T3574" s="290">
        <f t="shared" si="553"/>
        <v>5200</v>
      </c>
      <c r="U3574" s="290">
        <f t="shared" si="554"/>
        <v>-5200</v>
      </c>
      <c r="V3574" s="77"/>
      <c r="W3574" s="8"/>
      <c r="X3574" s="8"/>
    </row>
    <row r="3575" spans="3:24" x14ac:dyDescent="0.25">
      <c r="C3575" s="295">
        <f t="shared" ref="C3575:C3638" si="560">IF(U3575&lt;0,0,P3575)</f>
        <v>0</v>
      </c>
      <c r="D3575" s="92">
        <f t="shared" si="551"/>
        <v>0</v>
      </c>
      <c r="E3575" s="92">
        <f t="shared" si="552"/>
        <v>0</v>
      </c>
      <c r="F3575" s="92">
        <f t="shared" si="555"/>
        <v>0</v>
      </c>
      <c r="G3575" s="92"/>
      <c r="H3575" s="233"/>
      <c r="I3575" s="233"/>
      <c r="J3575" s="233"/>
      <c r="K3575" s="233"/>
      <c r="L3575" s="233"/>
      <c r="M3575" s="233"/>
      <c r="O3575" s="138"/>
      <c r="P3575" s="138">
        <f t="shared" si="556"/>
        <v>3564</v>
      </c>
      <c r="Q3575" s="290">
        <f t="shared" si="557"/>
        <v>1.0873470246348505E-307</v>
      </c>
      <c r="R3575" s="290">
        <f t="shared" si="558"/>
        <v>0</v>
      </c>
      <c r="S3575" s="290">
        <f t="shared" si="559"/>
        <v>1.0873470246348505E-307</v>
      </c>
      <c r="T3575" s="290">
        <f t="shared" si="553"/>
        <v>5200</v>
      </c>
      <c r="U3575" s="290">
        <f t="shared" si="554"/>
        <v>-5200</v>
      </c>
      <c r="V3575" s="77"/>
      <c r="W3575" s="8"/>
      <c r="X3575" s="8"/>
    </row>
    <row r="3576" spans="3:24" x14ac:dyDescent="0.25">
      <c r="C3576" s="295">
        <f t="shared" si="560"/>
        <v>0</v>
      </c>
      <c r="D3576" s="92">
        <f t="shared" si="551"/>
        <v>0</v>
      </c>
      <c r="E3576" s="92">
        <f t="shared" si="552"/>
        <v>0</v>
      </c>
      <c r="F3576" s="92">
        <f t="shared" si="555"/>
        <v>0</v>
      </c>
      <c r="G3576" s="92"/>
      <c r="H3576" s="233"/>
      <c r="I3576" s="233"/>
      <c r="J3576" s="233"/>
      <c r="K3576" s="233"/>
      <c r="L3576" s="233"/>
      <c r="M3576" s="233"/>
      <c r="O3576" s="138"/>
      <c r="P3576" s="138">
        <f t="shared" si="556"/>
        <v>3565</v>
      </c>
      <c r="Q3576" s="290">
        <f t="shared" si="557"/>
        <v>1.0873470246348505E-307</v>
      </c>
      <c r="R3576" s="290">
        <f t="shared" si="558"/>
        <v>0</v>
      </c>
      <c r="S3576" s="290">
        <f t="shared" si="559"/>
        <v>1.0873470246348505E-307</v>
      </c>
      <c r="T3576" s="290">
        <f t="shared" si="553"/>
        <v>5200</v>
      </c>
      <c r="U3576" s="290">
        <f t="shared" si="554"/>
        <v>-5200</v>
      </c>
      <c r="V3576" s="77"/>
      <c r="W3576" s="8"/>
      <c r="X3576" s="8"/>
    </row>
    <row r="3577" spans="3:24" x14ac:dyDescent="0.25">
      <c r="C3577" s="295">
        <f t="shared" si="560"/>
        <v>0</v>
      </c>
      <c r="D3577" s="92">
        <f t="shared" si="551"/>
        <v>0</v>
      </c>
      <c r="E3577" s="92">
        <f t="shared" si="552"/>
        <v>0</v>
      </c>
      <c r="F3577" s="92">
        <f t="shared" si="555"/>
        <v>0</v>
      </c>
      <c r="G3577" s="92"/>
      <c r="H3577" s="233"/>
      <c r="I3577" s="233"/>
      <c r="J3577" s="233"/>
      <c r="K3577" s="233"/>
      <c r="L3577" s="233"/>
      <c r="M3577" s="233"/>
      <c r="O3577" s="138"/>
      <c r="P3577" s="138">
        <f t="shared" si="556"/>
        <v>3566</v>
      </c>
      <c r="Q3577" s="290">
        <f t="shared" si="557"/>
        <v>1.0873470246348505E-307</v>
      </c>
      <c r="R3577" s="290">
        <f t="shared" si="558"/>
        <v>0</v>
      </c>
      <c r="S3577" s="290">
        <f t="shared" si="559"/>
        <v>1.0873470246348505E-307</v>
      </c>
      <c r="T3577" s="290">
        <f t="shared" si="553"/>
        <v>5200</v>
      </c>
      <c r="U3577" s="290">
        <f t="shared" si="554"/>
        <v>-5200</v>
      </c>
      <c r="V3577" s="77"/>
      <c r="W3577" s="8"/>
      <c r="X3577" s="8"/>
    </row>
    <row r="3578" spans="3:24" x14ac:dyDescent="0.25">
      <c r="C3578" s="295">
        <f t="shared" si="560"/>
        <v>0</v>
      </c>
      <c r="D3578" s="92">
        <f t="shared" si="551"/>
        <v>0</v>
      </c>
      <c r="E3578" s="92">
        <f t="shared" si="552"/>
        <v>0</v>
      </c>
      <c r="F3578" s="92">
        <f t="shared" si="555"/>
        <v>0</v>
      </c>
      <c r="G3578" s="92"/>
      <c r="H3578" s="233"/>
      <c r="I3578" s="233"/>
      <c r="J3578" s="233"/>
      <c r="K3578" s="233"/>
      <c r="L3578" s="233"/>
      <c r="M3578" s="233"/>
      <c r="O3578" s="138"/>
      <c r="P3578" s="138">
        <f t="shared" si="556"/>
        <v>3567</v>
      </c>
      <c r="Q3578" s="290">
        <f t="shared" si="557"/>
        <v>1.0873470246348505E-307</v>
      </c>
      <c r="R3578" s="290">
        <f t="shared" si="558"/>
        <v>0</v>
      </c>
      <c r="S3578" s="290">
        <f t="shared" si="559"/>
        <v>1.0873470246348505E-307</v>
      </c>
      <c r="T3578" s="290">
        <f t="shared" si="553"/>
        <v>5200</v>
      </c>
      <c r="U3578" s="290">
        <f t="shared" si="554"/>
        <v>-5200</v>
      </c>
      <c r="V3578" s="77"/>
      <c r="W3578" s="8"/>
      <c r="X3578" s="8"/>
    </row>
    <row r="3579" spans="3:24" x14ac:dyDescent="0.25">
      <c r="C3579" s="295">
        <f t="shared" si="560"/>
        <v>0</v>
      </c>
      <c r="D3579" s="92">
        <f t="shared" si="551"/>
        <v>0</v>
      </c>
      <c r="E3579" s="92">
        <f t="shared" si="552"/>
        <v>0</v>
      </c>
      <c r="F3579" s="92">
        <f t="shared" si="555"/>
        <v>0</v>
      </c>
      <c r="G3579" s="92"/>
      <c r="H3579" s="233"/>
      <c r="I3579" s="233"/>
      <c r="J3579" s="233"/>
      <c r="K3579" s="233"/>
      <c r="L3579" s="233"/>
      <c r="M3579" s="233"/>
      <c r="O3579" s="138"/>
      <c r="P3579" s="138">
        <f t="shared" si="556"/>
        <v>3568</v>
      </c>
      <c r="Q3579" s="290">
        <f t="shared" si="557"/>
        <v>1.0873470246348505E-307</v>
      </c>
      <c r="R3579" s="290">
        <f t="shared" si="558"/>
        <v>0</v>
      </c>
      <c r="S3579" s="290">
        <f t="shared" si="559"/>
        <v>1.0873470246348505E-307</v>
      </c>
      <c r="T3579" s="290">
        <f t="shared" si="553"/>
        <v>5200</v>
      </c>
      <c r="U3579" s="290">
        <f t="shared" si="554"/>
        <v>-5200</v>
      </c>
      <c r="V3579" s="77"/>
      <c r="W3579" s="8"/>
      <c r="X3579" s="8"/>
    </row>
    <row r="3580" spans="3:24" x14ac:dyDescent="0.25">
      <c r="C3580" s="295">
        <f t="shared" si="560"/>
        <v>0</v>
      </c>
      <c r="D3580" s="92">
        <f t="shared" si="551"/>
        <v>0</v>
      </c>
      <c r="E3580" s="92">
        <f t="shared" si="552"/>
        <v>0</v>
      </c>
      <c r="F3580" s="92">
        <f t="shared" si="555"/>
        <v>0</v>
      </c>
      <c r="G3580" s="92"/>
      <c r="H3580" s="233"/>
      <c r="I3580" s="233"/>
      <c r="J3580" s="233"/>
      <c r="K3580" s="233"/>
      <c r="L3580" s="233"/>
      <c r="M3580" s="233"/>
      <c r="O3580" s="138"/>
      <c r="P3580" s="138">
        <f t="shared" si="556"/>
        <v>3569</v>
      </c>
      <c r="Q3580" s="290">
        <f t="shared" si="557"/>
        <v>1.0873470246348505E-307</v>
      </c>
      <c r="R3580" s="290">
        <f t="shared" si="558"/>
        <v>0</v>
      </c>
      <c r="S3580" s="290">
        <f t="shared" si="559"/>
        <v>1.0873470246348505E-307</v>
      </c>
      <c r="T3580" s="290">
        <f t="shared" si="553"/>
        <v>5200</v>
      </c>
      <c r="U3580" s="290">
        <f t="shared" si="554"/>
        <v>-5200</v>
      </c>
      <c r="V3580" s="77"/>
      <c r="W3580" s="8"/>
      <c r="X3580" s="8"/>
    </row>
    <row r="3581" spans="3:24" x14ac:dyDescent="0.25">
      <c r="C3581" s="295">
        <f t="shared" si="560"/>
        <v>0</v>
      </c>
      <c r="D3581" s="92">
        <f t="shared" si="551"/>
        <v>0</v>
      </c>
      <c r="E3581" s="92">
        <f t="shared" si="552"/>
        <v>0</v>
      </c>
      <c r="F3581" s="92">
        <f t="shared" si="555"/>
        <v>0</v>
      </c>
      <c r="G3581" s="92"/>
      <c r="H3581" s="233"/>
      <c r="I3581" s="233"/>
      <c r="J3581" s="233"/>
      <c r="K3581" s="233"/>
      <c r="L3581" s="233"/>
      <c r="M3581" s="233"/>
      <c r="O3581" s="138"/>
      <c r="P3581" s="138">
        <f t="shared" si="556"/>
        <v>3570</v>
      </c>
      <c r="Q3581" s="290">
        <f t="shared" si="557"/>
        <v>1.0873470246348505E-307</v>
      </c>
      <c r="R3581" s="290">
        <f t="shared" si="558"/>
        <v>0</v>
      </c>
      <c r="S3581" s="290">
        <f t="shared" si="559"/>
        <v>1.0873470246348505E-307</v>
      </c>
      <c r="T3581" s="290">
        <f t="shared" si="553"/>
        <v>5200</v>
      </c>
      <c r="U3581" s="290">
        <f t="shared" si="554"/>
        <v>-5200</v>
      </c>
      <c r="V3581" s="77"/>
      <c r="W3581" s="8"/>
      <c r="X3581" s="8"/>
    </row>
    <row r="3582" spans="3:24" x14ac:dyDescent="0.25">
      <c r="C3582" s="295">
        <f t="shared" si="560"/>
        <v>0</v>
      </c>
      <c r="D3582" s="92">
        <f t="shared" si="551"/>
        <v>0</v>
      </c>
      <c r="E3582" s="92">
        <f t="shared" si="552"/>
        <v>0</v>
      </c>
      <c r="F3582" s="92">
        <f t="shared" si="555"/>
        <v>0</v>
      </c>
      <c r="G3582" s="92"/>
      <c r="H3582" s="233"/>
      <c r="I3582" s="233"/>
      <c r="J3582" s="233"/>
      <c r="K3582" s="233"/>
      <c r="L3582" s="233"/>
      <c r="M3582" s="233"/>
      <c r="O3582" s="138"/>
      <c r="P3582" s="138">
        <f t="shared" si="556"/>
        <v>3571</v>
      </c>
      <c r="Q3582" s="290">
        <f t="shared" si="557"/>
        <v>1.0873470246348505E-307</v>
      </c>
      <c r="R3582" s="290">
        <f t="shared" si="558"/>
        <v>0</v>
      </c>
      <c r="S3582" s="290">
        <f t="shared" si="559"/>
        <v>1.0873470246348505E-307</v>
      </c>
      <c r="T3582" s="290">
        <f t="shared" si="553"/>
        <v>5200</v>
      </c>
      <c r="U3582" s="290">
        <f t="shared" si="554"/>
        <v>-5200</v>
      </c>
      <c r="V3582" s="77"/>
      <c r="W3582" s="8"/>
      <c r="X3582" s="8"/>
    </row>
    <row r="3583" spans="3:24" x14ac:dyDescent="0.25">
      <c r="C3583" s="295">
        <f t="shared" si="560"/>
        <v>0</v>
      </c>
      <c r="D3583" s="92">
        <f t="shared" si="551"/>
        <v>0</v>
      </c>
      <c r="E3583" s="92">
        <f t="shared" si="552"/>
        <v>0</v>
      </c>
      <c r="F3583" s="92">
        <f t="shared" si="555"/>
        <v>0</v>
      </c>
      <c r="G3583" s="92"/>
      <c r="H3583" s="233"/>
      <c r="I3583" s="233"/>
      <c r="J3583" s="233"/>
      <c r="K3583" s="233"/>
      <c r="L3583" s="233"/>
      <c r="M3583" s="233"/>
      <c r="O3583" s="138"/>
      <c r="P3583" s="138">
        <f t="shared" si="556"/>
        <v>3572</v>
      </c>
      <c r="Q3583" s="290">
        <f t="shared" si="557"/>
        <v>1.0873470246348505E-307</v>
      </c>
      <c r="R3583" s="290">
        <f t="shared" si="558"/>
        <v>0</v>
      </c>
      <c r="S3583" s="290">
        <f t="shared" si="559"/>
        <v>1.0873470246348505E-307</v>
      </c>
      <c r="T3583" s="290">
        <f t="shared" si="553"/>
        <v>5200</v>
      </c>
      <c r="U3583" s="290">
        <f t="shared" si="554"/>
        <v>-5200</v>
      </c>
      <c r="V3583" s="77"/>
      <c r="W3583" s="8"/>
      <c r="X3583" s="8"/>
    </row>
    <row r="3584" spans="3:24" x14ac:dyDescent="0.25">
      <c r="C3584" s="295">
        <f t="shared" si="560"/>
        <v>0</v>
      </c>
      <c r="D3584" s="92">
        <f t="shared" si="551"/>
        <v>0</v>
      </c>
      <c r="E3584" s="92">
        <f t="shared" si="552"/>
        <v>0</v>
      </c>
      <c r="F3584" s="92">
        <f t="shared" si="555"/>
        <v>0</v>
      </c>
      <c r="G3584" s="92"/>
      <c r="H3584" s="233"/>
      <c r="I3584" s="233"/>
      <c r="J3584" s="233"/>
      <c r="K3584" s="233"/>
      <c r="L3584" s="233"/>
      <c r="M3584" s="233"/>
      <c r="O3584" s="138"/>
      <c r="P3584" s="138">
        <f t="shared" si="556"/>
        <v>3573</v>
      </c>
      <c r="Q3584" s="290">
        <f t="shared" si="557"/>
        <v>1.0873470246348505E-307</v>
      </c>
      <c r="R3584" s="290">
        <f t="shared" si="558"/>
        <v>0</v>
      </c>
      <c r="S3584" s="290">
        <f t="shared" si="559"/>
        <v>1.0873470246348505E-307</v>
      </c>
      <c r="T3584" s="290">
        <f t="shared" si="553"/>
        <v>5200</v>
      </c>
      <c r="U3584" s="290">
        <f t="shared" si="554"/>
        <v>-5200</v>
      </c>
      <c r="V3584" s="77"/>
      <c r="W3584" s="8"/>
      <c r="X3584" s="8"/>
    </row>
    <row r="3585" spans="3:24" x14ac:dyDescent="0.25">
      <c r="C3585" s="295">
        <f t="shared" si="560"/>
        <v>0</v>
      </c>
      <c r="D3585" s="92">
        <f t="shared" si="551"/>
        <v>0</v>
      </c>
      <c r="E3585" s="92">
        <f t="shared" si="552"/>
        <v>0</v>
      </c>
      <c r="F3585" s="92">
        <f t="shared" si="555"/>
        <v>0</v>
      </c>
      <c r="G3585" s="92"/>
      <c r="H3585" s="233"/>
      <c r="I3585" s="233"/>
      <c r="J3585" s="233"/>
      <c r="K3585" s="233"/>
      <c r="L3585" s="233"/>
      <c r="M3585" s="233"/>
      <c r="O3585" s="138"/>
      <c r="P3585" s="138">
        <f t="shared" si="556"/>
        <v>3574</v>
      </c>
      <c r="Q3585" s="290">
        <f t="shared" si="557"/>
        <v>1.0873470246348505E-307</v>
      </c>
      <c r="R3585" s="290">
        <f t="shared" si="558"/>
        <v>0</v>
      </c>
      <c r="S3585" s="290">
        <f t="shared" si="559"/>
        <v>1.0873470246348505E-307</v>
      </c>
      <c r="T3585" s="290">
        <f t="shared" si="553"/>
        <v>5200</v>
      </c>
      <c r="U3585" s="290">
        <f t="shared" si="554"/>
        <v>-5200</v>
      </c>
      <c r="V3585" s="77"/>
      <c r="W3585" s="8"/>
      <c r="X3585" s="8"/>
    </row>
    <row r="3586" spans="3:24" x14ac:dyDescent="0.25">
      <c r="C3586" s="295">
        <f t="shared" si="560"/>
        <v>0</v>
      </c>
      <c r="D3586" s="92">
        <f t="shared" si="551"/>
        <v>0</v>
      </c>
      <c r="E3586" s="92">
        <f t="shared" si="552"/>
        <v>0</v>
      </c>
      <c r="F3586" s="92">
        <f t="shared" si="555"/>
        <v>0</v>
      </c>
      <c r="G3586" s="92"/>
      <c r="H3586" s="233"/>
      <c r="I3586" s="233"/>
      <c r="J3586" s="233"/>
      <c r="K3586" s="233"/>
      <c r="L3586" s="233"/>
      <c r="M3586" s="233"/>
      <c r="O3586" s="138"/>
      <c r="P3586" s="138">
        <f t="shared" si="556"/>
        <v>3575</v>
      </c>
      <c r="Q3586" s="290">
        <f t="shared" si="557"/>
        <v>1.0873470246348505E-307</v>
      </c>
      <c r="R3586" s="290">
        <f t="shared" si="558"/>
        <v>0</v>
      </c>
      <c r="S3586" s="290">
        <f t="shared" si="559"/>
        <v>1.0873470246348505E-307</v>
      </c>
      <c r="T3586" s="290">
        <f t="shared" si="553"/>
        <v>5200</v>
      </c>
      <c r="U3586" s="290">
        <f t="shared" si="554"/>
        <v>-5200</v>
      </c>
      <c r="V3586" s="77"/>
      <c r="W3586" s="8"/>
      <c r="X3586" s="8"/>
    </row>
    <row r="3587" spans="3:24" x14ac:dyDescent="0.25">
      <c r="C3587" s="295">
        <f t="shared" si="560"/>
        <v>0</v>
      </c>
      <c r="D3587" s="92">
        <f t="shared" si="551"/>
        <v>0</v>
      </c>
      <c r="E3587" s="92">
        <f t="shared" si="552"/>
        <v>0</v>
      </c>
      <c r="F3587" s="92">
        <f t="shared" si="555"/>
        <v>0</v>
      </c>
      <c r="G3587" s="92"/>
      <c r="H3587" s="233"/>
      <c r="I3587" s="233"/>
      <c r="J3587" s="233"/>
      <c r="K3587" s="233"/>
      <c r="L3587" s="233"/>
      <c r="M3587" s="233"/>
      <c r="O3587" s="138"/>
      <c r="P3587" s="138">
        <f t="shared" si="556"/>
        <v>3576</v>
      </c>
      <c r="Q3587" s="290">
        <f t="shared" si="557"/>
        <v>1.0873470246348505E-307</v>
      </c>
      <c r="R3587" s="290">
        <f t="shared" si="558"/>
        <v>0</v>
      </c>
      <c r="S3587" s="290">
        <f t="shared" si="559"/>
        <v>1.0873470246348505E-307</v>
      </c>
      <c r="T3587" s="290">
        <f t="shared" si="553"/>
        <v>5200</v>
      </c>
      <c r="U3587" s="290">
        <f t="shared" si="554"/>
        <v>-5200</v>
      </c>
      <c r="V3587" s="77"/>
      <c r="W3587" s="8"/>
      <c r="X3587" s="8"/>
    </row>
    <row r="3588" spans="3:24" x14ac:dyDescent="0.25">
      <c r="C3588" s="295">
        <f t="shared" si="560"/>
        <v>0</v>
      </c>
      <c r="D3588" s="92">
        <f t="shared" si="551"/>
        <v>0</v>
      </c>
      <c r="E3588" s="92">
        <f t="shared" si="552"/>
        <v>0</v>
      </c>
      <c r="F3588" s="92">
        <f t="shared" si="555"/>
        <v>0</v>
      </c>
      <c r="G3588" s="92"/>
      <c r="H3588" s="233"/>
      <c r="I3588" s="233"/>
      <c r="J3588" s="233"/>
      <c r="K3588" s="233"/>
      <c r="L3588" s="233"/>
      <c r="M3588" s="233"/>
      <c r="O3588" s="138"/>
      <c r="P3588" s="138">
        <f t="shared" si="556"/>
        <v>3577</v>
      </c>
      <c r="Q3588" s="290">
        <f t="shared" si="557"/>
        <v>1.0873470246348505E-307</v>
      </c>
      <c r="R3588" s="290">
        <f t="shared" si="558"/>
        <v>0</v>
      </c>
      <c r="S3588" s="290">
        <f t="shared" si="559"/>
        <v>1.0873470246348505E-307</v>
      </c>
      <c r="T3588" s="290">
        <f t="shared" si="553"/>
        <v>5200</v>
      </c>
      <c r="U3588" s="290">
        <f t="shared" si="554"/>
        <v>-5200</v>
      </c>
      <c r="V3588" s="77"/>
      <c r="W3588" s="8"/>
      <c r="X3588" s="8"/>
    </row>
    <row r="3589" spans="3:24" x14ac:dyDescent="0.25">
      <c r="C3589" s="295">
        <f t="shared" si="560"/>
        <v>0</v>
      </c>
      <c r="D3589" s="92">
        <f t="shared" si="551"/>
        <v>0</v>
      </c>
      <c r="E3589" s="92">
        <f t="shared" si="552"/>
        <v>0</v>
      </c>
      <c r="F3589" s="92">
        <f t="shared" si="555"/>
        <v>0</v>
      </c>
      <c r="G3589" s="92"/>
      <c r="H3589" s="233"/>
      <c r="I3589" s="233"/>
      <c r="J3589" s="233"/>
      <c r="K3589" s="233"/>
      <c r="L3589" s="233"/>
      <c r="M3589" s="233"/>
      <c r="O3589" s="138"/>
      <c r="P3589" s="138">
        <f t="shared" si="556"/>
        <v>3578</v>
      </c>
      <c r="Q3589" s="290">
        <f t="shared" si="557"/>
        <v>1.0873470246348505E-307</v>
      </c>
      <c r="R3589" s="290">
        <f t="shared" si="558"/>
        <v>0</v>
      </c>
      <c r="S3589" s="290">
        <f t="shared" si="559"/>
        <v>1.0873470246348505E-307</v>
      </c>
      <c r="T3589" s="290">
        <f t="shared" si="553"/>
        <v>5200</v>
      </c>
      <c r="U3589" s="290">
        <f t="shared" si="554"/>
        <v>-5200</v>
      </c>
      <c r="V3589" s="77"/>
      <c r="W3589" s="8"/>
      <c r="X3589" s="8"/>
    </row>
    <row r="3590" spans="3:24" x14ac:dyDescent="0.25">
      <c r="C3590" s="295">
        <f t="shared" si="560"/>
        <v>0</v>
      </c>
      <c r="D3590" s="92">
        <f t="shared" si="551"/>
        <v>0</v>
      </c>
      <c r="E3590" s="92">
        <f t="shared" si="552"/>
        <v>0</v>
      </c>
      <c r="F3590" s="92">
        <f t="shared" si="555"/>
        <v>0</v>
      </c>
      <c r="G3590" s="92"/>
      <c r="H3590" s="233"/>
      <c r="I3590" s="233"/>
      <c r="J3590" s="233"/>
      <c r="K3590" s="233"/>
      <c r="L3590" s="233"/>
      <c r="M3590" s="233"/>
      <c r="O3590" s="138"/>
      <c r="P3590" s="138">
        <f t="shared" si="556"/>
        <v>3579</v>
      </c>
      <c r="Q3590" s="290">
        <f t="shared" si="557"/>
        <v>1.0873470246348505E-307</v>
      </c>
      <c r="R3590" s="290">
        <f t="shared" si="558"/>
        <v>0</v>
      </c>
      <c r="S3590" s="290">
        <f t="shared" si="559"/>
        <v>1.0873470246348505E-307</v>
      </c>
      <c r="T3590" s="290">
        <f t="shared" si="553"/>
        <v>5200</v>
      </c>
      <c r="U3590" s="290">
        <f t="shared" si="554"/>
        <v>-5200</v>
      </c>
      <c r="V3590" s="77"/>
      <c r="W3590" s="8"/>
      <c r="X3590" s="8"/>
    </row>
    <row r="3591" spans="3:24" x14ac:dyDescent="0.25">
      <c r="C3591" s="295">
        <f t="shared" si="560"/>
        <v>0</v>
      </c>
      <c r="D3591" s="92">
        <f t="shared" si="551"/>
        <v>0</v>
      </c>
      <c r="E3591" s="92">
        <f t="shared" si="552"/>
        <v>0</v>
      </c>
      <c r="F3591" s="92">
        <f t="shared" si="555"/>
        <v>0</v>
      </c>
      <c r="G3591" s="92"/>
      <c r="H3591" s="233"/>
      <c r="I3591" s="233"/>
      <c r="J3591" s="233"/>
      <c r="K3591" s="233"/>
      <c r="L3591" s="233"/>
      <c r="M3591" s="233"/>
      <c r="O3591" s="138"/>
      <c r="P3591" s="138">
        <f t="shared" si="556"/>
        <v>3580</v>
      </c>
      <c r="Q3591" s="290">
        <f t="shared" si="557"/>
        <v>1.0873470246348505E-307</v>
      </c>
      <c r="R3591" s="290">
        <f t="shared" si="558"/>
        <v>0</v>
      </c>
      <c r="S3591" s="290">
        <f t="shared" si="559"/>
        <v>1.0873470246348505E-307</v>
      </c>
      <c r="T3591" s="290">
        <f t="shared" si="553"/>
        <v>5200</v>
      </c>
      <c r="U3591" s="290">
        <f t="shared" si="554"/>
        <v>-5200</v>
      </c>
      <c r="V3591" s="77"/>
      <c r="W3591" s="8"/>
      <c r="X3591" s="8"/>
    </row>
    <row r="3592" spans="3:24" x14ac:dyDescent="0.25">
      <c r="C3592" s="295">
        <f t="shared" si="560"/>
        <v>0</v>
      </c>
      <c r="D3592" s="92">
        <f t="shared" si="551"/>
        <v>0</v>
      </c>
      <c r="E3592" s="92">
        <f t="shared" si="552"/>
        <v>0</v>
      </c>
      <c r="F3592" s="92">
        <f t="shared" si="555"/>
        <v>0</v>
      </c>
      <c r="G3592" s="92"/>
      <c r="H3592" s="233"/>
      <c r="I3592" s="233"/>
      <c r="J3592" s="233"/>
      <c r="K3592" s="233"/>
      <c r="L3592" s="233"/>
      <c r="M3592" s="233"/>
      <c r="O3592" s="138"/>
      <c r="P3592" s="138">
        <f t="shared" si="556"/>
        <v>3581</v>
      </c>
      <c r="Q3592" s="290">
        <f t="shared" si="557"/>
        <v>1.0873470246348505E-307</v>
      </c>
      <c r="R3592" s="290">
        <f t="shared" si="558"/>
        <v>0</v>
      </c>
      <c r="S3592" s="290">
        <f t="shared" si="559"/>
        <v>1.0873470246348505E-307</v>
      </c>
      <c r="T3592" s="290">
        <f t="shared" si="553"/>
        <v>5200</v>
      </c>
      <c r="U3592" s="290">
        <f t="shared" si="554"/>
        <v>-5200</v>
      </c>
      <c r="V3592" s="77"/>
      <c r="W3592" s="8"/>
      <c r="X3592" s="8"/>
    </row>
    <row r="3593" spans="3:24" x14ac:dyDescent="0.25">
      <c r="C3593" s="295">
        <f t="shared" si="560"/>
        <v>0</v>
      </c>
      <c r="D3593" s="92">
        <f t="shared" si="551"/>
        <v>0</v>
      </c>
      <c r="E3593" s="92">
        <f t="shared" si="552"/>
        <v>0</v>
      </c>
      <c r="F3593" s="92">
        <f t="shared" si="555"/>
        <v>0</v>
      </c>
      <c r="G3593" s="92"/>
      <c r="H3593" s="233"/>
      <c r="I3593" s="233"/>
      <c r="J3593" s="233"/>
      <c r="K3593" s="233"/>
      <c r="L3593" s="233"/>
      <c r="M3593" s="233"/>
      <c r="O3593" s="138"/>
      <c r="P3593" s="138">
        <f t="shared" si="556"/>
        <v>3582</v>
      </c>
      <c r="Q3593" s="290">
        <f t="shared" si="557"/>
        <v>1.0873470246348505E-307</v>
      </c>
      <c r="R3593" s="290">
        <f t="shared" si="558"/>
        <v>0</v>
      </c>
      <c r="S3593" s="290">
        <f t="shared" si="559"/>
        <v>1.0873470246348505E-307</v>
      </c>
      <c r="T3593" s="290">
        <f t="shared" si="553"/>
        <v>5200</v>
      </c>
      <c r="U3593" s="290">
        <f t="shared" si="554"/>
        <v>-5200</v>
      </c>
      <c r="V3593" s="77"/>
      <c r="W3593" s="8"/>
      <c r="X3593" s="8"/>
    </row>
    <row r="3594" spans="3:24" x14ac:dyDescent="0.25">
      <c r="C3594" s="295">
        <f t="shared" si="560"/>
        <v>0</v>
      </c>
      <c r="D3594" s="92">
        <f t="shared" si="551"/>
        <v>0</v>
      </c>
      <c r="E3594" s="92">
        <f t="shared" si="552"/>
        <v>0</v>
      </c>
      <c r="F3594" s="92">
        <f t="shared" si="555"/>
        <v>0</v>
      </c>
      <c r="G3594" s="92"/>
      <c r="H3594" s="233"/>
      <c r="I3594" s="233"/>
      <c r="J3594" s="233"/>
      <c r="K3594" s="233"/>
      <c r="L3594" s="233"/>
      <c r="M3594" s="233"/>
      <c r="O3594" s="138"/>
      <c r="P3594" s="138">
        <f t="shared" si="556"/>
        <v>3583</v>
      </c>
      <c r="Q3594" s="290">
        <f t="shared" si="557"/>
        <v>1.0873470246348505E-307</v>
      </c>
      <c r="R3594" s="290">
        <f t="shared" si="558"/>
        <v>0</v>
      </c>
      <c r="S3594" s="290">
        <f t="shared" si="559"/>
        <v>1.0873470246348505E-307</v>
      </c>
      <c r="T3594" s="290">
        <f t="shared" si="553"/>
        <v>5200</v>
      </c>
      <c r="U3594" s="290">
        <f t="shared" si="554"/>
        <v>-5200</v>
      </c>
      <c r="V3594" s="77"/>
      <c r="W3594" s="8"/>
      <c r="X3594" s="8"/>
    </row>
    <row r="3595" spans="3:24" x14ac:dyDescent="0.25">
      <c r="C3595" s="295">
        <f t="shared" si="560"/>
        <v>0</v>
      </c>
      <c r="D3595" s="92">
        <f t="shared" si="551"/>
        <v>0</v>
      </c>
      <c r="E3595" s="92">
        <f t="shared" si="552"/>
        <v>0</v>
      </c>
      <c r="F3595" s="92">
        <f t="shared" si="555"/>
        <v>0</v>
      </c>
      <c r="G3595" s="92"/>
      <c r="H3595" s="233"/>
      <c r="I3595" s="233"/>
      <c r="J3595" s="233"/>
      <c r="K3595" s="233"/>
      <c r="L3595" s="233"/>
      <c r="M3595" s="233"/>
      <c r="O3595" s="138"/>
      <c r="P3595" s="138">
        <f t="shared" si="556"/>
        <v>3584</v>
      </c>
      <c r="Q3595" s="290">
        <f t="shared" si="557"/>
        <v>1.0873470246348505E-307</v>
      </c>
      <c r="R3595" s="290">
        <f t="shared" si="558"/>
        <v>0</v>
      </c>
      <c r="S3595" s="290">
        <f t="shared" si="559"/>
        <v>1.0873470246348505E-307</v>
      </c>
      <c r="T3595" s="290">
        <f t="shared" si="553"/>
        <v>5200</v>
      </c>
      <c r="U3595" s="290">
        <f t="shared" si="554"/>
        <v>-5200</v>
      </c>
      <c r="V3595" s="77"/>
      <c r="W3595" s="8"/>
      <c r="X3595" s="8"/>
    </row>
    <row r="3596" spans="3:24" x14ac:dyDescent="0.25">
      <c r="C3596" s="295">
        <f t="shared" si="560"/>
        <v>0</v>
      </c>
      <c r="D3596" s="92">
        <f t="shared" si="551"/>
        <v>0</v>
      </c>
      <c r="E3596" s="92">
        <f t="shared" si="552"/>
        <v>0</v>
      </c>
      <c r="F3596" s="92">
        <f t="shared" si="555"/>
        <v>0</v>
      </c>
      <c r="G3596" s="92"/>
      <c r="H3596" s="233"/>
      <c r="I3596" s="233"/>
      <c r="J3596" s="233"/>
      <c r="K3596" s="233"/>
      <c r="L3596" s="233"/>
      <c r="M3596" s="233"/>
      <c r="O3596" s="138"/>
      <c r="P3596" s="138">
        <f t="shared" si="556"/>
        <v>3585</v>
      </c>
      <c r="Q3596" s="290">
        <f t="shared" si="557"/>
        <v>1.0873470246348505E-307</v>
      </c>
      <c r="R3596" s="290">
        <f t="shared" si="558"/>
        <v>0</v>
      </c>
      <c r="S3596" s="290">
        <f t="shared" si="559"/>
        <v>1.0873470246348505E-307</v>
      </c>
      <c r="T3596" s="290">
        <f t="shared" si="553"/>
        <v>5200</v>
      </c>
      <c r="U3596" s="290">
        <f t="shared" si="554"/>
        <v>-5200</v>
      </c>
      <c r="V3596" s="77"/>
      <c r="W3596" s="8"/>
      <c r="X3596" s="8"/>
    </row>
    <row r="3597" spans="3:24" x14ac:dyDescent="0.25">
      <c r="C3597" s="295">
        <f t="shared" si="560"/>
        <v>0</v>
      </c>
      <c r="D3597" s="92">
        <f t="shared" ref="D3597:D3661" si="561">IF(U3597&lt;0,0,F3596)</f>
        <v>0</v>
      </c>
      <c r="E3597" s="92">
        <f t="shared" ref="E3597:E3660" si="562">IF(U3597&lt;0,0,U3597)</f>
        <v>0</v>
      </c>
      <c r="F3597" s="92">
        <f t="shared" si="555"/>
        <v>0</v>
      </c>
      <c r="G3597" s="92"/>
      <c r="H3597" s="233"/>
      <c r="I3597" s="233"/>
      <c r="J3597" s="233"/>
      <c r="K3597" s="233"/>
      <c r="L3597" s="233"/>
      <c r="M3597" s="233"/>
      <c r="O3597" s="138"/>
      <c r="P3597" s="138">
        <f t="shared" si="556"/>
        <v>3586</v>
      </c>
      <c r="Q3597" s="290">
        <f t="shared" si="557"/>
        <v>1.0873470246348505E-307</v>
      </c>
      <c r="R3597" s="290">
        <f t="shared" si="558"/>
        <v>0</v>
      </c>
      <c r="S3597" s="290">
        <f t="shared" si="559"/>
        <v>1.0873470246348505E-307</v>
      </c>
      <c r="T3597" s="290">
        <f t="shared" ref="T3597:T3660" si="563">IF(S3597&lt;$R$9,$R$9,S3597)</f>
        <v>5200</v>
      </c>
      <c r="U3597" s="290">
        <f t="shared" ref="U3597:U3660" si="564">+Q3597-T3597</f>
        <v>-5200</v>
      </c>
      <c r="V3597" s="77"/>
      <c r="W3597" s="8"/>
      <c r="X3597" s="8"/>
    </row>
    <row r="3598" spans="3:24" x14ac:dyDescent="0.25">
      <c r="C3598" s="295">
        <f t="shared" si="560"/>
        <v>0</v>
      </c>
      <c r="D3598" s="92">
        <f t="shared" si="561"/>
        <v>0</v>
      </c>
      <c r="E3598" s="92">
        <f t="shared" si="562"/>
        <v>0</v>
      </c>
      <c r="F3598" s="92">
        <f t="shared" ref="F3598:F3661" si="565">+D3598-E3598</f>
        <v>0</v>
      </c>
      <c r="G3598" s="92"/>
      <c r="H3598" s="233"/>
      <c r="I3598" s="233"/>
      <c r="J3598" s="233"/>
      <c r="K3598" s="233"/>
      <c r="L3598" s="233"/>
      <c r="M3598" s="233"/>
      <c r="O3598" s="138"/>
      <c r="P3598" s="138">
        <f t="shared" ref="P3598:P3661" si="566">+P3597+1</f>
        <v>3587</v>
      </c>
      <c r="Q3598" s="290">
        <f t="shared" ref="Q3598:Q3661" si="567">+S3597</f>
        <v>1.0873470246348505E-307</v>
      </c>
      <c r="R3598" s="290">
        <f t="shared" ref="R3598:R3661" si="568">+Q3598*$F$5</f>
        <v>0</v>
      </c>
      <c r="S3598" s="290">
        <f t="shared" ref="S3598:S3661" si="569">+Q3598-R3598</f>
        <v>1.0873470246348505E-307</v>
      </c>
      <c r="T3598" s="290">
        <f t="shared" si="563"/>
        <v>5200</v>
      </c>
      <c r="U3598" s="290">
        <f t="shared" si="564"/>
        <v>-5200</v>
      </c>
      <c r="V3598" s="77"/>
      <c r="W3598" s="8"/>
      <c r="X3598" s="8"/>
    </row>
    <row r="3599" spans="3:24" x14ac:dyDescent="0.25">
      <c r="C3599" s="295">
        <f t="shared" si="560"/>
        <v>0</v>
      </c>
      <c r="D3599" s="92">
        <f t="shared" si="561"/>
        <v>0</v>
      </c>
      <c r="E3599" s="92">
        <f t="shared" si="562"/>
        <v>0</v>
      </c>
      <c r="F3599" s="92">
        <f t="shared" si="565"/>
        <v>0</v>
      </c>
      <c r="G3599" s="92"/>
      <c r="H3599" s="233"/>
      <c r="I3599" s="233"/>
      <c r="J3599" s="233"/>
      <c r="K3599" s="233"/>
      <c r="L3599" s="233"/>
      <c r="M3599" s="233"/>
      <c r="O3599" s="138"/>
      <c r="P3599" s="138">
        <f t="shared" si="566"/>
        <v>3588</v>
      </c>
      <c r="Q3599" s="290">
        <f t="shared" si="567"/>
        <v>1.0873470246348505E-307</v>
      </c>
      <c r="R3599" s="290">
        <f t="shared" si="568"/>
        <v>0</v>
      </c>
      <c r="S3599" s="290">
        <f t="shared" si="569"/>
        <v>1.0873470246348505E-307</v>
      </c>
      <c r="T3599" s="290">
        <f t="shared" si="563"/>
        <v>5200</v>
      </c>
      <c r="U3599" s="290">
        <f t="shared" si="564"/>
        <v>-5200</v>
      </c>
      <c r="V3599" s="77"/>
      <c r="W3599" s="8"/>
      <c r="X3599" s="8"/>
    </row>
    <row r="3600" spans="3:24" x14ac:dyDescent="0.25">
      <c r="C3600" s="295">
        <f t="shared" si="560"/>
        <v>0</v>
      </c>
      <c r="D3600" s="92">
        <f t="shared" si="561"/>
        <v>0</v>
      </c>
      <c r="E3600" s="92">
        <f t="shared" si="562"/>
        <v>0</v>
      </c>
      <c r="F3600" s="92">
        <f t="shared" si="565"/>
        <v>0</v>
      </c>
      <c r="G3600" s="92"/>
      <c r="H3600" s="233"/>
      <c r="I3600" s="233"/>
      <c r="J3600" s="233"/>
      <c r="K3600" s="233"/>
      <c r="L3600" s="233"/>
      <c r="M3600" s="233"/>
      <c r="O3600" s="138"/>
      <c r="P3600" s="138">
        <f t="shared" si="566"/>
        <v>3589</v>
      </c>
      <c r="Q3600" s="290">
        <f t="shared" si="567"/>
        <v>1.0873470246348505E-307</v>
      </c>
      <c r="R3600" s="290">
        <f t="shared" si="568"/>
        <v>0</v>
      </c>
      <c r="S3600" s="290">
        <f t="shared" si="569"/>
        <v>1.0873470246348505E-307</v>
      </c>
      <c r="T3600" s="290">
        <f t="shared" si="563"/>
        <v>5200</v>
      </c>
      <c r="U3600" s="290">
        <f t="shared" si="564"/>
        <v>-5200</v>
      </c>
      <c r="V3600" s="77"/>
      <c r="W3600" s="8"/>
      <c r="X3600" s="8"/>
    </row>
    <row r="3601" spans="3:24" x14ac:dyDescent="0.25">
      <c r="C3601" s="295">
        <f t="shared" si="560"/>
        <v>0</v>
      </c>
      <c r="D3601" s="92">
        <f t="shared" si="561"/>
        <v>0</v>
      </c>
      <c r="E3601" s="92">
        <f t="shared" si="562"/>
        <v>0</v>
      </c>
      <c r="F3601" s="92">
        <f t="shared" si="565"/>
        <v>0</v>
      </c>
      <c r="G3601" s="92"/>
      <c r="H3601" s="233"/>
      <c r="I3601" s="233"/>
      <c r="J3601" s="233"/>
      <c r="K3601" s="233"/>
      <c r="L3601" s="233"/>
      <c r="M3601" s="233"/>
      <c r="O3601" s="138"/>
      <c r="P3601" s="138">
        <f t="shared" si="566"/>
        <v>3590</v>
      </c>
      <c r="Q3601" s="290">
        <f t="shared" si="567"/>
        <v>1.0873470246348505E-307</v>
      </c>
      <c r="R3601" s="290">
        <f t="shared" si="568"/>
        <v>0</v>
      </c>
      <c r="S3601" s="290">
        <f t="shared" si="569"/>
        <v>1.0873470246348505E-307</v>
      </c>
      <c r="T3601" s="290">
        <f t="shared" si="563"/>
        <v>5200</v>
      </c>
      <c r="U3601" s="290">
        <f t="shared" si="564"/>
        <v>-5200</v>
      </c>
      <c r="V3601" s="77"/>
      <c r="W3601" s="8"/>
      <c r="X3601" s="8"/>
    </row>
    <row r="3602" spans="3:24" x14ac:dyDescent="0.25">
      <c r="C3602" s="295">
        <f t="shared" si="560"/>
        <v>0</v>
      </c>
      <c r="D3602" s="92">
        <f t="shared" si="561"/>
        <v>0</v>
      </c>
      <c r="E3602" s="92">
        <f t="shared" si="562"/>
        <v>0</v>
      </c>
      <c r="F3602" s="92">
        <f t="shared" si="565"/>
        <v>0</v>
      </c>
      <c r="G3602" s="92"/>
      <c r="H3602" s="233"/>
      <c r="I3602" s="233"/>
      <c r="J3602" s="233"/>
      <c r="K3602" s="233"/>
      <c r="L3602" s="233"/>
      <c r="M3602" s="233"/>
      <c r="O3602" s="138"/>
      <c r="P3602" s="138">
        <f t="shared" si="566"/>
        <v>3591</v>
      </c>
      <c r="Q3602" s="290">
        <f t="shared" si="567"/>
        <v>1.0873470246348505E-307</v>
      </c>
      <c r="R3602" s="290">
        <f t="shared" si="568"/>
        <v>0</v>
      </c>
      <c r="S3602" s="290">
        <f t="shared" si="569"/>
        <v>1.0873470246348505E-307</v>
      </c>
      <c r="T3602" s="290">
        <f t="shared" si="563"/>
        <v>5200</v>
      </c>
      <c r="U3602" s="290">
        <f t="shared" si="564"/>
        <v>-5200</v>
      </c>
      <c r="V3602" s="77"/>
      <c r="W3602" s="8"/>
      <c r="X3602" s="8"/>
    </row>
    <row r="3603" spans="3:24" x14ac:dyDescent="0.25">
      <c r="C3603" s="295">
        <f t="shared" si="560"/>
        <v>0</v>
      </c>
      <c r="D3603" s="92">
        <f t="shared" si="561"/>
        <v>0</v>
      </c>
      <c r="E3603" s="92">
        <f t="shared" si="562"/>
        <v>0</v>
      </c>
      <c r="F3603" s="92">
        <f t="shared" si="565"/>
        <v>0</v>
      </c>
      <c r="G3603" s="92"/>
      <c r="H3603" s="233"/>
      <c r="I3603" s="233"/>
      <c r="J3603" s="233"/>
      <c r="K3603" s="233"/>
      <c r="L3603" s="233"/>
      <c r="M3603" s="233"/>
      <c r="O3603" s="138"/>
      <c r="P3603" s="138">
        <f t="shared" si="566"/>
        <v>3592</v>
      </c>
      <c r="Q3603" s="290">
        <f t="shared" si="567"/>
        <v>1.0873470246348505E-307</v>
      </c>
      <c r="R3603" s="290">
        <f t="shared" si="568"/>
        <v>0</v>
      </c>
      <c r="S3603" s="290">
        <f t="shared" si="569"/>
        <v>1.0873470246348505E-307</v>
      </c>
      <c r="T3603" s="290">
        <f t="shared" si="563"/>
        <v>5200</v>
      </c>
      <c r="U3603" s="290">
        <f t="shared" si="564"/>
        <v>-5200</v>
      </c>
      <c r="V3603" s="77"/>
      <c r="W3603" s="8"/>
      <c r="X3603" s="8"/>
    </row>
    <row r="3604" spans="3:24" x14ac:dyDescent="0.25">
      <c r="C3604" s="295">
        <f t="shared" si="560"/>
        <v>0</v>
      </c>
      <c r="D3604" s="92">
        <f t="shared" si="561"/>
        <v>0</v>
      </c>
      <c r="E3604" s="92">
        <f t="shared" si="562"/>
        <v>0</v>
      </c>
      <c r="F3604" s="92">
        <f t="shared" si="565"/>
        <v>0</v>
      </c>
      <c r="G3604" s="92"/>
      <c r="H3604" s="233"/>
      <c r="I3604" s="233"/>
      <c r="J3604" s="233"/>
      <c r="K3604" s="233"/>
      <c r="L3604" s="233"/>
      <c r="M3604" s="233"/>
      <c r="O3604" s="138"/>
      <c r="P3604" s="138">
        <f t="shared" si="566"/>
        <v>3593</v>
      </c>
      <c r="Q3604" s="290">
        <f t="shared" si="567"/>
        <v>1.0873470246348505E-307</v>
      </c>
      <c r="R3604" s="290">
        <f t="shared" si="568"/>
        <v>0</v>
      </c>
      <c r="S3604" s="290">
        <f t="shared" si="569"/>
        <v>1.0873470246348505E-307</v>
      </c>
      <c r="T3604" s="290">
        <f t="shared" si="563"/>
        <v>5200</v>
      </c>
      <c r="U3604" s="290">
        <f t="shared" si="564"/>
        <v>-5200</v>
      </c>
      <c r="V3604" s="77"/>
      <c r="W3604" s="8"/>
      <c r="X3604" s="8"/>
    </row>
    <row r="3605" spans="3:24" x14ac:dyDescent="0.25">
      <c r="C3605" s="295">
        <f t="shared" si="560"/>
        <v>0</v>
      </c>
      <c r="D3605" s="92">
        <f t="shared" si="561"/>
        <v>0</v>
      </c>
      <c r="E3605" s="92">
        <f t="shared" si="562"/>
        <v>0</v>
      </c>
      <c r="F3605" s="92">
        <f t="shared" si="565"/>
        <v>0</v>
      </c>
      <c r="G3605" s="92"/>
      <c r="H3605" s="233"/>
      <c r="I3605" s="233"/>
      <c r="J3605" s="233"/>
      <c r="K3605" s="233"/>
      <c r="L3605" s="233"/>
      <c r="M3605" s="233"/>
      <c r="O3605" s="138"/>
      <c r="P3605" s="138">
        <f t="shared" si="566"/>
        <v>3594</v>
      </c>
      <c r="Q3605" s="290">
        <f t="shared" si="567"/>
        <v>1.0873470246348505E-307</v>
      </c>
      <c r="R3605" s="290">
        <f t="shared" si="568"/>
        <v>0</v>
      </c>
      <c r="S3605" s="290">
        <f t="shared" si="569"/>
        <v>1.0873470246348505E-307</v>
      </c>
      <c r="T3605" s="290">
        <f t="shared" si="563"/>
        <v>5200</v>
      </c>
      <c r="U3605" s="290">
        <f t="shared" si="564"/>
        <v>-5200</v>
      </c>
      <c r="V3605" s="77"/>
      <c r="W3605" s="8"/>
      <c r="X3605" s="8"/>
    </row>
    <row r="3606" spans="3:24" x14ac:dyDescent="0.25">
      <c r="C3606" s="295">
        <f t="shared" si="560"/>
        <v>0</v>
      </c>
      <c r="D3606" s="92">
        <f t="shared" si="561"/>
        <v>0</v>
      </c>
      <c r="E3606" s="92">
        <f t="shared" si="562"/>
        <v>0</v>
      </c>
      <c r="F3606" s="92">
        <f t="shared" si="565"/>
        <v>0</v>
      </c>
      <c r="G3606" s="92"/>
      <c r="H3606" s="233"/>
      <c r="I3606" s="233"/>
      <c r="J3606" s="233"/>
      <c r="K3606" s="233"/>
      <c r="L3606" s="233"/>
      <c r="M3606" s="233"/>
      <c r="O3606" s="138"/>
      <c r="P3606" s="138">
        <f t="shared" si="566"/>
        <v>3595</v>
      </c>
      <c r="Q3606" s="290">
        <f t="shared" si="567"/>
        <v>1.0873470246348505E-307</v>
      </c>
      <c r="R3606" s="290">
        <f t="shared" si="568"/>
        <v>0</v>
      </c>
      <c r="S3606" s="290">
        <f t="shared" si="569"/>
        <v>1.0873470246348505E-307</v>
      </c>
      <c r="T3606" s="290">
        <f t="shared" si="563"/>
        <v>5200</v>
      </c>
      <c r="U3606" s="290">
        <f t="shared" si="564"/>
        <v>-5200</v>
      </c>
      <c r="V3606" s="77"/>
      <c r="W3606" s="8"/>
      <c r="X3606" s="8"/>
    </row>
    <row r="3607" spans="3:24" x14ac:dyDescent="0.25">
      <c r="C3607" s="295">
        <f t="shared" si="560"/>
        <v>0</v>
      </c>
      <c r="D3607" s="92">
        <f t="shared" si="561"/>
        <v>0</v>
      </c>
      <c r="E3607" s="92">
        <f t="shared" si="562"/>
        <v>0</v>
      </c>
      <c r="F3607" s="92">
        <f t="shared" si="565"/>
        <v>0</v>
      </c>
      <c r="G3607" s="92"/>
      <c r="H3607" s="233"/>
      <c r="I3607" s="233"/>
      <c r="J3607" s="233"/>
      <c r="K3607" s="233"/>
      <c r="L3607" s="233"/>
      <c r="M3607" s="233"/>
      <c r="O3607" s="138"/>
      <c r="P3607" s="138">
        <f t="shared" si="566"/>
        <v>3596</v>
      </c>
      <c r="Q3607" s="290">
        <f t="shared" si="567"/>
        <v>1.0873470246348505E-307</v>
      </c>
      <c r="R3607" s="290">
        <f t="shared" si="568"/>
        <v>0</v>
      </c>
      <c r="S3607" s="290">
        <f t="shared" si="569"/>
        <v>1.0873470246348505E-307</v>
      </c>
      <c r="T3607" s="290">
        <f t="shared" si="563"/>
        <v>5200</v>
      </c>
      <c r="U3607" s="290">
        <f t="shared" si="564"/>
        <v>-5200</v>
      </c>
      <c r="V3607" s="77"/>
      <c r="W3607" s="8"/>
      <c r="X3607" s="8"/>
    </row>
    <row r="3608" spans="3:24" x14ac:dyDescent="0.25">
      <c r="C3608" s="295">
        <f t="shared" si="560"/>
        <v>0</v>
      </c>
      <c r="D3608" s="92">
        <f t="shared" si="561"/>
        <v>0</v>
      </c>
      <c r="E3608" s="92">
        <f t="shared" si="562"/>
        <v>0</v>
      </c>
      <c r="F3608" s="92">
        <f t="shared" si="565"/>
        <v>0</v>
      </c>
      <c r="G3608" s="92"/>
      <c r="H3608" s="233"/>
      <c r="I3608" s="233"/>
      <c r="J3608" s="233"/>
      <c r="K3608" s="233"/>
      <c r="L3608" s="233"/>
      <c r="M3608" s="233"/>
      <c r="O3608" s="138"/>
      <c r="P3608" s="138">
        <f t="shared" si="566"/>
        <v>3597</v>
      </c>
      <c r="Q3608" s="290">
        <f t="shared" si="567"/>
        <v>1.0873470246348505E-307</v>
      </c>
      <c r="R3608" s="290">
        <f t="shared" si="568"/>
        <v>0</v>
      </c>
      <c r="S3608" s="290">
        <f t="shared" si="569"/>
        <v>1.0873470246348505E-307</v>
      </c>
      <c r="T3608" s="290">
        <f t="shared" si="563"/>
        <v>5200</v>
      </c>
      <c r="U3608" s="290">
        <f t="shared" si="564"/>
        <v>-5200</v>
      </c>
      <c r="V3608" s="77"/>
      <c r="W3608" s="8"/>
      <c r="X3608" s="8"/>
    </row>
    <row r="3609" spans="3:24" x14ac:dyDescent="0.25">
      <c r="C3609" s="295">
        <f t="shared" si="560"/>
        <v>0</v>
      </c>
      <c r="D3609" s="92">
        <f t="shared" si="561"/>
        <v>0</v>
      </c>
      <c r="E3609" s="92">
        <f t="shared" si="562"/>
        <v>0</v>
      </c>
      <c r="F3609" s="92">
        <f t="shared" si="565"/>
        <v>0</v>
      </c>
      <c r="G3609" s="92"/>
      <c r="H3609" s="233"/>
      <c r="I3609" s="233"/>
      <c r="J3609" s="233"/>
      <c r="K3609" s="233"/>
      <c r="L3609" s="233"/>
      <c r="M3609" s="233"/>
      <c r="O3609" s="138"/>
      <c r="P3609" s="138">
        <f t="shared" si="566"/>
        <v>3598</v>
      </c>
      <c r="Q3609" s="290">
        <f t="shared" si="567"/>
        <v>1.0873470246348505E-307</v>
      </c>
      <c r="R3609" s="290">
        <f t="shared" si="568"/>
        <v>0</v>
      </c>
      <c r="S3609" s="290">
        <f t="shared" si="569"/>
        <v>1.0873470246348505E-307</v>
      </c>
      <c r="T3609" s="290">
        <f t="shared" si="563"/>
        <v>5200</v>
      </c>
      <c r="U3609" s="290">
        <f t="shared" si="564"/>
        <v>-5200</v>
      </c>
      <c r="V3609" s="77"/>
      <c r="W3609" s="8"/>
      <c r="X3609" s="8"/>
    </row>
    <row r="3610" spans="3:24" x14ac:dyDescent="0.25">
      <c r="C3610" s="295">
        <f t="shared" si="560"/>
        <v>0</v>
      </c>
      <c r="D3610" s="92">
        <f t="shared" si="561"/>
        <v>0</v>
      </c>
      <c r="E3610" s="92">
        <f t="shared" si="562"/>
        <v>0</v>
      </c>
      <c r="F3610" s="92">
        <f t="shared" si="565"/>
        <v>0</v>
      </c>
      <c r="G3610" s="92"/>
      <c r="H3610" s="233"/>
      <c r="I3610" s="233"/>
      <c r="J3610" s="233"/>
      <c r="K3610" s="233"/>
      <c r="L3610" s="233"/>
      <c r="M3610" s="233"/>
      <c r="O3610" s="138"/>
      <c r="P3610" s="138">
        <f t="shared" si="566"/>
        <v>3599</v>
      </c>
      <c r="Q3610" s="290">
        <f t="shared" si="567"/>
        <v>1.0873470246348505E-307</v>
      </c>
      <c r="R3610" s="290">
        <f t="shared" si="568"/>
        <v>0</v>
      </c>
      <c r="S3610" s="290">
        <f t="shared" si="569"/>
        <v>1.0873470246348505E-307</v>
      </c>
      <c r="T3610" s="290">
        <f t="shared" si="563"/>
        <v>5200</v>
      </c>
      <c r="U3610" s="290">
        <f t="shared" si="564"/>
        <v>-5200</v>
      </c>
      <c r="V3610" s="77"/>
      <c r="W3610" s="8"/>
      <c r="X3610" s="8"/>
    </row>
    <row r="3611" spans="3:24" x14ac:dyDescent="0.25">
      <c r="C3611" s="295">
        <f t="shared" si="560"/>
        <v>0</v>
      </c>
      <c r="D3611" s="92">
        <f t="shared" si="561"/>
        <v>0</v>
      </c>
      <c r="E3611" s="92">
        <f t="shared" si="562"/>
        <v>0</v>
      </c>
      <c r="F3611" s="92">
        <f t="shared" si="565"/>
        <v>0</v>
      </c>
      <c r="G3611" s="92"/>
      <c r="H3611" s="233"/>
      <c r="I3611" s="233"/>
      <c r="J3611" s="233"/>
      <c r="K3611" s="233"/>
      <c r="L3611" s="233"/>
      <c r="M3611" s="233"/>
      <c r="O3611" s="138"/>
      <c r="P3611" s="138">
        <f t="shared" si="566"/>
        <v>3600</v>
      </c>
      <c r="Q3611" s="290">
        <f t="shared" si="567"/>
        <v>1.0873470246348505E-307</v>
      </c>
      <c r="R3611" s="290">
        <f t="shared" si="568"/>
        <v>0</v>
      </c>
      <c r="S3611" s="290">
        <f t="shared" si="569"/>
        <v>1.0873470246348505E-307</v>
      </c>
      <c r="T3611" s="290">
        <f t="shared" si="563"/>
        <v>5200</v>
      </c>
      <c r="U3611" s="290">
        <f t="shared" si="564"/>
        <v>-5200</v>
      </c>
      <c r="V3611" s="77"/>
      <c r="W3611" s="8"/>
      <c r="X3611" s="8"/>
    </row>
    <row r="3612" spans="3:24" x14ac:dyDescent="0.25">
      <c r="C3612" s="295">
        <f t="shared" si="560"/>
        <v>0</v>
      </c>
      <c r="D3612" s="92">
        <f t="shared" si="561"/>
        <v>0</v>
      </c>
      <c r="E3612" s="92">
        <f t="shared" si="562"/>
        <v>0</v>
      </c>
      <c r="F3612" s="92">
        <f t="shared" si="565"/>
        <v>0</v>
      </c>
      <c r="G3612" s="92"/>
      <c r="H3612" s="233"/>
      <c r="I3612" s="233"/>
      <c r="J3612" s="233"/>
      <c r="K3612" s="233"/>
      <c r="L3612" s="233"/>
      <c r="M3612" s="233"/>
      <c r="O3612" s="138"/>
      <c r="P3612" s="138">
        <f t="shared" si="566"/>
        <v>3601</v>
      </c>
      <c r="Q3612" s="290">
        <f t="shared" si="567"/>
        <v>1.0873470246348505E-307</v>
      </c>
      <c r="R3612" s="290">
        <f t="shared" si="568"/>
        <v>0</v>
      </c>
      <c r="S3612" s="290">
        <f t="shared" si="569"/>
        <v>1.0873470246348505E-307</v>
      </c>
      <c r="T3612" s="290">
        <f t="shared" si="563"/>
        <v>5200</v>
      </c>
      <c r="U3612" s="290">
        <f t="shared" si="564"/>
        <v>-5200</v>
      </c>
      <c r="V3612" s="77"/>
      <c r="W3612" s="8"/>
      <c r="X3612" s="8"/>
    </row>
    <row r="3613" spans="3:24" x14ac:dyDescent="0.25">
      <c r="C3613" s="295">
        <f t="shared" si="560"/>
        <v>0</v>
      </c>
      <c r="D3613" s="92">
        <f t="shared" si="561"/>
        <v>0</v>
      </c>
      <c r="E3613" s="92">
        <f t="shared" si="562"/>
        <v>0</v>
      </c>
      <c r="F3613" s="92">
        <f t="shared" si="565"/>
        <v>0</v>
      </c>
      <c r="G3613" s="92"/>
      <c r="H3613" s="233"/>
      <c r="I3613" s="233"/>
      <c r="J3613" s="233"/>
      <c r="K3613" s="233"/>
      <c r="L3613" s="233"/>
      <c r="M3613" s="233"/>
      <c r="O3613" s="138"/>
      <c r="P3613" s="138">
        <f t="shared" si="566"/>
        <v>3602</v>
      </c>
      <c r="Q3613" s="290">
        <f t="shared" si="567"/>
        <v>1.0873470246348505E-307</v>
      </c>
      <c r="R3613" s="290">
        <f t="shared" si="568"/>
        <v>0</v>
      </c>
      <c r="S3613" s="290">
        <f t="shared" si="569"/>
        <v>1.0873470246348505E-307</v>
      </c>
      <c r="T3613" s="290">
        <f t="shared" si="563"/>
        <v>5200</v>
      </c>
      <c r="U3613" s="290">
        <f t="shared" si="564"/>
        <v>-5200</v>
      </c>
      <c r="V3613" s="77"/>
      <c r="W3613" s="8"/>
      <c r="X3613" s="8"/>
    </row>
    <row r="3614" spans="3:24" x14ac:dyDescent="0.25">
      <c r="C3614" s="295">
        <f t="shared" si="560"/>
        <v>0</v>
      </c>
      <c r="D3614" s="92">
        <f t="shared" si="561"/>
        <v>0</v>
      </c>
      <c r="E3614" s="92">
        <f t="shared" si="562"/>
        <v>0</v>
      </c>
      <c r="F3614" s="92">
        <f t="shared" si="565"/>
        <v>0</v>
      </c>
      <c r="G3614" s="92"/>
      <c r="H3614" s="233"/>
      <c r="I3614" s="233"/>
      <c r="J3614" s="233"/>
      <c r="K3614" s="233"/>
      <c r="L3614" s="233"/>
      <c r="M3614" s="233"/>
      <c r="O3614" s="138"/>
      <c r="P3614" s="138">
        <f t="shared" si="566"/>
        <v>3603</v>
      </c>
      <c r="Q3614" s="290">
        <f t="shared" si="567"/>
        <v>1.0873470246348505E-307</v>
      </c>
      <c r="R3614" s="290">
        <f t="shared" si="568"/>
        <v>0</v>
      </c>
      <c r="S3614" s="290">
        <f t="shared" si="569"/>
        <v>1.0873470246348505E-307</v>
      </c>
      <c r="T3614" s="290">
        <f t="shared" si="563"/>
        <v>5200</v>
      </c>
      <c r="U3614" s="290">
        <f t="shared" si="564"/>
        <v>-5200</v>
      </c>
      <c r="V3614" s="77"/>
      <c r="W3614" s="8"/>
      <c r="X3614" s="8"/>
    </row>
    <row r="3615" spans="3:24" x14ac:dyDescent="0.25">
      <c r="C3615" s="295">
        <f t="shared" si="560"/>
        <v>0</v>
      </c>
      <c r="D3615" s="92">
        <f t="shared" si="561"/>
        <v>0</v>
      </c>
      <c r="E3615" s="92">
        <f t="shared" si="562"/>
        <v>0</v>
      </c>
      <c r="F3615" s="92">
        <f t="shared" si="565"/>
        <v>0</v>
      </c>
      <c r="G3615" s="92"/>
      <c r="H3615" s="233"/>
      <c r="I3615" s="233"/>
      <c r="J3615" s="233"/>
      <c r="K3615" s="233"/>
      <c r="L3615" s="233"/>
      <c r="M3615" s="233"/>
      <c r="O3615" s="138"/>
      <c r="P3615" s="138">
        <f t="shared" si="566"/>
        <v>3604</v>
      </c>
      <c r="Q3615" s="290">
        <f t="shared" si="567"/>
        <v>1.0873470246348505E-307</v>
      </c>
      <c r="R3615" s="290">
        <f t="shared" si="568"/>
        <v>0</v>
      </c>
      <c r="S3615" s="290">
        <f t="shared" si="569"/>
        <v>1.0873470246348505E-307</v>
      </c>
      <c r="T3615" s="290">
        <f t="shared" si="563"/>
        <v>5200</v>
      </c>
      <c r="U3615" s="290">
        <f t="shared" si="564"/>
        <v>-5200</v>
      </c>
      <c r="V3615" s="77"/>
      <c r="W3615" s="8"/>
      <c r="X3615" s="8"/>
    </row>
    <row r="3616" spans="3:24" x14ac:dyDescent="0.25">
      <c r="C3616" s="295">
        <f t="shared" si="560"/>
        <v>0</v>
      </c>
      <c r="D3616" s="92">
        <f t="shared" si="561"/>
        <v>0</v>
      </c>
      <c r="E3616" s="92">
        <f t="shared" si="562"/>
        <v>0</v>
      </c>
      <c r="F3616" s="92">
        <f t="shared" si="565"/>
        <v>0</v>
      </c>
      <c r="G3616" s="92"/>
      <c r="H3616" s="233"/>
      <c r="I3616" s="233"/>
      <c r="J3616" s="233"/>
      <c r="K3616" s="233"/>
      <c r="L3616" s="233"/>
      <c r="M3616" s="233"/>
      <c r="O3616" s="138"/>
      <c r="P3616" s="138">
        <f t="shared" si="566"/>
        <v>3605</v>
      </c>
      <c r="Q3616" s="290">
        <f t="shared" si="567"/>
        <v>1.0873470246348505E-307</v>
      </c>
      <c r="R3616" s="290">
        <f t="shared" si="568"/>
        <v>0</v>
      </c>
      <c r="S3616" s="290">
        <f t="shared" si="569"/>
        <v>1.0873470246348505E-307</v>
      </c>
      <c r="T3616" s="290">
        <f t="shared" si="563"/>
        <v>5200</v>
      </c>
      <c r="U3616" s="290">
        <f t="shared" si="564"/>
        <v>-5200</v>
      </c>
      <c r="V3616" s="77"/>
      <c r="W3616" s="8"/>
      <c r="X3616" s="8"/>
    </row>
    <row r="3617" spans="3:24" x14ac:dyDescent="0.25">
      <c r="C3617" s="295">
        <f t="shared" si="560"/>
        <v>0</v>
      </c>
      <c r="D3617" s="92">
        <f t="shared" si="561"/>
        <v>0</v>
      </c>
      <c r="E3617" s="92">
        <f t="shared" si="562"/>
        <v>0</v>
      </c>
      <c r="F3617" s="92">
        <f t="shared" si="565"/>
        <v>0</v>
      </c>
      <c r="G3617" s="92"/>
      <c r="H3617" s="233"/>
      <c r="I3617" s="233"/>
      <c r="J3617" s="233"/>
      <c r="K3617" s="233"/>
      <c r="L3617" s="233"/>
      <c r="M3617" s="233"/>
      <c r="O3617" s="138"/>
      <c r="P3617" s="138">
        <f t="shared" si="566"/>
        <v>3606</v>
      </c>
      <c r="Q3617" s="290">
        <f t="shared" si="567"/>
        <v>1.0873470246348505E-307</v>
      </c>
      <c r="R3617" s="290">
        <f t="shared" si="568"/>
        <v>0</v>
      </c>
      <c r="S3617" s="290">
        <f t="shared" si="569"/>
        <v>1.0873470246348505E-307</v>
      </c>
      <c r="T3617" s="290">
        <f t="shared" si="563"/>
        <v>5200</v>
      </c>
      <c r="U3617" s="290">
        <f t="shared" si="564"/>
        <v>-5200</v>
      </c>
      <c r="V3617" s="77"/>
      <c r="W3617" s="8"/>
      <c r="X3617" s="8"/>
    </row>
    <row r="3618" spans="3:24" x14ac:dyDescent="0.25">
      <c r="C3618" s="295">
        <f t="shared" si="560"/>
        <v>0</v>
      </c>
      <c r="D3618" s="92">
        <f t="shared" si="561"/>
        <v>0</v>
      </c>
      <c r="E3618" s="92">
        <f t="shared" si="562"/>
        <v>0</v>
      </c>
      <c r="F3618" s="92">
        <f t="shared" si="565"/>
        <v>0</v>
      </c>
      <c r="G3618" s="92"/>
      <c r="H3618" s="233"/>
      <c r="I3618" s="233"/>
      <c r="J3618" s="233"/>
      <c r="K3618" s="233"/>
      <c r="L3618" s="233"/>
      <c r="M3618" s="233"/>
      <c r="O3618" s="138"/>
      <c r="P3618" s="138">
        <f t="shared" si="566"/>
        <v>3607</v>
      </c>
      <c r="Q3618" s="290">
        <f t="shared" si="567"/>
        <v>1.0873470246348505E-307</v>
      </c>
      <c r="R3618" s="290">
        <f t="shared" si="568"/>
        <v>0</v>
      </c>
      <c r="S3618" s="290">
        <f t="shared" si="569"/>
        <v>1.0873470246348505E-307</v>
      </c>
      <c r="T3618" s="290">
        <f t="shared" si="563"/>
        <v>5200</v>
      </c>
      <c r="U3618" s="290">
        <f t="shared" si="564"/>
        <v>-5200</v>
      </c>
      <c r="V3618" s="77"/>
      <c r="W3618" s="8"/>
      <c r="X3618" s="8"/>
    </row>
    <row r="3619" spans="3:24" x14ac:dyDescent="0.25">
      <c r="C3619" s="295">
        <f t="shared" si="560"/>
        <v>0</v>
      </c>
      <c r="D3619" s="92">
        <f t="shared" si="561"/>
        <v>0</v>
      </c>
      <c r="E3619" s="92">
        <f t="shared" si="562"/>
        <v>0</v>
      </c>
      <c r="F3619" s="92">
        <f t="shared" si="565"/>
        <v>0</v>
      </c>
      <c r="G3619" s="92"/>
      <c r="H3619" s="233"/>
      <c r="I3619" s="233"/>
      <c r="J3619" s="233"/>
      <c r="K3619" s="233"/>
      <c r="L3619" s="233"/>
      <c r="M3619" s="233"/>
      <c r="O3619" s="138"/>
      <c r="P3619" s="138">
        <f t="shared" si="566"/>
        <v>3608</v>
      </c>
      <c r="Q3619" s="290">
        <f t="shared" si="567"/>
        <v>1.0873470246348505E-307</v>
      </c>
      <c r="R3619" s="290">
        <f t="shared" si="568"/>
        <v>0</v>
      </c>
      <c r="S3619" s="290">
        <f t="shared" si="569"/>
        <v>1.0873470246348505E-307</v>
      </c>
      <c r="T3619" s="290">
        <f t="shared" si="563"/>
        <v>5200</v>
      </c>
      <c r="U3619" s="290">
        <f t="shared" si="564"/>
        <v>-5200</v>
      </c>
      <c r="V3619" s="77"/>
      <c r="W3619" s="8"/>
      <c r="X3619" s="8"/>
    </row>
    <row r="3620" spans="3:24" x14ac:dyDescent="0.25">
      <c r="C3620" s="295">
        <f t="shared" si="560"/>
        <v>0</v>
      </c>
      <c r="D3620" s="92">
        <f t="shared" si="561"/>
        <v>0</v>
      </c>
      <c r="E3620" s="92">
        <f t="shared" si="562"/>
        <v>0</v>
      </c>
      <c r="F3620" s="92">
        <f t="shared" si="565"/>
        <v>0</v>
      </c>
      <c r="G3620" s="92"/>
      <c r="H3620" s="233"/>
      <c r="I3620" s="233"/>
      <c r="J3620" s="233"/>
      <c r="K3620" s="233"/>
      <c r="L3620" s="233"/>
      <c r="M3620" s="233"/>
      <c r="O3620" s="138"/>
      <c r="P3620" s="138">
        <f t="shared" si="566"/>
        <v>3609</v>
      </c>
      <c r="Q3620" s="290">
        <f t="shared" si="567"/>
        <v>1.0873470246348505E-307</v>
      </c>
      <c r="R3620" s="290">
        <f t="shared" si="568"/>
        <v>0</v>
      </c>
      <c r="S3620" s="290">
        <f t="shared" si="569"/>
        <v>1.0873470246348505E-307</v>
      </c>
      <c r="T3620" s="290">
        <f t="shared" si="563"/>
        <v>5200</v>
      </c>
      <c r="U3620" s="290">
        <f t="shared" si="564"/>
        <v>-5200</v>
      </c>
      <c r="V3620" s="77"/>
      <c r="W3620" s="8"/>
      <c r="X3620" s="8"/>
    </row>
    <row r="3621" spans="3:24" x14ac:dyDescent="0.25">
      <c r="C3621" s="295">
        <f t="shared" si="560"/>
        <v>0</v>
      </c>
      <c r="D3621" s="92">
        <f t="shared" si="561"/>
        <v>0</v>
      </c>
      <c r="E3621" s="92">
        <f t="shared" si="562"/>
        <v>0</v>
      </c>
      <c r="F3621" s="92">
        <f t="shared" si="565"/>
        <v>0</v>
      </c>
      <c r="G3621" s="92"/>
      <c r="H3621" s="233"/>
      <c r="I3621" s="233"/>
      <c r="J3621" s="233"/>
      <c r="K3621" s="233"/>
      <c r="L3621" s="233"/>
      <c r="M3621" s="233"/>
      <c r="O3621" s="138"/>
      <c r="P3621" s="138">
        <f t="shared" si="566"/>
        <v>3610</v>
      </c>
      <c r="Q3621" s="290">
        <f t="shared" si="567"/>
        <v>1.0873470246348505E-307</v>
      </c>
      <c r="R3621" s="290">
        <f t="shared" si="568"/>
        <v>0</v>
      </c>
      <c r="S3621" s="290">
        <f t="shared" si="569"/>
        <v>1.0873470246348505E-307</v>
      </c>
      <c r="T3621" s="290">
        <f t="shared" si="563"/>
        <v>5200</v>
      </c>
      <c r="U3621" s="290">
        <f t="shared" si="564"/>
        <v>-5200</v>
      </c>
      <c r="V3621" s="77"/>
      <c r="W3621" s="8"/>
      <c r="X3621" s="8"/>
    </row>
    <row r="3622" spans="3:24" x14ac:dyDescent="0.25">
      <c r="C3622" s="295">
        <f t="shared" si="560"/>
        <v>0</v>
      </c>
      <c r="D3622" s="92">
        <f t="shared" si="561"/>
        <v>0</v>
      </c>
      <c r="E3622" s="92">
        <f t="shared" si="562"/>
        <v>0</v>
      </c>
      <c r="F3622" s="92">
        <f t="shared" si="565"/>
        <v>0</v>
      </c>
      <c r="G3622" s="92"/>
      <c r="H3622" s="233"/>
      <c r="I3622" s="233"/>
      <c r="J3622" s="233"/>
      <c r="K3622" s="233"/>
      <c r="L3622" s="233"/>
      <c r="M3622" s="233"/>
      <c r="O3622" s="138"/>
      <c r="P3622" s="138">
        <f t="shared" si="566"/>
        <v>3611</v>
      </c>
      <c r="Q3622" s="290">
        <f t="shared" si="567"/>
        <v>1.0873470246348505E-307</v>
      </c>
      <c r="R3622" s="290">
        <f t="shared" si="568"/>
        <v>0</v>
      </c>
      <c r="S3622" s="290">
        <f t="shared" si="569"/>
        <v>1.0873470246348505E-307</v>
      </c>
      <c r="T3622" s="290">
        <f t="shared" si="563"/>
        <v>5200</v>
      </c>
      <c r="U3622" s="290">
        <f t="shared" si="564"/>
        <v>-5200</v>
      </c>
      <c r="V3622" s="77"/>
      <c r="W3622" s="8"/>
      <c r="X3622" s="8"/>
    </row>
    <row r="3623" spans="3:24" x14ac:dyDescent="0.25">
      <c r="C3623" s="295">
        <f t="shared" si="560"/>
        <v>0</v>
      </c>
      <c r="D3623" s="92">
        <f t="shared" si="561"/>
        <v>0</v>
      </c>
      <c r="E3623" s="92">
        <f t="shared" si="562"/>
        <v>0</v>
      </c>
      <c r="F3623" s="92">
        <f t="shared" si="565"/>
        <v>0</v>
      </c>
      <c r="G3623" s="92"/>
      <c r="H3623" s="233"/>
      <c r="I3623" s="233"/>
      <c r="J3623" s="233"/>
      <c r="K3623" s="233"/>
      <c r="L3623" s="233"/>
      <c r="M3623" s="233"/>
      <c r="O3623" s="138"/>
      <c r="P3623" s="138">
        <f t="shared" si="566"/>
        <v>3612</v>
      </c>
      <c r="Q3623" s="290">
        <f t="shared" si="567"/>
        <v>1.0873470246348505E-307</v>
      </c>
      <c r="R3623" s="290">
        <f t="shared" si="568"/>
        <v>0</v>
      </c>
      <c r="S3623" s="290">
        <f t="shared" si="569"/>
        <v>1.0873470246348505E-307</v>
      </c>
      <c r="T3623" s="290">
        <f t="shared" si="563"/>
        <v>5200</v>
      </c>
      <c r="U3623" s="290">
        <f t="shared" si="564"/>
        <v>-5200</v>
      </c>
      <c r="V3623" s="77"/>
      <c r="W3623" s="8"/>
      <c r="X3623" s="8"/>
    </row>
    <row r="3624" spans="3:24" x14ac:dyDescent="0.25">
      <c r="C3624" s="295">
        <f t="shared" si="560"/>
        <v>0</v>
      </c>
      <c r="D3624" s="92">
        <f t="shared" si="561"/>
        <v>0</v>
      </c>
      <c r="E3624" s="92">
        <f t="shared" si="562"/>
        <v>0</v>
      </c>
      <c r="F3624" s="92">
        <f t="shared" si="565"/>
        <v>0</v>
      </c>
      <c r="G3624" s="92"/>
      <c r="H3624" s="233"/>
      <c r="I3624" s="233"/>
      <c r="J3624" s="233"/>
      <c r="K3624" s="233"/>
      <c r="L3624" s="233"/>
      <c r="M3624" s="233"/>
      <c r="O3624" s="138"/>
      <c r="P3624" s="138">
        <f t="shared" si="566"/>
        <v>3613</v>
      </c>
      <c r="Q3624" s="290">
        <f t="shared" si="567"/>
        <v>1.0873470246348505E-307</v>
      </c>
      <c r="R3624" s="290">
        <f t="shared" si="568"/>
        <v>0</v>
      </c>
      <c r="S3624" s="290">
        <f t="shared" si="569"/>
        <v>1.0873470246348505E-307</v>
      </c>
      <c r="T3624" s="290">
        <f t="shared" si="563"/>
        <v>5200</v>
      </c>
      <c r="U3624" s="290">
        <f t="shared" si="564"/>
        <v>-5200</v>
      </c>
      <c r="V3624" s="77"/>
      <c r="W3624" s="8"/>
      <c r="X3624" s="8"/>
    </row>
    <row r="3625" spans="3:24" x14ac:dyDescent="0.25">
      <c r="C3625" s="295">
        <f t="shared" si="560"/>
        <v>0</v>
      </c>
      <c r="D3625" s="92">
        <f t="shared" si="561"/>
        <v>0</v>
      </c>
      <c r="E3625" s="92">
        <f t="shared" si="562"/>
        <v>0</v>
      </c>
      <c r="F3625" s="92">
        <f t="shared" si="565"/>
        <v>0</v>
      </c>
      <c r="G3625" s="92"/>
      <c r="H3625" s="233"/>
      <c r="I3625" s="233"/>
      <c r="J3625" s="233"/>
      <c r="K3625" s="233"/>
      <c r="L3625" s="233"/>
      <c r="M3625" s="233"/>
      <c r="O3625" s="138"/>
      <c r="P3625" s="138">
        <f t="shared" si="566"/>
        <v>3614</v>
      </c>
      <c r="Q3625" s="290">
        <f t="shared" si="567"/>
        <v>1.0873470246348505E-307</v>
      </c>
      <c r="R3625" s="290">
        <f t="shared" si="568"/>
        <v>0</v>
      </c>
      <c r="S3625" s="290">
        <f t="shared" si="569"/>
        <v>1.0873470246348505E-307</v>
      </c>
      <c r="T3625" s="290">
        <f t="shared" si="563"/>
        <v>5200</v>
      </c>
      <c r="U3625" s="290">
        <f t="shared" si="564"/>
        <v>-5200</v>
      </c>
      <c r="V3625" s="77"/>
      <c r="W3625" s="8"/>
      <c r="X3625" s="8"/>
    </row>
    <row r="3626" spans="3:24" x14ac:dyDescent="0.25">
      <c r="C3626" s="295">
        <f t="shared" si="560"/>
        <v>0</v>
      </c>
      <c r="D3626" s="92">
        <f t="shared" si="561"/>
        <v>0</v>
      </c>
      <c r="E3626" s="92">
        <f t="shared" si="562"/>
        <v>0</v>
      </c>
      <c r="F3626" s="92">
        <f t="shared" si="565"/>
        <v>0</v>
      </c>
      <c r="G3626" s="92"/>
      <c r="H3626" s="233"/>
      <c r="I3626" s="233"/>
      <c r="J3626" s="233"/>
      <c r="K3626" s="233"/>
      <c r="L3626" s="233"/>
      <c r="M3626" s="233"/>
      <c r="O3626" s="138"/>
      <c r="P3626" s="138">
        <f t="shared" si="566"/>
        <v>3615</v>
      </c>
      <c r="Q3626" s="290">
        <f t="shared" si="567"/>
        <v>1.0873470246348505E-307</v>
      </c>
      <c r="R3626" s="290">
        <f t="shared" si="568"/>
        <v>0</v>
      </c>
      <c r="S3626" s="290">
        <f t="shared" si="569"/>
        <v>1.0873470246348505E-307</v>
      </c>
      <c r="T3626" s="290">
        <f t="shared" si="563"/>
        <v>5200</v>
      </c>
      <c r="U3626" s="290">
        <f t="shared" si="564"/>
        <v>-5200</v>
      </c>
      <c r="V3626" s="77"/>
      <c r="W3626" s="8"/>
      <c r="X3626" s="8"/>
    </row>
    <row r="3627" spans="3:24" x14ac:dyDescent="0.25">
      <c r="C3627" s="295">
        <f t="shared" si="560"/>
        <v>0</v>
      </c>
      <c r="D3627" s="92">
        <f t="shared" si="561"/>
        <v>0</v>
      </c>
      <c r="E3627" s="92">
        <f t="shared" si="562"/>
        <v>0</v>
      </c>
      <c r="F3627" s="92">
        <f t="shared" si="565"/>
        <v>0</v>
      </c>
      <c r="G3627" s="92"/>
      <c r="H3627" s="233"/>
      <c r="I3627" s="233"/>
      <c r="J3627" s="233"/>
      <c r="K3627" s="233"/>
      <c r="L3627" s="233"/>
      <c r="M3627" s="233"/>
      <c r="O3627" s="138"/>
      <c r="P3627" s="138">
        <f t="shared" si="566"/>
        <v>3616</v>
      </c>
      <c r="Q3627" s="290">
        <f t="shared" si="567"/>
        <v>1.0873470246348505E-307</v>
      </c>
      <c r="R3627" s="290">
        <f t="shared" si="568"/>
        <v>0</v>
      </c>
      <c r="S3627" s="290">
        <f t="shared" si="569"/>
        <v>1.0873470246348505E-307</v>
      </c>
      <c r="T3627" s="290">
        <f t="shared" si="563"/>
        <v>5200</v>
      </c>
      <c r="U3627" s="290">
        <f t="shared" si="564"/>
        <v>-5200</v>
      </c>
      <c r="V3627" s="77"/>
      <c r="W3627" s="8"/>
      <c r="X3627" s="8"/>
    </row>
    <row r="3628" spans="3:24" x14ac:dyDescent="0.25">
      <c r="C3628" s="295">
        <f t="shared" si="560"/>
        <v>0</v>
      </c>
      <c r="D3628" s="92">
        <f t="shared" si="561"/>
        <v>0</v>
      </c>
      <c r="E3628" s="92">
        <f t="shared" si="562"/>
        <v>0</v>
      </c>
      <c r="F3628" s="92">
        <f t="shared" si="565"/>
        <v>0</v>
      </c>
      <c r="G3628" s="92"/>
      <c r="H3628" s="233"/>
      <c r="I3628" s="233"/>
      <c r="J3628" s="233"/>
      <c r="K3628" s="233"/>
      <c r="L3628" s="233"/>
      <c r="M3628" s="233"/>
      <c r="O3628" s="138"/>
      <c r="P3628" s="138">
        <f t="shared" si="566"/>
        <v>3617</v>
      </c>
      <c r="Q3628" s="290">
        <f t="shared" si="567"/>
        <v>1.0873470246348505E-307</v>
      </c>
      <c r="R3628" s="290">
        <f t="shared" si="568"/>
        <v>0</v>
      </c>
      <c r="S3628" s="290">
        <f t="shared" si="569"/>
        <v>1.0873470246348505E-307</v>
      </c>
      <c r="T3628" s="290">
        <f t="shared" si="563"/>
        <v>5200</v>
      </c>
      <c r="U3628" s="290">
        <f t="shared" si="564"/>
        <v>-5200</v>
      </c>
      <c r="V3628" s="77"/>
      <c r="W3628" s="8"/>
      <c r="X3628" s="8"/>
    </row>
    <row r="3629" spans="3:24" x14ac:dyDescent="0.25">
      <c r="C3629" s="295">
        <f t="shared" si="560"/>
        <v>0</v>
      </c>
      <c r="D3629" s="92">
        <f t="shared" si="561"/>
        <v>0</v>
      </c>
      <c r="E3629" s="92">
        <f t="shared" si="562"/>
        <v>0</v>
      </c>
      <c r="F3629" s="92">
        <f t="shared" si="565"/>
        <v>0</v>
      </c>
      <c r="G3629" s="92"/>
      <c r="H3629" s="233"/>
      <c r="I3629" s="233"/>
      <c r="J3629" s="233"/>
      <c r="K3629" s="233"/>
      <c r="L3629" s="233"/>
      <c r="M3629" s="233"/>
      <c r="O3629" s="138"/>
      <c r="P3629" s="138">
        <f t="shared" si="566"/>
        <v>3618</v>
      </c>
      <c r="Q3629" s="290">
        <f t="shared" si="567"/>
        <v>1.0873470246348505E-307</v>
      </c>
      <c r="R3629" s="290">
        <f t="shared" si="568"/>
        <v>0</v>
      </c>
      <c r="S3629" s="290">
        <f t="shared" si="569"/>
        <v>1.0873470246348505E-307</v>
      </c>
      <c r="T3629" s="290">
        <f t="shared" si="563"/>
        <v>5200</v>
      </c>
      <c r="U3629" s="290">
        <f t="shared" si="564"/>
        <v>-5200</v>
      </c>
      <c r="V3629" s="77"/>
      <c r="W3629" s="8"/>
      <c r="X3629" s="8"/>
    </row>
    <row r="3630" spans="3:24" x14ac:dyDescent="0.25">
      <c r="C3630" s="295">
        <f t="shared" si="560"/>
        <v>0</v>
      </c>
      <c r="D3630" s="92">
        <f t="shared" si="561"/>
        <v>0</v>
      </c>
      <c r="E3630" s="92">
        <f t="shared" si="562"/>
        <v>0</v>
      </c>
      <c r="F3630" s="92">
        <f t="shared" si="565"/>
        <v>0</v>
      </c>
      <c r="G3630" s="92"/>
      <c r="H3630" s="233"/>
      <c r="I3630" s="233"/>
      <c r="J3630" s="233"/>
      <c r="K3630" s="233"/>
      <c r="L3630" s="233"/>
      <c r="M3630" s="233"/>
      <c r="O3630" s="138"/>
      <c r="P3630" s="138">
        <f t="shared" si="566"/>
        <v>3619</v>
      </c>
      <c r="Q3630" s="290">
        <f t="shared" si="567"/>
        <v>1.0873470246348505E-307</v>
      </c>
      <c r="R3630" s="290">
        <f t="shared" si="568"/>
        <v>0</v>
      </c>
      <c r="S3630" s="290">
        <f t="shared" si="569"/>
        <v>1.0873470246348505E-307</v>
      </c>
      <c r="T3630" s="290">
        <f t="shared" si="563"/>
        <v>5200</v>
      </c>
      <c r="U3630" s="290">
        <f t="shared" si="564"/>
        <v>-5200</v>
      </c>
      <c r="V3630" s="77"/>
      <c r="W3630" s="8"/>
      <c r="X3630" s="8"/>
    </row>
    <row r="3631" spans="3:24" x14ac:dyDescent="0.25">
      <c r="C3631" s="295">
        <f t="shared" si="560"/>
        <v>0</v>
      </c>
      <c r="D3631" s="92">
        <f t="shared" si="561"/>
        <v>0</v>
      </c>
      <c r="E3631" s="92">
        <f t="shared" si="562"/>
        <v>0</v>
      </c>
      <c r="F3631" s="92">
        <f t="shared" si="565"/>
        <v>0</v>
      </c>
      <c r="G3631" s="92"/>
      <c r="H3631" s="233"/>
      <c r="I3631" s="233"/>
      <c r="J3631" s="233"/>
      <c r="K3631" s="233"/>
      <c r="L3631" s="233"/>
      <c r="M3631" s="233"/>
      <c r="O3631" s="138"/>
      <c r="P3631" s="138">
        <f t="shared" si="566"/>
        <v>3620</v>
      </c>
      <c r="Q3631" s="290">
        <f t="shared" si="567"/>
        <v>1.0873470246348505E-307</v>
      </c>
      <c r="R3631" s="290">
        <f t="shared" si="568"/>
        <v>0</v>
      </c>
      <c r="S3631" s="290">
        <f t="shared" si="569"/>
        <v>1.0873470246348505E-307</v>
      </c>
      <c r="T3631" s="290">
        <f t="shared" si="563"/>
        <v>5200</v>
      </c>
      <c r="U3631" s="290">
        <f t="shared" si="564"/>
        <v>-5200</v>
      </c>
      <c r="V3631" s="77"/>
      <c r="W3631" s="8"/>
      <c r="X3631" s="8"/>
    </row>
    <row r="3632" spans="3:24" x14ac:dyDescent="0.25">
      <c r="C3632" s="295">
        <f t="shared" si="560"/>
        <v>0</v>
      </c>
      <c r="D3632" s="92">
        <f t="shared" si="561"/>
        <v>0</v>
      </c>
      <c r="E3632" s="92">
        <f t="shared" si="562"/>
        <v>0</v>
      </c>
      <c r="F3632" s="92">
        <f t="shared" si="565"/>
        <v>0</v>
      </c>
      <c r="G3632" s="92"/>
      <c r="H3632" s="233"/>
      <c r="I3632" s="233"/>
      <c r="J3632" s="233"/>
      <c r="K3632" s="233"/>
      <c r="L3632" s="233"/>
      <c r="M3632" s="233"/>
      <c r="O3632" s="138"/>
      <c r="P3632" s="138">
        <f t="shared" si="566"/>
        <v>3621</v>
      </c>
      <c r="Q3632" s="290">
        <f t="shared" si="567"/>
        <v>1.0873470246348505E-307</v>
      </c>
      <c r="R3632" s="290">
        <f t="shared" si="568"/>
        <v>0</v>
      </c>
      <c r="S3632" s="290">
        <f t="shared" si="569"/>
        <v>1.0873470246348505E-307</v>
      </c>
      <c r="T3632" s="290">
        <f t="shared" si="563"/>
        <v>5200</v>
      </c>
      <c r="U3632" s="290">
        <f t="shared" si="564"/>
        <v>-5200</v>
      </c>
      <c r="V3632" s="77"/>
      <c r="W3632" s="8"/>
      <c r="X3632" s="8"/>
    </row>
    <row r="3633" spans="3:24" x14ac:dyDescent="0.25">
      <c r="C3633" s="295">
        <f t="shared" si="560"/>
        <v>0</v>
      </c>
      <c r="D3633" s="92">
        <f t="shared" si="561"/>
        <v>0</v>
      </c>
      <c r="E3633" s="92">
        <f t="shared" si="562"/>
        <v>0</v>
      </c>
      <c r="F3633" s="92">
        <f t="shared" si="565"/>
        <v>0</v>
      </c>
      <c r="G3633" s="92"/>
      <c r="H3633" s="233"/>
      <c r="I3633" s="233"/>
      <c r="J3633" s="233"/>
      <c r="K3633" s="233"/>
      <c r="L3633" s="233"/>
      <c r="M3633" s="233"/>
      <c r="O3633" s="138"/>
      <c r="P3633" s="138">
        <f t="shared" si="566"/>
        <v>3622</v>
      </c>
      <c r="Q3633" s="290">
        <f t="shared" si="567"/>
        <v>1.0873470246348505E-307</v>
      </c>
      <c r="R3633" s="290">
        <f t="shared" si="568"/>
        <v>0</v>
      </c>
      <c r="S3633" s="290">
        <f t="shared" si="569"/>
        <v>1.0873470246348505E-307</v>
      </c>
      <c r="T3633" s="290">
        <f t="shared" si="563"/>
        <v>5200</v>
      </c>
      <c r="U3633" s="290">
        <f t="shared" si="564"/>
        <v>-5200</v>
      </c>
      <c r="V3633" s="77"/>
      <c r="W3633" s="8"/>
      <c r="X3633" s="8"/>
    </row>
    <row r="3634" spans="3:24" x14ac:dyDescent="0.25">
      <c r="C3634" s="295">
        <f t="shared" si="560"/>
        <v>0</v>
      </c>
      <c r="D3634" s="92">
        <f t="shared" si="561"/>
        <v>0</v>
      </c>
      <c r="E3634" s="92">
        <f t="shared" si="562"/>
        <v>0</v>
      </c>
      <c r="F3634" s="92">
        <f t="shared" si="565"/>
        <v>0</v>
      </c>
      <c r="G3634" s="92"/>
      <c r="H3634" s="233"/>
      <c r="I3634" s="233"/>
      <c r="J3634" s="233"/>
      <c r="K3634" s="233"/>
      <c r="L3634" s="233"/>
      <c r="M3634" s="233"/>
      <c r="O3634" s="138"/>
      <c r="P3634" s="138">
        <f t="shared" si="566"/>
        <v>3623</v>
      </c>
      <c r="Q3634" s="290">
        <f t="shared" si="567"/>
        <v>1.0873470246348505E-307</v>
      </c>
      <c r="R3634" s="290">
        <f t="shared" si="568"/>
        <v>0</v>
      </c>
      <c r="S3634" s="290">
        <f t="shared" si="569"/>
        <v>1.0873470246348505E-307</v>
      </c>
      <c r="T3634" s="290">
        <f t="shared" si="563"/>
        <v>5200</v>
      </c>
      <c r="U3634" s="290">
        <f t="shared" si="564"/>
        <v>-5200</v>
      </c>
      <c r="V3634" s="77"/>
      <c r="W3634" s="8"/>
      <c r="X3634" s="8"/>
    </row>
    <row r="3635" spans="3:24" x14ac:dyDescent="0.25">
      <c r="C3635" s="295">
        <f t="shared" si="560"/>
        <v>0</v>
      </c>
      <c r="D3635" s="92">
        <f t="shared" si="561"/>
        <v>0</v>
      </c>
      <c r="E3635" s="92">
        <f t="shared" si="562"/>
        <v>0</v>
      </c>
      <c r="F3635" s="92">
        <f t="shared" si="565"/>
        <v>0</v>
      </c>
      <c r="G3635" s="92"/>
      <c r="H3635" s="233"/>
      <c r="I3635" s="233"/>
      <c r="J3635" s="233"/>
      <c r="K3635" s="233"/>
      <c r="L3635" s="233"/>
      <c r="M3635" s="233"/>
      <c r="O3635" s="138"/>
      <c r="P3635" s="138">
        <f t="shared" si="566"/>
        <v>3624</v>
      </c>
      <c r="Q3635" s="290">
        <f t="shared" si="567"/>
        <v>1.0873470246348505E-307</v>
      </c>
      <c r="R3635" s="290">
        <f t="shared" si="568"/>
        <v>0</v>
      </c>
      <c r="S3635" s="290">
        <f t="shared" si="569"/>
        <v>1.0873470246348505E-307</v>
      </c>
      <c r="T3635" s="290">
        <f t="shared" si="563"/>
        <v>5200</v>
      </c>
      <c r="U3635" s="290">
        <f t="shared" si="564"/>
        <v>-5200</v>
      </c>
      <c r="V3635" s="77"/>
      <c r="W3635" s="8"/>
      <c r="X3635" s="8"/>
    </row>
    <row r="3636" spans="3:24" x14ac:dyDescent="0.25">
      <c r="C3636" s="295">
        <f t="shared" si="560"/>
        <v>0</v>
      </c>
      <c r="D3636" s="92">
        <f t="shared" si="561"/>
        <v>0</v>
      </c>
      <c r="E3636" s="92">
        <f t="shared" si="562"/>
        <v>0</v>
      </c>
      <c r="F3636" s="92">
        <f t="shared" si="565"/>
        <v>0</v>
      </c>
      <c r="G3636" s="92"/>
      <c r="H3636" s="233"/>
      <c r="I3636" s="233"/>
      <c r="J3636" s="233"/>
      <c r="K3636" s="233"/>
      <c r="L3636" s="233"/>
      <c r="M3636" s="233"/>
      <c r="O3636" s="138"/>
      <c r="P3636" s="138">
        <f t="shared" si="566"/>
        <v>3625</v>
      </c>
      <c r="Q3636" s="290">
        <f t="shared" si="567"/>
        <v>1.0873470246348505E-307</v>
      </c>
      <c r="R3636" s="290">
        <f t="shared" si="568"/>
        <v>0</v>
      </c>
      <c r="S3636" s="290">
        <f t="shared" si="569"/>
        <v>1.0873470246348505E-307</v>
      </c>
      <c r="T3636" s="290">
        <f t="shared" si="563"/>
        <v>5200</v>
      </c>
      <c r="U3636" s="290">
        <f t="shared" si="564"/>
        <v>-5200</v>
      </c>
      <c r="V3636" s="77"/>
      <c r="W3636" s="8"/>
      <c r="X3636" s="8"/>
    </row>
    <row r="3637" spans="3:24" x14ac:dyDescent="0.25">
      <c r="C3637" s="295">
        <f t="shared" si="560"/>
        <v>0</v>
      </c>
      <c r="D3637" s="92">
        <f t="shared" si="561"/>
        <v>0</v>
      </c>
      <c r="E3637" s="92">
        <f t="shared" si="562"/>
        <v>0</v>
      </c>
      <c r="F3637" s="92">
        <f t="shared" si="565"/>
        <v>0</v>
      </c>
      <c r="G3637" s="92"/>
      <c r="H3637" s="233"/>
      <c r="I3637" s="233"/>
      <c r="J3637" s="233"/>
      <c r="K3637" s="233"/>
      <c r="L3637" s="233"/>
      <c r="M3637" s="233"/>
      <c r="O3637" s="138"/>
      <c r="P3637" s="138">
        <f t="shared" si="566"/>
        <v>3626</v>
      </c>
      <c r="Q3637" s="290">
        <f t="shared" si="567"/>
        <v>1.0873470246348505E-307</v>
      </c>
      <c r="R3637" s="290">
        <f t="shared" si="568"/>
        <v>0</v>
      </c>
      <c r="S3637" s="290">
        <f t="shared" si="569"/>
        <v>1.0873470246348505E-307</v>
      </c>
      <c r="T3637" s="290">
        <f t="shared" si="563"/>
        <v>5200</v>
      </c>
      <c r="U3637" s="290">
        <f t="shared" si="564"/>
        <v>-5200</v>
      </c>
      <c r="V3637" s="77"/>
      <c r="W3637" s="8"/>
      <c r="X3637" s="8"/>
    </row>
    <row r="3638" spans="3:24" x14ac:dyDescent="0.25">
      <c r="C3638" s="295">
        <f t="shared" si="560"/>
        <v>0</v>
      </c>
      <c r="D3638" s="92">
        <f t="shared" si="561"/>
        <v>0</v>
      </c>
      <c r="E3638" s="92">
        <f t="shared" si="562"/>
        <v>0</v>
      </c>
      <c r="F3638" s="92">
        <f t="shared" si="565"/>
        <v>0</v>
      </c>
      <c r="G3638" s="92"/>
      <c r="H3638" s="233"/>
      <c r="I3638" s="233"/>
      <c r="J3638" s="233"/>
      <c r="K3638" s="233"/>
      <c r="L3638" s="233"/>
      <c r="M3638" s="233"/>
      <c r="O3638" s="138"/>
      <c r="P3638" s="138">
        <f t="shared" si="566"/>
        <v>3627</v>
      </c>
      <c r="Q3638" s="290">
        <f t="shared" si="567"/>
        <v>1.0873470246348505E-307</v>
      </c>
      <c r="R3638" s="290">
        <f t="shared" si="568"/>
        <v>0</v>
      </c>
      <c r="S3638" s="290">
        <f t="shared" si="569"/>
        <v>1.0873470246348505E-307</v>
      </c>
      <c r="T3638" s="290">
        <f t="shared" si="563"/>
        <v>5200</v>
      </c>
      <c r="U3638" s="290">
        <f t="shared" si="564"/>
        <v>-5200</v>
      </c>
      <c r="V3638" s="77"/>
      <c r="W3638" s="8"/>
      <c r="X3638" s="8"/>
    </row>
    <row r="3639" spans="3:24" x14ac:dyDescent="0.25">
      <c r="C3639" s="295">
        <f t="shared" ref="C3639:C3661" si="570">IF(U3639&lt;0,0,P3639)</f>
        <v>0</v>
      </c>
      <c r="D3639" s="92">
        <f t="shared" si="561"/>
        <v>0</v>
      </c>
      <c r="E3639" s="92">
        <f t="shared" si="562"/>
        <v>0</v>
      </c>
      <c r="F3639" s="92">
        <f t="shared" si="565"/>
        <v>0</v>
      </c>
      <c r="G3639" s="92"/>
      <c r="H3639" s="233"/>
      <c r="I3639" s="233"/>
      <c r="J3639" s="233"/>
      <c r="K3639" s="233"/>
      <c r="L3639" s="233"/>
      <c r="M3639" s="233"/>
      <c r="O3639" s="138"/>
      <c r="P3639" s="138">
        <f t="shared" si="566"/>
        <v>3628</v>
      </c>
      <c r="Q3639" s="290">
        <f t="shared" si="567"/>
        <v>1.0873470246348505E-307</v>
      </c>
      <c r="R3639" s="290">
        <f t="shared" si="568"/>
        <v>0</v>
      </c>
      <c r="S3639" s="290">
        <f t="shared" si="569"/>
        <v>1.0873470246348505E-307</v>
      </c>
      <c r="T3639" s="290">
        <f t="shared" si="563"/>
        <v>5200</v>
      </c>
      <c r="U3639" s="290">
        <f t="shared" si="564"/>
        <v>-5200</v>
      </c>
      <c r="V3639" s="77"/>
      <c r="W3639" s="8"/>
      <c r="X3639" s="8"/>
    </row>
    <row r="3640" spans="3:24" x14ac:dyDescent="0.25">
      <c r="C3640" s="295">
        <f t="shared" si="570"/>
        <v>0</v>
      </c>
      <c r="D3640" s="92">
        <f t="shared" si="561"/>
        <v>0</v>
      </c>
      <c r="E3640" s="92">
        <f t="shared" si="562"/>
        <v>0</v>
      </c>
      <c r="F3640" s="92">
        <f t="shared" si="565"/>
        <v>0</v>
      </c>
      <c r="G3640" s="92"/>
      <c r="H3640" s="233"/>
      <c r="I3640" s="233"/>
      <c r="J3640" s="233"/>
      <c r="K3640" s="233"/>
      <c r="L3640" s="233"/>
      <c r="M3640" s="233"/>
      <c r="O3640" s="138"/>
      <c r="P3640" s="138">
        <f t="shared" si="566"/>
        <v>3629</v>
      </c>
      <c r="Q3640" s="290">
        <f t="shared" si="567"/>
        <v>1.0873470246348505E-307</v>
      </c>
      <c r="R3640" s="290">
        <f t="shared" si="568"/>
        <v>0</v>
      </c>
      <c r="S3640" s="290">
        <f t="shared" si="569"/>
        <v>1.0873470246348505E-307</v>
      </c>
      <c r="T3640" s="290">
        <f t="shared" si="563"/>
        <v>5200</v>
      </c>
      <c r="U3640" s="290">
        <f t="shared" si="564"/>
        <v>-5200</v>
      </c>
      <c r="V3640" s="77"/>
      <c r="W3640" s="8"/>
      <c r="X3640" s="8"/>
    </row>
    <row r="3641" spans="3:24" x14ac:dyDescent="0.25">
      <c r="C3641" s="295">
        <f t="shared" si="570"/>
        <v>0</v>
      </c>
      <c r="D3641" s="92">
        <f t="shared" si="561"/>
        <v>0</v>
      </c>
      <c r="E3641" s="92">
        <f t="shared" si="562"/>
        <v>0</v>
      </c>
      <c r="F3641" s="92">
        <f t="shared" si="565"/>
        <v>0</v>
      </c>
      <c r="G3641" s="92"/>
      <c r="H3641" s="233"/>
      <c r="I3641" s="233"/>
      <c r="J3641" s="233"/>
      <c r="K3641" s="233"/>
      <c r="L3641" s="233"/>
      <c r="M3641" s="233"/>
      <c r="O3641" s="138"/>
      <c r="P3641" s="138">
        <f t="shared" si="566"/>
        <v>3630</v>
      </c>
      <c r="Q3641" s="290">
        <f t="shared" si="567"/>
        <v>1.0873470246348505E-307</v>
      </c>
      <c r="R3641" s="290">
        <f t="shared" si="568"/>
        <v>0</v>
      </c>
      <c r="S3641" s="290">
        <f t="shared" si="569"/>
        <v>1.0873470246348505E-307</v>
      </c>
      <c r="T3641" s="290">
        <f t="shared" si="563"/>
        <v>5200</v>
      </c>
      <c r="U3641" s="290">
        <f t="shared" si="564"/>
        <v>-5200</v>
      </c>
      <c r="V3641" s="77"/>
      <c r="W3641" s="8"/>
      <c r="X3641" s="8"/>
    </row>
    <row r="3642" spans="3:24" x14ac:dyDescent="0.25">
      <c r="C3642" s="295">
        <f t="shared" si="570"/>
        <v>0</v>
      </c>
      <c r="D3642" s="92">
        <f t="shared" si="561"/>
        <v>0</v>
      </c>
      <c r="E3642" s="92">
        <f t="shared" si="562"/>
        <v>0</v>
      </c>
      <c r="F3642" s="92">
        <f t="shared" si="565"/>
        <v>0</v>
      </c>
      <c r="G3642" s="92"/>
      <c r="H3642" s="233"/>
      <c r="I3642" s="233"/>
      <c r="J3642" s="233"/>
      <c r="K3642" s="233"/>
      <c r="L3642" s="233"/>
      <c r="M3642" s="233"/>
      <c r="O3642" s="138"/>
      <c r="P3642" s="138">
        <f t="shared" si="566"/>
        <v>3631</v>
      </c>
      <c r="Q3642" s="290">
        <f t="shared" si="567"/>
        <v>1.0873470246348505E-307</v>
      </c>
      <c r="R3642" s="290">
        <f t="shared" si="568"/>
        <v>0</v>
      </c>
      <c r="S3642" s="290">
        <f t="shared" si="569"/>
        <v>1.0873470246348505E-307</v>
      </c>
      <c r="T3642" s="290">
        <f t="shared" si="563"/>
        <v>5200</v>
      </c>
      <c r="U3642" s="290">
        <f t="shared" si="564"/>
        <v>-5200</v>
      </c>
      <c r="V3642" s="77"/>
      <c r="W3642" s="8"/>
      <c r="X3642" s="8"/>
    </row>
    <row r="3643" spans="3:24" x14ac:dyDescent="0.25">
      <c r="C3643" s="295">
        <f t="shared" si="570"/>
        <v>0</v>
      </c>
      <c r="D3643" s="92">
        <f t="shared" si="561"/>
        <v>0</v>
      </c>
      <c r="E3643" s="92">
        <f t="shared" si="562"/>
        <v>0</v>
      </c>
      <c r="F3643" s="92">
        <f t="shared" si="565"/>
        <v>0</v>
      </c>
      <c r="G3643" s="92"/>
      <c r="H3643" s="233"/>
      <c r="I3643" s="233"/>
      <c r="J3643" s="233"/>
      <c r="K3643" s="233"/>
      <c r="L3643" s="233"/>
      <c r="M3643" s="233"/>
      <c r="O3643" s="138"/>
      <c r="P3643" s="138">
        <f t="shared" si="566"/>
        <v>3632</v>
      </c>
      <c r="Q3643" s="290">
        <f t="shared" si="567"/>
        <v>1.0873470246348505E-307</v>
      </c>
      <c r="R3643" s="290">
        <f t="shared" si="568"/>
        <v>0</v>
      </c>
      <c r="S3643" s="290">
        <f t="shared" si="569"/>
        <v>1.0873470246348505E-307</v>
      </c>
      <c r="T3643" s="290">
        <f t="shared" si="563"/>
        <v>5200</v>
      </c>
      <c r="U3643" s="290">
        <f t="shared" si="564"/>
        <v>-5200</v>
      </c>
      <c r="V3643" s="77"/>
      <c r="W3643" s="8"/>
      <c r="X3643" s="8"/>
    </row>
    <row r="3644" spans="3:24" x14ac:dyDescent="0.25">
      <c r="C3644" s="295">
        <f t="shared" si="570"/>
        <v>0</v>
      </c>
      <c r="D3644" s="92">
        <f t="shared" si="561"/>
        <v>0</v>
      </c>
      <c r="E3644" s="92">
        <f t="shared" si="562"/>
        <v>0</v>
      </c>
      <c r="F3644" s="92">
        <f t="shared" si="565"/>
        <v>0</v>
      </c>
      <c r="G3644" s="92"/>
      <c r="H3644" s="233"/>
      <c r="I3644" s="233"/>
      <c r="J3644" s="233"/>
      <c r="K3644" s="233"/>
      <c r="L3644" s="233"/>
      <c r="M3644" s="233"/>
      <c r="O3644" s="138"/>
      <c r="P3644" s="138">
        <f t="shared" si="566"/>
        <v>3633</v>
      </c>
      <c r="Q3644" s="290">
        <f t="shared" si="567"/>
        <v>1.0873470246348505E-307</v>
      </c>
      <c r="R3644" s="290">
        <f t="shared" si="568"/>
        <v>0</v>
      </c>
      <c r="S3644" s="290">
        <f t="shared" si="569"/>
        <v>1.0873470246348505E-307</v>
      </c>
      <c r="T3644" s="290">
        <f t="shared" si="563"/>
        <v>5200</v>
      </c>
      <c r="U3644" s="290">
        <f t="shared" si="564"/>
        <v>-5200</v>
      </c>
      <c r="V3644" s="77"/>
      <c r="W3644" s="8"/>
      <c r="X3644" s="8"/>
    </row>
    <row r="3645" spans="3:24" x14ac:dyDescent="0.25">
      <c r="C3645" s="295">
        <f t="shared" si="570"/>
        <v>0</v>
      </c>
      <c r="D3645" s="92">
        <f t="shared" si="561"/>
        <v>0</v>
      </c>
      <c r="E3645" s="92">
        <f t="shared" si="562"/>
        <v>0</v>
      </c>
      <c r="F3645" s="92">
        <f t="shared" si="565"/>
        <v>0</v>
      </c>
      <c r="G3645" s="92"/>
      <c r="H3645" s="233"/>
      <c r="I3645" s="233"/>
      <c r="J3645" s="233"/>
      <c r="K3645" s="233"/>
      <c r="L3645" s="233"/>
      <c r="M3645" s="233"/>
      <c r="O3645" s="138"/>
      <c r="P3645" s="138">
        <f t="shared" si="566"/>
        <v>3634</v>
      </c>
      <c r="Q3645" s="290">
        <f t="shared" si="567"/>
        <v>1.0873470246348505E-307</v>
      </c>
      <c r="R3645" s="290">
        <f t="shared" si="568"/>
        <v>0</v>
      </c>
      <c r="S3645" s="290">
        <f t="shared" si="569"/>
        <v>1.0873470246348505E-307</v>
      </c>
      <c r="T3645" s="290">
        <f t="shared" si="563"/>
        <v>5200</v>
      </c>
      <c r="U3645" s="290">
        <f t="shared" si="564"/>
        <v>-5200</v>
      </c>
      <c r="V3645" s="77"/>
      <c r="W3645" s="8"/>
      <c r="X3645" s="8"/>
    </row>
    <row r="3646" spans="3:24" x14ac:dyDescent="0.25">
      <c r="C3646" s="295">
        <f t="shared" si="570"/>
        <v>0</v>
      </c>
      <c r="D3646" s="92">
        <f t="shared" si="561"/>
        <v>0</v>
      </c>
      <c r="E3646" s="92">
        <f t="shared" si="562"/>
        <v>0</v>
      </c>
      <c r="F3646" s="92">
        <f t="shared" si="565"/>
        <v>0</v>
      </c>
      <c r="G3646" s="92"/>
      <c r="H3646" s="233"/>
      <c r="I3646" s="233"/>
      <c r="J3646" s="233"/>
      <c r="K3646" s="233"/>
      <c r="L3646" s="233"/>
      <c r="M3646" s="233"/>
      <c r="O3646" s="138"/>
      <c r="P3646" s="138">
        <f t="shared" si="566"/>
        <v>3635</v>
      </c>
      <c r="Q3646" s="290">
        <f t="shared" si="567"/>
        <v>1.0873470246348505E-307</v>
      </c>
      <c r="R3646" s="290">
        <f t="shared" si="568"/>
        <v>0</v>
      </c>
      <c r="S3646" s="290">
        <f t="shared" si="569"/>
        <v>1.0873470246348505E-307</v>
      </c>
      <c r="T3646" s="290">
        <f t="shared" si="563"/>
        <v>5200</v>
      </c>
      <c r="U3646" s="290">
        <f t="shared" si="564"/>
        <v>-5200</v>
      </c>
      <c r="V3646" s="77"/>
      <c r="W3646" s="8"/>
      <c r="X3646" s="8"/>
    </row>
    <row r="3647" spans="3:24" x14ac:dyDescent="0.25">
      <c r="C3647" s="295">
        <f t="shared" si="570"/>
        <v>0</v>
      </c>
      <c r="D3647" s="92">
        <f t="shared" si="561"/>
        <v>0</v>
      </c>
      <c r="E3647" s="92">
        <f t="shared" si="562"/>
        <v>0</v>
      </c>
      <c r="F3647" s="92">
        <f t="shared" si="565"/>
        <v>0</v>
      </c>
      <c r="G3647" s="92"/>
      <c r="H3647" s="233"/>
      <c r="I3647" s="233"/>
      <c r="J3647" s="233"/>
      <c r="K3647" s="233"/>
      <c r="L3647" s="233"/>
      <c r="M3647" s="233"/>
      <c r="O3647" s="138"/>
      <c r="P3647" s="138">
        <f t="shared" si="566"/>
        <v>3636</v>
      </c>
      <c r="Q3647" s="290">
        <f t="shared" si="567"/>
        <v>1.0873470246348505E-307</v>
      </c>
      <c r="R3647" s="290">
        <f t="shared" si="568"/>
        <v>0</v>
      </c>
      <c r="S3647" s="290">
        <f t="shared" si="569"/>
        <v>1.0873470246348505E-307</v>
      </c>
      <c r="T3647" s="290">
        <f t="shared" si="563"/>
        <v>5200</v>
      </c>
      <c r="U3647" s="290">
        <f t="shared" si="564"/>
        <v>-5200</v>
      </c>
      <c r="V3647" s="77"/>
      <c r="W3647" s="8"/>
      <c r="X3647" s="8"/>
    </row>
    <row r="3648" spans="3:24" x14ac:dyDescent="0.25">
      <c r="C3648" s="295">
        <f t="shared" si="570"/>
        <v>0</v>
      </c>
      <c r="D3648" s="92">
        <f t="shared" si="561"/>
        <v>0</v>
      </c>
      <c r="E3648" s="92">
        <f t="shared" si="562"/>
        <v>0</v>
      </c>
      <c r="F3648" s="92">
        <f t="shared" si="565"/>
        <v>0</v>
      </c>
      <c r="G3648" s="92"/>
      <c r="H3648" s="233"/>
      <c r="I3648" s="233"/>
      <c r="J3648" s="233"/>
      <c r="K3648" s="233"/>
      <c r="L3648" s="233"/>
      <c r="M3648" s="233"/>
      <c r="O3648" s="138"/>
      <c r="P3648" s="138">
        <f t="shared" si="566"/>
        <v>3637</v>
      </c>
      <c r="Q3648" s="290">
        <f t="shared" si="567"/>
        <v>1.0873470246348505E-307</v>
      </c>
      <c r="R3648" s="290">
        <f t="shared" si="568"/>
        <v>0</v>
      </c>
      <c r="S3648" s="290">
        <f t="shared" si="569"/>
        <v>1.0873470246348505E-307</v>
      </c>
      <c r="T3648" s="290">
        <f t="shared" si="563"/>
        <v>5200</v>
      </c>
      <c r="U3648" s="290">
        <f t="shared" si="564"/>
        <v>-5200</v>
      </c>
      <c r="V3648" s="77"/>
      <c r="W3648" s="8"/>
      <c r="X3648" s="8"/>
    </row>
    <row r="3649" spans="3:24" x14ac:dyDescent="0.25">
      <c r="C3649" s="295">
        <f t="shared" si="570"/>
        <v>0</v>
      </c>
      <c r="D3649" s="92">
        <f t="shared" si="561"/>
        <v>0</v>
      </c>
      <c r="E3649" s="92">
        <f t="shared" si="562"/>
        <v>0</v>
      </c>
      <c r="F3649" s="92">
        <f t="shared" si="565"/>
        <v>0</v>
      </c>
      <c r="G3649" s="92"/>
      <c r="H3649" s="233"/>
      <c r="I3649" s="233"/>
      <c r="J3649" s="233"/>
      <c r="K3649" s="233"/>
      <c r="L3649" s="233"/>
      <c r="M3649" s="233"/>
      <c r="O3649" s="138"/>
      <c r="P3649" s="138">
        <f t="shared" si="566"/>
        <v>3638</v>
      </c>
      <c r="Q3649" s="290">
        <f t="shared" si="567"/>
        <v>1.0873470246348505E-307</v>
      </c>
      <c r="R3649" s="290">
        <f t="shared" si="568"/>
        <v>0</v>
      </c>
      <c r="S3649" s="290">
        <f t="shared" si="569"/>
        <v>1.0873470246348505E-307</v>
      </c>
      <c r="T3649" s="290">
        <f t="shared" si="563"/>
        <v>5200</v>
      </c>
      <c r="U3649" s="290">
        <f t="shared" si="564"/>
        <v>-5200</v>
      </c>
      <c r="V3649" s="77"/>
      <c r="W3649" s="8"/>
      <c r="X3649" s="8"/>
    </row>
    <row r="3650" spans="3:24" x14ac:dyDescent="0.25">
      <c r="C3650" s="295">
        <f t="shared" si="570"/>
        <v>0</v>
      </c>
      <c r="D3650" s="92">
        <f t="shared" si="561"/>
        <v>0</v>
      </c>
      <c r="E3650" s="92">
        <f t="shared" si="562"/>
        <v>0</v>
      </c>
      <c r="F3650" s="92">
        <f t="shared" si="565"/>
        <v>0</v>
      </c>
      <c r="G3650" s="92"/>
      <c r="H3650" s="233"/>
      <c r="I3650" s="233"/>
      <c r="J3650" s="233"/>
      <c r="K3650" s="233"/>
      <c r="L3650" s="233"/>
      <c r="M3650" s="233"/>
      <c r="O3650" s="138"/>
      <c r="P3650" s="138">
        <f t="shared" si="566"/>
        <v>3639</v>
      </c>
      <c r="Q3650" s="290">
        <f t="shared" si="567"/>
        <v>1.0873470246348505E-307</v>
      </c>
      <c r="R3650" s="290">
        <f t="shared" si="568"/>
        <v>0</v>
      </c>
      <c r="S3650" s="290">
        <f t="shared" si="569"/>
        <v>1.0873470246348505E-307</v>
      </c>
      <c r="T3650" s="290">
        <f t="shared" si="563"/>
        <v>5200</v>
      </c>
      <c r="U3650" s="290">
        <f t="shared" si="564"/>
        <v>-5200</v>
      </c>
      <c r="V3650" s="77"/>
    </row>
    <row r="3651" spans="3:24" x14ac:dyDescent="0.25">
      <c r="C3651" s="295">
        <f t="shared" si="570"/>
        <v>0</v>
      </c>
      <c r="D3651" s="92">
        <f t="shared" si="561"/>
        <v>0</v>
      </c>
      <c r="E3651" s="92">
        <f t="shared" si="562"/>
        <v>0</v>
      </c>
      <c r="F3651" s="92">
        <f t="shared" si="565"/>
        <v>0</v>
      </c>
      <c r="G3651" s="92"/>
      <c r="H3651" s="233"/>
      <c r="I3651" s="233"/>
      <c r="J3651" s="233"/>
      <c r="K3651" s="233"/>
      <c r="L3651" s="233"/>
      <c r="M3651" s="233"/>
      <c r="O3651" s="138"/>
      <c r="P3651" s="138">
        <f t="shared" si="566"/>
        <v>3640</v>
      </c>
      <c r="Q3651" s="290">
        <f t="shared" si="567"/>
        <v>1.0873470246348505E-307</v>
      </c>
      <c r="R3651" s="290">
        <f t="shared" si="568"/>
        <v>0</v>
      </c>
      <c r="S3651" s="290">
        <f t="shared" si="569"/>
        <v>1.0873470246348505E-307</v>
      </c>
      <c r="T3651" s="290">
        <f t="shared" si="563"/>
        <v>5200</v>
      </c>
      <c r="U3651" s="290">
        <f t="shared" si="564"/>
        <v>-5200</v>
      </c>
      <c r="V3651" s="77"/>
    </row>
    <row r="3652" spans="3:24" x14ac:dyDescent="0.25">
      <c r="C3652" s="295">
        <f t="shared" si="570"/>
        <v>0</v>
      </c>
      <c r="D3652" s="92">
        <f t="shared" si="561"/>
        <v>0</v>
      </c>
      <c r="E3652" s="92">
        <f t="shared" si="562"/>
        <v>0</v>
      </c>
      <c r="F3652" s="92">
        <f t="shared" si="565"/>
        <v>0</v>
      </c>
      <c r="G3652" s="92"/>
      <c r="H3652" s="233"/>
      <c r="I3652" s="233"/>
      <c r="J3652" s="233"/>
      <c r="K3652" s="233"/>
      <c r="L3652" s="233"/>
      <c r="M3652" s="233"/>
      <c r="O3652" s="138"/>
      <c r="P3652" s="138">
        <f t="shared" si="566"/>
        <v>3641</v>
      </c>
      <c r="Q3652" s="290">
        <f t="shared" si="567"/>
        <v>1.0873470246348505E-307</v>
      </c>
      <c r="R3652" s="290">
        <f t="shared" si="568"/>
        <v>0</v>
      </c>
      <c r="S3652" s="290">
        <f t="shared" si="569"/>
        <v>1.0873470246348505E-307</v>
      </c>
      <c r="T3652" s="290">
        <f t="shared" si="563"/>
        <v>5200</v>
      </c>
      <c r="U3652" s="290">
        <f t="shared" si="564"/>
        <v>-5200</v>
      </c>
      <c r="V3652" s="77"/>
    </row>
    <row r="3653" spans="3:24" x14ac:dyDescent="0.25">
      <c r="C3653" s="295">
        <f t="shared" si="570"/>
        <v>0</v>
      </c>
      <c r="D3653" s="92">
        <f t="shared" si="561"/>
        <v>0</v>
      </c>
      <c r="E3653" s="92">
        <f t="shared" si="562"/>
        <v>0</v>
      </c>
      <c r="F3653" s="92">
        <f t="shared" si="565"/>
        <v>0</v>
      </c>
      <c r="G3653" s="92"/>
      <c r="H3653" s="233"/>
      <c r="I3653" s="233"/>
      <c r="J3653" s="233"/>
      <c r="K3653" s="233"/>
      <c r="L3653" s="233"/>
      <c r="M3653" s="233"/>
      <c r="O3653" s="138"/>
      <c r="P3653" s="138">
        <f t="shared" si="566"/>
        <v>3642</v>
      </c>
      <c r="Q3653" s="290">
        <f t="shared" si="567"/>
        <v>1.0873470246348505E-307</v>
      </c>
      <c r="R3653" s="290">
        <f t="shared" si="568"/>
        <v>0</v>
      </c>
      <c r="S3653" s="290">
        <f t="shared" si="569"/>
        <v>1.0873470246348505E-307</v>
      </c>
      <c r="T3653" s="290">
        <f t="shared" si="563"/>
        <v>5200</v>
      </c>
      <c r="U3653" s="290">
        <f t="shared" si="564"/>
        <v>-5200</v>
      </c>
      <c r="V3653" s="77"/>
    </row>
    <row r="3654" spans="3:24" x14ac:dyDescent="0.25">
      <c r="C3654" s="295">
        <f t="shared" si="570"/>
        <v>0</v>
      </c>
      <c r="D3654" s="92">
        <f t="shared" si="561"/>
        <v>0</v>
      </c>
      <c r="E3654" s="92">
        <f t="shared" si="562"/>
        <v>0</v>
      </c>
      <c r="F3654" s="92">
        <f t="shared" si="565"/>
        <v>0</v>
      </c>
      <c r="G3654" s="92"/>
      <c r="H3654" s="233"/>
      <c r="I3654" s="233"/>
      <c r="J3654" s="233"/>
      <c r="K3654" s="233"/>
      <c r="L3654" s="233"/>
      <c r="M3654" s="233"/>
      <c r="O3654" s="138"/>
      <c r="P3654" s="138">
        <f t="shared" si="566"/>
        <v>3643</v>
      </c>
      <c r="Q3654" s="290">
        <f t="shared" si="567"/>
        <v>1.0873470246348505E-307</v>
      </c>
      <c r="R3654" s="290">
        <f t="shared" si="568"/>
        <v>0</v>
      </c>
      <c r="S3654" s="290">
        <f t="shared" si="569"/>
        <v>1.0873470246348505E-307</v>
      </c>
      <c r="T3654" s="290">
        <f t="shared" si="563"/>
        <v>5200</v>
      </c>
      <c r="U3654" s="290">
        <f t="shared" si="564"/>
        <v>-5200</v>
      </c>
      <c r="V3654" s="77"/>
    </row>
    <row r="3655" spans="3:24" x14ac:dyDescent="0.25">
      <c r="C3655" s="295">
        <f t="shared" si="570"/>
        <v>0</v>
      </c>
      <c r="D3655" s="92">
        <f t="shared" si="561"/>
        <v>0</v>
      </c>
      <c r="E3655" s="92">
        <f t="shared" si="562"/>
        <v>0</v>
      </c>
      <c r="F3655" s="92">
        <f t="shared" si="565"/>
        <v>0</v>
      </c>
      <c r="G3655" s="92"/>
      <c r="H3655" s="233"/>
      <c r="I3655" s="233"/>
      <c r="J3655" s="233"/>
      <c r="K3655" s="233"/>
      <c r="L3655" s="233"/>
      <c r="M3655" s="233"/>
      <c r="O3655" s="138"/>
      <c r="P3655" s="138">
        <f t="shared" si="566"/>
        <v>3644</v>
      </c>
      <c r="Q3655" s="290">
        <f t="shared" si="567"/>
        <v>1.0873470246348505E-307</v>
      </c>
      <c r="R3655" s="290">
        <f t="shared" si="568"/>
        <v>0</v>
      </c>
      <c r="S3655" s="290">
        <f t="shared" si="569"/>
        <v>1.0873470246348505E-307</v>
      </c>
      <c r="T3655" s="290">
        <f t="shared" si="563"/>
        <v>5200</v>
      </c>
      <c r="U3655" s="290">
        <f t="shared" si="564"/>
        <v>-5200</v>
      </c>
      <c r="V3655" s="77"/>
    </row>
    <row r="3656" spans="3:24" x14ac:dyDescent="0.25">
      <c r="C3656" s="295">
        <f t="shared" si="570"/>
        <v>0</v>
      </c>
      <c r="D3656" s="92">
        <f t="shared" si="561"/>
        <v>0</v>
      </c>
      <c r="E3656" s="92">
        <f t="shared" si="562"/>
        <v>0</v>
      </c>
      <c r="F3656" s="92">
        <f t="shared" si="565"/>
        <v>0</v>
      </c>
      <c r="G3656" s="92"/>
      <c r="H3656" s="233"/>
      <c r="I3656" s="233"/>
      <c r="J3656" s="233"/>
      <c r="K3656" s="233"/>
      <c r="L3656" s="233"/>
      <c r="M3656" s="233"/>
      <c r="O3656" s="138"/>
      <c r="P3656" s="138">
        <f t="shared" si="566"/>
        <v>3645</v>
      </c>
      <c r="Q3656" s="290">
        <f t="shared" si="567"/>
        <v>1.0873470246348505E-307</v>
      </c>
      <c r="R3656" s="290">
        <f t="shared" si="568"/>
        <v>0</v>
      </c>
      <c r="S3656" s="290">
        <f t="shared" si="569"/>
        <v>1.0873470246348505E-307</v>
      </c>
      <c r="T3656" s="290">
        <f t="shared" si="563"/>
        <v>5200</v>
      </c>
      <c r="U3656" s="290">
        <f t="shared" si="564"/>
        <v>-5200</v>
      </c>
      <c r="V3656" s="77"/>
    </row>
    <row r="3657" spans="3:24" x14ac:dyDescent="0.25">
      <c r="C3657" s="295">
        <f t="shared" si="570"/>
        <v>0</v>
      </c>
      <c r="D3657" s="92">
        <f t="shared" si="561"/>
        <v>0</v>
      </c>
      <c r="E3657" s="92">
        <f t="shared" si="562"/>
        <v>0</v>
      </c>
      <c r="F3657" s="92">
        <f t="shared" si="565"/>
        <v>0</v>
      </c>
      <c r="G3657" s="92"/>
      <c r="H3657" s="233"/>
      <c r="I3657" s="233"/>
      <c r="J3657" s="233"/>
      <c r="K3657" s="233"/>
      <c r="L3657" s="233"/>
      <c r="M3657" s="233"/>
      <c r="O3657" s="138"/>
      <c r="P3657" s="138">
        <f t="shared" si="566"/>
        <v>3646</v>
      </c>
      <c r="Q3657" s="290">
        <f t="shared" si="567"/>
        <v>1.0873470246348505E-307</v>
      </c>
      <c r="R3657" s="290">
        <f t="shared" si="568"/>
        <v>0</v>
      </c>
      <c r="S3657" s="290">
        <f t="shared" si="569"/>
        <v>1.0873470246348505E-307</v>
      </c>
      <c r="T3657" s="290">
        <f t="shared" si="563"/>
        <v>5200</v>
      </c>
      <c r="U3657" s="290">
        <f t="shared" si="564"/>
        <v>-5200</v>
      </c>
      <c r="V3657" s="77"/>
    </row>
    <row r="3658" spans="3:24" x14ac:dyDescent="0.25">
      <c r="C3658" s="295">
        <f t="shared" si="570"/>
        <v>0</v>
      </c>
      <c r="D3658" s="92">
        <f t="shared" si="561"/>
        <v>0</v>
      </c>
      <c r="E3658" s="92">
        <f t="shared" si="562"/>
        <v>0</v>
      </c>
      <c r="F3658" s="92">
        <f t="shared" si="565"/>
        <v>0</v>
      </c>
      <c r="G3658" s="92"/>
      <c r="H3658" s="233"/>
      <c r="I3658" s="233"/>
      <c r="J3658" s="233"/>
      <c r="K3658" s="233"/>
      <c r="L3658" s="233"/>
      <c r="M3658" s="233"/>
      <c r="O3658" s="138"/>
      <c r="P3658" s="138">
        <f t="shared" si="566"/>
        <v>3647</v>
      </c>
      <c r="Q3658" s="290">
        <f t="shared" si="567"/>
        <v>1.0873470246348505E-307</v>
      </c>
      <c r="R3658" s="290">
        <f t="shared" si="568"/>
        <v>0</v>
      </c>
      <c r="S3658" s="290">
        <f t="shared" si="569"/>
        <v>1.0873470246348505E-307</v>
      </c>
      <c r="T3658" s="290">
        <f t="shared" si="563"/>
        <v>5200</v>
      </c>
      <c r="U3658" s="290">
        <f t="shared" si="564"/>
        <v>-5200</v>
      </c>
      <c r="V3658" s="77"/>
    </row>
    <row r="3659" spans="3:24" x14ac:dyDescent="0.25">
      <c r="C3659" s="295">
        <f t="shared" si="570"/>
        <v>0</v>
      </c>
      <c r="D3659" s="92">
        <f t="shared" si="561"/>
        <v>0</v>
      </c>
      <c r="E3659" s="92">
        <f t="shared" si="562"/>
        <v>0</v>
      </c>
      <c r="F3659" s="92">
        <f t="shared" si="565"/>
        <v>0</v>
      </c>
      <c r="G3659" s="92"/>
      <c r="H3659" s="233"/>
      <c r="I3659" s="233"/>
      <c r="J3659" s="233"/>
      <c r="K3659" s="233"/>
      <c r="L3659" s="233"/>
      <c r="M3659" s="233"/>
      <c r="O3659" s="138"/>
      <c r="P3659" s="138">
        <f t="shared" si="566"/>
        <v>3648</v>
      </c>
      <c r="Q3659" s="290">
        <f t="shared" si="567"/>
        <v>1.0873470246348505E-307</v>
      </c>
      <c r="R3659" s="290">
        <f t="shared" si="568"/>
        <v>0</v>
      </c>
      <c r="S3659" s="290">
        <f t="shared" si="569"/>
        <v>1.0873470246348505E-307</v>
      </c>
      <c r="T3659" s="290">
        <f t="shared" si="563"/>
        <v>5200</v>
      </c>
      <c r="U3659" s="290">
        <f t="shared" si="564"/>
        <v>-5200</v>
      </c>
      <c r="V3659" s="77"/>
    </row>
    <row r="3660" spans="3:24" x14ac:dyDescent="0.25">
      <c r="C3660" s="295">
        <f t="shared" si="570"/>
        <v>0</v>
      </c>
      <c r="D3660" s="92">
        <f t="shared" si="561"/>
        <v>0</v>
      </c>
      <c r="E3660" s="92">
        <f t="shared" si="562"/>
        <v>0</v>
      </c>
      <c r="F3660" s="92">
        <f t="shared" si="565"/>
        <v>0</v>
      </c>
      <c r="G3660" s="92"/>
      <c r="H3660" s="233"/>
      <c r="I3660" s="233"/>
      <c r="J3660" s="233"/>
      <c r="K3660" s="233"/>
      <c r="L3660" s="233"/>
      <c r="M3660" s="233"/>
      <c r="O3660" s="138"/>
      <c r="P3660" s="138">
        <f t="shared" si="566"/>
        <v>3649</v>
      </c>
      <c r="Q3660" s="290">
        <f t="shared" si="567"/>
        <v>1.0873470246348505E-307</v>
      </c>
      <c r="R3660" s="290">
        <f t="shared" si="568"/>
        <v>0</v>
      </c>
      <c r="S3660" s="290">
        <f t="shared" si="569"/>
        <v>1.0873470246348505E-307</v>
      </c>
      <c r="T3660" s="290">
        <f t="shared" si="563"/>
        <v>5200</v>
      </c>
      <c r="U3660" s="290">
        <f t="shared" si="564"/>
        <v>-5200</v>
      </c>
      <c r="V3660" s="77"/>
    </row>
    <row r="3661" spans="3:24" x14ac:dyDescent="0.25">
      <c r="C3661" s="295">
        <f t="shared" si="570"/>
        <v>0</v>
      </c>
      <c r="D3661" s="92">
        <f t="shared" si="561"/>
        <v>0</v>
      </c>
      <c r="E3661" s="92">
        <f t="shared" ref="E3661" si="571">IF(U3661&lt;0,0,U3661)</f>
        <v>0</v>
      </c>
      <c r="F3661" s="92">
        <f t="shared" si="565"/>
        <v>0</v>
      </c>
      <c r="G3661" s="92"/>
      <c r="H3661" s="233"/>
      <c r="I3661" s="233"/>
      <c r="J3661" s="233"/>
      <c r="K3661" s="233"/>
      <c r="L3661" s="233"/>
      <c r="M3661" s="233"/>
      <c r="O3661" s="138"/>
      <c r="P3661" s="138">
        <f t="shared" si="566"/>
        <v>3650</v>
      </c>
      <c r="Q3661" s="290">
        <f t="shared" si="567"/>
        <v>1.0873470246348505E-307</v>
      </c>
      <c r="R3661" s="290">
        <f t="shared" si="568"/>
        <v>0</v>
      </c>
      <c r="S3661" s="290">
        <f t="shared" si="569"/>
        <v>1.0873470246348505E-307</v>
      </c>
      <c r="T3661" s="290">
        <f t="shared" ref="T3661" si="572">IF(S3661&lt;$R$9,$R$9,S3661)</f>
        <v>5200</v>
      </c>
      <c r="U3661" s="290">
        <f t="shared" ref="U3661" si="573">+Q3661-T3661</f>
        <v>-5200</v>
      </c>
      <c r="V3661" s="77"/>
    </row>
    <row r="3662" spans="3:24" x14ac:dyDescent="0.25">
      <c r="F3662" s="8"/>
      <c r="N3662" s="8"/>
      <c r="O3662" s="8"/>
      <c r="P3662" s="8"/>
      <c r="Q3662" s="8"/>
      <c r="R3662" s="8"/>
      <c r="S3662" s="162"/>
      <c r="U3662" s="53"/>
      <c r="W3662" s="8"/>
      <c r="X3662" s="8"/>
    </row>
    <row r="3663" spans="3:24" x14ac:dyDescent="0.25">
      <c r="V3663" s="138"/>
    </row>
    <row r="3664" spans="3:24" x14ac:dyDescent="0.25">
      <c r="V3664" s="138"/>
    </row>
  </sheetData>
  <mergeCells count="3">
    <mergeCell ref="K3:O3"/>
    <mergeCell ref="K4:O4"/>
    <mergeCell ref="K6:O6"/>
  </mergeCells>
  <dataValidations count="1">
    <dataValidation type="whole" allowBlank="1" showInputMessage="1" showErrorMessage="1" error="Number of periods must be between 0 and 3,650" sqref="G5">
      <formula1>1</formula1>
      <formula2>3650</formula2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P64"/>
  <sheetViews>
    <sheetView showGridLines="0" workbookViewId="0">
      <selection activeCell="K7" sqref="K7"/>
    </sheetView>
  </sheetViews>
  <sheetFormatPr defaultRowHeight="15" x14ac:dyDescent="0.25"/>
  <cols>
    <col min="1" max="1" width="47.5703125" bestFit="1" customWidth="1"/>
    <col min="2" max="2" width="6.28515625" customWidth="1"/>
    <col min="3" max="3" width="38.5703125" customWidth="1"/>
    <col min="4" max="4" width="16.7109375" customWidth="1"/>
    <col min="5" max="5" width="2.85546875" style="171" customWidth="1"/>
    <col min="6" max="6" width="16.7109375" customWidth="1"/>
    <col min="7" max="7" width="1.28515625" customWidth="1"/>
    <col min="8" max="8" width="12.28515625" customWidth="1"/>
  </cols>
  <sheetData>
    <row r="1" spans="1:16" s="414" customFormat="1" ht="45.75" customHeight="1" thickBot="1" x14ac:dyDescent="0.3">
      <c r="A1" s="418" t="s">
        <v>560</v>
      </c>
      <c r="E1" s="435"/>
    </row>
    <row r="2" spans="1:16" ht="30" customHeight="1" thickTop="1" thickBot="1" x14ac:dyDescent="0.3">
      <c r="A2" s="417" t="s">
        <v>0</v>
      </c>
      <c r="C2" s="2" t="s">
        <v>22</v>
      </c>
      <c r="D2" s="8"/>
      <c r="E2" s="132"/>
      <c r="F2" s="8"/>
      <c r="G2" s="3"/>
      <c r="H2" s="3"/>
      <c r="I2" s="3"/>
      <c r="J2" s="3"/>
      <c r="K2" s="3"/>
      <c r="L2" s="3"/>
      <c r="M2" s="3"/>
      <c r="N2" s="3"/>
      <c r="O2" s="3"/>
      <c r="P2" s="3"/>
    </row>
    <row r="3" spans="1:16" ht="21.95" customHeight="1" thickTop="1" thickBot="1" x14ac:dyDescent="0.3">
      <c r="A3" s="417" t="s">
        <v>1</v>
      </c>
      <c r="C3" s="18"/>
      <c r="D3" s="19"/>
      <c r="E3" s="19"/>
      <c r="F3" s="19"/>
      <c r="G3" s="3"/>
      <c r="H3" s="40" t="s">
        <v>81</v>
      </c>
      <c r="I3" s="3"/>
      <c r="J3" s="3"/>
      <c r="K3" s="3"/>
      <c r="L3" s="3"/>
      <c r="M3" s="3"/>
      <c r="N3" s="3"/>
      <c r="O3" s="3"/>
      <c r="P3" s="3"/>
    </row>
    <row r="4" spans="1:16" ht="21.95" customHeight="1" thickTop="1" thickBot="1" x14ac:dyDescent="0.3">
      <c r="A4" s="417" t="s">
        <v>2</v>
      </c>
      <c r="C4" s="148"/>
      <c r="D4" s="244" t="s">
        <v>318</v>
      </c>
      <c r="E4" s="19"/>
      <c r="F4" s="244" t="s">
        <v>319</v>
      </c>
      <c r="G4" s="245"/>
      <c r="H4" s="246"/>
      <c r="I4" s="3"/>
      <c r="J4" s="3"/>
      <c r="K4" s="3"/>
      <c r="L4" s="3"/>
      <c r="M4" s="3"/>
      <c r="N4" s="3"/>
      <c r="O4" s="3"/>
      <c r="P4" s="3"/>
    </row>
    <row r="5" spans="1:16" ht="21.95" customHeight="1" thickTop="1" thickBot="1" x14ac:dyDescent="0.3">
      <c r="A5" s="417" t="s">
        <v>3</v>
      </c>
      <c r="C5" s="156" t="s">
        <v>349</v>
      </c>
      <c r="D5" s="132"/>
      <c r="E5" s="132"/>
      <c r="F5" s="132"/>
      <c r="G5" s="132"/>
      <c r="H5" s="246"/>
      <c r="I5" s="3"/>
      <c r="J5" s="3"/>
      <c r="K5" s="3"/>
      <c r="L5" s="3"/>
      <c r="M5" s="3"/>
      <c r="N5" s="3"/>
      <c r="O5" s="3"/>
      <c r="P5" s="3"/>
    </row>
    <row r="6" spans="1:16" ht="21.95" customHeight="1" thickTop="1" thickBot="1" x14ac:dyDescent="0.3">
      <c r="A6" s="417" t="s">
        <v>4</v>
      </c>
      <c r="C6" s="8" t="s">
        <v>350</v>
      </c>
      <c r="D6" s="33">
        <v>1000</v>
      </c>
      <c r="E6" s="26"/>
      <c r="F6" s="33">
        <v>1000</v>
      </c>
      <c r="G6" s="249"/>
      <c r="H6" s="246"/>
      <c r="I6" s="3"/>
      <c r="J6" s="3"/>
      <c r="K6" s="3"/>
      <c r="L6" s="3"/>
      <c r="M6" s="3"/>
      <c r="N6" s="3"/>
      <c r="O6" s="3"/>
      <c r="P6" s="3"/>
    </row>
    <row r="7" spans="1:16" ht="21.95" customHeight="1" thickTop="1" thickBot="1" x14ac:dyDescent="0.3">
      <c r="A7" s="417" t="s">
        <v>5</v>
      </c>
      <c r="C7" s="8" t="s">
        <v>351</v>
      </c>
      <c r="D7" s="7">
        <v>165</v>
      </c>
      <c r="E7" s="296"/>
      <c r="F7" s="7">
        <v>165</v>
      </c>
      <c r="G7" s="249"/>
      <c r="H7" s="246"/>
      <c r="I7" s="3"/>
      <c r="J7" s="3"/>
      <c r="K7" s="3"/>
      <c r="L7" s="3"/>
      <c r="M7" s="3"/>
      <c r="N7" s="3"/>
      <c r="O7" s="3"/>
      <c r="P7" s="3"/>
    </row>
    <row r="8" spans="1:16" ht="21.95" customHeight="1" thickTop="1" thickBot="1" x14ac:dyDescent="0.3">
      <c r="A8" s="417" t="s">
        <v>6</v>
      </c>
      <c r="C8" s="8" t="s">
        <v>352</v>
      </c>
      <c r="D8" s="7">
        <v>135</v>
      </c>
      <c r="E8" s="296"/>
      <c r="F8" s="7">
        <v>10</v>
      </c>
      <c r="G8" s="249"/>
      <c r="H8" s="246"/>
      <c r="I8" s="3"/>
      <c r="J8" s="3"/>
      <c r="K8" s="3"/>
      <c r="L8" s="3"/>
      <c r="M8" s="3"/>
      <c r="N8" s="3"/>
      <c r="O8" s="3"/>
      <c r="P8" s="3"/>
    </row>
    <row r="9" spans="1:16" ht="21.95" customHeight="1" thickTop="1" thickBot="1" x14ac:dyDescent="0.3">
      <c r="A9" s="417" t="s">
        <v>7</v>
      </c>
      <c r="C9" s="252" t="s">
        <v>353</v>
      </c>
      <c r="D9" s="13">
        <f>+D7-D8</f>
        <v>30</v>
      </c>
      <c r="E9" s="297"/>
      <c r="F9" s="13">
        <f>+F7-F8</f>
        <v>155</v>
      </c>
      <c r="G9" s="251"/>
      <c r="H9" s="246"/>
      <c r="I9" s="3"/>
      <c r="J9" s="3"/>
      <c r="K9" s="3"/>
      <c r="L9" s="3"/>
      <c r="M9" s="3"/>
      <c r="N9" s="3"/>
      <c r="O9" s="3"/>
      <c r="P9" s="3"/>
    </row>
    <row r="10" spans="1:16" ht="21.95" customHeight="1" thickTop="1" thickBot="1" x14ac:dyDescent="0.3">
      <c r="A10" s="417" t="s">
        <v>8</v>
      </c>
      <c r="C10" s="14"/>
      <c r="D10" s="249"/>
      <c r="E10" s="248"/>
      <c r="F10" s="249"/>
      <c r="G10" s="249"/>
      <c r="H10" s="246"/>
      <c r="I10" s="3"/>
      <c r="J10" s="3"/>
      <c r="K10" s="3"/>
      <c r="L10" s="3"/>
      <c r="M10" s="3"/>
      <c r="N10" s="3"/>
      <c r="O10" s="3"/>
      <c r="P10" s="3"/>
    </row>
    <row r="11" spans="1:16" ht="21.95" customHeight="1" thickTop="1" thickBot="1" x14ac:dyDescent="0.3">
      <c r="A11" s="417" t="s">
        <v>9</v>
      </c>
      <c r="C11" s="156" t="s">
        <v>118</v>
      </c>
      <c r="D11" s="249"/>
      <c r="E11" s="248"/>
      <c r="F11" s="249"/>
      <c r="G11" s="249"/>
      <c r="H11" s="246"/>
      <c r="I11" s="3"/>
      <c r="J11" s="3"/>
      <c r="K11" s="3"/>
      <c r="L11" s="3"/>
      <c r="M11" s="3"/>
      <c r="N11" s="3"/>
      <c r="O11" s="3"/>
      <c r="P11" s="3"/>
    </row>
    <row r="12" spans="1:16" ht="21.95" customHeight="1" thickTop="1" thickBot="1" x14ac:dyDescent="0.3">
      <c r="A12" s="417" t="s">
        <v>10</v>
      </c>
      <c r="C12" s="8" t="s">
        <v>149</v>
      </c>
      <c r="D12" s="32">
        <f>+D6*D7</f>
        <v>165000</v>
      </c>
      <c r="E12" s="32"/>
      <c r="F12" s="32">
        <f>+F6*F7</f>
        <v>165000</v>
      </c>
      <c r="G12" s="249"/>
      <c r="H12" s="246"/>
      <c r="I12" s="3"/>
      <c r="J12" s="3"/>
      <c r="K12" s="3"/>
      <c r="L12" s="3"/>
      <c r="M12" s="3"/>
      <c r="N12" s="3"/>
      <c r="O12" s="3"/>
      <c r="P12" s="3"/>
    </row>
    <row r="13" spans="1:16" ht="21.95" customHeight="1" thickTop="1" thickBot="1" x14ac:dyDescent="0.3">
      <c r="A13" s="417" t="s">
        <v>11</v>
      </c>
      <c r="C13" s="8" t="s">
        <v>354</v>
      </c>
      <c r="D13" s="32">
        <f>+D6*D8</f>
        <v>135000</v>
      </c>
      <c r="E13" s="32"/>
      <c r="F13" s="32">
        <f>+F6*F8</f>
        <v>10000</v>
      </c>
      <c r="G13" s="249"/>
      <c r="H13" s="246"/>
      <c r="I13" s="3"/>
      <c r="J13" s="3"/>
      <c r="K13" s="3"/>
      <c r="L13" s="3"/>
      <c r="M13" s="3"/>
      <c r="N13" s="3"/>
      <c r="O13" s="3"/>
      <c r="P13" s="3"/>
    </row>
    <row r="14" spans="1:16" ht="21.95" customHeight="1" thickTop="1" thickBot="1" x14ac:dyDescent="0.3">
      <c r="A14" s="417" t="s">
        <v>7</v>
      </c>
      <c r="C14" s="14" t="s">
        <v>353</v>
      </c>
      <c r="D14" s="126">
        <f>+D12-D13</f>
        <v>30000</v>
      </c>
      <c r="E14" s="24"/>
      <c r="F14" s="126">
        <f>+F12-F13</f>
        <v>155000</v>
      </c>
      <c r="G14" s="251"/>
      <c r="H14" s="246"/>
      <c r="I14" s="3"/>
      <c r="J14" s="3"/>
      <c r="K14" s="3"/>
      <c r="L14" s="3"/>
      <c r="M14" s="3"/>
      <c r="N14" s="3"/>
      <c r="O14" s="3"/>
      <c r="P14" s="3"/>
    </row>
    <row r="15" spans="1:16" ht="21.95" customHeight="1" thickTop="1" thickBot="1" x14ac:dyDescent="0.3">
      <c r="A15" s="417" t="s">
        <v>12</v>
      </c>
      <c r="C15" s="252" t="s">
        <v>355</v>
      </c>
      <c r="D15" s="33">
        <v>12000</v>
      </c>
      <c r="E15" s="248"/>
      <c r="F15" s="33">
        <v>135000</v>
      </c>
      <c r="G15" s="249"/>
      <c r="H15" s="246"/>
      <c r="I15" s="3"/>
      <c r="J15" s="3"/>
      <c r="K15" s="3"/>
      <c r="L15" s="3"/>
      <c r="M15" s="3"/>
      <c r="N15" s="3"/>
      <c r="O15" s="3"/>
      <c r="P15" s="3"/>
    </row>
    <row r="16" spans="1:16" ht="21.95" customHeight="1" thickTop="1" thickBot="1" x14ac:dyDescent="0.3">
      <c r="A16" s="417" t="s">
        <v>13</v>
      </c>
      <c r="C16" s="14" t="s">
        <v>324</v>
      </c>
      <c r="D16" s="298">
        <f>+D14-D15</f>
        <v>18000</v>
      </c>
      <c r="E16" s="250"/>
      <c r="F16" s="298">
        <f>+F14-F15</f>
        <v>20000</v>
      </c>
      <c r="G16" s="251"/>
      <c r="H16" s="246"/>
      <c r="I16" s="3"/>
      <c r="J16" s="3"/>
      <c r="K16" s="3"/>
      <c r="L16" s="3"/>
      <c r="M16" s="3"/>
      <c r="N16" s="3"/>
      <c r="O16" s="3"/>
      <c r="P16" s="3"/>
    </row>
    <row r="17" spans="1:16" ht="21.95" customHeight="1" thickTop="1" thickBot="1" x14ac:dyDescent="0.3">
      <c r="A17" s="417" t="s">
        <v>14</v>
      </c>
      <c r="C17" s="14"/>
      <c r="D17" s="207"/>
      <c r="E17" s="248"/>
      <c r="F17" s="207"/>
      <c r="G17" s="251"/>
      <c r="H17" s="246"/>
      <c r="I17" s="3"/>
      <c r="J17" s="3"/>
      <c r="K17" s="3"/>
      <c r="L17" s="3"/>
      <c r="M17" s="3"/>
      <c r="N17" s="3"/>
      <c r="O17" s="3"/>
      <c r="P17" s="3"/>
    </row>
    <row r="18" spans="1:16" ht="21.95" customHeight="1" thickTop="1" thickBot="1" x14ac:dyDescent="0.3">
      <c r="A18" s="417" t="s">
        <v>15</v>
      </c>
      <c r="C18" s="156" t="s">
        <v>356</v>
      </c>
      <c r="D18" s="249"/>
      <c r="E18" s="248"/>
      <c r="F18" s="249"/>
      <c r="G18" s="249"/>
      <c r="H18" s="246"/>
      <c r="I18" s="3"/>
      <c r="J18" s="3"/>
      <c r="K18" s="3"/>
      <c r="L18" s="3"/>
      <c r="M18" s="3"/>
      <c r="N18" s="3"/>
      <c r="O18" s="3"/>
      <c r="P18" s="3"/>
    </row>
    <row r="19" spans="1:16" ht="21.95" customHeight="1" thickTop="1" thickBot="1" x14ac:dyDescent="0.3">
      <c r="A19" s="417" t="s">
        <v>5</v>
      </c>
      <c r="C19" s="8" t="s">
        <v>357</v>
      </c>
      <c r="D19" s="299">
        <f>+D14/D16</f>
        <v>1.6666666666666667</v>
      </c>
      <c r="E19" s="248"/>
      <c r="F19" s="299">
        <f>+F14/F16</f>
        <v>7.75</v>
      </c>
      <c r="G19" s="256"/>
      <c r="H19" s="246"/>
      <c r="I19" s="3"/>
      <c r="J19" s="3"/>
      <c r="K19" s="3"/>
      <c r="L19" s="3"/>
      <c r="M19" s="3"/>
      <c r="N19" s="3"/>
      <c r="O19" s="3"/>
      <c r="P19" s="3"/>
    </row>
    <row r="20" spans="1:16" ht="21.95" customHeight="1" thickTop="1" thickBot="1" x14ac:dyDescent="0.3">
      <c r="A20" s="417" t="s">
        <v>16</v>
      </c>
      <c r="C20" s="8" t="s">
        <v>358</v>
      </c>
      <c r="D20" s="300">
        <f>+D15/(D15+D13)</f>
        <v>8.1632653061224483E-2</v>
      </c>
      <c r="E20" s="248"/>
      <c r="F20" s="300">
        <f>+F15/(F15+F13)</f>
        <v>0.93103448275862066</v>
      </c>
      <c r="G20" s="256"/>
      <c r="H20" s="246"/>
      <c r="I20" s="3"/>
      <c r="J20" s="3"/>
      <c r="K20" s="3"/>
      <c r="L20" s="3"/>
      <c r="M20" s="3"/>
      <c r="N20" s="3"/>
      <c r="O20" s="3"/>
      <c r="P20" s="3"/>
    </row>
    <row r="21" spans="1:16" ht="21.95" customHeight="1" thickTop="1" thickBot="1" x14ac:dyDescent="0.3">
      <c r="A21" s="417" t="s">
        <v>17</v>
      </c>
      <c r="C21" s="8"/>
      <c r="D21" s="299"/>
      <c r="E21" s="248"/>
      <c r="F21" s="299"/>
      <c r="G21" s="256"/>
      <c r="H21" s="246"/>
      <c r="I21" s="3"/>
      <c r="J21" s="3"/>
      <c r="K21" s="3"/>
      <c r="L21" s="3"/>
      <c r="M21" s="3"/>
      <c r="N21" s="3"/>
      <c r="O21" s="3"/>
      <c r="P21" s="3"/>
    </row>
    <row r="22" spans="1:16" ht="21.95" customHeight="1" thickTop="1" thickBot="1" x14ac:dyDescent="0.3">
      <c r="A22" s="417" t="s">
        <v>18</v>
      </c>
      <c r="C22" s="8"/>
      <c r="D22" s="299"/>
      <c r="E22" s="248"/>
      <c r="F22" s="299"/>
      <c r="G22" s="256"/>
      <c r="H22" s="246"/>
      <c r="I22" s="3"/>
      <c r="J22" s="3"/>
      <c r="K22" s="3"/>
      <c r="L22" s="3"/>
      <c r="M22" s="3"/>
      <c r="N22" s="3"/>
      <c r="O22" s="3"/>
      <c r="P22" s="3"/>
    </row>
    <row r="23" spans="1:16" ht="21.95" customHeight="1" thickTop="1" thickBot="1" x14ac:dyDescent="0.3">
      <c r="A23" s="417" t="s">
        <v>19</v>
      </c>
      <c r="C23" s="8"/>
      <c r="D23" s="299"/>
      <c r="E23" s="248"/>
      <c r="F23" s="299"/>
      <c r="G23" s="256"/>
      <c r="H23" s="246"/>
      <c r="I23" s="3"/>
      <c r="J23" s="3"/>
      <c r="K23" s="3"/>
      <c r="L23" s="3"/>
      <c r="M23" s="3"/>
      <c r="N23" s="3"/>
      <c r="O23" s="3"/>
      <c r="P23" s="3"/>
    </row>
    <row r="24" spans="1:16" ht="21.95" customHeight="1" thickTop="1" thickBot="1" x14ac:dyDescent="0.3">
      <c r="A24" s="417" t="s">
        <v>0</v>
      </c>
      <c r="C24" s="21"/>
      <c r="D24" s="25"/>
      <c r="E24" s="25"/>
      <c r="F24" s="25"/>
      <c r="G24" s="258"/>
      <c r="H24" s="246"/>
      <c r="I24" s="3"/>
      <c r="J24" s="3"/>
      <c r="K24" s="3"/>
      <c r="L24" s="3"/>
      <c r="M24" s="3"/>
      <c r="N24" s="3"/>
      <c r="O24" s="3"/>
      <c r="P24" s="3"/>
    </row>
    <row r="25" spans="1:16" ht="21.95" customHeight="1" thickTop="1" thickBot="1" x14ac:dyDescent="0.3">
      <c r="A25" s="417" t="s">
        <v>20</v>
      </c>
      <c r="C25" s="3"/>
      <c r="D25" s="3"/>
      <c r="E25" s="198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</row>
    <row r="26" spans="1:16" ht="21.95" customHeight="1" thickTop="1" thickBot="1" x14ac:dyDescent="0.3">
      <c r="A26" s="417" t="s">
        <v>21</v>
      </c>
      <c r="C26" s="423"/>
      <c r="D26" s="423"/>
      <c r="E26" s="423"/>
      <c r="F26" s="423"/>
      <c r="G26" s="3"/>
      <c r="H26" s="3"/>
      <c r="I26" s="3"/>
      <c r="J26" s="3"/>
      <c r="K26" s="3"/>
      <c r="L26" s="3"/>
      <c r="M26" s="3"/>
      <c r="N26" s="3"/>
      <c r="O26" s="3"/>
      <c r="P26" s="3"/>
    </row>
    <row r="27" spans="1:16" ht="21.95" customHeight="1" thickTop="1" thickBot="1" x14ac:dyDescent="0.3">
      <c r="A27" s="417" t="s">
        <v>22</v>
      </c>
      <c r="C27" s="424"/>
      <c r="D27" s="424"/>
      <c r="E27" s="424"/>
      <c r="F27" s="424"/>
      <c r="G27" s="3"/>
      <c r="H27" s="3"/>
      <c r="I27" s="3"/>
      <c r="J27" s="3"/>
      <c r="K27" s="3"/>
      <c r="L27" s="3"/>
      <c r="M27" s="3"/>
      <c r="N27" s="3"/>
      <c r="O27" s="3"/>
      <c r="P27" s="3"/>
    </row>
    <row r="28" spans="1:16" ht="21.95" customHeight="1" thickTop="1" thickBot="1" x14ac:dyDescent="0.3">
      <c r="A28" s="417" t="s">
        <v>23</v>
      </c>
      <c r="C28" s="3"/>
      <c r="D28" s="3"/>
      <c r="E28" s="198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</row>
    <row r="29" spans="1:16" ht="21.95" customHeight="1" thickTop="1" thickBot="1" x14ac:dyDescent="0.3">
      <c r="A29" s="417" t="s">
        <v>4</v>
      </c>
      <c r="C29" s="425"/>
      <c r="D29" s="425"/>
      <c r="E29" s="425"/>
      <c r="F29" s="425"/>
      <c r="G29" s="3"/>
      <c r="H29" s="3"/>
      <c r="I29" s="3"/>
      <c r="J29" s="3"/>
      <c r="K29" s="3"/>
      <c r="L29" s="3"/>
      <c r="M29" s="3"/>
      <c r="N29" s="3"/>
      <c r="O29" s="3"/>
      <c r="P29" s="3"/>
    </row>
    <row r="30" spans="1:16" ht="21.95" customHeight="1" thickTop="1" thickBot="1" x14ac:dyDescent="0.3">
      <c r="A30" s="417" t="s">
        <v>24</v>
      </c>
      <c r="C30" s="3"/>
      <c r="D30" s="3"/>
      <c r="E30" s="198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</row>
    <row r="31" spans="1:16" ht="21.95" customHeight="1" thickTop="1" thickBot="1" x14ac:dyDescent="0.3">
      <c r="A31" s="417" t="s">
        <v>25</v>
      </c>
      <c r="C31" s="3"/>
      <c r="D31" s="3"/>
      <c r="E31" s="198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</row>
    <row r="32" spans="1:16" ht="21.95" customHeight="1" thickTop="1" thickBot="1" x14ac:dyDescent="0.3">
      <c r="A32" s="417" t="s">
        <v>26</v>
      </c>
      <c r="C32" s="3"/>
      <c r="D32" s="3"/>
      <c r="E32" s="198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</row>
    <row r="33" spans="1:16" ht="21.95" customHeight="1" thickTop="1" thickBot="1" x14ac:dyDescent="0.3">
      <c r="A33" s="417" t="s">
        <v>27</v>
      </c>
      <c r="C33" s="3"/>
      <c r="D33" s="3"/>
      <c r="E33" s="198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</row>
    <row r="34" spans="1:16" ht="16.5" thickTop="1" thickBot="1" x14ac:dyDescent="0.3">
      <c r="A34" s="417" t="s">
        <v>28</v>
      </c>
      <c r="C34" s="3"/>
      <c r="D34" s="3"/>
      <c r="E34" s="198"/>
      <c r="F34" s="3"/>
    </row>
    <row r="35" spans="1:16" ht="16.5" thickTop="1" thickBot="1" x14ac:dyDescent="0.3">
      <c r="A35" s="417" t="s">
        <v>29</v>
      </c>
      <c r="C35" s="3"/>
      <c r="D35" s="3"/>
      <c r="E35" s="198"/>
      <c r="F35" s="3"/>
    </row>
    <row r="36" spans="1:16" ht="16.5" thickTop="1" thickBot="1" x14ac:dyDescent="0.3">
      <c r="A36" s="417" t="s">
        <v>30</v>
      </c>
      <c r="C36" s="3"/>
      <c r="D36" s="3"/>
      <c r="E36" s="198"/>
      <c r="F36" s="3"/>
    </row>
    <row r="37" spans="1:16" ht="16.5" thickTop="1" thickBot="1" x14ac:dyDescent="0.3">
      <c r="A37" s="417" t="s">
        <v>31</v>
      </c>
      <c r="C37" s="3"/>
      <c r="D37" s="3"/>
      <c r="E37" s="198"/>
      <c r="F37" s="3"/>
    </row>
    <row r="38" spans="1:16" ht="16.5" thickTop="1" thickBot="1" x14ac:dyDescent="0.3">
      <c r="A38" s="417" t="s">
        <v>32</v>
      </c>
      <c r="C38" s="3"/>
      <c r="D38" s="3"/>
      <c r="E38" s="198"/>
      <c r="F38" s="3"/>
    </row>
    <row r="39" spans="1:16" ht="16.5" thickTop="1" thickBot="1" x14ac:dyDescent="0.3">
      <c r="A39" s="417" t="s">
        <v>33</v>
      </c>
    </row>
    <row r="40" spans="1:16" ht="16.5" thickTop="1" thickBot="1" x14ac:dyDescent="0.3">
      <c r="A40" s="417" t="s">
        <v>6</v>
      </c>
    </row>
    <row r="41" spans="1:16" ht="16.5" thickTop="1" thickBot="1" x14ac:dyDescent="0.3">
      <c r="A41" s="417" t="s">
        <v>34</v>
      </c>
    </row>
    <row r="42" spans="1:16" ht="16.5" thickTop="1" thickBot="1" x14ac:dyDescent="0.3">
      <c r="A42" s="417" t="s">
        <v>35</v>
      </c>
    </row>
    <row r="43" spans="1:16" ht="16.5" thickTop="1" thickBot="1" x14ac:dyDescent="0.3">
      <c r="A43" s="417" t="s">
        <v>36</v>
      </c>
    </row>
    <row r="44" spans="1:16" ht="16.5" thickTop="1" thickBot="1" x14ac:dyDescent="0.3">
      <c r="A44" s="417" t="s">
        <v>37</v>
      </c>
    </row>
    <row r="45" spans="1:16" ht="16.5" thickTop="1" thickBot="1" x14ac:dyDescent="0.3">
      <c r="A45" s="417" t="s">
        <v>38</v>
      </c>
    </row>
    <row r="46" spans="1:16" ht="16.5" thickTop="1" thickBot="1" x14ac:dyDescent="0.3">
      <c r="A46" s="417" t="s">
        <v>39</v>
      </c>
    </row>
    <row r="47" spans="1:16" ht="16.5" thickTop="1" thickBot="1" x14ac:dyDescent="0.3">
      <c r="A47" s="417" t="s">
        <v>40</v>
      </c>
    </row>
    <row r="48" spans="1:16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26:F26"/>
    <mergeCell ref="C27:F27"/>
    <mergeCell ref="C29:F29"/>
  </mergeCells>
  <dataValidations count="1">
    <dataValidation type="whole" operator="greaterThanOrEqual" allowBlank="1" showInputMessage="1" showErrorMessage="1" errorTitle="Opening cash balance" error="Amount must be greater than or equal to zero." sqref="F6:G6 D6">
      <formula1>0</formula1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X67"/>
  <sheetViews>
    <sheetView showGridLines="0" workbookViewId="0">
      <selection activeCell="I8" sqref="I8"/>
    </sheetView>
  </sheetViews>
  <sheetFormatPr defaultRowHeight="15" x14ac:dyDescent="0.25"/>
  <cols>
    <col min="1" max="1" width="47.5703125" bestFit="1" customWidth="1"/>
    <col min="2" max="2" width="6.42578125" customWidth="1"/>
    <col min="3" max="3" width="56.42578125" customWidth="1"/>
    <col min="4" max="4" width="17.7109375" customWidth="1"/>
    <col min="5" max="5" width="2.5703125" customWidth="1"/>
    <col min="6" max="6" width="12.28515625" customWidth="1"/>
    <col min="12" max="12" width="23.7109375" hidden="1" customWidth="1"/>
    <col min="13" max="14" width="9.5703125" hidden="1" customWidth="1"/>
  </cols>
  <sheetData>
    <row r="1" spans="1:24" s="414" customFormat="1" ht="45" customHeight="1" thickBot="1" x14ac:dyDescent="0.3">
      <c r="A1" s="418" t="s">
        <v>560</v>
      </c>
    </row>
    <row r="2" spans="1:24" ht="30" customHeight="1" thickTop="1" thickBot="1" x14ac:dyDescent="0.3">
      <c r="A2" s="417" t="s">
        <v>0</v>
      </c>
      <c r="C2" s="2" t="s">
        <v>23</v>
      </c>
      <c r="D2" s="2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</row>
    <row r="3" spans="1:24" ht="21.95" customHeight="1" thickTop="1" thickBot="1" x14ac:dyDescent="0.3">
      <c r="A3" s="417" t="s">
        <v>1</v>
      </c>
      <c r="C3" s="18"/>
      <c r="D3" s="18"/>
      <c r="E3" s="3"/>
      <c r="F3" s="40" t="s">
        <v>81</v>
      </c>
      <c r="G3" s="3"/>
      <c r="H3" s="3"/>
      <c r="I3" s="3"/>
      <c r="J3" s="3"/>
      <c r="K3" s="3"/>
      <c r="L3" s="45" t="s">
        <v>83</v>
      </c>
      <c r="M3" s="46">
        <f>DDB(D5,D6,D7,D11)</f>
        <v>728.64000000001215</v>
      </c>
      <c r="N3" s="3"/>
      <c r="O3" s="3"/>
      <c r="P3" s="3"/>
      <c r="Q3" s="3"/>
      <c r="R3" s="3"/>
      <c r="S3" s="3"/>
      <c r="T3" s="3"/>
      <c r="U3" s="3"/>
      <c r="V3" s="3"/>
      <c r="W3" s="3"/>
      <c r="X3" s="3"/>
    </row>
    <row r="4" spans="1:24" ht="24.95" customHeight="1" thickTop="1" thickBot="1" x14ac:dyDescent="0.3">
      <c r="A4" s="417" t="s">
        <v>2</v>
      </c>
      <c r="C4" s="18" t="s">
        <v>70</v>
      </c>
      <c r="D4" s="18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</row>
    <row r="5" spans="1:24" ht="21.95" customHeight="1" thickTop="1" thickBot="1" x14ac:dyDescent="0.3">
      <c r="A5" s="417" t="s">
        <v>3</v>
      </c>
      <c r="C5" s="21" t="s">
        <v>171</v>
      </c>
      <c r="D5" s="33">
        <v>75000</v>
      </c>
      <c r="E5" s="3"/>
      <c r="F5" s="3"/>
      <c r="G5" s="3"/>
      <c r="H5" s="3"/>
      <c r="I5" s="3"/>
      <c r="J5" s="3"/>
      <c r="K5" s="3"/>
      <c r="L5" s="47"/>
      <c r="M5" s="48"/>
      <c r="N5" s="48"/>
      <c r="O5" s="3"/>
      <c r="P5" s="3"/>
      <c r="Q5" s="3"/>
      <c r="R5" s="3"/>
      <c r="S5" s="3"/>
      <c r="T5" s="3"/>
      <c r="U5" s="3"/>
      <c r="V5" s="3"/>
      <c r="W5" s="3"/>
      <c r="X5" s="3"/>
    </row>
    <row r="6" spans="1:24" ht="21.95" customHeight="1" thickTop="1" thickBot="1" x14ac:dyDescent="0.3">
      <c r="A6" s="417" t="s">
        <v>4</v>
      </c>
      <c r="C6" s="21" t="s">
        <v>337</v>
      </c>
      <c r="D6" s="33">
        <v>15000</v>
      </c>
      <c r="E6" s="3"/>
      <c r="F6" s="3"/>
      <c r="G6" s="3"/>
      <c r="H6" s="3"/>
      <c r="I6" s="3"/>
      <c r="J6" s="3"/>
      <c r="K6" s="3"/>
      <c r="L6" s="47"/>
      <c r="M6" s="48"/>
      <c r="N6" s="48"/>
      <c r="O6" s="3"/>
      <c r="P6" s="3"/>
      <c r="Q6" s="3"/>
      <c r="R6" s="3"/>
      <c r="S6" s="3"/>
      <c r="T6" s="3"/>
      <c r="U6" s="3"/>
      <c r="V6" s="3"/>
      <c r="W6" s="3"/>
      <c r="X6" s="3"/>
    </row>
    <row r="7" spans="1:24" ht="21.95" customHeight="1" thickTop="1" thickBot="1" x14ac:dyDescent="0.3">
      <c r="A7" s="417" t="s">
        <v>5</v>
      </c>
      <c r="C7" s="21" t="s">
        <v>338</v>
      </c>
      <c r="D7" s="268">
        <v>10</v>
      </c>
      <c r="E7" s="3"/>
      <c r="F7" s="3"/>
      <c r="G7" s="3"/>
      <c r="H7" s="3"/>
      <c r="I7" s="3"/>
      <c r="J7" s="3"/>
      <c r="K7" s="3"/>
      <c r="L7" s="47"/>
      <c r="M7" s="48"/>
      <c r="N7" s="48"/>
      <c r="O7" s="3"/>
      <c r="P7" s="3"/>
      <c r="Q7" s="3"/>
      <c r="R7" s="3"/>
      <c r="S7" s="3"/>
      <c r="T7" s="3"/>
      <c r="U7" s="3"/>
      <c r="V7" s="3"/>
      <c r="W7" s="3"/>
      <c r="X7" s="3"/>
    </row>
    <row r="8" spans="1:24" ht="21.95" customHeight="1" thickTop="1" thickBot="1" x14ac:dyDescent="0.3">
      <c r="A8" s="417" t="s">
        <v>6</v>
      </c>
      <c r="C8" s="3"/>
      <c r="D8" s="28"/>
      <c r="E8" s="3"/>
      <c r="F8" s="59"/>
      <c r="G8" s="3"/>
      <c r="H8" s="3"/>
      <c r="I8" s="3"/>
      <c r="J8" s="3"/>
      <c r="K8" s="3"/>
      <c r="L8" s="47"/>
      <c r="M8" s="48"/>
      <c r="N8" s="48"/>
      <c r="O8" s="3"/>
      <c r="P8" s="3"/>
      <c r="Q8" s="3"/>
      <c r="R8" s="3"/>
      <c r="S8" s="3"/>
      <c r="T8" s="3"/>
      <c r="U8" s="3"/>
      <c r="V8" s="3"/>
      <c r="W8" s="3"/>
      <c r="X8" s="3"/>
    </row>
    <row r="9" spans="1:24" ht="24.95" customHeight="1" thickTop="1" thickBot="1" x14ac:dyDescent="0.3">
      <c r="A9" s="417" t="s">
        <v>7</v>
      </c>
      <c r="C9" s="18" t="s">
        <v>83</v>
      </c>
      <c r="D9" s="32"/>
      <c r="E9" s="3"/>
      <c r="F9" s="3"/>
      <c r="G9" s="160"/>
      <c r="H9" s="3"/>
      <c r="I9" s="3"/>
      <c r="J9" s="3"/>
      <c r="K9" s="3"/>
      <c r="L9" s="47"/>
      <c r="M9" s="48"/>
      <c r="N9" s="48"/>
      <c r="O9" s="3"/>
      <c r="P9" s="3"/>
      <c r="Q9" s="3"/>
      <c r="R9" s="3"/>
      <c r="S9" s="3"/>
      <c r="T9" s="3"/>
      <c r="U9" s="3"/>
      <c r="V9" s="3"/>
      <c r="W9" s="3"/>
      <c r="X9" s="3"/>
    </row>
    <row r="10" spans="1:24" ht="21.95" customHeight="1" thickTop="1" thickBot="1" x14ac:dyDescent="0.3">
      <c r="A10" s="417" t="s">
        <v>8</v>
      </c>
      <c r="C10" s="21" t="s">
        <v>359</v>
      </c>
      <c r="D10" s="297">
        <f>(1/D7)*2</f>
        <v>0.2</v>
      </c>
      <c r="E10" s="3"/>
      <c r="F10" s="3"/>
      <c r="G10" s="270"/>
      <c r="H10" s="3"/>
      <c r="I10" s="3"/>
      <c r="J10" s="3"/>
      <c r="K10" s="3"/>
      <c r="L10" s="47"/>
      <c r="M10" s="48"/>
      <c r="N10" s="48"/>
      <c r="O10" s="3"/>
      <c r="P10" s="3"/>
      <c r="Q10" s="3"/>
      <c r="R10" s="3"/>
      <c r="S10" s="3"/>
      <c r="T10" s="3"/>
      <c r="U10" s="3"/>
      <c r="V10" s="3"/>
      <c r="W10" s="3"/>
      <c r="X10" s="3"/>
    </row>
    <row r="11" spans="1:24" ht="21.95" customHeight="1" thickTop="1" thickBot="1" x14ac:dyDescent="0.3">
      <c r="A11" s="417" t="s">
        <v>9</v>
      </c>
      <c r="C11" s="8" t="s">
        <v>340</v>
      </c>
      <c r="D11" s="33">
        <v>8</v>
      </c>
      <c r="E11" s="3"/>
      <c r="F11" s="3"/>
      <c r="G11" s="3"/>
      <c r="H11" s="3"/>
      <c r="I11" s="3"/>
      <c r="J11" s="3"/>
      <c r="K11" s="3"/>
      <c r="L11" s="47"/>
      <c r="M11" s="48"/>
      <c r="N11" s="48"/>
      <c r="O11" s="44"/>
      <c r="P11" s="3"/>
      <c r="Q11" s="3"/>
      <c r="R11" s="3"/>
      <c r="S11" s="3"/>
      <c r="T11" s="3"/>
      <c r="U11" s="3"/>
      <c r="V11" s="3"/>
      <c r="W11" s="3"/>
      <c r="X11" s="3"/>
    </row>
    <row r="12" spans="1:24" ht="21.95" customHeight="1" thickTop="1" thickBot="1" x14ac:dyDescent="0.3">
      <c r="A12" s="417" t="s">
        <v>10</v>
      </c>
      <c r="C12" s="3"/>
      <c r="D12" s="3"/>
      <c r="E12" s="3"/>
      <c r="F12" s="3"/>
      <c r="G12" s="3"/>
      <c r="H12" s="3"/>
      <c r="I12" s="3"/>
      <c r="J12" s="3"/>
      <c r="K12" s="3"/>
      <c r="L12" s="3"/>
      <c r="M12" s="44"/>
      <c r="N12" s="48"/>
      <c r="O12" s="44"/>
      <c r="P12" s="3"/>
      <c r="Q12" s="3"/>
      <c r="R12" s="3"/>
      <c r="S12" s="3"/>
      <c r="T12" s="3"/>
      <c r="U12" s="3"/>
      <c r="V12" s="3"/>
      <c r="W12" s="3"/>
      <c r="X12" s="3"/>
    </row>
    <row r="13" spans="1:24" ht="21.95" customHeight="1" thickTop="1" thickBot="1" x14ac:dyDescent="0.3">
      <c r="A13" s="417" t="s">
        <v>11</v>
      </c>
      <c r="C13" s="8" t="s">
        <v>341</v>
      </c>
      <c r="D13" s="271">
        <f>IF(ISERROR(M3),"",M3)</f>
        <v>728.64000000001215</v>
      </c>
      <c r="E13" s="3"/>
      <c r="F13" s="3"/>
      <c r="G13" s="3"/>
      <c r="H13" s="3"/>
      <c r="I13" s="3"/>
      <c r="J13" s="3"/>
      <c r="K13" s="3"/>
      <c r="L13" s="47"/>
      <c r="M13" s="44"/>
      <c r="N13" s="48"/>
      <c r="O13" s="44"/>
      <c r="P13" s="3"/>
      <c r="Q13" s="3"/>
      <c r="R13" s="3"/>
      <c r="S13" s="3"/>
      <c r="T13" s="3"/>
      <c r="U13" s="3"/>
      <c r="V13" s="3"/>
      <c r="W13" s="3"/>
      <c r="X13" s="3"/>
    </row>
    <row r="14" spans="1:24" ht="21.95" customHeight="1" thickTop="1" thickBot="1" x14ac:dyDescent="0.3">
      <c r="A14" s="417" t="s">
        <v>7</v>
      </c>
      <c r="C14" s="3"/>
      <c r="D14" s="3"/>
      <c r="E14" s="3"/>
      <c r="F14" s="3"/>
      <c r="G14" s="44"/>
      <c r="H14" s="44"/>
      <c r="I14" s="44"/>
      <c r="J14" s="3"/>
      <c r="K14" s="3"/>
      <c r="L14" s="47"/>
      <c r="M14" s="44"/>
      <c r="N14" s="48"/>
      <c r="O14" s="44"/>
      <c r="P14" s="3"/>
      <c r="Q14" s="3"/>
      <c r="R14" s="3"/>
      <c r="S14" s="3"/>
      <c r="T14" s="3"/>
      <c r="U14" s="3"/>
      <c r="V14" s="3"/>
      <c r="W14" s="3"/>
      <c r="X14" s="3"/>
    </row>
    <row r="15" spans="1:24" ht="21.95" customHeight="1" thickTop="1" thickBot="1" x14ac:dyDescent="0.3">
      <c r="A15" s="417" t="s">
        <v>12</v>
      </c>
      <c r="C15" s="423"/>
      <c r="D15" s="423"/>
      <c r="E15" s="3"/>
      <c r="F15" s="3"/>
      <c r="G15" s="44"/>
      <c r="H15" s="44"/>
      <c r="I15" s="44"/>
      <c r="J15" s="3"/>
      <c r="K15" s="3"/>
      <c r="L15" s="47"/>
      <c r="M15" s="44"/>
      <c r="N15" s="48"/>
      <c r="O15" s="44"/>
      <c r="P15" s="3"/>
      <c r="Q15" s="3"/>
      <c r="R15" s="3"/>
      <c r="S15" s="3"/>
      <c r="T15" s="3"/>
      <c r="U15" s="3"/>
      <c r="V15" s="3"/>
      <c r="W15" s="3"/>
      <c r="X15" s="3"/>
    </row>
    <row r="16" spans="1:24" ht="21.95" customHeight="1" thickTop="1" thickBot="1" x14ac:dyDescent="0.3">
      <c r="A16" s="417" t="s">
        <v>13</v>
      </c>
      <c r="C16" s="424"/>
      <c r="D16" s="424"/>
      <c r="E16" s="3"/>
      <c r="F16" s="3"/>
      <c r="G16" s="44"/>
      <c r="H16" s="44"/>
      <c r="I16" s="44"/>
      <c r="J16" s="3"/>
      <c r="K16" s="3"/>
      <c r="L16" s="47"/>
      <c r="M16" s="44"/>
      <c r="N16" s="48"/>
      <c r="O16" s="44"/>
      <c r="P16" s="3"/>
      <c r="Q16" s="3"/>
      <c r="R16" s="3"/>
      <c r="S16" s="3"/>
      <c r="T16" s="3"/>
      <c r="U16" s="3"/>
      <c r="V16" s="3"/>
      <c r="W16" s="3"/>
      <c r="X16" s="3"/>
    </row>
    <row r="17" spans="1:24" ht="21.95" customHeight="1" thickTop="1" thickBot="1" x14ac:dyDescent="0.3">
      <c r="A17" s="417" t="s">
        <v>14</v>
      </c>
      <c r="C17" s="3"/>
      <c r="D17" s="3"/>
      <c r="E17" s="3"/>
      <c r="F17" s="3"/>
      <c r="G17" s="44"/>
      <c r="H17" s="44"/>
      <c r="I17" s="44"/>
      <c r="J17" s="3"/>
      <c r="K17" s="3"/>
      <c r="L17" s="47"/>
      <c r="M17" s="44"/>
      <c r="N17" s="48"/>
      <c r="O17" s="44"/>
      <c r="P17" s="3"/>
      <c r="Q17" s="3"/>
      <c r="R17" s="3"/>
      <c r="S17" s="3"/>
      <c r="T17" s="3"/>
      <c r="U17" s="3"/>
      <c r="V17" s="3"/>
      <c r="W17" s="3"/>
      <c r="X17" s="3"/>
    </row>
    <row r="18" spans="1:24" ht="21.95" customHeight="1" thickTop="1" thickBot="1" x14ac:dyDescent="0.3">
      <c r="A18" s="417" t="s">
        <v>15</v>
      </c>
      <c r="C18" s="425"/>
      <c r="D18" s="425"/>
      <c r="E18" s="3"/>
      <c r="F18" s="3"/>
      <c r="G18" s="44"/>
      <c r="H18" s="44"/>
      <c r="I18" s="44"/>
      <c r="J18" s="3"/>
      <c r="K18" s="3"/>
      <c r="L18" s="47"/>
      <c r="M18" s="44"/>
      <c r="N18" s="48"/>
      <c r="O18" s="44"/>
      <c r="P18" s="3"/>
      <c r="Q18" s="3"/>
      <c r="R18" s="3"/>
      <c r="S18" s="3"/>
      <c r="T18" s="3"/>
      <c r="U18" s="3"/>
      <c r="V18" s="3"/>
      <c r="W18" s="3"/>
      <c r="X18" s="3"/>
    </row>
    <row r="19" spans="1:24" ht="21.95" customHeight="1" thickTop="1" thickBot="1" x14ac:dyDescent="0.3">
      <c r="A19" s="417" t="s">
        <v>5</v>
      </c>
      <c r="C19" s="3"/>
      <c r="D19" s="3"/>
      <c r="E19" s="3"/>
      <c r="F19" s="3"/>
      <c r="G19" s="3"/>
      <c r="H19" s="3"/>
      <c r="I19" s="3"/>
      <c r="J19" s="3"/>
      <c r="K19" s="3"/>
      <c r="L19" s="47"/>
      <c r="M19" s="44"/>
      <c r="N19" s="48"/>
      <c r="O19" s="44"/>
      <c r="P19" s="44"/>
      <c r="Q19" s="3"/>
      <c r="R19" s="3"/>
      <c r="S19" s="3"/>
      <c r="T19" s="3"/>
      <c r="U19" s="3"/>
      <c r="V19" s="3"/>
      <c r="W19" s="3"/>
      <c r="X19" s="3"/>
    </row>
    <row r="20" spans="1:24" ht="21.95" customHeight="1" thickTop="1" thickBot="1" x14ac:dyDescent="0.3">
      <c r="A20" s="417" t="s">
        <v>16</v>
      </c>
      <c r="C20" s="3"/>
      <c r="D20" s="3"/>
      <c r="E20" s="3"/>
      <c r="F20" s="3"/>
      <c r="G20" s="3"/>
      <c r="H20" s="3"/>
      <c r="I20" s="3"/>
      <c r="J20" s="3"/>
      <c r="K20" s="3"/>
      <c r="L20" s="47"/>
      <c r="M20" s="44"/>
      <c r="N20" s="48"/>
      <c r="O20" s="44"/>
      <c r="P20" s="3"/>
      <c r="Q20" s="3"/>
      <c r="R20" s="3"/>
      <c r="S20" s="3"/>
      <c r="T20" s="3"/>
      <c r="U20" s="3"/>
      <c r="V20" s="3"/>
      <c r="W20" s="3"/>
      <c r="X20" s="3"/>
    </row>
    <row r="21" spans="1:24" ht="21.95" customHeight="1" thickTop="1" thickBot="1" x14ac:dyDescent="0.3">
      <c r="A21" s="417" t="s">
        <v>17</v>
      </c>
      <c r="C21" s="3"/>
      <c r="D21" s="3"/>
      <c r="E21" s="3"/>
      <c r="F21" s="3"/>
      <c r="G21" s="3"/>
      <c r="H21" s="3"/>
      <c r="I21" s="3"/>
      <c r="J21" s="3"/>
      <c r="K21" s="3"/>
      <c r="L21" s="47"/>
      <c r="M21" s="44"/>
      <c r="N21" s="48"/>
      <c r="O21" s="44"/>
      <c r="P21" s="3"/>
      <c r="Q21" s="3"/>
      <c r="R21" s="3"/>
      <c r="S21" s="3"/>
      <c r="T21" s="3"/>
      <c r="U21" s="3"/>
      <c r="V21" s="3"/>
      <c r="W21" s="3"/>
      <c r="X21" s="3"/>
    </row>
    <row r="22" spans="1:24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  <c r="J22" s="3"/>
      <c r="K22" s="3"/>
      <c r="L22" s="47"/>
      <c r="M22" s="44"/>
      <c r="N22" s="48"/>
      <c r="O22" s="44"/>
      <c r="P22" s="3"/>
      <c r="Q22" s="3"/>
      <c r="R22" s="3"/>
      <c r="S22" s="3"/>
      <c r="T22" s="3"/>
      <c r="U22" s="3"/>
      <c r="V22" s="3"/>
      <c r="W22" s="3"/>
      <c r="X22" s="3"/>
    </row>
    <row r="23" spans="1:24" ht="21.95" customHeight="1" thickTop="1" thickBot="1" x14ac:dyDescent="0.3">
      <c r="A23" s="417" t="s">
        <v>19</v>
      </c>
      <c r="C23" s="3"/>
      <c r="D23" s="3"/>
      <c r="E23" s="3"/>
      <c r="F23" s="3"/>
      <c r="G23" s="3"/>
      <c r="H23" s="3"/>
      <c r="I23" s="3"/>
      <c r="J23" s="3"/>
      <c r="K23" s="3"/>
      <c r="L23" s="48"/>
      <c r="M23" s="44"/>
      <c r="N23" s="48"/>
      <c r="O23" s="44"/>
      <c r="P23" s="3"/>
      <c r="Q23" s="3"/>
      <c r="R23" s="3"/>
      <c r="S23" s="3"/>
      <c r="T23" s="3"/>
      <c r="U23" s="3"/>
      <c r="V23" s="3"/>
      <c r="W23" s="3"/>
      <c r="X23" s="3"/>
    </row>
    <row r="24" spans="1:24" ht="21.95" customHeight="1" thickTop="1" thickBot="1" x14ac:dyDescent="0.3">
      <c r="A24" s="417" t="s">
        <v>0</v>
      </c>
      <c r="C24" s="3"/>
      <c r="D24" s="3"/>
      <c r="G24" s="3"/>
      <c r="H24" s="3"/>
      <c r="I24" s="3"/>
      <c r="L24" s="272"/>
      <c r="M24" s="273"/>
      <c r="N24" s="48"/>
      <c r="O24" s="273"/>
    </row>
    <row r="25" spans="1:24" ht="16.5" thickTop="1" thickBot="1" x14ac:dyDescent="0.3">
      <c r="A25" s="417" t="s">
        <v>20</v>
      </c>
      <c r="C25" s="3"/>
      <c r="D25" s="3"/>
      <c r="G25" s="3"/>
      <c r="H25" s="3"/>
      <c r="I25" s="3"/>
      <c r="L25" s="272"/>
      <c r="M25" s="273"/>
      <c r="N25" s="48"/>
      <c r="O25" s="273"/>
    </row>
    <row r="26" spans="1:24" ht="16.5" thickTop="1" thickBot="1" x14ac:dyDescent="0.3">
      <c r="A26" s="417" t="s">
        <v>21</v>
      </c>
      <c r="C26" s="3"/>
      <c r="D26" s="3"/>
      <c r="G26" s="3"/>
      <c r="H26" s="3"/>
      <c r="I26" s="3"/>
      <c r="L26" s="272"/>
      <c r="M26" s="273"/>
      <c r="N26" s="48"/>
      <c r="O26" s="273"/>
    </row>
    <row r="27" spans="1:24" ht="16.5" thickTop="1" thickBot="1" x14ac:dyDescent="0.3">
      <c r="A27" s="417" t="s">
        <v>22</v>
      </c>
      <c r="C27" s="3"/>
      <c r="D27" s="3"/>
      <c r="G27" s="3"/>
      <c r="H27" s="3"/>
      <c r="I27" s="3"/>
      <c r="L27" s="272"/>
      <c r="M27" s="273"/>
      <c r="N27" s="48"/>
      <c r="O27" s="273"/>
    </row>
    <row r="28" spans="1:24" ht="16.5" thickTop="1" thickBot="1" x14ac:dyDescent="0.3">
      <c r="A28" s="417" t="s">
        <v>23</v>
      </c>
      <c r="L28" s="272"/>
      <c r="M28" s="273"/>
      <c r="N28" s="48"/>
      <c r="O28" s="273"/>
    </row>
    <row r="29" spans="1:24" ht="16.5" thickTop="1" thickBot="1" x14ac:dyDescent="0.3">
      <c r="A29" s="417" t="s">
        <v>4</v>
      </c>
      <c r="L29" s="272"/>
      <c r="M29" s="273"/>
      <c r="N29" s="48"/>
      <c r="O29" s="273"/>
    </row>
    <row r="30" spans="1:24" ht="16.5" thickTop="1" thickBot="1" x14ac:dyDescent="0.3">
      <c r="A30" s="417" t="s">
        <v>24</v>
      </c>
      <c r="L30" s="272"/>
      <c r="M30" s="273"/>
      <c r="N30" s="48"/>
      <c r="O30" s="273"/>
    </row>
    <row r="31" spans="1:24" ht="16.5" thickTop="1" thickBot="1" x14ac:dyDescent="0.3">
      <c r="A31" s="417" t="s">
        <v>25</v>
      </c>
      <c r="L31" s="272"/>
      <c r="M31" s="48"/>
      <c r="N31" s="48"/>
    </row>
    <row r="32" spans="1:24" ht="16.5" thickTop="1" thickBot="1" x14ac:dyDescent="0.3">
      <c r="A32" s="417" t="s">
        <v>26</v>
      </c>
      <c r="L32" s="50"/>
      <c r="M32" s="50"/>
      <c r="N32" s="50"/>
    </row>
    <row r="33" spans="1:14" ht="16.5" thickTop="1" thickBot="1" x14ac:dyDescent="0.3">
      <c r="A33" s="417" t="s">
        <v>27</v>
      </c>
      <c r="L33" s="50"/>
      <c r="M33" s="50"/>
      <c r="N33" s="50"/>
    </row>
    <row r="34" spans="1:14" ht="16.5" thickTop="1" thickBot="1" x14ac:dyDescent="0.3">
      <c r="A34" s="417" t="s">
        <v>28</v>
      </c>
      <c r="L34" s="50"/>
      <c r="M34" s="50"/>
      <c r="N34" s="50"/>
    </row>
    <row r="35" spans="1:14" ht="16.5" thickTop="1" thickBot="1" x14ac:dyDescent="0.3">
      <c r="A35" s="417" t="s">
        <v>29</v>
      </c>
      <c r="L35" s="50"/>
      <c r="M35" s="50"/>
      <c r="N35" s="50"/>
    </row>
    <row r="36" spans="1:14" ht="16.5" thickTop="1" thickBot="1" x14ac:dyDescent="0.3">
      <c r="A36" s="417" t="s">
        <v>30</v>
      </c>
      <c r="L36" s="50"/>
      <c r="M36" s="50"/>
      <c r="N36" s="50"/>
    </row>
    <row r="37" spans="1:14" ht="16.5" thickTop="1" thickBot="1" x14ac:dyDescent="0.3">
      <c r="A37" s="417" t="s">
        <v>31</v>
      </c>
      <c r="L37" s="50"/>
      <c r="M37" s="50"/>
      <c r="N37" s="50"/>
    </row>
    <row r="38" spans="1:14" ht="16.5" thickTop="1" thickBot="1" x14ac:dyDescent="0.3">
      <c r="A38" s="417" t="s">
        <v>32</v>
      </c>
      <c r="L38" s="50"/>
      <c r="M38" s="50"/>
      <c r="N38" s="50"/>
    </row>
    <row r="39" spans="1:14" ht="16.5" thickTop="1" thickBot="1" x14ac:dyDescent="0.3">
      <c r="A39" s="417" t="s">
        <v>33</v>
      </c>
      <c r="L39" s="50"/>
      <c r="M39" s="50"/>
      <c r="N39" s="50"/>
    </row>
    <row r="40" spans="1:14" ht="16.5" thickTop="1" thickBot="1" x14ac:dyDescent="0.3">
      <c r="A40" s="417" t="s">
        <v>6</v>
      </c>
      <c r="L40" s="50"/>
      <c r="M40" s="50"/>
      <c r="N40" s="50"/>
    </row>
    <row r="41" spans="1:14" ht="16.5" thickTop="1" thickBot="1" x14ac:dyDescent="0.3">
      <c r="A41" s="417" t="s">
        <v>34</v>
      </c>
      <c r="L41" s="50"/>
      <c r="M41" s="50"/>
      <c r="N41" s="50"/>
    </row>
    <row r="42" spans="1:14" ht="16.5" thickTop="1" thickBot="1" x14ac:dyDescent="0.3">
      <c r="A42" s="417" t="s">
        <v>35</v>
      </c>
      <c r="L42" s="50"/>
      <c r="M42" s="50"/>
      <c r="N42" s="50"/>
    </row>
    <row r="43" spans="1:14" ht="16.5" thickTop="1" thickBot="1" x14ac:dyDescent="0.3">
      <c r="A43" s="417" t="s">
        <v>36</v>
      </c>
      <c r="L43" s="50"/>
      <c r="M43" s="50"/>
      <c r="N43" s="50"/>
    </row>
    <row r="44" spans="1:14" ht="16.5" thickTop="1" thickBot="1" x14ac:dyDescent="0.3">
      <c r="A44" s="417" t="s">
        <v>37</v>
      </c>
      <c r="L44" s="50"/>
      <c r="M44" s="50"/>
      <c r="N44" s="50"/>
    </row>
    <row r="45" spans="1:14" ht="16.5" thickTop="1" thickBot="1" x14ac:dyDescent="0.3">
      <c r="A45" s="417" t="s">
        <v>38</v>
      </c>
      <c r="L45" s="50"/>
      <c r="M45" s="50"/>
      <c r="N45" s="50"/>
    </row>
    <row r="46" spans="1:14" ht="16.5" thickTop="1" thickBot="1" x14ac:dyDescent="0.3">
      <c r="A46" s="417" t="s">
        <v>39</v>
      </c>
      <c r="L46" s="50"/>
      <c r="M46" s="50"/>
      <c r="N46" s="50"/>
    </row>
    <row r="47" spans="1:14" ht="16.5" thickTop="1" thickBot="1" x14ac:dyDescent="0.3">
      <c r="A47" s="417" t="s">
        <v>40</v>
      </c>
      <c r="L47" s="50"/>
      <c r="M47" s="50"/>
      <c r="N47" s="50"/>
    </row>
    <row r="48" spans="1:14" ht="16.5" thickTop="1" thickBot="1" x14ac:dyDescent="0.3">
      <c r="A48" s="417" t="s">
        <v>41</v>
      </c>
      <c r="L48" s="50"/>
      <c r="M48" s="50"/>
      <c r="N48" s="50"/>
    </row>
    <row r="49" spans="1:14" ht="16.5" thickTop="1" thickBot="1" x14ac:dyDescent="0.3">
      <c r="A49" s="417" t="s">
        <v>3</v>
      </c>
      <c r="L49" s="50"/>
      <c r="M49" s="50"/>
      <c r="N49" s="50"/>
    </row>
    <row r="50" spans="1:14" ht="16.5" thickTop="1" thickBot="1" x14ac:dyDescent="0.3">
      <c r="A50" s="417" t="s">
        <v>42</v>
      </c>
      <c r="L50" s="50"/>
      <c r="M50" s="50"/>
      <c r="N50" s="50"/>
    </row>
    <row r="51" spans="1:14" ht="16.5" thickTop="1" thickBot="1" x14ac:dyDescent="0.3">
      <c r="A51" s="417" t="s">
        <v>43</v>
      </c>
      <c r="L51" s="50"/>
      <c r="M51" s="50"/>
      <c r="N51" s="50"/>
    </row>
    <row r="52" spans="1:14" ht="16.5" thickTop="1" thickBot="1" x14ac:dyDescent="0.3">
      <c r="A52" s="417" t="s">
        <v>44</v>
      </c>
      <c r="L52" s="50"/>
      <c r="M52" s="50"/>
      <c r="N52" s="50"/>
    </row>
    <row r="53" spans="1:14" ht="16.5" thickTop="1" thickBot="1" x14ac:dyDescent="0.3">
      <c r="A53" s="417" t="s">
        <v>45</v>
      </c>
      <c r="L53" s="50"/>
      <c r="M53" s="50"/>
      <c r="N53" s="50"/>
    </row>
    <row r="54" spans="1:14" ht="16.5" thickTop="1" thickBot="1" x14ac:dyDescent="0.3">
      <c r="A54" s="417" t="s">
        <v>46</v>
      </c>
      <c r="L54" s="50"/>
      <c r="M54" s="50"/>
      <c r="N54" s="50"/>
    </row>
    <row r="55" spans="1:14" ht="16.5" thickTop="1" thickBot="1" x14ac:dyDescent="0.3">
      <c r="A55" s="417" t="s">
        <v>47</v>
      </c>
      <c r="L55" s="50"/>
      <c r="M55" s="50"/>
      <c r="N55" s="50"/>
    </row>
    <row r="56" spans="1:14" ht="16.5" thickTop="1" thickBot="1" x14ac:dyDescent="0.3">
      <c r="A56" s="417" t="s">
        <v>48</v>
      </c>
      <c r="L56" s="50"/>
      <c r="M56" s="50"/>
      <c r="N56" s="50"/>
    </row>
    <row r="57" spans="1:14" ht="16.5" thickTop="1" thickBot="1" x14ac:dyDescent="0.3">
      <c r="A57" s="417" t="s">
        <v>49</v>
      </c>
      <c r="L57" s="50"/>
      <c r="M57" s="50"/>
      <c r="N57" s="50"/>
    </row>
    <row r="58" spans="1:14" ht="16.5" thickTop="1" thickBot="1" x14ac:dyDescent="0.3">
      <c r="A58" s="417" t="s">
        <v>2</v>
      </c>
      <c r="L58" s="50"/>
      <c r="M58" s="50"/>
      <c r="N58" s="50"/>
    </row>
    <row r="59" spans="1:14" ht="16.5" thickTop="1" thickBot="1" x14ac:dyDescent="0.3">
      <c r="A59" s="417" t="s">
        <v>50</v>
      </c>
      <c r="L59" s="50"/>
      <c r="M59" s="50"/>
      <c r="N59" s="50"/>
    </row>
    <row r="60" spans="1:14" ht="16.5" thickTop="1" thickBot="1" x14ac:dyDescent="0.3">
      <c r="A60" s="417" t="s">
        <v>51</v>
      </c>
      <c r="L60" s="50"/>
      <c r="M60" s="50"/>
      <c r="N60" s="50"/>
    </row>
    <row r="61" spans="1:14" ht="16.5" thickTop="1" thickBot="1" x14ac:dyDescent="0.3">
      <c r="A61" s="417" t="s">
        <v>52</v>
      </c>
      <c r="L61" s="50"/>
      <c r="M61" s="50"/>
      <c r="N61" s="50"/>
    </row>
    <row r="62" spans="1:14" ht="16.5" thickTop="1" thickBot="1" x14ac:dyDescent="0.3">
      <c r="A62" s="417" t="s">
        <v>53</v>
      </c>
      <c r="L62" s="50"/>
      <c r="M62" s="50"/>
      <c r="N62" s="50"/>
    </row>
    <row r="63" spans="1:14" ht="16.5" thickTop="1" thickBot="1" x14ac:dyDescent="0.3">
      <c r="A63" s="417" t="s">
        <v>54</v>
      </c>
      <c r="L63" s="50"/>
      <c r="M63" s="50"/>
      <c r="N63" s="50"/>
    </row>
    <row r="64" spans="1:14" ht="15.75" thickTop="1" x14ac:dyDescent="0.25">
      <c r="L64" s="50"/>
      <c r="M64" s="50"/>
      <c r="N64" s="50"/>
    </row>
    <row r="65" spans="12:14" x14ac:dyDescent="0.25">
      <c r="L65" s="50"/>
      <c r="M65" s="50"/>
      <c r="N65" s="50"/>
    </row>
    <row r="66" spans="12:14" x14ac:dyDescent="0.25">
      <c r="L66" s="50"/>
      <c r="M66" s="50"/>
      <c r="N66" s="50"/>
    </row>
    <row r="67" spans="12:14" x14ac:dyDescent="0.25">
      <c r="L67" s="50"/>
      <c r="M67" s="50"/>
      <c r="N67" s="50"/>
    </row>
  </sheetData>
  <mergeCells count="3">
    <mergeCell ref="C15:D15"/>
    <mergeCell ref="C16:D16"/>
    <mergeCell ref="C18:D18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M203"/>
  <sheetViews>
    <sheetView showGridLines="0" workbookViewId="0">
      <selection activeCell="I6" sqref="I6"/>
    </sheetView>
  </sheetViews>
  <sheetFormatPr defaultRowHeight="15" x14ac:dyDescent="0.25"/>
  <cols>
    <col min="1" max="1" width="47.5703125" bestFit="1" customWidth="1"/>
    <col min="2" max="2" width="7.140625" customWidth="1"/>
    <col min="3" max="3" width="52.28515625" style="98" customWidth="1"/>
    <col min="4" max="4" width="14.7109375" style="17" customWidth="1"/>
    <col min="5" max="6" width="14.7109375" customWidth="1"/>
    <col min="7" max="7" width="19.7109375" hidden="1" customWidth="1"/>
  </cols>
  <sheetData>
    <row r="1" spans="1:13" s="414" customFormat="1" ht="42" customHeight="1" thickBot="1" x14ac:dyDescent="0.3">
      <c r="A1" s="418" t="s">
        <v>560</v>
      </c>
      <c r="D1" s="419"/>
    </row>
    <row r="2" spans="1:13" ht="27.95" customHeight="1" thickTop="1" thickBot="1" x14ac:dyDescent="0.3">
      <c r="A2" s="417" t="s">
        <v>0</v>
      </c>
      <c r="C2" s="2" t="s">
        <v>104</v>
      </c>
      <c r="D2" s="2"/>
      <c r="E2" s="2"/>
      <c r="F2" s="2"/>
      <c r="G2" s="3"/>
      <c r="H2" s="3"/>
      <c r="I2" s="3"/>
      <c r="J2" s="3"/>
      <c r="K2" s="3"/>
      <c r="L2" s="3"/>
      <c r="M2" s="3"/>
    </row>
    <row r="3" spans="1:13" ht="24" customHeight="1" thickTop="1" thickBot="1" x14ac:dyDescent="0.3">
      <c r="A3" s="417" t="s">
        <v>1</v>
      </c>
      <c r="C3" s="2"/>
      <c r="D3" s="39"/>
      <c r="E3" s="40" t="s">
        <v>81</v>
      </c>
      <c r="F3" s="3"/>
      <c r="G3" s="3"/>
      <c r="H3" s="3"/>
      <c r="I3" s="3"/>
      <c r="J3" s="3"/>
      <c r="K3" s="3"/>
      <c r="L3" s="3"/>
      <c r="M3" s="3"/>
    </row>
    <row r="4" spans="1:13" ht="24" customHeight="1" thickTop="1" thickBot="1" x14ac:dyDescent="0.3">
      <c r="A4" s="417" t="s">
        <v>2</v>
      </c>
      <c r="C4" s="18" t="s">
        <v>105</v>
      </c>
      <c r="D4" s="87"/>
      <c r="E4" s="88"/>
      <c r="F4" s="88"/>
      <c r="G4" s="3"/>
      <c r="H4" s="3"/>
      <c r="I4" s="3"/>
      <c r="J4" s="3"/>
      <c r="K4" s="3"/>
      <c r="L4" s="3"/>
      <c r="M4" s="3"/>
    </row>
    <row r="5" spans="1:13" ht="24" customHeight="1" thickTop="1" thickBot="1" x14ac:dyDescent="0.3">
      <c r="A5" s="417" t="s">
        <v>3</v>
      </c>
      <c r="C5" s="21" t="s">
        <v>106</v>
      </c>
      <c r="D5" s="89">
        <v>912</v>
      </c>
      <c r="E5" s="88"/>
      <c r="F5" s="88"/>
      <c r="G5" s="90" t="s">
        <v>107</v>
      </c>
      <c r="H5" s="3"/>
      <c r="I5" s="3"/>
      <c r="J5" s="3"/>
      <c r="K5" s="3"/>
      <c r="L5" s="3"/>
      <c r="M5" s="3"/>
    </row>
    <row r="6" spans="1:13" ht="24" customHeight="1" thickTop="1" thickBot="1" x14ac:dyDescent="0.3">
      <c r="A6" s="417" t="s">
        <v>4</v>
      </c>
      <c r="C6" s="21" t="s">
        <v>108</v>
      </c>
      <c r="D6" s="91">
        <v>95</v>
      </c>
      <c r="E6" s="88"/>
      <c r="F6" s="88"/>
      <c r="G6" s="90" t="s">
        <v>109</v>
      </c>
      <c r="H6" s="3"/>
      <c r="I6" s="3"/>
      <c r="J6" s="3"/>
      <c r="K6" s="3"/>
      <c r="L6" s="3"/>
      <c r="M6" s="3"/>
    </row>
    <row r="7" spans="1:13" ht="24" customHeight="1" thickTop="1" thickBot="1" x14ac:dyDescent="0.3">
      <c r="A7" s="417" t="s">
        <v>5</v>
      </c>
      <c r="C7" s="21" t="s">
        <v>110</v>
      </c>
      <c r="D7" s="91">
        <v>30</v>
      </c>
      <c r="E7" s="88"/>
      <c r="F7" s="88"/>
      <c r="G7" s="90" t="s">
        <v>111</v>
      </c>
      <c r="H7" s="3"/>
      <c r="I7" s="3"/>
      <c r="J7" s="3"/>
      <c r="K7" s="3"/>
      <c r="L7" s="3"/>
      <c r="M7" s="3"/>
    </row>
    <row r="8" spans="1:13" ht="24" customHeight="1" thickTop="1" thickBot="1" x14ac:dyDescent="0.3">
      <c r="A8" s="417" t="s">
        <v>6</v>
      </c>
      <c r="C8" s="3"/>
      <c r="D8" s="3"/>
      <c r="E8" s="3"/>
      <c r="F8" s="3"/>
      <c r="G8" s="90" t="s">
        <v>112</v>
      </c>
      <c r="H8" s="3"/>
      <c r="I8" s="3"/>
      <c r="J8" s="3"/>
      <c r="K8" s="3"/>
      <c r="L8" s="3"/>
      <c r="M8" s="3"/>
    </row>
    <row r="9" spans="1:13" ht="24" customHeight="1" thickTop="1" thickBot="1" x14ac:dyDescent="0.3">
      <c r="A9" s="417" t="s">
        <v>7</v>
      </c>
      <c r="C9" s="18" t="s">
        <v>113</v>
      </c>
      <c r="D9" s="92"/>
      <c r="E9" s="92"/>
      <c r="F9" s="92"/>
      <c r="G9" s="90"/>
      <c r="H9" s="3"/>
      <c r="I9" s="3"/>
      <c r="J9" s="3"/>
      <c r="K9" s="3"/>
      <c r="L9" s="3"/>
      <c r="M9" s="3"/>
    </row>
    <row r="10" spans="1:13" ht="24" customHeight="1" thickTop="1" thickBot="1" x14ac:dyDescent="0.3">
      <c r="A10" s="417" t="s">
        <v>8</v>
      </c>
      <c r="C10" s="21" t="s">
        <v>114</v>
      </c>
      <c r="D10" s="93">
        <f>ROUNDUP((2*D5*D6/D7)^(1/2),0)</f>
        <v>76</v>
      </c>
      <c r="E10" s="94"/>
      <c r="F10" s="94"/>
      <c r="G10" s="90" t="s">
        <v>115</v>
      </c>
      <c r="H10" s="3"/>
      <c r="I10" s="3"/>
      <c r="J10" s="3"/>
      <c r="K10" s="3"/>
      <c r="L10" s="3"/>
      <c r="M10" s="3"/>
    </row>
    <row r="11" spans="1:13" ht="24" customHeight="1" thickTop="1" thickBot="1" x14ac:dyDescent="0.3">
      <c r="A11" s="417" t="s">
        <v>9</v>
      </c>
      <c r="C11" s="21" t="s">
        <v>116</v>
      </c>
      <c r="D11" s="95">
        <f>+D6*D5/D10+D7*D10/2</f>
        <v>2280</v>
      </c>
      <c r="E11" s="94"/>
      <c r="F11" s="94"/>
      <c r="G11" s="90" t="s">
        <v>117</v>
      </c>
      <c r="H11" s="3"/>
      <c r="I11" s="3"/>
      <c r="J11" s="3"/>
      <c r="K11" s="3"/>
      <c r="L11" s="3"/>
      <c r="M11" s="3"/>
    </row>
    <row r="12" spans="1:13" ht="24" customHeight="1" thickTop="1" thickBot="1" x14ac:dyDescent="0.3">
      <c r="A12" s="417" t="s">
        <v>10</v>
      </c>
      <c r="C12" s="18"/>
      <c r="D12" s="8"/>
      <c r="E12" s="94"/>
      <c r="F12" s="94"/>
      <c r="G12" s="90"/>
      <c r="H12" s="3"/>
      <c r="I12" s="3"/>
      <c r="J12" s="3"/>
      <c r="K12" s="3"/>
      <c r="L12" s="3"/>
      <c r="M12" s="3"/>
    </row>
    <row r="13" spans="1:13" ht="24" customHeight="1" thickTop="1" thickBot="1" x14ac:dyDescent="0.3">
      <c r="A13" s="417" t="s">
        <v>11</v>
      </c>
      <c r="C13" s="28"/>
      <c r="D13" s="39"/>
      <c r="E13" s="88"/>
      <c r="F13" s="88"/>
      <c r="G13" s="3"/>
      <c r="H13" s="3"/>
      <c r="I13" s="3"/>
      <c r="J13" s="3"/>
      <c r="K13" s="3"/>
      <c r="L13" s="3"/>
      <c r="M13" s="3"/>
    </row>
    <row r="14" spans="1:13" ht="24" customHeight="1" thickTop="1" thickBot="1" x14ac:dyDescent="0.3">
      <c r="A14" s="417" t="s">
        <v>7</v>
      </c>
      <c r="C14" s="28"/>
      <c r="D14" s="39"/>
      <c r="E14" s="88"/>
      <c r="F14" s="88"/>
      <c r="G14" s="3"/>
      <c r="H14" s="3"/>
      <c r="I14" s="3"/>
      <c r="J14" s="3"/>
      <c r="K14" s="3"/>
      <c r="L14" s="3"/>
      <c r="M14" s="3"/>
    </row>
    <row r="15" spans="1:13" ht="24" customHeight="1" thickTop="1" thickBot="1" x14ac:dyDescent="0.3">
      <c r="A15" s="417" t="s">
        <v>12</v>
      </c>
      <c r="C15" s="28"/>
      <c r="D15" s="39"/>
      <c r="E15" s="88"/>
      <c r="F15" s="88"/>
      <c r="G15" s="3"/>
      <c r="H15" s="3"/>
      <c r="I15" s="3"/>
      <c r="J15" s="3"/>
      <c r="K15" s="3"/>
      <c r="L15" s="3"/>
      <c r="M15" s="3"/>
    </row>
    <row r="16" spans="1:13" ht="24" customHeight="1" thickTop="1" thickBot="1" x14ac:dyDescent="0.3">
      <c r="A16" s="417" t="s">
        <v>13</v>
      </c>
      <c r="C16" s="423"/>
      <c r="D16" s="423"/>
      <c r="E16" s="423"/>
      <c r="F16" s="14"/>
      <c r="G16" s="3"/>
      <c r="H16" s="3"/>
      <c r="I16" s="3"/>
      <c r="J16" s="3"/>
      <c r="K16" s="3"/>
      <c r="L16" s="3"/>
      <c r="M16" s="3"/>
    </row>
    <row r="17" spans="1:13" ht="24" customHeight="1" thickTop="1" thickBot="1" x14ac:dyDescent="0.3">
      <c r="A17" s="417" t="s">
        <v>14</v>
      </c>
      <c r="C17" s="424"/>
      <c r="D17" s="424"/>
      <c r="E17" s="424"/>
      <c r="F17" s="96"/>
      <c r="G17" s="3"/>
      <c r="H17" s="3"/>
      <c r="I17" s="3"/>
      <c r="J17" s="3"/>
      <c r="K17" s="3"/>
      <c r="L17" s="3"/>
      <c r="M17" s="3"/>
    </row>
    <row r="18" spans="1:13" ht="24" customHeight="1" thickTop="1" thickBot="1" x14ac:dyDescent="0.3">
      <c r="A18" s="417" t="s">
        <v>15</v>
      </c>
      <c r="C18" s="28"/>
      <c r="D18" s="8"/>
      <c r="E18" s="3"/>
      <c r="F18" s="3"/>
      <c r="G18" s="3"/>
      <c r="H18" s="3"/>
      <c r="I18" s="3"/>
      <c r="J18" s="3"/>
      <c r="K18" s="3"/>
      <c r="L18" s="3"/>
      <c r="M18" s="3"/>
    </row>
    <row r="19" spans="1:13" ht="24" customHeight="1" thickTop="1" thickBot="1" x14ac:dyDescent="0.3">
      <c r="A19" s="417" t="s">
        <v>5</v>
      </c>
      <c r="C19" s="425"/>
      <c r="D19" s="425"/>
      <c r="E19" s="425"/>
      <c r="F19" s="45"/>
      <c r="G19" s="3"/>
      <c r="H19" s="3"/>
      <c r="I19" s="3"/>
      <c r="J19" s="3"/>
      <c r="K19" s="3"/>
      <c r="L19" s="3"/>
      <c r="M19" s="3"/>
    </row>
    <row r="20" spans="1:13" ht="24" customHeight="1" thickTop="1" thickBot="1" x14ac:dyDescent="0.3">
      <c r="A20" s="417" t="s">
        <v>16</v>
      </c>
      <c r="C20" s="28"/>
      <c r="D20" s="8"/>
      <c r="E20" s="3"/>
      <c r="F20" s="3"/>
      <c r="G20" s="3"/>
      <c r="H20" s="3"/>
      <c r="I20" s="3"/>
      <c r="J20" s="3"/>
      <c r="K20" s="3"/>
      <c r="L20" s="3"/>
      <c r="M20" s="3"/>
    </row>
    <row r="21" spans="1:13" ht="24" customHeight="1" thickTop="1" thickBot="1" x14ac:dyDescent="0.3">
      <c r="A21" s="417" t="s">
        <v>17</v>
      </c>
      <c r="C21" s="28"/>
      <c r="D21" s="8"/>
      <c r="E21" s="3"/>
      <c r="F21" s="3"/>
      <c r="G21" s="3"/>
      <c r="H21" s="3"/>
      <c r="I21" s="3"/>
      <c r="J21" s="3"/>
      <c r="K21" s="3"/>
      <c r="L21" s="3"/>
      <c r="M21" s="3"/>
    </row>
    <row r="22" spans="1:13" ht="24" customHeight="1" thickTop="1" thickBot="1" x14ac:dyDescent="0.3">
      <c r="A22" s="417" t="s">
        <v>18</v>
      </c>
      <c r="C22" s="28"/>
      <c r="D22" s="8"/>
      <c r="E22" s="3"/>
      <c r="F22" s="3"/>
      <c r="G22" s="3"/>
      <c r="H22" s="3"/>
      <c r="I22" s="3"/>
      <c r="J22" s="3"/>
      <c r="K22" s="3"/>
      <c r="L22" s="3"/>
      <c r="M22" s="3"/>
    </row>
    <row r="23" spans="1:13" ht="24" customHeight="1" thickTop="1" thickBot="1" x14ac:dyDescent="0.3">
      <c r="A23" s="417" t="s">
        <v>19</v>
      </c>
      <c r="C23" s="28"/>
      <c r="D23" s="8"/>
      <c r="E23" s="3"/>
      <c r="F23" s="3"/>
      <c r="G23" s="3"/>
      <c r="H23" s="3"/>
      <c r="I23" s="3"/>
      <c r="J23" s="3"/>
      <c r="K23" s="3"/>
      <c r="L23" s="3"/>
      <c r="M23" s="3"/>
    </row>
    <row r="24" spans="1:13" ht="24" customHeight="1" thickTop="1" thickBot="1" x14ac:dyDescent="0.3">
      <c r="A24" s="417" t="s">
        <v>0</v>
      </c>
      <c r="C24" s="28"/>
      <c r="D24" s="8"/>
      <c r="E24" s="3"/>
      <c r="F24" s="3"/>
      <c r="G24" s="3"/>
      <c r="H24" s="3"/>
      <c r="I24" s="3"/>
      <c r="J24" s="3"/>
      <c r="K24" s="3"/>
      <c r="L24" s="3"/>
      <c r="M24" s="3"/>
    </row>
    <row r="25" spans="1:13" ht="24" customHeight="1" thickTop="1" thickBot="1" x14ac:dyDescent="0.3">
      <c r="A25" s="417" t="s">
        <v>20</v>
      </c>
      <c r="C25" s="28"/>
      <c r="D25" s="8"/>
      <c r="E25" s="3"/>
      <c r="F25" s="3"/>
      <c r="G25" s="3"/>
      <c r="H25" s="3"/>
      <c r="I25" s="3"/>
      <c r="J25" s="3"/>
      <c r="K25" s="3"/>
      <c r="L25" s="3"/>
      <c r="M25" s="3"/>
    </row>
    <row r="26" spans="1:13" ht="24" customHeight="1" thickTop="1" thickBot="1" x14ac:dyDescent="0.3">
      <c r="A26" s="417" t="s">
        <v>21</v>
      </c>
      <c r="C26" s="28"/>
      <c r="D26" s="8"/>
      <c r="E26" s="3"/>
      <c r="F26" s="3"/>
      <c r="G26" s="3"/>
      <c r="H26" s="3"/>
      <c r="I26" s="3"/>
      <c r="J26" s="3"/>
      <c r="K26" s="3"/>
      <c r="L26" s="3"/>
      <c r="M26" s="3"/>
    </row>
    <row r="27" spans="1:13" ht="24" customHeight="1" thickTop="1" thickBot="1" x14ac:dyDescent="0.3">
      <c r="A27" s="417" t="s">
        <v>22</v>
      </c>
      <c r="C27" s="28"/>
      <c r="D27" s="8"/>
      <c r="E27" s="3"/>
      <c r="F27" s="3"/>
      <c r="G27" s="3"/>
      <c r="H27" s="3"/>
      <c r="I27" s="3"/>
      <c r="J27" s="3"/>
      <c r="K27" s="3"/>
      <c r="L27" s="3"/>
      <c r="M27" s="3"/>
    </row>
    <row r="28" spans="1:13" ht="24" customHeight="1" thickTop="1" thickBot="1" x14ac:dyDescent="0.3">
      <c r="A28" s="417" t="s">
        <v>23</v>
      </c>
      <c r="C28" s="28"/>
      <c r="D28" s="8"/>
      <c r="E28" s="3"/>
      <c r="F28" s="3"/>
      <c r="G28" s="3"/>
    </row>
    <row r="29" spans="1:13" ht="24" customHeight="1" thickTop="1" thickBot="1" x14ac:dyDescent="0.3">
      <c r="A29" s="417" t="s">
        <v>4</v>
      </c>
      <c r="C29" s="28"/>
      <c r="D29" s="8"/>
      <c r="E29" s="3"/>
      <c r="F29" s="3"/>
      <c r="G29" s="3"/>
    </row>
    <row r="30" spans="1:13" ht="24" customHeight="1" thickTop="1" thickBot="1" x14ac:dyDescent="0.3">
      <c r="A30" s="417" t="s">
        <v>24</v>
      </c>
      <c r="C30" s="28"/>
      <c r="D30" s="8"/>
      <c r="E30" s="3"/>
      <c r="F30" s="3"/>
      <c r="G30" s="3"/>
    </row>
    <row r="31" spans="1:13" ht="24" customHeight="1" thickTop="1" thickBot="1" x14ac:dyDescent="0.3">
      <c r="A31" s="417" t="s">
        <v>25</v>
      </c>
      <c r="C31" s="28"/>
      <c r="D31" s="8"/>
      <c r="E31" s="3"/>
      <c r="F31" s="3"/>
      <c r="G31" s="3"/>
    </row>
    <row r="32" spans="1:13" ht="24" customHeight="1" thickTop="1" thickBot="1" x14ac:dyDescent="0.3">
      <c r="A32" s="417" t="s">
        <v>26</v>
      </c>
      <c r="C32" s="28"/>
      <c r="D32" s="8"/>
      <c r="E32" s="3"/>
      <c r="F32" s="3"/>
      <c r="G32" s="3"/>
    </row>
    <row r="33" spans="1:7" ht="24" customHeight="1" thickTop="1" thickBot="1" x14ac:dyDescent="0.3">
      <c r="A33" s="417" t="s">
        <v>27</v>
      </c>
      <c r="C33" s="28"/>
      <c r="D33" s="8"/>
      <c r="E33" s="3"/>
      <c r="F33" s="3"/>
      <c r="G33" s="3"/>
    </row>
    <row r="34" spans="1:7" ht="16.5" thickTop="1" thickBot="1" x14ac:dyDescent="0.3">
      <c r="A34" s="417" t="s">
        <v>28</v>
      </c>
      <c r="C34" s="28"/>
      <c r="D34" s="8"/>
      <c r="E34" s="3"/>
      <c r="F34" s="3"/>
      <c r="G34" s="3"/>
    </row>
    <row r="35" spans="1:7" ht="16.5" thickTop="1" thickBot="1" x14ac:dyDescent="0.3">
      <c r="A35" s="417" t="s">
        <v>29</v>
      </c>
      <c r="C35" s="28"/>
      <c r="D35" s="8"/>
      <c r="E35" s="3"/>
      <c r="F35" s="3"/>
      <c r="G35" s="3"/>
    </row>
    <row r="36" spans="1:7" ht="16.5" thickTop="1" thickBot="1" x14ac:dyDescent="0.3">
      <c r="A36" s="417" t="s">
        <v>30</v>
      </c>
      <c r="C36" s="28"/>
      <c r="D36" s="8"/>
      <c r="E36" s="3"/>
      <c r="F36" s="3"/>
      <c r="G36" s="3"/>
    </row>
    <row r="37" spans="1:7" ht="16.5" thickTop="1" thickBot="1" x14ac:dyDescent="0.3">
      <c r="A37" s="417" t="s">
        <v>31</v>
      </c>
      <c r="C37" s="28"/>
      <c r="D37" s="8"/>
      <c r="E37" s="3"/>
      <c r="F37" s="3"/>
      <c r="G37" s="97"/>
    </row>
    <row r="38" spans="1:7" ht="16.5" thickTop="1" thickBot="1" x14ac:dyDescent="0.3">
      <c r="A38" s="417" t="s">
        <v>32</v>
      </c>
      <c r="C38" s="28"/>
      <c r="D38" s="8"/>
      <c r="E38" s="3"/>
      <c r="F38" s="3"/>
      <c r="G38" s="3"/>
    </row>
    <row r="39" spans="1:7" ht="16.5" thickTop="1" thickBot="1" x14ac:dyDescent="0.3">
      <c r="A39" s="417" t="s">
        <v>33</v>
      </c>
      <c r="C39" s="28"/>
      <c r="D39" s="8"/>
      <c r="E39" s="3"/>
      <c r="F39" s="3"/>
      <c r="G39" s="3"/>
    </row>
    <row r="40" spans="1:7" ht="16.5" thickTop="1" thickBot="1" x14ac:dyDescent="0.3">
      <c r="A40" s="417" t="s">
        <v>6</v>
      </c>
      <c r="C40" s="28"/>
      <c r="D40" s="8"/>
      <c r="E40" s="3"/>
      <c r="F40" s="3"/>
      <c r="G40" s="3"/>
    </row>
    <row r="41" spans="1:7" ht="16.5" thickTop="1" thickBot="1" x14ac:dyDescent="0.3">
      <c r="A41" s="417" t="s">
        <v>34</v>
      </c>
      <c r="C41" s="28"/>
      <c r="D41" s="8"/>
      <c r="E41" s="3"/>
      <c r="F41" s="3"/>
      <c r="G41" s="3"/>
    </row>
    <row r="42" spans="1:7" ht="16.5" thickTop="1" thickBot="1" x14ac:dyDescent="0.3">
      <c r="A42" s="417" t="s">
        <v>35</v>
      </c>
      <c r="C42" s="28"/>
      <c r="D42" s="8"/>
      <c r="E42" s="3"/>
      <c r="F42" s="3"/>
      <c r="G42" s="3"/>
    </row>
    <row r="43" spans="1:7" ht="16.5" thickTop="1" thickBot="1" x14ac:dyDescent="0.3">
      <c r="A43" s="417" t="s">
        <v>36</v>
      </c>
      <c r="C43" s="28"/>
      <c r="D43" s="8"/>
      <c r="E43" s="3"/>
      <c r="F43" s="3"/>
      <c r="G43" s="3"/>
    </row>
    <row r="44" spans="1:7" ht="16.5" thickTop="1" thickBot="1" x14ac:dyDescent="0.3">
      <c r="A44" s="417" t="s">
        <v>37</v>
      </c>
      <c r="C44" s="28"/>
      <c r="D44" s="8"/>
      <c r="E44" s="3"/>
      <c r="F44" s="3"/>
      <c r="G44" s="3"/>
    </row>
    <row r="45" spans="1:7" ht="16.5" thickTop="1" thickBot="1" x14ac:dyDescent="0.3">
      <c r="A45" s="417" t="s">
        <v>38</v>
      </c>
      <c r="C45" s="28"/>
      <c r="D45" s="8"/>
      <c r="E45" s="3"/>
      <c r="F45" s="3"/>
      <c r="G45" s="3"/>
    </row>
    <row r="46" spans="1:7" ht="16.5" thickTop="1" thickBot="1" x14ac:dyDescent="0.3">
      <c r="A46" s="417" t="s">
        <v>39</v>
      </c>
      <c r="C46" s="28"/>
    </row>
    <row r="47" spans="1:7" ht="16.5" thickTop="1" thickBot="1" x14ac:dyDescent="0.3">
      <c r="A47" s="417" t="s">
        <v>40</v>
      </c>
      <c r="C47" s="28"/>
    </row>
    <row r="48" spans="1:7" ht="16.5" thickTop="1" thickBot="1" x14ac:dyDescent="0.3">
      <c r="A48" s="417" t="s">
        <v>41</v>
      </c>
      <c r="C48" s="28"/>
    </row>
    <row r="49" spans="1:4" ht="16.5" thickTop="1" thickBot="1" x14ac:dyDescent="0.3">
      <c r="A49" s="417" t="s">
        <v>3</v>
      </c>
      <c r="C49" s="28"/>
    </row>
    <row r="50" spans="1:4" ht="16.5" thickTop="1" thickBot="1" x14ac:dyDescent="0.3">
      <c r="A50" s="417" t="s">
        <v>42</v>
      </c>
      <c r="C50" s="28"/>
      <c r="D50"/>
    </row>
    <row r="51" spans="1:4" ht="16.5" thickTop="1" thickBot="1" x14ac:dyDescent="0.3">
      <c r="A51" s="417" t="s">
        <v>43</v>
      </c>
      <c r="C51" s="28"/>
      <c r="D51"/>
    </row>
    <row r="52" spans="1:4" ht="16.5" thickTop="1" thickBot="1" x14ac:dyDescent="0.3">
      <c r="A52" s="417" t="s">
        <v>44</v>
      </c>
      <c r="C52" s="28"/>
      <c r="D52"/>
    </row>
    <row r="53" spans="1:4" ht="16.5" thickTop="1" thickBot="1" x14ac:dyDescent="0.3">
      <c r="A53" s="417" t="s">
        <v>45</v>
      </c>
      <c r="C53" s="28"/>
      <c r="D53"/>
    </row>
    <row r="54" spans="1:4" ht="16.5" thickTop="1" thickBot="1" x14ac:dyDescent="0.3">
      <c r="A54" s="417" t="s">
        <v>46</v>
      </c>
      <c r="C54" s="28"/>
      <c r="D54"/>
    </row>
    <row r="55" spans="1:4" ht="16.5" thickTop="1" thickBot="1" x14ac:dyDescent="0.3">
      <c r="A55" s="417" t="s">
        <v>47</v>
      </c>
      <c r="C55" s="28"/>
      <c r="D55"/>
    </row>
    <row r="56" spans="1:4" ht="16.5" thickTop="1" thickBot="1" x14ac:dyDescent="0.3">
      <c r="A56" s="417" t="s">
        <v>48</v>
      </c>
      <c r="C56" s="28"/>
      <c r="D56"/>
    </row>
    <row r="57" spans="1:4" ht="16.5" thickTop="1" thickBot="1" x14ac:dyDescent="0.3">
      <c r="A57" s="417" t="s">
        <v>49</v>
      </c>
      <c r="C57" s="28"/>
      <c r="D57"/>
    </row>
    <row r="58" spans="1:4" ht="16.5" thickTop="1" thickBot="1" x14ac:dyDescent="0.3">
      <c r="A58" s="417" t="s">
        <v>2</v>
      </c>
      <c r="C58" s="28"/>
      <c r="D58"/>
    </row>
    <row r="59" spans="1:4" ht="16.5" thickTop="1" thickBot="1" x14ac:dyDescent="0.3">
      <c r="A59" s="417" t="s">
        <v>50</v>
      </c>
      <c r="C59" s="28"/>
      <c r="D59"/>
    </row>
    <row r="60" spans="1:4" ht="16.5" thickTop="1" thickBot="1" x14ac:dyDescent="0.3">
      <c r="A60" s="417" t="s">
        <v>51</v>
      </c>
      <c r="C60" s="28"/>
      <c r="D60"/>
    </row>
    <row r="61" spans="1:4" ht="16.5" thickTop="1" thickBot="1" x14ac:dyDescent="0.3">
      <c r="A61" s="417" t="s">
        <v>52</v>
      </c>
      <c r="C61" s="28"/>
      <c r="D61"/>
    </row>
    <row r="62" spans="1:4" ht="16.5" thickTop="1" thickBot="1" x14ac:dyDescent="0.3">
      <c r="A62" s="417" t="s">
        <v>53</v>
      </c>
      <c r="C62" s="28"/>
      <c r="D62"/>
    </row>
    <row r="63" spans="1:4" ht="16.5" thickTop="1" thickBot="1" x14ac:dyDescent="0.3">
      <c r="A63" s="417" t="s">
        <v>54</v>
      </c>
      <c r="C63" s="28"/>
      <c r="D63"/>
    </row>
    <row r="64" spans="1:4" ht="15.75" thickTop="1" x14ac:dyDescent="0.25">
      <c r="C64" s="28"/>
      <c r="D64"/>
    </row>
    <row r="65" spans="3:4" x14ac:dyDescent="0.25">
      <c r="C65" s="28"/>
      <c r="D65"/>
    </row>
    <row r="66" spans="3:4" x14ac:dyDescent="0.25">
      <c r="C66" s="28"/>
      <c r="D66"/>
    </row>
    <row r="67" spans="3:4" x14ac:dyDescent="0.25">
      <c r="C67" s="28"/>
      <c r="D67"/>
    </row>
    <row r="68" spans="3:4" x14ac:dyDescent="0.25">
      <c r="C68" s="28"/>
      <c r="D68"/>
    </row>
    <row r="69" spans="3:4" x14ac:dyDescent="0.25">
      <c r="C69" s="28"/>
      <c r="D69"/>
    </row>
    <row r="70" spans="3:4" x14ac:dyDescent="0.25">
      <c r="C70" s="28"/>
      <c r="D70"/>
    </row>
    <row r="71" spans="3:4" x14ac:dyDescent="0.25">
      <c r="C71" s="28"/>
      <c r="D71"/>
    </row>
    <row r="72" spans="3:4" x14ac:dyDescent="0.25">
      <c r="C72" s="28"/>
      <c r="D72"/>
    </row>
    <row r="73" spans="3:4" x14ac:dyDescent="0.25">
      <c r="C73" s="28"/>
      <c r="D73"/>
    </row>
    <row r="74" spans="3:4" x14ac:dyDescent="0.25">
      <c r="C74" s="28"/>
      <c r="D74"/>
    </row>
    <row r="75" spans="3:4" x14ac:dyDescent="0.25">
      <c r="C75" s="28"/>
      <c r="D75"/>
    </row>
    <row r="76" spans="3:4" x14ac:dyDescent="0.25">
      <c r="C76" s="28"/>
      <c r="D76"/>
    </row>
    <row r="77" spans="3:4" x14ac:dyDescent="0.25">
      <c r="C77" s="28"/>
      <c r="D77"/>
    </row>
    <row r="78" spans="3:4" x14ac:dyDescent="0.25">
      <c r="C78" s="28"/>
      <c r="D78"/>
    </row>
    <row r="79" spans="3:4" x14ac:dyDescent="0.25">
      <c r="C79" s="28"/>
      <c r="D79"/>
    </row>
    <row r="80" spans="3:4" x14ac:dyDescent="0.25">
      <c r="C80" s="28"/>
      <c r="D80"/>
    </row>
    <row r="81" spans="3:4" x14ac:dyDescent="0.25">
      <c r="C81" s="28"/>
      <c r="D81"/>
    </row>
    <row r="82" spans="3:4" x14ac:dyDescent="0.25">
      <c r="C82" s="28"/>
      <c r="D82"/>
    </row>
    <row r="83" spans="3:4" x14ac:dyDescent="0.25">
      <c r="C83" s="28"/>
      <c r="D83"/>
    </row>
    <row r="84" spans="3:4" x14ac:dyDescent="0.25">
      <c r="C84" s="28"/>
      <c r="D84"/>
    </row>
    <row r="85" spans="3:4" x14ac:dyDescent="0.25">
      <c r="C85" s="28"/>
      <c r="D85"/>
    </row>
    <row r="86" spans="3:4" x14ac:dyDescent="0.25">
      <c r="C86" s="28"/>
      <c r="D86"/>
    </row>
    <row r="87" spans="3:4" x14ac:dyDescent="0.25">
      <c r="C87" s="28"/>
      <c r="D87"/>
    </row>
    <row r="88" spans="3:4" x14ac:dyDescent="0.25">
      <c r="C88" s="28"/>
      <c r="D88"/>
    </row>
    <row r="89" spans="3:4" x14ac:dyDescent="0.25">
      <c r="C89" s="28"/>
      <c r="D89"/>
    </row>
    <row r="90" spans="3:4" x14ac:dyDescent="0.25">
      <c r="C90" s="28"/>
      <c r="D90"/>
    </row>
    <row r="91" spans="3:4" x14ac:dyDescent="0.25">
      <c r="D91"/>
    </row>
    <row r="92" spans="3:4" x14ac:dyDescent="0.25">
      <c r="D92"/>
    </row>
    <row r="93" spans="3:4" x14ac:dyDescent="0.25">
      <c r="D93"/>
    </row>
    <row r="94" spans="3:4" x14ac:dyDescent="0.25">
      <c r="D94"/>
    </row>
    <row r="95" spans="3:4" x14ac:dyDescent="0.25">
      <c r="D95"/>
    </row>
    <row r="96" spans="3:4" x14ac:dyDescent="0.25">
      <c r="D96"/>
    </row>
    <row r="97" spans="3:4" x14ac:dyDescent="0.25">
      <c r="D97"/>
    </row>
    <row r="98" spans="3:4" x14ac:dyDescent="0.25">
      <c r="C98"/>
      <c r="D98"/>
    </row>
    <row r="99" spans="3:4" x14ac:dyDescent="0.25">
      <c r="C99"/>
      <c r="D99"/>
    </row>
    <row r="100" spans="3:4" x14ac:dyDescent="0.25">
      <c r="C100"/>
      <c r="D100"/>
    </row>
    <row r="101" spans="3:4" x14ac:dyDescent="0.25">
      <c r="C101"/>
      <c r="D101"/>
    </row>
    <row r="102" spans="3:4" x14ac:dyDescent="0.25">
      <c r="C102"/>
      <c r="D102"/>
    </row>
    <row r="103" spans="3:4" x14ac:dyDescent="0.25">
      <c r="C103"/>
      <c r="D103"/>
    </row>
    <row r="104" spans="3:4" x14ac:dyDescent="0.25">
      <c r="C104"/>
      <c r="D104"/>
    </row>
    <row r="105" spans="3:4" x14ac:dyDescent="0.25">
      <c r="C105"/>
      <c r="D105"/>
    </row>
    <row r="106" spans="3:4" x14ac:dyDescent="0.25">
      <c r="C106"/>
      <c r="D106"/>
    </row>
    <row r="107" spans="3:4" x14ac:dyDescent="0.25">
      <c r="C107"/>
      <c r="D107"/>
    </row>
    <row r="108" spans="3:4" x14ac:dyDescent="0.25">
      <c r="C108"/>
      <c r="D108"/>
    </row>
    <row r="109" spans="3:4" x14ac:dyDescent="0.25">
      <c r="C109"/>
      <c r="D109"/>
    </row>
    <row r="110" spans="3:4" x14ac:dyDescent="0.25">
      <c r="C110"/>
      <c r="D110"/>
    </row>
    <row r="111" spans="3:4" x14ac:dyDescent="0.25">
      <c r="C111"/>
      <c r="D111"/>
    </row>
    <row r="112" spans="3:4" x14ac:dyDescent="0.25">
      <c r="C112"/>
      <c r="D112"/>
    </row>
    <row r="113" spans="3:4" x14ac:dyDescent="0.25">
      <c r="C113"/>
      <c r="D113"/>
    </row>
    <row r="114" spans="3:4" x14ac:dyDescent="0.25">
      <c r="C114"/>
      <c r="D114"/>
    </row>
    <row r="115" spans="3:4" x14ac:dyDescent="0.25">
      <c r="C115"/>
      <c r="D115"/>
    </row>
    <row r="116" spans="3:4" x14ac:dyDescent="0.25">
      <c r="C116"/>
      <c r="D116"/>
    </row>
    <row r="117" spans="3:4" x14ac:dyDescent="0.25">
      <c r="C117"/>
      <c r="D117"/>
    </row>
    <row r="118" spans="3:4" x14ac:dyDescent="0.25">
      <c r="C118"/>
      <c r="D118"/>
    </row>
    <row r="119" spans="3:4" x14ac:dyDescent="0.25">
      <c r="C119"/>
      <c r="D119"/>
    </row>
    <row r="120" spans="3:4" x14ac:dyDescent="0.25">
      <c r="C120"/>
      <c r="D120"/>
    </row>
    <row r="121" spans="3:4" x14ac:dyDescent="0.25">
      <c r="C121"/>
      <c r="D121"/>
    </row>
    <row r="122" spans="3:4" x14ac:dyDescent="0.25">
      <c r="C122"/>
      <c r="D122"/>
    </row>
    <row r="123" spans="3:4" x14ac:dyDescent="0.25">
      <c r="C123"/>
      <c r="D123"/>
    </row>
    <row r="124" spans="3:4" x14ac:dyDescent="0.25">
      <c r="C124"/>
      <c r="D124"/>
    </row>
    <row r="125" spans="3:4" x14ac:dyDescent="0.25">
      <c r="C125"/>
      <c r="D125"/>
    </row>
    <row r="126" spans="3:4" x14ac:dyDescent="0.25">
      <c r="C126"/>
      <c r="D126"/>
    </row>
    <row r="127" spans="3:4" x14ac:dyDescent="0.25">
      <c r="C127"/>
      <c r="D127"/>
    </row>
    <row r="128" spans="3:4" x14ac:dyDescent="0.25">
      <c r="C128"/>
      <c r="D128"/>
    </row>
    <row r="129" spans="3:4" x14ac:dyDescent="0.25">
      <c r="C129"/>
      <c r="D129"/>
    </row>
    <row r="130" spans="3:4" x14ac:dyDescent="0.25">
      <c r="C130"/>
      <c r="D130"/>
    </row>
    <row r="131" spans="3:4" x14ac:dyDescent="0.25">
      <c r="C131"/>
      <c r="D131"/>
    </row>
    <row r="132" spans="3:4" x14ac:dyDescent="0.25">
      <c r="C132"/>
      <c r="D132"/>
    </row>
    <row r="133" spans="3:4" x14ac:dyDescent="0.25">
      <c r="C133"/>
      <c r="D133"/>
    </row>
    <row r="134" spans="3:4" x14ac:dyDescent="0.25">
      <c r="C134"/>
      <c r="D134"/>
    </row>
    <row r="135" spans="3:4" x14ac:dyDescent="0.25">
      <c r="C135"/>
      <c r="D135"/>
    </row>
    <row r="136" spans="3:4" x14ac:dyDescent="0.25">
      <c r="C136"/>
      <c r="D136"/>
    </row>
    <row r="137" spans="3:4" x14ac:dyDescent="0.25">
      <c r="C137"/>
      <c r="D137"/>
    </row>
    <row r="138" spans="3:4" x14ac:dyDescent="0.25">
      <c r="C138"/>
      <c r="D138"/>
    </row>
    <row r="139" spans="3:4" x14ac:dyDescent="0.25">
      <c r="C139"/>
      <c r="D139"/>
    </row>
    <row r="140" spans="3:4" x14ac:dyDescent="0.25">
      <c r="C140"/>
      <c r="D140"/>
    </row>
    <row r="141" spans="3:4" x14ac:dyDescent="0.25">
      <c r="C141"/>
      <c r="D141"/>
    </row>
    <row r="142" spans="3:4" x14ac:dyDescent="0.25">
      <c r="C142"/>
      <c r="D142"/>
    </row>
    <row r="143" spans="3:4" x14ac:dyDescent="0.25">
      <c r="C143"/>
      <c r="D143"/>
    </row>
    <row r="144" spans="3:4" x14ac:dyDescent="0.25">
      <c r="C144"/>
      <c r="D144"/>
    </row>
    <row r="145" spans="3:4" x14ac:dyDescent="0.25">
      <c r="C145"/>
      <c r="D145"/>
    </row>
    <row r="146" spans="3:4" x14ac:dyDescent="0.25">
      <c r="C146"/>
      <c r="D146"/>
    </row>
    <row r="147" spans="3:4" x14ac:dyDescent="0.25">
      <c r="C147"/>
      <c r="D147"/>
    </row>
    <row r="148" spans="3:4" x14ac:dyDescent="0.25">
      <c r="C148"/>
      <c r="D148"/>
    </row>
    <row r="149" spans="3:4" x14ac:dyDescent="0.25">
      <c r="C149"/>
      <c r="D149"/>
    </row>
    <row r="150" spans="3:4" x14ac:dyDescent="0.25">
      <c r="C150"/>
      <c r="D150"/>
    </row>
    <row r="151" spans="3:4" x14ac:dyDescent="0.25">
      <c r="C151"/>
      <c r="D151"/>
    </row>
    <row r="152" spans="3:4" x14ac:dyDescent="0.25">
      <c r="C152"/>
      <c r="D152"/>
    </row>
    <row r="153" spans="3:4" x14ac:dyDescent="0.25">
      <c r="C153"/>
      <c r="D153"/>
    </row>
    <row r="154" spans="3:4" x14ac:dyDescent="0.25">
      <c r="C154"/>
      <c r="D154"/>
    </row>
    <row r="155" spans="3:4" x14ac:dyDescent="0.25">
      <c r="C155"/>
      <c r="D155"/>
    </row>
    <row r="156" spans="3:4" x14ac:dyDescent="0.25">
      <c r="C156"/>
      <c r="D156"/>
    </row>
    <row r="157" spans="3:4" x14ac:dyDescent="0.25">
      <c r="C157"/>
      <c r="D157"/>
    </row>
    <row r="158" spans="3:4" x14ac:dyDescent="0.25">
      <c r="C158"/>
      <c r="D158"/>
    </row>
    <row r="159" spans="3:4" x14ac:dyDescent="0.25">
      <c r="C159"/>
      <c r="D159"/>
    </row>
    <row r="160" spans="3:4" x14ac:dyDescent="0.25">
      <c r="C160"/>
      <c r="D160"/>
    </row>
    <row r="161" spans="3:4" x14ac:dyDescent="0.25">
      <c r="C161"/>
      <c r="D161"/>
    </row>
    <row r="162" spans="3:4" x14ac:dyDescent="0.25">
      <c r="C162"/>
      <c r="D162"/>
    </row>
    <row r="163" spans="3:4" x14ac:dyDescent="0.25">
      <c r="C163"/>
      <c r="D163"/>
    </row>
    <row r="164" spans="3:4" x14ac:dyDescent="0.25">
      <c r="C164"/>
      <c r="D164"/>
    </row>
    <row r="165" spans="3:4" x14ac:dyDescent="0.25">
      <c r="C165"/>
      <c r="D165"/>
    </row>
    <row r="166" spans="3:4" x14ac:dyDescent="0.25">
      <c r="C166"/>
      <c r="D166"/>
    </row>
    <row r="167" spans="3:4" x14ac:dyDescent="0.25">
      <c r="C167"/>
      <c r="D167"/>
    </row>
    <row r="168" spans="3:4" x14ac:dyDescent="0.25">
      <c r="C168"/>
      <c r="D168"/>
    </row>
    <row r="169" spans="3:4" x14ac:dyDescent="0.25">
      <c r="C169"/>
      <c r="D169"/>
    </row>
    <row r="170" spans="3:4" x14ac:dyDescent="0.25">
      <c r="C170"/>
      <c r="D170"/>
    </row>
    <row r="171" spans="3:4" x14ac:dyDescent="0.25">
      <c r="C171"/>
      <c r="D171"/>
    </row>
    <row r="172" spans="3:4" x14ac:dyDescent="0.25">
      <c r="C172"/>
      <c r="D172"/>
    </row>
    <row r="173" spans="3:4" x14ac:dyDescent="0.25">
      <c r="C173"/>
      <c r="D173"/>
    </row>
    <row r="174" spans="3:4" x14ac:dyDescent="0.25">
      <c r="C174"/>
      <c r="D174"/>
    </row>
    <row r="175" spans="3:4" x14ac:dyDescent="0.25">
      <c r="C175"/>
      <c r="D175"/>
    </row>
    <row r="176" spans="3:4" x14ac:dyDescent="0.25">
      <c r="C176"/>
      <c r="D176"/>
    </row>
    <row r="177" spans="3:4" x14ac:dyDescent="0.25">
      <c r="C177"/>
      <c r="D177"/>
    </row>
    <row r="178" spans="3:4" x14ac:dyDescent="0.25">
      <c r="C178"/>
      <c r="D178"/>
    </row>
    <row r="179" spans="3:4" x14ac:dyDescent="0.25">
      <c r="C179"/>
      <c r="D179"/>
    </row>
    <row r="180" spans="3:4" x14ac:dyDescent="0.25">
      <c r="C180"/>
      <c r="D180"/>
    </row>
    <row r="181" spans="3:4" x14ac:dyDescent="0.25">
      <c r="C181"/>
      <c r="D181"/>
    </row>
    <row r="182" spans="3:4" x14ac:dyDescent="0.25">
      <c r="C182"/>
      <c r="D182"/>
    </row>
    <row r="183" spans="3:4" x14ac:dyDescent="0.25">
      <c r="C183"/>
      <c r="D183"/>
    </row>
    <row r="184" spans="3:4" x14ac:dyDescent="0.25">
      <c r="C184"/>
      <c r="D184"/>
    </row>
    <row r="185" spans="3:4" x14ac:dyDescent="0.25">
      <c r="C185"/>
      <c r="D185"/>
    </row>
    <row r="186" spans="3:4" x14ac:dyDescent="0.25">
      <c r="C186"/>
      <c r="D186"/>
    </row>
    <row r="187" spans="3:4" x14ac:dyDescent="0.25">
      <c r="C187"/>
      <c r="D187"/>
    </row>
    <row r="188" spans="3:4" x14ac:dyDescent="0.25">
      <c r="C188"/>
      <c r="D188"/>
    </row>
    <row r="189" spans="3:4" x14ac:dyDescent="0.25">
      <c r="C189"/>
      <c r="D189"/>
    </row>
    <row r="190" spans="3:4" x14ac:dyDescent="0.25">
      <c r="C190"/>
      <c r="D190"/>
    </row>
    <row r="191" spans="3:4" x14ac:dyDescent="0.25">
      <c r="C191"/>
      <c r="D191"/>
    </row>
    <row r="192" spans="3:4" x14ac:dyDescent="0.25">
      <c r="C192"/>
      <c r="D192"/>
    </row>
    <row r="193" spans="3:4" x14ac:dyDescent="0.25">
      <c r="C193"/>
      <c r="D193"/>
    </row>
    <row r="194" spans="3:4" x14ac:dyDescent="0.25">
      <c r="C194"/>
      <c r="D194"/>
    </row>
    <row r="195" spans="3:4" x14ac:dyDescent="0.25">
      <c r="C195"/>
      <c r="D195"/>
    </row>
    <row r="196" spans="3:4" x14ac:dyDescent="0.25">
      <c r="C196"/>
      <c r="D196"/>
    </row>
    <row r="197" spans="3:4" x14ac:dyDescent="0.25">
      <c r="C197"/>
      <c r="D197"/>
    </row>
    <row r="198" spans="3:4" x14ac:dyDescent="0.25">
      <c r="C198"/>
      <c r="D198"/>
    </row>
    <row r="199" spans="3:4" x14ac:dyDescent="0.25">
      <c r="C199"/>
      <c r="D199"/>
    </row>
    <row r="200" spans="3:4" x14ac:dyDescent="0.25">
      <c r="C200"/>
      <c r="D200"/>
    </row>
    <row r="201" spans="3:4" x14ac:dyDescent="0.25">
      <c r="C201"/>
      <c r="D201"/>
    </row>
    <row r="202" spans="3:4" x14ac:dyDescent="0.25">
      <c r="C202"/>
      <c r="D202"/>
    </row>
    <row r="203" spans="3:4" x14ac:dyDescent="0.25">
      <c r="C203"/>
      <c r="D203"/>
    </row>
  </sheetData>
  <mergeCells count="3">
    <mergeCell ref="C16:E16"/>
    <mergeCell ref="C17:E17"/>
    <mergeCell ref="C19:E19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N64"/>
  <sheetViews>
    <sheetView showGridLines="0" workbookViewId="0">
      <selection activeCell="I12" sqref="I12"/>
    </sheetView>
  </sheetViews>
  <sheetFormatPr defaultRowHeight="15" x14ac:dyDescent="0.25"/>
  <cols>
    <col min="1" max="1" width="47.5703125" bestFit="1" customWidth="1"/>
    <col min="2" max="2" width="6.42578125" customWidth="1"/>
    <col min="3" max="3" width="54.42578125" customWidth="1"/>
    <col min="4" max="4" width="17.5703125" customWidth="1"/>
    <col min="5" max="5" width="1.28515625" customWidth="1"/>
    <col min="6" max="6" width="12.28515625" customWidth="1"/>
  </cols>
  <sheetData>
    <row r="1" spans="1:14" s="414" customFormat="1" ht="45.75" customHeight="1" thickBot="1" x14ac:dyDescent="0.3">
      <c r="A1" s="418" t="s">
        <v>560</v>
      </c>
    </row>
    <row r="2" spans="1:14" ht="30" customHeight="1" thickTop="1" thickBot="1" x14ac:dyDescent="0.3">
      <c r="A2" s="417" t="s">
        <v>0</v>
      </c>
      <c r="C2" s="2" t="s">
        <v>24</v>
      </c>
      <c r="D2" s="8"/>
      <c r="E2" s="3"/>
      <c r="F2" s="3"/>
      <c r="G2" s="3"/>
      <c r="H2" s="3"/>
      <c r="I2" s="3"/>
      <c r="J2" s="3"/>
      <c r="K2" s="3"/>
      <c r="L2" s="3"/>
      <c r="M2" s="3"/>
      <c r="N2" s="3"/>
    </row>
    <row r="3" spans="1:14" ht="21.95" customHeight="1" thickTop="1" thickBot="1" x14ac:dyDescent="0.3">
      <c r="A3" s="417" t="s">
        <v>1</v>
      </c>
      <c r="C3" s="18"/>
      <c r="D3" s="19"/>
      <c r="E3" s="3"/>
      <c r="F3" s="40" t="s">
        <v>81</v>
      </c>
      <c r="G3" s="3"/>
      <c r="H3" s="3"/>
      <c r="I3" s="3"/>
      <c r="J3" s="3"/>
      <c r="K3" s="3"/>
      <c r="L3" s="3"/>
      <c r="M3" s="3"/>
      <c r="N3" s="3"/>
    </row>
    <row r="4" spans="1:14" ht="24.95" customHeight="1" thickTop="1" thickBot="1" x14ac:dyDescent="0.3">
      <c r="A4" s="417" t="s">
        <v>2</v>
      </c>
      <c r="C4" s="18" t="s">
        <v>245</v>
      </c>
      <c r="D4" s="3"/>
      <c r="E4" s="3"/>
      <c r="F4" s="3"/>
      <c r="G4" s="3"/>
      <c r="H4" s="3"/>
      <c r="I4" s="3"/>
      <c r="J4" s="3"/>
      <c r="K4" s="3"/>
      <c r="L4" s="3"/>
      <c r="M4" s="3"/>
      <c r="N4" s="3"/>
    </row>
    <row r="5" spans="1:14" ht="21.95" customHeight="1" thickTop="1" thickBot="1" x14ac:dyDescent="0.3">
      <c r="A5" s="417" t="s">
        <v>3</v>
      </c>
      <c r="C5" s="21" t="s">
        <v>149</v>
      </c>
      <c r="D5" s="33">
        <v>300000</v>
      </c>
      <c r="E5" s="3"/>
      <c r="F5" s="59"/>
      <c r="G5" s="3"/>
      <c r="H5" s="3"/>
      <c r="I5" s="3"/>
      <c r="J5" s="3"/>
      <c r="K5" s="3"/>
      <c r="L5" s="3"/>
      <c r="M5" s="3"/>
      <c r="N5" s="3"/>
    </row>
    <row r="6" spans="1:14" ht="21.95" customHeight="1" thickTop="1" thickBot="1" x14ac:dyDescent="0.3">
      <c r="A6" s="417" t="s">
        <v>4</v>
      </c>
      <c r="C6" s="21"/>
      <c r="D6" s="25"/>
      <c r="E6" s="3"/>
      <c r="F6" s="59"/>
      <c r="G6" s="3"/>
      <c r="H6" s="3"/>
      <c r="I6" s="3"/>
      <c r="J6" s="3"/>
      <c r="K6" s="3"/>
      <c r="L6" s="3"/>
      <c r="M6" s="3"/>
      <c r="N6" s="3"/>
    </row>
    <row r="7" spans="1:14" ht="21.95" customHeight="1" thickTop="1" thickBot="1" x14ac:dyDescent="0.3">
      <c r="A7" s="417" t="s">
        <v>5</v>
      </c>
      <c r="C7" s="18" t="s">
        <v>65</v>
      </c>
      <c r="D7" s="25"/>
      <c r="E7" s="3"/>
      <c r="F7" s="59"/>
      <c r="G7" s="3"/>
      <c r="H7" s="3"/>
      <c r="I7" s="3"/>
      <c r="J7" s="3"/>
      <c r="K7" s="3"/>
      <c r="L7" s="3"/>
      <c r="M7" s="3"/>
      <c r="N7" s="3"/>
    </row>
    <row r="8" spans="1:14" ht="21.95" customHeight="1" thickTop="1" thickBot="1" x14ac:dyDescent="0.3">
      <c r="A8" s="417" t="s">
        <v>6</v>
      </c>
      <c r="C8" s="21" t="s">
        <v>360</v>
      </c>
      <c r="D8" s="31">
        <v>120000</v>
      </c>
      <c r="E8" s="3"/>
      <c r="F8" s="59" t="s">
        <v>361</v>
      </c>
      <c r="G8" s="3"/>
      <c r="H8" s="3"/>
      <c r="I8" s="3"/>
      <c r="J8" s="3"/>
      <c r="K8" s="3"/>
      <c r="L8" s="3"/>
      <c r="M8" s="3"/>
      <c r="N8" s="3"/>
    </row>
    <row r="9" spans="1:14" ht="21.95" customHeight="1" thickTop="1" thickBot="1" x14ac:dyDescent="0.3">
      <c r="A9" s="417" t="s">
        <v>7</v>
      </c>
      <c r="C9" s="21" t="s">
        <v>362</v>
      </c>
      <c r="D9" s="31">
        <v>135000</v>
      </c>
      <c r="E9" s="3"/>
      <c r="F9" s="59"/>
      <c r="G9" s="3"/>
      <c r="H9" s="3"/>
      <c r="I9" s="3"/>
      <c r="J9" s="3"/>
      <c r="K9" s="3"/>
      <c r="L9" s="3"/>
      <c r="M9" s="3"/>
      <c r="N9" s="3"/>
    </row>
    <row r="10" spans="1:14" ht="21.95" customHeight="1" thickTop="1" thickBot="1" x14ac:dyDescent="0.3">
      <c r="A10" s="417" t="s">
        <v>8</v>
      </c>
      <c r="C10" s="23" t="s">
        <v>363</v>
      </c>
      <c r="D10" s="24">
        <f>+D8/2+D9/2</f>
        <v>127500</v>
      </c>
      <c r="E10" s="3"/>
      <c r="F10" s="59"/>
      <c r="G10" s="3"/>
      <c r="H10" s="3"/>
      <c r="I10" s="3"/>
      <c r="J10" s="3"/>
      <c r="K10" s="3"/>
      <c r="L10" s="3"/>
      <c r="M10" s="3"/>
      <c r="N10" s="3"/>
    </row>
    <row r="11" spans="1:14" ht="21.95" customHeight="1" thickTop="1" thickBot="1" x14ac:dyDescent="0.3">
      <c r="A11" s="417" t="s">
        <v>9</v>
      </c>
      <c r="C11" s="21"/>
      <c r="D11" s="25"/>
      <c r="E11" s="3"/>
      <c r="F11" s="59"/>
      <c r="G11" s="3"/>
      <c r="H11" s="3"/>
      <c r="I11" s="3"/>
      <c r="J11" s="3"/>
      <c r="K11" s="3"/>
      <c r="L11" s="3"/>
      <c r="M11" s="3"/>
      <c r="N11" s="3"/>
    </row>
    <row r="12" spans="1:14" ht="24.95" customHeight="1" thickTop="1" thickBot="1" x14ac:dyDescent="0.3">
      <c r="A12" s="417" t="s">
        <v>10</v>
      </c>
      <c r="C12" s="18" t="s">
        <v>364</v>
      </c>
      <c r="D12" s="26"/>
      <c r="E12" s="3"/>
      <c r="F12" s="3"/>
      <c r="G12" s="3"/>
      <c r="H12" s="3"/>
      <c r="I12" s="3"/>
      <c r="J12" s="3"/>
      <c r="K12" s="3"/>
      <c r="L12" s="3"/>
      <c r="M12" s="3"/>
      <c r="N12" s="3"/>
    </row>
    <row r="13" spans="1:14" ht="21.95" customHeight="1" thickTop="1" thickBot="1" x14ac:dyDescent="0.3">
      <c r="A13" s="417" t="s">
        <v>11</v>
      </c>
      <c r="C13" s="23" t="s">
        <v>365</v>
      </c>
      <c r="D13" s="27">
        <f>+D5/D10</f>
        <v>2.3529411764705883</v>
      </c>
      <c r="E13" s="3"/>
      <c r="F13" s="3"/>
      <c r="G13" s="3"/>
      <c r="H13" s="3"/>
      <c r="I13" s="3"/>
      <c r="J13" s="3"/>
      <c r="K13" s="3"/>
      <c r="L13" s="3"/>
      <c r="M13" s="3"/>
      <c r="N13" s="3"/>
    </row>
    <row r="14" spans="1:14" ht="21.95" customHeight="1" thickTop="1" thickBot="1" x14ac:dyDescent="0.3">
      <c r="A14" s="417" t="s">
        <v>7</v>
      </c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</row>
    <row r="15" spans="1:14" ht="21.95" customHeight="1" thickTop="1" thickBot="1" x14ac:dyDescent="0.3">
      <c r="A15" s="417" t="s">
        <v>12</v>
      </c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</row>
    <row r="16" spans="1:14" ht="21.95" customHeight="1" thickTop="1" thickBot="1" x14ac:dyDescent="0.3">
      <c r="A16" s="417" t="s">
        <v>13</v>
      </c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</row>
    <row r="17" spans="1:14" ht="21.95" customHeight="1" thickTop="1" thickBot="1" x14ac:dyDescent="0.3">
      <c r="A17" s="417" t="s">
        <v>14</v>
      </c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</row>
    <row r="18" spans="1:14" ht="21.95" customHeight="1" thickTop="1" thickBot="1" x14ac:dyDescent="0.3">
      <c r="A18" s="417" t="s">
        <v>15</v>
      </c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</row>
    <row r="19" spans="1:14" ht="21.95" customHeight="1" thickTop="1" thickBot="1" x14ac:dyDescent="0.3">
      <c r="A19" s="417" t="s">
        <v>5</v>
      </c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</row>
    <row r="20" spans="1:14" ht="21.95" customHeight="1" thickTop="1" thickBot="1" x14ac:dyDescent="0.3">
      <c r="A20" s="417" t="s">
        <v>16</v>
      </c>
      <c r="C20" s="423"/>
      <c r="D20" s="423"/>
      <c r="E20" s="3"/>
      <c r="F20" s="3"/>
      <c r="G20" s="3"/>
      <c r="H20" s="3"/>
      <c r="I20" s="3"/>
      <c r="J20" s="3"/>
      <c r="K20" s="3"/>
      <c r="L20" s="3"/>
      <c r="M20" s="3"/>
      <c r="N20" s="3"/>
    </row>
    <row r="21" spans="1:14" ht="21.95" customHeight="1" thickTop="1" thickBot="1" x14ac:dyDescent="0.3">
      <c r="A21" s="417" t="s">
        <v>17</v>
      </c>
      <c r="C21" s="424"/>
      <c r="D21" s="424"/>
      <c r="E21" s="3"/>
      <c r="F21" s="3"/>
      <c r="G21" s="3"/>
      <c r="H21" s="3"/>
      <c r="I21" s="3"/>
      <c r="J21" s="3"/>
      <c r="K21" s="3"/>
      <c r="L21" s="3"/>
      <c r="M21" s="3"/>
      <c r="N21" s="3"/>
    </row>
    <row r="22" spans="1:14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</row>
    <row r="23" spans="1:14" ht="21.95" customHeight="1" thickTop="1" thickBot="1" x14ac:dyDescent="0.3">
      <c r="A23" s="417" t="s">
        <v>19</v>
      </c>
      <c r="C23" s="425"/>
      <c r="D23" s="425"/>
      <c r="E23" s="3"/>
      <c r="F23" s="3"/>
      <c r="G23" s="3"/>
      <c r="H23" s="3"/>
      <c r="I23" s="3"/>
      <c r="J23" s="3"/>
      <c r="K23" s="3"/>
      <c r="L23" s="3"/>
      <c r="M23" s="3"/>
      <c r="N23" s="3"/>
    </row>
    <row r="24" spans="1:14" ht="21.95" customHeight="1" thickTop="1" thickBot="1" x14ac:dyDescent="0.3">
      <c r="A24" s="417" t="s">
        <v>0</v>
      </c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</row>
    <row r="25" spans="1:14" ht="21.95" customHeight="1" thickTop="1" thickBot="1" x14ac:dyDescent="0.3">
      <c r="A25" s="417" t="s">
        <v>20</v>
      </c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</row>
    <row r="26" spans="1:14" ht="21.95" customHeight="1" thickTop="1" thickBot="1" x14ac:dyDescent="0.3">
      <c r="A26" s="417" t="s">
        <v>21</v>
      </c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</row>
    <row r="27" spans="1:14" ht="21.95" customHeight="1" thickTop="1" thickBot="1" x14ac:dyDescent="0.3">
      <c r="A27" s="417" t="s">
        <v>22</v>
      </c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</row>
    <row r="28" spans="1:14" ht="21.95" customHeight="1" thickTop="1" thickBot="1" x14ac:dyDescent="0.3">
      <c r="A28" s="417" t="s">
        <v>23</v>
      </c>
      <c r="C28" s="3"/>
      <c r="D28" s="3"/>
    </row>
    <row r="29" spans="1:14" ht="21.95" customHeight="1" thickTop="1" thickBot="1" x14ac:dyDescent="0.3">
      <c r="A29" s="417" t="s">
        <v>4</v>
      </c>
      <c r="C29" s="3"/>
      <c r="D29" s="3"/>
    </row>
    <row r="30" spans="1:14" ht="16.5" thickTop="1" thickBot="1" x14ac:dyDescent="0.3">
      <c r="A30" s="417" t="s">
        <v>24</v>
      </c>
      <c r="C30" s="3"/>
      <c r="D30" s="3"/>
    </row>
    <row r="31" spans="1:14" ht="16.5" thickTop="1" thickBot="1" x14ac:dyDescent="0.3">
      <c r="A31" s="417" t="s">
        <v>25</v>
      </c>
      <c r="C31" s="3"/>
      <c r="D31" s="3"/>
    </row>
    <row r="32" spans="1:14" ht="16.5" thickTop="1" thickBot="1" x14ac:dyDescent="0.3">
      <c r="A32" s="417" t="s">
        <v>26</v>
      </c>
      <c r="C32" s="3"/>
      <c r="D32" s="3"/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20:D20"/>
    <mergeCell ref="C21:D21"/>
    <mergeCell ref="C23:D23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J64"/>
  <sheetViews>
    <sheetView showGridLines="0" workbookViewId="0">
      <selection activeCell="H8" sqref="H8"/>
    </sheetView>
  </sheetViews>
  <sheetFormatPr defaultRowHeight="15" x14ac:dyDescent="0.25"/>
  <cols>
    <col min="1" max="1" width="47.5703125" bestFit="1" customWidth="1"/>
    <col min="2" max="2" width="4.85546875" customWidth="1"/>
    <col min="3" max="3" width="60" customWidth="1"/>
    <col min="4" max="4" width="17.5703125" customWidth="1"/>
    <col min="5" max="5" width="2.5703125" customWidth="1"/>
    <col min="6" max="6" width="12.28515625" customWidth="1"/>
  </cols>
  <sheetData>
    <row r="1" spans="1:10" s="414" customFormat="1" ht="44.25" customHeight="1" thickBot="1" x14ac:dyDescent="0.3">
      <c r="A1" s="418" t="s">
        <v>560</v>
      </c>
    </row>
    <row r="2" spans="1:10" ht="30" customHeight="1" thickTop="1" thickBot="1" x14ac:dyDescent="0.3">
      <c r="A2" s="417" t="s">
        <v>0</v>
      </c>
      <c r="C2" s="2" t="s">
        <v>25</v>
      </c>
      <c r="D2" s="8"/>
      <c r="E2" s="3"/>
      <c r="F2" s="3"/>
      <c r="G2" s="3"/>
      <c r="H2" s="3"/>
      <c r="I2" s="3"/>
      <c r="J2" s="3"/>
    </row>
    <row r="3" spans="1:10" ht="21.95" customHeight="1" thickTop="1" thickBot="1" x14ac:dyDescent="0.3">
      <c r="A3" s="417" t="s">
        <v>1</v>
      </c>
      <c r="C3" s="18"/>
      <c r="D3" s="19"/>
      <c r="E3" s="3"/>
      <c r="F3" s="40" t="s">
        <v>81</v>
      </c>
      <c r="G3" s="3"/>
      <c r="H3" s="3"/>
      <c r="I3" s="3"/>
      <c r="J3" s="3"/>
    </row>
    <row r="4" spans="1:10" ht="24.95" customHeight="1" thickTop="1" thickBot="1" x14ac:dyDescent="0.3">
      <c r="A4" s="417" t="s">
        <v>2</v>
      </c>
      <c r="C4" s="18" t="s">
        <v>366</v>
      </c>
      <c r="D4" s="3"/>
      <c r="E4" s="3"/>
      <c r="F4" s="3"/>
      <c r="G4" s="3"/>
      <c r="H4" s="3"/>
      <c r="I4" s="3"/>
      <c r="J4" s="3"/>
    </row>
    <row r="5" spans="1:10" ht="21.95" customHeight="1" thickTop="1" thickBot="1" x14ac:dyDescent="0.3">
      <c r="A5" s="417" t="s">
        <v>3</v>
      </c>
      <c r="C5" s="21" t="s">
        <v>367</v>
      </c>
      <c r="D5" s="33">
        <v>120000</v>
      </c>
      <c r="E5" s="3"/>
      <c r="F5" s="59"/>
      <c r="G5" s="3"/>
      <c r="H5" s="3"/>
      <c r="I5" s="3"/>
      <c r="J5" s="3"/>
    </row>
    <row r="6" spans="1:10" ht="21.95" customHeight="1" thickTop="1" thickBot="1" x14ac:dyDescent="0.3">
      <c r="A6" s="417" t="s">
        <v>4</v>
      </c>
      <c r="C6" s="21" t="s">
        <v>368</v>
      </c>
      <c r="D6" s="33">
        <v>20000</v>
      </c>
      <c r="E6" s="3"/>
      <c r="F6" s="59"/>
      <c r="G6" s="3"/>
      <c r="H6" s="3"/>
      <c r="I6" s="3"/>
      <c r="J6" s="3"/>
    </row>
    <row r="7" spans="1:10" ht="21.95" customHeight="1" thickTop="1" thickBot="1" x14ac:dyDescent="0.3">
      <c r="A7" s="417" t="s">
        <v>5</v>
      </c>
      <c r="C7" s="21"/>
      <c r="D7" s="25"/>
      <c r="E7" s="3"/>
      <c r="F7" s="59"/>
      <c r="G7" s="3"/>
      <c r="H7" s="3"/>
      <c r="I7" s="3"/>
      <c r="J7" s="3"/>
    </row>
    <row r="8" spans="1:10" ht="24.95" customHeight="1" thickTop="1" thickBot="1" x14ac:dyDescent="0.3">
      <c r="A8" s="417" t="s">
        <v>6</v>
      </c>
      <c r="C8" s="18" t="s">
        <v>369</v>
      </c>
      <c r="D8" s="26"/>
      <c r="E8" s="3"/>
      <c r="F8" s="3"/>
      <c r="G8" s="3"/>
      <c r="H8" s="3"/>
      <c r="I8" s="3"/>
      <c r="J8" s="3"/>
    </row>
    <row r="9" spans="1:10" ht="21.95" customHeight="1" thickTop="1" thickBot="1" x14ac:dyDescent="0.3">
      <c r="A9" s="417" t="s">
        <v>7</v>
      </c>
      <c r="C9" s="23" t="s">
        <v>370</v>
      </c>
      <c r="D9" s="301">
        <f>+D5-D6</f>
        <v>100000</v>
      </c>
      <c r="E9" s="3"/>
      <c r="F9" s="3"/>
      <c r="G9" s="3"/>
      <c r="H9" s="3"/>
      <c r="I9" s="3"/>
      <c r="J9" s="3"/>
    </row>
    <row r="10" spans="1:10" ht="21.95" customHeight="1" thickTop="1" thickBot="1" x14ac:dyDescent="0.3">
      <c r="A10" s="417" t="s">
        <v>8</v>
      </c>
      <c r="C10" s="3"/>
      <c r="D10" s="3"/>
      <c r="E10" s="3"/>
      <c r="F10" s="3"/>
      <c r="G10" s="3"/>
      <c r="H10" s="3"/>
      <c r="I10" s="3"/>
      <c r="J10" s="3"/>
    </row>
    <row r="11" spans="1:10" ht="21.95" customHeight="1" thickTop="1" thickBot="1" x14ac:dyDescent="0.3">
      <c r="A11" s="417" t="s">
        <v>9</v>
      </c>
      <c r="C11" s="3"/>
      <c r="D11" s="3"/>
      <c r="E11" s="3"/>
      <c r="F11" s="3"/>
      <c r="G11" s="3"/>
      <c r="H11" s="3"/>
      <c r="I11" s="3"/>
      <c r="J11" s="3"/>
    </row>
    <row r="12" spans="1:10" ht="21.95" customHeight="1" thickTop="1" thickBot="1" x14ac:dyDescent="0.3">
      <c r="A12" s="417" t="s">
        <v>10</v>
      </c>
      <c r="C12" s="3"/>
      <c r="D12" s="3"/>
      <c r="E12" s="3"/>
      <c r="F12" s="3"/>
      <c r="G12" s="3"/>
      <c r="H12" s="3"/>
      <c r="I12" s="3"/>
      <c r="J12" s="3"/>
    </row>
    <row r="13" spans="1:10" ht="21.95" customHeight="1" thickTop="1" thickBot="1" x14ac:dyDescent="0.3">
      <c r="A13" s="417" t="s">
        <v>11</v>
      </c>
      <c r="C13" s="3"/>
      <c r="D13" s="3"/>
      <c r="E13" s="3"/>
      <c r="F13" s="3"/>
      <c r="G13" s="3"/>
      <c r="H13" s="3"/>
      <c r="I13" s="3"/>
      <c r="J13" s="3"/>
    </row>
    <row r="14" spans="1:10" ht="21.95" customHeight="1" thickTop="1" thickBot="1" x14ac:dyDescent="0.3">
      <c r="A14" s="417" t="s">
        <v>7</v>
      </c>
      <c r="C14" s="3"/>
      <c r="D14" s="3"/>
      <c r="E14" s="3"/>
      <c r="F14" s="3"/>
      <c r="G14" s="3"/>
      <c r="H14" s="3"/>
      <c r="I14" s="3"/>
      <c r="J14" s="3"/>
    </row>
    <row r="15" spans="1:10" ht="21.95" customHeight="1" thickTop="1" thickBot="1" x14ac:dyDescent="0.3">
      <c r="A15" s="417" t="s">
        <v>12</v>
      </c>
      <c r="C15" s="3"/>
      <c r="D15" s="3"/>
      <c r="E15" s="3"/>
      <c r="F15" s="3"/>
      <c r="G15" s="3"/>
      <c r="H15" s="3"/>
      <c r="I15" s="3"/>
      <c r="J15" s="3"/>
    </row>
    <row r="16" spans="1:10" ht="21.95" customHeight="1" thickTop="1" thickBot="1" x14ac:dyDescent="0.3">
      <c r="A16" s="417" t="s">
        <v>13</v>
      </c>
      <c r="C16" s="423"/>
      <c r="D16" s="423"/>
      <c r="E16" s="3"/>
      <c r="F16" s="3"/>
      <c r="G16" s="3"/>
      <c r="H16" s="3"/>
      <c r="I16" s="3"/>
      <c r="J16" s="3"/>
    </row>
    <row r="17" spans="1:10" ht="21.95" customHeight="1" thickTop="1" thickBot="1" x14ac:dyDescent="0.3">
      <c r="A17" s="417" t="s">
        <v>14</v>
      </c>
      <c r="C17" s="424"/>
      <c r="D17" s="424"/>
      <c r="E17" s="3"/>
      <c r="F17" s="3"/>
      <c r="G17" s="3"/>
      <c r="H17" s="3"/>
      <c r="I17" s="3"/>
      <c r="J17" s="3"/>
    </row>
    <row r="18" spans="1:10" ht="21.95" customHeight="1" thickTop="1" thickBot="1" x14ac:dyDescent="0.3">
      <c r="A18" s="417" t="s">
        <v>15</v>
      </c>
      <c r="C18" s="3"/>
      <c r="D18" s="3"/>
      <c r="E18" s="3"/>
      <c r="F18" s="3"/>
      <c r="G18" s="3"/>
      <c r="H18" s="3"/>
      <c r="I18" s="3"/>
      <c r="J18" s="3"/>
    </row>
    <row r="19" spans="1:10" ht="21.95" customHeight="1" thickTop="1" thickBot="1" x14ac:dyDescent="0.3">
      <c r="A19" s="417" t="s">
        <v>5</v>
      </c>
      <c r="C19" s="425"/>
      <c r="D19" s="425"/>
      <c r="E19" s="3"/>
      <c r="F19" s="3"/>
      <c r="G19" s="3"/>
      <c r="H19" s="3"/>
      <c r="I19" s="3"/>
      <c r="J19" s="3"/>
    </row>
    <row r="20" spans="1:10" ht="21.95" customHeight="1" thickTop="1" thickBot="1" x14ac:dyDescent="0.3">
      <c r="A20" s="417" t="s">
        <v>16</v>
      </c>
      <c r="C20" s="3"/>
      <c r="D20" s="3"/>
      <c r="E20" s="3"/>
      <c r="F20" s="3"/>
      <c r="G20" s="3"/>
      <c r="H20" s="3"/>
      <c r="I20" s="3"/>
      <c r="J20" s="3"/>
    </row>
    <row r="21" spans="1:10" ht="21.95" customHeight="1" thickTop="1" thickBot="1" x14ac:dyDescent="0.3">
      <c r="A21" s="417" t="s">
        <v>17</v>
      </c>
      <c r="C21" s="3"/>
      <c r="D21" s="3"/>
      <c r="E21" s="3"/>
      <c r="F21" s="3"/>
      <c r="G21" s="3"/>
      <c r="H21" s="3"/>
      <c r="I21" s="3"/>
      <c r="J21" s="3"/>
    </row>
    <row r="22" spans="1:10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</row>
    <row r="23" spans="1:10" ht="21.95" customHeight="1" thickTop="1" thickBot="1" x14ac:dyDescent="0.3">
      <c r="A23" s="417" t="s">
        <v>19</v>
      </c>
      <c r="C23" s="3"/>
      <c r="D23" s="3"/>
      <c r="E23" s="3"/>
      <c r="F23" s="3"/>
      <c r="G23" s="3"/>
      <c r="H23" s="3"/>
    </row>
    <row r="24" spans="1:10" ht="21.95" customHeight="1" thickTop="1" thickBot="1" x14ac:dyDescent="0.3">
      <c r="A24" s="417" t="s">
        <v>0</v>
      </c>
      <c r="C24" s="3"/>
      <c r="D24" s="3"/>
    </row>
    <row r="25" spans="1:10" ht="21.95" customHeight="1" thickTop="1" thickBot="1" x14ac:dyDescent="0.3">
      <c r="A25" s="417" t="s">
        <v>20</v>
      </c>
      <c r="C25" s="3"/>
      <c r="D25" s="3"/>
    </row>
    <row r="26" spans="1:10" ht="16.5" thickTop="1" thickBot="1" x14ac:dyDescent="0.3">
      <c r="A26" s="417" t="s">
        <v>21</v>
      </c>
      <c r="C26" s="3"/>
      <c r="D26" s="3"/>
    </row>
    <row r="27" spans="1:10" ht="16.5" thickTop="1" thickBot="1" x14ac:dyDescent="0.3">
      <c r="A27" s="417" t="s">
        <v>22</v>
      </c>
      <c r="C27" s="3"/>
      <c r="D27" s="3"/>
    </row>
    <row r="28" spans="1:10" ht="16.5" thickTop="1" thickBot="1" x14ac:dyDescent="0.3">
      <c r="A28" s="417" t="s">
        <v>23</v>
      </c>
      <c r="C28" s="3"/>
      <c r="D28" s="3"/>
    </row>
    <row r="29" spans="1:10" ht="16.5" thickTop="1" thickBot="1" x14ac:dyDescent="0.3">
      <c r="A29" s="417" t="s">
        <v>4</v>
      </c>
    </row>
    <row r="30" spans="1:10" ht="16.5" thickTop="1" thickBot="1" x14ac:dyDescent="0.3">
      <c r="A30" s="417" t="s">
        <v>24</v>
      </c>
    </row>
    <row r="31" spans="1:10" ht="16.5" thickTop="1" thickBot="1" x14ac:dyDescent="0.3">
      <c r="A31" s="417" t="s">
        <v>25</v>
      </c>
    </row>
    <row r="32" spans="1:10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16:D16"/>
    <mergeCell ref="C17:D17"/>
    <mergeCell ref="C19:D19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AN206"/>
  <sheetViews>
    <sheetView showGridLines="0" workbookViewId="0">
      <selection activeCell="H7" sqref="H7"/>
    </sheetView>
  </sheetViews>
  <sheetFormatPr defaultRowHeight="15" x14ac:dyDescent="0.25"/>
  <cols>
    <col min="1" max="1" width="47.5703125" bestFit="1" customWidth="1"/>
    <col min="2" max="2" width="5.570312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10" width="10.5703125" bestFit="1" customWidth="1"/>
    <col min="11" max="11" width="11.85546875" customWidth="1"/>
    <col min="12" max="12" width="11.85546875" hidden="1" customWidth="1"/>
    <col min="13" max="13" width="28.42578125" hidden="1" customWidth="1"/>
    <col min="14" max="23" width="12.42578125" hidden="1" customWidth="1"/>
    <col min="24" max="24" width="11.85546875" hidden="1" customWidth="1"/>
    <col min="25" max="25" width="0" hidden="1" customWidth="1"/>
  </cols>
  <sheetData>
    <row r="1" spans="1:40" s="414" customFormat="1" ht="41.25" customHeight="1" thickBot="1" x14ac:dyDescent="0.3">
      <c r="A1" s="418" t="s">
        <v>560</v>
      </c>
    </row>
    <row r="2" spans="1:40" ht="27" customHeight="1" thickTop="1" thickBot="1" x14ac:dyDescent="0.3">
      <c r="A2" s="417" t="s">
        <v>0</v>
      </c>
      <c r="C2" s="2" t="s">
        <v>26</v>
      </c>
      <c r="D2" s="2"/>
      <c r="E2" s="52"/>
      <c r="F2" s="3"/>
      <c r="G2" s="3"/>
      <c r="H2" s="3"/>
      <c r="I2" s="3"/>
      <c r="J2" s="3"/>
      <c r="K2" s="3"/>
      <c r="L2" s="160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</row>
    <row r="3" spans="1:40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3"/>
      <c r="L3" s="3"/>
      <c r="M3" s="55" t="s">
        <v>84</v>
      </c>
      <c r="N3" s="3"/>
      <c r="O3" s="196">
        <f>FV(D7,D8,-D5)</f>
        <v>91711.034491765822</v>
      </c>
      <c r="P3" s="45"/>
      <c r="Q3" s="45"/>
      <c r="R3" s="45"/>
      <c r="S3" s="45"/>
      <c r="T3" s="45"/>
      <c r="U3" s="45"/>
      <c r="V3" s="45"/>
      <c r="W3" s="45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</row>
    <row r="4" spans="1:40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</row>
    <row r="5" spans="1:40" ht="24" customHeight="1" thickTop="1" thickBot="1" x14ac:dyDescent="0.3">
      <c r="A5" s="417" t="s">
        <v>3</v>
      </c>
      <c r="C5" s="21" t="s">
        <v>86</v>
      </c>
      <c r="D5" s="57">
        <v>8000</v>
      </c>
      <c r="E5" s="58" t="s">
        <v>87</v>
      </c>
      <c r="F5" s="3"/>
      <c r="G5" s="59"/>
      <c r="H5" s="3"/>
      <c r="I5" s="3"/>
      <c r="J5" s="3"/>
      <c r="K5" s="3"/>
      <c r="L5" s="3"/>
      <c r="M5" s="60" t="s">
        <v>88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</row>
    <row r="6" spans="1:40" ht="24" customHeight="1" thickTop="1" thickBot="1" x14ac:dyDescent="0.3">
      <c r="A6" s="417" t="s">
        <v>4</v>
      </c>
      <c r="C6" s="21" t="s">
        <v>371</v>
      </c>
      <c r="D6" s="9">
        <v>0.06</v>
      </c>
      <c r="E6" s="61" t="s">
        <v>372</v>
      </c>
      <c r="F6" s="3"/>
      <c r="G6" s="59"/>
      <c r="H6" s="3"/>
      <c r="I6" s="3"/>
      <c r="J6" s="3"/>
      <c r="K6" s="3"/>
      <c r="L6" s="3"/>
      <c r="M6" s="46" t="s">
        <v>75</v>
      </c>
      <c r="N6" s="46">
        <v>1</v>
      </c>
      <c r="O6" s="46">
        <f>+N6+1</f>
        <v>2</v>
      </c>
      <c r="P6" s="46">
        <f t="shared" ref="P6:W6" si="0">+O6+1</f>
        <v>3</v>
      </c>
      <c r="Q6" s="46">
        <f t="shared" si="0"/>
        <v>4</v>
      </c>
      <c r="R6" s="46">
        <f t="shared" si="0"/>
        <v>5</v>
      </c>
      <c r="S6" s="46">
        <f t="shared" si="0"/>
        <v>6</v>
      </c>
      <c r="T6" s="46">
        <f t="shared" si="0"/>
        <v>7</v>
      </c>
      <c r="U6" s="46">
        <f t="shared" si="0"/>
        <v>8</v>
      </c>
      <c r="V6" s="46">
        <f t="shared" si="0"/>
        <v>9</v>
      </c>
      <c r="W6" s="46">
        <f t="shared" si="0"/>
        <v>10</v>
      </c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</row>
    <row r="7" spans="1:40" ht="24" customHeight="1" thickTop="1" thickBot="1" x14ac:dyDescent="0.3">
      <c r="A7" s="417" t="s">
        <v>5</v>
      </c>
      <c r="C7" s="21" t="s">
        <v>89</v>
      </c>
      <c r="D7" s="9">
        <v>0.03</v>
      </c>
      <c r="E7" s="61" t="s">
        <v>90</v>
      </c>
      <c r="F7" s="3"/>
      <c r="G7" s="59"/>
      <c r="H7" s="3"/>
      <c r="I7" s="3"/>
      <c r="J7" s="49"/>
      <c r="K7" s="49"/>
      <c r="L7" s="3"/>
      <c r="M7" s="65" t="s">
        <v>91</v>
      </c>
      <c r="N7" s="102">
        <v>0</v>
      </c>
      <c r="O7" s="67">
        <f>+N11</f>
        <v>8000</v>
      </c>
      <c r="P7" s="67">
        <f t="shared" ref="P7:W7" si="1">+O11</f>
        <v>16720</v>
      </c>
      <c r="Q7" s="67">
        <f t="shared" si="1"/>
        <v>26210.400000000001</v>
      </c>
      <c r="R7" s="67">
        <f t="shared" si="1"/>
        <v>36524.840000000004</v>
      </c>
      <c r="S7" s="67">
        <f t="shared" si="1"/>
        <v>47720.400880000001</v>
      </c>
      <c r="T7" s="67">
        <f t="shared" si="1"/>
        <v>59857.817527200001</v>
      </c>
      <c r="U7" s="67">
        <f t="shared" si="1"/>
        <v>73001.704951064006</v>
      </c>
      <c r="V7" s="67">
        <f t="shared" si="1"/>
        <v>87220.798171526811</v>
      </c>
      <c r="W7" s="67">
        <f t="shared" si="1"/>
        <v>102588.20671291936</v>
      </c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</row>
    <row r="8" spans="1:40" ht="24" customHeight="1" thickTop="1" thickBot="1" x14ac:dyDescent="0.3">
      <c r="A8" s="417" t="s">
        <v>6</v>
      </c>
      <c r="C8" s="21" t="s">
        <v>252</v>
      </c>
      <c r="D8" s="31">
        <v>10</v>
      </c>
      <c r="E8" s="64" t="s">
        <v>253</v>
      </c>
      <c r="F8" s="3"/>
      <c r="G8" s="59"/>
      <c r="H8" s="3"/>
      <c r="I8" s="3"/>
      <c r="J8" s="49"/>
      <c r="K8" s="49"/>
      <c r="L8" s="3"/>
      <c r="M8" s="65" t="s">
        <v>92</v>
      </c>
      <c r="N8" s="67"/>
      <c r="O8" s="67"/>
      <c r="P8" s="67"/>
      <c r="Q8" s="67"/>
      <c r="R8" s="67"/>
      <c r="S8" s="67"/>
      <c r="T8" s="67"/>
      <c r="U8" s="67"/>
      <c r="V8" s="67"/>
      <c r="W8" s="67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</row>
    <row r="9" spans="1:40" ht="24" customHeight="1" thickTop="1" thickBot="1" x14ac:dyDescent="0.4">
      <c r="A9" s="417" t="s">
        <v>7</v>
      </c>
      <c r="C9" s="3"/>
      <c r="D9" s="28"/>
      <c r="E9" s="68"/>
      <c r="F9" s="3"/>
      <c r="G9" s="59"/>
      <c r="H9" s="3"/>
      <c r="I9" s="3"/>
      <c r="J9" s="49"/>
      <c r="K9" s="49"/>
      <c r="L9" s="3"/>
      <c r="M9" s="65" t="s">
        <v>94</v>
      </c>
      <c r="N9" s="67">
        <f>+(N7+N8)*$D$7</f>
        <v>0</v>
      </c>
      <c r="O9" s="67">
        <f t="shared" ref="O9:W9" si="2">+(O7+O8)*$D$7</f>
        <v>240</v>
      </c>
      <c r="P9" s="67">
        <f t="shared" si="2"/>
        <v>501.59999999999997</v>
      </c>
      <c r="Q9" s="67">
        <f t="shared" si="2"/>
        <v>786.31200000000001</v>
      </c>
      <c r="R9" s="67">
        <f t="shared" si="2"/>
        <v>1095.7452000000001</v>
      </c>
      <c r="S9" s="67">
        <f t="shared" si="2"/>
        <v>1431.6120263999999</v>
      </c>
      <c r="T9" s="67">
        <f t="shared" si="2"/>
        <v>1795.7345258159999</v>
      </c>
      <c r="U9" s="67">
        <f t="shared" si="2"/>
        <v>2190.0511485319203</v>
      </c>
      <c r="V9" s="67">
        <f t="shared" si="2"/>
        <v>2616.6239451458041</v>
      </c>
      <c r="W9" s="67">
        <f t="shared" si="2"/>
        <v>3077.6462013875807</v>
      </c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</row>
    <row r="10" spans="1:40" ht="24" customHeight="1" thickTop="1" thickBot="1" x14ac:dyDescent="0.3">
      <c r="A10" s="417" t="s">
        <v>8</v>
      </c>
      <c r="C10" s="18" t="s">
        <v>93</v>
      </c>
      <c r="D10" s="32"/>
      <c r="E10" s="69"/>
      <c r="F10" s="3"/>
      <c r="G10" s="59"/>
      <c r="H10" s="54"/>
      <c r="I10" s="3"/>
      <c r="J10" s="49"/>
      <c r="K10" s="49"/>
      <c r="L10" s="3"/>
      <c r="M10" s="65" t="s">
        <v>97</v>
      </c>
      <c r="N10" s="67">
        <f>+D5</f>
        <v>8000</v>
      </c>
      <c r="O10" s="67">
        <f>+N10*(1+$D$6)</f>
        <v>8480</v>
      </c>
      <c r="P10" s="67">
        <f t="shared" ref="P10:W10" si="3">+O10*(1+$D$6)</f>
        <v>8988.8000000000011</v>
      </c>
      <c r="Q10" s="67">
        <f t="shared" si="3"/>
        <v>9528.1280000000024</v>
      </c>
      <c r="R10" s="67">
        <f t="shared" si="3"/>
        <v>10099.815680000003</v>
      </c>
      <c r="S10" s="67">
        <f t="shared" si="3"/>
        <v>10705.804620800003</v>
      </c>
      <c r="T10" s="67">
        <f t="shared" si="3"/>
        <v>11348.152898048003</v>
      </c>
      <c r="U10" s="67">
        <f t="shared" si="3"/>
        <v>12029.042071930884</v>
      </c>
      <c r="V10" s="67">
        <f t="shared" si="3"/>
        <v>12750.784596246738</v>
      </c>
      <c r="W10" s="67">
        <f t="shared" si="3"/>
        <v>13515.831672021543</v>
      </c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</row>
    <row r="11" spans="1:40" ht="24" customHeight="1" thickTop="1" thickBot="1" x14ac:dyDescent="0.3">
      <c r="A11" s="417" t="s">
        <v>9</v>
      </c>
      <c r="C11" s="21" t="s">
        <v>336</v>
      </c>
      <c r="D11" s="70">
        <f>+D5*((1+D7)^D8-(1+D6)^D8)/(D7-D6)</f>
        <v>119181.68458632876</v>
      </c>
      <c r="E11" s="71" t="s">
        <v>373</v>
      </c>
      <c r="F11" s="3"/>
      <c r="G11" s="3"/>
      <c r="H11" s="3"/>
      <c r="I11" s="3"/>
      <c r="J11" s="49"/>
      <c r="K11" s="49"/>
      <c r="L11" s="3"/>
      <c r="M11" s="65" t="s">
        <v>98</v>
      </c>
      <c r="N11" s="67">
        <f t="shared" ref="N11:W11" si="4">+N7+N8+N9+N10</f>
        <v>8000</v>
      </c>
      <c r="O11" s="67">
        <f t="shared" si="4"/>
        <v>16720</v>
      </c>
      <c r="P11" s="67">
        <f t="shared" si="4"/>
        <v>26210.400000000001</v>
      </c>
      <c r="Q11" s="67">
        <f t="shared" si="4"/>
        <v>36524.840000000004</v>
      </c>
      <c r="R11" s="67">
        <f t="shared" si="4"/>
        <v>47720.400880000001</v>
      </c>
      <c r="S11" s="67">
        <f t="shared" si="4"/>
        <v>59857.817527200001</v>
      </c>
      <c r="T11" s="67">
        <f t="shared" si="4"/>
        <v>73001.704951064006</v>
      </c>
      <c r="U11" s="67">
        <f t="shared" si="4"/>
        <v>87220.798171526811</v>
      </c>
      <c r="V11" s="67">
        <f t="shared" si="4"/>
        <v>102588.20671291936</v>
      </c>
      <c r="W11" s="102">
        <f t="shared" si="4"/>
        <v>119181.68458632848</v>
      </c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</row>
    <row r="12" spans="1:40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</row>
    <row r="13" spans="1:40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</row>
    <row r="14" spans="1:40" ht="24" customHeight="1" thickTop="1" thickBot="1" x14ac:dyDescent="0.3">
      <c r="A14" s="417" t="s">
        <v>7</v>
      </c>
      <c r="C14" s="3"/>
      <c r="D14" s="3"/>
      <c r="E14" s="72"/>
      <c r="F14" s="3"/>
      <c r="G14" s="3"/>
      <c r="H14" s="3"/>
      <c r="I14" s="3"/>
      <c r="J14" s="49"/>
      <c r="K14" s="49"/>
      <c r="L14" s="3"/>
      <c r="M14" s="60" t="s">
        <v>100</v>
      </c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</row>
    <row r="15" spans="1:40" ht="32.1" customHeight="1" thickTop="1" thickBot="1" x14ac:dyDescent="0.3">
      <c r="A15" s="417" t="s">
        <v>12</v>
      </c>
      <c r="C15" s="18" t="s">
        <v>99</v>
      </c>
      <c r="D15" s="3"/>
      <c r="E15" s="72"/>
      <c r="F15" s="3"/>
      <c r="G15" s="3"/>
      <c r="H15" s="3"/>
      <c r="I15" s="3"/>
      <c r="J15" s="49"/>
      <c r="K15" s="49"/>
      <c r="L15" s="3"/>
      <c r="M15" s="46" t="s">
        <v>75</v>
      </c>
      <c r="N15" s="46">
        <v>1</v>
      </c>
      <c r="O15" s="46">
        <f>+N15+1</f>
        <v>2</v>
      </c>
      <c r="P15" s="46">
        <f t="shared" ref="P15:W15" si="5">+O15+1</f>
        <v>3</v>
      </c>
      <c r="Q15" s="46">
        <f t="shared" si="5"/>
        <v>4</v>
      </c>
      <c r="R15" s="46">
        <f t="shared" si="5"/>
        <v>5</v>
      </c>
      <c r="S15" s="46">
        <f t="shared" si="5"/>
        <v>6</v>
      </c>
      <c r="T15" s="46">
        <f t="shared" si="5"/>
        <v>7</v>
      </c>
      <c r="U15" s="46">
        <f t="shared" si="5"/>
        <v>8</v>
      </c>
      <c r="V15" s="46">
        <f t="shared" si="5"/>
        <v>9</v>
      </c>
      <c r="W15" s="46">
        <f t="shared" si="5"/>
        <v>10</v>
      </c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</row>
    <row r="16" spans="1:40" ht="24" customHeight="1" thickTop="1" thickBot="1" x14ac:dyDescent="0.3">
      <c r="A16" s="417" t="s">
        <v>13</v>
      </c>
      <c r="C16" s="426" t="s">
        <v>374</v>
      </c>
      <c r="D16" s="426"/>
      <c r="E16" s="72"/>
      <c r="F16" s="3"/>
      <c r="G16" s="3"/>
      <c r="H16" s="3"/>
      <c r="I16" s="3"/>
      <c r="J16" s="49"/>
      <c r="K16" s="49"/>
      <c r="L16" s="3"/>
      <c r="M16" s="65" t="s">
        <v>91</v>
      </c>
      <c r="N16" s="102">
        <f>D11/(1+D7)^D8</f>
        <v>88682.366267828053</v>
      </c>
      <c r="O16" s="67">
        <f>+N20</f>
        <v>91342.837255862891</v>
      </c>
      <c r="P16" s="67">
        <f t="shared" ref="P16:W16" si="6">+O20</f>
        <v>94083.122373538776</v>
      </c>
      <c r="Q16" s="67">
        <f t="shared" si="6"/>
        <v>96905.616044744937</v>
      </c>
      <c r="R16" s="67">
        <f t="shared" si="6"/>
        <v>99812.784526087285</v>
      </c>
      <c r="S16" s="67">
        <f t="shared" si="6"/>
        <v>102807.1680618699</v>
      </c>
      <c r="T16" s="67">
        <f t="shared" si="6"/>
        <v>105891.383103726</v>
      </c>
      <c r="U16" s="67">
        <f t="shared" si="6"/>
        <v>109068.12459683778</v>
      </c>
      <c r="V16" s="67">
        <f t="shared" si="6"/>
        <v>112340.16833474291</v>
      </c>
      <c r="W16" s="67">
        <f t="shared" si="6"/>
        <v>115710.3733847852</v>
      </c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</row>
    <row r="17" spans="1:40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65" t="s">
        <v>92</v>
      </c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</row>
    <row r="18" spans="1:40" ht="24" customHeight="1" thickTop="1" thickBot="1" x14ac:dyDescent="0.3">
      <c r="A18" s="417" t="s">
        <v>15</v>
      </c>
      <c r="C18" s="3"/>
      <c r="D18" s="3"/>
      <c r="E18" s="72"/>
      <c r="F18" s="3"/>
      <c r="G18" s="3"/>
      <c r="H18" s="3"/>
      <c r="I18" s="3"/>
      <c r="J18" s="49"/>
      <c r="K18" s="49"/>
      <c r="L18" s="3"/>
      <c r="M18" s="65" t="s">
        <v>94</v>
      </c>
      <c r="N18" s="67">
        <f>+(N16+N17)*$D$7</f>
        <v>2660.4709880348414</v>
      </c>
      <c r="O18" s="67">
        <f t="shared" ref="O18:W18" si="7">+(O16+O17)*$D$7</f>
        <v>2740.2851176758868</v>
      </c>
      <c r="P18" s="67">
        <f t="shared" si="7"/>
        <v>2822.4936712061631</v>
      </c>
      <c r="Q18" s="67">
        <f t="shared" si="7"/>
        <v>2907.1684813423481</v>
      </c>
      <c r="R18" s="67">
        <f t="shared" si="7"/>
        <v>2994.3835357826183</v>
      </c>
      <c r="S18" s="67">
        <f t="shared" si="7"/>
        <v>3084.2150418560968</v>
      </c>
      <c r="T18" s="67">
        <f t="shared" si="7"/>
        <v>3176.7414931117796</v>
      </c>
      <c r="U18" s="67">
        <f t="shared" si="7"/>
        <v>3272.0437379051332</v>
      </c>
      <c r="V18" s="67">
        <f t="shared" si="7"/>
        <v>3370.205050042287</v>
      </c>
      <c r="W18" s="67">
        <f t="shared" si="7"/>
        <v>3471.3112015435559</v>
      </c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</row>
    <row r="19" spans="1:40" ht="24" customHeight="1" thickTop="1" thickBot="1" x14ac:dyDescent="0.3">
      <c r="A19" s="417" t="s">
        <v>5</v>
      </c>
      <c r="C19" s="74"/>
      <c r="D19" s="3"/>
      <c r="E19" s="72"/>
      <c r="F19" s="3"/>
      <c r="G19" s="3"/>
      <c r="H19" s="3"/>
      <c r="I19" s="3"/>
      <c r="J19" s="49"/>
      <c r="K19" s="49"/>
      <c r="L19" s="3"/>
      <c r="M19" s="65" t="s">
        <v>97</v>
      </c>
      <c r="N19" s="67"/>
      <c r="O19" s="67"/>
      <c r="P19" s="67"/>
      <c r="Q19" s="67"/>
      <c r="R19" s="67"/>
      <c r="S19" s="67"/>
      <c r="T19" s="67"/>
      <c r="U19" s="67"/>
      <c r="V19" s="67"/>
      <c r="W19" s="67">
        <f t="shared" ref="W19" si="8">+V19</f>
        <v>0</v>
      </c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</row>
    <row r="20" spans="1:40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3"/>
      <c r="M20" s="65" t="s">
        <v>98</v>
      </c>
      <c r="N20" s="67">
        <f>+N16+N17+N18+N19</f>
        <v>91342.837255862891</v>
      </c>
      <c r="O20" s="67">
        <f t="shared" ref="O20:W20" si="9">+O16+O17+O18+O19</f>
        <v>94083.122373538776</v>
      </c>
      <c r="P20" s="67">
        <f t="shared" si="9"/>
        <v>96905.616044744937</v>
      </c>
      <c r="Q20" s="67">
        <f t="shared" si="9"/>
        <v>99812.784526087285</v>
      </c>
      <c r="R20" s="67">
        <f t="shared" si="9"/>
        <v>102807.1680618699</v>
      </c>
      <c r="S20" s="67">
        <f t="shared" si="9"/>
        <v>105891.383103726</v>
      </c>
      <c r="T20" s="67">
        <f t="shared" si="9"/>
        <v>109068.12459683778</v>
      </c>
      <c r="U20" s="67">
        <f t="shared" si="9"/>
        <v>112340.16833474291</v>
      </c>
      <c r="V20" s="67">
        <f t="shared" si="9"/>
        <v>115710.3733847852</v>
      </c>
      <c r="W20" s="102">
        <f t="shared" si="9"/>
        <v>119181.68458632876</v>
      </c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</row>
    <row r="21" spans="1:40" ht="24" customHeight="1" thickTop="1" thickBot="1" x14ac:dyDescent="0.3">
      <c r="A21" s="417" t="s">
        <v>17</v>
      </c>
      <c r="C21" s="74"/>
      <c r="D21" s="75"/>
      <c r="E21" s="72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</row>
    <row r="22" spans="1:40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</row>
    <row r="23" spans="1:40" ht="24" customHeight="1" thickTop="1" thickBot="1" x14ac:dyDescent="0.3">
      <c r="A23" s="417" t="s">
        <v>19</v>
      </c>
      <c r="C23" s="3"/>
      <c r="D23" s="3"/>
      <c r="E23" s="72"/>
      <c r="F23" s="3"/>
      <c r="G23" s="3"/>
      <c r="H23" s="3"/>
      <c r="I23" s="3"/>
      <c r="J23" s="49"/>
      <c r="K23" s="49"/>
      <c r="L23" s="3"/>
      <c r="M23" s="60" t="s">
        <v>335</v>
      </c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</row>
    <row r="24" spans="1:40" ht="24" customHeight="1" thickTop="1" thickBot="1" x14ac:dyDescent="0.3">
      <c r="A24" s="417" t="s">
        <v>0</v>
      </c>
      <c r="C24" s="423"/>
      <c r="D24" s="423"/>
      <c r="E24" s="423"/>
      <c r="F24" s="3"/>
      <c r="G24" s="3"/>
      <c r="H24" s="3"/>
      <c r="I24" s="3"/>
      <c r="J24" s="49"/>
      <c r="K24" s="49"/>
      <c r="L24" s="3"/>
      <c r="M24" s="45" t="s">
        <v>103</v>
      </c>
      <c r="N24" s="46">
        <v>9</v>
      </c>
      <c r="O24" s="46">
        <v>8</v>
      </c>
      <c r="P24" s="46">
        <v>7</v>
      </c>
      <c r="Q24" s="46">
        <v>6</v>
      </c>
      <c r="R24" s="46">
        <v>5</v>
      </c>
      <c r="S24" s="46">
        <v>4</v>
      </c>
      <c r="T24" s="46">
        <v>3</v>
      </c>
      <c r="U24" s="46">
        <v>2</v>
      </c>
      <c r="V24" s="46">
        <v>1</v>
      </c>
      <c r="W24" s="46">
        <v>0</v>
      </c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</row>
    <row r="25" spans="1:40" ht="24" customHeight="1" thickTop="1" thickBot="1" x14ac:dyDescent="0.3">
      <c r="A25" s="417" t="s">
        <v>20</v>
      </c>
      <c r="C25" s="424"/>
      <c r="D25" s="424"/>
      <c r="E25" s="424"/>
      <c r="F25" s="3"/>
      <c r="G25" s="3"/>
      <c r="H25" s="3"/>
      <c r="I25" s="3"/>
      <c r="J25" s="49"/>
      <c r="K25" s="49"/>
      <c r="L25" s="3"/>
      <c r="M25" s="65" t="s">
        <v>336</v>
      </c>
      <c r="N25" s="77">
        <f t="shared" ref="N25:W25" si="10">+N10*(1+$D$7)^N24</f>
        <v>10438.185470633956</v>
      </c>
      <c r="O25" s="77">
        <f t="shared" si="10"/>
        <v>10742.210290166982</v>
      </c>
      <c r="P25" s="77">
        <f t="shared" si="10"/>
        <v>11055.090201531073</v>
      </c>
      <c r="Q25" s="77">
        <f t="shared" si="10"/>
        <v>11377.083120022269</v>
      </c>
      <c r="R25" s="77">
        <f t="shared" si="10"/>
        <v>11708.454473032627</v>
      </c>
      <c r="S25" s="77">
        <f t="shared" si="10"/>
        <v>12049.477418849112</v>
      </c>
      <c r="T25" s="77">
        <f t="shared" si="10"/>
        <v>12400.4330718253</v>
      </c>
      <c r="U25" s="77">
        <f t="shared" si="10"/>
        <v>12761.610734111475</v>
      </c>
      <c r="V25" s="77">
        <f t="shared" si="10"/>
        <v>13133.30813413414</v>
      </c>
      <c r="W25" s="77">
        <f t="shared" si="10"/>
        <v>13515.831672021543</v>
      </c>
      <c r="X25" s="267">
        <f>SUM(N25:W25)</f>
        <v>119181.68458632847</v>
      </c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</row>
    <row r="26" spans="1:40" ht="24" customHeight="1" thickTop="1" thickBot="1" x14ac:dyDescent="0.3">
      <c r="A26" s="417" t="s">
        <v>21</v>
      </c>
      <c r="C26" s="3"/>
      <c r="D26" s="3"/>
      <c r="E26" s="72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</row>
    <row r="27" spans="1:40" ht="24" customHeight="1" thickTop="1" thickBot="1" x14ac:dyDescent="0.3">
      <c r="A27" s="417" t="s">
        <v>22</v>
      </c>
      <c r="C27" s="425"/>
      <c r="D27" s="425"/>
      <c r="E27" s="425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</row>
    <row r="28" spans="1:40" ht="24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</row>
    <row r="29" spans="1:40" ht="24" customHeight="1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78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</row>
    <row r="30" spans="1:40" ht="24" customHeight="1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</row>
    <row r="31" spans="1:40" ht="24" customHeight="1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  <c r="N31" s="54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</row>
    <row r="32" spans="1:40" ht="24" customHeight="1" thickTop="1" thickBot="1" x14ac:dyDescent="0.3">
      <c r="A32" s="417" t="s">
        <v>26</v>
      </c>
      <c r="C32" s="3"/>
      <c r="D32" s="3"/>
      <c r="E32" s="72"/>
      <c r="F32" s="3"/>
      <c r="G32" s="3"/>
      <c r="H32" s="3"/>
      <c r="I32" s="3"/>
      <c r="J32" s="3"/>
      <c r="K32" s="55"/>
      <c r="L32" s="79"/>
      <c r="M32" s="79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</row>
    <row r="33" spans="1:40" ht="24" customHeight="1" thickTop="1" thickBot="1" x14ac:dyDescent="0.3">
      <c r="A33" s="417" t="s">
        <v>27</v>
      </c>
      <c r="C33" s="3"/>
      <c r="D33" s="3"/>
      <c r="E33" s="72"/>
      <c r="F33" s="3"/>
      <c r="G33" s="3"/>
      <c r="H33" s="80"/>
      <c r="I33" s="3"/>
      <c r="J33" s="3"/>
      <c r="K33" s="79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</row>
    <row r="34" spans="1:40" ht="16.5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1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40" ht="16.5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40" ht="16.5" thickTop="1" thickBot="1" x14ac:dyDescent="0.3">
      <c r="A36" s="417" t="s">
        <v>30</v>
      </c>
      <c r="C36" s="3"/>
      <c r="D36" s="3"/>
      <c r="E36" s="72"/>
      <c r="F36" s="3"/>
      <c r="G36" s="3"/>
      <c r="H36" s="3"/>
      <c r="I36" s="3"/>
      <c r="J36" s="3"/>
      <c r="K36" s="82"/>
      <c r="L36" s="79"/>
      <c r="M36" s="79"/>
      <c r="N36" s="79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40" ht="16.5" thickTop="1" thickBot="1" x14ac:dyDescent="0.3">
      <c r="A37" s="417" t="s">
        <v>31</v>
      </c>
      <c r="C37" s="3"/>
      <c r="D37" s="3"/>
      <c r="E37" s="72"/>
      <c r="K37" s="84"/>
      <c r="L37" s="85"/>
      <c r="M37" s="85"/>
      <c r="N37" s="85"/>
    </row>
    <row r="38" spans="1:40" ht="16.5" thickTop="1" thickBot="1" x14ac:dyDescent="0.3">
      <c r="A38" s="417" t="s">
        <v>32</v>
      </c>
      <c r="K38" s="84"/>
      <c r="L38" s="85"/>
      <c r="M38" s="85"/>
      <c r="N38" s="85"/>
    </row>
    <row r="39" spans="1:40" ht="16.5" thickTop="1" thickBot="1" x14ac:dyDescent="0.3">
      <c r="A39" s="417" t="s">
        <v>33</v>
      </c>
      <c r="K39" s="84"/>
      <c r="L39" s="85"/>
      <c r="M39" s="85"/>
      <c r="N39" s="85"/>
    </row>
    <row r="40" spans="1:40" ht="16.5" thickTop="1" thickBot="1" x14ac:dyDescent="0.3">
      <c r="A40" s="417" t="s">
        <v>6</v>
      </c>
      <c r="K40" s="84"/>
      <c r="L40" s="85"/>
      <c r="M40" s="85"/>
      <c r="N40" s="85"/>
    </row>
    <row r="41" spans="1:40" ht="16.5" thickTop="1" thickBot="1" x14ac:dyDescent="0.3">
      <c r="A41" s="417" t="s">
        <v>34</v>
      </c>
      <c r="K41" s="84"/>
      <c r="L41" s="85"/>
      <c r="M41" s="85"/>
      <c r="N41" s="85"/>
    </row>
    <row r="42" spans="1:40" ht="16.5" thickTop="1" thickBot="1" x14ac:dyDescent="0.3">
      <c r="A42" s="417" t="s">
        <v>35</v>
      </c>
      <c r="K42" s="84"/>
      <c r="L42" s="85"/>
      <c r="M42" s="85"/>
      <c r="N42" s="85"/>
    </row>
    <row r="43" spans="1:40" ht="16.5" thickTop="1" thickBot="1" x14ac:dyDescent="0.3">
      <c r="A43" s="417" t="s">
        <v>36</v>
      </c>
      <c r="K43" s="84"/>
      <c r="L43" s="85"/>
      <c r="M43" s="85"/>
      <c r="N43" s="85"/>
    </row>
    <row r="44" spans="1:40" ht="16.5" thickTop="1" thickBot="1" x14ac:dyDescent="0.3">
      <c r="A44" s="417" t="s">
        <v>37</v>
      </c>
      <c r="G44" s="86"/>
      <c r="H44" s="86"/>
      <c r="I44" s="86"/>
    </row>
    <row r="45" spans="1:40" ht="16.5" thickTop="1" thickBot="1" x14ac:dyDescent="0.3">
      <c r="A45" s="417" t="s">
        <v>38</v>
      </c>
    </row>
    <row r="46" spans="1:40" ht="16.5" thickTop="1" thickBot="1" x14ac:dyDescent="0.3">
      <c r="A46" s="417" t="s">
        <v>39</v>
      </c>
    </row>
    <row r="47" spans="1:40" ht="16.5" thickTop="1" thickBot="1" x14ac:dyDescent="0.3">
      <c r="A47" s="417" t="s">
        <v>40</v>
      </c>
    </row>
    <row r="48" spans="1:40" ht="16.5" thickTop="1" thickBot="1" x14ac:dyDescent="0.3">
      <c r="A48" s="417" t="s">
        <v>41</v>
      </c>
    </row>
    <row r="49" spans="1:5" ht="16.5" thickTop="1" thickBot="1" x14ac:dyDescent="0.3">
      <c r="A49" s="417" t="s">
        <v>3</v>
      </c>
    </row>
    <row r="50" spans="1:5" ht="16.5" thickTop="1" thickBot="1" x14ac:dyDescent="0.3">
      <c r="A50" s="417" t="s">
        <v>42</v>
      </c>
      <c r="E50"/>
    </row>
    <row r="51" spans="1:5" ht="16.5" thickTop="1" thickBot="1" x14ac:dyDescent="0.3">
      <c r="A51" s="417" t="s">
        <v>43</v>
      </c>
      <c r="E51"/>
    </row>
    <row r="52" spans="1:5" ht="16.5" thickTop="1" thickBot="1" x14ac:dyDescent="0.3">
      <c r="A52" s="417" t="s">
        <v>44</v>
      </c>
      <c r="E52"/>
    </row>
    <row r="53" spans="1:5" ht="16.5" thickTop="1" thickBot="1" x14ac:dyDescent="0.3">
      <c r="A53" s="417" t="s">
        <v>45</v>
      </c>
      <c r="E53"/>
    </row>
    <row r="54" spans="1:5" ht="16.5" thickTop="1" thickBot="1" x14ac:dyDescent="0.3">
      <c r="A54" s="417" t="s">
        <v>46</v>
      </c>
      <c r="E54"/>
    </row>
    <row r="55" spans="1:5" ht="16.5" thickTop="1" thickBot="1" x14ac:dyDescent="0.3">
      <c r="A55" s="417" t="s">
        <v>47</v>
      </c>
      <c r="E55"/>
    </row>
    <row r="56" spans="1:5" ht="16.5" thickTop="1" thickBot="1" x14ac:dyDescent="0.3">
      <c r="A56" s="417" t="s">
        <v>48</v>
      </c>
      <c r="E56"/>
    </row>
    <row r="57" spans="1:5" ht="16.5" thickTop="1" thickBot="1" x14ac:dyDescent="0.3">
      <c r="A57" s="417" t="s">
        <v>49</v>
      </c>
      <c r="E57"/>
    </row>
    <row r="58" spans="1:5" ht="16.5" thickTop="1" thickBot="1" x14ac:dyDescent="0.3">
      <c r="A58" s="417" t="s">
        <v>2</v>
      </c>
      <c r="E58"/>
    </row>
    <row r="59" spans="1:5" ht="16.5" thickTop="1" thickBot="1" x14ac:dyDescent="0.3">
      <c r="A59" s="417" t="s">
        <v>50</v>
      </c>
      <c r="E59"/>
    </row>
    <row r="60" spans="1:5" ht="16.5" thickTop="1" thickBot="1" x14ac:dyDescent="0.3">
      <c r="A60" s="417" t="s">
        <v>51</v>
      </c>
      <c r="E60"/>
    </row>
    <row r="61" spans="1:5" ht="16.5" thickTop="1" thickBot="1" x14ac:dyDescent="0.3">
      <c r="A61" s="417" t="s">
        <v>52</v>
      </c>
      <c r="E61"/>
    </row>
    <row r="62" spans="1:5" ht="16.5" thickTop="1" thickBot="1" x14ac:dyDescent="0.3">
      <c r="A62" s="417" t="s">
        <v>53</v>
      </c>
      <c r="E62"/>
    </row>
    <row r="63" spans="1:5" ht="16.5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  <row r="206" spans="5:5" x14ac:dyDescent="0.25">
      <c r="E206"/>
    </row>
  </sheetData>
  <mergeCells count="4">
    <mergeCell ref="C16:D16"/>
    <mergeCell ref="C24:E24"/>
    <mergeCell ref="C25:E25"/>
    <mergeCell ref="C27:E27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X64"/>
  <sheetViews>
    <sheetView showGridLines="0" workbookViewId="0">
      <selection activeCell="I10" sqref="I10"/>
    </sheetView>
  </sheetViews>
  <sheetFormatPr defaultRowHeight="15" x14ac:dyDescent="0.25"/>
  <cols>
    <col min="1" max="1" width="47.5703125" bestFit="1" customWidth="1"/>
    <col min="2" max="2" width="6.4257812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10" max="10" width="10.5703125" bestFit="1" customWidth="1"/>
    <col min="11" max="12" width="12.42578125" hidden="1" customWidth="1"/>
    <col min="13" max="13" width="24" hidden="1" customWidth="1"/>
    <col min="14" max="23" width="10.85546875" hidden="1" customWidth="1"/>
    <col min="24" max="24" width="9.140625" hidden="1" customWidth="1"/>
    <col min="25" max="25" width="0" hidden="1" customWidth="1"/>
  </cols>
  <sheetData>
    <row r="1" spans="1:23" s="414" customFormat="1" ht="39" customHeight="1" thickBot="1" x14ac:dyDescent="0.3">
      <c r="A1" s="418" t="s">
        <v>560</v>
      </c>
    </row>
    <row r="2" spans="1:23" ht="24.75" thickTop="1" thickBot="1" x14ac:dyDescent="0.3">
      <c r="A2" s="417" t="s">
        <v>0</v>
      </c>
      <c r="C2" s="2" t="s">
        <v>27</v>
      </c>
      <c r="D2" s="2"/>
      <c r="E2" s="52"/>
      <c r="F2" s="3"/>
      <c r="H2" s="3"/>
      <c r="I2" s="3"/>
      <c r="J2" s="3"/>
      <c r="K2" s="3"/>
      <c r="L2" s="3"/>
      <c r="M2" s="3"/>
      <c r="N2" s="3"/>
      <c r="O2" s="3"/>
      <c r="P2" s="3"/>
    </row>
    <row r="3" spans="1:23" ht="24.75" thickTop="1" thickBot="1" x14ac:dyDescent="0.3">
      <c r="A3" s="417" t="s">
        <v>1</v>
      </c>
      <c r="C3" s="2"/>
      <c r="E3" s="52"/>
      <c r="F3" s="3"/>
      <c r="G3" s="40" t="s">
        <v>81</v>
      </c>
      <c r="H3" s="3"/>
      <c r="I3" s="3"/>
      <c r="J3" s="3"/>
      <c r="K3" s="3"/>
      <c r="L3" s="3"/>
      <c r="M3" s="55" t="s">
        <v>84</v>
      </c>
      <c r="N3" s="3"/>
      <c r="O3" s="196">
        <f>-FV(D6,D7,,D5)</f>
        <v>7781.2273803000053</v>
      </c>
      <c r="P3" s="45"/>
      <c r="Q3" s="45"/>
      <c r="R3" s="45"/>
      <c r="S3" s="45"/>
      <c r="T3" s="45"/>
      <c r="U3" s="45"/>
      <c r="V3" s="45"/>
      <c r="W3" s="45"/>
    </row>
    <row r="4" spans="1:23" ht="22.5" thickTop="1" thickBot="1" x14ac:dyDescent="0.3">
      <c r="A4" s="417" t="s">
        <v>2</v>
      </c>
      <c r="C4" s="18" t="s">
        <v>85</v>
      </c>
      <c r="D4" s="18"/>
      <c r="E4" s="18"/>
      <c r="F4" s="3"/>
      <c r="H4" s="3"/>
      <c r="I4" s="3"/>
      <c r="J4" s="3"/>
      <c r="K4" s="3"/>
      <c r="L4" s="3"/>
      <c r="M4" s="46" t="s">
        <v>75</v>
      </c>
      <c r="N4" s="46">
        <v>1</v>
      </c>
      <c r="O4" s="46">
        <f>+N4+1</f>
        <v>2</v>
      </c>
      <c r="P4" s="46">
        <f t="shared" ref="P4:W4" si="0">+O4+1</f>
        <v>3</v>
      </c>
      <c r="Q4" s="46">
        <f t="shared" si="0"/>
        <v>4</v>
      </c>
      <c r="R4" s="46">
        <f t="shared" si="0"/>
        <v>5</v>
      </c>
      <c r="S4" s="46">
        <f t="shared" si="0"/>
        <v>6</v>
      </c>
      <c r="T4" s="46">
        <f t="shared" si="0"/>
        <v>7</v>
      </c>
      <c r="U4" s="46">
        <f t="shared" si="0"/>
        <v>8</v>
      </c>
      <c r="V4" s="46">
        <f t="shared" si="0"/>
        <v>9</v>
      </c>
      <c r="W4" s="46">
        <f t="shared" si="0"/>
        <v>10</v>
      </c>
    </row>
    <row r="5" spans="1:23" ht="22.5" thickTop="1" thickBot="1" x14ac:dyDescent="0.3">
      <c r="A5" s="417" t="s">
        <v>3</v>
      </c>
      <c r="C5" s="21" t="s">
        <v>95</v>
      </c>
      <c r="D5" s="57">
        <v>3000</v>
      </c>
      <c r="E5" s="302" t="s">
        <v>96</v>
      </c>
      <c r="F5" s="3"/>
      <c r="G5" s="59"/>
      <c r="H5" s="3"/>
      <c r="I5" s="3"/>
      <c r="J5" s="3"/>
      <c r="K5" s="3"/>
      <c r="L5" s="3"/>
      <c r="M5" s="65" t="s">
        <v>91</v>
      </c>
      <c r="N5" s="102">
        <f>+D5</f>
        <v>3000</v>
      </c>
      <c r="O5" s="67">
        <f>+N9</f>
        <v>3300</v>
      </c>
      <c r="P5" s="67">
        <f t="shared" ref="P5:W5" si="1">+O9</f>
        <v>3630</v>
      </c>
      <c r="Q5" s="67">
        <f t="shared" si="1"/>
        <v>3993</v>
      </c>
      <c r="R5" s="67">
        <f t="shared" si="1"/>
        <v>4392.3</v>
      </c>
      <c r="S5" s="67">
        <f t="shared" si="1"/>
        <v>4831.5300000000007</v>
      </c>
      <c r="T5" s="67">
        <f t="shared" si="1"/>
        <v>5314.6830000000009</v>
      </c>
      <c r="U5" s="67">
        <f t="shared" si="1"/>
        <v>5846.1513000000014</v>
      </c>
      <c r="V5" s="67">
        <f t="shared" si="1"/>
        <v>6430.7664300000015</v>
      </c>
      <c r="W5" s="67">
        <f t="shared" si="1"/>
        <v>7073.8430730000018</v>
      </c>
    </row>
    <row r="6" spans="1:23" ht="22.5" thickTop="1" thickBot="1" x14ac:dyDescent="0.3">
      <c r="A6" s="417" t="s">
        <v>4</v>
      </c>
      <c r="C6" s="21" t="s">
        <v>89</v>
      </c>
      <c r="D6" s="9">
        <v>0.1</v>
      </c>
      <c r="E6" s="303" t="s">
        <v>90</v>
      </c>
      <c r="F6" s="3"/>
      <c r="G6" s="59"/>
      <c r="H6" s="3"/>
      <c r="I6" s="3"/>
      <c r="J6" s="3"/>
      <c r="K6" s="3"/>
      <c r="L6" s="3"/>
      <c r="M6" s="65" t="s">
        <v>92</v>
      </c>
      <c r="N6" s="67"/>
      <c r="O6" s="67"/>
      <c r="P6" s="67"/>
      <c r="Q6" s="67"/>
      <c r="R6" s="67"/>
      <c r="S6" s="67"/>
      <c r="T6" s="67"/>
      <c r="U6" s="67"/>
      <c r="V6" s="67"/>
      <c r="W6" s="67"/>
    </row>
    <row r="7" spans="1:23" ht="22.5" thickTop="1" thickBot="1" x14ac:dyDescent="0.3">
      <c r="A7" s="417" t="s">
        <v>5</v>
      </c>
      <c r="C7" s="21" t="s">
        <v>252</v>
      </c>
      <c r="D7" s="31">
        <v>10</v>
      </c>
      <c r="E7" s="304" t="s">
        <v>253</v>
      </c>
      <c r="F7" s="3"/>
      <c r="G7" s="59"/>
      <c r="H7" s="3"/>
      <c r="I7" s="3"/>
      <c r="J7" s="49"/>
      <c r="K7" s="49"/>
      <c r="L7" s="49"/>
      <c r="M7" s="65" t="s">
        <v>94</v>
      </c>
      <c r="N7" s="67">
        <f>+(N5+N6)*$D$6</f>
        <v>300</v>
      </c>
      <c r="O7" s="67">
        <f t="shared" ref="O7:W7" si="2">+(O5+O6)*$D$6</f>
        <v>330</v>
      </c>
      <c r="P7" s="67">
        <f t="shared" si="2"/>
        <v>363</v>
      </c>
      <c r="Q7" s="67">
        <f t="shared" si="2"/>
        <v>399.3</v>
      </c>
      <c r="R7" s="67">
        <f t="shared" si="2"/>
        <v>439.23</v>
      </c>
      <c r="S7" s="67">
        <f t="shared" si="2"/>
        <v>483.15300000000008</v>
      </c>
      <c r="T7" s="67">
        <f t="shared" si="2"/>
        <v>531.46830000000011</v>
      </c>
      <c r="U7" s="67">
        <f t="shared" si="2"/>
        <v>584.61513000000014</v>
      </c>
      <c r="V7" s="67">
        <f t="shared" si="2"/>
        <v>643.07664300000022</v>
      </c>
      <c r="W7" s="67">
        <f t="shared" si="2"/>
        <v>707.38430730000027</v>
      </c>
    </row>
    <row r="8" spans="1:23" ht="22.5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49"/>
      <c r="M8" s="65" t="s">
        <v>97</v>
      </c>
      <c r="N8" s="67"/>
      <c r="O8" s="67"/>
      <c r="P8" s="67"/>
      <c r="Q8" s="67"/>
      <c r="R8" s="67"/>
      <c r="S8" s="67"/>
      <c r="T8" s="67"/>
      <c r="U8" s="67"/>
      <c r="V8" s="67"/>
      <c r="W8" s="67"/>
    </row>
    <row r="9" spans="1:23" ht="22.5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49"/>
      <c r="M9" s="65" t="s">
        <v>98</v>
      </c>
      <c r="N9" s="67">
        <f>+N5+N6+N7+N8</f>
        <v>3300</v>
      </c>
      <c r="O9" s="67">
        <f t="shared" ref="O9:W9" si="3">+O5+O6+O7+O8</f>
        <v>3630</v>
      </c>
      <c r="P9" s="67">
        <f t="shared" si="3"/>
        <v>3993</v>
      </c>
      <c r="Q9" s="67">
        <f t="shared" si="3"/>
        <v>4392.3</v>
      </c>
      <c r="R9" s="67">
        <f t="shared" si="3"/>
        <v>4831.5300000000007</v>
      </c>
      <c r="S9" s="67">
        <f t="shared" si="3"/>
        <v>5314.6830000000009</v>
      </c>
      <c r="T9" s="67">
        <f t="shared" si="3"/>
        <v>5846.1513000000014</v>
      </c>
      <c r="U9" s="67">
        <f t="shared" si="3"/>
        <v>6430.7664300000015</v>
      </c>
      <c r="V9" s="67">
        <f t="shared" si="3"/>
        <v>7073.8430730000018</v>
      </c>
      <c r="W9" s="102">
        <f t="shared" si="3"/>
        <v>7781.2273803000026</v>
      </c>
    </row>
    <row r="10" spans="1:23" ht="22.5" thickTop="1" thickBot="1" x14ac:dyDescent="0.3">
      <c r="A10" s="417" t="s">
        <v>8</v>
      </c>
      <c r="C10" s="21" t="s">
        <v>336</v>
      </c>
      <c r="D10" s="305">
        <f>+D5*(1+D6)^D7</f>
        <v>7781.2273803000053</v>
      </c>
      <c r="E10" s="71" t="s">
        <v>373</v>
      </c>
      <c r="F10" s="3"/>
      <c r="G10" s="59"/>
      <c r="H10" s="285"/>
      <c r="I10" s="3"/>
      <c r="J10" s="49"/>
      <c r="K10" s="49"/>
      <c r="L10" s="49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</row>
    <row r="11" spans="1:23" ht="16.5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49"/>
      <c r="M11" s="45" t="s">
        <v>375</v>
      </c>
      <c r="N11" s="3"/>
      <c r="O11" s="111"/>
      <c r="P11" s="111"/>
      <c r="Q11" s="111"/>
      <c r="R11" s="111"/>
      <c r="S11" s="111"/>
      <c r="T11" s="111"/>
      <c r="U11" s="111"/>
      <c r="V11" s="111"/>
      <c r="W11" s="48">
        <f>+D7</f>
        <v>10</v>
      </c>
    </row>
    <row r="12" spans="1:23" ht="16.5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49"/>
      <c r="M12" s="65" t="s">
        <v>95</v>
      </c>
      <c r="N12" s="3"/>
      <c r="O12" s="65"/>
      <c r="P12" s="65"/>
      <c r="Q12" s="65"/>
      <c r="R12" s="65"/>
      <c r="S12" s="65"/>
      <c r="T12" s="65"/>
      <c r="U12" s="65"/>
      <c r="V12" s="65"/>
      <c r="W12" s="77">
        <f>D5*(1+$D$6)^D7</f>
        <v>7781.2273803000053</v>
      </c>
    </row>
    <row r="13" spans="1:23" ht="16.5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49"/>
      <c r="M13" s="3"/>
      <c r="N13" s="3"/>
      <c r="O13" s="3"/>
      <c r="P13" s="3"/>
    </row>
    <row r="14" spans="1:23" ht="22.5" thickTop="1" thickBot="1" x14ac:dyDescent="0.3">
      <c r="A14" s="417" t="s">
        <v>7</v>
      </c>
      <c r="C14" s="18" t="s">
        <v>99</v>
      </c>
      <c r="E14" s="72"/>
      <c r="F14" s="3"/>
      <c r="H14" s="3"/>
      <c r="I14" s="3"/>
      <c r="J14" s="49"/>
      <c r="K14" s="49"/>
      <c r="L14" s="49"/>
      <c r="M14" s="3"/>
      <c r="N14" s="3"/>
      <c r="O14" s="3"/>
      <c r="P14" s="3"/>
    </row>
    <row r="15" spans="1:23" ht="24.75" thickTop="1" thickBot="1" x14ac:dyDescent="0.3">
      <c r="A15" s="417" t="s">
        <v>12</v>
      </c>
      <c r="C15" s="426" t="s">
        <v>376</v>
      </c>
      <c r="D15" s="426"/>
      <c r="E15" s="72"/>
      <c r="F15" s="3"/>
      <c r="G15" s="3"/>
      <c r="H15" s="3"/>
      <c r="I15" s="3"/>
      <c r="J15" s="49"/>
      <c r="K15" s="49"/>
      <c r="L15" s="49"/>
      <c r="M15" s="3"/>
      <c r="N15" s="3"/>
      <c r="O15" s="3"/>
      <c r="P15" s="3"/>
    </row>
    <row r="16" spans="1:23" ht="16.5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49"/>
      <c r="M16" s="3"/>
      <c r="N16" s="3"/>
      <c r="O16" s="3"/>
      <c r="P16" s="3"/>
    </row>
    <row r="17" spans="1:16" ht="16.5" thickTop="1" thickBot="1" x14ac:dyDescent="0.3">
      <c r="A17" s="417" t="s">
        <v>14</v>
      </c>
      <c r="D17" s="3"/>
      <c r="E17" s="72"/>
      <c r="F17" s="3"/>
      <c r="G17" s="3"/>
      <c r="H17" s="3"/>
      <c r="I17" s="3"/>
      <c r="J17" s="49"/>
      <c r="K17" s="49"/>
      <c r="L17" s="49"/>
      <c r="M17" s="3"/>
      <c r="N17" s="3"/>
      <c r="O17" s="3"/>
      <c r="P17" s="3"/>
    </row>
    <row r="18" spans="1:16" ht="16.5" thickTop="1" thickBot="1" x14ac:dyDescent="0.3">
      <c r="A18" s="417" t="s">
        <v>15</v>
      </c>
      <c r="C18" s="306"/>
      <c r="F18" s="3"/>
      <c r="G18" s="3"/>
      <c r="H18" s="3"/>
      <c r="I18" s="3"/>
      <c r="J18" s="49"/>
      <c r="K18" s="49"/>
      <c r="L18" s="49"/>
      <c r="M18" s="3"/>
      <c r="N18" s="3"/>
      <c r="O18" s="3"/>
      <c r="P18" s="3"/>
    </row>
    <row r="19" spans="1:16" ht="16.5" thickTop="1" thickBot="1" x14ac:dyDescent="0.3">
      <c r="A19" s="417" t="s">
        <v>5</v>
      </c>
      <c r="C19" s="306"/>
      <c r="D19" s="75"/>
      <c r="F19" s="3"/>
      <c r="G19" s="3"/>
      <c r="H19" s="3"/>
      <c r="I19" s="3"/>
      <c r="J19" s="49"/>
      <c r="K19" s="49"/>
      <c r="L19" s="49"/>
      <c r="M19" s="3"/>
      <c r="N19" s="3"/>
      <c r="O19" s="3"/>
      <c r="P19" s="3"/>
    </row>
    <row r="20" spans="1:16" ht="16.5" thickTop="1" thickBot="1" x14ac:dyDescent="0.3">
      <c r="A20" s="417" t="s">
        <v>16</v>
      </c>
      <c r="C20" s="306"/>
      <c r="D20" s="75"/>
      <c r="F20" s="3"/>
      <c r="G20" s="3"/>
      <c r="H20" s="3"/>
      <c r="I20" s="3"/>
      <c r="J20" s="49"/>
      <c r="K20" s="49"/>
      <c r="L20" s="49"/>
      <c r="M20" s="3"/>
      <c r="N20" s="3"/>
      <c r="O20" s="3"/>
      <c r="P20" s="3"/>
    </row>
    <row r="21" spans="1:16" ht="16.5" thickTop="1" thickBot="1" x14ac:dyDescent="0.3">
      <c r="A21" s="417" t="s">
        <v>17</v>
      </c>
    </row>
    <row r="22" spans="1:16" ht="16.5" thickTop="1" thickBot="1" x14ac:dyDescent="0.3">
      <c r="A22" s="417" t="s">
        <v>18</v>
      </c>
    </row>
    <row r="23" spans="1:16" ht="16.5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49"/>
      <c r="M23" s="3"/>
      <c r="N23" s="3"/>
      <c r="O23" s="3"/>
      <c r="P23" s="3"/>
    </row>
    <row r="24" spans="1:16" ht="16.5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49"/>
      <c r="M24" s="3"/>
      <c r="N24" s="3"/>
      <c r="O24" s="3"/>
      <c r="P24" s="3"/>
    </row>
    <row r="25" spans="1:16" ht="16.5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49"/>
      <c r="M25" s="3"/>
      <c r="N25" s="3"/>
      <c r="O25" s="3"/>
      <c r="P25" s="3"/>
    </row>
    <row r="26" spans="1:16" ht="16.5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49"/>
      <c r="M26" s="3"/>
      <c r="N26" s="3"/>
      <c r="O26" s="3"/>
      <c r="P26" s="3"/>
    </row>
    <row r="27" spans="1:16" ht="16.5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49"/>
      <c r="M27" s="3"/>
      <c r="N27" s="3"/>
      <c r="O27" s="3"/>
      <c r="P27" s="3"/>
    </row>
    <row r="28" spans="1:16" ht="16.5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49"/>
      <c r="M28" s="3"/>
      <c r="N28" s="307"/>
    </row>
    <row r="29" spans="1:16" ht="16.5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</row>
    <row r="30" spans="1:16" ht="16.5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</row>
    <row r="31" spans="1:16" ht="16.5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</row>
    <row r="32" spans="1:16" ht="16.5" thickTop="1" thickBot="1" x14ac:dyDescent="0.3">
      <c r="A32" s="417" t="s">
        <v>26</v>
      </c>
      <c r="K32" s="308"/>
      <c r="L32" s="85"/>
      <c r="M32" s="85"/>
      <c r="N32" s="85"/>
    </row>
    <row r="33" spans="1:14" ht="16.5" thickTop="1" thickBot="1" x14ac:dyDescent="0.3">
      <c r="A33" s="417" t="s">
        <v>27</v>
      </c>
      <c r="K33" s="85"/>
      <c r="L33" s="85"/>
      <c r="M33" s="85"/>
      <c r="N33" s="85"/>
    </row>
    <row r="34" spans="1:14" ht="16.5" thickTop="1" thickBot="1" x14ac:dyDescent="0.3">
      <c r="A34" s="417" t="s">
        <v>28</v>
      </c>
      <c r="E34"/>
      <c r="K34" s="309"/>
      <c r="L34" s="85"/>
      <c r="M34" s="85"/>
      <c r="N34" s="85"/>
    </row>
    <row r="35" spans="1:14" ht="16.5" thickTop="1" thickBot="1" x14ac:dyDescent="0.3">
      <c r="A35" s="417" t="s">
        <v>29</v>
      </c>
      <c r="E35"/>
      <c r="K35" s="84"/>
      <c r="L35" s="85"/>
      <c r="M35" s="85"/>
      <c r="N35" s="85"/>
    </row>
    <row r="36" spans="1:14" ht="16.5" thickTop="1" thickBot="1" x14ac:dyDescent="0.3">
      <c r="A36" s="417" t="s">
        <v>30</v>
      </c>
      <c r="E36"/>
      <c r="K36" s="84"/>
      <c r="L36" s="85"/>
      <c r="M36" s="85"/>
      <c r="N36" s="85"/>
    </row>
    <row r="37" spans="1:14" ht="16.5" thickTop="1" thickBot="1" x14ac:dyDescent="0.3">
      <c r="A37" s="417" t="s">
        <v>31</v>
      </c>
      <c r="E37"/>
      <c r="K37" s="84"/>
      <c r="L37" s="85"/>
      <c r="M37" s="85"/>
      <c r="N37" s="85"/>
    </row>
    <row r="38" spans="1:14" ht="16.5" thickTop="1" thickBot="1" x14ac:dyDescent="0.3">
      <c r="A38" s="417" t="s">
        <v>32</v>
      </c>
      <c r="E38"/>
      <c r="K38" s="84"/>
      <c r="L38" s="85"/>
      <c r="M38" s="85"/>
      <c r="N38" s="85"/>
    </row>
    <row r="39" spans="1:14" ht="16.5" thickTop="1" thickBot="1" x14ac:dyDescent="0.3">
      <c r="A39" s="417" t="s">
        <v>33</v>
      </c>
      <c r="E39"/>
      <c r="K39" s="84"/>
      <c r="L39" s="85"/>
      <c r="M39" s="85"/>
      <c r="N39" s="85"/>
    </row>
    <row r="40" spans="1:14" ht="16.5" thickTop="1" thickBot="1" x14ac:dyDescent="0.3">
      <c r="A40" s="417" t="s">
        <v>6</v>
      </c>
      <c r="E40"/>
      <c r="K40" s="84"/>
      <c r="L40" s="85"/>
      <c r="M40" s="85"/>
      <c r="N40" s="85"/>
    </row>
    <row r="41" spans="1:14" ht="16.5" thickTop="1" thickBot="1" x14ac:dyDescent="0.3">
      <c r="A41" s="417" t="s">
        <v>34</v>
      </c>
      <c r="E41"/>
      <c r="K41" s="84"/>
      <c r="L41" s="85"/>
      <c r="M41" s="85"/>
      <c r="N41" s="85"/>
    </row>
    <row r="42" spans="1:14" ht="16.5" thickTop="1" thickBot="1" x14ac:dyDescent="0.3">
      <c r="A42" s="417" t="s">
        <v>35</v>
      </c>
      <c r="E42"/>
      <c r="K42" s="84"/>
      <c r="L42" s="85"/>
      <c r="M42" s="85"/>
      <c r="N42" s="85"/>
    </row>
    <row r="43" spans="1:14" ht="16.5" thickTop="1" thickBot="1" x14ac:dyDescent="0.3">
      <c r="A43" s="417" t="s">
        <v>36</v>
      </c>
      <c r="E43"/>
      <c r="K43" s="84"/>
      <c r="L43" s="85"/>
      <c r="M43" s="85"/>
      <c r="N43" s="85"/>
    </row>
    <row r="44" spans="1:14" ht="16.5" thickTop="1" thickBot="1" x14ac:dyDescent="0.3">
      <c r="A44" s="417" t="s">
        <v>37</v>
      </c>
      <c r="E44"/>
      <c r="K44" s="84"/>
      <c r="L44" s="85"/>
      <c r="M44" s="85"/>
      <c r="N44" s="85"/>
    </row>
    <row r="45" spans="1:14" ht="16.5" thickTop="1" thickBot="1" x14ac:dyDescent="0.3">
      <c r="A45" s="417" t="s">
        <v>38</v>
      </c>
      <c r="E45"/>
      <c r="K45" s="84"/>
      <c r="L45" s="85"/>
      <c r="M45" s="85"/>
      <c r="N45" s="85"/>
    </row>
    <row r="46" spans="1:14" ht="16.5" thickTop="1" thickBot="1" x14ac:dyDescent="0.3">
      <c r="A46" s="417" t="s">
        <v>39</v>
      </c>
      <c r="E46"/>
      <c r="K46" s="84"/>
      <c r="L46" s="85"/>
      <c r="M46" s="85"/>
      <c r="N46" s="85"/>
    </row>
    <row r="47" spans="1:14" ht="16.5" thickTop="1" thickBot="1" x14ac:dyDescent="0.3">
      <c r="A47" s="417" t="s">
        <v>40</v>
      </c>
      <c r="E47"/>
      <c r="K47" s="84"/>
      <c r="L47" s="85"/>
      <c r="M47" s="85"/>
      <c r="N47" s="85"/>
    </row>
    <row r="48" spans="1:14" ht="16.5" thickTop="1" thickBot="1" x14ac:dyDescent="0.3">
      <c r="A48" s="417" t="s">
        <v>41</v>
      </c>
      <c r="E48"/>
      <c r="K48" s="84"/>
      <c r="L48" s="85"/>
      <c r="M48" s="85"/>
      <c r="N48" s="85"/>
    </row>
    <row r="49" spans="1:14" ht="16.5" thickTop="1" thickBot="1" x14ac:dyDescent="0.3">
      <c r="A49" s="417" t="s">
        <v>3</v>
      </c>
      <c r="E49"/>
      <c r="K49" s="84"/>
      <c r="L49" s="85"/>
      <c r="M49" s="85"/>
      <c r="N49" s="85"/>
    </row>
    <row r="50" spans="1:14" ht="16.5" thickTop="1" thickBot="1" x14ac:dyDescent="0.3">
      <c r="A50" s="417" t="s">
        <v>42</v>
      </c>
      <c r="E50"/>
      <c r="K50" s="84"/>
      <c r="L50" s="85"/>
      <c r="M50" s="85"/>
      <c r="N50" s="85"/>
    </row>
    <row r="51" spans="1:14" ht="16.5" thickTop="1" thickBot="1" x14ac:dyDescent="0.3">
      <c r="A51" s="417" t="s">
        <v>43</v>
      </c>
      <c r="E51"/>
      <c r="K51" s="84"/>
      <c r="L51" s="85"/>
      <c r="M51" s="85"/>
      <c r="N51" s="85"/>
    </row>
    <row r="52" spans="1:14" ht="16.5" thickTop="1" thickBot="1" x14ac:dyDescent="0.3">
      <c r="A52" s="417" t="s">
        <v>44</v>
      </c>
      <c r="E52"/>
      <c r="K52" s="84"/>
      <c r="L52" s="85"/>
      <c r="M52" s="85"/>
      <c r="N52" s="85"/>
    </row>
    <row r="53" spans="1:14" ht="16.5" thickTop="1" thickBot="1" x14ac:dyDescent="0.3">
      <c r="A53" s="417" t="s">
        <v>45</v>
      </c>
      <c r="E53"/>
      <c r="K53" s="84"/>
      <c r="L53" s="85"/>
      <c r="M53" s="85"/>
      <c r="N53" s="85"/>
    </row>
    <row r="54" spans="1:14" ht="16.5" thickTop="1" thickBot="1" x14ac:dyDescent="0.3">
      <c r="A54" s="417" t="s">
        <v>46</v>
      </c>
      <c r="E54"/>
      <c r="K54" s="84"/>
      <c r="L54" s="85"/>
      <c r="M54" s="85"/>
      <c r="N54" s="85"/>
    </row>
    <row r="55" spans="1:14" ht="16.5" thickTop="1" thickBot="1" x14ac:dyDescent="0.3">
      <c r="A55" s="417" t="s">
        <v>47</v>
      </c>
      <c r="E55"/>
      <c r="K55" s="84"/>
      <c r="L55" s="85"/>
      <c r="M55" s="85"/>
      <c r="N55" s="85"/>
    </row>
    <row r="56" spans="1:14" ht="16.5" thickTop="1" thickBot="1" x14ac:dyDescent="0.3">
      <c r="A56" s="417" t="s">
        <v>48</v>
      </c>
    </row>
    <row r="57" spans="1:14" ht="16.5" thickTop="1" thickBot="1" x14ac:dyDescent="0.3">
      <c r="A57" s="417" t="s">
        <v>49</v>
      </c>
    </row>
    <row r="58" spans="1:14" ht="16.5" thickTop="1" thickBot="1" x14ac:dyDescent="0.3">
      <c r="A58" s="417" t="s">
        <v>2</v>
      </c>
    </row>
    <row r="59" spans="1:14" ht="16.5" thickTop="1" thickBot="1" x14ac:dyDescent="0.3">
      <c r="A59" s="417" t="s">
        <v>50</v>
      </c>
    </row>
    <row r="60" spans="1:14" ht="16.5" thickTop="1" thickBot="1" x14ac:dyDescent="0.3">
      <c r="A60" s="417" t="s">
        <v>51</v>
      </c>
    </row>
    <row r="61" spans="1:14" ht="16.5" thickTop="1" thickBot="1" x14ac:dyDescent="0.3">
      <c r="A61" s="417" t="s">
        <v>52</v>
      </c>
    </row>
    <row r="62" spans="1:14" ht="16.5" thickTop="1" thickBot="1" x14ac:dyDescent="0.3">
      <c r="A62" s="417" t="s">
        <v>53</v>
      </c>
    </row>
    <row r="63" spans="1:14" ht="16.5" thickTop="1" thickBot="1" x14ac:dyDescent="0.3">
      <c r="A63" s="417" t="s">
        <v>54</v>
      </c>
    </row>
    <row r="64" spans="1:14" ht="15.75" thickTop="1" x14ac:dyDescent="0.25"/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AE206"/>
  <sheetViews>
    <sheetView showGridLines="0" workbookViewId="0">
      <selection activeCell="H7" sqref="H7"/>
    </sheetView>
  </sheetViews>
  <sheetFormatPr defaultRowHeight="15" x14ac:dyDescent="0.25"/>
  <cols>
    <col min="1" max="1" width="47.5703125" bestFit="1" customWidth="1"/>
    <col min="2" max="2" width="6.2851562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10" width="10.5703125" bestFit="1" customWidth="1"/>
    <col min="11" max="11" width="11.85546875" customWidth="1"/>
    <col min="12" max="12" width="11.85546875" hidden="1" customWidth="1"/>
    <col min="13" max="13" width="28.42578125" hidden="1" customWidth="1"/>
    <col min="14" max="23" width="10.7109375" hidden="1" customWidth="1"/>
    <col min="24" max="24" width="11.85546875" hidden="1" customWidth="1"/>
    <col min="25" max="26" width="0" hidden="1" customWidth="1"/>
  </cols>
  <sheetData>
    <row r="1" spans="1:31" s="414" customFormat="1" ht="42.75" customHeight="1" thickBot="1" x14ac:dyDescent="0.3">
      <c r="A1" s="418" t="s">
        <v>560</v>
      </c>
    </row>
    <row r="2" spans="1:31" ht="27" customHeight="1" thickTop="1" thickBot="1" x14ac:dyDescent="0.3">
      <c r="A2" s="417" t="s">
        <v>0</v>
      </c>
      <c r="C2" s="2" t="s">
        <v>28</v>
      </c>
      <c r="D2" s="2"/>
      <c r="E2" s="52"/>
      <c r="F2" s="3"/>
      <c r="G2" s="3"/>
      <c r="H2" s="3"/>
      <c r="I2" s="3"/>
      <c r="J2" s="3"/>
      <c r="K2" s="3"/>
      <c r="L2" s="160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  <c r="X2" s="3"/>
      <c r="Y2" s="3"/>
      <c r="Z2" s="3"/>
      <c r="AA2" s="3"/>
      <c r="AB2" s="3"/>
      <c r="AC2" s="3"/>
      <c r="AD2" s="3"/>
      <c r="AE2" s="3"/>
    </row>
    <row r="3" spans="1:31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3"/>
      <c r="L3" s="3"/>
      <c r="M3" s="55" t="s">
        <v>84</v>
      </c>
      <c r="N3" s="3"/>
      <c r="O3" s="196">
        <f>FV(D6,D7,-D5)</f>
        <v>60030.535614793072</v>
      </c>
      <c r="P3" s="45"/>
      <c r="Q3" s="45"/>
      <c r="R3" s="45"/>
      <c r="S3" s="45"/>
      <c r="T3" s="45"/>
      <c r="U3" s="45"/>
      <c r="V3" s="45"/>
      <c r="W3" s="45"/>
      <c r="X3" s="3"/>
      <c r="Y3" s="3"/>
      <c r="Z3" s="3"/>
      <c r="AA3" s="3"/>
      <c r="AB3" s="3"/>
      <c r="AC3" s="3"/>
      <c r="AD3" s="3"/>
      <c r="AE3" s="3"/>
    </row>
    <row r="4" spans="1:31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</row>
    <row r="5" spans="1:31" ht="24" customHeight="1" thickTop="1" thickBot="1" x14ac:dyDescent="0.3">
      <c r="A5" s="417" t="s">
        <v>3</v>
      </c>
      <c r="C5" s="21" t="s">
        <v>86</v>
      </c>
      <c r="D5" s="57">
        <v>5000</v>
      </c>
      <c r="E5" s="58" t="s">
        <v>87</v>
      </c>
      <c r="F5" s="3"/>
      <c r="G5" s="59"/>
      <c r="H5" s="3"/>
      <c r="I5" s="3"/>
      <c r="J5" s="3"/>
      <c r="K5" s="3"/>
      <c r="L5" s="3"/>
      <c r="M5" s="60" t="s">
        <v>88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</row>
    <row r="6" spans="1:31" ht="24" customHeight="1" thickTop="1" thickBot="1" x14ac:dyDescent="0.3">
      <c r="A6" s="417" t="s">
        <v>4</v>
      </c>
      <c r="C6" s="21" t="s">
        <v>89</v>
      </c>
      <c r="D6" s="9">
        <v>0.04</v>
      </c>
      <c r="E6" s="61" t="s">
        <v>90</v>
      </c>
      <c r="F6" s="3"/>
      <c r="G6" s="59"/>
      <c r="H6" s="3"/>
      <c r="I6" s="3"/>
      <c r="J6" s="3"/>
      <c r="K6" s="3"/>
      <c r="L6" s="3"/>
      <c r="M6" s="46" t="s">
        <v>75</v>
      </c>
      <c r="N6" s="46">
        <v>1</v>
      </c>
      <c r="O6" s="46">
        <f>+N6+1</f>
        <v>2</v>
      </c>
      <c r="P6" s="46">
        <f t="shared" ref="P6:W6" si="0">+O6+1</f>
        <v>3</v>
      </c>
      <c r="Q6" s="46">
        <f t="shared" si="0"/>
        <v>4</v>
      </c>
      <c r="R6" s="46">
        <f t="shared" si="0"/>
        <v>5</v>
      </c>
      <c r="S6" s="46">
        <f t="shared" si="0"/>
        <v>6</v>
      </c>
      <c r="T6" s="46">
        <f t="shared" si="0"/>
        <v>7</v>
      </c>
      <c r="U6" s="46">
        <f t="shared" si="0"/>
        <v>8</v>
      </c>
      <c r="V6" s="46">
        <f t="shared" si="0"/>
        <v>9</v>
      </c>
      <c r="W6" s="46">
        <f t="shared" si="0"/>
        <v>10</v>
      </c>
      <c r="X6" s="3"/>
      <c r="Y6" s="3"/>
      <c r="Z6" s="3"/>
      <c r="AA6" s="3"/>
      <c r="AB6" s="3"/>
      <c r="AC6" s="3"/>
      <c r="AD6" s="3"/>
      <c r="AE6" s="3"/>
    </row>
    <row r="7" spans="1:31" ht="24" customHeight="1" thickTop="1" thickBot="1" x14ac:dyDescent="0.3">
      <c r="A7" s="417" t="s">
        <v>5</v>
      </c>
      <c r="C7" s="21" t="s">
        <v>252</v>
      </c>
      <c r="D7" s="31">
        <v>10</v>
      </c>
      <c r="E7" s="64" t="s">
        <v>253</v>
      </c>
      <c r="F7" s="3"/>
      <c r="G7" s="59"/>
      <c r="H7" s="3"/>
      <c r="I7" s="3"/>
      <c r="J7" s="49"/>
      <c r="K7" s="49"/>
      <c r="L7" s="3"/>
      <c r="M7" s="65" t="s">
        <v>91</v>
      </c>
      <c r="N7" s="102">
        <v>0</v>
      </c>
      <c r="O7" s="67">
        <f>+N11</f>
        <v>5000</v>
      </c>
      <c r="P7" s="67">
        <f t="shared" ref="P7:W7" si="1">+O11</f>
        <v>10200</v>
      </c>
      <c r="Q7" s="67">
        <f t="shared" si="1"/>
        <v>15608</v>
      </c>
      <c r="R7" s="67">
        <f t="shared" si="1"/>
        <v>21232.32</v>
      </c>
      <c r="S7" s="67">
        <f t="shared" si="1"/>
        <v>27081.612799999999</v>
      </c>
      <c r="T7" s="67">
        <f t="shared" si="1"/>
        <v>33164.877311999997</v>
      </c>
      <c r="U7" s="67">
        <f t="shared" si="1"/>
        <v>39491.472404479995</v>
      </c>
      <c r="V7" s="67">
        <f t="shared" si="1"/>
        <v>46071.131300659195</v>
      </c>
      <c r="W7" s="67">
        <f t="shared" si="1"/>
        <v>52913.976552685563</v>
      </c>
      <c r="X7" s="3"/>
      <c r="Y7" s="3"/>
      <c r="Z7" s="3"/>
      <c r="AA7" s="3"/>
      <c r="AB7" s="3"/>
      <c r="AC7" s="3"/>
      <c r="AD7" s="3"/>
      <c r="AE7" s="3"/>
    </row>
    <row r="8" spans="1:31" ht="24" customHeight="1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3"/>
      <c r="M8" s="65" t="s">
        <v>92</v>
      </c>
      <c r="N8" s="67"/>
      <c r="O8" s="67"/>
      <c r="P8" s="67"/>
      <c r="Q8" s="67"/>
      <c r="R8" s="67"/>
      <c r="S8" s="67"/>
      <c r="T8" s="67"/>
      <c r="U8" s="67"/>
      <c r="V8" s="67"/>
      <c r="W8" s="67"/>
      <c r="X8" s="3"/>
      <c r="Y8" s="3"/>
      <c r="Z8" s="3"/>
      <c r="AA8" s="3"/>
      <c r="AB8" s="3"/>
      <c r="AC8" s="3"/>
      <c r="AD8" s="3"/>
      <c r="AE8" s="3"/>
    </row>
    <row r="9" spans="1:31" ht="24" customHeight="1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3"/>
      <c r="M9" s="65" t="s">
        <v>94</v>
      </c>
      <c r="N9" s="67">
        <f>+(N7+N8)*$D$6</f>
        <v>0</v>
      </c>
      <c r="O9" s="67">
        <f t="shared" ref="O9:W9" si="2">+(O7+O8)*$D$6</f>
        <v>200</v>
      </c>
      <c r="P9" s="67">
        <f t="shared" si="2"/>
        <v>408</v>
      </c>
      <c r="Q9" s="67">
        <f t="shared" si="2"/>
        <v>624.32000000000005</v>
      </c>
      <c r="R9" s="67">
        <f t="shared" si="2"/>
        <v>849.29280000000006</v>
      </c>
      <c r="S9" s="67">
        <f t="shared" si="2"/>
        <v>1083.264512</v>
      </c>
      <c r="T9" s="67">
        <f t="shared" si="2"/>
        <v>1326.5950924799999</v>
      </c>
      <c r="U9" s="67">
        <f t="shared" si="2"/>
        <v>1579.6588961791999</v>
      </c>
      <c r="V9" s="67">
        <f t="shared" si="2"/>
        <v>1842.8452520263679</v>
      </c>
      <c r="W9" s="67">
        <f t="shared" si="2"/>
        <v>2116.5590621074225</v>
      </c>
      <c r="X9" s="3"/>
      <c r="Y9" s="3"/>
      <c r="Z9" s="3"/>
      <c r="AA9" s="3"/>
      <c r="AB9" s="3"/>
      <c r="AC9" s="3"/>
      <c r="AD9" s="3"/>
      <c r="AE9" s="3"/>
    </row>
    <row r="10" spans="1:31" ht="24" customHeight="1" thickTop="1" thickBot="1" x14ac:dyDescent="0.3">
      <c r="A10" s="417" t="s">
        <v>8</v>
      </c>
      <c r="C10" s="21" t="s">
        <v>336</v>
      </c>
      <c r="D10" s="70">
        <f>+D5*((1+D6)^D7-1)/D6</f>
        <v>60030.535614793072</v>
      </c>
      <c r="E10" s="71" t="s">
        <v>373</v>
      </c>
      <c r="F10" s="3"/>
      <c r="G10" s="59"/>
      <c r="H10" s="54"/>
      <c r="I10" s="3"/>
      <c r="J10" s="49"/>
      <c r="K10" s="49"/>
      <c r="L10" s="3"/>
      <c r="M10" s="65" t="s">
        <v>97</v>
      </c>
      <c r="N10" s="67">
        <f>+D5</f>
        <v>5000</v>
      </c>
      <c r="O10" s="67">
        <f>+N10</f>
        <v>5000</v>
      </c>
      <c r="P10" s="67">
        <f t="shared" ref="P10:W10" si="3">+O10</f>
        <v>5000</v>
      </c>
      <c r="Q10" s="67">
        <f t="shared" si="3"/>
        <v>5000</v>
      </c>
      <c r="R10" s="67">
        <f t="shared" si="3"/>
        <v>5000</v>
      </c>
      <c r="S10" s="67">
        <f t="shared" si="3"/>
        <v>5000</v>
      </c>
      <c r="T10" s="67">
        <f t="shared" si="3"/>
        <v>5000</v>
      </c>
      <c r="U10" s="67">
        <f t="shared" si="3"/>
        <v>5000</v>
      </c>
      <c r="V10" s="67">
        <f t="shared" si="3"/>
        <v>5000</v>
      </c>
      <c r="W10" s="67">
        <f t="shared" si="3"/>
        <v>5000</v>
      </c>
      <c r="X10" s="3"/>
      <c r="Y10" s="3"/>
      <c r="Z10" s="3"/>
      <c r="AA10" s="3"/>
      <c r="AB10" s="3"/>
      <c r="AC10" s="3"/>
      <c r="AD10" s="3"/>
      <c r="AE10" s="3"/>
    </row>
    <row r="11" spans="1:31" ht="24" customHeight="1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3"/>
      <c r="M11" s="65" t="s">
        <v>98</v>
      </c>
      <c r="N11" s="67">
        <f>+N7+N8+N9+N10</f>
        <v>5000</v>
      </c>
      <c r="O11" s="67">
        <f t="shared" ref="O11:W11" si="4">+O7+O8+O9+O10</f>
        <v>10200</v>
      </c>
      <c r="P11" s="67">
        <f t="shared" si="4"/>
        <v>15608</v>
      </c>
      <c r="Q11" s="67">
        <f t="shared" si="4"/>
        <v>21232.32</v>
      </c>
      <c r="R11" s="67">
        <f t="shared" si="4"/>
        <v>27081.612799999999</v>
      </c>
      <c r="S11" s="67">
        <f t="shared" si="4"/>
        <v>33164.877311999997</v>
      </c>
      <c r="T11" s="67">
        <f t="shared" si="4"/>
        <v>39491.472404479995</v>
      </c>
      <c r="U11" s="67">
        <f t="shared" si="4"/>
        <v>46071.131300659195</v>
      </c>
      <c r="V11" s="67">
        <f t="shared" si="4"/>
        <v>52913.976552685563</v>
      </c>
      <c r="W11" s="102">
        <f t="shared" si="4"/>
        <v>60030.535614792985</v>
      </c>
      <c r="X11" s="3"/>
      <c r="Y11" s="3"/>
      <c r="Z11" s="3"/>
      <c r="AA11" s="3"/>
      <c r="AB11" s="3"/>
      <c r="AC11" s="3"/>
      <c r="AD11" s="3"/>
      <c r="AE11" s="3"/>
    </row>
    <row r="12" spans="1:31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3"/>
      <c r="Y12" s="3"/>
      <c r="Z12" s="3"/>
      <c r="AA12" s="3"/>
      <c r="AB12" s="3"/>
      <c r="AC12" s="3"/>
      <c r="AD12" s="3"/>
      <c r="AE12" s="3"/>
    </row>
    <row r="13" spans="1:31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ht="24" customHeight="1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3"/>
      <c r="M14" s="60" t="s">
        <v>100</v>
      </c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</row>
    <row r="15" spans="1:31" ht="32.1" customHeight="1" thickTop="1" thickBot="1" x14ac:dyDescent="0.3">
      <c r="A15" s="417" t="s">
        <v>12</v>
      </c>
      <c r="C15" s="426" t="s">
        <v>377</v>
      </c>
      <c r="D15" s="426"/>
      <c r="E15" s="72"/>
      <c r="F15" s="3"/>
      <c r="G15" s="3"/>
      <c r="H15" s="3"/>
      <c r="I15" s="3"/>
      <c r="J15" s="49"/>
      <c r="K15" s="49"/>
      <c r="L15" s="3"/>
      <c r="M15" s="46" t="s">
        <v>75</v>
      </c>
      <c r="N15" s="46">
        <v>1</v>
      </c>
      <c r="O15" s="46">
        <f>+N15+1</f>
        <v>2</v>
      </c>
      <c r="P15" s="46">
        <f t="shared" ref="P15:W15" si="5">+O15+1</f>
        <v>3</v>
      </c>
      <c r="Q15" s="46">
        <f t="shared" si="5"/>
        <v>4</v>
      </c>
      <c r="R15" s="46">
        <f t="shared" si="5"/>
        <v>5</v>
      </c>
      <c r="S15" s="46">
        <f t="shared" si="5"/>
        <v>6</v>
      </c>
      <c r="T15" s="46">
        <f t="shared" si="5"/>
        <v>7</v>
      </c>
      <c r="U15" s="46">
        <f t="shared" si="5"/>
        <v>8</v>
      </c>
      <c r="V15" s="46">
        <f t="shared" si="5"/>
        <v>9</v>
      </c>
      <c r="W15" s="46">
        <f t="shared" si="5"/>
        <v>10</v>
      </c>
      <c r="X15" s="3"/>
      <c r="Y15" s="3"/>
      <c r="Z15" s="3"/>
      <c r="AA15" s="3"/>
      <c r="AB15" s="3"/>
      <c r="AC15" s="3"/>
      <c r="AD15" s="3"/>
      <c r="AE15" s="3"/>
    </row>
    <row r="16" spans="1:31" ht="24" customHeight="1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3"/>
      <c r="M16" s="65" t="s">
        <v>91</v>
      </c>
      <c r="N16" s="102">
        <f>D10/(1+D6)^D7</f>
        <v>40554.478896775181</v>
      </c>
      <c r="O16" s="67">
        <f>+N20</f>
        <v>42176.658052646191</v>
      </c>
      <c r="P16" s="67">
        <f t="shared" ref="P16:W16" si="6">+O20</f>
        <v>43863.724374752041</v>
      </c>
      <c r="Q16" s="67">
        <f t="shared" si="6"/>
        <v>45618.273349742121</v>
      </c>
      <c r="R16" s="67">
        <f t="shared" si="6"/>
        <v>47443.004283731803</v>
      </c>
      <c r="S16" s="67">
        <f t="shared" si="6"/>
        <v>49340.724455081072</v>
      </c>
      <c r="T16" s="67">
        <f t="shared" si="6"/>
        <v>51314.353433284312</v>
      </c>
      <c r="U16" s="67">
        <f t="shared" si="6"/>
        <v>53366.927570615684</v>
      </c>
      <c r="V16" s="67">
        <f t="shared" si="6"/>
        <v>55501.604673440313</v>
      </c>
      <c r="W16" s="67">
        <f t="shared" si="6"/>
        <v>57721.668860377926</v>
      </c>
      <c r="X16" s="3"/>
      <c r="Y16" s="3"/>
      <c r="Z16" s="3"/>
      <c r="AA16" s="3"/>
      <c r="AB16" s="3"/>
      <c r="AC16" s="3"/>
      <c r="AD16" s="3"/>
      <c r="AE16" s="3"/>
    </row>
    <row r="17" spans="1:31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65" t="s">
        <v>92</v>
      </c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3"/>
      <c r="Y17" s="3"/>
      <c r="Z17" s="3"/>
      <c r="AA17" s="3"/>
      <c r="AB17" s="3"/>
      <c r="AC17" s="3"/>
      <c r="AD17" s="3"/>
      <c r="AE17" s="3"/>
    </row>
    <row r="18" spans="1:31" ht="24" customHeight="1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3"/>
      <c r="M18" s="65" t="s">
        <v>94</v>
      </c>
      <c r="N18" s="67">
        <f>+(N16+N17)*$D$6</f>
        <v>1622.1791558710072</v>
      </c>
      <c r="O18" s="67">
        <f t="shared" ref="O18:W18" si="7">+(O16+O17)*$D$6</f>
        <v>1687.0663221058476</v>
      </c>
      <c r="P18" s="67">
        <f t="shared" si="7"/>
        <v>1754.5489749900817</v>
      </c>
      <c r="Q18" s="67">
        <f t="shared" si="7"/>
        <v>1824.7309339896849</v>
      </c>
      <c r="R18" s="67">
        <f t="shared" si="7"/>
        <v>1897.7201713492723</v>
      </c>
      <c r="S18" s="67">
        <f t="shared" si="7"/>
        <v>1973.6289782032429</v>
      </c>
      <c r="T18" s="67">
        <f t="shared" si="7"/>
        <v>2052.5741373313726</v>
      </c>
      <c r="U18" s="67">
        <f t="shared" si="7"/>
        <v>2134.6771028246276</v>
      </c>
      <c r="V18" s="67">
        <f t="shared" si="7"/>
        <v>2220.0641869376127</v>
      </c>
      <c r="W18" s="67">
        <f t="shared" si="7"/>
        <v>2308.8667544151172</v>
      </c>
      <c r="X18" s="3"/>
      <c r="Y18" s="3"/>
      <c r="Z18" s="3"/>
      <c r="AA18" s="3"/>
      <c r="AB18" s="3"/>
      <c r="AC18" s="3"/>
      <c r="AD18" s="3"/>
      <c r="AE18" s="3"/>
    </row>
    <row r="19" spans="1:31" ht="24" customHeight="1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3"/>
      <c r="M19" s="65" t="s">
        <v>97</v>
      </c>
      <c r="N19" s="67"/>
      <c r="O19" s="67"/>
      <c r="P19" s="67"/>
      <c r="Q19" s="67"/>
      <c r="R19" s="67"/>
      <c r="S19" s="67"/>
      <c r="T19" s="67"/>
      <c r="U19" s="67"/>
      <c r="V19" s="67"/>
      <c r="W19" s="67">
        <f t="shared" ref="W19" si="8">+V19</f>
        <v>0</v>
      </c>
      <c r="X19" s="3"/>
      <c r="Y19" s="3"/>
      <c r="Z19" s="3"/>
      <c r="AA19" s="3"/>
      <c r="AB19" s="3"/>
      <c r="AC19" s="3"/>
      <c r="AD19" s="3"/>
      <c r="AE19" s="3"/>
    </row>
    <row r="20" spans="1:31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3"/>
      <c r="M20" s="65" t="s">
        <v>98</v>
      </c>
      <c r="N20" s="67">
        <f>+N16+N17+N18+N19</f>
        <v>42176.658052646191</v>
      </c>
      <c r="O20" s="67">
        <f t="shared" ref="O20:W20" si="9">+O16+O17+O18+O19</f>
        <v>43863.724374752041</v>
      </c>
      <c r="P20" s="67">
        <f t="shared" si="9"/>
        <v>45618.273349742121</v>
      </c>
      <c r="Q20" s="67">
        <f t="shared" si="9"/>
        <v>47443.004283731803</v>
      </c>
      <c r="R20" s="67">
        <f t="shared" si="9"/>
        <v>49340.724455081072</v>
      </c>
      <c r="S20" s="67">
        <f t="shared" si="9"/>
        <v>51314.353433284312</v>
      </c>
      <c r="T20" s="67">
        <f t="shared" si="9"/>
        <v>53366.927570615684</v>
      </c>
      <c r="U20" s="67">
        <f t="shared" si="9"/>
        <v>55501.604673440313</v>
      </c>
      <c r="V20" s="67">
        <f t="shared" si="9"/>
        <v>57721.668860377926</v>
      </c>
      <c r="W20" s="102">
        <f t="shared" si="9"/>
        <v>60030.535614793043</v>
      </c>
      <c r="X20" s="3"/>
      <c r="Y20" s="3"/>
      <c r="Z20" s="3"/>
      <c r="AA20" s="3"/>
      <c r="AB20" s="3"/>
      <c r="AC20" s="3"/>
      <c r="AD20" s="3"/>
      <c r="AE20" s="3"/>
    </row>
    <row r="21" spans="1:31" ht="24" customHeight="1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</row>
    <row r="22" spans="1:31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</row>
    <row r="23" spans="1:31" ht="24" customHeight="1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3"/>
      <c r="M23" s="60" t="s">
        <v>335</v>
      </c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</row>
    <row r="24" spans="1:31" ht="24" customHeight="1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3"/>
      <c r="M24" s="45" t="s">
        <v>103</v>
      </c>
      <c r="N24" s="46">
        <v>9</v>
      </c>
      <c r="O24" s="46">
        <v>8</v>
      </c>
      <c r="P24" s="46">
        <v>7</v>
      </c>
      <c r="Q24" s="46">
        <v>6</v>
      </c>
      <c r="R24" s="46">
        <v>5</v>
      </c>
      <c r="S24" s="46">
        <v>4</v>
      </c>
      <c r="T24" s="46">
        <v>3</v>
      </c>
      <c r="U24" s="46">
        <v>2</v>
      </c>
      <c r="V24" s="46">
        <v>1</v>
      </c>
      <c r="W24" s="46">
        <v>0</v>
      </c>
      <c r="X24" s="3"/>
      <c r="Y24" s="3"/>
      <c r="Z24" s="3"/>
      <c r="AA24" s="3"/>
      <c r="AB24" s="3"/>
      <c r="AC24" s="3"/>
      <c r="AD24" s="3"/>
      <c r="AE24" s="3"/>
    </row>
    <row r="25" spans="1:31" ht="24" customHeight="1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3"/>
      <c r="M25" s="65" t="s">
        <v>336</v>
      </c>
      <c r="N25" s="77">
        <f>+N10*(1+$D$6)^N24</f>
        <v>7116.5590621074261</v>
      </c>
      <c r="O25" s="77">
        <f t="shared" ref="O25:W25" si="10">+O10*(1+$D$6)^O24</f>
        <v>6842.8452520263709</v>
      </c>
      <c r="P25" s="77">
        <f t="shared" si="10"/>
        <v>6579.6588961792013</v>
      </c>
      <c r="Q25" s="77">
        <f t="shared" si="10"/>
        <v>6326.5950924800018</v>
      </c>
      <c r="R25" s="77">
        <f t="shared" si="10"/>
        <v>6083.2645120000016</v>
      </c>
      <c r="S25" s="77">
        <f t="shared" si="10"/>
        <v>5849.2928000000011</v>
      </c>
      <c r="T25" s="77">
        <f t="shared" si="10"/>
        <v>5624.3200000000006</v>
      </c>
      <c r="U25" s="77">
        <f t="shared" si="10"/>
        <v>5408.0000000000009</v>
      </c>
      <c r="V25" s="77">
        <f t="shared" si="10"/>
        <v>5200</v>
      </c>
      <c r="W25" s="77">
        <f t="shared" si="10"/>
        <v>5000</v>
      </c>
      <c r="X25" s="267">
        <f>SUM(N25:W25)</f>
        <v>60030.535614793</v>
      </c>
      <c r="Y25" s="3"/>
      <c r="Z25" s="3"/>
      <c r="AA25" s="3"/>
      <c r="AB25" s="3"/>
      <c r="AC25" s="3"/>
      <c r="AD25" s="3"/>
      <c r="AE25" s="3"/>
    </row>
    <row r="26" spans="1:31" ht="24" customHeight="1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</row>
    <row r="27" spans="1:31" ht="24" customHeight="1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</row>
    <row r="28" spans="1:31" ht="24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</row>
    <row r="29" spans="1:31" ht="24" customHeight="1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78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31" ht="24" customHeight="1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31" ht="24" customHeight="1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  <c r="N31" s="54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31" ht="24" customHeight="1" thickTop="1" thickBot="1" x14ac:dyDescent="0.3">
      <c r="A32" s="417" t="s">
        <v>26</v>
      </c>
      <c r="C32" s="3"/>
      <c r="D32" s="3"/>
      <c r="E32" s="72"/>
      <c r="F32" s="3"/>
      <c r="G32" s="3"/>
      <c r="H32" s="3"/>
      <c r="I32" s="3"/>
      <c r="J32" s="3"/>
      <c r="K32" s="55"/>
      <c r="L32" s="79"/>
      <c r="M32" s="79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24" customHeight="1" thickTop="1" thickBot="1" x14ac:dyDescent="0.3">
      <c r="A33" s="417" t="s">
        <v>27</v>
      </c>
      <c r="C33" s="3"/>
      <c r="D33" s="3"/>
      <c r="E33" s="72"/>
      <c r="F33" s="3"/>
      <c r="G33" s="3"/>
      <c r="H33" s="80"/>
      <c r="I33" s="3"/>
      <c r="J33" s="3"/>
      <c r="K33" s="79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6.5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1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6.5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6.5" thickTop="1" thickBot="1" x14ac:dyDescent="0.3">
      <c r="A36" s="417" t="s">
        <v>30</v>
      </c>
      <c r="C36" s="3"/>
      <c r="D36" s="3"/>
      <c r="E36" s="72"/>
      <c r="F36" s="3"/>
      <c r="G36" s="3"/>
      <c r="H36" s="3"/>
      <c r="I36" s="3"/>
      <c r="J36" s="3"/>
      <c r="K36" s="82"/>
      <c r="L36" s="79"/>
      <c r="M36" s="79"/>
      <c r="N36" s="79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16.5" thickTop="1" thickBot="1" x14ac:dyDescent="0.3">
      <c r="A37" s="417" t="s">
        <v>31</v>
      </c>
      <c r="K37" s="84"/>
      <c r="L37" s="85"/>
      <c r="M37" s="85"/>
      <c r="N37" s="85"/>
    </row>
    <row r="38" spans="1:24" ht="16.5" thickTop="1" thickBot="1" x14ac:dyDescent="0.3">
      <c r="A38" s="417" t="s">
        <v>32</v>
      </c>
      <c r="K38" s="84"/>
      <c r="L38" s="85"/>
      <c r="M38" s="85"/>
      <c r="N38" s="85"/>
    </row>
    <row r="39" spans="1:24" ht="16.5" thickTop="1" thickBot="1" x14ac:dyDescent="0.3">
      <c r="A39" s="417" t="s">
        <v>33</v>
      </c>
      <c r="K39" s="84"/>
      <c r="L39" s="85"/>
      <c r="M39" s="85"/>
      <c r="N39" s="85"/>
    </row>
    <row r="40" spans="1:24" ht="16.5" thickTop="1" thickBot="1" x14ac:dyDescent="0.3">
      <c r="A40" s="417" t="s">
        <v>6</v>
      </c>
      <c r="K40" s="84"/>
      <c r="L40" s="85"/>
      <c r="M40" s="85"/>
      <c r="N40" s="85"/>
    </row>
    <row r="41" spans="1:24" ht="16.5" thickTop="1" thickBot="1" x14ac:dyDescent="0.3">
      <c r="A41" s="417" t="s">
        <v>34</v>
      </c>
      <c r="K41" s="84"/>
      <c r="L41" s="85"/>
      <c r="M41" s="85"/>
      <c r="N41" s="85"/>
    </row>
    <row r="42" spans="1:24" ht="16.5" thickTop="1" thickBot="1" x14ac:dyDescent="0.3">
      <c r="A42" s="417" t="s">
        <v>35</v>
      </c>
      <c r="K42" s="84"/>
      <c r="L42" s="85"/>
      <c r="M42" s="85"/>
      <c r="N42" s="85"/>
    </row>
    <row r="43" spans="1:24" ht="16.5" thickTop="1" thickBot="1" x14ac:dyDescent="0.3">
      <c r="A43" s="417" t="s">
        <v>36</v>
      </c>
      <c r="K43" s="84"/>
      <c r="L43" s="85"/>
      <c r="M43" s="85"/>
      <c r="N43" s="85"/>
    </row>
    <row r="44" spans="1:24" ht="16.5" thickTop="1" thickBot="1" x14ac:dyDescent="0.3">
      <c r="A44" s="417" t="s">
        <v>37</v>
      </c>
      <c r="G44" s="86"/>
      <c r="H44" s="86"/>
      <c r="I44" s="86"/>
    </row>
    <row r="45" spans="1:24" ht="16.5" thickTop="1" thickBot="1" x14ac:dyDescent="0.3">
      <c r="A45" s="417" t="s">
        <v>38</v>
      </c>
    </row>
    <row r="46" spans="1:24" ht="16.5" thickTop="1" thickBot="1" x14ac:dyDescent="0.3">
      <c r="A46" s="417" t="s">
        <v>39</v>
      </c>
    </row>
    <row r="47" spans="1:24" ht="16.5" thickTop="1" thickBot="1" x14ac:dyDescent="0.3">
      <c r="A47" s="417" t="s">
        <v>40</v>
      </c>
    </row>
    <row r="48" spans="1:24" ht="16.5" thickTop="1" thickBot="1" x14ac:dyDescent="0.3">
      <c r="A48" s="417" t="s">
        <v>41</v>
      </c>
    </row>
    <row r="49" spans="1:5" ht="16.5" thickTop="1" thickBot="1" x14ac:dyDescent="0.3">
      <c r="A49" s="417" t="s">
        <v>3</v>
      </c>
    </row>
    <row r="50" spans="1:5" ht="16.5" thickTop="1" thickBot="1" x14ac:dyDescent="0.3">
      <c r="A50" s="417" t="s">
        <v>42</v>
      </c>
      <c r="E50"/>
    </row>
    <row r="51" spans="1:5" ht="16.5" thickTop="1" thickBot="1" x14ac:dyDescent="0.3">
      <c r="A51" s="417" t="s">
        <v>43</v>
      </c>
      <c r="E51"/>
    </row>
    <row r="52" spans="1:5" ht="16.5" thickTop="1" thickBot="1" x14ac:dyDescent="0.3">
      <c r="A52" s="417" t="s">
        <v>44</v>
      </c>
      <c r="E52"/>
    </row>
    <row r="53" spans="1:5" ht="16.5" thickTop="1" thickBot="1" x14ac:dyDescent="0.3">
      <c r="A53" s="417" t="s">
        <v>45</v>
      </c>
      <c r="E53"/>
    </row>
    <row r="54" spans="1:5" ht="16.5" thickTop="1" thickBot="1" x14ac:dyDescent="0.3">
      <c r="A54" s="417" t="s">
        <v>46</v>
      </c>
      <c r="E54"/>
    </row>
    <row r="55" spans="1:5" ht="16.5" thickTop="1" thickBot="1" x14ac:dyDescent="0.3">
      <c r="A55" s="417" t="s">
        <v>47</v>
      </c>
      <c r="E55"/>
    </row>
    <row r="56" spans="1:5" ht="16.5" thickTop="1" thickBot="1" x14ac:dyDescent="0.3">
      <c r="A56" s="417" t="s">
        <v>48</v>
      </c>
      <c r="E56"/>
    </row>
    <row r="57" spans="1:5" ht="16.5" thickTop="1" thickBot="1" x14ac:dyDescent="0.3">
      <c r="A57" s="417" t="s">
        <v>49</v>
      </c>
      <c r="E57"/>
    </row>
    <row r="58" spans="1:5" ht="16.5" thickTop="1" thickBot="1" x14ac:dyDescent="0.3">
      <c r="A58" s="417" t="s">
        <v>2</v>
      </c>
      <c r="E58"/>
    </row>
    <row r="59" spans="1:5" ht="16.5" thickTop="1" thickBot="1" x14ac:dyDescent="0.3">
      <c r="A59" s="417" t="s">
        <v>50</v>
      </c>
      <c r="E59"/>
    </row>
    <row r="60" spans="1:5" ht="16.5" thickTop="1" thickBot="1" x14ac:dyDescent="0.3">
      <c r="A60" s="417" t="s">
        <v>51</v>
      </c>
      <c r="E60"/>
    </row>
    <row r="61" spans="1:5" ht="16.5" thickTop="1" thickBot="1" x14ac:dyDescent="0.3">
      <c r="A61" s="417" t="s">
        <v>52</v>
      </c>
      <c r="E61"/>
    </row>
    <row r="62" spans="1:5" ht="16.5" thickTop="1" thickBot="1" x14ac:dyDescent="0.3">
      <c r="A62" s="417" t="s">
        <v>53</v>
      </c>
      <c r="E62"/>
    </row>
    <row r="63" spans="1:5" ht="16.5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  <row r="206" spans="5:5" x14ac:dyDescent="0.25">
      <c r="E206"/>
    </row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AE206"/>
  <sheetViews>
    <sheetView showGridLines="0" workbookViewId="0">
      <selection activeCell="H7" sqref="H7"/>
    </sheetView>
  </sheetViews>
  <sheetFormatPr defaultRowHeight="15" x14ac:dyDescent="0.25"/>
  <cols>
    <col min="1" max="1" width="47.5703125" bestFit="1" customWidth="1"/>
    <col min="2" max="2" width="6.2851562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10" width="10.5703125" bestFit="1" customWidth="1"/>
    <col min="11" max="11" width="11.85546875" customWidth="1"/>
    <col min="12" max="12" width="11.85546875" hidden="1" customWidth="1"/>
    <col min="13" max="13" width="28.42578125" hidden="1" customWidth="1"/>
    <col min="14" max="23" width="10.7109375" hidden="1" customWidth="1"/>
    <col min="24" max="24" width="11.85546875" hidden="1" customWidth="1"/>
  </cols>
  <sheetData>
    <row r="1" spans="1:31" s="414" customFormat="1" ht="42" customHeight="1" thickBot="1" x14ac:dyDescent="0.3">
      <c r="A1" s="418" t="s">
        <v>560</v>
      </c>
    </row>
    <row r="2" spans="1:31" ht="27" customHeight="1" thickTop="1" thickBot="1" x14ac:dyDescent="0.3">
      <c r="A2" s="417" t="s">
        <v>0</v>
      </c>
      <c r="C2" s="2" t="s">
        <v>29</v>
      </c>
      <c r="D2" s="2"/>
      <c r="E2" s="52"/>
      <c r="F2" s="3"/>
      <c r="G2" s="3"/>
      <c r="H2" s="3"/>
      <c r="I2" s="3"/>
      <c r="J2" s="3"/>
      <c r="K2" s="3"/>
      <c r="L2" s="160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  <c r="X2" s="3"/>
      <c r="Y2" s="3"/>
      <c r="Z2" s="3"/>
      <c r="AA2" s="3"/>
      <c r="AB2" s="3"/>
      <c r="AC2" s="3"/>
      <c r="AD2" s="3"/>
      <c r="AE2" s="3"/>
    </row>
    <row r="3" spans="1:31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3"/>
      <c r="L3" s="3"/>
      <c r="M3" s="55" t="s">
        <v>84</v>
      </c>
      <c r="N3" s="3"/>
      <c r="O3" s="196">
        <f>FV(D6,D7,-D5,,1)</f>
        <v>62581.949852730548</v>
      </c>
      <c r="P3" s="45"/>
      <c r="Q3" s="45"/>
      <c r="R3" s="45"/>
      <c r="S3" s="45"/>
      <c r="T3" s="45"/>
      <c r="U3" s="45"/>
      <c r="V3" s="45"/>
      <c r="W3" s="45"/>
      <c r="X3" s="3"/>
      <c r="Y3" s="3"/>
      <c r="Z3" s="3"/>
      <c r="AA3" s="3"/>
      <c r="AB3" s="3"/>
      <c r="AC3" s="3"/>
      <c r="AD3" s="3"/>
      <c r="AE3" s="3"/>
    </row>
    <row r="4" spans="1:31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</row>
    <row r="5" spans="1:31" ht="24" customHeight="1" thickTop="1" thickBot="1" x14ac:dyDescent="0.3">
      <c r="A5" s="417" t="s">
        <v>3</v>
      </c>
      <c r="C5" s="21" t="s">
        <v>86</v>
      </c>
      <c r="D5" s="57">
        <v>4000</v>
      </c>
      <c r="E5" s="58" t="s">
        <v>87</v>
      </c>
      <c r="F5" s="3"/>
      <c r="G5" s="59"/>
      <c r="H5" s="3"/>
      <c r="I5" s="3"/>
      <c r="J5" s="3"/>
      <c r="K5" s="3"/>
      <c r="L5" s="3"/>
      <c r="M5" s="60" t="s">
        <v>88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</row>
    <row r="6" spans="1:31" ht="24" customHeight="1" thickTop="1" thickBot="1" x14ac:dyDescent="0.3">
      <c r="A6" s="417" t="s">
        <v>4</v>
      </c>
      <c r="C6" s="21" t="s">
        <v>89</v>
      </c>
      <c r="D6" s="9">
        <v>0.08</v>
      </c>
      <c r="E6" s="61" t="s">
        <v>90</v>
      </c>
      <c r="F6" s="3"/>
      <c r="G6" s="59"/>
      <c r="H6" s="3"/>
      <c r="I6" s="3"/>
      <c r="J6" s="3"/>
      <c r="K6" s="3"/>
      <c r="L6" s="3"/>
      <c r="M6" s="46" t="s">
        <v>75</v>
      </c>
      <c r="N6" s="46">
        <v>1</v>
      </c>
      <c r="O6" s="46">
        <f>+N6+1</f>
        <v>2</v>
      </c>
      <c r="P6" s="46">
        <f t="shared" ref="P6:W6" si="0">+O6+1</f>
        <v>3</v>
      </c>
      <c r="Q6" s="46">
        <f t="shared" si="0"/>
        <v>4</v>
      </c>
      <c r="R6" s="46">
        <f t="shared" si="0"/>
        <v>5</v>
      </c>
      <c r="S6" s="46">
        <f t="shared" si="0"/>
        <v>6</v>
      </c>
      <c r="T6" s="46">
        <f t="shared" si="0"/>
        <v>7</v>
      </c>
      <c r="U6" s="46">
        <f t="shared" si="0"/>
        <v>8</v>
      </c>
      <c r="V6" s="46">
        <f t="shared" si="0"/>
        <v>9</v>
      </c>
      <c r="W6" s="46">
        <f t="shared" si="0"/>
        <v>10</v>
      </c>
      <c r="X6" s="3"/>
      <c r="Y6" s="3"/>
      <c r="Z6" s="3"/>
      <c r="AA6" s="3"/>
      <c r="AB6" s="3"/>
      <c r="AC6" s="3"/>
      <c r="AD6" s="3"/>
      <c r="AE6" s="3"/>
    </row>
    <row r="7" spans="1:31" ht="24" customHeight="1" thickTop="1" thickBot="1" x14ac:dyDescent="0.3">
      <c r="A7" s="417" t="s">
        <v>5</v>
      </c>
      <c r="C7" s="21" t="s">
        <v>252</v>
      </c>
      <c r="D7" s="31">
        <v>10</v>
      </c>
      <c r="E7" s="64" t="s">
        <v>253</v>
      </c>
      <c r="F7" s="3"/>
      <c r="G7" s="59"/>
      <c r="H7" s="3"/>
      <c r="I7" s="3"/>
      <c r="J7" s="49"/>
      <c r="K7" s="49"/>
      <c r="L7" s="3"/>
      <c r="M7" s="65" t="s">
        <v>91</v>
      </c>
      <c r="N7" s="102">
        <v>0</v>
      </c>
      <c r="O7" s="67">
        <f>+N11</f>
        <v>4320</v>
      </c>
      <c r="P7" s="67">
        <f t="shared" ref="P7:W7" si="1">+O11</f>
        <v>8985.6</v>
      </c>
      <c r="Q7" s="67">
        <f t="shared" si="1"/>
        <v>14024.448</v>
      </c>
      <c r="R7" s="67">
        <f t="shared" si="1"/>
        <v>19466.403839999999</v>
      </c>
      <c r="S7" s="67">
        <f t="shared" si="1"/>
        <v>25343.716147200001</v>
      </c>
      <c r="T7" s="67">
        <f t="shared" si="1"/>
        <v>31691.213438975999</v>
      </c>
      <c r="U7" s="67">
        <f t="shared" si="1"/>
        <v>38546.510514094087</v>
      </c>
      <c r="V7" s="67">
        <f t="shared" si="1"/>
        <v>45950.231355221615</v>
      </c>
      <c r="W7" s="67">
        <f t="shared" si="1"/>
        <v>53946.249863639343</v>
      </c>
      <c r="X7" s="3"/>
      <c r="Y7" s="3"/>
      <c r="Z7" s="3"/>
      <c r="AA7" s="3"/>
      <c r="AB7" s="3"/>
      <c r="AC7" s="3"/>
      <c r="AD7" s="3"/>
      <c r="AE7" s="3"/>
    </row>
    <row r="8" spans="1:31" ht="24" customHeight="1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3"/>
      <c r="M8" s="65" t="s">
        <v>92</v>
      </c>
      <c r="N8" s="67">
        <f>+D5</f>
        <v>4000</v>
      </c>
      <c r="O8" s="67">
        <f>+N8</f>
        <v>4000</v>
      </c>
      <c r="P8" s="67">
        <f t="shared" ref="P8:W8" si="2">+O8</f>
        <v>4000</v>
      </c>
      <c r="Q8" s="67">
        <f t="shared" si="2"/>
        <v>4000</v>
      </c>
      <c r="R8" s="67">
        <f t="shared" si="2"/>
        <v>4000</v>
      </c>
      <c r="S8" s="67">
        <f t="shared" si="2"/>
        <v>4000</v>
      </c>
      <c r="T8" s="67">
        <f t="shared" si="2"/>
        <v>4000</v>
      </c>
      <c r="U8" s="67">
        <f t="shared" si="2"/>
        <v>4000</v>
      </c>
      <c r="V8" s="67">
        <f t="shared" si="2"/>
        <v>4000</v>
      </c>
      <c r="W8" s="67">
        <f t="shared" si="2"/>
        <v>4000</v>
      </c>
      <c r="X8" s="3"/>
      <c r="Y8" s="3"/>
      <c r="Z8" s="3"/>
      <c r="AA8" s="3"/>
      <c r="AB8" s="3"/>
      <c r="AC8" s="3"/>
      <c r="AD8" s="3"/>
      <c r="AE8" s="3"/>
    </row>
    <row r="9" spans="1:31" ht="24" customHeight="1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3"/>
      <c r="M9" s="65" t="s">
        <v>94</v>
      </c>
      <c r="N9" s="67">
        <f>+(N7+N8)*$D$6</f>
        <v>320</v>
      </c>
      <c r="O9" s="67">
        <f t="shared" ref="O9:W9" si="3">+(O7+O8)*$D$6</f>
        <v>665.6</v>
      </c>
      <c r="P9" s="67">
        <f t="shared" si="3"/>
        <v>1038.848</v>
      </c>
      <c r="Q9" s="67">
        <f t="shared" si="3"/>
        <v>1441.9558400000001</v>
      </c>
      <c r="R9" s="67">
        <f t="shared" si="3"/>
        <v>1877.3123071999999</v>
      </c>
      <c r="S9" s="67">
        <f t="shared" si="3"/>
        <v>2347.4972917760001</v>
      </c>
      <c r="T9" s="67">
        <f t="shared" si="3"/>
        <v>2855.2970751180801</v>
      </c>
      <c r="U9" s="67">
        <f t="shared" si="3"/>
        <v>3403.7208411275269</v>
      </c>
      <c r="V9" s="67">
        <f t="shared" si="3"/>
        <v>3996.0185084177292</v>
      </c>
      <c r="W9" s="67">
        <f t="shared" si="3"/>
        <v>4635.6999890911475</v>
      </c>
      <c r="X9" s="3"/>
      <c r="Y9" s="3"/>
      <c r="Z9" s="3"/>
      <c r="AA9" s="3"/>
      <c r="AB9" s="3"/>
      <c r="AC9" s="3"/>
      <c r="AD9" s="3"/>
      <c r="AE9" s="3"/>
    </row>
    <row r="10" spans="1:31" ht="24" customHeight="1" thickTop="1" thickBot="1" x14ac:dyDescent="0.3">
      <c r="A10" s="417" t="s">
        <v>8</v>
      </c>
      <c r="C10" s="21" t="s">
        <v>336</v>
      </c>
      <c r="D10" s="70">
        <f>+D5*(1+D6)*((1+D6)^D7-1)/D6</f>
        <v>62581.94985273054</v>
      </c>
      <c r="E10" s="71" t="s">
        <v>373</v>
      </c>
      <c r="F10" s="3"/>
      <c r="G10" s="59"/>
      <c r="H10" s="3"/>
      <c r="I10" s="3"/>
      <c r="J10" s="49"/>
      <c r="K10" s="49"/>
      <c r="L10" s="3"/>
      <c r="M10" s="65" t="s">
        <v>97</v>
      </c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3"/>
      <c r="Y10" s="3"/>
      <c r="Z10" s="3"/>
      <c r="AA10" s="3"/>
      <c r="AB10" s="3"/>
      <c r="AC10" s="3"/>
      <c r="AD10" s="3"/>
      <c r="AE10" s="3"/>
    </row>
    <row r="11" spans="1:31" ht="24" customHeight="1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3"/>
      <c r="M11" s="65" t="s">
        <v>98</v>
      </c>
      <c r="N11" s="67">
        <f>+N7+N8+N9+N10</f>
        <v>4320</v>
      </c>
      <c r="O11" s="67">
        <f t="shared" ref="O11:W11" si="4">+O7+O8+O9+O10</f>
        <v>8985.6</v>
      </c>
      <c r="P11" s="67">
        <f t="shared" si="4"/>
        <v>14024.448</v>
      </c>
      <c r="Q11" s="67">
        <f t="shared" si="4"/>
        <v>19466.403839999999</v>
      </c>
      <c r="R11" s="67">
        <f t="shared" si="4"/>
        <v>25343.716147200001</v>
      </c>
      <c r="S11" s="67">
        <f t="shared" si="4"/>
        <v>31691.213438975999</v>
      </c>
      <c r="T11" s="67">
        <f t="shared" si="4"/>
        <v>38546.510514094087</v>
      </c>
      <c r="U11" s="67">
        <f t="shared" si="4"/>
        <v>45950.231355221615</v>
      </c>
      <c r="V11" s="67">
        <f t="shared" si="4"/>
        <v>53946.249863639343</v>
      </c>
      <c r="W11" s="102">
        <f t="shared" si="4"/>
        <v>62581.94985273049</v>
      </c>
      <c r="X11" s="3"/>
      <c r="Y11" s="3"/>
      <c r="Z11" s="3"/>
      <c r="AA11" s="3"/>
      <c r="AB11" s="3"/>
      <c r="AC11" s="3"/>
      <c r="AD11" s="3"/>
      <c r="AE11" s="3"/>
    </row>
    <row r="12" spans="1:31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3"/>
      <c r="Y12" s="3"/>
      <c r="Z12" s="3"/>
      <c r="AA12" s="3"/>
      <c r="AB12" s="3"/>
      <c r="AC12" s="3"/>
      <c r="AD12" s="3"/>
      <c r="AE12" s="3"/>
    </row>
    <row r="13" spans="1:31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ht="24" customHeight="1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3"/>
      <c r="M14" s="60" t="s">
        <v>100</v>
      </c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</row>
    <row r="15" spans="1:31" ht="32.1" customHeight="1" thickTop="1" thickBot="1" x14ac:dyDescent="0.3">
      <c r="A15" s="417" t="s">
        <v>12</v>
      </c>
      <c r="C15" s="426" t="s">
        <v>378</v>
      </c>
      <c r="D15" s="426"/>
      <c r="E15" s="72"/>
      <c r="F15" s="3"/>
      <c r="G15" s="3"/>
      <c r="H15" s="3"/>
      <c r="I15" s="3"/>
      <c r="J15" s="49"/>
      <c r="K15" s="49"/>
      <c r="L15" s="3"/>
      <c r="M15" s="46" t="s">
        <v>75</v>
      </c>
      <c r="N15" s="46">
        <v>1</v>
      </c>
      <c r="O15" s="46">
        <f>+N15+1</f>
        <v>2</v>
      </c>
      <c r="P15" s="46">
        <f t="shared" ref="P15:W15" si="5">+O15+1</f>
        <v>3</v>
      </c>
      <c r="Q15" s="46">
        <f t="shared" si="5"/>
        <v>4</v>
      </c>
      <c r="R15" s="46">
        <f t="shared" si="5"/>
        <v>5</v>
      </c>
      <c r="S15" s="46">
        <f t="shared" si="5"/>
        <v>6</v>
      </c>
      <c r="T15" s="46">
        <f t="shared" si="5"/>
        <v>7</v>
      </c>
      <c r="U15" s="46">
        <f t="shared" si="5"/>
        <v>8</v>
      </c>
      <c r="V15" s="46">
        <f t="shared" si="5"/>
        <v>9</v>
      </c>
      <c r="W15" s="46">
        <f t="shared" si="5"/>
        <v>10</v>
      </c>
      <c r="X15" s="3"/>
      <c r="Y15" s="3"/>
      <c r="Z15" s="3"/>
      <c r="AA15" s="3"/>
      <c r="AB15" s="3"/>
      <c r="AC15" s="3"/>
      <c r="AD15" s="3"/>
      <c r="AE15" s="3"/>
    </row>
    <row r="16" spans="1:31" ht="24" customHeight="1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3"/>
      <c r="M16" s="65" t="s">
        <v>91</v>
      </c>
      <c r="N16" s="102">
        <f>D10/(1+D6)^D7</f>
        <v>28987.55164342705</v>
      </c>
      <c r="O16" s="67">
        <f>+N20</f>
        <v>31306.555774901215</v>
      </c>
      <c r="P16" s="67">
        <f t="shared" ref="P16:W16" si="6">+O20</f>
        <v>33811.080236893315</v>
      </c>
      <c r="Q16" s="67">
        <f t="shared" si="6"/>
        <v>36515.966655844779</v>
      </c>
      <c r="R16" s="67">
        <f t="shared" si="6"/>
        <v>39437.243988312359</v>
      </c>
      <c r="S16" s="67">
        <f t="shared" si="6"/>
        <v>42592.223507377348</v>
      </c>
      <c r="T16" s="67">
        <f t="shared" si="6"/>
        <v>45999.601387967537</v>
      </c>
      <c r="U16" s="67">
        <f t="shared" si="6"/>
        <v>49679.569499004938</v>
      </c>
      <c r="V16" s="67">
        <f t="shared" si="6"/>
        <v>53653.93505892533</v>
      </c>
      <c r="W16" s="67">
        <f t="shared" si="6"/>
        <v>57946.249863639357</v>
      </c>
      <c r="X16" s="3"/>
      <c r="Y16" s="3"/>
      <c r="Z16" s="3"/>
      <c r="AA16" s="3"/>
      <c r="AB16" s="3"/>
      <c r="AC16" s="3"/>
      <c r="AD16" s="3"/>
      <c r="AE16" s="3"/>
    </row>
    <row r="17" spans="1:31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65" t="s">
        <v>92</v>
      </c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3"/>
      <c r="Y17" s="3"/>
      <c r="Z17" s="3"/>
      <c r="AA17" s="3"/>
      <c r="AB17" s="3"/>
      <c r="AC17" s="3"/>
      <c r="AD17" s="3"/>
      <c r="AE17" s="3"/>
    </row>
    <row r="18" spans="1:31" ht="24" customHeight="1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3"/>
      <c r="M18" s="65" t="s">
        <v>94</v>
      </c>
      <c r="N18" s="67">
        <f>+(N16+N17)*$D$6</f>
        <v>2319.0041314741643</v>
      </c>
      <c r="O18" s="67">
        <f t="shared" ref="O18:W18" si="7">+(O16+O17)*$D$6</f>
        <v>2504.5244619920973</v>
      </c>
      <c r="P18" s="67">
        <f t="shared" si="7"/>
        <v>2704.8864189514652</v>
      </c>
      <c r="Q18" s="67">
        <f t="shared" si="7"/>
        <v>2921.2773324675823</v>
      </c>
      <c r="R18" s="67">
        <f t="shared" si="7"/>
        <v>3154.9795190649888</v>
      </c>
      <c r="S18" s="67">
        <f t="shared" si="7"/>
        <v>3407.3778805901879</v>
      </c>
      <c r="T18" s="67">
        <f t="shared" si="7"/>
        <v>3679.9681110374031</v>
      </c>
      <c r="U18" s="67">
        <f t="shared" si="7"/>
        <v>3974.3655599203953</v>
      </c>
      <c r="V18" s="67">
        <f t="shared" si="7"/>
        <v>4292.3148047140266</v>
      </c>
      <c r="W18" s="67">
        <f t="shared" si="7"/>
        <v>4635.6999890911484</v>
      </c>
      <c r="X18" s="3"/>
      <c r="Y18" s="3"/>
      <c r="Z18" s="3"/>
      <c r="AA18" s="3"/>
      <c r="AB18" s="3"/>
      <c r="AC18" s="3"/>
      <c r="AD18" s="3"/>
      <c r="AE18" s="3"/>
    </row>
    <row r="19" spans="1:31" ht="24" customHeight="1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3"/>
      <c r="M19" s="65" t="s">
        <v>97</v>
      </c>
      <c r="N19" s="67"/>
      <c r="O19" s="67"/>
      <c r="P19" s="67"/>
      <c r="Q19" s="67"/>
      <c r="R19" s="67"/>
      <c r="S19" s="67"/>
      <c r="T19" s="67"/>
      <c r="U19" s="67"/>
      <c r="V19" s="67"/>
      <c r="W19" s="67">
        <f t="shared" ref="W19" si="8">+V19</f>
        <v>0</v>
      </c>
      <c r="X19" s="3"/>
      <c r="Y19" s="3"/>
      <c r="Z19" s="3"/>
      <c r="AA19" s="3"/>
      <c r="AB19" s="3"/>
      <c r="AC19" s="3"/>
      <c r="AD19" s="3"/>
      <c r="AE19" s="3"/>
    </row>
    <row r="20" spans="1:31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3"/>
      <c r="M20" s="65" t="s">
        <v>98</v>
      </c>
      <c r="N20" s="67">
        <f>+N16+N17+N18+N19</f>
        <v>31306.555774901215</v>
      </c>
      <c r="O20" s="67">
        <f t="shared" ref="O20:W20" si="9">+O16+O17+O18+O19</f>
        <v>33811.080236893315</v>
      </c>
      <c r="P20" s="67">
        <f t="shared" si="9"/>
        <v>36515.966655844779</v>
      </c>
      <c r="Q20" s="67">
        <f t="shared" si="9"/>
        <v>39437.243988312359</v>
      </c>
      <c r="R20" s="67">
        <f t="shared" si="9"/>
        <v>42592.223507377348</v>
      </c>
      <c r="S20" s="67">
        <f t="shared" si="9"/>
        <v>45999.601387967537</v>
      </c>
      <c r="T20" s="67">
        <f t="shared" si="9"/>
        <v>49679.569499004938</v>
      </c>
      <c r="U20" s="67">
        <f t="shared" si="9"/>
        <v>53653.93505892533</v>
      </c>
      <c r="V20" s="67">
        <f t="shared" si="9"/>
        <v>57946.249863639357</v>
      </c>
      <c r="W20" s="102">
        <f t="shared" si="9"/>
        <v>62581.949852730504</v>
      </c>
      <c r="X20" s="3"/>
      <c r="Y20" s="3"/>
      <c r="Z20" s="3"/>
      <c r="AA20" s="3"/>
      <c r="AB20" s="3"/>
      <c r="AC20" s="3"/>
      <c r="AD20" s="3"/>
      <c r="AE20" s="3"/>
    </row>
    <row r="21" spans="1:31" ht="24" customHeight="1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</row>
    <row r="22" spans="1:31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</row>
    <row r="23" spans="1:31" ht="24" customHeight="1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3"/>
      <c r="M23" s="60" t="s">
        <v>335</v>
      </c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</row>
    <row r="24" spans="1:31" ht="24" customHeight="1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3"/>
      <c r="M24" s="45" t="s">
        <v>103</v>
      </c>
      <c r="N24" s="46">
        <v>10</v>
      </c>
      <c r="O24" s="46">
        <v>9</v>
      </c>
      <c r="P24" s="46">
        <v>8</v>
      </c>
      <c r="Q24" s="46">
        <v>7</v>
      </c>
      <c r="R24" s="46">
        <v>6</v>
      </c>
      <c r="S24" s="46">
        <v>5</v>
      </c>
      <c r="T24" s="46">
        <v>4</v>
      </c>
      <c r="U24" s="46">
        <v>3</v>
      </c>
      <c r="V24" s="46">
        <v>2</v>
      </c>
      <c r="W24" s="46">
        <v>1</v>
      </c>
      <c r="X24" s="3"/>
      <c r="Y24" s="3"/>
      <c r="Z24" s="3"/>
      <c r="AA24" s="3"/>
      <c r="AB24" s="3"/>
      <c r="AC24" s="3"/>
      <c r="AD24" s="3"/>
      <c r="AE24" s="3"/>
    </row>
    <row r="25" spans="1:31" ht="24" customHeight="1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3"/>
      <c r="M25" s="65" t="s">
        <v>336</v>
      </c>
      <c r="N25" s="77">
        <f>+N8*(1+$D$6)^N24</f>
        <v>8635.6999890911502</v>
      </c>
      <c r="O25" s="77">
        <f t="shared" ref="O25:W25" si="10">+O8*(1+$D$6)^O24</f>
        <v>7996.0185084177319</v>
      </c>
      <c r="P25" s="77">
        <f t="shared" si="10"/>
        <v>7403.7208411275296</v>
      </c>
      <c r="Q25" s="77">
        <f t="shared" si="10"/>
        <v>6855.2970751180828</v>
      </c>
      <c r="R25" s="77">
        <f t="shared" si="10"/>
        <v>6347.4972917760024</v>
      </c>
      <c r="S25" s="77">
        <f t="shared" si="10"/>
        <v>5877.3123072000017</v>
      </c>
      <c r="T25" s="77">
        <f t="shared" si="10"/>
        <v>5441.9558400000014</v>
      </c>
      <c r="U25" s="77">
        <f t="shared" si="10"/>
        <v>5038.8480000000009</v>
      </c>
      <c r="V25" s="77">
        <f t="shared" si="10"/>
        <v>4665.6000000000004</v>
      </c>
      <c r="W25" s="77">
        <f t="shared" si="10"/>
        <v>4320</v>
      </c>
      <c r="X25" s="267">
        <f>SUM(N25:W25)</f>
        <v>62581.949852730497</v>
      </c>
      <c r="Y25" s="3"/>
      <c r="Z25" s="3"/>
      <c r="AA25" s="3"/>
      <c r="AB25" s="3"/>
      <c r="AC25" s="3"/>
      <c r="AD25" s="3"/>
      <c r="AE25" s="3"/>
    </row>
    <row r="26" spans="1:31" ht="24" customHeight="1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</row>
    <row r="27" spans="1:31" ht="24" customHeight="1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</row>
    <row r="28" spans="1:31" ht="24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</row>
    <row r="29" spans="1:31" ht="24" customHeight="1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78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31" ht="24" customHeight="1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31" ht="24" customHeight="1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  <c r="N31" s="54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31" ht="24" customHeight="1" thickTop="1" thickBot="1" x14ac:dyDescent="0.3">
      <c r="A32" s="417" t="s">
        <v>26</v>
      </c>
      <c r="C32" s="3"/>
      <c r="D32" s="3"/>
      <c r="E32" s="72"/>
      <c r="F32" s="3"/>
      <c r="G32" s="3"/>
      <c r="H32" s="3"/>
      <c r="I32" s="3"/>
      <c r="J32" s="3"/>
      <c r="K32" s="55"/>
      <c r="L32" s="79"/>
      <c r="M32" s="79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24" customHeight="1" thickTop="1" thickBot="1" x14ac:dyDescent="0.3">
      <c r="A33" s="417" t="s">
        <v>27</v>
      </c>
      <c r="C33" s="3"/>
      <c r="D33" s="3"/>
      <c r="E33" s="72"/>
      <c r="F33" s="3"/>
      <c r="G33" s="3"/>
      <c r="H33" s="80"/>
      <c r="I33" s="3"/>
      <c r="J33" s="3"/>
      <c r="K33" s="79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6.5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1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6.5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6.5" thickTop="1" thickBot="1" x14ac:dyDescent="0.3">
      <c r="A36" s="417" t="s">
        <v>30</v>
      </c>
      <c r="C36" s="3"/>
      <c r="D36" s="3"/>
      <c r="E36" s="72"/>
      <c r="F36" s="3"/>
      <c r="G36" s="3"/>
      <c r="H36" s="3"/>
      <c r="I36" s="3"/>
      <c r="J36" s="3"/>
      <c r="K36" s="82"/>
      <c r="L36" s="79"/>
      <c r="M36" s="79"/>
      <c r="N36" s="79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16.5" thickTop="1" thickBot="1" x14ac:dyDescent="0.3">
      <c r="A37" s="417" t="s">
        <v>31</v>
      </c>
      <c r="K37" s="84"/>
      <c r="L37" s="85"/>
      <c r="M37" s="85"/>
      <c r="N37" s="85"/>
    </row>
    <row r="38" spans="1:24" ht="16.5" thickTop="1" thickBot="1" x14ac:dyDescent="0.3">
      <c r="A38" s="417" t="s">
        <v>32</v>
      </c>
      <c r="K38" s="84"/>
      <c r="L38" s="85"/>
      <c r="M38" s="85"/>
      <c r="N38" s="85"/>
    </row>
    <row r="39" spans="1:24" ht="16.5" thickTop="1" thickBot="1" x14ac:dyDescent="0.3">
      <c r="A39" s="417" t="s">
        <v>33</v>
      </c>
      <c r="K39" s="84"/>
      <c r="L39" s="85"/>
      <c r="M39" s="85"/>
      <c r="N39" s="85"/>
    </row>
    <row r="40" spans="1:24" ht="16.5" thickTop="1" thickBot="1" x14ac:dyDescent="0.3">
      <c r="A40" s="417" t="s">
        <v>6</v>
      </c>
      <c r="K40" s="84"/>
      <c r="L40" s="85"/>
      <c r="M40" s="85"/>
      <c r="N40" s="85"/>
    </row>
    <row r="41" spans="1:24" ht="16.5" thickTop="1" thickBot="1" x14ac:dyDescent="0.3">
      <c r="A41" s="417" t="s">
        <v>34</v>
      </c>
      <c r="K41" s="84"/>
      <c r="L41" s="85"/>
      <c r="M41" s="85"/>
      <c r="N41" s="85"/>
    </row>
    <row r="42" spans="1:24" ht="16.5" thickTop="1" thickBot="1" x14ac:dyDescent="0.3">
      <c r="A42" s="417" t="s">
        <v>35</v>
      </c>
      <c r="K42" s="84"/>
      <c r="L42" s="85"/>
      <c r="M42" s="85"/>
      <c r="N42" s="85"/>
    </row>
    <row r="43" spans="1:24" ht="16.5" thickTop="1" thickBot="1" x14ac:dyDescent="0.3">
      <c r="A43" s="417" t="s">
        <v>36</v>
      </c>
      <c r="K43" s="84"/>
      <c r="L43" s="85"/>
      <c r="M43" s="85"/>
      <c r="N43" s="85"/>
    </row>
    <row r="44" spans="1:24" ht="16.5" thickTop="1" thickBot="1" x14ac:dyDescent="0.3">
      <c r="A44" s="417" t="s">
        <v>37</v>
      </c>
      <c r="G44" s="86"/>
      <c r="H44" s="86"/>
      <c r="I44" s="86"/>
    </row>
    <row r="45" spans="1:24" ht="16.5" thickTop="1" thickBot="1" x14ac:dyDescent="0.3">
      <c r="A45" s="417" t="s">
        <v>38</v>
      </c>
    </row>
    <row r="46" spans="1:24" ht="16.5" thickTop="1" thickBot="1" x14ac:dyDescent="0.3">
      <c r="A46" s="417" t="s">
        <v>39</v>
      </c>
    </row>
    <row r="47" spans="1:24" ht="16.5" thickTop="1" thickBot="1" x14ac:dyDescent="0.3">
      <c r="A47" s="417" t="s">
        <v>40</v>
      </c>
    </row>
    <row r="48" spans="1:24" ht="16.5" thickTop="1" thickBot="1" x14ac:dyDescent="0.3">
      <c r="A48" s="417" t="s">
        <v>41</v>
      </c>
    </row>
    <row r="49" spans="1:5" ht="16.5" thickTop="1" thickBot="1" x14ac:dyDescent="0.3">
      <c r="A49" s="417" t="s">
        <v>3</v>
      </c>
    </row>
    <row r="50" spans="1:5" ht="16.5" thickTop="1" thickBot="1" x14ac:dyDescent="0.3">
      <c r="A50" s="417" t="s">
        <v>42</v>
      </c>
      <c r="E50"/>
    </row>
    <row r="51" spans="1:5" ht="16.5" thickTop="1" thickBot="1" x14ac:dyDescent="0.3">
      <c r="A51" s="417" t="s">
        <v>43</v>
      </c>
      <c r="E51"/>
    </row>
    <row r="52" spans="1:5" ht="16.5" thickTop="1" thickBot="1" x14ac:dyDescent="0.3">
      <c r="A52" s="417" t="s">
        <v>44</v>
      </c>
      <c r="E52"/>
    </row>
    <row r="53" spans="1:5" ht="16.5" thickTop="1" thickBot="1" x14ac:dyDescent="0.3">
      <c r="A53" s="417" t="s">
        <v>45</v>
      </c>
      <c r="E53"/>
    </row>
    <row r="54" spans="1:5" ht="16.5" thickTop="1" thickBot="1" x14ac:dyDescent="0.3">
      <c r="A54" s="417" t="s">
        <v>46</v>
      </c>
      <c r="E54"/>
    </row>
    <row r="55" spans="1:5" ht="16.5" thickTop="1" thickBot="1" x14ac:dyDescent="0.3">
      <c r="A55" s="417" t="s">
        <v>47</v>
      </c>
      <c r="E55"/>
    </row>
    <row r="56" spans="1:5" ht="16.5" thickTop="1" thickBot="1" x14ac:dyDescent="0.3">
      <c r="A56" s="417" t="s">
        <v>48</v>
      </c>
      <c r="E56"/>
    </row>
    <row r="57" spans="1:5" ht="16.5" thickTop="1" thickBot="1" x14ac:dyDescent="0.3">
      <c r="A57" s="417" t="s">
        <v>49</v>
      </c>
      <c r="E57"/>
    </row>
    <row r="58" spans="1:5" ht="16.5" thickTop="1" thickBot="1" x14ac:dyDescent="0.3">
      <c r="A58" s="417" t="s">
        <v>2</v>
      </c>
      <c r="E58"/>
    </row>
    <row r="59" spans="1:5" ht="16.5" thickTop="1" thickBot="1" x14ac:dyDescent="0.3">
      <c r="A59" s="417" t="s">
        <v>50</v>
      </c>
      <c r="E59"/>
    </row>
    <row r="60" spans="1:5" ht="16.5" thickTop="1" thickBot="1" x14ac:dyDescent="0.3">
      <c r="A60" s="417" t="s">
        <v>51</v>
      </c>
      <c r="E60"/>
    </row>
    <row r="61" spans="1:5" ht="16.5" thickTop="1" thickBot="1" x14ac:dyDescent="0.3">
      <c r="A61" s="417" t="s">
        <v>52</v>
      </c>
      <c r="E61"/>
    </row>
    <row r="62" spans="1:5" ht="16.5" thickTop="1" thickBot="1" x14ac:dyDescent="0.3">
      <c r="A62" s="417" t="s">
        <v>53</v>
      </c>
      <c r="E62"/>
    </row>
    <row r="63" spans="1:5" ht="16.5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  <row r="206" spans="5:5" x14ac:dyDescent="0.25">
      <c r="E206"/>
    </row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O74"/>
  <sheetViews>
    <sheetView showGridLines="0" workbookViewId="0">
      <selection activeCell="H6" sqref="H6"/>
    </sheetView>
  </sheetViews>
  <sheetFormatPr defaultRowHeight="15" x14ac:dyDescent="0.25"/>
  <cols>
    <col min="1" max="1" width="47.5703125" bestFit="1" customWidth="1"/>
    <col min="2" max="2" width="4.85546875" customWidth="1"/>
    <col min="3" max="3" width="68" customWidth="1"/>
    <col min="4" max="4" width="17.5703125" customWidth="1"/>
    <col min="5" max="5" width="12.28515625" customWidth="1"/>
  </cols>
  <sheetData>
    <row r="1" spans="1:15" s="414" customFormat="1" ht="42.75" customHeight="1" thickBot="1" x14ac:dyDescent="0.3">
      <c r="A1" s="418" t="s">
        <v>560</v>
      </c>
    </row>
    <row r="2" spans="1:15" ht="27.95" customHeight="1" thickTop="1" thickBot="1" x14ac:dyDescent="0.3">
      <c r="A2" s="417" t="s">
        <v>0</v>
      </c>
      <c r="C2" s="2" t="s">
        <v>30</v>
      </c>
      <c r="D2" s="2"/>
      <c r="E2" s="3"/>
      <c r="F2" s="3"/>
      <c r="G2" s="3"/>
      <c r="H2" s="3"/>
      <c r="I2" s="3"/>
      <c r="J2" s="3"/>
      <c r="K2" s="3"/>
      <c r="L2" s="3"/>
      <c r="M2" s="3"/>
      <c r="N2" s="3"/>
      <c r="O2" s="3"/>
    </row>
    <row r="3" spans="1:15" ht="24" customHeight="1" thickTop="1" thickBot="1" x14ac:dyDescent="0.3">
      <c r="A3" s="417" t="s">
        <v>1</v>
      </c>
      <c r="C3" s="3"/>
      <c r="D3" s="3"/>
      <c r="E3" s="40" t="s">
        <v>81</v>
      </c>
      <c r="F3" s="3"/>
      <c r="G3" s="3"/>
      <c r="H3" s="3"/>
      <c r="I3" s="3"/>
      <c r="J3" s="3"/>
      <c r="K3" s="3"/>
      <c r="L3" s="3"/>
      <c r="M3" s="3"/>
      <c r="N3" s="3"/>
      <c r="O3" s="3"/>
    </row>
    <row r="4" spans="1:15" ht="24" customHeight="1" thickTop="1" thickBot="1" x14ac:dyDescent="0.3">
      <c r="A4" s="417" t="s">
        <v>2</v>
      </c>
      <c r="C4" s="5" t="s">
        <v>379</v>
      </c>
      <c r="D4" s="3"/>
      <c r="E4" s="218"/>
      <c r="F4" s="3"/>
      <c r="G4" s="3"/>
      <c r="H4" s="3"/>
      <c r="I4" s="3"/>
      <c r="J4" s="3"/>
      <c r="K4" s="3"/>
      <c r="L4" s="3"/>
      <c r="M4" s="3"/>
      <c r="N4" s="3"/>
      <c r="O4" s="3"/>
    </row>
    <row r="5" spans="1:15" ht="24" customHeight="1" thickTop="1" thickBot="1" x14ac:dyDescent="0.3">
      <c r="A5" s="417" t="s">
        <v>3</v>
      </c>
      <c r="C5" s="6" t="s">
        <v>149</v>
      </c>
      <c r="D5" s="33">
        <v>120000</v>
      </c>
      <c r="E5" s="3"/>
      <c r="F5" s="3"/>
      <c r="G5" s="3"/>
      <c r="H5" s="3"/>
      <c r="I5" s="3"/>
      <c r="J5" s="3"/>
      <c r="K5" s="3"/>
      <c r="L5" s="3"/>
      <c r="M5" s="3"/>
      <c r="N5" s="3"/>
      <c r="O5" s="3"/>
    </row>
    <row r="6" spans="1:15" ht="24" customHeight="1" thickTop="1" thickBot="1" x14ac:dyDescent="0.3">
      <c r="A6" s="417" t="s">
        <v>4</v>
      </c>
      <c r="C6" s="6" t="s">
        <v>380</v>
      </c>
      <c r="D6" s="33">
        <v>72000</v>
      </c>
      <c r="E6" s="3"/>
      <c r="F6" s="3"/>
      <c r="G6" s="3"/>
      <c r="H6" s="3"/>
      <c r="I6" s="3"/>
      <c r="J6" s="3"/>
      <c r="K6" s="3"/>
      <c r="L6" s="3"/>
      <c r="M6" s="3"/>
      <c r="N6" s="3"/>
      <c r="O6" s="3"/>
    </row>
    <row r="7" spans="1:15" ht="24" customHeight="1" thickTop="1" thickBot="1" x14ac:dyDescent="0.3">
      <c r="A7" s="417" t="s">
        <v>5</v>
      </c>
      <c r="C7" s="11" t="s">
        <v>204</v>
      </c>
      <c r="D7" s="127">
        <f>+D6/D5</f>
        <v>0.6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</row>
    <row r="8" spans="1:15" ht="24" customHeight="1" thickTop="1" thickBot="1" x14ac:dyDescent="0.3">
      <c r="A8" s="417" t="s">
        <v>6</v>
      </c>
      <c r="C8" s="11"/>
      <c r="D8" s="12"/>
      <c r="E8" s="3"/>
      <c r="F8" s="3"/>
      <c r="G8" s="3"/>
      <c r="H8" s="3"/>
      <c r="I8" s="3"/>
      <c r="J8" s="3"/>
      <c r="K8" s="3"/>
      <c r="L8" s="3"/>
      <c r="M8" s="3"/>
      <c r="N8" s="3"/>
      <c r="O8" s="3"/>
    </row>
    <row r="9" spans="1:15" ht="24" customHeight="1" thickTop="1" thickBot="1" x14ac:dyDescent="0.3">
      <c r="A9" s="417" t="s">
        <v>7</v>
      </c>
      <c r="C9" s="5" t="s">
        <v>381</v>
      </c>
      <c r="D9" s="8"/>
      <c r="E9" s="3"/>
      <c r="F9" s="3"/>
      <c r="G9" s="3"/>
      <c r="H9" s="3"/>
      <c r="I9" s="3"/>
      <c r="J9" s="3"/>
      <c r="K9" s="3"/>
      <c r="L9" s="3"/>
      <c r="M9" s="3"/>
      <c r="N9" s="3"/>
      <c r="O9" s="3"/>
    </row>
    <row r="10" spans="1:15" ht="24" customHeight="1" thickTop="1" thickBot="1" x14ac:dyDescent="0.3">
      <c r="A10" s="417" t="s">
        <v>8</v>
      </c>
      <c r="C10" s="6" t="s">
        <v>304</v>
      </c>
      <c r="D10" s="33">
        <v>18000</v>
      </c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</row>
    <row r="11" spans="1:15" ht="24" customHeight="1" thickTop="1" thickBot="1" x14ac:dyDescent="0.3">
      <c r="A11" s="417" t="s">
        <v>9</v>
      </c>
      <c r="C11" s="6" t="s">
        <v>163</v>
      </c>
      <c r="D11" s="33">
        <v>65000</v>
      </c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</row>
    <row r="12" spans="1:15" ht="24" customHeight="1" thickTop="1" thickBot="1" x14ac:dyDescent="0.3">
      <c r="A12" s="417" t="s">
        <v>10</v>
      </c>
      <c r="C12" s="14" t="s">
        <v>382</v>
      </c>
      <c r="D12" s="161">
        <f>+D10+D11</f>
        <v>83000</v>
      </c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</row>
    <row r="13" spans="1:15" ht="24" customHeight="1" thickTop="1" thickBot="1" x14ac:dyDescent="0.3">
      <c r="A13" s="417" t="s">
        <v>11</v>
      </c>
      <c r="C13" s="14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</row>
    <row r="14" spans="1:15" ht="24" customHeight="1" thickTop="1" thickBot="1" x14ac:dyDescent="0.3">
      <c r="A14" s="417" t="s">
        <v>7</v>
      </c>
      <c r="C14" s="5" t="s">
        <v>383</v>
      </c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</row>
    <row r="15" spans="1:15" ht="24" customHeight="1" thickTop="1" thickBot="1" x14ac:dyDescent="0.3">
      <c r="A15" s="417" t="s">
        <v>12</v>
      </c>
      <c r="C15" s="6" t="s">
        <v>149</v>
      </c>
      <c r="D15" s="33">
        <v>150000</v>
      </c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</row>
    <row r="16" spans="1:15" ht="24" customHeight="1" thickTop="1" thickBot="1" x14ac:dyDescent="0.3">
      <c r="A16" s="417" t="s">
        <v>13</v>
      </c>
      <c r="C16" s="6" t="s">
        <v>204</v>
      </c>
      <c r="D16" s="124">
        <f>+D7</f>
        <v>0.6</v>
      </c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ht="24" customHeight="1" thickTop="1" thickBot="1" x14ac:dyDescent="0.3">
      <c r="A17" s="417" t="s">
        <v>14</v>
      </c>
      <c r="C17" s="14" t="s">
        <v>166</v>
      </c>
      <c r="D17" s="310">
        <f>+D15*(1-D16)</f>
        <v>60000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ht="24" customHeight="1" thickTop="1" thickBot="1" x14ac:dyDescent="0.3">
      <c r="A18" s="417" t="s">
        <v>15</v>
      </c>
      <c r="C18" s="8"/>
      <c r="D18" s="120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ht="24" customHeight="1" thickTop="1" thickBot="1" x14ac:dyDescent="0.3">
      <c r="A19" s="417" t="s">
        <v>5</v>
      </c>
      <c r="C19" s="5" t="s">
        <v>384</v>
      </c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ht="24" customHeight="1" thickTop="1" thickBot="1" x14ac:dyDescent="0.3">
      <c r="A20" s="417" t="s">
        <v>16</v>
      </c>
      <c r="C20" s="252" t="s">
        <v>382</v>
      </c>
      <c r="D20" s="161">
        <f>+D12</f>
        <v>83000</v>
      </c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ht="24" customHeight="1" thickTop="1" thickBot="1" x14ac:dyDescent="0.3">
      <c r="A21" s="417" t="s">
        <v>17</v>
      </c>
      <c r="C21" s="8" t="s">
        <v>166</v>
      </c>
      <c r="D21" s="120">
        <f>+D17</f>
        <v>60000</v>
      </c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  <row r="22" spans="1:15" ht="24" customHeight="1" thickTop="1" thickBot="1" x14ac:dyDescent="0.3">
      <c r="A22" s="417" t="s">
        <v>18</v>
      </c>
      <c r="C22" s="14" t="s">
        <v>167</v>
      </c>
      <c r="D22" s="311">
        <f>+D20-D21</f>
        <v>23000</v>
      </c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</row>
    <row r="23" spans="1:15" ht="24" customHeight="1" thickTop="1" thickBot="1" x14ac:dyDescent="0.3">
      <c r="A23" s="417" t="s">
        <v>19</v>
      </c>
      <c r="C23" s="8"/>
      <c r="D23" s="120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</row>
    <row r="24" spans="1:15" ht="24" customHeight="1" thickTop="1" thickBot="1" x14ac:dyDescent="0.3">
      <c r="A24" s="417" t="s">
        <v>0</v>
      </c>
      <c r="C24" s="8"/>
      <c r="D24" s="120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</row>
    <row r="25" spans="1:15" ht="24" customHeight="1" thickTop="1" thickBot="1" x14ac:dyDescent="0.3">
      <c r="A25" s="417" t="s">
        <v>20</v>
      </c>
      <c r="C25" s="8"/>
      <c r="D25" s="120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</row>
    <row r="26" spans="1:15" ht="24" customHeight="1" thickTop="1" thickBot="1" x14ac:dyDescent="0.3">
      <c r="A26" s="417" t="s">
        <v>21</v>
      </c>
      <c r="C26" s="8"/>
      <c r="D26" s="120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</row>
    <row r="27" spans="1:15" ht="24" customHeight="1" thickTop="1" thickBot="1" x14ac:dyDescent="0.3">
      <c r="A27" s="417" t="s">
        <v>22</v>
      </c>
      <c r="C27" s="8"/>
      <c r="D27" s="8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</row>
    <row r="28" spans="1:15" ht="24" customHeight="1" thickTop="1" thickBot="1" x14ac:dyDescent="0.3">
      <c r="A28" s="417" t="s">
        <v>23</v>
      </c>
      <c r="C28" s="423"/>
      <c r="D28" s="42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</row>
    <row r="29" spans="1:15" ht="24" customHeight="1" thickTop="1" thickBot="1" x14ac:dyDescent="0.3">
      <c r="A29" s="417" t="s">
        <v>4</v>
      </c>
      <c r="C29" s="424"/>
      <c r="D29" s="424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</row>
    <row r="30" spans="1:15" ht="24" customHeight="1" thickTop="1" thickBot="1" x14ac:dyDescent="0.3">
      <c r="A30" s="417" t="s">
        <v>24</v>
      </c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</row>
    <row r="31" spans="1:15" ht="24" customHeight="1" thickTop="1" thickBot="1" x14ac:dyDescent="0.3">
      <c r="A31" s="417" t="s">
        <v>25</v>
      </c>
      <c r="C31" s="425"/>
      <c r="D31" s="425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</row>
    <row r="32" spans="1:15" ht="24" customHeight="1" thickTop="1" thickBot="1" x14ac:dyDescent="0.3">
      <c r="A32" s="417" t="s">
        <v>26</v>
      </c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</row>
    <row r="33" spans="1:15" ht="24" customHeight="1" thickTop="1" thickBot="1" x14ac:dyDescent="0.3">
      <c r="A33" s="417" t="s">
        <v>27</v>
      </c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</row>
    <row r="34" spans="1:15" ht="24" customHeight="1" thickTop="1" thickBot="1" x14ac:dyDescent="0.3">
      <c r="A34" s="417" t="s">
        <v>28</v>
      </c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</row>
    <row r="35" spans="1:15" ht="24" customHeight="1" thickTop="1" thickBot="1" x14ac:dyDescent="0.3">
      <c r="A35" s="417" t="s">
        <v>29</v>
      </c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</row>
    <row r="36" spans="1:15" ht="24" customHeight="1" thickTop="1" thickBot="1" x14ac:dyDescent="0.3">
      <c r="A36" s="417" t="s">
        <v>30</v>
      </c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</row>
    <row r="37" spans="1:15" ht="24" customHeight="1" thickTop="1" thickBot="1" x14ac:dyDescent="0.3">
      <c r="A37" s="417" t="s">
        <v>31</v>
      </c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</row>
    <row r="38" spans="1:15" ht="24" customHeight="1" thickTop="1" thickBot="1" x14ac:dyDescent="0.3">
      <c r="A38" s="417" t="s">
        <v>32</v>
      </c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</row>
    <row r="39" spans="1:15" ht="24" customHeight="1" thickTop="1" thickBot="1" x14ac:dyDescent="0.3">
      <c r="A39" s="417" t="s">
        <v>33</v>
      </c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</row>
    <row r="40" spans="1:15" ht="24" customHeight="1" thickTop="1" thickBot="1" x14ac:dyDescent="0.3">
      <c r="A40" s="417" t="s">
        <v>6</v>
      </c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</row>
    <row r="41" spans="1:15" ht="24" customHeight="1" thickTop="1" thickBot="1" x14ac:dyDescent="0.3">
      <c r="A41" s="417" t="s">
        <v>34</v>
      </c>
      <c r="C41" s="3"/>
      <c r="D41" s="3"/>
      <c r="E41" s="3"/>
      <c r="F41" s="3"/>
      <c r="G41" s="3"/>
      <c r="H41" s="3"/>
      <c r="I41" s="3"/>
      <c r="J41" s="3"/>
      <c r="K41" s="3"/>
      <c r="L41" s="3"/>
    </row>
    <row r="42" spans="1:15" ht="24" customHeight="1" thickTop="1" thickBot="1" x14ac:dyDescent="0.3">
      <c r="A42" s="417" t="s">
        <v>35</v>
      </c>
      <c r="C42" s="3"/>
      <c r="D42" s="3"/>
      <c r="E42" s="3"/>
      <c r="F42" s="3"/>
      <c r="G42" s="3"/>
      <c r="H42" s="3"/>
      <c r="I42" s="3"/>
      <c r="J42" s="3"/>
      <c r="K42" s="3"/>
      <c r="L42" s="3"/>
    </row>
    <row r="43" spans="1:15" ht="24" customHeight="1" thickTop="1" thickBot="1" x14ac:dyDescent="0.3">
      <c r="A43" s="417" t="s">
        <v>36</v>
      </c>
      <c r="C43" s="3"/>
      <c r="D43" s="3"/>
      <c r="E43" s="3"/>
      <c r="F43" s="3"/>
      <c r="G43" s="3"/>
      <c r="H43" s="3"/>
      <c r="I43" s="3"/>
      <c r="J43" s="3"/>
      <c r="K43" s="3"/>
      <c r="L43" s="3"/>
    </row>
    <row r="44" spans="1:15" ht="24" customHeight="1" thickTop="1" thickBot="1" x14ac:dyDescent="0.3">
      <c r="A44" s="417" t="s">
        <v>37</v>
      </c>
      <c r="C44" s="3"/>
      <c r="D44" s="3"/>
      <c r="E44" s="3"/>
      <c r="F44" s="3"/>
      <c r="G44" s="3"/>
      <c r="H44" s="3"/>
      <c r="I44" s="3"/>
      <c r="J44" s="3"/>
      <c r="K44" s="3"/>
      <c r="L44" s="3"/>
    </row>
    <row r="45" spans="1:15" ht="24" customHeight="1" thickTop="1" thickBot="1" x14ac:dyDescent="0.3">
      <c r="A45" s="417" t="s">
        <v>38</v>
      </c>
      <c r="C45" s="3"/>
      <c r="D45" s="3"/>
      <c r="E45" s="3"/>
      <c r="F45" s="3"/>
      <c r="G45" s="3"/>
      <c r="H45" s="3"/>
      <c r="I45" s="3"/>
      <c r="J45" s="3"/>
      <c r="K45" s="3"/>
      <c r="L45" s="3"/>
    </row>
    <row r="46" spans="1:15" ht="24" customHeight="1" thickTop="1" thickBot="1" x14ac:dyDescent="0.3">
      <c r="A46" s="417" t="s">
        <v>39</v>
      </c>
      <c r="C46" s="3"/>
      <c r="D46" s="3"/>
      <c r="E46" s="3"/>
      <c r="F46" s="3"/>
      <c r="G46" s="3"/>
      <c r="H46" s="3"/>
      <c r="I46" s="3"/>
      <c r="J46" s="3"/>
      <c r="K46" s="3"/>
      <c r="L46" s="3"/>
    </row>
    <row r="47" spans="1:15" ht="24" customHeight="1" thickTop="1" thickBot="1" x14ac:dyDescent="0.3">
      <c r="A47" s="417" t="s">
        <v>40</v>
      </c>
      <c r="C47" s="3"/>
      <c r="D47" s="3"/>
      <c r="E47" s="3"/>
      <c r="F47" s="3"/>
      <c r="G47" s="3"/>
      <c r="H47" s="3"/>
      <c r="I47" s="3"/>
      <c r="J47" s="3"/>
      <c r="K47" s="3"/>
      <c r="L47" s="3"/>
    </row>
    <row r="48" spans="1:15" ht="24" customHeight="1" thickTop="1" thickBot="1" x14ac:dyDescent="0.3">
      <c r="A48" s="417" t="s">
        <v>41</v>
      </c>
      <c r="C48" s="3"/>
      <c r="D48" s="3"/>
      <c r="E48" s="3"/>
      <c r="F48" s="3"/>
      <c r="G48" s="3"/>
      <c r="H48" s="3"/>
      <c r="I48" s="3"/>
      <c r="J48" s="3"/>
      <c r="K48" s="3"/>
      <c r="L48" s="3"/>
    </row>
    <row r="49" spans="1:12" ht="24" customHeight="1" thickTop="1" thickBot="1" x14ac:dyDescent="0.3">
      <c r="A49" s="417" t="s">
        <v>3</v>
      </c>
      <c r="C49" s="3"/>
      <c r="D49" s="3"/>
      <c r="E49" s="3"/>
      <c r="F49" s="3"/>
      <c r="G49" s="3"/>
      <c r="H49" s="3"/>
      <c r="I49" s="3"/>
      <c r="J49" s="3"/>
      <c r="K49" s="3"/>
      <c r="L49" s="3"/>
    </row>
    <row r="50" spans="1:12" ht="16.5" thickTop="1" thickBot="1" x14ac:dyDescent="0.3">
      <c r="A50" s="417" t="s">
        <v>42</v>
      </c>
      <c r="C50" s="3"/>
      <c r="D50" s="3"/>
      <c r="E50" s="3"/>
      <c r="F50" s="3"/>
      <c r="G50" s="3"/>
      <c r="H50" s="3"/>
      <c r="I50" s="3"/>
      <c r="J50" s="3"/>
      <c r="K50" s="3"/>
      <c r="L50" s="3"/>
    </row>
    <row r="51" spans="1:12" ht="16.5" thickTop="1" thickBot="1" x14ac:dyDescent="0.3">
      <c r="A51" s="417" t="s">
        <v>43</v>
      </c>
      <c r="C51" s="3"/>
      <c r="D51" s="3"/>
      <c r="E51" s="3"/>
      <c r="F51" s="3"/>
      <c r="G51" s="3"/>
      <c r="H51" s="3"/>
      <c r="I51" s="3"/>
      <c r="J51" s="3"/>
      <c r="K51" s="3"/>
      <c r="L51" s="3"/>
    </row>
    <row r="52" spans="1:12" ht="16.5" thickTop="1" thickBot="1" x14ac:dyDescent="0.3">
      <c r="A52" s="417" t="s">
        <v>44</v>
      </c>
      <c r="C52" s="3"/>
      <c r="D52" s="3"/>
      <c r="E52" s="3"/>
      <c r="F52" s="3"/>
      <c r="G52" s="3"/>
      <c r="H52" s="3"/>
      <c r="I52" s="3"/>
      <c r="J52" s="3"/>
      <c r="K52" s="3"/>
      <c r="L52" s="3"/>
    </row>
    <row r="53" spans="1:12" ht="16.5" thickTop="1" thickBot="1" x14ac:dyDescent="0.3">
      <c r="A53" s="417" t="s">
        <v>45</v>
      </c>
      <c r="C53" s="3"/>
      <c r="D53" s="3"/>
      <c r="E53" s="3"/>
      <c r="F53" s="3"/>
      <c r="G53" s="3"/>
      <c r="H53" s="3"/>
      <c r="I53" s="3"/>
      <c r="J53" s="3"/>
      <c r="K53" s="3"/>
      <c r="L53" s="3"/>
    </row>
    <row r="54" spans="1:12" ht="16.5" thickTop="1" thickBot="1" x14ac:dyDescent="0.3">
      <c r="A54" s="417" t="s">
        <v>46</v>
      </c>
      <c r="C54" s="3"/>
      <c r="D54" s="3"/>
      <c r="E54" s="3"/>
      <c r="F54" s="3"/>
      <c r="G54" s="3"/>
      <c r="H54" s="3"/>
      <c r="I54" s="3"/>
      <c r="J54" s="3"/>
      <c r="K54" s="3"/>
      <c r="L54" s="3"/>
    </row>
    <row r="55" spans="1:12" ht="16.5" thickTop="1" thickBot="1" x14ac:dyDescent="0.3">
      <c r="A55" s="417" t="s">
        <v>47</v>
      </c>
      <c r="C55" s="3"/>
      <c r="D55" s="3"/>
      <c r="E55" s="3"/>
      <c r="F55" s="3"/>
      <c r="G55" s="3"/>
      <c r="H55" s="3"/>
      <c r="I55" s="3"/>
      <c r="J55" s="3"/>
      <c r="K55" s="3"/>
      <c r="L55" s="3"/>
    </row>
    <row r="56" spans="1:12" ht="16.5" thickTop="1" thickBot="1" x14ac:dyDescent="0.3">
      <c r="A56" s="417" t="s">
        <v>48</v>
      </c>
      <c r="C56" s="3"/>
      <c r="D56" s="3"/>
      <c r="E56" s="3"/>
      <c r="F56" s="3"/>
      <c r="G56" s="3"/>
      <c r="H56" s="3"/>
      <c r="I56" s="3"/>
      <c r="J56" s="3"/>
      <c r="K56" s="3"/>
      <c r="L56" s="3"/>
    </row>
    <row r="57" spans="1:12" ht="16.5" thickTop="1" thickBot="1" x14ac:dyDescent="0.3">
      <c r="A57" s="417" t="s">
        <v>49</v>
      </c>
      <c r="C57" s="3"/>
      <c r="D57" s="3"/>
      <c r="E57" s="3"/>
      <c r="F57" s="3"/>
      <c r="G57" s="3"/>
      <c r="H57" s="3"/>
      <c r="I57" s="3"/>
      <c r="J57" s="3"/>
      <c r="K57" s="3"/>
      <c r="L57" s="3"/>
    </row>
    <row r="58" spans="1:12" ht="16.5" thickTop="1" thickBot="1" x14ac:dyDescent="0.3">
      <c r="A58" s="417" t="s">
        <v>2</v>
      </c>
      <c r="C58" s="3"/>
      <c r="D58" s="3"/>
      <c r="E58" s="3"/>
      <c r="F58" s="3"/>
      <c r="G58" s="3"/>
      <c r="H58" s="3"/>
      <c r="I58" s="3"/>
      <c r="J58" s="3"/>
      <c r="K58" s="3"/>
      <c r="L58" s="3"/>
    </row>
    <row r="59" spans="1:12" ht="16.5" thickTop="1" thickBot="1" x14ac:dyDescent="0.3">
      <c r="A59" s="417" t="s">
        <v>50</v>
      </c>
      <c r="C59" s="3"/>
      <c r="D59" s="3"/>
      <c r="E59" s="3"/>
      <c r="F59" s="3"/>
      <c r="G59" s="3"/>
      <c r="H59" s="3"/>
      <c r="I59" s="3"/>
      <c r="J59" s="3"/>
      <c r="K59" s="3"/>
      <c r="L59" s="3"/>
    </row>
    <row r="60" spans="1:12" ht="16.5" thickTop="1" thickBot="1" x14ac:dyDescent="0.3">
      <c r="A60" s="417" t="s">
        <v>51</v>
      </c>
      <c r="C60" s="3"/>
      <c r="D60" s="3"/>
      <c r="E60" s="3"/>
      <c r="F60" s="3"/>
      <c r="G60" s="3"/>
      <c r="H60" s="3"/>
      <c r="I60" s="3"/>
      <c r="J60" s="3"/>
      <c r="K60" s="3"/>
      <c r="L60" s="3"/>
    </row>
    <row r="61" spans="1:12" ht="16.5" thickTop="1" thickBot="1" x14ac:dyDescent="0.3">
      <c r="A61" s="417" t="s">
        <v>52</v>
      </c>
      <c r="C61" s="3"/>
      <c r="D61" s="3"/>
      <c r="E61" s="3"/>
      <c r="F61" s="3"/>
      <c r="G61" s="3"/>
      <c r="H61" s="3"/>
      <c r="I61" s="3"/>
      <c r="J61" s="3"/>
      <c r="K61" s="3"/>
      <c r="L61" s="3"/>
    </row>
    <row r="62" spans="1:12" ht="16.5" thickTop="1" thickBot="1" x14ac:dyDescent="0.3">
      <c r="A62" s="417" t="s">
        <v>53</v>
      </c>
      <c r="C62" s="3"/>
      <c r="D62" s="3"/>
      <c r="E62" s="3"/>
      <c r="F62" s="3"/>
      <c r="G62" s="3"/>
      <c r="H62" s="3"/>
      <c r="I62" s="3"/>
      <c r="J62" s="3"/>
      <c r="K62" s="3"/>
      <c r="L62" s="3"/>
    </row>
    <row r="63" spans="1:12" ht="16.5" thickTop="1" thickBot="1" x14ac:dyDescent="0.3">
      <c r="A63" s="417" t="s">
        <v>54</v>
      </c>
      <c r="C63" s="3"/>
      <c r="D63" s="3"/>
      <c r="E63" s="3"/>
      <c r="F63" s="3"/>
      <c r="G63" s="3"/>
      <c r="H63" s="3"/>
      <c r="I63" s="3"/>
      <c r="J63" s="3"/>
      <c r="K63" s="3"/>
      <c r="L63" s="3"/>
    </row>
    <row r="64" spans="1:12" ht="15.75" thickTop="1" x14ac:dyDescent="0.25">
      <c r="C64" s="3"/>
      <c r="D64" s="3"/>
      <c r="E64" s="3"/>
      <c r="F64" s="3"/>
      <c r="G64" s="3"/>
      <c r="H64" s="3"/>
      <c r="I64" s="3"/>
      <c r="J64" s="3"/>
      <c r="K64" s="3"/>
      <c r="L64" s="3"/>
    </row>
    <row r="65" spans="3:12" x14ac:dyDescent="0.25">
      <c r="C65" s="3"/>
      <c r="D65" s="3"/>
      <c r="E65" s="3"/>
      <c r="F65" s="3"/>
      <c r="G65" s="3"/>
      <c r="H65" s="3"/>
      <c r="I65" s="3"/>
      <c r="J65" s="3"/>
      <c r="K65" s="3"/>
      <c r="L65" s="3"/>
    </row>
    <row r="66" spans="3:12" x14ac:dyDescent="0.25">
      <c r="C66" s="3"/>
      <c r="D66" s="3"/>
      <c r="E66" s="3"/>
      <c r="F66" s="3"/>
      <c r="G66" s="3"/>
      <c r="H66" s="3"/>
      <c r="I66" s="3"/>
      <c r="J66" s="3"/>
      <c r="K66" s="3"/>
      <c r="L66" s="3"/>
    </row>
    <row r="67" spans="3:12" x14ac:dyDescent="0.25">
      <c r="C67" s="3"/>
      <c r="D67" s="3"/>
      <c r="E67" s="3"/>
      <c r="F67" s="3"/>
      <c r="G67" s="3"/>
      <c r="H67" s="3"/>
      <c r="I67" s="3"/>
      <c r="J67" s="3"/>
      <c r="K67" s="3"/>
      <c r="L67" s="3"/>
    </row>
    <row r="68" spans="3:12" x14ac:dyDescent="0.25">
      <c r="C68" s="3"/>
      <c r="D68" s="3"/>
      <c r="E68" s="3"/>
      <c r="F68" s="3"/>
      <c r="G68" s="3"/>
      <c r="H68" s="3"/>
      <c r="I68" s="3"/>
      <c r="J68" s="3"/>
      <c r="K68" s="3"/>
      <c r="L68" s="3"/>
    </row>
    <row r="69" spans="3:12" x14ac:dyDescent="0.25">
      <c r="C69" s="3"/>
      <c r="D69" s="3"/>
      <c r="E69" s="3"/>
      <c r="F69" s="3"/>
      <c r="G69" s="3"/>
      <c r="H69" s="3"/>
      <c r="I69" s="3"/>
      <c r="J69" s="3"/>
      <c r="K69" s="3"/>
      <c r="L69" s="3"/>
    </row>
    <row r="70" spans="3:12" x14ac:dyDescent="0.25">
      <c r="C70" s="3"/>
      <c r="D70" s="3"/>
      <c r="E70" s="3"/>
      <c r="F70" s="3"/>
      <c r="G70" s="3"/>
      <c r="H70" s="3"/>
      <c r="I70" s="3"/>
      <c r="J70" s="3"/>
      <c r="K70" s="3"/>
      <c r="L70" s="3"/>
    </row>
    <row r="71" spans="3:12" x14ac:dyDescent="0.25">
      <c r="C71" s="3"/>
      <c r="D71" s="3"/>
      <c r="E71" s="3"/>
      <c r="F71" s="3"/>
      <c r="G71" s="3"/>
      <c r="H71" s="3"/>
      <c r="I71" s="3"/>
      <c r="J71" s="3"/>
      <c r="K71" s="3"/>
      <c r="L71" s="3"/>
    </row>
    <row r="72" spans="3:12" x14ac:dyDescent="0.25">
      <c r="C72" s="3"/>
      <c r="D72" s="3"/>
      <c r="E72" s="3"/>
      <c r="F72" s="3"/>
      <c r="G72" s="3"/>
      <c r="H72" s="3"/>
      <c r="I72" s="3"/>
      <c r="J72" s="3"/>
      <c r="K72" s="3"/>
      <c r="L72" s="3"/>
    </row>
    <row r="73" spans="3:12" x14ac:dyDescent="0.25">
      <c r="C73" s="3"/>
      <c r="D73" s="3"/>
      <c r="E73" s="3"/>
      <c r="F73" s="3"/>
      <c r="G73" s="3"/>
      <c r="H73" s="3"/>
      <c r="I73" s="3"/>
      <c r="J73" s="3"/>
      <c r="K73" s="3"/>
      <c r="L73" s="3"/>
    </row>
    <row r="74" spans="3:12" x14ac:dyDescent="0.25">
      <c r="C74" s="3"/>
      <c r="D74" s="3"/>
      <c r="E74" s="3"/>
      <c r="F74" s="3"/>
      <c r="G74" s="3"/>
      <c r="H74" s="3"/>
      <c r="I74" s="3"/>
      <c r="J74" s="3"/>
      <c r="K74" s="3"/>
      <c r="L74" s="3"/>
    </row>
  </sheetData>
  <mergeCells count="3">
    <mergeCell ref="C28:D28"/>
    <mergeCell ref="C29:D29"/>
    <mergeCell ref="C31:D31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I64"/>
  <sheetViews>
    <sheetView showGridLines="0" workbookViewId="0">
      <selection activeCell="J7" sqref="J7"/>
    </sheetView>
  </sheetViews>
  <sheetFormatPr defaultRowHeight="15" x14ac:dyDescent="0.25"/>
  <cols>
    <col min="1" max="1" width="47.5703125" bestFit="1" customWidth="1"/>
    <col min="2" max="2" width="5.28515625" customWidth="1"/>
    <col min="3" max="3" width="53.85546875" customWidth="1"/>
    <col min="4" max="4" width="17.5703125" customWidth="1"/>
    <col min="5" max="5" width="1.28515625" customWidth="1"/>
    <col min="6" max="6" width="12.28515625" customWidth="1"/>
  </cols>
  <sheetData>
    <row r="1" spans="1:9" s="414" customFormat="1" ht="44.25" customHeight="1" thickBot="1" x14ac:dyDescent="0.3">
      <c r="A1" s="418" t="s">
        <v>560</v>
      </c>
    </row>
    <row r="2" spans="1:9" ht="30" customHeight="1" thickTop="1" thickBot="1" x14ac:dyDescent="0.3">
      <c r="A2" s="417" t="s">
        <v>0</v>
      </c>
      <c r="C2" s="2" t="s">
        <v>31</v>
      </c>
      <c r="D2" s="8"/>
      <c r="E2" s="3"/>
      <c r="F2" s="3"/>
      <c r="G2" s="3"/>
      <c r="H2" s="3"/>
      <c r="I2" s="3"/>
    </row>
    <row r="3" spans="1:9" ht="21.95" customHeight="1" thickTop="1" thickBot="1" x14ac:dyDescent="0.3">
      <c r="A3" s="417" t="s">
        <v>1</v>
      </c>
      <c r="C3" s="18"/>
      <c r="D3" s="19"/>
      <c r="E3" s="3"/>
      <c r="F3" s="40" t="s">
        <v>81</v>
      </c>
      <c r="G3" s="3"/>
      <c r="H3" s="3"/>
      <c r="I3" s="3"/>
    </row>
    <row r="4" spans="1:9" ht="24.95" customHeight="1" thickTop="1" thickBot="1" x14ac:dyDescent="0.3">
      <c r="A4" s="417" t="s">
        <v>2</v>
      </c>
      <c r="C4" s="18" t="s">
        <v>245</v>
      </c>
      <c r="D4" s="3"/>
      <c r="E4" s="3"/>
      <c r="F4" s="3"/>
      <c r="G4" s="3"/>
      <c r="H4" s="3"/>
      <c r="I4" s="3"/>
    </row>
    <row r="5" spans="1:9" ht="21.95" customHeight="1" thickTop="1" thickBot="1" x14ac:dyDescent="0.3">
      <c r="A5" s="417" t="s">
        <v>3</v>
      </c>
      <c r="C5" s="21" t="s">
        <v>166</v>
      </c>
      <c r="D5" s="33">
        <v>200000</v>
      </c>
      <c r="E5" s="3"/>
      <c r="F5" s="59"/>
      <c r="G5" s="3"/>
      <c r="H5" s="3"/>
      <c r="I5" s="3"/>
    </row>
    <row r="6" spans="1:9" ht="21.95" customHeight="1" thickTop="1" thickBot="1" x14ac:dyDescent="0.3">
      <c r="A6" s="417" t="s">
        <v>4</v>
      </c>
      <c r="C6" s="21"/>
      <c r="D6" s="25"/>
      <c r="E6" s="3"/>
      <c r="F6" s="59"/>
      <c r="G6" s="3"/>
      <c r="H6" s="3"/>
      <c r="I6" s="3"/>
    </row>
    <row r="7" spans="1:9" ht="21.95" customHeight="1" thickTop="1" thickBot="1" x14ac:dyDescent="0.3">
      <c r="A7" s="417" t="s">
        <v>5</v>
      </c>
      <c r="C7" s="18" t="s">
        <v>65</v>
      </c>
      <c r="D7" s="25"/>
      <c r="E7" s="3"/>
      <c r="F7" s="59"/>
      <c r="G7" s="3"/>
      <c r="H7" s="3"/>
      <c r="I7" s="3"/>
    </row>
    <row r="8" spans="1:9" ht="21.95" customHeight="1" thickTop="1" thickBot="1" x14ac:dyDescent="0.3">
      <c r="A8" s="417" t="s">
        <v>6</v>
      </c>
      <c r="C8" s="21" t="s">
        <v>385</v>
      </c>
      <c r="D8" s="31">
        <v>25000</v>
      </c>
      <c r="E8" s="3"/>
      <c r="F8" s="59"/>
      <c r="G8" s="3"/>
      <c r="H8" s="3"/>
      <c r="I8" s="3"/>
    </row>
    <row r="9" spans="1:9" ht="21.95" customHeight="1" thickTop="1" thickBot="1" x14ac:dyDescent="0.3">
      <c r="A9" s="417" t="s">
        <v>7</v>
      </c>
      <c r="C9" s="21" t="s">
        <v>386</v>
      </c>
      <c r="D9" s="31">
        <v>30000</v>
      </c>
      <c r="E9" s="3"/>
      <c r="F9" s="59"/>
      <c r="G9" s="3"/>
      <c r="H9" s="3"/>
      <c r="I9" s="3"/>
    </row>
    <row r="10" spans="1:9" ht="21.95" customHeight="1" thickTop="1" thickBot="1" x14ac:dyDescent="0.3">
      <c r="A10" s="417" t="s">
        <v>8</v>
      </c>
      <c r="C10" s="23" t="s">
        <v>387</v>
      </c>
      <c r="D10" s="24">
        <f>+D8/2+D9/2</f>
        <v>27500</v>
      </c>
      <c r="E10" s="3"/>
      <c r="F10" s="59"/>
      <c r="G10" s="3"/>
      <c r="H10" s="3"/>
      <c r="I10" s="3"/>
    </row>
    <row r="11" spans="1:9" ht="21.95" customHeight="1" thickTop="1" thickBot="1" x14ac:dyDescent="0.3">
      <c r="A11" s="417" t="s">
        <v>9</v>
      </c>
      <c r="C11" s="21"/>
      <c r="D11" s="25"/>
      <c r="E11" s="3"/>
      <c r="F11" s="59"/>
      <c r="G11" s="3"/>
      <c r="H11" s="3"/>
      <c r="I11" s="3"/>
    </row>
    <row r="12" spans="1:9" ht="24.95" customHeight="1" thickTop="1" thickBot="1" x14ac:dyDescent="0.3">
      <c r="A12" s="417" t="s">
        <v>10</v>
      </c>
      <c r="C12" s="18" t="s">
        <v>388</v>
      </c>
      <c r="D12" s="26"/>
      <c r="E12" s="3"/>
      <c r="F12" s="3"/>
      <c r="G12" s="3"/>
      <c r="H12" s="3"/>
      <c r="I12" s="3"/>
    </row>
    <row r="13" spans="1:9" ht="21.95" customHeight="1" thickTop="1" thickBot="1" x14ac:dyDescent="0.3">
      <c r="A13" s="417" t="s">
        <v>11</v>
      </c>
      <c r="C13" s="23" t="s">
        <v>389</v>
      </c>
      <c r="D13" s="27">
        <f>+D5/D10</f>
        <v>7.2727272727272725</v>
      </c>
      <c r="E13" s="3"/>
      <c r="F13" s="3"/>
      <c r="G13" s="3"/>
      <c r="H13" s="3"/>
      <c r="I13" s="3"/>
    </row>
    <row r="14" spans="1:9" ht="21.95" customHeight="1" thickTop="1" thickBot="1" x14ac:dyDescent="0.3">
      <c r="A14" s="417" t="s">
        <v>7</v>
      </c>
      <c r="C14" s="3"/>
      <c r="D14" s="3"/>
      <c r="E14" s="3"/>
      <c r="F14" s="3"/>
      <c r="G14" s="3"/>
      <c r="H14" s="3"/>
      <c r="I14" s="3"/>
    </row>
    <row r="15" spans="1:9" ht="21.95" customHeight="1" thickTop="1" thickBot="1" x14ac:dyDescent="0.3">
      <c r="A15" s="417" t="s">
        <v>12</v>
      </c>
      <c r="C15" s="3"/>
      <c r="D15" s="3"/>
      <c r="E15" s="3"/>
      <c r="F15" s="3"/>
      <c r="G15" s="3"/>
      <c r="H15" s="3"/>
      <c r="I15" s="3"/>
    </row>
    <row r="16" spans="1:9" ht="21.95" customHeight="1" thickTop="1" thickBot="1" x14ac:dyDescent="0.3">
      <c r="A16" s="417" t="s">
        <v>13</v>
      </c>
      <c r="C16" s="3"/>
      <c r="D16" s="3"/>
      <c r="E16" s="3"/>
      <c r="F16" s="3"/>
      <c r="G16" s="3"/>
      <c r="H16" s="3"/>
      <c r="I16" s="3"/>
    </row>
    <row r="17" spans="1:9" ht="21.95" customHeight="1" thickTop="1" thickBot="1" x14ac:dyDescent="0.3">
      <c r="A17" s="417" t="s">
        <v>14</v>
      </c>
      <c r="C17" s="3"/>
      <c r="D17" s="3"/>
      <c r="E17" s="3"/>
      <c r="F17" s="3"/>
      <c r="G17" s="3"/>
      <c r="H17" s="3"/>
      <c r="I17" s="3"/>
    </row>
    <row r="18" spans="1:9" ht="21.95" customHeight="1" thickTop="1" thickBot="1" x14ac:dyDescent="0.3">
      <c r="A18" s="417" t="s">
        <v>15</v>
      </c>
      <c r="C18" s="3"/>
      <c r="D18" s="3"/>
      <c r="E18" s="3"/>
      <c r="F18" s="3"/>
      <c r="G18" s="3"/>
      <c r="H18" s="3"/>
      <c r="I18" s="3"/>
    </row>
    <row r="19" spans="1:9" ht="21.95" customHeight="1" thickTop="1" thickBot="1" x14ac:dyDescent="0.3">
      <c r="A19" s="417" t="s">
        <v>5</v>
      </c>
      <c r="C19" s="3"/>
      <c r="D19" s="3"/>
      <c r="E19" s="3"/>
      <c r="F19" s="3"/>
      <c r="G19" s="3"/>
      <c r="H19" s="3"/>
      <c r="I19" s="3"/>
    </row>
    <row r="20" spans="1:9" ht="21.95" customHeight="1" thickTop="1" thickBot="1" x14ac:dyDescent="0.3">
      <c r="A20" s="417" t="s">
        <v>16</v>
      </c>
      <c r="C20" s="423"/>
      <c r="D20" s="423"/>
      <c r="E20" s="3"/>
      <c r="F20" s="3"/>
      <c r="G20" s="3"/>
      <c r="H20" s="3"/>
      <c r="I20" s="3"/>
    </row>
    <row r="21" spans="1:9" ht="21.95" customHeight="1" thickTop="1" thickBot="1" x14ac:dyDescent="0.3">
      <c r="A21" s="417" t="s">
        <v>17</v>
      </c>
      <c r="C21" s="424"/>
      <c r="D21" s="424"/>
      <c r="E21" s="3"/>
      <c r="F21" s="3"/>
      <c r="G21" s="3"/>
      <c r="H21" s="3"/>
      <c r="I21" s="3"/>
    </row>
    <row r="22" spans="1:9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</row>
    <row r="23" spans="1:9" ht="21.95" customHeight="1" thickTop="1" thickBot="1" x14ac:dyDescent="0.3">
      <c r="A23" s="417" t="s">
        <v>19</v>
      </c>
      <c r="C23" s="425"/>
      <c r="D23" s="425"/>
      <c r="E23" s="3"/>
      <c r="F23" s="3"/>
      <c r="G23" s="3"/>
      <c r="H23" s="3"/>
      <c r="I23" s="3"/>
    </row>
    <row r="24" spans="1:9" ht="21.95" customHeight="1" thickTop="1" thickBot="1" x14ac:dyDescent="0.3">
      <c r="A24" s="417" t="s">
        <v>0</v>
      </c>
      <c r="C24" s="3"/>
      <c r="D24" s="3"/>
      <c r="E24" s="3"/>
      <c r="F24" s="3"/>
      <c r="G24" s="3"/>
      <c r="H24" s="3"/>
      <c r="I24" s="3"/>
    </row>
    <row r="25" spans="1:9" ht="21.95" customHeight="1" thickTop="1" thickBot="1" x14ac:dyDescent="0.3">
      <c r="A25" s="417" t="s">
        <v>20</v>
      </c>
      <c r="C25" s="3"/>
      <c r="D25" s="3"/>
      <c r="E25" s="3"/>
      <c r="F25" s="3"/>
      <c r="G25" s="3"/>
      <c r="H25" s="3"/>
      <c r="I25" s="3"/>
    </row>
    <row r="26" spans="1:9" ht="21.95" customHeight="1" thickTop="1" thickBot="1" x14ac:dyDescent="0.3">
      <c r="A26" s="417" t="s">
        <v>21</v>
      </c>
      <c r="C26" s="3"/>
      <c r="D26" s="3"/>
      <c r="E26" s="3"/>
      <c r="F26" s="3"/>
      <c r="G26" s="3"/>
      <c r="H26" s="3"/>
      <c r="I26" s="3"/>
    </row>
    <row r="27" spans="1:9" ht="21.95" customHeight="1" thickTop="1" thickBot="1" x14ac:dyDescent="0.3">
      <c r="A27" s="417" t="s">
        <v>22</v>
      </c>
      <c r="C27" s="3"/>
      <c r="D27" s="3"/>
      <c r="E27" s="3"/>
      <c r="F27" s="3"/>
      <c r="G27" s="3"/>
      <c r="H27" s="3"/>
    </row>
    <row r="28" spans="1:9" ht="21.95" customHeight="1" thickTop="1" thickBot="1" x14ac:dyDescent="0.3">
      <c r="A28" s="417" t="s">
        <v>23</v>
      </c>
      <c r="C28" s="3"/>
      <c r="D28" s="3"/>
    </row>
    <row r="29" spans="1:9" ht="21.95" customHeight="1" thickTop="1" thickBot="1" x14ac:dyDescent="0.3">
      <c r="A29" s="417" t="s">
        <v>4</v>
      </c>
      <c r="C29" s="3"/>
      <c r="D29" s="3"/>
    </row>
    <row r="30" spans="1:9" ht="16.5" thickTop="1" thickBot="1" x14ac:dyDescent="0.3">
      <c r="A30" s="417" t="s">
        <v>24</v>
      </c>
      <c r="C30" s="3"/>
      <c r="D30" s="3"/>
    </row>
    <row r="31" spans="1:9" ht="16.5" thickTop="1" thickBot="1" x14ac:dyDescent="0.3">
      <c r="A31" s="417" t="s">
        <v>25</v>
      </c>
      <c r="C31" s="3"/>
      <c r="D31" s="3"/>
    </row>
    <row r="32" spans="1:9" ht="16.5" thickTop="1" thickBot="1" x14ac:dyDescent="0.3">
      <c r="A32" s="417" t="s">
        <v>26</v>
      </c>
      <c r="C32" s="3"/>
      <c r="D32" s="3"/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20:D20"/>
    <mergeCell ref="C21:D21"/>
    <mergeCell ref="C23:D23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AF64"/>
  <sheetViews>
    <sheetView showGridLines="0" workbookViewId="0">
      <selection activeCell="H6" sqref="H6"/>
    </sheetView>
  </sheetViews>
  <sheetFormatPr defaultRowHeight="15" x14ac:dyDescent="0.25"/>
  <cols>
    <col min="1" max="1" width="47.5703125" bestFit="1" customWidth="1"/>
    <col min="2" max="2" width="6.4257812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10" max="10" width="10.5703125" bestFit="1" customWidth="1"/>
    <col min="11" max="12" width="10.5703125" hidden="1" customWidth="1"/>
    <col min="13" max="13" width="29.140625" hidden="1" customWidth="1"/>
    <col min="14" max="23" width="13.28515625" hidden="1" customWidth="1"/>
    <col min="24" max="24" width="9.140625" hidden="1" customWidth="1"/>
    <col min="25" max="26" width="0" hidden="1" customWidth="1"/>
  </cols>
  <sheetData>
    <row r="1" spans="1:32" s="414" customFormat="1" ht="42.75" customHeight="1" thickBot="1" x14ac:dyDescent="0.3">
      <c r="A1" s="418" t="s">
        <v>560</v>
      </c>
    </row>
    <row r="2" spans="1:32" ht="27" customHeight="1" thickTop="1" thickBot="1" x14ac:dyDescent="0.3">
      <c r="A2" s="417" t="s">
        <v>0</v>
      </c>
      <c r="C2" s="2" t="s">
        <v>32</v>
      </c>
      <c r="D2" s="2"/>
      <c r="E2" s="52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</row>
    <row r="3" spans="1:32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3"/>
      <c r="L3" s="3"/>
      <c r="M3" s="55" t="s">
        <v>84</v>
      </c>
      <c r="N3" s="3"/>
      <c r="O3" s="312">
        <f>RATE(D6,0,D7,-D5)</f>
        <v>8.4969776196633012E-2</v>
      </c>
      <c r="P3" s="45"/>
      <c r="Q3" s="45"/>
      <c r="R3" s="45"/>
      <c r="S3" s="45"/>
      <c r="T3" s="45"/>
      <c r="U3" s="45"/>
      <c r="V3" s="45"/>
      <c r="W3" s="45"/>
      <c r="X3" s="3"/>
      <c r="Y3" s="3"/>
      <c r="Z3" s="3"/>
      <c r="AA3" s="3"/>
      <c r="AB3" s="3"/>
      <c r="AC3" s="3"/>
      <c r="AD3" s="3"/>
      <c r="AE3" s="3"/>
      <c r="AF3" s="3"/>
    </row>
    <row r="4" spans="1:32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46" t="s">
        <v>75</v>
      </c>
      <c r="N4" s="46">
        <v>1</v>
      </c>
      <c r="O4" s="46">
        <f>+N4+1</f>
        <v>2</v>
      </c>
      <c r="P4" s="46">
        <f t="shared" ref="P4:W4" si="0">+O4+1</f>
        <v>3</v>
      </c>
      <c r="Q4" s="46">
        <f t="shared" si="0"/>
        <v>4</v>
      </c>
      <c r="R4" s="46">
        <f t="shared" si="0"/>
        <v>5</v>
      </c>
      <c r="S4" s="46">
        <f t="shared" si="0"/>
        <v>6</v>
      </c>
      <c r="T4" s="46">
        <f t="shared" si="0"/>
        <v>7</v>
      </c>
      <c r="U4" s="46">
        <f t="shared" si="0"/>
        <v>8</v>
      </c>
      <c r="V4" s="46">
        <f t="shared" si="0"/>
        <v>9</v>
      </c>
      <c r="W4" s="46">
        <f t="shared" si="0"/>
        <v>10</v>
      </c>
      <c r="X4" s="3"/>
      <c r="Y4" s="3"/>
      <c r="Z4" s="3"/>
      <c r="AA4" s="3"/>
      <c r="AB4" s="3"/>
      <c r="AC4" s="3"/>
      <c r="AD4" s="3"/>
      <c r="AE4" s="3"/>
      <c r="AF4" s="3"/>
    </row>
    <row r="5" spans="1:32" ht="24" customHeight="1" thickTop="1" thickBot="1" x14ac:dyDescent="0.3">
      <c r="A5" s="417" t="s">
        <v>3</v>
      </c>
      <c r="C5" s="21" t="s">
        <v>336</v>
      </c>
      <c r="D5" s="57">
        <v>250000</v>
      </c>
      <c r="E5" s="58" t="s">
        <v>373</v>
      </c>
      <c r="F5" s="3"/>
      <c r="G5" s="59"/>
      <c r="H5" s="3"/>
      <c r="I5" s="3"/>
      <c r="J5" s="3"/>
      <c r="K5" s="3"/>
      <c r="L5" s="3"/>
      <c r="M5" s="65" t="s">
        <v>91</v>
      </c>
      <c r="N5" s="102">
        <f>+D7</f>
        <v>120000</v>
      </c>
      <c r="O5" s="67">
        <f>+N9</f>
        <v>130196.37314359596</v>
      </c>
      <c r="P5" s="67">
        <f t="shared" ref="P5:W5" si="1">+O9</f>
        <v>141259.12983122063</v>
      </c>
      <c r="Q5" s="67">
        <f t="shared" si="1"/>
        <v>153261.88647871057</v>
      </c>
      <c r="R5" s="67">
        <f t="shared" si="1"/>
        <v>166284.51467228038</v>
      </c>
      <c r="S5" s="67">
        <f t="shared" si="1"/>
        <v>180413.67266894979</v>
      </c>
      <c r="T5" s="67">
        <f t="shared" si="1"/>
        <v>195743.38205844307</v>
      </c>
      <c r="U5" s="67">
        <f t="shared" si="1"/>
        <v>212375.653423921</v>
      </c>
      <c r="V5" s="67">
        <f t="shared" si="1"/>
        <v>230421.16516496526</v>
      </c>
      <c r="W5" s="67">
        <f t="shared" si="1"/>
        <v>249999.99999999977</v>
      </c>
      <c r="X5" s="3"/>
      <c r="Y5" s="3"/>
      <c r="Z5" s="3"/>
      <c r="AA5" s="3"/>
      <c r="AB5" s="3"/>
      <c r="AC5" s="3"/>
      <c r="AD5" s="3"/>
      <c r="AE5" s="3"/>
      <c r="AF5" s="3"/>
    </row>
    <row r="6" spans="1:32" ht="24" customHeight="1" thickTop="1" thickBot="1" x14ac:dyDescent="0.3">
      <c r="A6" s="417" t="s">
        <v>4</v>
      </c>
      <c r="C6" s="21" t="s">
        <v>252</v>
      </c>
      <c r="D6" s="33">
        <v>9</v>
      </c>
      <c r="E6" s="61" t="s">
        <v>253</v>
      </c>
      <c r="F6" s="3"/>
      <c r="G6" s="59"/>
      <c r="H6" s="3"/>
      <c r="I6" s="3"/>
      <c r="J6" s="3"/>
      <c r="K6" s="3"/>
      <c r="L6" s="3"/>
      <c r="M6" s="65" t="s">
        <v>92</v>
      </c>
      <c r="N6" s="67"/>
      <c r="O6" s="67"/>
      <c r="P6" s="67"/>
      <c r="Q6" s="67"/>
      <c r="R6" s="67"/>
      <c r="S6" s="67"/>
      <c r="T6" s="67"/>
      <c r="U6" s="67"/>
      <c r="V6" s="67"/>
      <c r="W6" s="67"/>
      <c r="X6" s="3"/>
      <c r="Y6" s="3"/>
      <c r="Z6" s="3"/>
      <c r="AA6" s="3"/>
      <c r="AB6" s="3"/>
      <c r="AC6" s="3"/>
      <c r="AD6" s="3"/>
      <c r="AE6" s="3"/>
      <c r="AF6" s="3"/>
    </row>
    <row r="7" spans="1:32" ht="24" customHeight="1" thickTop="1" thickBot="1" x14ac:dyDescent="0.3">
      <c r="A7" s="417" t="s">
        <v>5</v>
      </c>
      <c r="C7" s="21" t="s">
        <v>95</v>
      </c>
      <c r="D7" s="57">
        <v>120000</v>
      </c>
      <c r="E7" s="64" t="s">
        <v>96</v>
      </c>
      <c r="F7" s="3"/>
      <c r="G7" s="59"/>
      <c r="H7" s="3"/>
      <c r="I7" s="3"/>
      <c r="J7" s="49"/>
      <c r="K7" s="49"/>
      <c r="L7" s="49"/>
      <c r="M7" s="65" t="s">
        <v>94</v>
      </c>
      <c r="N7" s="67">
        <f>+(N5+N6)*$D$10</f>
        <v>10196.373143595965</v>
      </c>
      <c r="O7" s="67">
        <f t="shared" ref="O7:W7" si="2">+(O5+O6)*$D$10</f>
        <v>11062.756687624673</v>
      </c>
      <c r="P7" s="67">
        <f t="shared" si="2"/>
        <v>12002.756647489947</v>
      </c>
      <c r="Q7" s="67">
        <f t="shared" si="2"/>
        <v>13022.628193569817</v>
      </c>
      <c r="R7" s="67">
        <f t="shared" si="2"/>
        <v>14129.157996669406</v>
      </c>
      <c r="S7" s="67">
        <f t="shared" si="2"/>
        <v>15329.709389493275</v>
      </c>
      <c r="T7" s="67">
        <f t="shared" si="2"/>
        <v>16632.271365477944</v>
      </c>
      <c r="U7" s="67">
        <f t="shared" si="2"/>
        <v>18045.511741044273</v>
      </c>
      <c r="V7" s="67">
        <f t="shared" si="2"/>
        <v>19578.834835034515</v>
      </c>
      <c r="W7" s="67">
        <f t="shared" si="2"/>
        <v>21242.444049158239</v>
      </c>
      <c r="X7" s="3"/>
      <c r="Y7" s="3"/>
      <c r="Z7" s="3"/>
      <c r="AA7" s="3"/>
      <c r="AB7" s="3"/>
      <c r="AC7" s="3"/>
      <c r="AD7" s="3"/>
      <c r="AE7" s="3"/>
      <c r="AF7" s="3"/>
    </row>
    <row r="8" spans="1:32" ht="24" customHeight="1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49"/>
      <c r="M8" s="65" t="s">
        <v>97</v>
      </c>
      <c r="N8" s="67"/>
      <c r="O8" s="67"/>
      <c r="P8" s="67"/>
      <c r="Q8" s="67"/>
      <c r="R8" s="67"/>
      <c r="S8" s="67"/>
      <c r="T8" s="67"/>
      <c r="U8" s="67"/>
      <c r="V8" s="67"/>
      <c r="W8" s="67"/>
      <c r="X8" s="3"/>
      <c r="Y8" s="3"/>
      <c r="Z8" s="3"/>
      <c r="AA8" s="3"/>
      <c r="AB8" s="3"/>
      <c r="AC8" s="3"/>
      <c r="AD8" s="3"/>
      <c r="AE8" s="3"/>
      <c r="AF8" s="3"/>
    </row>
    <row r="9" spans="1:32" ht="24" customHeight="1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49"/>
      <c r="M9" s="65" t="s">
        <v>98</v>
      </c>
      <c r="N9" s="67">
        <f>+N5+N6+N7+N8</f>
        <v>130196.37314359596</v>
      </c>
      <c r="O9" s="67">
        <f t="shared" ref="O9:W9" si="3">+O5+O6+O7+O8</f>
        <v>141259.12983122063</v>
      </c>
      <c r="P9" s="67">
        <f t="shared" si="3"/>
        <v>153261.88647871057</v>
      </c>
      <c r="Q9" s="67">
        <f t="shared" si="3"/>
        <v>166284.51467228038</v>
      </c>
      <c r="R9" s="67">
        <f t="shared" si="3"/>
        <v>180413.67266894979</v>
      </c>
      <c r="S9" s="67">
        <f t="shared" si="3"/>
        <v>195743.38205844307</v>
      </c>
      <c r="T9" s="67">
        <f t="shared" si="3"/>
        <v>212375.653423921</v>
      </c>
      <c r="U9" s="67">
        <f t="shared" si="3"/>
        <v>230421.16516496526</v>
      </c>
      <c r="V9" s="67">
        <f t="shared" si="3"/>
        <v>249999.99999999977</v>
      </c>
      <c r="W9" s="102">
        <f t="shared" si="3"/>
        <v>271242.44404915802</v>
      </c>
      <c r="X9" s="3"/>
      <c r="Y9" s="3"/>
      <c r="Z9" s="3"/>
      <c r="AA9" s="3"/>
      <c r="AB9" s="3"/>
      <c r="AC9" s="3"/>
      <c r="AD9" s="3"/>
      <c r="AE9" s="3"/>
      <c r="AF9" s="3"/>
    </row>
    <row r="10" spans="1:32" ht="24" customHeight="1" thickTop="1" thickBot="1" x14ac:dyDescent="0.3">
      <c r="A10" s="417" t="s">
        <v>8</v>
      </c>
      <c r="C10" s="21" t="s">
        <v>89</v>
      </c>
      <c r="D10" s="313">
        <f>+(D5/D7)^(1/D6)-1</f>
        <v>8.496977619663304E-2</v>
      </c>
      <c r="E10" s="71" t="s">
        <v>90</v>
      </c>
      <c r="F10" s="3"/>
      <c r="G10" s="59"/>
      <c r="H10" s="314"/>
      <c r="I10" s="3"/>
      <c r="J10" s="49"/>
      <c r="K10" s="49"/>
      <c r="L10" s="49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3"/>
      <c r="Y10" s="3"/>
      <c r="Z10" s="3"/>
      <c r="AA10" s="3"/>
      <c r="AB10" s="3"/>
      <c r="AC10" s="3"/>
      <c r="AD10" s="3"/>
      <c r="AE10" s="3"/>
      <c r="AF10" s="3"/>
    </row>
    <row r="11" spans="1:32" ht="24" customHeight="1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49"/>
      <c r="M11" s="45"/>
      <c r="N11" s="3"/>
      <c r="O11" s="111"/>
      <c r="P11" s="111"/>
      <c r="Q11" s="111"/>
      <c r="R11" s="111"/>
      <c r="S11" s="111"/>
      <c r="T11" s="111"/>
      <c r="U11" s="111"/>
      <c r="V11" s="111"/>
      <c r="W11" s="111"/>
      <c r="X11" s="3"/>
      <c r="Y11" s="3"/>
      <c r="Z11" s="3"/>
      <c r="AA11" s="3"/>
      <c r="AB11" s="3"/>
      <c r="AC11" s="3"/>
      <c r="AD11" s="3"/>
      <c r="AE11" s="3"/>
      <c r="AF11" s="3"/>
    </row>
    <row r="12" spans="1:32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49"/>
      <c r="M12" s="65"/>
      <c r="N12" s="3"/>
      <c r="O12" s="65"/>
      <c r="P12" s="65"/>
      <c r="Q12" s="65"/>
      <c r="R12" s="65"/>
      <c r="S12" s="65"/>
      <c r="T12" s="65"/>
      <c r="U12" s="65"/>
      <c r="V12" s="65"/>
      <c r="W12" s="77"/>
      <c r="X12" s="3"/>
      <c r="Y12" s="3"/>
      <c r="Z12" s="3"/>
      <c r="AA12" s="3"/>
      <c r="AB12" s="3"/>
      <c r="AC12" s="3"/>
      <c r="AD12" s="3"/>
      <c r="AE12" s="3"/>
      <c r="AF12" s="3"/>
    </row>
    <row r="13" spans="1:32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49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</row>
    <row r="14" spans="1:32" ht="24" customHeight="1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270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</row>
    <row r="15" spans="1:32" ht="32.1" customHeight="1" thickTop="1" thickBot="1" x14ac:dyDescent="0.3">
      <c r="A15" s="417" t="s">
        <v>12</v>
      </c>
      <c r="C15" s="426" t="s">
        <v>390</v>
      </c>
      <c r="D15" s="426"/>
      <c r="E15" s="72"/>
      <c r="F15" s="3"/>
      <c r="G15" s="3"/>
      <c r="H15" s="3"/>
      <c r="I15" s="3"/>
      <c r="J15" s="49"/>
      <c r="K15" s="49"/>
      <c r="L15" s="49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</row>
    <row r="16" spans="1:32" ht="24" customHeight="1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49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</row>
    <row r="17" spans="1:32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49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</row>
    <row r="18" spans="1:32" ht="24" customHeight="1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49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</row>
    <row r="19" spans="1:32" ht="24" customHeight="1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49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</row>
    <row r="20" spans="1:32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49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</row>
    <row r="21" spans="1:32" ht="24" customHeight="1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</row>
    <row r="22" spans="1:32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</row>
    <row r="23" spans="1:32" ht="24" customHeight="1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49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</row>
    <row r="24" spans="1:32" ht="24" customHeight="1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49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</row>
    <row r="25" spans="1:32" ht="24" customHeight="1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49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</row>
    <row r="26" spans="1:32" ht="24" customHeight="1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49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</row>
    <row r="27" spans="1:32" ht="21.95" customHeight="1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49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</row>
    <row r="28" spans="1:32" ht="21.95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49"/>
      <c r="M28" s="3"/>
    </row>
    <row r="29" spans="1:32" ht="16.5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</row>
    <row r="30" spans="1:32" ht="16.5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</row>
    <row r="31" spans="1:32" ht="16.5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</row>
    <row r="32" spans="1:32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AL64"/>
  <sheetViews>
    <sheetView showGridLines="0" workbookViewId="0">
      <selection activeCell="H6" sqref="H6"/>
    </sheetView>
  </sheetViews>
  <sheetFormatPr defaultRowHeight="15" x14ac:dyDescent="0.25"/>
  <cols>
    <col min="1" max="1" width="47.5703125" bestFit="1" customWidth="1"/>
    <col min="2" max="2" width="6.2851562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10" max="10" width="10.5703125" bestFit="1" customWidth="1"/>
    <col min="11" max="12" width="11.85546875" hidden="1" customWidth="1"/>
    <col min="13" max="13" width="25.140625" hidden="1" customWidth="1"/>
    <col min="14" max="23" width="11" hidden="1" customWidth="1"/>
    <col min="24" max="24" width="9.140625" hidden="1" customWidth="1"/>
    <col min="25" max="28" width="0" hidden="1" customWidth="1"/>
  </cols>
  <sheetData>
    <row r="1" spans="1:38" s="414" customFormat="1" ht="42" customHeight="1" thickBot="1" x14ac:dyDescent="0.3">
      <c r="A1" s="418" t="s">
        <v>560</v>
      </c>
    </row>
    <row r="2" spans="1:38" ht="27" customHeight="1" thickTop="1" thickBot="1" x14ac:dyDescent="0.3">
      <c r="A2" s="417" t="s">
        <v>0</v>
      </c>
      <c r="C2" s="2" t="s">
        <v>33</v>
      </c>
      <c r="D2" s="2"/>
      <c r="E2" s="52"/>
      <c r="F2" s="3"/>
      <c r="G2" s="3"/>
      <c r="H2" s="3"/>
      <c r="I2" s="3"/>
      <c r="J2" s="3"/>
      <c r="K2" s="3"/>
      <c r="L2" s="3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</row>
    <row r="3" spans="1:38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3"/>
      <c r="L3" s="3"/>
      <c r="M3" s="55" t="s">
        <v>84</v>
      </c>
      <c r="N3" s="3"/>
      <c r="O3" s="99">
        <f>NPER(D6,,D7,-D5)</f>
        <v>7.2725408973417132</v>
      </c>
      <c r="P3" s="45"/>
      <c r="Q3" s="45"/>
      <c r="R3" s="45"/>
      <c r="S3" s="45"/>
      <c r="T3" s="45"/>
      <c r="U3" s="45"/>
      <c r="V3" s="45"/>
      <c r="W3" s="45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</row>
    <row r="4" spans="1:38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46" t="s">
        <v>75</v>
      </c>
      <c r="N4" s="46">
        <v>1</v>
      </c>
      <c r="O4" s="46">
        <f>+N4+1</f>
        <v>2</v>
      </c>
      <c r="P4" s="46">
        <f t="shared" ref="P4:W4" si="0">+O4+1</f>
        <v>3</v>
      </c>
      <c r="Q4" s="46">
        <f t="shared" si="0"/>
        <v>4</v>
      </c>
      <c r="R4" s="46">
        <f t="shared" si="0"/>
        <v>5</v>
      </c>
      <c r="S4" s="46">
        <f t="shared" si="0"/>
        <v>6</v>
      </c>
      <c r="T4" s="46">
        <f t="shared" si="0"/>
        <v>7</v>
      </c>
      <c r="U4" s="46">
        <f t="shared" si="0"/>
        <v>8</v>
      </c>
      <c r="V4" s="46">
        <f t="shared" si="0"/>
        <v>9</v>
      </c>
      <c r="W4" s="46">
        <f t="shared" si="0"/>
        <v>10</v>
      </c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</row>
    <row r="5" spans="1:38" ht="24" customHeight="1" thickTop="1" thickBot="1" x14ac:dyDescent="0.3">
      <c r="A5" s="417" t="s">
        <v>3</v>
      </c>
      <c r="C5" s="21" t="s">
        <v>336</v>
      </c>
      <c r="D5" s="57">
        <v>2000</v>
      </c>
      <c r="E5" s="58" t="s">
        <v>373</v>
      </c>
      <c r="F5" s="3"/>
      <c r="G5" s="59"/>
      <c r="H5" s="3"/>
      <c r="I5" s="3"/>
      <c r="J5" s="3"/>
      <c r="K5" s="3"/>
      <c r="L5" s="3"/>
      <c r="M5" s="65" t="s">
        <v>91</v>
      </c>
      <c r="N5" s="102">
        <f>+D7</f>
        <v>1000</v>
      </c>
      <c r="O5" s="67">
        <f>+N9</f>
        <v>1100</v>
      </c>
      <c r="P5" s="67">
        <f t="shared" ref="P5:W5" si="1">+O9</f>
        <v>1210</v>
      </c>
      <c r="Q5" s="67">
        <f t="shared" si="1"/>
        <v>1331</v>
      </c>
      <c r="R5" s="67">
        <f t="shared" si="1"/>
        <v>1464.1</v>
      </c>
      <c r="S5" s="67">
        <f t="shared" si="1"/>
        <v>1610.51</v>
      </c>
      <c r="T5" s="67">
        <f t="shared" si="1"/>
        <v>1771.5609999999999</v>
      </c>
      <c r="U5" s="67">
        <f t="shared" si="1"/>
        <v>1948.7170999999998</v>
      </c>
      <c r="V5" s="67">
        <f t="shared" si="1"/>
        <v>2143.5888099999997</v>
      </c>
      <c r="W5" s="67">
        <f t="shared" si="1"/>
        <v>2357.9476909999998</v>
      </c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</row>
    <row r="6" spans="1:38" ht="24" customHeight="1" thickTop="1" thickBot="1" x14ac:dyDescent="0.3">
      <c r="A6" s="417" t="s">
        <v>4</v>
      </c>
      <c r="C6" s="21" t="s">
        <v>89</v>
      </c>
      <c r="D6" s="9">
        <v>0.1</v>
      </c>
      <c r="E6" s="61" t="s">
        <v>90</v>
      </c>
      <c r="F6" s="3"/>
      <c r="G6" s="59"/>
      <c r="H6" s="3"/>
      <c r="I6" s="3"/>
      <c r="J6" s="3"/>
      <c r="K6" s="3"/>
      <c r="L6" s="3"/>
      <c r="M6" s="65" t="s">
        <v>92</v>
      </c>
      <c r="N6" s="67"/>
      <c r="O6" s="67"/>
      <c r="P6" s="67"/>
      <c r="Q6" s="67"/>
      <c r="R6" s="67"/>
      <c r="S6" s="67"/>
      <c r="T6" s="67"/>
      <c r="U6" s="67"/>
      <c r="V6" s="67"/>
      <c r="W6" s="67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</row>
    <row r="7" spans="1:38" ht="24" customHeight="1" thickTop="1" thickBot="1" x14ac:dyDescent="0.3">
      <c r="A7" s="417" t="s">
        <v>5</v>
      </c>
      <c r="C7" s="21" t="s">
        <v>95</v>
      </c>
      <c r="D7" s="57">
        <v>1000</v>
      </c>
      <c r="E7" s="64" t="s">
        <v>96</v>
      </c>
      <c r="F7" s="3"/>
      <c r="G7" s="59"/>
      <c r="H7" s="3"/>
      <c r="I7" s="3"/>
      <c r="J7" s="49"/>
      <c r="K7" s="49"/>
      <c r="L7" s="49"/>
      <c r="M7" s="65" t="s">
        <v>94</v>
      </c>
      <c r="N7" s="67">
        <f>+(N5+N6)*$D$6</f>
        <v>100</v>
      </c>
      <c r="O7" s="67">
        <f t="shared" ref="O7:W7" si="2">+(O5+O6)*$D$6</f>
        <v>110</v>
      </c>
      <c r="P7" s="67">
        <f t="shared" si="2"/>
        <v>121</v>
      </c>
      <c r="Q7" s="67">
        <f t="shared" si="2"/>
        <v>133.1</v>
      </c>
      <c r="R7" s="67">
        <f t="shared" si="2"/>
        <v>146.41</v>
      </c>
      <c r="S7" s="67">
        <f t="shared" si="2"/>
        <v>161.05100000000002</v>
      </c>
      <c r="T7" s="67">
        <f t="shared" si="2"/>
        <v>177.15610000000001</v>
      </c>
      <c r="U7" s="67">
        <f t="shared" si="2"/>
        <v>194.87171000000001</v>
      </c>
      <c r="V7" s="67">
        <f t="shared" si="2"/>
        <v>214.358881</v>
      </c>
      <c r="W7" s="67">
        <f t="shared" si="2"/>
        <v>235.7947691</v>
      </c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</row>
    <row r="8" spans="1:38" ht="24" customHeight="1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49"/>
      <c r="M8" s="65" t="s">
        <v>97</v>
      </c>
      <c r="N8" s="67"/>
      <c r="O8" s="67"/>
      <c r="P8" s="67"/>
      <c r="Q8" s="67"/>
      <c r="R8" s="67"/>
      <c r="S8" s="67"/>
      <c r="T8" s="67"/>
      <c r="U8" s="67"/>
      <c r="V8" s="67"/>
      <c r="W8" s="67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</row>
    <row r="9" spans="1:38" ht="24" customHeight="1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49"/>
      <c r="M9" s="65" t="s">
        <v>98</v>
      </c>
      <c r="N9" s="67">
        <f>+N5+N6+N7+N8</f>
        <v>1100</v>
      </c>
      <c r="O9" s="67">
        <f t="shared" ref="O9:W9" si="3">+O5+O6+O7+O8</f>
        <v>1210</v>
      </c>
      <c r="P9" s="67">
        <f t="shared" si="3"/>
        <v>1331</v>
      </c>
      <c r="Q9" s="67">
        <f t="shared" si="3"/>
        <v>1464.1</v>
      </c>
      <c r="R9" s="67">
        <f t="shared" si="3"/>
        <v>1610.51</v>
      </c>
      <c r="S9" s="67">
        <f t="shared" si="3"/>
        <v>1771.5609999999999</v>
      </c>
      <c r="T9" s="67">
        <f t="shared" si="3"/>
        <v>1948.7170999999998</v>
      </c>
      <c r="U9" s="67">
        <f t="shared" si="3"/>
        <v>2143.5888099999997</v>
      </c>
      <c r="V9" s="67">
        <f t="shared" si="3"/>
        <v>2357.9476909999998</v>
      </c>
      <c r="W9" s="102">
        <f t="shared" si="3"/>
        <v>2593.7424600999998</v>
      </c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</row>
    <row r="10" spans="1:38" ht="24" customHeight="1" thickTop="1" thickBot="1" x14ac:dyDescent="0.3">
      <c r="A10" s="417" t="s">
        <v>8</v>
      </c>
      <c r="C10" s="21" t="s">
        <v>252</v>
      </c>
      <c r="D10" s="315">
        <f>+LN(D5/D7)/LN((1+D6))</f>
        <v>7.2725408973417132</v>
      </c>
      <c r="E10" s="71" t="s">
        <v>253</v>
      </c>
      <c r="F10" s="3"/>
      <c r="G10" s="59"/>
      <c r="H10" s="285"/>
      <c r="I10" s="3"/>
      <c r="J10" s="49"/>
      <c r="K10" s="49"/>
      <c r="L10" s="49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</row>
    <row r="11" spans="1:38" ht="24" customHeight="1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49"/>
      <c r="M11" s="45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</row>
    <row r="12" spans="1:38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49"/>
      <c r="M12" s="65"/>
      <c r="N12" s="3"/>
      <c r="O12" s="65"/>
      <c r="P12" s="65"/>
      <c r="Q12" s="65"/>
      <c r="R12" s="65"/>
      <c r="S12" s="65"/>
      <c r="T12" s="65"/>
      <c r="U12" s="65"/>
      <c r="V12" s="65"/>
      <c r="W12" s="77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</row>
    <row r="13" spans="1:38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49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</row>
    <row r="14" spans="1:38" ht="24" customHeight="1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49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</row>
    <row r="15" spans="1:38" ht="32.1" customHeight="1" thickTop="1" thickBot="1" x14ac:dyDescent="0.3">
      <c r="A15" s="417" t="s">
        <v>12</v>
      </c>
      <c r="C15" s="426" t="s">
        <v>391</v>
      </c>
      <c r="D15" s="426"/>
      <c r="E15" s="72"/>
      <c r="F15" s="3"/>
      <c r="G15" s="3"/>
      <c r="H15" s="3"/>
      <c r="I15" s="3"/>
      <c r="J15" s="49"/>
      <c r="K15" s="49"/>
      <c r="L15" s="49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</row>
    <row r="16" spans="1:38" ht="24" customHeight="1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49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</row>
    <row r="17" spans="1:38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49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</row>
    <row r="18" spans="1:38" ht="24" customHeight="1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49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</row>
    <row r="19" spans="1:38" ht="24" customHeight="1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49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</row>
    <row r="20" spans="1:38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49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</row>
    <row r="21" spans="1:38" ht="24" customHeight="1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</row>
    <row r="22" spans="1:38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</row>
    <row r="23" spans="1:38" ht="24" customHeight="1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49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</row>
    <row r="24" spans="1:38" ht="24" customHeight="1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49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</row>
    <row r="25" spans="1:38" ht="24" customHeight="1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49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</row>
    <row r="26" spans="1:38" ht="24" customHeight="1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49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</row>
    <row r="27" spans="1:38" ht="21.95" customHeight="1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49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</row>
    <row r="28" spans="1:38" ht="21.95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49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</row>
    <row r="29" spans="1:38" ht="16.5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</row>
    <row r="30" spans="1:38" ht="16.5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</row>
    <row r="31" spans="1:38" ht="16.5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</row>
    <row r="32" spans="1:38" ht="16.5" thickTop="1" thickBot="1" x14ac:dyDescent="0.3">
      <c r="A32" s="417" t="s">
        <v>26</v>
      </c>
      <c r="K32" s="308"/>
      <c r="L32" s="85"/>
      <c r="M32" s="85"/>
    </row>
    <row r="33" spans="1:14" ht="16.5" thickTop="1" thickBot="1" x14ac:dyDescent="0.3">
      <c r="A33" s="417" t="s">
        <v>27</v>
      </c>
      <c r="K33" s="85"/>
      <c r="L33" s="85"/>
      <c r="M33" s="85"/>
      <c r="N33" s="85"/>
    </row>
    <row r="34" spans="1:14" ht="16.5" thickTop="1" thickBot="1" x14ac:dyDescent="0.3">
      <c r="A34" s="417" t="s">
        <v>28</v>
      </c>
      <c r="E34"/>
      <c r="K34" s="309"/>
      <c r="L34" s="85"/>
      <c r="M34" s="85"/>
      <c r="N34" s="85"/>
    </row>
    <row r="35" spans="1:14" ht="16.5" thickTop="1" thickBot="1" x14ac:dyDescent="0.3">
      <c r="A35" s="417" t="s">
        <v>29</v>
      </c>
      <c r="E35"/>
      <c r="K35" s="84"/>
      <c r="L35" s="85"/>
      <c r="M35" s="85"/>
      <c r="N35" s="85"/>
    </row>
    <row r="36" spans="1:14" ht="16.5" thickTop="1" thickBot="1" x14ac:dyDescent="0.3">
      <c r="A36" s="417" t="s">
        <v>30</v>
      </c>
      <c r="E36"/>
      <c r="K36" s="84"/>
      <c r="L36" s="85"/>
      <c r="M36" s="85"/>
      <c r="N36" s="85"/>
    </row>
    <row r="37" spans="1:14" ht="16.5" thickTop="1" thickBot="1" x14ac:dyDescent="0.3">
      <c r="A37" s="417" t="s">
        <v>31</v>
      </c>
      <c r="E37"/>
      <c r="K37" s="84"/>
      <c r="L37" s="85"/>
      <c r="M37" s="85"/>
      <c r="N37" s="85"/>
    </row>
    <row r="38" spans="1:14" ht="16.5" thickTop="1" thickBot="1" x14ac:dyDescent="0.3">
      <c r="A38" s="417" t="s">
        <v>32</v>
      </c>
      <c r="E38"/>
      <c r="K38" s="84"/>
      <c r="L38" s="85"/>
      <c r="M38" s="85"/>
      <c r="N38" s="85"/>
    </row>
    <row r="39" spans="1:14" ht="16.5" thickTop="1" thickBot="1" x14ac:dyDescent="0.3">
      <c r="A39" s="417" t="s">
        <v>33</v>
      </c>
      <c r="E39"/>
      <c r="K39" s="84"/>
      <c r="L39" s="85"/>
      <c r="M39" s="85"/>
      <c r="N39" s="85"/>
    </row>
    <row r="40" spans="1:14" ht="16.5" thickTop="1" thickBot="1" x14ac:dyDescent="0.3">
      <c r="A40" s="417" t="s">
        <v>6</v>
      </c>
      <c r="E40"/>
      <c r="K40" s="84"/>
      <c r="L40" s="85"/>
      <c r="M40" s="85"/>
      <c r="N40" s="85"/>
    </row>
    <row r="41" spans="1:14" ht="16.5" thickTop="1" thickBot="1" x14ac:dyDescent="0.3">
      <c r="A41" s="417" t="s">
        <v>34</v>
      </c>
      <c r="E41"/>
      <c r="K41" s="84"/>
      <c r="L41" s="85"/>
      <c r="M41" s="85"/>
      <c r="N41" s="85"/>
    </row>
    <row r="42" spans="1:14" ht="16.5" thickTop="1" thickBot="1" x14ac:dyDescent="0.3">
      <c r="A42" s="417" t="s">
        <v>35</v>
      </c>
      <c r="E42"/>
      <c r="K42" s="84"/>
      <c r="L42" s="85"/>
      <c r="M42" s="85"/>
      <c r="N42" s="85"/>
    </row>
    <row r="43" spans="1:14" ht="16.5" thickTop="1" thickBot="1" x14ac:dyDescent="0.3">
      <c r="A43" s="417" t="s">
        <v>36</v>
      </c>
      <c r="E43"/>
      <c r="K43" s="84"/>
      <c r="L43" s="85"/>
      <c r="M43" s="85"/>
      <c r="N43" s="85"/>
    </row>
    <row r="44" spans="1:14" ht="16.5" thickTop="1" thickBot="1" x14ac:dyDescent="0.3">
      <c r="A44" s="417" t="s">
        <v>37</v>
      </c>
    </row>
    <row r="45" spans="1:14" ht="16.5" thickTop="1" thickBot="1" x14ac:dyDescent="0.3">
      <c r="A45" s="417" t="s">
        <v>38</v>
      </c>
    </row>
    <row r="46" spans="1:14" ht="16.5" thickTop="1" thickBot="1" x14ac:dyDescent="0.3">
      <c r="A46" s="417" t="s">
        <v>39</v>
      </c>
    </row>
    <row r="47" spans="1:14" ht="16.5" thickTop="1" thickBot="1" x14ac:dyDescent="0.3">
      <c r="A47" s="417" t="s">
        <v>40</v>
      </c>
    </row>
    <row r="48" spans="1:14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H176"/>
  <sheetViews>
    <sheetView showGridLines="0" workbookViewId="0">
      <selection activeCell="H11" sqref="H11"/>
    </sheetView>
  </sheetViews>
  <sheetFormatPr defaultRowHeight="15" x14ac:dyDescent="0.25"/>
  <cols>
    <col min="1" max="1" width="47.5703125" bestFit="1" customWidth="1"/>
    <col min="2" max="2" width="7" customWidth="1"/>
    <col min="3" max="3" width="51.42578125" style="8" customWidth="1"/>
    <col min="4" max="4" width="18.28515625" style="8" customWidth="1"/>
    <col min="5" max="5" width="15.140625" style="8" customWidth="1"/>
    <col min="6" max="6" width="15.140625" style="116" customWidth="1"/>
    <col min="7" max="7" width="3.28515625" style="8" customWidth="1"/>
    <col min="8" max="8" width="11.28515625" style="8" customWidth="1"/>
    <col min="9" max="16384" width="9.140625" style="8"/>
  </cols>
  <sheetData>
    <row r="1" spans="1:8" s="420" customFormat="1" ht="45" customHeight="1" thickBot="1" x14ac:dyDescent="0.3">
      <c r="A1" s="418" t="s">
        <v>560</v>
      </c>
      <c r="B1" s="414"/>
      <c r="F1" s="421"/>
    </row>
    <row r="2" spans="1:8" s="113" customFormat="1" ht="30" customHeight="1" thickTop="1" thickBot="1" x14ac:dyDescent="0.3">
      <c r="A2" s="417" t="s">
        <v>0</v>
      </c>
      <c r="B2"/>
      <c r="C2" s="112" t="s">
        <v>6</v>
      </c>
      <c r="F2" s="114"/>
    </row>
    <row r="3" spans="1:8" ht="24" customHeight="1" thickTop="1" thickBot="1" x14ac:dyDescent="0.3">
      <c r="A3" s="417" t="s">
        <v>1</v>
      </c>
      <c r="C3" s="5" t="s">
        <v>130</v>
      </c>
      <c r="D3" s="4"/>
      <c r="E3" s="115"/>
      <c r="H3" s="40" t="s">
        <v>81</v>
      </c>
    </row>
    <row r="4" spans="1:8" ht="21" customHeight="1" thickTop="1" thickBot="1" x14ac:dyDescent="0.3">
      <c r="A4" s="417" t="s">
        <v>2</v>
      </c>
      <c r="C4" s="8" t="s">
        <v>131</v>
      </c>
      <c r="D4" s="117"/>
      <c r="E4" s="118"/>
      <c r="F4" s="119">
        <v>200000</v>
      </c>
    </row>
    <row r="5" spans="1:8" ht="21" customHeight="1" thickTop="1" thickBot="1" x14ac:dyDescent="0.3">
      <c r="A5" s="417" t="s">
        <v>3</v>
      </c>
      <c r="D5" s="117"/>
      <c r="E5" s="118"/>
      <c r="F5" s="120"/>
    </row>
    <row r="6" spans="1:8" ht="21" customHeight="1" thickTop="1" thickBot="1" x14ac:dyDescent="0.3">
      <c r="A6" s="417" t="s">
        <v>4</v>
      </c>
      <c r="C6" s="5" t="s">
        <v>132</v>
      </c>
      <c r="D6" s="117"/>
      <c r="E6" s="118"/>
      <c r="F6" s="120"/>
    </row>
    <row r="7" spans="1:8" ht="24" customHeight="1" thickTop="1" thickBot="1" x14ac:dyDescent="0.3">
      <c r="A7" s="417" t="s">
        <v>5</v>
      </c>
      <c r="C7" s="121" t="s">
        <v>133</v>
      </c>
      <c r="D7" s="36" t="s">
        <v>134</v>
      </c>
      <c r="E7" s="36" t="s">
        <v>135</v>
      </c>
      <c r="F7" s="122" t="s">
        <v>132</v>
      </c>
    </row>
    <row r="8" spans="1:8" ht="21" customHeight="1" thickTop="1" thickBot="1" x14ac:dyDescent="0.3">
      <c r="A8" s="417" t="s">
        <v>6</v>
      </c>
      <c r="C8" s="123" t="s">
        <v>136</v>
      </c>
      <c r="D8" s="33">
        <v>20000</v>
      </c>
      <c r="E8" s="124">
        <f>+D8/D$20</f>
        <v>0.08</v>
      </c>
      <c r="F8" s="125">
        <f t="shared" ref="F8:F19" si="0">+E8*F$4</f>
        <v>16000</v>
      </c>
    </row>
    <row r="9" spans="1:8" ht="21" customHeight="1" thickTop="1" thickBot="1" x14ac:dyDescent="0.3">
      <c r="A9" s="417" t="s">
        <v>7</v>
      </c>
      <c r="C9" s="123" t="s">
        <v>137</v>
      </c>
      <c r="D9" s="33">
        <v>30000</v>
      </c>
      <c r="E9" s="124">
        <f>+D9/D$20</f>
        <v>0.12</v>
      </c>
      <c r="F9" s="125">
        <f t="shared" si="0"/>
        <v>24000</v>
      </c>
    </row>
    <row r="10" spans="1:8" ht="21" customHeight="1" thickTop="1" thickBot="1" x14ac:dyDescent="0.3">
      <c r="A10" s="417" t="s">
        <v>8</v>
      </c>
      <c r="C10" s="123" t="s">
        <v>138</v>
      </c>
      <c r="D10" s="33">
        <v>10000</v>
      </c>
      <c r="E10" s="124">
        <f>+D10/D$20</f>
        <v>0.04</v>
      </c>
      <c r="F10" s="125">
        <f t="shared" si="0"/>
        <v>8000</v>
      </c>
    </row>
    <row r="11" spans="1:8" ht="21" customHeight="1" thickTop="1" thickBot="1" x14ac:dyDescent="0.3">
      <c r="A11" s="417" t="s">
        <v>9</v>
      </c>
      <c r="C11" s="123" t="s">
        <v>139</v>
      </c>
      <c r="D11" s="33">
        <v>5000</v>
      </c>
      <c r="E11" s="124">
        <f>+D11/D$20</f>
        <v>0.02</v>
      </c>
      <c r="F11" s="125">
        <f t="shared" si="0"/>
        <v>4000</v>
      </c>
    </row>
    <row r="12" spans="1:8" ht="21" customHeight="1" thickTop="1" thickBot="1" x14ac:dyDescent="0.3">
      <c r="A12" s="417" t="s">
        <v>10</v>
      </c>
      <c r="C12" s="123" t="s">
        <v>140</v>
      </c>
      <c r="D12" s="33">
        <v>60000</v>
      </c>
      <c r="E12" s="124">
        <f>+D12/D$20</f>
        <v>0.24</v>
      </c>
      <c r="F12" s="125">
        <f t="shared" si="0"/>
        <v>48000</v>
      </c>
    </row>
    <row r="13" spans="1:8" ht="21" customHeight="1" thickTop="1" thickBot="1" x14ac:dyDescent="0.3">
      <c r="A13" s="417" t="s">
        <v>11</v>
      </c>
      <c r="C13" s="123" t="s">
        <v>141</v>
      </c>
      <c r="D13" s="33">
        <v>54000</v>
      </c>
      <c r="E13" s="124">
        <f t="shared" ref="E13:E18" si="1">+D13/D$20</f>
        <v>0.216</v>
      </c>
      <c r="F13" s="125">
        <f t="shared" si="0"/>
        <v>43200</v>
      </c>
    </row>
    <row r="14" spans="1:8" ht="21" customHeight="1" thickTop="1" thickBot="1" x14ac:dyDescent="0.3">
      <c r="A14" s="417" t="s">
        <v>7</v>
      </c>
      <c r="C14" s="123" t="s">
        <v>142</v>
      </c>
      <c r="D14" s="33">
        <v>9000</v>
      </c>
      <c r="E14" s="124">
        <f t="shared" si="1"/>
        <v>3.5999999999999997E-2</v>
      </c>
      <c r="F14" s="125">
        <f t="shared" si="0"/>
        <v>7199.9999999999991</v>
      </c>
    </row>
    <row r="15" spans="1:8" ht="21" customHeight="1" thickTop="1" thickBot="1" x14ac:dyDescent="0.3">
      <c r="A15" s="417" t="s">
        <v>12</v>
      </c>
      <c r="C15" s="123" t="s">
        <v>143</v>
      </c>
      <c r="D15" s="33">
        <v>6000</v>
      </c>
      <c r="E15" s="124">
        <f t="shared" si="1"/>
        <v>2.4E-2</v>
      </c>
      <c r="F15" s="125">
        <f t="shared" si="0"/>
        <v>4800</v>
      </c>
    </row>
    <row r="16" spans="1:8" ht="21" customHeight="1" thickTop="1" thickBot="1" x14ac:dyDescent="0.3">
      <c r="A16" s="417" t="s">
        <v>13</v>
      </c>
      <c r="C16" s="123" t="s">
        <v>144</v>
      </c>
      <c r="D16" s="33">
        <v>9500</v>
      </c>
      <c r="E16" s="124">
        <f t="shared" si="1"/>
        <v>3.7999999999999999E-2</v>
      </c>
      <c r="F16" s="125">
        <f t="shared" si="0"/>
        <v>7600</v>
      </c>
    </row>
    <row r="17" spans="1:6" ht="21" customHeight="1" thickTop="1" thickBot="1" x14ac:dyDescent="0.3">
      <c r="A17" s="417" t="s">
        <v>14</v>
      </c>
      <c r="C17" s="123" t="s">
        <v>145</v>
      </c>
      <c r="D17" s="33">
        <v>11300</v>
      </c>
      <c r="E17" s="124">
        <f t="shared" si="1"/>
        <v>4.5199999999999997E-2</v>
      </c>
      <c r="F17" s="125">
        <f t="shared" si="0"/>
        <v>9040</v>
      </c>
    </row>
    <row r="18" spans="1:6" ht="16.5" thickTop="1" thickBot="1" x14ac:dyDescent="0.3">
      <c r="A18" s="417" t="s">
        <v>15</v>
      </c>
      <c r="C18" s="123" t="s">
        <v>146</v>
      </c>
      <c r="D18" s="33">
        <v>23000</v>
      </c>
      <c r="E18" s="124">
        <f t="shared" si="1"/>
        <v>9.1999999999999998E-2</v>
      </c>
      <c r="F18" s="125">
        <f t="shared" si="0"/>
        <v>18400</v>
      </c>
    </row>
    <row r="19" spans="1:6" ht="16.5" thickTop="1" thickBot="1" x14ac:dyDescent="0.3">
      <c r="A19" s="417" t="s">
        <v>5</v>
      </c>
      <c r="C19" s="123" t="s">
        <v>147</v>
      </c>
      <c r="D19" s="33">
        <v>12200</v>
      </c>
      <c r="E19" s="124">
        <f>+D19/D$20</f>
        <v>4.8800000000000003E-2</v>
      </c>
      <c r="F19" s="125">
        <f t="shared" si="0"/>
        <v>9760</v>
      </c>
    </row>
    <row r="20" spans="1:6" ht="16.5" thickTop="1" thickBot="1" x14ac:dyDescent="0.3">
      <c r="A20" s="417" t="s">
        <v>16</v>
      </c>
      <c r="D20" s="126">
        <f>SUM(D8:D19)</f>
        <v>250000</v>
      </c>
      <c r="E20" s="127">
        <f>SUM(E8:E19)</f>
        <v>1</v>
      </c>
      <c r="F20" s="128">
        <f>SUM(F8:F19)</f>
        <v>200000</v>
      </c>
    </row>
    <row r="21" spans="1:6" ht="16.5" thickTop="1" thickBot="1" x14ac:dyDescent="0.3">
      <c r="A21" s="417" t="s">
        <v>17</v>
      </c>
      <c r="D21" s="129"/>
      <c r="E21" s="130"/>
      <c r="F21" s="131"/>
    </row>
    <row r="22" spans="1:6" ht="16.5" thickTop="1" thickBot="1" x14ac:dyDescent="0.3">
      <c r="A22" s="417" t="s">
        <v>18</v>
      </c>
      <c r="C22" s="132"/>
      <c r="D22" s="133"/>
      <c r="E22" s="120"/>
      <c r="F22" s="8"/>
    </row>
    <row r="23" spans="1:6" ht="27.75" thickTop="1" thickBot="1" x14ac:dyDescent="0.45">
      <c r="A23" s="417" t="s">
        <v>19</v>
      </c>
      <c r="C23" s="134"/>
      <c r="D23" s="134"/>
      <c r="E23" s="134"/>
      <c r="F23" s="135"/>
    </row>
    <row r="24" spans="1:6" ht="16.5" thickTop="1" thickBot="1" x14ac:dyDescent="0.3">
      <c r="A24" s="417" t="s">
        <v>0</v>
      </c>
      <c r="C24" s="427"/>
      <c r="D24" s="427"/>
      <c r="E24" s="427"/>
      <c r="F24" s="427"/>
    </row>
    <row r="25" spans="1:6" ht="16.5" thickTop="1" thickBot="1" x14ac:dyDescent="0.3">
      <c r="A25" s="417" t="s">
        <v>20</v>
      </c>
      <c r="C25" s="428"/>
      <c r="D25" s="428"/>
      <c r="E25" s="428"/>
      <c r="F25" s="428"/>
    </row>
    <row r="26" spans="1:6" ht="16.5" thickTop="1" thickBot="1" x14ac:dyDescent="0.3">
      <c r="A26" s="417" t="s">
        <v>21</v>
      </c>
      <c r="F26" s="3"/>
    </row>
    <row r="27" spans="1:6" ht="16.5" thickTop="1" thickBot="1" x14ac:dyDescent="0.3">
      <c r="A27" s="417" t="s">
        <v>22</v>
      </c>
      <c r="C27" s="425"/>
      <c r="D27" s="425"/>
      <c r="E27" s="425"/>
      <c r="F27" s="425"/>
    </row>
    <row r="28" spans="1:6" ht="16.5" thickTop="1" thickBot="1" x14ac:dyDescent="0.3">
      <c r="A28" s="417" t="s">
        <v>23</v>
      </c>
      <c r="C28" s="138"/>
      <c r="D28" s="138"/>
      <c r="E28" s="138"/>
      <c r="F28" s="132"/>
    </row>
    <row r="29" spans="1:6" ht="16.5" thickTop="1" thickBot="1" x14ac:dyDescent="0.3">
      <c r="A29" s="417" t="s">
        <v>4</v>
      </c>
      <c r="C29" s="138"/>
      <c r="D29" s="138"/>
      <c r="E29" s="138"/>
      <c r="F29" s="132"/>
    </row>
    <row r="30" spans="1:6" ht="16.5" thickTop="1" thickBot="1" x14ac:dyDescent="0.3">
      <c r="A30" s="417" t="s">
        <v>24</v>
      </c>
      <c r="C30" s="138"/>
      <c r="D30" s="138"/>
      <c r="E30" s="138"/>
      <c r="F30" s="132"/>
    </row>
    <row r="31" spans="1:6" ht="16.5" thickTop="1" thickBot="1" x14ac:dyDescent="0.3">
      <c r="A31" s="417" t="s">
        <v>25</v>
      </c>
      <c r="C31" s="132"/>
      <c r="D31" s="132"/>
      <c r="E31" s="132"/>
      <c r="F31" s="132"/>
    </row>
    <row r="32" spans="1:6" ht="16.5" thickTop="1" thickBot="1" x14ac:dyDescent="0.3">
      <c r="A32" s="417" t="s">
        <v>26</v>
      </c>
      <c r="D32" s="133"/>
      <c r="E32" s="120"/>
      <c r="F32" s="8"/>
    </row>
    <row r="33" spans="1:6" ht="16.5" thickTop="1" thickBot="1" x14ac:dyDescent="0.3">
      <c r="A33" s="417" t="s">
        <v>27</v>
      </c>
      <c r="D33" s="133"/>
      <c r="E33" s="120"/>
      <c r="F33" s="8"/>
    </row>
    <row r="34" spans="1:6" ht="16.5" thickTop="1" thickBot="1" x14ac:dyDescent="0.3">
      <c r="A34" s="417" t="s">
        <v>28</v>
      </c>
      <c r="F34" s="8"/>
    </row>
    <row r="35" spans="1:6" ht="16.5" thickTop="1" thickBot="1" x14ac:dyDescent="0.3">
      <c r="A35" s="417" t="s">
        <v>29</v>
      </c>
      <c r="F35" s="8"/>
    </row>
    <row r="36" spans="1:6" ht="16.5" thickTop="1" thickBot="1" x14ac:dyDescent="0.3">
      <c r="A36" s="417" t="s">
        <v>30</v>
      </c>
      <c r="F36" s="8"/>
    </row>
    <row r="37" spans="1:6" ht="16.5" thickTop="1" thickBot="1" x14ac:dyDescent="0.3">
      <c r="A37" s="417" t="s">
        <v>31</v>
      </c>
      <c r="F37" s="8"/>
    </row>
    <row r="38" spans="1:6" ht="16.5" thickTop="1" thickBot="1" x14ac:dyDescent="0.3">
      <c r="A38" s="417" t="s">
        <v>32</v>
      </c>
      <c r="F38" s="8"/>
    </row>
    <row r="39" spans="1:6" ht="16.5" thickTop="1" thickBot="1" x14ac:dyDescent="0.3">
      <c r="A39" s="417" t="s">
        <v>33</v>
      </c>
      <c r="F39" s="8"/>
    </row>
    <row r="40" spans="1:6" ht="16.5" thickTop="1" thickBot="1" x14ac:dyDescent="0.3">
      <c r="A40" s="417" t="s">
        <v>6</v>
      </c>
      <c r="F40" s="8"/>
    </row>
    <row r="41" spans="1:6" ht="16.5" thickTop="1" thickBot="1" x14ac:dyDescent="0.3">
      <c r="A41" s="417" t="s">
        <v>34</v>
      </c>
      <c r="F41" s="8"/>
    </row>
    <row r="42" spans="1:6" ht="16.5" thickTop="1" thickBot="1" x14ac:dyDescent="0.3">
      <c r="A42" s="417" t="s">
        <v>35</v>
      </c>
      <c r="F42" s="8"/>
    </row>
    <row r="43" spans="1:6" ht="16.5" thickTop="1" thickBot="1" x14ac:dyDescent="0.3">
      <c r="A43" s="417" t="s">
        <v>36</v>
      </c>
      <c r="F43" s="8"/>
    </row>
    <row r="44" spans="1:6" ht="16.5" thickTop="1" thickBot="1" x14ac:dyDescent="0.3">
      <c r="A44" s="417" t="s">
        <v>37</v>
      </c>
      <c r="F44" s="8"/>
    </row>
    <row r="45" spans="1:6" ht="16.5" thickTop="1" thickBot="1" x14ac:dyDescent="0.3">
      <c r="A45" s="417" t="s">
        <v>38</v>
      </c>
      <c r="F45" s="8"/>
    </row>
    <row r="46" spans="1:6" ht="16.5" thickTop="1" thickBot="1" x14ac:dyDescent="0.3">
      <c r="A46" s="417" t="s">
        <v>39</v>
      </c>
      <c r="F46" s="8"/>
    </row>
    <row r="47" spans="1:6" ht="16.5" thickTop="1" thickBot="1" x14ac:dyDescent="0.3">
      <c r="A47" s="417" t="s">
        <v>40</v>
      </c>
      <c r="F47" s="8"/>
    </row>
    <row r="48" spans="1:6" ht="16.5" thickTop="1" thickBot="1" x14ac:dyDescent="0.3">
      <c r="A48" s="417" t="s">
        <v>41</v>
      </c>
      <c r="F48" s="8"/>
    </row>
    <row r="49" spans="1:6" ht="16.5" thickTop="1" thickBot="1" x14ac:dyDescent="0.3">
      <c r="A49" s="417" t="s">
        <v>3</v>
      </c>
      <c r="F49" s="8"/>
    </row>
    <row r="50" spans="1:6" ht="16.5" thickTop="1" thickBot="1" x14ac:dyDescent="0.3">
      <c r="A50" s="417" t="s">
        <v>42</v>
      </c>
      <c r="F50" s="8"/>
    </row>
    <row r="51" spans="1:6" ht="16.5" thickTop="1" thickBot="1" x14ac:dyDescent="0.3">
      <c r="A51" s="417" t="s">
        <v>43</v>
      </c>
      <c r="F51" s="8"/>
    </row>
    <row r="52" spans="1:6" ht="16.5" thickTop="1" thickBot="1" x14ac:dyDescent="0.3">
      <c r="A52" s="417" t="s">
        <v>44</v>
      </c>
      <c r="F52" s="8"/>
    </row>
    <row r="53" spans="1:6" ht="16.5" thickTop="1" thickBot="1" x14ac:dyDescent="0.3">
      <c r="A53" s="417" t="s">
        <v>45</v>
      </c>
      <c r="F53" s="8"/>
    </row>
    <row r="54" spans="1:6" ht="16.5" thickTop="1" thickBot="1" x14ac:dyDescent="0.3">
      <c r="A54" s="417" t="s">
        <v>46</v>
      </c>
      <c r="F54" s="8"/>
    </row>
    <row r="55" spans="1:6" ht="16.5" thickTop="1" thickBot="1" x14ac:dyDescent="0.3">
      <c r="A55" s="417" t="s">
        <v>47</v>
      </c>
      <c r="F55" s="8"/>
    </row>
    <row r="56" spans="1:6" ht="16.5" thickTop="1" thickBot="1" x14ac:dyDescent="0.3">
      <c r="A56" s="417" t="s">
        <v>48</v>
      </c>
      <c r="F56" s="8"/>
    </row>
    <row r="57" spans="1:6" ht="16.5" thickTop="1" thickBot="1" x14ac:dyDescent="0.3">
      <c r="A57" s="417" t="s">
        <v>49</v>
      </c>
      <c r="F57" s="8"/>
    </row>
    <row r="58" spans="1:6" ht="16.5" thickTop="1" thickBot="1" x14ac:dyDescent="0.3">
      <c r="A58" s="417" t="s">
        <v>2</v>
      </c>
      <c r="F58" s="8"/>
    </row>
    <row r="59" spans="1:6" ht="16.5" thickTop="1" thickBot="1" x14ac:dyDescent="0.3">
      <c r="A59" s="417" t="s">
        <v>50</v>
      </c>
      <c r="F59" s="8"/>
    </row>
    <row r="60" spans="1:6" ht="16.5" thickTop="1" thickBot="1" x14ac:dyDescent="0.3">
      <c r="A60" s="417" t="s">
        <v>51</v>
      </c>
      <c r="F60" s="8"/>
    </row>
    <row r="61" spans="1:6" ht="16.5" thickTop="1" thickBot="1" x14ac:dyDescent="0.3">
      <c r="A61" s="417" t="s">
        <v>52</v>
      </c>
      <c r="F61" s="8"/>
    </row>
    <row r="62" spans="1:6" ht="16.5" thickTop="1" thickBot="1" x14ac:dyDescent="0.3">
      <c r="A62" s="417" t="s">
        <v>53</v>
      </c>
      <c r="F62" s="8"/>
    </row>
    <row r="63" spans="1:6" ht="16.5" thickTop="1" thickBot="1" x14ac:dyDescent="0.3">
      <c r="A63" s="417" t="s">
        <v>54</v>
      </c>
      <c r="F63" s="8"/>
    </row>
    <row r="64" spans="1:6" ht="15.75" thickTop="1" x14ac:dyDescent="0.25">
      <c r="F64" s="8"/>
    </row>
    <row r="65" spans="6:6" x14ac:dyDescent="0.25">
      <c r="F65" s="8"/>
    </row>
    <row r="66" spans="6:6" x14ac:dyDescent="0.25">
      <c r="F66" s="8"/>
    </row>
    <row r="67" spans="6:6" x14ac:dyDescent="0.25">
      <c r="F67" s="8"/>
    </row>
    <row r="68" spans="6:6" x14ac:dyDescent="0.25">
      <c r="F68" s="8"/>
    </row>
    <row r="69" spans="6:6" x14ac:dyDescent="0.25">
      <c r="F69" s="8"/>
    </row>
    <row r="70" spans="6:6" x14ac:dyDescent="0.25">
      <c r="F70" s="8"/>
    </row>
    <row r="71" spans="6:6" x14ac:dyDescent="0.25">
      <c r="F71" s="8"/>
    </row>
    <row r="72" spans="6:6" x14ac:dyDescent="0.25">
      <c r="F72" s="8"/>
    </row>
    <row r="73" spans="6:6" x14ac:dyDescent="0.25">
      <c r="F73" s="8"/>
    </row>
    <row r="74" spans="6:6" x14ac:dyDescent="0.25">
      <c r="F74" s="8"/>
    </row>
    <row r="75" spans="6:6" x14ac:dyDescent="0.25">
      <c r="F75" s="8"/>
    </row>
    <row r="76" spans="6:6" x14ac:dyDescent="0.25">
      <c r="F76" s="8"/>
    </row>
    <row r="77" spans="6:6" x14ac:dyDescent="0.25">
      <c r="F77" s="8"/>
    </row>
    <row r="78" spans="6:6" x14ac:dyDescent="0.25">
      <c r="F78" s="8"/>
    </row>
    <row r="79" spans="6:6" x14ac:dyDescent="0.25">
      <c r="F79" s="8"/>
    </row>
    <row r="80" spans="6:6" x14ac:dyDescent="0.25">
      <c r="F80" s="8"/>
    </row>
    <row r="81" spans="6:6" x14ac:dyDescent="0.25">
      <c r="F81" s="8"/>
    </row>
    <row r="82" spans="6:6" x14ac:dyDescent="0.25">
      <c r="F82" s="8"/>
    </row>
    <row r="83" spans="6:6" x14ac:dyDescent="0.25">
      <c r="F83" s="8"/>
    </row>
    <row r="84" spans="6:6" x14ac:dyDescent="0.25">
      <c r="F84" s="8"/>
    </row>
    <row r="85" spans="6:6" x14ac:dyDescent="0.25">
      <c r="F85" s="8"/>
    </row>
    <row r="86" spans="6:6" x14ac:dyDescent="0.25">
      <c r="F86" s="8"/>
    </row>
    <row r="87" spans="6:6" x14ac:dyDescent="0.25">
      <c r="F87" s="8"/>
    </row>
    <row r="88" spans="6:6" x14ac:dyDescent="0.25">
      <c r="F88" s="8"/>
    </row>
    <row r="89" spans="6:6" x14ac:dyDescent="0.25">
      <c r="F89" s="8"/>
    </row>
    <row r="90" spans="6:6" x14ac:dyDescent="0.25">
      <c r="F90" s="8"/>
    </row>
    <row r="91" spans="6:6" x14ac:dyDescent="0.25">
      <c r="F91" s="8"/>
    </row>
    <row r="92" spans="6:6" x14ac:dyDescent="0.25">
      <c r="F92" s="8"/>
    </row>
    <row r="93" spans="6:6" x14ac:dyDescent="0.25">
      <c r="F93" s="8"/>
    </row>
    <row r="94" spans="6:6" x14ac:dyDescent="0.25">
      <c r="F94" s="8"/>
    </row>
    <row r="95" spans="6:6" x14ac:dyDescent="0.25">
      <c r="F95" s="8"/>
    </row>
    <row r="96" spans="6:6" x14ac:dyDescent="0.25">
      <c r="F96" s="8"/>
    </row>
    <row r="97" spans="6:6" x14ac:dyDescent="0.25">
      <c r="F97" s="8"/>
    </row>
    <row r="98" spans="6:6" x14ac:dyDescent="0.25">
      <c r="F98" s="8"/>
    </row>
    <row r="99" spans="6:6" x14ac:dyDescent="0.25">
      <c r="F99" s="8"/>
    </row>
    <row r="100" spans="6:6" x14ac:dyDescent="0.25">
      <c r="F100" s="8"/>
    </row>
    <row r="101" spans="6:6" x14ac:dyDescent="0.25">
      <c r="F101" s="8"/>
    </row>
    <row r="102" spans="6:6" x14ac:dyDescent="0.25">
      <c r="F102" s="8"/>
    </row>
    <row r="103" spans="6:6" x14ac:dyDescent="0.25">
      <c r="F103" s="8"/>
    </row>
    <row r="104" spans="6:6" x14ac:dyDescent="0.25">
      <c r="F104" s="8"/>
    </row>
    <row r="105" spans="6:6" x14ac:dyDescent="0.25">
      <c r="F105" s="8"/>
    </row>
    <row r="106" spans="6:6" x14ac:dyDescent="0.25">
      <c r="F106" s="8"/>
    </row>
    <row r="107" spans="6:6" x14ac:dyDescent="0.25">
      <c r="F107" s="8"/>
    </row>
    <row r="108" spans="6:6" x14ac:dyDescent="0.25">
      <c r="F108" s="8"/>
    </row>
    <row r="109" spans="6:6" x14ac:dyDescent="0.25">
      <c r="F109" s="8"/>
    </row>
    <row r="110" spans="6:6" x14ac:dyDescent="0.25">
      <c r="F110" s="8"/>
    </row>
    <row r="111" spans="6:6" x14ac:dyDescent="0.25">
      <c r="F111" s="8"/>
    </row>
    <row r="112" spans="6:6" x14ac:dyDescent="0.25">
      <c r="F112" s="8"/>
    </row>
    <row r="113" spans="6:6" x14ac:dyDescent="0.25">
      <c r="F113" s="8"/>
    </row>
    <row r="114" spans="6:6" x14ac:dyDescent="0.25">
      <c r="F114" s="8"/>
    </row>
    <row r="115" spans="6:6" x14ac:dyDescent="0.25">
      <c r="F115" s="8"/>
    </row>
    <row r="116" spans="6:6" x14ac:dyDescent="0.25">
      <c r="F116" s="8"/>
    </row>
    <row r="117" spans="6:6" x14ac:dyDescent="0.25">
      <c r="F117" s="8"/>
    </row>
    <row r="118" spans="6:6" x14ac:dyDescent="0.25">
      <c r="F118" s="8"/>
    </row>
    <row r="119" spans="6:6" x14ac:dyDescent="0.25">
      <c r="F119" s="8"/>
    </row>
    <row r="120" spans="6:6" x14ac:dyDescent="0.25">
      <c r="F120" s="8"/>
    </row>
    <row r="121" spans="6:6" x14ac:dyDescent="0.25">
      <c r="F121" s="8"/>
    </row>
    <row r="122" spans="6:6" x14ac:dyDescent="0.25">
      <c r="F122" s="8"/>
    </row>
    <row r="123" spans="6:6" x14ac:dyDescent="0.25">
      <c r="F123" s="8"/>
    </row>
    <row r="124" spans="6:6" x14ac:dyDescent="0.25">
      <c r="F124" s="8"/>
    </row>
    <row r="125" spans="6:6" x14ac:dyDescent="0.25">
      <c r="F125" s="8"/>
    </row>
    <row r="126" spans="6:6" x14ac:dyDescent="0.25">
      <c r="F126" s="8"/>
    </row>
    <row r="127" spans="6:6" x14ac:dyDescent="0.25">
      <c r="F127" s="8"/>
    </row>
    <row r="128" spans="6:6" x14ac:dyDescent="0.25">
      <c r="F128" s="8"/>
    </row>
    <row r="129" spans="6:6" x14ac:dyDescent="0.25">
      <c r="F129" s="8"/>
    </row>
    <row r="130" spans="6:6" x14ac:dyDescent="0.25">
      <c r="F130" s="8"/>
    </row>
    <row r="131" spans="6:6" x14ac:dyDescent="0.25">
      <c r="F131" s="8"/>
    </row>
    <row r="132" spans="6:6" x14ac:dyDescent="0.25">
      <c r="F132" s="8"/>
    </row>
    <row r="133" spans="6:6" x14ac:dyDescent="0.25">
      <c r="F133" s="8"/>
    </row>
    <row r="134" spans="6:6" x14ac:dyDescent="0.25">
      <c r="F134" s="8"/>
    </row>
    <row r="135" spans="6:6" x14ac:dyDescent="0.25">
      <c r="F135" s="8"/>
    </row>
    <row r="136" spans="6:6" x14ac:dyDescent="0.25">
      <c r="F136" s="8"/>
    </row>
    <row r="137" spans="6:6" x14ac:dyDescent="0.25">
      <c r="F137" s="8"/>
    </row>
    <row r="138" spans="6:6" x14ac:dyDescent="0.25">
      <c r="F138" s="8"/>
    </row>
    <row r="139" spans="6:6" x14ac:dyDescent="0.25">
      <c r="F139" s="8"/>
    </row>
    <row r="140" spans="6:6" x14ac:dyDescent="0.25">
      <c r="F140" s="8"/>
    </row>
    <row r="141" spans="6:6" x14ac:dyDescent="0.25">
      <c r="F141" s="8"/>
    </row>
    <row r="142" spans="6:6" x14ac:dyDescent="0.25">
      <c r="F142" s="8"/>
    </row>
    <row r="143" spans="6:6" x14ac:dyDescent="0.25">
      <c r="F143" s="8"/>
    </row>
    <row r="144" spans="6:6" x14ac:dyDescent="0.25">
      <c r="F144" s="8"/>
    </row>
    <row r="145" spans="6:6" x14ac:dyDescent="0.25">
      <c r="F145" s="8"/>
    </row>
    <row r="146" spans="6:6" x14ac:dyDescent="0.25">
      <c r="F146" s="8"/>
    </row>
    <row r="147" spans="6:6" x14ac:dyDescent="0.25">
      <c r="F147" s="8"/>
    </row>
    <row r="148" spans="6:6" x14ac:dyDescent="0.25">
      <c r="F148" s="8"/>
    </row>
    <row r="149" spans="6:6" x14ac:dyDescent="0.25">
      <c r="F149" s="8"/>
    </row>
    <row r="150" spans="6:6" x14ac:dyDescent="0.25">
      <c r="F150" s="8"/>
    </row>
    <row r="151" spans="6:6" x14ac:dyDescent="0.25">
      <c r="F151" s="8"/>
    </row>
    <row r="152" spans="6:6" x14ac:dyDescent="0.25">
      <c r="F152" s="8"/>
    </row>
    <row r="153" spans="6:6" x14ac:dyDescent="0.25">
      <c r="F153" s="8"/>
    </row>
    <row r="154" spans="6:6" x14ac:dyDescent="0.25">
      <c r="F154" s="8"/>
    </row>
    <row r="155" spans="6:6" x14ac:dyDescent="0.25">
      <c r="F155" s="8"/>
    </row>
    <row r="156" spans="6:6" x14ac:dyDescent="0.25">
      <c r="F156" s="8"/>
    </row>
    <row r="157" spans="6:6" x14ac:dyDescent="0.25">
      <c r="F157" s="8"/>
    </row>
    <row r="158" spans="6:6" x14ac:dyDescent="0.25">
      <c r="F158" s="8"/>
    </row>
    <row r="159" spans="6:6" x14ac:dyDescent="0.25">
      <c r="F159" s="8"/>
    </row>
    <row r="160" spans="6:6" x14ac:dyDescent="0.25">
      <c r="F160" s="8"/>
    </row>
    <row r="161" spans="6:6" x14ac:dyDescent="0.25">
      <c r="F161" s="8"/>
    </row>
    <row r="162" spans="6:6" x14ac:dyDescent="0.25">
      <c r="F162" s="8"/>
    </row>
    <row r="163" spans="6:6" x14ac:dyDescent="0.25">
      <c r="F163" s="8"/>
    </row>
    <row r="164" spans="6:6" x14ac:dyDescent="0.25">
      <c r="F164" s="8"/>
    </row>
    <row r="165" spans="6:6" x14ac:dyDescent="0.25">
      <c r="F165" s="8"/>
    </row>
    <row r="166" spans="6:6" x14ac:dyDescent="0.25">
      <c r="F166" s="8"/>
    </row>
    <row r="167" spans="6:6" x14ac:dyDescent="0.25">
      <c r="F167" s="8"/>
    </row>
    <row r="168" spans="6:6" x14ac:dyDescent="0.25">
      <c r="F168" s="8"/>
    </row>
    <row r="169" spans="6:6" x14ac:dyDescent="0.25">
      <c r="F169" s="8"/>
    </row>
    <row r="170" spans="6:6" x14ac:dyDescent="0.25">
      <c r="F170" s="8"/>
    </row>
    <row r="171" spans="6:6" x14ac:dyDescent="0.25">
      <c r="F171" s="8"/>
    </row>
    <row r="172" spans="6:6" x14ac:dyDescent="0.25">
      <c r="F172" s="8"/>
    </row>
    <row r="173" spans="6:6" x14ac:dyDescent="0.25">
      <c r="F173" s="8"/>
    </row>
    <row r="174" spans="6:6" x14ac:dyDescent="0.25">
      <c r="F174" s="8"/>
    </row>
    <row r="175" spans="6:6" x14ac:dyDescent="0.25">
      <c r="F175" s="8"/>
    </row>
    <row r="176" spans="6:6" x14ac:dyDescent="0.25">
      <c r="F176" s="8"/>
    </row>
  </sheetData>
  <mergeCells count="3">
    <mergeCell ref="C24:F24"/>
    <mergeCell ref="C25:F25"/>
    <mergeCell ref="C27:F27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H64"/>
  <sheetViews>
    <sheetView showGridLines="0" workbookViewId="0">
      <selection activeCell="I13" sqref="I13"/>
    </sheetView>
  </sheetViews>
  <sheetFormatPr defaultRowHeight="15" x14ac:dyDescent="0.25"/>
  <cols>
    <col min="1" max="1" width="47.5703125" bestFit="1" customWidth="1"/>
    <col min="2" max="2" width="6.140625" customWidth="1"/>
    <col min="3" max="5" width="18.5703125" style="153" customWidth="1"/>
    <col min="6" max="6" width="9.140625" style="153"/>
    <col min="7" max="7" width="11" style="153" customWidth="1"/>
    <col min="8" max="16384" width="9.140625" style="153"/>
  </cols>
  <sheetData>
    <row r="1" spans="1:8" s="432" customFormat="1" ht="41.25" customHeight="1" thickBot="1" x14ac:dyDescent="0.3">
      <c r="A1" s="418" t="s">
        <v>560</v>
      </c>
      <c r="B1" s="414"/>
      <c r="C1" s="440"/>
      <c r="D1" s="440"/>
      <c r="E1" s="440"/>
      <c r="F1" s="420"/>
      <c r="G1" s="420"/>
      <c r="H1" s="420"/>
    </row>
    <row r="2" spans="1:8" ht="22.5" thickTop="1" thickBot="1" x14ac:dyDescent="0.3">
      <c r="A2" s="417" t="s">
        <v>0</v>
      </c>
      <c r="C2" s="316" t="s">
        <v>392</v>
      </c>
      <c r="D2" s="317"/>
      <c r="E2" s="157"/>
      <c r="F2" s="8"/>
      <c r="G2" s="40" t="s">
        <v>393</v>
      </c>
      <c r="H2" s="8"/>
    </row>
    <row r="3" spans="1:8" ht="16.5" thickTop="1" thickBot="1" x14ac:dyDescent="0.3">
      <c r="A3" s="417" t="s">
        <v>1</v>
      </c>
      <c r="C3" s="318" t="s">
        <v>394</v>
      </c>
      <c r="D3" s="318" t="s">
        <v>395</v>
      </c>
      <c r="E3" s="318" t="s">
        <v>396</v>
      </c>
      <c r="F3" s="8"/>
      <c r="G3" s="8"/>
      <c r="H3" s="8"/>
    </row>
    <row r="4" spans="1:8" ht="16.5" thickTop="1" thickBot="1" x14ac:dyDescent="0.3">
      <c r="A4" s="417" t="s">
        <v>2</v>
      </c>
      <c r="C4" s="319">
        <v>0.5</v>
      </c>
      <c r="D4" s="320">
        <f>+C4/(1+C4)</f>
        <v>0.33333333333333331</v>
      </c>
      <c r="E4" s="321">
        <f>+C4/D4</f>
        <v>1.5</v>
      </c>
      <c r="F4" s="8"/>
      <c r="G4" s="8"/>
      <c r="H4" s="8"/>
    </row>
    <row r="5" spans="1:8" ht="16.5" thickTop="1" thickBot="1" x14ac:dyDescent="0.3">
      <c r="A5" s="417" t="s">
        <v>3</v>
      </c>
      <c r="C5" s="322"/>
      <c r="D5" s="320"/>
      <c r="E5" s="321"/>
      <c r="F5" s="8"/>
      <c r="G5" s="8"/>
      <c r="H5" s="8"/>
    </row>
    <row r="6" spans="1:8" ht="16.5" thickTop="1" thickBot="1" x14ac:dyDescent="0.3">
      <c r="A6" s="417" t="s">
        <v>4</v>
      </c>
      <c r="C6" s="322"/>
      <c r="D6" s="320"/>
      <c r="E6" s="321"/>
      <c r="F6" s="8"/>
      <c r="G6" s="8"/>
      <c r="H6" s="8"/>
    </row>
    <row r="7" spans="1:8" ht="22.5" thickTop="1" thickBot="1" x14ac:dyDescent="0.3">
      <c r="A7" s="417" t="s">
        <v>5</v>
      </c>
      <c r="C7" s="316" t="s">
        <v>397</v>
      </c>
      <c r="D7" s="323"/>
      <c r="E7" s="74"/>
      <c r="F7" s="8"/>
      <c r="G7" s="8"/>
      <c r="H7" s="8"/>
    </row>
    <row r="8" spans="1:8" ht="16.5" thickTop="1" thickBot="1" x14ac:dyDescent="0.3">
      <c r="A8" s="417" t="s">
        <v>6</v>
      </c>
      <c r="C8" s="324" t="s">
        <v>395</v>
      </c>
      <c r="D8" s="324" t="s">
        <v>394</v>
      </c>
      <c r="E8" s="318" t="s">
        <v>396</v>
      </c>
      <c r="F8" s="8"/>
      <c r="G8" s="8"/>
      <c r="H8" s="8"/>
    </row>
    <row r="9" spans="1:8" ht="16.5" thickTop="1" thickBot="1" x14ac:dyDescent="0.3">
      <c r="A9" s="417" t="s">
        <v>7</v>
      </c>
      <c r="C9" s="325">
        <v>0.33333000000000002</v>
      </c>
      <c r="D9" s="320">
        <f>+C9/(1-C9)</f>
        <v>0.49999250003749984</v>
      </c>
      <c r="E9" s="321">
        <f>+D9/C9</f>
        <v>1.4999925000374998</v>
      </c>
      <c r="F9" s="8"/>
      <c r="G9" s="8"/>
      <c r="H9" s="8"/>
    </row>
    <row r="10" spans="1:8" ht="16.5" thickTop="1" thickBot="1" x14ac:dyDescent="0.3">
      <c r="A10" s="417" t="s">
        <v>8</v>
      </c>
      <c r="C10" s="8"/>
      <c r="D10" s="8"/>
      <c r="E10" s="8"/>
      <c r="F10" s="8"/>
      <c r="G10" s="8"/>
      <c r="H10" s="8"/>
    </row>
    <row r="11" spans="1:8" ht="16.5" thickTop="1" thickBot="1" x14ac:dyDescent="0.3">
      <c r="A11" s="417" t="s">
        <v>9</v>
      </c>
      <c r="C11" s="8"/>
      <c r="D11" s="8"/>
      <c r="E11" s="8"/>
      <c r="F11" s="8"/>
      <c r="G11" s="8"/>
      <c r="H11" s="8"/>
    </row>
    <row r="12" spans="1:8" ht="16.5" thickTop="1" thickBot="1" x14ac:dyDescent="0.3">
      <c r="A12" s="417" t="s">
        <v>10</v>
      </c>
      <c r="C12" s="8"/>
      <c r="D12" s="8"/>
      <c r="E12" s="8"/>
      <c r="F12" s="8"/>
      <c r="G12" s="8"/>
      <c r="H12" s="8"/>
    </row>
    <row r="13" spans="1:8" ht="16.5" thickTop="1" thickBot="1" x14ac:dyDescent="0.3">
      <c r="A13" s="417" t="s">
        <v>11</v>
      </c>
      <c r="C13" s="8"/>
      <c r="D13" s="8"/>
    </row>
    <row r="14" spans="1:8" ht="16.5" thickTop="1" thickBot="1" x14ac:dyDescent="0.3">
      <c r="A14" s="417" t="s">
        <v>7</v>
      </c>
    </row>
    <row r="15" spans="1:8" ht="16.5" thickTop="1" thickBot="1" x14ac:dyDescent="0.3">
      <c r="A15" s="417" t="s">
        <v>12</v>
      </c>
    </row>
    <row r="16" spans="1:8" ht="16.5" thickTop="1" thickBot="1" x14ac:dyDescent="0.3">
      <c r="A16" s="417" t="s">
        <v>13</v>
      </c>
    </row>
    <row r="17" spans="1:1" ht="16.5" thickTop="1" thickBot="1" x14ac:dyDescent="0.3">
      <c r="A17" s="417" t="s">
        <v>14</v>
      </c>
    </row>
    <row r="18" spans="1:1" ht="16.5" thickTop="1" thickBot="1" x14ac:dyDescent="0.3">
      <c r="A18" s="417" t="s">
        <v>15</v>
      </c>
    </row>
    <row r="19" spans="1:1" ht="16.5" thickTop="1" thickBot="1" x14ac:dyDescent="0.3">
      <c r="A19" s="417" t="s">
        <v>5</v>
      </c>
    </row>
    <row r="20" spans="1:1" ht="16.5" thickTop="1" thickBot="1" x14ac:dyDescent="0.3">
      <c r="A20" s="417" t="s">
        <v>16</v>
      </c>
    </row>
    <row r="21" spans="1:1" ht="16.5" thickTop="1" thickBot="1" x14ac:dyDescent="0.3">
      <c r="A21" s="417" t="s">
        <v>17</v>
      </c>
    </row>
    <row r="22" spans="1:1" ht="16.5" thickTop="1" thickBot="1" x14ac:dyDescent="0.3">
      <c r="A22" s="417" t="s">
        <v>18</v>
      </c>
    </row>
    <row r="23" spans="1:1" ht="16.5" thickTop="1" thickBot="1" x14ac:dyDescent="0.3">
      <c r="A23" s="417" t="s">
        <v>19</v>
      </c>
    </row>
    <row r="24" spans="1:1" ht="16.5" thickTop="1" thickBot="1" x14ac:dyDescent="0.3">
      <c r="A24" s="417" t="s">
        <v>0</v>
      </c>
    </row>
    <row r="25" spans="1:1" ht="16.5" thickTop="1" thickBot="1" x14ac:dyDescent="0.3">
      <c r="A25" s="417" t="s">
        <v>20</v>
      </c>
    </row>
    <row r="26" spans="1:1" ht="16.5" thickTop="1" thickBot="1" x14ac:dyDescent="0.3">
      <c r="A26" s="417" t="s">
        <v>21</v>
      </c>
    </row>
    <row r="27" spans="1:1" ht="16.5" thickTop="1" thickBot="1" x14ac:dyDescent="0.3">
      <c r="A27" s="417" t="s">
        <v>22</v>
      </c>
    </row>
    <row r="28" spans="1:1" ht="16.5" thickTop="1" thickBot="1" x14ac:dyDescent="0.3">
      <c r="A28" s="417" t="s">
        <v>23</v>
      </c>
    </row>
    <row r="29" spans="1:1" ht="16.5" thickTop="1" thickBot="1" x14ac:dyDescent="0.3">
      <c r="A29" s="417" t="s">
        <v>4</v>
      </c>
    </row>
    <row r="30" spans="1:1" ht="16.5" thickTop="1" thickBot="1" x14ac:dyDescent="0.3">
      <c r="A30" s="417" t="s">
        <v>24</v>
      </c>
    </row>
    <row r="31" spans="1:1" ht="16.5" thickTop="1" thickBot="1" x14ac:dyDescent="0.3">
      <c r="A31" s="417" t="s">
        <v>25</v>
      </c>
    </row>
    <row r="32" spans="1:1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I64"/>
  <sheetViews>
    <sheetView showGridLines="0" workbookViewId="0">
      <selection activeCell="K8" sqref="K8"/>
    </sheetView>
  </sheetViews>
  <sheetFormatPr defaultRowHeight="15" x14ac:dyDescent="0.25"/>
  <cols>
    <col min="1" max="1" width="47.5703125" bestFit="1" customWidth="1"/>
    <col min="2" max="2" width="6.28515625" customWidth="1"/>
    <col min="3" max="3" width="26.5703125" style="153" customWidth="1"/>
    <col min="4" max="8" width="13.140625" style="153" customWidth="1"/>
    <col min="9" max="9" width="14.28515625" style="153" customWidth="1"/>
    <col min="10" max="16384" width="9.140625" style="153"/>
  </cols>
  <sheetData>
    <row r="1" spans="1:9" s="432" customFormat="1" ht="39.75" customHeight="1" thickBot="1" x14ac:dyDescent="0.3">
      <c r="A1" s="418" t="s">
        <v>560</v>
      </c>
      <c r="B1" s="414"/>
    </row>
    <row r="2" spans="1:9" ht="46.5" thickTop="1" thickBot="1" x14ac:dyDescent="0.3">
      <c r="A2" s="417" t="s">
        <v>0</v>
      </c>
      <c r="C2" s="326" t="s">
        <v>398</v>
      </c>
      <c r="D2" s="204" t="s">
        <v>351</v>
      </c>
      <c r="E2" s="204" t="s">
        <v>352</v>
      </c>
      <c r="F2" s="204" t="s">
        <v>399</v>
      </c>
      <c r="G2" s="204" t="s">
        <v>256</v>
      </c>
      <c r="H2" s="204" t="s">
        <v>400</v>
      </c>
      <c r="I2" s="327" t="s">
        <v>401</v>
      </c>
    </row>
    <row r="3" spans="1:9" ht="16.5" thickTop="1" thickBot="1" x14ac:dyDescent="0.3">
      <c r="A3" s="417" t="s">
        <v>1</v>
      </c>
      <c r="C3" s="157"/>
      <c r="D3" s="37"/>
      <c r="E3" s="37"/>
      <c r="F3" s="37"/>
      <c r="G3" s="37"/>
      <c r="H3" s="37"/>
      <c r="I3" s="37"/>
    </row>
    <row r="4" spans="1:9" ht="16.5" thickTop="1" thickBot="1" x14ac:dyDescent="0.3">
      <c r="A4" s="417" t="s">
        <v>2</v>
      </c>
      <c r="C4" s="14" t="s">
        <v>402</v>
      </c>
      <c r="D4" s="328">
        <v>90</v>
      </c>
      <c r="E4" s="329">
        <f>+D4-F4</f>
        <v>60.003</v>
      </c>
      <c r="F4" s="329">
        <f>+D4*G4</f>
        <v>29.997</v>
      </c>
      <c r="G4" s="330">
        <v>0.33329999999999999</v>
      </c>
      <c r="H4" s="331">
        <f>+F4/E4</f>
        <v>0.49992500374981252</v>
      </c>
      <c r="I4" s="329">
        <f>+D4/E4</f>
        <v>1.4999250037498124</v>
      </c>
    </row>
    <row r="5" spans="1:9" ht="16.5" thickTop="1" thickBot="1" x14ac:dyDescent="0.3">
      <c r="A5" s="417" t="s">
        <v>3</v>
      </c>
      <c r="C5" s="145"/>
      <c r="D5" s="332"/>
      <c r="E5" s="333"/>
      <c r="F5" s="333"/>
      <c r="G5" s="334"/>
      <c r="H5" s="335"/>
      <c r="I5" s="333"/>
    </row>
    <row r="6" spans="1:9" ht="16.5" thickTop="1" thickBot="1" x14ac:dyDescent="0.3">
      <c r="A6" s="417" t="s">
        <v>4</v>
      </c>
      <c r="C6" s="14" t="s">
        <v>403</v>
      </c>
      <c r="D6" s="329">
        <f>+E6+F6</f>
        <v>89.995500224988746</v>
      </c>
      <c r="E6" s="328">
        <v>60</v>
      </c>
      <c r="F6" s="329">
        <f>+E6*H6</f>
        <v>29.995500224988746</v>
      </c>
      <c r="G6" s="330">
        <v>0.33329999999999999</v>
      </c>
      <c r="H6" s="331">
        <f>G6/(1-G6)</f>
        <v>0.49992500374981241</v>
      </c>
      <c r="I6" s="329">
        <f>+D6/E6</f>
        <v>1.4999250037498124</v>
      </c>
    </row>
    <row r="7" spans="1:9" ht="16.5" thickTop="1" thickBot="1" x14ac:dyDescent="0.3">
      <c r="A7" s="417" t="s">
        <v>5</v>
      </c>
      <c r="C7" s="257"/>
      <c r="D7" s="336"/>
      <c r="E7" s="332"/>
      <c r="F7" s="336"/>
      <c r="G7" s="334"/>
      <c r="H7" s="337"/>
      <c r="I7" s="336"/>
    </row>
    <row r="8" spans="1:9" ht="16.5" thickTop="1" thickBot="1" x14ac:dyDescent="0.3">
      <c r="A8" s="417" t="s">
        <v>6</v>
      </c>
      <c r="C8" s="14" t="s">
        <v>404</v>
      </c>
      <c r="D8" s="328">
        <v>90</v>
      </c>
      <c r="E8" s="329">
        <f>+D8-F8</f>
        <v>60</v>
      </c>
      <c r="F8" s="329">
        <f>+D8*G8</f>
        <v>30</v>
      </c>
      <c r="G8" s="331">
        <f>+H8/(1+H8)</f>
        <v>0.33333333333333331</v>
      </c>
      <c r="H8" s="330">
        <v>0.5</v>
      </c>
      <c r="I8" s="329">
        <f>+D8/E8</f>
        <v>1.5</v>
      </c>
    </row>
    <row r="9" spans="1:9" ht="16.5" thickTop="1" thickBot="1" x14ac:dyDescent="0.3">
      <c r="A9" s="417" t="s">
        <v>7</v>
      </c>
      <c r="C9" s="145"/>
      <c r="D9" s="332"/>
      <c r="E9" s="333"/>
      <c r="F9" s="333"/>
      <c r="G9" s="335"/>
      <c r="H9" s="334"/>
      <c r="I9" s="333"/>
    </row>
    <row r="10" spans="1:9" ht="16.5" thickTop="1" thickBot="1" x14ac:dyDescent="0.3">
      <c r="A10" s="417" t="s">
        <v>8</v>
      </c>
      <c r="C10" s="14" t="s">
        <v>405</v>
      </c>
      <c r="D10" s="329">
        <f>+E10+F10</f>
        <v>90</v>
      </c>
      <c r="E10" s="328">
        <v>60</v>
      </c>
      <c r="F10" s="329">
        <f>+E10*H10</f>
        <v>30</v>
      </c>
      <c r="G10" s="331">
        <f>+F10/D10</f>
        <v>0.33333333333333331</v>
      </c>
      <c r="H10" s="330">
        <v>0.5</v>
      </c>
      <c r="I10" s="329">
        <f>+D10/E10</f>
        <v>1.5</v>
      </c>
    </row>
    <row r="11" spans="1:9" ht="16.5" thickTop="1" thickBot="1" x14ac:dyDescent="0.3">
      <c r="A11" s="417" t="s">
        <v>9</v>
      </c>
      <c r="C11" s="257"/>
      <c r="D11" s="336"/>
      <c r="E11" s="332"/>
      <c r="F11" s="336"/>
      <c r="G11" s="337"/>
      <c r="H11" s="334"/>
      <c r="I11" s="336"/>
    </row>
    <row r="12" spans="1:9" ht="16.5" thickTop="1" thickBot="1" x14ac:dyDescent="0.3">
      <c r="A12" s="417" t="s">
        <v>10</v>
      </c>
      <c r="C12" s="14" t="s">
        <v>406</v>
      </c>
      <c r="D12" s="328">
        <v>90</v>
      </c>
      <c r="E12" s="329">
        <f>+D12/I12</f>
        <v>60</v>
      </c>
      <c r="F12" s="329">
        <f>+D12-E12</f>
        <v>30</v>
      </c>
      <c r="G12" s="331">
        <f>+F12/D12</f>
        <v>0.33333333333333331</v>
      </c>
      <c r="H12" s="331">
        <f>+F12/E12</f>
        <v>0.5</v>
      </c>
      <c r="I12" s="328">
        <v>1.5</v>
      </c>
    </row>
    <row r="13" spans="1:9" ht="16.5" thickTop="1" thickBot="1" x14ac:dyDescent="0.3">
      <c r="A13" s="417" t="s">
        <v>11</v>
      </c>
      <c r="C13" s="145"/>
      <c r="D13" s="332"/>
      <c r="E13" s="333"/>
      <c r="F13" s="333"/>
      <c r="G13" s="335"/>
      <c r="H13" s="335"/>
      <c r="I13" s="332"/>
    </row>
    <row r="14" spans="1:9" ht="16.5" thickTop="1" thickBot="1" x14ac:dyDescent="0.3">
      <c r="A14" s="417" t="s">
        <v>7</v>
      </c>
      <c r="C14" s="14" t="s">
        <v>407</v>
      </c>
      <c r="D14" s="329">
        <f>+E14*I14</f>
        <v>90</v>
      </c>
      <c r="E14" s="328">
        <v>60</v>
      </c>
      <c r="F14" s="329">
        <f>+D14-E14</f>
        <v>30</v>
      </c>
      <c r="G14" s="331">
        <f>+F14/D14</f>
        <v>0.33333333333333331</v>
      </c>
      <c r="H14" s="331">
        <f>+F14/E14</f>
        <v>0.5</v>
      </c>
      <c r="I14" s="328">
        <v>1.5</v>
      </c>
    </row>
    <row r="15" spans="1:9" ht="16.5" thickTop="1" thickBot="1" x14ac:dyDescent="0.3">
      <c r="A15" s="417" t="s">
        <v>12</v>
      </c>
      <c r="C15" s="8"/>
      <c r="D15" s="37"/>
      <c r="E15" s="37"/>
      <c r="F15" s="37"/>
      <c r="G15" s="37"/>
      <c r="H15" s="37"/>
      <c r="I15" s="37"/>
    </row>
    <row r="16" spans="1:9" ht="16.5" thickTop="1" thickBot="1" x14ac:dyDescent="0.3">
      <c r="A16" s="417" t="s">
        <v>13</v>
      </c>
      <c r="C16" s="8"/>
      <c r="D16" s="8"/>
      <c r="E16" s="8"/>
      <c r="F16" s="8"/>
      <c r="G16" s="8"/>
      <c r="H16" s="8"/>
      <c r="I16" s="8"/>
    </row>
    <row r="17" spans="1:9" ht="16.5" thickTop="1" thickBot="1" x14ac:dyDescent="0.3">
      <c r="A17" s="417" t="s">
        <v>14</v>
      </c>
      <c r="C17" s="8"/>
      <c r="D17" s="8"/>
      <c r="E17" s="8"/>
      <c r="F17" s="8"/>
      <c r="G17" s="8"/>
      <c r="H17" s="8"/>
      <c r="I17" s="8"/>
    </row>
    <row r="18" spans="1:9" ht="16.5" thickTop="1" thickBot="1" x14ac:dyDescent="0.3">
      <c r="A18" s="417" t="s">
        <v>15</v>
      </c>
      <c r="C18" s="45" t="s">
        <v>408</v>
      </c>
      <c r="D18" s="8"/>
      <c r="E18" s="8"/>
      <c r="F18" s="8"/>
      <c r="G18" s="8"/>
      <c r="H18" s="8"/>
      <c r="I18" s="40" t="s">
        <v>81</v>
      </c>
    </row>
    <row r="19" spans="1:9" ht="16.5" thickTop="1" thickBot="1" x14ac:dyDescent="0.3">
      <c r="A19" s="417" t="s">
        <v>5</v>
      </c>
      <c r="C19" s="8"/>
      <c r="D19" s="8"/>
      <c r="E19" s="8"/>
      <c r="F19" s="8"/>
      <c r="G19" s="8"/>
      <c r="H19" s="8"/>
      <c r="I19" s="8"/>
    </row>
    <row r="20" spans="1:9" ht="16.5" thickTop="1" thickBot="1" x14ac:dyDescent="0.3">
      <c r="A20" s="417" t="s">
        <v>16</v>
      </c>
    </row>
    <row r="21" spans="1:9" ht="16.5" thickTop="1" thickBot="1" x14ac:dyDescent="0.3">
      <c r="A21" s="417" t="s">
        <v>17</v>
      </c>
    </row>
    <row r="22" spans="1:9" ht="16.5" thickTop="1" thickBot="1" x14ac:dyDescent="0.3">
      <c r="A22" s="417" t="s">
        <v>18</v>
      </c>
    </row>
    <row r="23" spans="1:9" ht="16.5" thickTop="1" thickBot="1" x14ac:dyDescent="0.3">
      <c r="A23" s="417" t="s">
        <v>19</v>
      </c>
    </row>
    <row r="24" spans="1:9" ht="16.5" thickTop="1" thickBot="1" x14ac:dyDescent="0.3">
      <c r="A24" s="417" t="s">
        <v>0</v>
      </c>
    </row>
    <row r="25" spans="1:9" ht="16.5" thickTop="1" thickBot="1" x14ac:dyDescent="0.3">
      <c r="A25" s="417" t="s">
        <v>20</v>
      </c>
    </row>
    <row r="26" spans="1:9" ht="16.5" thickTop="1" thickBot="1" x14ac:dyDescent="0.3">
      <c r="A26" s="417" t="s">
        <v>21</v>
      </c>
    </row>
    <row r="27" spans="1:9" ht="16.5" thickTop="1" thickBot="1" x14ac:dyDescent="0.3">
      <c r="A27" s="417" t="s">
        <v>22</v>
      </c>
    </row>
    <row r="28" spans="1:9" ht="16.5" thickTop="1" thickBot="1" x14ac:dyDescent="0.3">
      <c r="A28" s="417" t="s">
        <v>23</v>
      </c>
    </row>
    <row r="29" spans="1:9" ht="16.5" thickTop="1" thickBot="1" x14ac:dyDescent="0.3">
      <c r="A29" s="417" t="s">
        <v>4</v>
      </c>
    </row>
    <row r="30" spans="1:9" ht="16.5" thickTop="1" thickBot="1" x14ac:dyDescent="0.3">
      <c r="A30" s="417" t="s">
        <v>24</v>
      </c>
    </row>
    <row r="31" spans="1:9" ht="16.5" thickTop="1" thickBot="1" x14ac:dyDescent="0.3">
      <c r="A31" s="417" t="s">
        <v>25</v>
      </c>
    </row>
    <row r="32" spans="1:9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V125"/>
  <sheetViews>
    <sheetView showGridLines="0" topLeftCell="B1" workbookViewId="0">
      <selection activeCell="G7" sqref="G7"/>
    </sheetView>
  </sheetViews>
  <sheetFormatPr defaultRowHeight="15" x14ac:dyDescent="0.25"/>
  <cols>
    <col min="1" max="1" width="47.5703125" bestFit="1" customWidth="1"/>
    <col min="2" max="2" width="5.5703125" customWidth="1"/>
    <col min="3" max="3" width="26" customWidth="1"/>
    <col min="4" max="4" width="28.42578125" customWidth="1"/>
    <col min="5" max="11" width="14.7109375" customWidth="1"/>
    <col min="12" max="12" width="2" customWidth="1"/>
    <col min="13" max="13" width="12.7109375" customWidth="1"/>
  </cols>
  <sheetData>
    <row r="1" spans="1:22" s="414" customFormat="1" ht="42" customHeight="1" thickBot="1" x14ac:dyDescent="0.3">
      <c r="A1" s="418" t="s">
        <v>560</v>
      </c>
    </row>
    <row r="2" spans="1:22" ht="27.95" customHeight="1" thickTop="1" thickBot="1" x14ac:dyDescent="0.3">
      <c r="A2" s="417" t="s">
        <v>0</v>
      </c>
      <c r="C2" s="2" t="s">
        <v>36</v>
      </c>
      <c r="D2" s="2"/>
      <c r="E2" s="2"/>
      <c r="F2" s="2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pans="1:22" ht="24" customHeight="1" thickTop="1" thickBot="1" x14ac:dyDescent="0.3">
      <c r="A3" s="417" t="s">
        <v>1</v>
      </c>
      <c r="C3" s="338" t="s">
        <v>409</v>
      </c>
      <c r="D3" s="339"/>
      <c r="E3" s="3"/>
      <c r="F3" s="158"/>
      <c r="G3" s="158"/>
      <c r="H3" s="158"/>
      <c r="I3" s="158"/>
      <c r="J3" s="158"/>
      <c r="K3" s="3"/>
      <c r="L3" s="3"/>
      <c r="M3" s="40" t="s">
        <v>81</v>
      </c>
      <c r="N3" s="3"/>
      <c r="O3" s="3"/>
      <c r="P3" s="3"/>
      <c r="Q3" s="3"/>
      <c r="R3" s="3"/>
      <c r="S3" s="3"/>
      <c r="T3" s="3"/>
      <c r="U3" s="3"/>
      <c r="V3" s="3"/>
    </row>
    <row r="4" spans="1:22" ht="24" customHeight="1" thickTop="1" thickBot="1" x14ac:dyDescent="0.3">
      <c r="A4" s="417" t="s">
        <v>2</v>
      </c>
      <c r="C4" s="121" t="s">
        <v>207</v>
      </c>
      <c r="D4" s="121" t="s">
        <v>410</v>
      </c>
      <c r="E4" s="244" t="s">
        <v>411</v>
      </c>
      <c r="F4" s="244" t="s">
        <v>412</v>
      </c>
      <c r="G4" s="244" t="s">
        <v>413</v>
      </c>
      <c r="H4" s="244" t="s">
        <v>414</v>
      </c>
      <c r="I4" s="244" t="s">
        <v>415</v>
      </c>
      <c r="J4" s="244" t="s">
        <v>416</v>
      </c>
      <c r="K4" s="36" t="s">
        <v>283</v>
      </c>
      <c r="L4" s="36"/>
      <c r="M4" s="3"/>
      <c r="N4" s="3"/>
      <c r="O4" s="3"/>
      <c r="P4" s="3"/>
      <c r="Q4" s="3"/>
      <c r="R4" s="3"/>
      <c r="S4" s="3"/>
      <c r="T4" s="3"/>
      <c r="U4" s="3"/>
      <c r="V4" s="3"/>
    </row>
    <row r="5" spans="1:22" ht="24" customHeight="1" thickTop="1" thickBot="1" x14ac:dyDescent="0.3">
      <c r="A5" s="417" t="s">
        <v>3</v>
      </c>
      <c r="C5" s="340" t="s">
        <v>417</v>
      </c>
      <c r="D5" s="341" t="s">
        <v>418</v>
      </c>
      <c r="E5" s="22">
        <v>45000</v>
      </c>
      <c r="F5" s="22">
        <v>26000</v>
      </c>
      <c r="G5" s="22">
        <v>19000</v>
      </c>
      <c r="H5" s="22">
        <v>15000</v>
      </c>
      <c r="I5" s="22">
        <v>25000</v>
      </c>
      <c r="J5" s="22">
        <v>30000</v>
      </c>
      <c r="K5" s="342">
        <f>SUM(E5:J5)</f>
        <v>160000</v>
      </c>
      <c r="L5" s="342"/>
      <c r="M5" s="3"/>
      <c r="N5" s="3"/>
      <c r="O5" s="3"/>
      <c r="P5" s="3"/>
      <c r="Q5" s="3"/>
      <c r="R5" s="3"/>
      <c r="S5" s="3"/>
      <c r="T5" s="3"/>
      <c r="U5" s="3"/>
      <c r="V5" s="3"/>
    </row>
    <row r="6" spans="1:22" ht="24" customHeight="1" thickTop="1" thickBot="1" x14ac:dyDescent="0.3">
      <c r="A6" s="417" t="s">
        <v>4</v>
      </c>
      <c r="C6" s="340" t="s">
        <v>419</v>
      </c>
      <c r="D6" s="341" t="s">
        <v>420</v>
      </c>
      <c r="E6" s="22">
        <v>4000</v>
      </c>
      <c r="F6" s="22">
        <v>3000</v>
      </c>
      <c r="G6" s="22">
        <v>1500</v>
      </c>
      <c r="H6" s="22">
        <v>800</v>
      </c>
      <c r="I6" s="22">
        <v>2000</v>
      </c>
      <c r="J6" s="22">
        <v>1600</v>
      </c>
      <c r="K6" s="342">
        <f t="shared" ref="K6:K12" si="0">SUM(E6:J6)</f>
        <v>12900</v>
      </c>
      <c r="L6" s="342"/>
      <c r="M6" s="3"/>
      <c r="N6" s="3"/>
      <c r="O6" s="3"/>
      <c r="P6" s="3"/>
      <c r="Q6" s="3"/>
      <c r="R6" s="3"/>
      <c r="S6" s="3"/>
      <c r="T6" s="3"/>
      <c r="U6" s="3"/>
      <c r="V6" s="3"/>
    </row>
    <row r="7" spans="1:22" ht="24" customHeight="1" thickTop="1" thickBot="1" x14ac:dyDescent="0.3">
      <c r="A7" s="417" t="s">
        <v>5</v>
      </c>
      <c r="C7" s="340" t="s">
        <v>79</v>
      </c>
      <c r="D7" s="341" t="s">
        <v>421</v>
      </c>
      <c r="E7" s="22">
        <v>35000</v>
      </c>
      <c r="F7" s="22">
        <v>20000</v>
      </c>
      <c r="G7" s="22">
        <v>9000</v>
      </c>
      <c r="H7" s="22">
        <v>4000</v>
      </c>
      <c r="I7" s="22">
        <v>1000</v>
      </c>
      <c r="J7" s="22">
        <v>10000</v>
      </c>
      <c r="K7" s="342">
        <f t="shared" si="0"/>
        <v>79000</v>
      </c>
      <c r="L7" s="342"/>
      <c r="M7" s="3"/>
      <c r="N7" s="3"/>
      <c r="O7" s="3"/>
      <c r="P7" s="3"/>
      <c r="Q7" s="3"/>
      <c r="R7" s="3"/>
      <c r="S7" s="3"/>
      <c r="T7" s="3"/>
      <c r="U7" s="3"/>
      <c r="V7" s="3"/>
    </row>
    <row r="8" spans="1:22" ht="24" customHeight="1" thickTop="1" thickBot="1" x14ac:dyDescent="0.3">
      <c r="A8" s="417" t="s">
        <v>6</v>
      </c>
      <c r="C8" s="340" t="s">
        <v>422</v>
      </c>
      <c r="D8" s="341" t="s">
        <v>420</v>
      </c>
      <c r="E8" s="22">
        <v>4000</v>
      </c>
      <c r="F8" s="22">
        <v>3000</v>
      </c>
      <c r="G8" s="22">
        <v>1500</v>
      </c>
      <c r="H8" s="22">
        <v>1600</v>
      </c>
      <c r="I8" s="22">
        <v>300</v>
      </c>
      <c r="J8" s="22">
        <v>1200</v>
      </c>
      <c r="K8" s="342">
        <f t="shared" si="0"/>
        <v>11600</v>
      </c>
      <c r="L8" s="342"/>
      <c r="M8" s="3"/>
      <c r="N8" s="3"/>
      <c r="O8" s="3"/>
      <c r="P8" s="3"/>
      <c r="Q8" s="3"/>
      <c r="R8" s="3"/>
      <c r="S8" s="3"/>
      <c r="T8" s="3"/>
      <c r="U8" s="3"/>
      <c r="V8" s="3"/>
    </row>
    <row r="9" spans="1:22" ht="24" customHeight="1" thickTop="1" thickBot="1" x14ac:dyDescent="0.3">
      <c r="A9" s="417" t="s">
        <v>7</v>
      </c>
      <c r="C9" s="340" t="s">
        <v>423</v>
      </c>
      <c r="D9" s="341" t="s">
        <v>424</v>
      </c>
      <c r="E9" s="22">
        <v>28</v>
      </c>
      <c r="F9" s="22">
        <v>22</v>
      </c>
      <c r="G9" s="22">
        <v>15</v>
      </c>
      <c r="H9" s="22">
        <v>20</v>
      </c>
      <c r="I9" s="22">
        <v>13</v>
      </c>
      <c r="J9" s="22">
        <v>10</v>
      </c>
      <c r="K9" s="342">
        <f t="shared" si="0"/>
        <v>108</v>
      </c>
      <c r="L9" s="342"/>
      <c r="M9" s="3"/>
      <c r="N9" s="3"/>
      <c r="O9" s="3"/>
      <c r="P9" s="3"/>
      <c r="Q9" s="3"/>
      <c r="R9" s="3"/>
      <c r="S9" s="3"/>
      <c r="T9" s="3"/>
      <c r="U9" s="3"/>
      <c r="V9" s="3"/>
    </row>
    <row r="10" spans="1:22" ht="24" customHeight="1" thickTop="1" thickBot="1" x14ac:dyDescent="0.3">
      <c r="A10" s="417" t="s">
        <v>8</v>
      </c>
      <c r="C10" s="340" t="s">
        <v>425</v>
      </c>
      <c r="D10" s="341" t="s">
        <v>424</v>
      </c>
      <c r="E10" s="22">
        <v>28</v>
      </c>
      <c r="F10" s="22">
        <v>22</v>
      </c>
      <c r="G10" s="22">
        <v>15</v>
      </c>
      <c r="H10" s="22">
        <v>16</v>
      </c>
      <c r="I10" s="22">
        <v>2</v>
      </c>
      <c r="J10" s="22">
        <v>10</v>
      </c>
      <c r="K10" s="342">
        <f t="shared" si="0"/>
        <v>93</v>
      </c>
      <c r="L10" s="342"/>
      <c r="M10" s="3"/>
      <c r="N10" s="3"/>
      <c r="O10" s="3"/>
      <c r="P10" s="3"/>
      <c r="Q10" s="3"/>
      <c r="R10" s="3"/>
      <c r="S10" s="3"/>
      <c r="T10" s="3"/>
      <c r="U10" s="3"/>
      <c r="V10" s="3"/>
    </row>
    <row r="11" spans="1:22" ht="24" customHeight="1" thickTop="1" thickBot="1" x14ac:dyDescent="0.3">
      <c r="A11" s="417" t="s">
        <v>9</v>
      </c>
      <c r="C11" s="340" t="s">
        <v>426</v>
      </c>
      <c r="D11" s="341" t="s">
        <v>427</v>
      </c>
      <c r="E11" s="22">
        <v>100</v>
      </c>
      <c r="F11" s="22">
        <v>500</v>
      </c>
      <c r="G11" s="22">
        <v>200</v>
      </c>
      <c r="H11" s="22">
        <v>100</v>
      </c>
      <c r="I11" s="22">
        <v>600</v>
      </c>
      <c r="J11" s="22">
        <v>400</v>
      </c>
      <c r="K11" s="342">
        <f t="shared" si="0"/>
        <v>1900</v>
      </c>
      <c r="L11" s="342"/>
      <c r="M11" s="3"/>
      <c r="N11" s="3"/>
      <c r="O11" s="3"/>
      <c r="P11" s="3"/>
      <c r="Q11" s="3"/>
      <c r="R11" s="3"/>
      <c r="S11" s="3"/>
      <c r="T11" s="3"/>
      <c r="U11" s="3"/>
      <c r="V11" s="3"/>
    </row>
    <row r="12" spans="1:22" ht="24" customHeight="1" thickTop="1" thickBot="1" x14ac:dyDescent="0.3">
      <c r="A12" s="417" t="s">
        <v>10</v>
      </c>
      <c r="C12" s="340" t="s">
        <v>428</v>
      </c>
      <c r="D12" s="340" t="s">
        <v>427</v>
      </c>
      <c r="E12" s="22">
        <v>1000</v>
      </c>
      <c r="F12" s="22">
        <v>400</v>
      </c>
      <c r="G12" s="22">
        <v>150</v>
      </c>
      <c r="H12" s="22">
        <v>60</v>
      </c>
      <c r="I12" s="22">
        <v>1000</v>
      </c>
      <c r="J12" s="22">
        <v>300</v>
      </c>
      <c r="K12" s="342">
        <f t="shared" si="0"/>
        <v>2910</v>
      </c>
      <c r="L12" s="342"/>
      <c r="M12" s="3"/>
      <c r="N12" s="3"/>
      <c r="O12" s="3"/>
      <c r="P12" s="3"/>
      <c r="Q12" s="3"/>
      <c r="R12" s="3"/>
      <c r="S12" s="3"/>
      <c r="T12" s="3"/>
      <c r="U12" s="3"/>
      <c r="V12" s="3"/>
    </row>
    <row r="13" spans="1:22" s="171" customFormat="1" ht="24" customHeight="1" thickTop="1" thickBot="1" x14ac:dyDescent="0.3">
      <c r="A13" s="417" t="s">
        <v>11</v>
      </c>
      <c r="B13"/>
      <c r="C13" s="343"/>
      <c r="D13" s="344"/>
      <c r="E13" s="345"/>
      <c r="F13" s="345"/>
      <c r="G13" s="345"/>
      <c r="H13" s="345"/>
      <c r="I13" s="345"/>
      <c r="J13" s="345"/>
      <c r="K13" s="342"/>
      <c r="L13" s="342"/>
      <c r="M13" s="198"/>
      <c r="N13" s="198"/>
      <c r="O13" s="198"/>
      <c r="P13" s="198"/>
      <c r="Q13" s="198"/>
      <c r="R13" s="198"/>
      <c r="S13" s="198"/>
      <c r="T13" s="198"/>
      <c r="U13" s="198"/>
      <c r="V13" s="198"/>
    </row>
    <row r="14" spans="1:22" ht="24" customHeight="1" thickTop="1" thickBot="1" x14ac:dyDescent="0.3">
      <c r="A14" s="417" t="s">
        <v>7</v>
      </c>
      <c r="C14" s="8"/>
      <c r="D14" s="346"/>
      <c r="E14" s="347"/>
      <c r="F14" s="49"/>
      <c r="G14" s="49"/>
      <c r="H14" s="49"/>
      <c r="I14" s="49"/>
      <c r="J14" s="49"/>
      <c r="K14" s="49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</row>
    <row r="15" spans="1:22" ht="24" customHeight="1" thickTop="1" thickBot="1" x14ac:dyDescent="0.3">
      <c r="A15" s="417" t="s">
        <v>12</v>
      </c>
      <c r="C15" s="338" t="s">
        <v>429</v>
      </c>
      <c r="D15" s="348" t="s">
        <v>207</v>
      </c>
      <c r="E15" s="348" t="str">
        <f>+E4</f>
        <v>Manufacturing</v>
      </c>
      <c r="F15" s="348" t="str">
        <f t="shared" ref="F15:J15" si="1">+F4</f>
        <v>Finishing</v>
      </c>
      <c r="G15" s="348" t="str">
        <f t="shared" si="1"/>
        <v>Servicing</v>
      </c>
      <c r="H15" s="348" t="str">
        <f t="shared" si="1"/>
        <v>Dept. 4</v>
      </c>
      <c r="I15" s="348" t="str">
        <f t="shared" si="1"/>
        <v>Dept. 5</v>
      </c>
      <c r="J15" s="348" t="str">
        <f t="shared" si="1"/>
        <v>Dept. 6</v>
      </c>
      <c r="K15" s="348" t="s">
        <v>283</v>
      </c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</row>
    <row r="16" spans="1:22" ht="24" customHeight="1" thickTop="1" thickBot="1" x14ac:dyDescent="0.3">
      <c r="A16" s="417" t="s">
        <v>13</v>
      </c>
      <c r="C16" s="349" t="str">
        <f t="shared" ref="C16:C23" si="2">C5</f>
        <v>Electricity</v>
      </c>
      <c r="D16" s="33">
        <v>9000</v>
      </c>
      <c r="E16" s="161">
        <f>IF($K5=0,0,$D16*E5/$K5)</f>
        <v>2531.25</v>
      </c>
      <c r="F16" s="161">
        <f t="shared" ref="F16:J16" si="3">IF($K5=0,0,$D16*F5/$K5)</f>
        <v>1462.5</v>
      </c>
      <c r="G16" s="161">
        <f t="shared" si="3"/>
        <v>1068.75</v>
      </c>
      <c r="H16" s="161">
        <f t="shared" si="3"/>
        <v>843.75</v>
      </c>
      <c r="I16" s="161">
        <f t="shared" si="3"/>
        <v>1406.25</v>
      </c>
      <c r="J16" s="161">
        <f t="shared" si="3"/>
        <v>1687.5</v>
      </c>
      <c r="K16" s="161">
        <f>SUM(E16:J16)</f>
        <v>9000</v>
      </c>
      <c r="L16" s="161"/>
      <c r="M16" s="3"/>
      <c r="N16" s="3"/>
      <c r="O16" s="3"/>
      <c r="P16" s="3"/>
      <c r="Q16" s="3"/>
      <c r="R16" s="3"/>
      <c r="S16" s="3"/>
      <c r="T16" s="3"/>
      <c r="U16" s="3"/>
      <c r="V16" s="3"/>
    </row>
    <row r="17" spans="1:22" ht="24" customHeight="1" thickTop="1" thickBot="1" x14ac:dyDescent="0.3">
      <c r="A17" s="417" t="s">
        <v>14</v>
      </c>
      <c r="C17" s="349" t="str">
        <f t="shared" si="2"/>
        <v>Building repairs</v>
      </c>
      <c r="D17" s="33">
        <v>4300</v>
      </c>
      <c r="E17" s="161">
        <f t="shared" ref="E17:J23" si="4">IF($K6=0,0,$D17*E6/$K6)</f>
        <v>1333.3333333333333</v>
      </c>
      <c r="F17" s="161">
        <f t="shared" si="4"/>
        <v>1000</v>
      </c>
      <c r="G17" s="161">
        <f t="shared" si="4"/>
        <v>500</v>
      </c>
      <c r="H17" s="161">
        <f t="shared" si="4"/>
        <v>266.66666666666669</v>
      </c>
      <c r="I17" s="161">
        <f t="shared" si="4"/>
        <v>666.66666666666663</v>
      </c>
      <c r="J17" s="161">
        <f t="shared" si="4"/>
        <v>533.33333333333337</v>
      </c>
      <c r="K17" s="161">
        <f t="shared" ref="K17:K23" si="5">SUM(E17:J17)</f>
        <v>4299.9999999999991</v>
      </c>
      <c r="L17" s="161"/>
      <c r="M17" s="3"/>
      <c r="N17" s="3"/>
      <c r="O17" s="3"/>
      <c r="P17" s="3"/>
      <c r="Q17" s="3"/>
      <c r="R17" s="3"/>
      <c r="S17" s="3"/>
      <c r="T17" s="3"/>
      <c r="U17" s="3"/>
      <c r="V17" s="3"/>
    </row>
    <row r="18" spans="1:22" ht="24" customHeight="1" thickTop="1" thickBot="1" x14ac:dyDescent="0.3">
      <c r="A18" s="417" t="s">
        <v>15</v>
      </c>
      <c r="C18" s="349" t="str">
        <f t="shared" si="2"/>
        <v>Depreciation</v>
      </c>
      <c r="D18" s="33">
        <v>24000</v>
      </c>
      <c r="E18" s="161">
        <f t="shared" si="4"/>
        <v>10632.911392405063</v>
      </c>
      <c r="F18" s="161">
        <f t="shared" si="4"/>
        <v>6075.9493670886077</v>
      </c>
      <c r="G18" s="161">
        <f t="shared" si="4"/>
        <v>2734.1772151898736</v>
      </c>
      <c r="H18" s="161">
        <f t="shared" si="4"/>
        <v>1215.1898734177216</v>
      </c>
      <c r="I18" s="161">
        <f t="shared" si="4"/>
        <v>303.79746835443041</v>
      </c>
      <c r="J18" s="161">
        <f t="shared" si="4"/>
        <v>3037.9746835443038</v>
      </c>
      <c r="K18" s="161">
        <f t="shared" si="5"/>
        <v>24000</v>
      </c>
      <c r="L18" s="161"/>
      <c r="M18" s="3"/>
      <c r="N18" s="3"/>
      <c r="O18" s="3"/>
      <c r="P18" s="3"/>
      <c r="Q18" s="3"/>
      <c r="R18" s="3"/>
      <c r="S18" s="3"/>
      <c r="T18" s="3"/>
      <c r="U18" s="3"/>
      <c r="V18" s="3"/>
    </row>
    <row r="19" spans="1:22" ht="24" customHeight="1" thickTop="1" thickBot="1" x14ac:dyDescent="0.3">
      <c r="A19" s="417" t="s">
        <v>5</v>
      </c>
      <c r="C19" s="349" t="str">
        <f t="shared" si="2"/>
        <v>Rent and insurance</v>
      </c>
      <c r="D19" s="33">
        <v>36500</v>
      </c>
      <c r="E19" s="161">
        <f t="shared" si="4"/>
        <v>12586.206896551725</v>
      </c>
      <c r="F19" s="161">
        <f t="shared" si="4"/>
        <v>9439.6551724137935</v>
      </c>
      <c r="G19" s="161">
        <f t="shared" si="4"/>
        <v>4719.8275862068967</v>
      </c>
      <c r="H19" s="161">
        <f t="shared" si="4"/>
        <v>5034.4827586206893</v>
      </c>
      <c r="I19" s="161">
        <f t="shared" si="4"/>
        <v>943.9655172413793</v>
      </c>
      <c r="J19" s="161">
        <f t="shared" si="4"/>
        <v>3775.8620689655172</v>
      </c>
      <c r="K19" s="161">
        <f t="shared" si="5"/>
        <v>36500</v>
      </c>
      <c r="L19" s="161"/>
      <c r="M19" s="3"/>
      <c r="N19" s="3"/>
      <c r="O19" s="3"/>
      <c r="P19" s="3"/>
      <c r="Q19" s="3"/>
      <c r="R19" s="3"/>
      <c r="S19" s="3"/>
      <c r="T19" s="3"/>
      <c r="U19" s="3"/>
      <c r="V19" s="3"/>
    </row>
    <row r="20" spans="1:22" ht="24" customHeight="1" thickTop="1" thickBot="1" x14ac:dyDescent="0.3">
      <c r="A20" s="417" t="s">
        <v>16</v>
      </c>
      <c r="C20" s="349" t="str">
        <f t="shared" si="2"/>
        <v>Staff canteen costs</v>
      </c>
      <c r="D20" s="33">
        <v>7000</v>
      </c>
      <c r="E20" s="161">
        <f t="shared" si="4"/>
        <v>1814.8148148148148</v>
      </c>
      <c r="F20" s="161">
        <f t="shared" si="4"/>
        <v>1425.9259259259259</v>
      </c>
      <c r="G20" s="161">
        <f t="shared" si="4"/>
        <v>972.22222222222217</v>
      </c>
      <c r="H20" s="161">
        <f t="shared" si="4"/>
        <v>1296.2962962962963</v>
      </c>
      <c r="I20" s="161">
        <f t="shared" si="4"/>
        <v>842.59259259259261</v>
      </c>
      <c r="J20" s="161">
        <f t="shared" si="4"/>
        <v>648.14814814814815</v>
      </c>
      <c r="K20" s="161">
        <f t="shared" si="5"/>
        <v>7000</v>
      </c>
      <c r="L20" s="161"/>
      <c r="M20" s="3"/>
      <c r="N20" s="3"/>
      <c r="O20" s="3"/>
      <c r="P20" s="3"/>
      <c r="Q20" s="3"/>
      <c r="R20" s="3"/>
      <c r="S20" s="3"/>
      <c r="T20" s="3"/>
      <c r="U20" s="3"/>
      <c r="V20" s="3"/>
    </row>
    <row r="21" spans="1:22" ht="24" customHeight="1" thickTop="1" thickBot="1" x14ac:dyDescent="0.3">
      <c r="A21" s="417" t="s">
        <v>17</v>
      </c>
      <c r="C21" s="349" t="str">
        <f t="shared" si="2"/>
        <v>Staff training</v>
      </c>
      <c r="D21" s="33">
        <v>8000</v>
      </c>
      <c r="E21" s="161">
        <f t="shared" si="4"/>
        <v>2408.6021505376343</v>
      </c>
      <c r="F21" s="161">
        <f t="shared" si="4"/>
        <v>1892.4731182795699</v>
      </c>
      <c r="G21" s="161">
        <f t="shared" si="4"/>
        <v>1290.3225806451612</v>
      </c>
      <c r="H21" s="161">
        <f t="shared" si="4"/>
        <v>1376.3440860215053</v>
      </c>
      <c r="I21" s="161">
        <f t="shared" si="4"/>
        <v>172.04301075268816</v>
      </c>
      <c r="J21" s="161">
        <f t="shared" si="4"/>
        <v>860.21505376344089</v>
      </c>
      <c r="K21" s="161">
        <f t="shared" si="5"/>
        <v>7999.9999999999991</v>
      </c>
      <c r="L21" s="161"/>
      <c r="M21" s="3"/>
      <c r="N21" s="3"/>
      <c r="O21" s="3"/>
      <c r="P21" s="3"/>
      <c r="Q21" s="3"/>
      <c r="R21" s="3"/>
      <c r="S21" s="3"/>
      <c r="T21" s="3"/>
      <c r="U21" s="3"/>
      <c r="V21" s="3"/>
    </row>
    <row r="22" spans="1:22" ht="24" customHeight="1" thickTop="1" thickBot="1" x14ac:dyDescent="0.3">
      <c r="A22" s="417" t="s">
        <v>18</v>
      </c>
      <c r="C22" s="349" t="str">
        <f t="shared" si="2"/>
        <v>Overhead 7</v>
      </c>
      <c r="D22" s="33">
        <v>3000</v>
      </c>
      <c r="E22" s="161">
        <f t="shared" si="4"/>
        <v>157.89473684210526</v>
      </c>
      <c r="F22" s="161">
        <f t="shared" si="4"/>
        <v>789.47368421052636</v>
      </c>
      <c r="G22" s="161">
        <f t="shared" si="4"/>
        <v>315.78947368421052</v>
      </c>
      <c r="H22" s="161">
        <f t="shared" si="4"/>
        <v>157.89473684210526</v>
      </c>
      <c r="I22" s="161">
        <f t="shared" si="4"/>
        <v>947.36842105263156</v>
      </c>
      <c r="J22" s="161">
        <f t="shared" si="4"/>
        <v>631.57894736842104</v>
      </c>
      <c r="K22" s="161">
        <f t="shared" si="5"/>
        <v>3000</v>
      </c>
      <c r="L22" s="161"/>
      <c r="M22" s="3"/>
      <c r="N22" s="3"/>
      <c r="O22" s="3"/>
      <c r="P22" s="3"/>
      <c r="Q22" s="3"/>
      <c r="R22" s="3"/>
      <c r="S22" s="3"/>
      <c r="T22" s="3"/>
      <c r="U22" s="3"/>
      <c r="V22" s="3"/>
    </row>
    <row r="23" spans="1:22" ht="24" customHeight="1" thickTop="1" thickBot="1" x14ac:dyDescent="0.3">
      <c r="A23" s="417" t="s">
        <v>19</v>
      </c>
      <c r="C23" s="349" t="str">
        <f t="shared" si="2"/>
        <v>Overhead 8</v>
      </c>
      <c r="D23" s="33">
        <v>2600</v>
      </c>
      <c r="E23" s="161">
        <f t="shared" si="4"/>
        <v>893.47079037800688</v>
      </c>
      <c r="F23" s="161">
        <f t="shared" si="4"/>
        <v>357.38831615120273</v>
      </c>
      <c r="G23" s="161">
        <f t="shared" si="4"/>
        <v>134.02061855670104</v>
      </c>
      <c r="H23" s="161">
        <f t="shared" si="4"/>
        <v>53.608247422680414</v>
      </c>
      <c r="I23" s="161">
        <f t="shared" si="4"/>
        <v>893.47079037800688</v>
      </c>
      <c r="J23" s="161">
        <f t="shared" si="4"/>
        <v>268.04123711340208</v>
      </c>
      <c r="K23" s="161">
        <f t="shared" si="5"/>
        <v>2600</v>
      </c>
      <c r="L23" s="161"/>
      <c r="M23" s="3"/>
      <c r="N23" s="3"/>
      <c r="O23" s="3"/>
      <c r="P23" s="3"/>
      <c r="Q23" s="3"/>
      <c r="R23" s="3"/>
      <c r="S23" s="3"/>
      <c r="T23" s="3"/>
      <c r="U23" s="3"/>
      <c r="V23" s="3"/>
    </row>
    <row r="24" spans="1:22" ht="24" customHeight="1" thickTop="1" thickBot="1" x14ac:dyDescent="0.3">
      <c r="A24" s="417" t="s">
        <v>0</v>
      </c>
      <c r="C24" s="350" t="s">
        <v>283</v>
      </c>
      <c r="D24" s="351">
        <f t="shared" ref="D24:K24" si="6">SUM(D16:D23)</f>
        <v>94400</v>
      </c>
      <c r="E24" s="298">
        <f t="shared" si="6"/>
        <v>32358.484114862684</v>
      </c>
      <c r="F24" s="298">
        <f t="shared" si="6"/>
        <v>22443.365584069626</v>
      </c>
      <c r="G24" s="298">
        <f t="shared" si="6"/>
        <v>11735.109696505064</v>
      </c>
      <c r="H24" s="298">
        <f t="shared" si="6"/>
        <v>10244.232665287664</v>
      </c>
      <c r="I24" s="298">
        <f t="shared" si="6"/>
        <v>6176.1544670383955</v>
      </c>
      <c r="J24" s="298">
        <f t="shared" si="6"/>
        <v>11442.653472236567</v>
      </c>
      <c r="K24" s="298">
        <f t="shared" si="6"/>
        <v>94400</v>
      </c>
      <c r="L24" s="298"/>
      <c r="M24" s="3"/>
      <c r="N24" s="3"/>
      <c r="O24" s="3"/>
      <c r="P24" s="3"/>
      <c r="Q24" s="3"/>
      <c r="R24" s="3"/>
      <c r="S24" s="3"/>
      <c r="T24" s="3"/>
      <c r="U24" s="3"/>
      <c r="V24" s="3"/>
    </row>
    <row r="25" spans="1:22" ht="24" customHeight="1" thickTop="1" thickBot="1" x14ac:dyDescent="0.3">
      <c r="A25" s="417" t="s">
        <v>20</v>
      </c>
      <c r="C25" s="346"/>
      <c r="D25" s="352"/>
      <c r="E25" s="120"/>
      <c r="F25" s="120"/>
      <c r="G25" s="8"/>
      <c r="H25" s="8"/>
      <c r="I25" s="8"/>
      <c r="J25" s="8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</row>
    <row r="26" spans="1:22" ht="24" customHeight="1" thickTop="1" thickBot="1" x14ac:dyDescent="0.3">
      <c r="A26" s="417" t="s">
        <v>21</v>
      </c>
      <c r="C26" s="346"/>
      <c r="D26" s="352"/>
      <c r="E26" s="120"/>
      <c r="F26" s="120"/>
      <c r="G26" s="8"/>
      <c r="H26" s="8"/>
      <c r="I26" s="8"/>
      <c r="J26" s="8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</row>
    <row r="27" spans="1:22" ht="24" customHeight="1" thickTop="1" thickBot="1" x14ac:dyDescent="0.3">
      <c r="A27" s="417" t="s">
        <v>22</v>
      </c>
      <c r="C27" s="346"/>
      <c r="D27" s="120"/>
      <c r="E27" s="120"/>
      <c r="F27" s="120"/>
      <c r="G27" s="8"/>
      <c r="H27" s="8"/>
      <c r="I27" s="8"/>
      <c r="J27" s="8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</row>
    <row r="28" spans="1:22" ht="24" customHeight="1" thickTop="1" thickBot="1" x14ac:dyDescent="0.3">
      <c r="A28" s="417" t="s">
        <v>23</v>
      </c>
      <c r="C28" s="8"/>
      <c r="D28" s="8"/>
      <c r="E28" s="8"/>
      <c r="F28" s="8"/>
      <c r="G28" s="8"/>
      <c r="H28" s="8"/>
      <c r="I28" s="8"/>
      <c r="J28" s="8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</row>
    <row r="29" spans="1:22" ht="24" customHeight="1" thickTop="1" thickBot="1" x14ac:dyDescent="0.3">
      <c r="A29" s="417" t="s">
        <v>4</v>
      </c>
      <c r="C29" s="423"/>
      <c r="D29" s="423"/>
      <c r="E29" s="423"/>
      <c r="F29" s="423"/>
      <c r="G29" s="423"/>
      <c r="H29" s="423"/>
      <c r="I29" s="423"/>
      <c r="J29" s="423"/>
      <c r="K29" s="423"/>
      <c r="L29" s="109"/>
      <c r="M29" s="3"/>
      <c r="N29" s="3"/>
      <c r="O29" s="3"/>
      <c r="P29" s="3"/>
      <c r="Q29" s="3"/>
      <c r="R29" s="3"/>
      <c r="S29" s="3"/>
      <c r="T29" s="3"/>
      <c r="U29" s="3"/>
      <c r="V29" s="3"/>
    </row>
    <row r="30" spans="1:22" ht="24" customHeight="1" thickTop="1" thickBot="1" x14ac:dyDescent="0.3">
      <c r="A30" s="417" t="s">
        <v>24</v>
      </c>
      <c r="C30" s="424"/>
      <c r="D30" s="424"/>
      <c r="E30" s="424"/>
      <c r="F30" s="424"/>
      <c r="G30" s="424"/>
      <c r="H30" s="424"/>
      <c r="I30" s="424"/>
      <c r="J30" s="424"/>
      <c r="K30" s="424"/>
      <c r="L30" s="110"/>
      <c r="M30" s="3"/>
      <c r="N30" s="3"/>
      <c r="O30" s="3"/>
      <c r="P30" s="3"/>
      <c r="Q30" s="3"/>
      <c r="R30" s="3"/>
      <c r="S30" s="3"/>
      <c r="T30" s="3"/>
      <c r="U30" s="3"/>
      <c r="V30" s="3"/>
    </row>
    <row r="31" spans="1:22" ht="24" customHeight="1" thickTop="1" thickBot="1" x14ac:dyDescent="0.3">
      <c r="A31" s="417" t="s">
        <v>25</v>
      </c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</row>
    <row r="32" spans="1:22" ht="24" customHeight="1" thickTop="1" thickBot="1" x14ac:dyDescent="0.3">
      <c r="A32" s="417" t="s">
        <v>26</v>
      </c>
      <c r="C32" s="425"/>
      <c r="D32" s="425"/>
      <c r="E32" s="425"/>
      <c r="F32" s="425"/>
      <c r="G32" s="425"/>
      <c r="H32" s="425"/>
      <c r="I32" s="425"/>
      <c r="J32" s="425"/>
      <c r="K32" s="425"/>
      <c r="L32" s="111"/>
      <c r="M32" s="3"/>
      <c r="N32" s="3"/>
      <c r="O32" s="3"/>
      <c r="P32" s="3"/>
      <c r="Q32" s="3"/>
      <c r="R32" s="3"/>
      <c r="S32" s="3"/>
      <c r="T32" s="3"/>
      <c r="U32" s="3"/>
      <c r="V32" s="3"/>
    </row>
    <row r="33" spans="1:22" ht="24" customHeight="1" thickTop="1" thickBot="1" x14ac:dyDescent="0.3">
      <c r="A33" s="417" t="s">
        <v>27</v>
      </c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</row>
    <row r="34" spans="1:22" ht="24" customHeight="1" thickTop="1" thickBot="1" x14ac:dyDescent="0.3">
      <c r="A34" s="417" t="s">
        <v>28</v>
      </c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</row>
    <row r="35" spans="1:22" ht="24" customHeight="1" thickTop="1" thickBot="1" x14ac:dyDescent="0.3">
      <c r="A35" s="417" t="s">
        <v>29</v>
      </c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</row>
    <row r="36" spans="1:22" ht="24" customHeight="1" thickTop="1" thickBot="1" x14ac:dyDescent="0.3">
      <c r="A36" s="417" t="s">
        <v>30</v>
      </c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</row>
    <row r="37" spans="1:22" ht="24" customHeight="1" thickTop="1" thickBot="1" x14ac:dyDescent="0.3">
      <c r="A37" s="417" t="s">
        <v>31</v>
      </c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</row>
    <row r="38" spans="1:22" ht="24" customHeight="1" thickTop="1" thickBot="1" x14ac:dyDescent="0.3">
      <c r="A38" s="417" t="s">
        <v>32</v>
      </c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</row>
    <row r="39" spans="1:22" ht="24" customHeight="1" thickTop="1" thickBot="1" x14ac:dyDescent="0.3">
      <c r="A39" s="417" t="s">
        <v>33</v>
      </c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</row>
    <row r="40" spans="1:22" ht="24" customHeight="1" thickTop="1" thickBot="1" x14ac:dyDescent="0.3">
      <c r="A40" s="417" t="s">
        <v>6</v>
      </c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</row>
    <row r="41" spans="1:22" ht="24" customHeight="1" thickTop="1" thickBot="1" x14ac:dyDescent="0.3">
      <c r="A41" s="417" t="s">
        <v>34</v>
      </c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</row>
    <row r="42" spans="1:22" ht="24" customHeight="1" thickTop="1" thickBot="1" x14ac:dyDescent="0.3">
      <c r="A42" s="417" t="s">
        <v>35</v>
      </c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</row>
    <row r="43" spans="1:22" ht="24" customHeight="1" thickTop="1" thickBot="1" x14ac:dyDescent="0.3">
      <c r="A43" s="417" t="s">
        <v>36</v>
      </c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</row>
    <row r="44" spans="1:22" ht="24" customHeight="1" thickTop="1" thickBot="1" x14ac:dyDescent="0.3">
      <c r="A44" s="417" t="s">
        <v>37</v>
      </c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</row>
    <row r="45" spans="1:22" ht="24" customHeight="1" thickTop="1" thickBot="1" x14ac:dyDescent="0.3">
      <c r="A45" s="417" t="s">
        <v>38</v>
      </c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</row>
    <row r="46" spans="1:22" ht="24" customHeight="1" thickTop="1" thickBot="1" x14ac:dyDescent="0.3">
      <c r="A46" s="417" t="s">
        <v>39</v>
      </c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</row>
    <row r="47" spans="1:22" ht="24" customHeight="1" thickTop="1" thickBot="1" x14ac:dyDescent="0.3">
      <c r="A47" s="417" t="s">
        <v>40</v>
      </c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</row>
    <row r="48" spans="1:22" ht="24" customHeight="1" thickTop="1" thickBot="1" x14ac:dyDescent="0.3">
      <c r="A48" s="417" t="s">
        <v>41</v>
      </c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</row>
    <row r="49" spans="1:20" ht="24" customHeight="1" thickTop="1" thickBot="1" x14ac:dyDescent="0.3">
      <c r="A49" s="417" t="s">
        <v>3</v>
      </c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</row>
    <row r="50" spans="1:20" ht="16.5" thickTop="1" thickBot="1" x14ac:dyDescent="0.3">
      <c r="A50" s="417" t="s">
        <v>42</v>
      </c>
      <c r="C50" s="3"/>
      <c r="D50" s="3"/>
      <c r="E50" s="3"/>
      <c r="F50" s="3"/>
      <c r="G50" s="97"/>
      <c r="H50" s="97"/>
      <c r="I50" s="97"/>
      <c r="J50" s="97"/>
      <c r="K50" s="3"/>
      <c r="L50" s="3"/>
      <c r="M50" s="3"/>
      <c r="N50" s="3"/>
      <c r="O50" s="3"/>
      <c r="P50" s="3"/>
      <c r="Q50" s="3"/>
      <c r="R50" s="3"/>
      <c r="S50" s="3"/>
      <c r="T50" s="3"/>
    </row>
    <row r="51" spans="1:20" ht="16.5" thickTop="1" thickBot="1" x14ac:dyDescent="0.3">
      <c r="A51" s="417" t="s">
        <v>43</v>
      </c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</row>
    <row r="52" spans="1:20" ht="16.5" thickTop="1" thickBot="1" x14ac:dyDescent="0.3">
      <c r="A52" s="417" t="s">
        <v>44</v>
      </c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</row>
    <row r="53" spans="1:20" ht="16.5" thickTop="1" thickBot="1" x14ac:dyDescent="0.3">
      <c r="A53" s="417" t="s">
        <v>45</v>
      </c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</row>
    <row r="54" spans="1:20" ht="16.5" thickTop="1" thickBot="1" x14ac:dyDescent="0.3">
      <c r="A54" s="417" t="s">
        <v>46</v>
      </c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</row>
    <row r="55" spans="1:20" ht="16.5" thickTop="1" thickBot="1" x14ac:dyDescent="0.3">
      <c r="A55" s="417" t="s">
        <v>47</v>
      </c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</row>
    <row r="56" spans="1:20" ht="16.5" thickTop="1" thickBot="1" x14ac:dyDescent="0.3">
      <c r="A56" s="417" t="s">
        <v>48</v>
      </c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</row>
    <row r="57" spans="1:20" ht="16.5" thickTop="1" thickBot="1" x14ac:dyDescent="0.3">
      <c r="A57" s="417" t="s">
        <v>49</v>
      </c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</row>
    <row r="58" spans="1:20" ht="16.5" thickTop="1" thickBot="1" x14ac:dyDescent="0.3">
      <c r="A58" s="417" t="s">
        <v>2</v>
      </c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</row>
    <row r="59" spans="1:20" ht="16.5" thickTop="1" thickBot="1" x14ac:dyDescent="0.3">
      <c r="A59" s="417" t="s">
        <v>50</v>
      </c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</row>
    <row r="60" spans="1:20" ht="16.5" thickTop="1" thickBot="1" x14ac:dyDescent="0.3">
      <c r="A60" s="417" t="s">
        <v>51</v>
      </c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</row>
    <row r="61" spans="1:20" ht="16.5" thickTop="1" thickBot="1" x14ac:dyDescent="0.3">
      <c r="A61" s="417" t="s">
        <v>52</v>
      </c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</row>
    <row r="62" spans="1:20" ht="16.5" thickTop="1" thickBot="1" x14ac:dyDescent="0.3">
      <c r="A62" s="417" t="s">
        <v>53</v>
      </c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</row>
    <row r="63" spans="1:20" ht="16.5" thickTop="1" thickBot="1" x14ac:dyDescent="0.3">
      <c r="A63" s="417" t="s">
        <v>54</v>
      </c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</row>
    <row r="64" spans="1:20" ht="15.75" thickTop="1" x14ac:dyDescent="0.25"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</row>
    <row r="65" spans="3:20" x14ac:dyDescent="0.25"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</row>
    <row r="66" spans="3:20" x14ac:dyDescent="0.25"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</row>
    <row r="67" spans="3:20" x14ac:dyDescent="0.25"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</row>
    <row r="68" spans="3:20" x14ac:dyDescent="0.25"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</row>
    <row r="69" spans="3:20" x14ac:dyDescent="0.25"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</row>
    <row r="70" spans="3:20" x14ac:dyDescent="0.25"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</row>
    <row r="71" spans="3:20" x14ac:dyDescent="0.25"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</row>
    <row r="72" spans="3:20" x14ac:dyDescent="0.25"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</row>
    <row r="73" spans="3:20" x14ac:dyDescent="0.25"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</row>
    <row r="74" spans="3:20" x14ac:dyDescent="0.25"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</row>
    <row r="75" spans="3:20" x14ac:dyDescent="0.25"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</row>
    <row r="76" spans="3:20" x14ac:dyDescent="0.25"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</row>
    <row r="77" spans="3:20" x14ac:dyDescent="0.25"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</row>
    <row r="78" spans="3:20" x14ac:dyDescent="0.25"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</row>
    <row r="79" spans="3:20" x14ac:dyDescent="0.25"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</row>
    <row r="80" spans="3:20" x14ac:dyDescent="0.25"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</row>
    <row r="81" spans="3:20" x14ac:dyDescent="0.25"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</row>
    <row r="82" spans="3:20" x14ac:dyDescent="0.25"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</row>
    <row r="83" spans="3:20" x14ac:dyDescent="0.25"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</row>
    <row r="84" spans="3:20" x14ac:dyDescent="0.25"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</row>
    <row r="85" spans="3:20" x14ac:dyDescent="0.25"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</row>
    <row r="86" spans="3:20" x14ac:dyDescent="0.25"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</row>
    <row r="87" spans="3:20" x14ac:dyDescent="0.25"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</row>
    <row r="88" spans="3:20" x14ac:dyDescent="0.25"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</row>
    <row r="89" spans="3:20" x14ac:dyDescent="0.25"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</row>
    <row r="90" spans="3:20" x14ac:dyDescent="0.25"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</row>
    <row r="91" spans="3:20" x14ac:dyDescent="0.25"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</row>
    <row r="92" spans="3:20" x14ac:dyDescent="0.25"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</row>
    <row r="93" spans="3:20" x14ac:dyDescent="0.25"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</row>
    <row r="94" spans="3:20" x14ac:dyDescent="0.25"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</row>
    <row r="95" spans="3:20" x14ac:dyDescent="0.25"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</row>
    <row r="96" spans="3:20" x14ac:dyDescent="0.25"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</row>
    <row r="97" spans="3:18" x14ac:dyDescent="0.25"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</row>
    <row r="98" spans="3:18" x14ac:dyDescent="0.25"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</row>
    <row r="99" spans="3:18" x14ac:dyDescent="0.25"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</row>
    <row r="100" spans="3:18" x14ac:dyDescent="0.25"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</row>
    <row r="101" spans="3:18" x14ac:dyDescent="0.25"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</row>
    <row r="102" spans="3:18" x14ac:dyDescent="0.25"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</row>
    <row r="103" spans="3:18" x14ac:dyDescent="0.25"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</row>
    <row r="104" spans="3:18" x14ac:dyDescent="0.25"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</row>
    <row r="105" spans="3:18" x14ac:dyDescent="0.25"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</row>
    <row r="106" spans="3:18" x14ac:dyDescent="0.25"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</row>
    <row r="107" spans="3:18" x14ac:dyDescent="0.25"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</row>
    <row r="108" spans="3:18" x14ac:dyDescent="0.25"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</row>
    <row r="109" spans="3:18" x14ac:dyDescent="0.25"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</row>
    <row r="110" spans="3:18" x14ac:dyDescent="0.25"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</row>
    <row r="111" spans="3:18" x14ac:dyDescent="0.25"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</row>
    <row r="112" spans="3:18" x14ac:dyDescent="0.25"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</row>
    <row r="113" spans="3:18" x14ac:dyDescent="0.25"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</row>
    <row r="114" spans="3:18" x14ac:dyDescent="0.25"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</row>
    <row r="115" spans="3:18" x14ac:dyDescent="0.25"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</row>
    <row r="116" spans="3:18" x14ac:dyDescent="0.25"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</row>
    <row r="117" spans="3:18" x14ac:dyDescent="0.25"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</row>
    <row r="118" spans="3:18" x14ac:dyDescent="0.25"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</row>
    <row r="119" spans="3:18" x14ac:dyDescent="0.25"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</row>
    <row r="120" spans="3:18" x14ac:dyDescent="0.25"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</row>
    <row r="121" spans="3:18" x14ac:dyDescent="0.25"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</row>
    <row r="122" spans="3:18" x14ac:dyDescent="0.25"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</row>
    <row r="123" spans="3:18" x14ac:dyDescent="0.25"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</row>
    <row r="124" spans="3:18" x14ac:dyDescent="0.25"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</row>
    <row r="125" spans="3:18" x14ac:dyDescent="0.25"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</row>
  </sheetData>
  <mergeCells count="3">
    <mergeCell ref="C29:K29"/>
    <mergeCell ref="C30:K30"/>
    <mergeCell ref="C32:K32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V121"/>
  <sheetViews>
    <sheetView showGridLines="0" workbookViewId="0">
      <selection activeCell="I7" sqref="I7"/>
    </sheetView>
  </sheetViews>
  <sheetFormatPr defaultRowHeight="15" x14ac:dyDescent="0.25"/>
  <cols>
    <col min="1" max="1" width="47.5703125" bestFit="1" customWidth="1"/>
    <col min="2" max="2" width="6.85546875" customWidth="1"/>
    <col min="3" max="3" width="42.140625" customWidth="1"/>
    <col min="4" max="5" width="13.85546875" customWidth="1"/>
    <col min="6" max="6" width="2" customWidth="1"/>
    <col min="7" max="8" width="13.85546875" customWidth="1"/>
  </cols>
  <sheetData>
    <row r="1" spans="1:22" s="414" customFormat="1" ht="43.5" customHeight="1" thickBot="1" x14ac:dyDescent="0.3">
      <c r="A1" s="418" t="s">
        <v>560</v>
      </c>
    </row>
    <row r="2" spans="1:22" ht="27.95" customHeight="1" thickTop="1" thickBot="1" x14ac:dyDescent="0.3">
      <c r="A2" s="417" t="s">
        <v>0</v>
      </c>
      <c r="C2" s="2" t="s">
        <v>37</v>
      </c>
      <c r="D2" s="2"/>
      <c r="E2" s="2"/>
      <c r="F2" s="2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pans="1:22" ht="24" customHeight="1" thickTop="1" thickBot="1" x14ac:dyDescent="0.3">
      <c r="A3" s="417" t="s">
        <v>1</v>
      </c>
      <c r="C3" s="353"/>
      <c r="D3" s="353"/>
      <c r="E3" s="332"/>
      <c r="F3" s="332"/>
      <c r="G3" s="40" t="s">
        <v>81</v>
      </c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</row>
    <row r="4" spans="1:22" ht="24" customHeight="1" thickTop="1" thickBot="1" x14ac:dyDescent="0.3">
      <c r="A4" s="417" t="s">
        <v>2</v>
      </c>
      <c r="C4" s="354" t="s">
        <v>430</v>
      </c>
      <c r="D4" s="36"/>
      <c r="E4" s="36"/>
      <c r="F4" s="355"/>
      <c r="G4" s="356"/>
      <c r="H4" s="356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</row>
    <row r="5" spans="1:22" ht="24" customHeight="1" thickTop="1" thickBot="1" x14ac:dyDescent="0.3">
      <c r="A5" s="417" t="s">
        <v>3</v>
      </c>
      <c r="C5" s="8" t="s">
        <v>431</v>
      </c>
      <c r="D5" s="31">
        <v>75000</v>
      </c>
      <c r="E5" s="3"/>
      <c r="F5" s="3"/>
      <c r="G5" s="356"/>
      <c r="H5" s="356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</row>
    <row r="6" spans="1:22" ht="24" customHeight="1" thickTop="1" thickBot="1" x14ac:dyDescent="0.3">
      <c r="A6" s="417" t="s">
        <v>4</v>
      </c>
      <c r="C6" s="8" t="s">
        <v>432</v>
      </c>
      <c r="D6" s="31">
        <v>30000</v>
      </c>
      <c r="E6" s="8"/>
      <c r="F6" s="356"/>
      <c r="G6" s="356"/>
      <c r="H6" s="356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</row>
    <row r="7" spans="1:22" ht="24" customHeight="1" thickTop="1" thickBot="1" x14ac:dyDescent="0.3">
      <c r="A7" s="417" t="s">
        <v>5</v>
      </c>
      <c r="C7" s="252" t="s">
        <v>433</v>
      </c>
      <c r="D7" s="15">
        <f>+D5/D6</f>
        <v>2.5</v>
      </c>
      <c r="E7" s="8"/>
      <c r="F7" s="356"/>
      <c r="G7" s="356"/>
      <c r="H7" s="356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</row>
    <row r="8" spans="1:22" ht="24" customHeight="1" thickTop="1" thickBot="1" x14ac:dyDescent="0.3">
      <c r="A8" s="417" t="s">
        <v>6</v>
      </c>
      <c r="C8" s="8"/>
      <c r="D8" s="161"/>
      <c r="E8" s="8"/>
      <c r="F8" s="356"/>
      <c r="G8" s="356"/>
      <c r="H8" s="356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</row>
    <row r="9" spans="1:22" ht="24" customHeight="1" thickTop="1" thickBot="1" x14ac:dyDescent="0.3">
      <c r="A9" s="417" t="s">
        <v>7</v>
      </c>
      <c r="C9" s="338" t="s">
        <v>434</v>
      </c>
      <c r="D9" s="8"/>
      <c r="E9" s="8"/>
      <c r="F9" s="356"/>
      <c r="G9" s="356"/>
      <c r="H9" s="356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</row>
    <row r="10" spans="1:22" ht="24" customHeight="1" thickTop="1" thickBot="1" x14ac:dyDescent="0.3">
      <c r="A10" s="417" t="s">
        <v>8</v>
      </c>
      <c r="C10" s="121" t="s">
        <v>435</v>
      </c>
      <c r="D10" s="36" t="s">
        <v>436</v>
      </c>
      <c r="E10" s="36" t="s">
        <v>437</v>
      </c>
      <c r="F10" s="356"/>
      <c r="G10" s="356"/>
      <c r="H10" s="356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</row>
    <row r="11" spans="1:22" ht="24" customHeight="1" thickTop="1" thickBot="1" x14ac:dyDescent="0.3">
      <c r="A11" s="417" t="s">
        <v>9</v>
      </c>
      <c r="C11" s="123" t="s">
        <v>257</v>
      </c>
      <c r="D11" s="57">
        <v>3.5</v>
      </c>
      <c r="E11" s="164">
        <f t="shared" ref="E11:E20" si="0">+D11*$D$7</f>
        <v>8.75</v>
      </c>
      <c r="F11" s="356"/>
      <c r="G11" s="356"/>
      <c r="H11" s="356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</row>
    <row r="12" spans="1:22" ht="24" customHeight="1" thickTop="1" thickBot="1" x14ac:dyDescent="0.3">
      <c r="A12" s="417" t="s">
        <v>10</v>
      </c>
      <c r="C12" s="123" t="s">
        <v>258</v>
      </c>
      <c r="D12" s="57">
        <v>7</v>
      </c>
      <c r="E12" s="164">
        <f t="shared" si="0"/>
        <v>17.5</v>
      </c>
      <c r="F12" s="356"/>
      <c r="G12" s="356"/>
      <c r="H12" s="356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</row>
    <row r="13" spans="1:22" s="171" customFormat="1" ht="24" customHeight="1" thickTop="1" thickBot="1" x14ac:dyDescent="0.3">
      <c r="A13" s="417" t="s">
        <v>11</v>
      </c>
      <c r="B13"/>
      <c r="C13" s="123" t="s">
        <v>259</v>
      </c>
      <c r="D13" s="57">
        <v>7.5</v>
      </c>
      <c r="E13" s="164">
        <f t="shared" si="0"/>
        <v>18.75</v>
      </c>
      <c r="F13" s="345"/>
      <c r="G13" s="345"/>
      <c r="H13" s="345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98"/>
      <c r="U13" s="198"/>
      <c r="V13" s="198"/>
    </row>
    <row r="14" spans="1:22" ht="24" customHeight="1" thickTop="1" thickBot="1" x14ac:dyDescent="0.3">
      <c r="A14" s="417" t="s">
        <v>7</v>
      </c>
      <c r="C14" s="123" t="s">
        <v>260</v>
      </c>
      <c r="D14" s="57">
        <v>9</v>
      </c>
      <c r="E14" s="164">
        <f t="shared" si="0"/>
        <v>22.5</v>
      </c>
      <c r="F14" s="161"/>
      <c r="G14" s="161"/>
      <c r="H14" s="161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</row>
    <row r="15" spans="1:22" ht="24" customHeight="1" thickTop="1" thickBot="1" x14ac:dyDescent="0.3">
      <c r="A15" s="417" t="s">
        <v>12</v>
      </c>
      <c r="C15" s="123" t="s">
        <v>261</v>
      </c>
      <c r="D15" s="57">
        <v>16.25</v>
      </c>
      <c r="E15" s="164">
        <f t="shared" si="0"/>
        <v>40.625</v>
      </c>
      <c r="F15" s="161"/>
      <c r="G15" s="161"/>
      <c r="H15" s="161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</row>
    <row r="16" spans="1:22" ht="24" customHeight="1" thickTop="1" thickBot="1" x14ac:dyDescent="0.3">
      <c r="A16" s="417" t="s">
        <v>13</v>
      </c>
      <c r="C16" s="123" t="s">
        <v>262</v>
      </c>
      <c r="D16" s="57">
        <v>21</v>
      </c>
      <c r="E16" s="164">
        <f t="shared" si="0"/>
        <v>52.5</v>
      </c>
      <c r="F16" s="161"/>
      <c r="G16" s="161"/>
      <c r="H16" s="161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</row>
    <row r="17" spans="1:22" ht="24" customHeight="1" thickTop="1" thickBot="1" x14ac:dyDescent="0.3">
      <c r="A17" s="417" t="s">
        <v>14</v>
      </c>
      <c r="C17" s="123" t="s">
        <v>263</v>
      </c>
      <c r="D17" s="57">
        <v>3</v>
      </c>
      <c r="E17" s="164">
        <f t="shared" si="0"/>
        <v>7.5</v>
      </c>
      <c r="F17" s="161"/>
      <c r="G17" s="161"/>
      <c r="H17" s="161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</row>
    <row r="18" spans="1:22" ht="24" customHeight="1" thickTop="1" thickBot="1" x14ac:dyDescent="0.3">
      <c r="A18" s="417" t="s">
        <v>15</v>
      </c>
      <c r="C18" s="123" t="s">
        <v>264</v>
      </c>
      <c r="D18" s="57">
        <v>19</v>
      </c>
      <c r="E18" s="164">
        <f t="shared" si="0"/>
        <v>47.5</v>
      </c>
      <c r="F18" s="161"/>
      <c r="G18" s="161"/>
      <c r="H18" s="161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</row>
    <row r="19" spans="1:22" ht="24" customHeight="1" thickTop="1" thickBot="1" x14ac:dyDescent="0.3">
      <c r="A19" s="417" t="s">
        <v>5</v>
      </c>
      <c r="C19" s="123" t="s">
        <v>265</v>
      </c>
      <c r="D19" s="57">
        <v>4.75</v>
      </c>
      <c r="E19" s="164">
        <f t="shared" si="0"/>
        <v>11.875</v>
      </c>
      <c r="F19" s="161"/>
      <c r="G19" s="161"/>
      <c r="H19" s="161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</row>
    <row r="20" spans="1:22" ht="24" customHeight="1" thickTop="1" thickBot="1" x14ac:dyDescent="0.3">
      <c r="A20" s="417" t="s">
        <v>16</v>
      </c>
      <c r="C20" s="123" t="s">
        <v>266</v>
      </c>
      <c r="D20" s="57">
        <v>6.75</v>
      </c>
      <c r="E20" s="164">
        <f t="shared" si="0"/>
        <v>16.875</v>
      </c>
      <c r="F20" s="357"/>
      <c r="G20" s="26"/>
      <c r="H20" s="26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</row>
    <row r="21" spans="1:22" ht="24" customHeight="1" thickTop="1" thickBot="1" x14ac:dyDescent="0.3">
      <c r="A21" s="417" t="s">
        <v>17</v>
      </c>
      <c r="C21" s="3"/>
      <c r="D21" s="3"/>
      <c r="E21" s="3"/>
      <c r="F21" s="26"/>
      <c r="G21" s="26"/>
      <c r="H21" s="26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</row>
    <row r="22" spans="1:22" ht="24" customHeight="1" thickTop="1" thickBot="1" x14ac:dyDescent="0.3">
      <c r="A22" s="417" t="s">
        <v>18</v>
      </c>
      <c r="C22" s="3"/>
      <c r="D22" s="3"/>
      <c r="E22" s="3"/>
      <c r="F22" s="26"/>
      <c r="G22" s="26"/>
      <c r="H22" s="26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</row>
    <row r="23" spans="1:22" ht="24" customHeight="1" thickTop="1" thickBot="1" x14ac:dyDescent="0.3">
      <c r="A23" s="417" t="s">
        <v>19</v>
      </c>
      <c r="C23" s="3"/>
      <c r="D23" s="3"/>
      <c r="E23" s="3"/>
      <c r="F23" s="26"/>
      <c r="G23" s="26"/>
      <c r="H23" s="26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</row>
    <row r="24" spans="1:22" ht="24" customHeight="1" thickTop="1" thickBot="1" x14ac:dyDescent="0.3">
      <c r="A24" s="417" t="s">
        <v>0</v>
      </c>
      <c r="C24" s="8"/>
      <c r="D24" s="8"/>
      <c r="E24" s="8"/>
      <c r="F24" s="8"/>
      <c r="G24" s="8"/>
      <c r="H24" s="8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</row>
    <row r="25" spans="1:22" ht="24" customHeight="1" thickTop="1" thickBot="1" x14ac:dyDescent="0.3">
      <c r="A25" s="417" t="s">
        <v>20</v>
      </c>
      <c r="C25" s="423"/>
      <c r="D25" s="423"/>
      <c r="E25" s="423"/>
      <c r="F25" s="423"/>
      <c r="G25" s="423"/>
      <c r="H25" s="14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</row>
    <row r="26" spans="1:22" ht="24" customHeight="1" thickTop="1" thickBot="1" x14ac:dyDescent="0.3">
      <c r="A26" s="417" t="s">
        <v>21</v>
      </c>
      <c r="C26" s="424"/>
      <c r="D26" s="424"/>
      <c r="E26" s="424"/>
      <c r="F26" s="424"/>
      <c r="G26" s="424"/>
      <c r="H26" s="96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</row>
    <row r="27" spans="1:22" ht="24" customHeight="1" thickTop="1" thickBot="1" x14ac:dyDescent="0.3">
      <c r="A27" s="417" t="s">
        <v>22</v>
      </c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</row>
    <row r="28" spans="1:22" ht="24" customHeight="1" thickTop="1" thickBot="1" x14ac:dyDescent="0.3">
      <c r="A28" s="417" t="s">
        <v>23</v>
      </c>
      <c r="C28" s="425"/>
      <c r="D28" s="425"/>
      <c r="E28" s="425"/>
      <c r="F28" s="425"/>
      <c r="G28" s="425"/>
      <c r="H28" s="45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</row>
    <row r="29" spans="1:22" ht="24" customHeight="1" thickTop="1" thickBot="1" x14ac:dyDescent="0.3">
      <c r="A29" s="417" t="s">
        <v>4</v>
      </c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</row>
    <row r="30" spans="1:22" ht="24" customHeight="1" thickTop="1" thickBot="1" x14ac:dyDescent="0.3">
      <c r="A30" s="417" t="s">
        <v>24</v>
      </c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</row>
    <row r="31" spans="1:22" ht="24" customHeight="1" thickTop="1" thickBot="1" x14ac:dyDescent="0.3">
      <c r="A31" s="417" t="s">
        <v>25</v>
      </c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</row>
    <row r="32" spans="1:22" ht="24" customHeight="1" thickTop="1" thickBot="1" x14ac:dyDescent="0.3">
      <c r="A32" s="417" t="s">
        <v>26</v>
      </c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</row>
    <row r="33" spans="1:22" ht="24" customHeight="1" thickTop="1" thickBot="1" x14ac:dyDescent="0.3">
      <c r="A33" s="417" t="s">
        <v>27</v>
      </c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</row>
    <row r="34" spans="1:22" ht="24" customHeight="1" thickTop="1" thickBot="1" x14ac:dyDescent="0.3">
      <c r="A34" s="417" t="s">
        <v>28</v>
      </c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</row>
    <row r="35" spans="1:22" ht="24" customHeight="1" thickTop="1" thickBot="1" x14ac:dyDescent="0.3">
      <c r="A35" s="417" t="s">
        <v>29</v>
      </c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</row>
    <row r="36" spans="1:22" ht="24" customHeight="1" thickTop="1" thickBot="1" x14ac:dyDescent="0.3">
      <c r="A36" s="417" t="s">
        <v>30</v>
      </c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</row>
    <row r="37" spans="1:22" ht="24" customHeight="1" thickTop="1" thickBot="1" x14ac:dyDescent="0.3">
      <c r="A37" s="417" t="s">
        <v>31</v>
      </c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</row>
    <row r="38" spans="1:22" ht="24" customHeight="1" thickTop="1" thickBot="1" x14ac:dyDescent="0.3">
      <c r="A38" s="417" t="s">
        <v>32</v>
      </c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</row>
    <row r="39" spans="1:22" ht="24" customHeight="1" thickTop="1" thickBot="1" x14ac:dyDescent="0.3">
      <c r="A39" s="417" t="s">
        <v>33</v>
      </c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</row>
    <row r="40" spans="1:22" ht="24" customHeight="1" thickTop="1" thickBot="1" x14ac:dyDescent="0.3">
      <c r="A40" s="417" t="s">
        <v>6</v>
      </c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</row>
    <row r="41" spans="1:22" ht="24" customHeight="1" thickTop="1" thickBot="1" x14ac:dyDescent="0.3">
      <c r="A41" s="417" t="s">
        <v>34</v>
      </c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</row>
    <row r="42" spans="1:22" ht="24" customHeight="1" thickTop="1" thickBot="1" x14ac:dyDescent="0.3">
      <c r="A42" s="417" t="s">
        <v>35</v>
      </c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</row>
    <row r="43" spans="1:22" ht="24" customHeight="1" thickTop="1" thickBot="1" x14ac:dyDescent="0.3">
      <c r="A43" s="417" t="s">
        <v>36</v>
      </c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</row>
    <row r="44" spans="1:22" ht="24" customHeight="1" thickTop="1" thickBot="1" x14ac:dyDescent="0.3">
      <c r="A44" s="417" t="s">
        <v>37</v>
      </c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</row>
    <row r="45" spans="1:22" ht="24" customHeight="1" thickTop="1" thickBot="1" x14ac:dyDescent="0.3">
      <c r="A45" s="417" t="s">
        <v>38</v>
      </c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</row>
    <row r="46" spans="1:22" ht="24" customHeight="1" thickTop="1" thickBot="1" x14ac:dyDescent="0.3">
      <c r="A46" s="417" t="s">
        <v>39</v>
      </c>
      <c r="C46" s="3"/>
      <c r="D46" s="3"/>
      <c r="E46" s="3"/>
      <c r="F46" s="3"/>
      <c r="G46" s="97"/>
      <c r="H46" s="97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</row>
    <row r="47" spans="1:22" ht="24" customHeight="1" thickTop="1" thickBot="1" x14ac:dyDescent="0.3">
      <c r="A47" s="417" t="s">
        <v>40</v>
      </c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</row>
    <row r="48" spans="1:22" ht="24" customHeight="1" thickTop="1" thickBot="1" x14ac:dyDescent="0.3">
      <c r="A48" s="417" t="s">
        <v>41</v>
      </c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</row>
    <row r="49" spans="1:22" ht="24" customHeight="1" thickTop="1" thickBot="1" x14ac:dyDescent="0.3">
      <c r="A49" s="417" t="s">
        <v>3</v>
      </c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</row>
    <row r="50" spans="1:22" ht="24" customHeight="1" thickTop="1" thickBot="1" x14ac:dyDescent="0.3">
      <c r="A50" s="417" t="s">
        <v>42</v>
      </c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</row>
    <row r="51" spans="1:22" ht="24" customHeight="1" thickTop="1" thickBot="1" x14ac:dyDescent="0.3">
      <c r="A51" s="417" t="s">
        <v>43</v>
      </c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</row>
    <row r="52" spans="1:22" ht="24" customHeight="1" thickTop="1" thickBot="1" x14ac:dyDescent="0.3">
      <c r="A52" s="417" t="s">
        <v>44</v>
      </c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</row>
    <row r="53" spans="1:22" ht="24" customHeight="1" thickTop="1" thickBot="1" x14ac:dyDescent="0.3">
      <c r="A53" s="417" t="s">
        <v>45</v>
      </c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</row>
    <row r="54" spans="1:22" ht="24" customHeight="1" thickTop="1" thickBot="1" x14ac:dyDescent="0.3">
      <c r="A54" s="417" t="s">
        <v>46</v>
      </c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</row>
    <row r="55" spans="1:22" ht="24" customHeight="1" thickTop="1" thickBot="1" x14ac:dyDescent="0.3">
      <c r="A55" s="417" t="s">
        <v>47</v>
      </c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</row>
    <row r="56" spans="1:22" ht="24" customHeight="1" thickTop="1" thickBot="1" x14ac:dyDescent="0.3">
      <c r="A56" s="417" t="s">
        <v>48</v>
      </c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</row>
    <row r="57" spans="1:22" ht="24" customHeight="1" thickTop="1" thickBot="1" x14ac:dyDescent="0.3">
      <c r="A57" s="417" t="s">
        <v>49</v>
      </c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</row>
    <row r="58" spans="1:22" ht="24" customHeight="1" thickTop="1" thickBot="1" x14ac:dyDescent="0.3">
      <c r="A58" s="417" t="s">
        <v>2</v>
      </c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</row>
    <row r="59" spans="1:22" ht="24" customHeight="1" thickTop="1" thickBot="1" x14ac:dyDescent="0.3">
      <c r="A59" s="417" t="s">
        <v>50</v>
      </c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</row>
    <row r="60" spans="1:22" ht="24" customHeight="1" thickTop="1" thickBot="1" x14ac:dyDescent="0.3">
      <c r="A60" s="417" t="s">
        <v>51</v>
      </c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</row>
    <row r="61" spans="1:22" ht="24" customHeight="1" thickTop="1" thickBot="1" x14ac:dyDescent="0.3">
      <c r="A61" s="417" t="s">
        <v>52</v>
      </c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</row>
    <row r="62" spans="1:22" ht="24" customHeight="1" thickTop="1" thickBot="1" x14ac:dyDescent="0.3">
      <c r="A62" s="417" t="s">
        <v>53</v>
      </c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</row>
    <row r="63" spans="1:22" ht="24" customHeight="1" thickTop="1" thickBot="1" x14ac:dyDescent="0.3">
      <c r="A63" s="417" t="s">
        <v>54</v>
      </c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</row>
    <row r="64" spans="1:22" ht="24" customHeight="1" thickTop="1" x14ac:dyDescent="0.25"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</row>
    <row r="65" spans="3:22" ht="24" customHeight="1" x14ac:dyDescent="0.25"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</row>
    <row r="66" spans="3:22" ht="24" customHeight="1" x14ac:dyDescent="0.25"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</row>
    <row r="67" spans="3:22" ht="24" customHeight="1" x14ac:dyDescent="0.25"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</row>
    <row r="68" spans="3:22" ht="24" customHeight="1" x14ac:dyDescent="0.25"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</row>
    <row r="69" spans="3:22" ht="24" customHeight="1" x14ac:dyDescent="0.25"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</row>
    <row r="70" spans="3:22" ht="24" customHeight="1" x14ac:dyDescent="0.25"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</row>
    <row r="71" spans="3:22" ht="24" customHeight="1" x14ac:dyDescent="0.25"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</row>
    <row r="72" spans="3:22" ht="24" customHeight="1" x14ac:dyDescent="0.25"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</row>
    <row r="73" spans="3:22" ht="24" customHeight="1" x14ac:dyDescent="0.25"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</row>
    <row r="74" spans="3:22" ht="24" customHeight="1" x14ac:dyDescent="0.25"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</row>
    <row r="75" spans="3:22" ht="24" customHeight="1" x14ac:dyDescent="0.25"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</row>
    <row r="76" spans="3:22" ht="24" customHeight="1" x14ac:dyDescent="0.25">
      <c r="C76" s="3"/>
      <c r="D76" s="3"/>
      <c r="E76" s="3"/>
      <c r="F76" s="3"/>
      <c r="G76" s="3"/>
      <c r="H76" s="3"/>
    </row>
    <row r="77" spans="3:22" ht="24" customHeight="1" x14ac:dyDescent="0.25">
      <c r="C77" s="3"/>
      <c r="D77" s="3"/>
      <c r="E77" s="3"/>
      <c r="F77" s="3"/>
      <c r="G77" s="3"/>
      <c r="H77" s="3"/>
    </row>
    <row r="78" spans="3:22" ht="24" customHeight="1" x14ac:dyDescent="0.25">
      <c r="C78" s="3"/>
      <c r="D78" s="3"/>
      <c r="E78" s="3"/>
      <c r="F78" s="3"/>
      <c r="G78" s="3"/>
      <c r="H78" s="3"/>
    </row>
    <row r="79" spans="3:22" ht="24" customHeight="1" x14ac:dyDescent="0.25">
      <c r="C79" s="3"/>
      <c r="D79" s="3"/>
      <c r="E79" s="3"/>
      <c r="F79" s="3"/>
      <c r="G79" s="3"/>
      <c r="H79" s="3"/>
    </row>
    <row r="80" spans="3:22" ht="24" customHeight="1" x14ac:dyDescent="0.25">
      <c r="C80" s="3"/>
      <c r="D80" s="3"/>
      <c r="E80" s="3"/>
      <c r="F80" s="3"/>
      <c r="G80" s="3"/>
      <c r="H80" s="3"/>
    </row>
    <row r="81" spans="3:8" ht="24" customHeight="1" x14ac:dyDescent="0.25">
      <c r="C81" s="3"/>
      <c r="D81" s="3"/>
      <c r="E81" s="3"/>
      <c r="F81" s="3"/>
      <c r="G81" s="3"/>
      <c r="H81" s="3"/>
    </row>
    <row r="82" spans="3:8" x14ac:dyDescent="0.25">
      <c r="C82" s="3"/>
      <c r="D82" s="3"/>
      <c r="E82" s="3"/>
      <c r="F82" s="3"/>
      <c r="G82" s="3"/>
      <c r="H82" s="3"/>
    </row>
    <row r="83" spans="3:8" x14ac:dyDescent="0.25">
      <c r="C83" s="3"/>
      <c r="D83" s="3"/>
      <c r="E83" s="3"/>
      <c r="F83" s="3"/>
      <c r="G83" s="3"/>
      <c r="H83" s="3"/>
    </row>
    <row r="84" spans="3:8" x14ac:dyDescent="0.25">
      <c r="C84" s="3"/>
      <c r="D84" s="3"/>
      <c r="E84" s="3"/>
      <c r="F84" s="3"/>
      <c r="G84" s="3"/>
      <c r="H84" s="3"/>
    </row>
    <row r="85" spans="3:8" x14ac:dyDescent="0.25">
      <c r="C85" s="3"/>
      <c r="D85" s="3"/>
      <c r="E85" s="3"/>
      <c r="F85" s="3"/>
      <c r="G85" s="3"/>
      <c r="H85" s="3"/>
    </row>
    <row r="86" spans="3:8" x14ac:dyDescent="0.25">
      <c r="C86" s="3"/>
      <c r="D86" s="3"/>
      <c r="E86" s="3"/>
      <c r="F86" s="3"/>
      <c r="G86" s="3"/>
      <c r="H86" s="3"/>
    </row>
    <row r="87" spans="3:8" x14ac:dyDescent="0.25">
      <c r="C87" s="3"/>
      <c r="D87" s="3"/>
      <c r="E87" s="3"/>
      <c r="F87" s="3"/>
      <c r="G87" s="3"/>
      <c r="H87" s="3"/>
    </row>
    <row r="88" spans="3:8" x14ac:dyDescent="0.25">
      <c r="C88" s="3"/>
      <c r="D88" s="3"/>
      <c r="E88" s="3"/>
      <c r="F88" s="3"/>
      <c r="G88" s="3"/>
      <c r="H88" s="3"/>
    </row>
    <row r="89" spans="3:8" x14ac:dyDescent="0.25">
      <c r="C89" s="3"/>
      <c r="D89" s="3"/>
      <c r="E89" s="3"/>
      <c r="F89" s="3"/>
      <c r="G89" s="3"/>
      <c r="H89" s="3"/>
    </row>
    <row r="90" spans="3:8" x14ac:dyDescent="0.25">
      <c r="C90" s="3"/>
      <c r="D90" s="3"/>
      <c r="E90" s="3"/>
      <c r="F90" s="3"/>
      <c r="G90" s="3"/>
      <c r="H90" s="3"/>
    </row>
    <row r="91" spans="3:8" x14ac:dyDescent="0.25">
      <c r="C91" s="3"/>
      <c r="D91" s="3"/>
      <c r="E91" s="3"/>
      <c r="F91" s="3"/>
      <c r="G91" s="3"/>
      <c r="H91" s="3"/>
    </row>
    <row r="92" spans="3:8" x14ac:dyDescent="0.25">
      <c r="C92" s="3"/>
      <c r="D92" s="3"/>
      <c r="E92" s="3"/>
      <c r="F92" s="3"/>
      <c r="G92" s="3"/>
      <c r="H92" s="3"/>
    </row>
    <row r="93" spans="3:8" x14ac:dyDescent="0.25">
      <c r="C93" s="3"/>
      <c r="D93" s="3"/>
      <c r="E93" s="3"/>
      <c r="F93" s="3"/>
      <c r="G93" s="3"/>
      <c r="H93" s="3"/>
    </row>
    <row r="94" spans="3:8" x14ac:dyDescent="0.25">
      <c r="C94" s="3"/>
      <c r="D94" s="3"/>
      <c r="E94" s="3"/>
      <c r="F94" s="3"/>
      <c r="G94" s="3"/>
      <c r="H94" s="3"/>
    </row>
    <row r="95" spans="3:8" x14ac:dyDescent="0.25">
      <c r="C95" s="3"/>
      <c r="D95" s="3"/>
      <c r="E95" s="3"/>
      <c r="F95" s="3"/>
      <c r="G95" s="3"/>
      <c r="H95" s="3"/>
    </row>
    <row r="96" spans="3:8" x14ac:dyDescent="0.25">
      <c r="C96" s="3"/>
      <c r="D96" s="3"/>
      <c r="E96" s="3"/>
      <c r="F96" s="3"/>
      <c r="G96" s="3"/>
      <c r="H96" s="3"/>
    </row>
    <row r="97" spans="3:8" x14ac:dyDescent="0.25">
      <c r="C97" s="3"/>
      <c r="D97" s="3"/>
      <c r="E97" s="3"/>
      <c r="F97" s="3"/>
      <c r="G97" s="3"/>
      <c r="H97" s="3"/>
    </row>
    <row r="98" spans="3:8" x14ac:dyDescent="0.25">
      <c r="C98" s="3"/>
      <c r="D98" s="3"/>
      <c r="E98" s="3"/>
      <c r="F98" s="3"/>
      <c r="G98" s="3"/>
      <c r="H98" s="3"/>
    </row>
    <row r="99" spans="3:8" x14ac:dyDescent="0.25">
      <c r="C99" s="3"/>
      <c r="D99" s="3"/>
      <c r="E99" s="3"/>
      <c r="F99" s="3"/>
      <c r="G99" s="3"/>
      <c r="H99" s="3"/>
    </row>
    <row r="100" spans="3:8" x14ac:dyDescent="0.25">
      <c r="C100" s="3"/>
      <c r="D100" s="3"/>
      <c r="E100" s="3"/>
      <c r="F100" s="3"/>
      <c r="G100" s="3"/>
      <c r="H100" s="3"/>
    </row>
    <row r="101" spans="3:8" x14ac:dyDescent="0.25">
      <c r="C101" s="3"/>
      <c r="D101" s="3"/>
      <c r="E101" s="3"/>
      <c r="F101" s="3"/>
      <c r="G101" s="3"/>
      <c r="H101" s="3"/>
    </row>
    <row r="102" spans="3:8" x14ac:dyDescent="0.25">
      <c r="C102" s="3"/>
      <c r="D102" s="3"/>
      <c r="E102" s="3"/>
      <c r="F102" s="3"/>
      <c r="G102" s="3"/>
      <c r="H102" s="3"/>
    </row>
    <row r="103" spans="3:8" x14ac:dyDescent="0.25">
      <c r="C103" s="3"/>
      <c r="D103" s="3"/>
      <c r="E103" s="3"/>
      <c r="F103" s="3"/>
      <c r="G103" s="3"/>
      <c r="H103" s="3"/>
    </row>
    <row r="104" spans="3:8" x14ac:dyDescent="0.25">
      <c r="C104" s="3"/>
      <c r="D104" s="3"/>
      <c r="E104" s="3"/>
      <c r="F104" s="3"/>
      <c r="G104" s="3"/>
      <c r="H104" s="3"/>
    </row>
    <row r="105" spans="3:8" x14ac:dyDescent="0.25">
      <c r="C105" s="3"/>
      <c r="D105" s="3"/>
      <c r="E105" s="3"/>
      <c r="F105" s="3"/>
      <c r="G105" s="3"/>
      <c r="H105" s="3"/>
    </row>
    <row r="106" spans="3:8" x14ac:dyDescent="0.25">
      <c r="C106" s="3"/>
      <c r="D106" s="3"/>
      <c r="E106" s="3"/>
      <c r="F106" s="3"/>
      <c r="G106" s="3"/>
      <c r="H106" s="3"/>
    </row>
    <row r="107" spans="3:8" x14ac:dyDescent="0.25">
      <c r="C107" s="3"/>
      <c r="D107" s="3"/>
      <c r="E107" s="3"/>
      <c r="F107" s="3"/>
      <c r="G107" s="3"/>
      <c r="H107" s="3"/>
    </row>
    <row r="108" spans="3:8" x14ac:dyDescent="0.25">
      <c r="C108" s="3"/>
      <c r="D108" s="3"/>
      <c r="E108" s="3"/>
      <c r="F108" s="3"/>
      <c r="G108" s="3"/>
      <c r="H108" s="3"/>
    </row>
    <row r="109" spans="3:8" x14ac:dyDescent="0.25">
      <c r="C109" s="3"/>
      <c r="D109" s="3"/>
      <c r="E109" s="3"/>
      <c r="F109" s="3"/>
      <c r="G109" s="3"/>
      <c r="H109" s="3"/>
    </row>
    <row r="110" spans="3:8" x14ac:dyDescent="0.25">
      <c r="C110" s="3"/>
      <c r="D110" s="3"/>
      <c r="E110" s="3"/>
      <c r="F110" s="3"/>
      <c r="G110" s="3"/>
      <c r="H110" s="3"/>
    </row>
    <row r="111" spans="3:8" x14ac:dyDescent="0.25">
      <c r="C111" s="3"/>
      <c r="D111" s="3"/>
      <c r="E111" s="3"/>
      <c r="F111" s="3"/>
      <c r="G111" s="3"/>
      <c r="H111" s="3"/>
    </row>
    <row r="112" spans="3:8" x14ac:dyDescent="0.25">
      <c r="C112" s="3"/>
      <c r="D112" s="3"/>
      <c r="E112" s="3"/>
      <c r="F112" s="3"/>
      <c r="G112" s="3"/>
      <c r="H112" s="3"/>
    </row>
    <row r="113" spans="3:8" x14ac:dyDescent="0.25">
      <c r="C113" s="3"/>
      <c r="D113" s="3"/>
      <c r="E113" s="3"/>
      <c r="F113" s="3"/>
      <c r="G113" s="3"/>
      <c r="H113" s="3"/>
    </row>
    <row r="114" spans="3:8" x14ac:dyDescent="0.25">
      <c r="C114" s="3"/>
      <c r="D114" s="3"/>
      <c r="E114" s="3"/>
      <c r="F114" s="3"/>
      <c r="G114" s="3"/>
      <c r="H114" s="3"/>
    </row>
    <row r="115" spans="3:8" x14ac:dyDescent="0.25">
      <c r="C115" s="3"/>
      <c r="D115" s="3"/>
      <c r="E115" s="3"/>
      <c r="F115" s="3"/>
      <c r="G115" s="3"/>
      <c r="H115" s="3"/>
    </row>
    <row r="116" spans="3:8" x14ac:dyDescent="0.25">
      <c r="C116" s="3"/>
      <c r="D116" s="3"/>
      <c r="E116" s="3"/>
      <c r="F116" s="3"/>
      <c r="G116" s="3"/>
      <c r="H116" s="3"/>
    </row>
    <row r="117" spans="3:8" x14ac:dyDescent="0.25">
      <c r="C117" s="3"/>
      <c r="D117" s="3"/>
      <c r="E117" s="3"/>
      <c r="F117" s="3"/>
      <c r="G117" s="3"/>
      <c r="H117" s="3"/>
    </row>
    <row r="118" spans="3:8" x14ac:dyDescent="0.25">
      <c r="C118" s="3"/>
      <c r="D118" s="3"/>
      <c r="E118" s="3"/>
      <c r="F118" s="3"/>
      <c r="G118" s="3"/>
      <c r="H118" s="3"/>
    </row>
    <row r="119" spans="3:8" x14ac:dyDescent="0.25">
      <c r="C119" s="3"/>
      <c r="D119" s="3"/>
      <c r="E119" s="3"/>
      <c r="F119" s="3"/>
      <c r="G119" s="3"/>
      <c r="H119" s="3"/>
    </row>
    <row r="120" spans="3:8" x14ac:dyDescent="0.25">
      <c r="C120" s="3"/>
      <c r="D120" s="3"/>
      <c r="E120" s="3"/>
      <c r="F120" s="3"/>
      <c r="G120" s="3"/>
      <c r="H120" s="3"/>
    </row>
    <row r="121" spans="3:8" x14ac:dyDescent="0.25">
      <c r="C121" s="3"/>
      <c r="D121" s="3"/>
      <c r="E121" s="3"/>
      <c r="F121" s="3"/>
      <c r="G121" s="3"/>
      <c r="H121" s="3"/>
    </row>
  </sheetData>
  <mergeCells count="3">
    <mergeCell ref="C25:G25"/>
    <mergeCell ref="C26:G26"/>
    <mergeCell ref="C28:G28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M64"/>
  <sheetViews>
    <sheetView showGridLines="0" workbookViewId="0">
      <selection activeCell="D12" sqref="D12"/>
    </sheetView>
  </sheetViews>
  <sheetFormatPr defaultRowHeight="15" x14ac:dyDescent="0.25"/>
  <cols>
    <col min="1" max="1" width="47.5703125" bestFit="1" customWidth="1"/>
    <col min="2" max="2" width="7" customWidth="1"/>
    <col min="3" max="3" width="43.5703125" style="179" customWidth="1"/>
    <col min="4" max="5" width="14.140625" style="179" customWidth="1"/>
    <col min="6" max="6" width="1.140625" style="179" customWidth="1"/>
    <col min="7" max="7" width="12.85546875" style="179" customWidth="1"/>
    <col min="8" max="8" width="34.140625" style="179" hidden="1" customWidth="1"/>
    <col min="9" max="9" width="15.140625" style="179" hidden="1" customWidth="1"/>
    <col min="10" max="10" width="46.85546875" style="179" customWidth="1"/>
    <col min="11" max="16384" width="9.140625" style="179"/>
  </cols>
  <sheetData>
    <row r="1" spans="1:13" s="434" customFormat="1" ht="41.25" customHeight="1" thickBot="1" x14ac:dyDescent="0.3">
      <c r="A1" s="418" t="s">
        <v>560</v>
      </c>
      <c r="B1" s="414"/>
    </row>
    <row r="2" spans="1:13" ht="25.5" customHeight="1" thickTop="1" thickBot="1" x14ac:dyDescent="0.4">
      <c r="A2" s="417" t="s">
        <v>0</v>
      </c>
      <c r="C2" s="358" t="s">
        <v>38</v>
      </c>
      <c r="D2" s="359"/>
      <c r="E2" s="360"/>
      <c r="F2" s="3"/>
      <c r="G2" s="3"/>
      <c r="H2" s="3"/>
      <c r="I2" s="3"/>
      <c r="J2" s="3"/>
      <c r="K2" s="3"/>
      <c r="L2" s="3"/>
      <c r="M2" s="3"/>
    </row>
    <row r="3" spans="1:13" ht="20.100000000000001" customHeight="1" thickTop="1" thickBot="1" x14ac:dyDescent="0.3">
      <c r="A3" s="417" t="s">
        <v>1</v>
      </c>
      <c r="C3" s="252"/>
      <c r="D3" s="40" t="s">
        <v>81</v>
      </c>
      <c r="E3" s="360"/>
      <c r="F3" s="3"/>
      <c r="G3" s="3"/>
      <c r="H3" s="4"/>
      <c r="I3" s="3"/>
      <c r="J3" s="3"/>
      <c r="K3" s="3"/>
      <c r="L3" s="3"/>
      <c r="M3" s="3"/>
    </row>
    <row r="4" spans="1:13" ht="20.100000000000001" customHeight="1" thickTop="1" thickBot="1" x14ac:dyDescent="0.3">
      <c r="A4" s="417" t="s">
        <v>2</v>
      </c>
      <c r="C4" s="252"/>
      <c r="D4" s="252"/>
      <c r="E4" s="360"/>
      <c r="F4" s="4"/>
      <c r="G4" s="4"/>
      <c r="H4" s="4"/>
      <c r="I4" s="3"/>
      <c r="J4" s="3"/>
      <c r="K4" s="3"/>
      <c r="L4" s="3"/>
      <c r="M4" s="3"/>
    </row>
    <row r="5" spans="1:13" ht="20.100000000000001" customHeight="1" thickTop="1" thickBot="1" x14ac:dyDescent="0.3">
      <c r="A5" s="417" t="s">
        <v>3</v>
      </c>
      <c r="C5" s="252"/>
      <c r="D5" s="204" t="s">
        <v>438</v>
      </c>
      <c r="E5" s="204" t="s">
        <v>439</v>
      </c>
      <c r="F5" s="4"/>
      <c r="G5" s="4"/>
      <c r="H5" s="361" t="s">
        <v>340</v>
      </c>
      <c r="I5" s="361" t="s">
        <v>439</v>
      </c>
      <c r="J5" s="3"/>
      <c r="K5" s="3"/>
      <c r="L5" s="3"/>
      <c r="M5" s="3"/>
    </row>
    <row r="6" spans="1:13" ht="20.100000000000001" customHeight="1" thickTop="1" thickBot="1" x14ac:dyDescent="0.3">
      <c r="A6" s="417" t="s">
        <v>4</v>
      </c>
      <c r="C6" s="252" t="s">
        <v>440</v>
      </c>
      <c r="D6" s="247">
        <v>-160000</v>
      </c>
      <c r="E6" s="255">
        <f>+D6</f>
        <v>-160000</v>
      </c>
      <c r="F6" s="3"/>
      <c r="G6" s="3"/>
      <c r="H6" s="362">
        <v>0</v>
      </c>
      <c r="I6" s="362">
        <f>+E6</f>
        <v>-160000</v>
      </c>
      <c r="J6" s="3"/>
      <c r="K6" s="3"/>
      <c r="L6" s="3"/>
      <c r="M6" s="3"/>
    </row>
    <row r="7" spans="1:13" ht="20.100000000000001" customHeight="1" thickTop="1" thickBot="1" x14ac:dyDescent="0.3">
      <c r="A7" s="417" t="s">
        <v>5</v>
      </c>
      <c r="C7" s="252" t="s">
        <v>441</v>
      </c>
      <c r="D7" s="247">
        <v>46000</v>
      </c>
      <c r="E7" s="255">
        <f>+E6+D7</f>
        <v>-114000</v>
      </c>
      <c r="F7" s="363">
        <v>1</v>
      </c>
      <c r="G7" s="3"/>
      <c r="H7" s="362">
        <v>1</v>
      </c>
      <c r="I7" s="362">
        <f t="shared" ref="I7:I16" si="0">+E7</f>
        <v>-114000</v>
      </c>
      <c r="J7" s="3"/>
      <c r="K7" s="3"/>
      <c r="L7" s="3"/>
      <c r="M7" s="3"/>
    </row>
    <row r="8" spans="1:13" ht="20.100000000000001" customHeight="1" thickTop="1" thickBot="1" x14ac:dyDescent="0.3">
      <c r="A8" s="417" t="s">
        <v>6</v>
      </c>
      <c r="C8" s="252" t="s">
        <v>442</v>
      </c>
      <c r="D8" s="247">
        <v>62000</v>
      </c>
      <c r="E8" s="255">
        <f t="shared" ref="E8:E16" si="1">+E7+D8</f>
        <v>-52000</v>
      </c>
      <c r="F8" s="363">
        <v>2</v>
      </c>
      <c r="G8" s="3"/>
      <c r="H8" s="362">
        <v>2</v>
      </c>
      <c r="I8" s="362">
        <f t="shared" si="0"/>
        <v>-52000</v>
      </c>
      <c r="J8" s="3"/>
      <c r="K8" s="3"/>
      <c r="L8" s="3"/>
      <c r="M8" s="3"/>
    </row>
    <row r="9" spans="1:13" ht="20.100000000000001" customHeight="1" thickTop="1" thickBot="1" x14ac:dyDescent="0.3">
      <c r="A9" s="417" t="s">
        <v>7</v>
      </c>
      <c r="C9" s="252" t="s">
        <v>443</v>
      </c>
      <c r="D9" s="247">
        <v>21000</v>
      </c>
      <c r="E9" s="255">
        <f t="shared" si="1"/>
        <v>-31000</v>
      </c>
      <c r="F9" s="363">
        <v>3</v>
      </c>
      <c r="G9" s="3"/>
      <c r="H9" s="362">
        <v>3</v>
      </c>
      <c r="I9" s="362">
        <f t="shared" si="0"/>
        <v>-31000</v>
      </c>
      <c r="J9" s="3"/>
      <c r="K9" s="3"/>
      <c r="L9" s="3"/>
      <c r="M9" s="3"/>
    </row>
    <row r="10" spans="1:13" ht="20.100000000000001" customHeight="1" thickTop="1" thickBot="1" x14ac:dyDescent="0.3">
      <c r="A10" s="417" t="s">
        <v>8</v>
      </c>
      <c r="C10" s="252" t="s">
        <v>444</v>
      </c>
      <c r="D10" s="247">
        <v>53000</v>
      </c>
      <c r="E10" s="255">
        <f t="shared" si="1"/>
        <v>22000</v>
      </c>
      <c r="F10" s="363">
        <v>4</v>
      </c>
      <c r="G10" s="3"/>
      <c r="H10" s="362">
        <v>4</v>
      </c>
      <c r="I10" s="362">
        <f t="shared" si="0"/>
        <v>22000</v>
      </c>
      <c r="J10" s="3"/>
      <c r="K10" s="3"/>
      <c r="L10" s="3"/>
      <c r="M10" s="3"/>
    </row>
    <row r="11" spans="1:13" ht="20.100000000000001" customHeight="1" thickTop="1" thickBot="1" x14ac:dyDescent="0.3">
      <c r="A11" s="417" t="s">
        <v>9</v>
      </c>
      <c r="C11" s="252" t="s">
        <v>445</v>
      </c>
      <c r="D11" s="247"/>
      <c r="E11" s="255">
        <f t="shared" si="1"/>
        <v>22000</v>
      </c>
      <c r="F11" s="363">
        <v>5</v>
      </c>
      <c r="G11" s="3"/>
      <c r="H11" s="362">
        <v>5</v>
      </c>
      <c r="I11" s="362">
        <f t="shared" si="0"/>
        <v>22000</v>
      </c>
      <c r="J11" s="3"/>
      <c r="K11" s="3"/>
      <c r="L11" s="3"/>
      <c r="M11" s="3"/>
    </row>
    <row r="12" spans="1:13" ht="20.100000000000001" customHeight="1" thickTop="1" thickBot="1" x14ac:dyDescent="0.3">
      <c r="A12" s="417" t="s">
        <v>10</v>
      </c>
      <c r="C12" s="252" t="s">
        <v>446</v>
      </c>
      <c r="D12" s="247"/>
      <c r="E12" s="255">
        <f t="shared" si="1"/>
        <v>22000</v>
      </c>
      <c r="F12" s="363">
        <v>6</v>
      </c>
      <c r="G12" s="3"/>
      <c r="H12" s="362">
        <v>6</v>
      </c>
      <c r="I12" s="362">
        <f t="shared" si="0"/>
        <v>22000</v>
      </c>
      <c r="J12" s="3"/>
      <c r="K12" s="3"/>
      <c r="L12" s="3"/>
      <c r="M12" s="3"/>
    </row>
    <row r="13" spans="1:13" ht="20.100000000000001" customHeight="1" thickTop="1" thickBot="1" x14ac:dyDescent="0.3">
      <c r="A13" s="417" t="s">
        <v>11</v>
      </c>
      <c r="C13" s="252" t="s">
        <v>447</v>
      </c>
      <c r="D13" s="247"/>
      <c r="E13" s="255">
        <f t="shared" si="1"/>
        <v>22000</v>
      </c>
      <c r="F13" s="363">
        <v>7</v>
      </c>
      <c r="G13" s="3"/>
      <c r="H13" s="362">
        <v>7</v>
      </c>
      <c r="I13" s="362">
        <f t="shared" si="0"/>
        <v>22000</v>
      </c>
      <c r="J13" s="3"/>
      <c r="K13" s="3"/>
      <c r="L13" s="3"/>
      <c r="M13" s="3"/>
    </row>
    <row r="14" spans="1:13" ht="20.100000000000001" customHeight="1" thickTop="1" thickBot="1" x14ac:dyDescent="0.3">
      <c r="A14" s="417" t="s">
        <v>7</v>
      </c>
      <c r="C14" s="252" t="s">
        <v>448</v>
      </c>
      <c r="D14" s="247"/>
      <c r="E14" s="255">
        <f t="shared" si="1"/>
        <v>22000</v>
      </c>
      <c r="F14" s="363">
        <v>8</v>
      </c>
      <c r="G14" s="3"/>
      <c r="H14" s="362">
        <v>8</v>
      </c>
      <c r="I14" s="362">
        <f t="shared" si="0"/>
        <v>22000</v>
      </c>
      <c r="J14" s="3"/>
      <c r="K14" s="3"/>
      <c r="L14" s="3"/>
      <c r="M14" s="3"/>
    </row>
    <row r="15" spans="1:13" ht="20.100000000000001" customHeight="1" thickTop="1" thickBot="1" x14ac:dyDescent="0.3">
      <c r="A15" s="417" t="s">
        <v>12</v>
      </c>
      <c r="C15" s="252" t="s">
        <v>449</v>
      </c>
      <c r="D15" s="247"/>
      <c r="E15" s="255">
        <f t="shared" si="1"/>
        <v>22000</v>
      </c>
      <c r="F15" s="363">
        <v>9</v>
      </c>
      <c r="G15" s="3"/>
      <c r="H15" s="362">
        <v>9</v>
      </c>
      <c r="I15" s="362">
        <f t="shared" si="0"/>
        <v>22000</v>
      </c>
      <c r="J15" s="3"/>
      <c r="K15" s="3"/>
      <c r="L15" s="3"/>
      <c r="M15" s="3"/>
    </row>
    <row r="16" spans="1:13" ht="20.100000000000001" customHeight="1" thickTop="1" thickBot="1" x14ac:dyDescent="0.3">
      <c r="A16" s="417" t="s">
        <v>13</v>
      </c>
      <c r="C16" s="252" t="s">
        <v>450</v>
      </c>
      <c r="D16" s="247"/>
      <c r="E16" s="255">
        <f t="shared" si="1"/>
        <v>22000</v>
      </c>
      <c r="F16" s="363">
        <v>10</v>
      </c>
      <c r="G16" s="3"/>
      <c r="H16" s="362">
        <v>10</v>
      </c>
      <c r="I16" s="362">
        <f t="shared" si="0"/>
        <v>22000</v>
      </c>
      <c r="J16" s="3"/>
      <c r="K16" s="3"/>
      <c r="L16" s="3"/>
      <c r="M16" s="3"/>
    </row>
    <row r="17" spans="1:13" ht="20.100000000000001" customHeight="1" thickTop="1" thickBot="1" x14ac:dyDescent="0.3">
      <c r="A17" s="417" t="s">
        <v>14</v>
      </c>
      <c r="C17" s="252"/>
      <c r="D17" s="255"/>
      <c r="E17" s="364"/>
      <c r="F17" s="3"/>
      <c r="G17" s="3"/>
      <c r="H17" s="362"/>
      <c r="I17" s="362"/>
      <c r="J17" s="3"/>
      <c r="K17" s="3"/>
      <c r="L17" s="3"/>
      <c r="M17" s="3"/>
    </row>
    <row r="18" spans="1:13" ht="20.100000000000001" customHeight="1" thickTop="1" thickBot="1" x14ac:dyDescent="0.3">
      <c r="A18" s="417" t="s">
        <v>15</v>
      </c>
      <c r="C18" s="252"/>
      <c r="D18" s="255"/>
      <c r="E18" s="364"/>
      <c r="F18" s="3"/>
      <c r="G18" s="3"/>
      <c r="H18" s="365" t="s">
        <v>451</v>
      </c>
      <c r="I18" s="365">
        <f>COUNTIF(I7:I16,"&lt;0")</f>
        <v>3</v>
      </c>
      <c r="J18" s="365"/>
      <c r="K18" s="3"/>
      <c r="L18" s="3"/>
      <c r="M18" s="3"/>
    </row>
    <row r="19" spans="1:13" ht="20.100000000000001" customHeight="1" thickTop="1" thickBot="1" x14ac:dyDescent="0.3">
      <c r="A19" s="417" t="s">
        <v>5</v>
      </c>
      <c r="C19" s="14" t="s">
        <v>452</v>
      </c>
      <c r="D19" s="366">
        <f>+I23</f>
        <v>3.5849056603773586</v>
      </c>
      <c r="E19" s="37"/>
      <c r="F19" s="3"/>
      <c r="G19" s="3"/>
      <c r="H19" s="365" t="s">
        <v>453</v>
      </c>
      <c r="I19" s="362">
        <f>VLOOKUP(I18,H6:I16,2)</f>
        <v>-31000</v>
      </c>
      <c r="J19" s="365"/>
      <c r="K19" s="3"/>
      <c r="L19" s="3"/>
      <c r="M19" s="3"/>
    </row>
    <row r="20" spans="1:13" ht="20.100000000000001" customHeight="1" thickTop="1" thickBot="1" x14ac:dyDescent="0.3">
      <c r="A20" s="417" t="s">
        <v>16</v>
      </c>
      <c r="C20" s="252"/>
      <c r="D20" s="255"/>
      <c r="E20" s="364"/>
      <c r="F20" s="3"/>
      <c r="G20" s="3"/>
      <c r="H20" s="365" t="s">
        <v>454</v>
      </c>
      <c r="I20" s="362">
        <f>VLOOKUP(I18+1,H7:I16,2)</f>
        <v>22000</v>
      </c>
      <c r="J20" s="365"/>
      <c r="K20" s="3"/>
      <c r="L20" s="3"/>
      <c r="M20" s="3"/>
    </row>
    <row r="21" spans="1:13" ht="20.100000000000001" customHeight="1" thickTop="1" thickBot="1" x14ac:dyDescent="0.3">
      <c r="A21" s="417" t="s">
        <v>17</v>
      </c>
      <c r="C21" s="252"/>
      <c r="D21" s="255"/>
      <c r="E21" s="364"/>
      <c r="F21" s="3"/>
      <c r="G21" s="3"/>
      <c r="H21" s="367" t="s">
        <v>455</v>
      </c>
      <c r="I21" s="367">
        <f>+I20-I19</f>
        <v>53000</v>
      </c>
      <c r="J21" s="365"/>
      <c r="K21" s="3"/>
      <c r="L21" s="3"/>
      <c r="M21" s="3"/>
    </row>
    <row r="22" spans="1:13" ht="20.100000000000001" customHeight="1" thickTop="1" thickBot="1" x14ac:dyDescent="0.3">
      <c r="A22" s="417" t="s">
        <v>18</v>
      </c>
      <c r="C22" s="252"/>
      <c r="D22" s="255"/>
      <c r="E22" s="364"/>
      <c r="F22" s="3"/>
      <c r="G22" s="3"/>
      <c r="H22" s="365" t="s">
        <v>456</v>
      </c>
      <c r="I22" s="368">
        <f>IF(I21=0,0,-I19/I21)</f>
        <v>0.58490566037735847</v>
      </c>
      <c r="J22" s="365"/>
      <c r="K22" s="3"/>
      <c r="L22" s="3"/>
      <c r="M22" s="3"/>
    </row>
    <row r="23" spans="1:13" ht="20.100000000000001" customHeight="1" thickTop="1" thickBot="1" x14ac:dyDescent="0.3">
      <c r="A23" s="417" t="s">
        <v>19</v>
      </c>
      <c r="C23" s="252"/>
      <c r="D23" s="255"/>
      <c r="E23" s="364"/>
      <c r="F23" s="3"/>
      <c r="G23" s="3"/>
      <c r="H23" s="365" t="s">
        <v>457</v>
      </c>
      <c r="I23" s="368">
        <f>+IF(I18=10,"No Payback",I18+I22)</f>
        <v>3.5849056603773586</v>
      </c>
      <c r="J23" s="365"/>
      <c r="K23" s="3"/>
      <c r="L23" s="3"/>
      <c r="M23" s="3"/>
    </row>
    <row r="24" spans="1:13" ht="20.100000000000001" customHeight="1" thickTop="1" thickBot="1" x14ac:dyDescent="0.4">
      <c r="A24" s="417" t="s">
        <v>0</v>
      </c>
      <c r="C24" s="358"/>
      <c r="D24" s="255"/>
      <c r="E24" s="364"/>
      <c r="F24" s="3"/>
      <c r="G24" s="3"/>
      <c r="H24" s="365" t="s">
        <v>458</v>
      </c>
      <c r="I24" s="368">
        <f>+I23+0.999</f>
        <v>4.5839056603773587</v>
      </c>
      <c r="J24" s="3"/>
      <c r="K24" s="3"/>
      <c r="L24" s="3"/>
      <c r="M24" s="3"/>
    </row>
    <row r="25" spans="1:13" ht="20.100000000000001" customHeight="1" thickTop="1" thickBot="1" x14ac:dyDescent="0.3">
      <c r="A25" s="417" t="s">
        <v>20</v>
      </c>
      <c r="E25" s="364"/>
    </row>
    <row r="26" spans="1:13" ht="20.100000000000001" customHeight="1" thickTop="1" thickBot="1" x14ac:dyDescent="0.3">
      <c r="A26" s="417" t="s">
        <v>21</v>
      </c>
      <c r="C26" s="252"/>
      <c r="D26" s="49"/>
      <c r="E26" s="364"/>
    </row>
    <row r="27" spans="1:13" ht="20.100000000000001" customHeight="1" thickTop="1" thickBot="1" x14ac:dyDescent="0.3">
      <c r="A27" s="417" t="s">
        <v>22</v>
      </c>
      <c r="C27" s="252"/>
      <c r="E27" s="364"/>
    </row>
    <row r="28" spans="1:13" ht="16.5" thickTop="1" thickBot="1" x14ac:dyDescent="0.3">
      <c r="A28" s="417" t="s">
        <v>23</v>
      </c>
      <c r="C28" s="3"/>
      <c r="D28" s="3"/>
      <c r="E28" s="360"/>
    </row>
    <row r="29" spans="1:13" ht="20.100000000000001" customHeight="1" thickTop="1" thickBot="1" x14ac:dyDescent="0.3">
      <c r="A29" s="417" t="s">
        <v>4</v>
      </c>
      <c r="C29" s="3"/>
      <c r="D29" s="3"/>
      <c r="E29" s="3"/>
    </row>
    <row r="30" spans="1:13" ht="20.100000000000001" customHeight="1" thickTop="1" thickBot="1" x14ac:dyDescent="0.3">
      <c r="A30" s="417" t="s">
        <v>24</v>
      </c>
      <c r="C30" s="3"/>
      <c r="D30" s="3"/>
      <c r="E30" s="3"/>
    </row>
    <row r="31" spans="1:13" ht="20.100000000000001" customHeight="1" thickTop="1" thickBot="1" x14ac:dyDescent="0.3">
      <c r="A31" s="417" t="s">
        <v>25</v>
      </c>
      <c r="C31" s="3"/>
      <c r="D31" s="3"/>
      <c r="E31" s="3"/>
    </row>
    <row r="32" spans="1:13" ht="20.100000000000001" customHeight="1" thickTop="1" thickBot="1" x14ac:dyDescent="0.3">
      <c r="A32" s="417" t="s">
        <v>26</v>
      </c>
      <c r="C32" s="3"/>
      <c r="D32" s="3"/>
      <c r="E32" s="3"/>
    </row>
    <row r="33" spans="1:5" ht="20.100000000000001" customHeight="1" thickTop="1" thickBot="1" x14ac:dyDescent="0.3">
      <c r="A33" s="417" t="s">
        <v>27</v>
      </c>
      <c r="C33" s="3"/>
      <c r="D33" s="3"/>
      <c r="E33" s="3"/>
    </row>
    <row r="34" spans="1:5" ht="16.5" thickTop="1" thickBot="1" x14ac:dyDescent="0.3">
      <c r="A34" s="417" t="s">
        <v>28</v>
      </c>
      <c r="C34" s="3"/>
      <c r="D34" s="3"/>
      <c r="E34" s="3"/>
    </row>
    <row r="35" spans="1:5" ht="16.5" thickTop="1" thickBot="1" x14ac:dyDescent="0.3">
      <c r="A35" s="417" t="s">
        <v>29</v>
      </c>
      <c r="C35" s="3"/>
      <c r="D35" s="3"/>
      <c r="E35" s="369"/>
    </row>
    <row r="36" spans="1:5" ht="16.5" thickTop="1" thickBot="1" x14ac:dyDescent="0.3">
      <c r="A36" s="417" t="s">
        <v>30</v>
      </c>
      <c r="C36" s="45"/>
      <c r="D36" s="215"/>
      <c r="E36" s="3"/>
    </row>
    <row r="37" spans="1:5" ht="16.5" thickTop="1" thickBot="1" x14ac:dyDescent="0.3">
      <c r="A37" s="417" t="s">
        <v>31</v>
      </c>
      <c r="C37" s="3"/>
      <c r="D37" s="3"/>
      <c r="E37" s="3"/>
    </row>
    <row r="38" spans="1:5" ht="16.5" thickTop="1" thickBot="1" x14ac:dyDescent="0.3">
      <c r="A38" s="417" t="s">
        <v>32</v>
      </c>
      <c r="C38" s="3"/>
      <c r="D38" s="3"/>
      <c r="E38" s="3"/>
    </row>
    <row r="39" spans="1:5" ht="16.5" thickTop="1" thickBot="1" x14ac:dyDescent="0.3">
      <c r="A39" s="417" t="s">
        <v>33</v>
      </c>
      <c r="C39" s="3"/>
      <c r="D39" s="3"/>
      <c r="E39" s="3"/>
    </row>
    <row r="40" spans="1:5" ht="16.5" thickTop="1" thickBot="1" x14ac:dyDescent="0.3">
      <c r="A40" s="417" t="s">
        <v>6</v>
      </c>
      <c r="C40" s="45" t="s">
        <v>203</v>
      </c>
      <c r="D40" s="215" t="e">
        <f>+D6*(1-#REF!)</f>
        <v>#REF!</v>
      </c>
      <c r="E40" s="3"/>
    </row>
    <row r="41" spans="1:5" ht="16.5" thickTop="1" thickBot="1" x14ac:dyDescent="0.3">
      <c r="A41" s="417" t="s">
        <v>34</v>
      </c>
      <c r="C41" s="45" t="s">
        <v>459</v>
      </c>
      <c r="D41" s="215">
        <f>+D6/365</f>
        <v>-438.35616438356163</v>
      </c>
      <c r="E41" s="3"/>
    </row>
    <row r="42" spans="1:5" ht="16.5" thickTop="1" thickBot="1" x14ac:dyDescent="0.3">
      <c r="A42" s="417" t="s">
        <v>35</v>
      </c>
      <c r="C42" s="45" t="s">
        <v>460</v>
      </c>
      <c r="D42" s="215" t="e">
        <f>+D6*(1-#REF!)/365</f>
        <v>#REF!</v>
      </c>
      <c r="E42" s="3"/>
    </row>
    <row r="43" spans="1:5" ht="16.5" thickTop="1" thickBot="1" x14ac:dyDescent="0.3">
      <c r="A43" s="417" t="s">
        <v>36</v>
      </c>
      <c r="C43" s="45" t="s">
        <v>461</v>
      </c>
      <c r="D43" s="215" t="e">
        <f>+(D7+D40)/365</f>
        <v>#REF!</v>
      </c>
      <c r="E43" s="3"/>
    </row>
    <row r="44" spans="1:5" ht="16.5" thickTop="1" thickBot="1" x14ac:dyDescent="0.3">
      <c r="A44" s="417" t="s">
        <v>37</v>
      </c>
      <c r="C44" s="3"/>
      <c r="D44" s="3"/>
      <c r="E44" s="3"/>
    </row>
    <row r="45" spans="1:5" ht="16.5" thickTop="1" thickBot="1" x14ac:dyDescent="0.3">
      <c r="A45" s="417" t="s">
        <v>38</v>
      </c>
      <c r="C45" s="3"/>
      <c r="D45" s="3"/>
      <c r="E45" s="3"/>
    </row>
    <row r="46" spans="1:5" ht="16.5" thickTop="1" thickBot="1" x14ac:dyDescent="0.3">
      <c r="A46" s="417" t="s">
        <v>39</v>
      </c>
      <c r="C46" s="3"/>
      <c r="D46" s="3"/>
      <c r="E46" s="3"/>
    </row>
    <row r="47" spans="1:5" ht="16.5" thickTop="1" thickBot="1" x14ac:dyDescent="0.3">
      <c r="A47" s="417" t="s">
        <v>40</v>
      </c>
      <c r="C47" s="3"/>
      <c r="D47" s="3"/>
      <c r="E47" s="3"/>
    </row>
    <row r="48" spans="1:5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conditionalFormatting sqref="F7:F16">
    <cfRule type="cellIs" dxfId="1" priority="1" operator="between">
      <formula>$I$23</formula>
      <formula>$I$24</formula>
    </cfRule>
  </conditionalFormatting>
  <dataValidations count="2">
    <dataValidation type="whole" operator="greaterThanOrEqual" allowBlank="1" showInputMessage="1" showErrorMessage="1" error="Cash inflow must be a positive cash flow e.g. 46,000" sqref="D7:D16">
      <formula1>0</formula1>
    </dataValidation>
    <dataValidation type="whole" operator="lessThanOrEqual" allowBlank="1" showInputMessage="1" showErrorMessage="1" error="Original investment must be shown as a negative cash flow. e.g. -160,000" sqref="D6">
      <formula1>0</formula1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E206"/>
  <sheetViews>
    <sheetView showGridLines="0" workbookViewId="0">
      <selection activeCell="I6" sqref="I6"/>
    </sheetView>
  </sheetViews>
  <sheetFormatPr defaultRowHeight="15" x14ac:dyDescent="0.25"/>
  <cols>
    <col min="1" max="1" width="47.5703125" bestFit="1" customWidth="1"/>
    <col min="2" max="2" width="6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9" width="10.5703125" bestFit="1" customWidth="1"/>
    <col min="10" max="10" width="10.5703125" hidden="1" customWidth="1"/>
    <col min="11" max="12" width="11.85546875" hidden="1" customWidth="1"/>
    <col min="13" max="13" width="28.42578125" hidden="1" customWidth="1"/>
    <col min="14" max="23" width="10.7109375" hidden="1" customWidth="1"/>
    <col min="24" max="24" width="11.85546875" hidden="1" customWidth="1"/>
  </cols>
  <sheetData>
    <row r="1" spans="1:31" s="414" customFormat="1" ht="42.75" customHeight="1" thickBot="1" x14ac:dyDescent="0.3">
      <c r="A1" s="418" t="s">
        <v>560</v>
      </c>
    </row>
    <row r="2" spans="1:31" ht="27" customHeight="1" thickTop="1" thickBot="1" x14ac:dyDescent="0.3">
      <c r="A2" s="417" t="s">
        <v>0</v>
      </c>
      <c r="C2" s="2" t="s">
        <v>462</v>
      </c>
      <c r="D2" s="2"/>
      <c r="E2" s="52"/>
      <c r="F2" s="3"/>
      <c r="G2" s="3"/>
      <c r="H2" s="3"/>
      <c r="I2" s="3"/>
      <c r="J2" s="3"/>
      <c r="K2" s="3"/>
      <c r="L2" s="3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  <c r="X2" s="3"/>
      <c r="Y2" s="3"/>
      <c r="Z2" s="3"/>
      <c r="AA2" s="3"/>
      <c r="AB2" s="3"/>
      <c r="AC2" s="3"/>
      <c r="AD2" s="3"/>
      <c r="AE2" s="3"/>
    </row>
    <row r="3" spans="1:31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54"/>
      <c r="L3" s="3"/>
      <c r="M3" s="55" t="s">
        <v>84</v>
      </c>
      <c r="N3" s="3"/>
      <c r="O3" s="196">
        <f>PV(D6,D7,-D5)</f>
        <v>100000</v>
      </c>
      <c r="P3" s="45"/>
      <c r="Q3" s="45"/>
      <c r="R3" s="45"/>
      <c r="S3" s="45"/>
      <c r="T3" s="45"/>
      <c r="U3" s="45"/>
      <c r="V3" s="45"/>
      <c r="W3" s="45"/>
      <c r="X3" s="3"/>
      <c r="Y3" s="3"/>
      <c r="Z3" s="3"/>
      <c r="AA3" s="3"/>
      <c r="AB3" s="3"/>
      <c r="AC3" s="3"/>
      <c r="AD3" s="3"/>
      <c r="AE3" s="3"/>
    </row>
    <row r="4" spans="1:31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</row>
    <row r="5" spans="1:31" ht="24" customHeight="1" thickTop="1" thickBot="1" x14ac:dyDescent="0.3">
      <c r="A5" s="417" t="s">
        <v>3</v>
      </c>
      <c r="C5" s="21" t="s">
        <v>86</v>
      </c>
      <c r="D5" s="57">
        <v>13586.795822038372</v>
      </c>
      <c r="E5" s="58" t="s">
        <v>87</v>
      </c>
      <c r="F5" s="3"/>
      <c r="G5" s="59"/>
      <c r="H5" s="3"/>
      <c r="I5" s="3"/>
      <c r="J5" s="3"/>
      <c r="K5" s="3"/>
      <c r="L5" s="3"/>
      <c r="M5" s="60" t="s">
        <v>88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</row>
    <row r="6" spans="1:31" ht="24" customHeight="1" thickTop="1" thickBot="1" x14ac:dyDescent="0.3">
      <c r="A6" s="417" t="s">
        <v>4</v>
      </c>
      <c r="C6" s="21" t="s">
        <v>89</v>
      </c>
      <c r="D6" s="9">
        <v>0.06</v>
      </c>
      <c r="E6" s="61" t="s">
        <v>90</v>
      </c>
      <c r="F6" s="3"/>
      <c r="G6" s="59"/>
      <c r="H6" s="3"/>
      <c r="I6" s="3"/>
      <c r="J6" s="3"/>
      <c r="K6" s="3"/>
      <c r="L6" s="3"/>
      <c r="M6" s="46" t="s">
        <v>75</v>
      </c>
      <c r="N6" s="46">
        <v>1</v>
      </c>
      <c r="O6" s="46">
        <f>+N6+1</f>
        <v>2</v>
      </c>
      <c r="P6" s="46">
        <f t="shared" ref="P6:W6" si="0">+O6+1</f>
        <v>3</v>
      </c>
      <c r="Q6" s="46">
        <f t="shared" si="0"/>
        <v>4</v>
      </c>
      <c r="R6" s="46">
        <f t="shared" si="0"/>
        <v>5</v>
      </c>
      <c r="S6" s="46">
        <f t="shared" si="0"/>
        <v>6</v>
      </c>
      <c r="T6" s="46">
        <f t="shared" si="0"/>
        <v>7</v>
      </c>
      <c r="U6" s="46">
        <f t="shared" si="0"/>
        <v>8</v>
      </c>
      <c r="V6" s="46">
        <f t="shared" si="0"/>
        <v>9</v>
      </c>
      <c r="W6" s="46">
        <f t="shared" si="0"/>
        <v>10</v>
      </c>
      <c r="X6" s="3"/>
      <c r="Y6" s="3"/>
      <c r="Z6" s="3"/>
      <c r="AA6" s="3"/>
      <c r="AB6" s="3"/>
      <c r="AC6" s="3"/>
      <c r="AD6" s="3"/>
      <c r="AE6" s="3"/>
    </row>
    <row r="7" spans="1:31" ht="24" customHeight="1" thickTop="1" thickBot="1" x14ac:dyDescent="0.3">
      <c r="A7" s="417" t="s">
        <v>5</v>
      </c>
      <c r="C7" s="21" t="s">
        <v>252</v>
      </c>
      <c r="D7" s="31">
        <v>10</v>
      </c>
      <c r="E7" s="64" t="s">
        <v>253</v>
      </c>
      <c r="F7" s="3"/>
      <c r="G7" s="59"/>
      <c r="H7" s="3"/>
      <c r="I7" s="3"/>
      <c r="J7" s="49"/>
      <c r="K7" s="49"/>
      <c r="L7" s="3"/>
      <c r="M7" s="65" t="s">
        <v>91</v>
      </c>
      <c r="N7" s="102">
        <v>0</v>
      </c>
      <c r="O7" s="67">
        <f>+N11</f>
        <v>13586.795822038372</v>
      </c>
      <c r="P7" s="67">
        <f t="shared" ref="P7:W7" si="1">+O11</f>
        <v>27988.799393399044</v>
      </c>
      <c r="Q7" s="67">
        <f t="shared" si="1"/>
        <v>43254.923179041361</v>
      </c>
      <c r="R7" s="67">
        <f t="shared" si="1"/>
        <v>59437.014391822217</v>
      </c>
      <c r="S7" s="67">
        <f t="shared" si="1"/>
        <v>76590.031077369917</v>
      </c>
      <c r="T7" s="67">
        <f t="shared" si="1"/>
        <v>94772.22876405048</v>
      </c>
      <c r="U7" s="67">
        <f t="shared" si="1"/>
        <v>114045.35831193188</v>
      </c>
      <c r="V7" s="67">
        <f t="shared" si="1"/>
        <v>134474.87563268616</v>
      </c>
      <c r="W7" s="67">
        <f t="shared" si="1"/>
        <v>156130.1639926857</v>
      </c>
      <c r="X7" s="3"/>
      <c r="Y7" s="3"/>
      <c r="Z7" s="3"/>
      <c r="AA7" s="3"/>
      <c r="AB7" s="3"/>
      <c r="AC7" s="3"/>
      <c r="AD7" s="3"/>
      <c r="AE7" s="3"/>
    </row>
    <row r="8" spans="1:31" ht="24" customHeight="1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3"/>
      <c r="M8" s="65" t="s">
        <v>92</v>
      </c>
      <c r="N8" s="67"/>
      <c r="O8" s="67"/>
      <c r="P8" s="67"/>
      <c r="Q8" s="67"/>
      <c r="R8" s="67"/>
      <c r="S8" s="67"/>
      <c r="T8" s="67"/>
      <c r="U8" s="67"/>
      <c r="V8" s="67"/>
      <c r="W8" s="67"/>
      <c r="X8" s="3"/>
      <c r="Y8" s="3"/>
      <c r="Z8" s="3"/>
      <c r="AA8" s="3"/>
      <c r="AB8" s="3"/>
      <c r="AC8" s="3"/>
      <c r="AD8" s="3"/>
      <c r="AE8" s="3"/>
    </row>
    <row r="9" spans="1:31" ht="24" customHeight="1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3"/>
      <c r="M9" s="65" t="s">
        <v>94</v>
      </c>
      <c r="N9" s="67">
        <f>+(N7+N8)*$D$6</f>
        <v>0</v>
      </c>
      <c r="O9" s="67">
        <f t="shared" ref="O9:W9" si="2">+(O7+O8)*$D$6</f>
        <v>815.20774932230222</v>
      </c>
      <c r="P9" s="67">
        <f t="shared" si="2"/>
        <v>1679.3279636039426</v>
      </c>
      <c r="Q9" s="67">
        <f t="shared" si="2"/>
        <v>2595.2953907424817</v>
      </c>
      <c r="R9" s="67">
        <f t="shared" si="2"/>
        <v>3566.220863509333</v>
      </c>
      <c r="S9" s="67">
        <f t="shared" si="2"/>
        <v>4595.4018646421946</v>
      </c>
      <c r="T9" s="67">
        <f t="shared" si="2"/>
        <v>5686.3337258430283</v>
      </c>
      <c r="U9" s="67">
        <f t="shared" si="2"/>
        <v>6842.7214987159123</v>
      </c>
      <c r="V9" s="67">
        <f t="shared" si="2"/>
        <v>8068.4925379611695</v>
      </c>
      <c r="W9" s="67">
        <f t="shared" si="2"/>
        <v>9367.8098395611414</v>
      </c>
      <c r="X9" s="3"/>
      <c r="Y9" s="3"/>
      <c r="Z9" s="3"/>
      <c r="AA9" s="3"/>
      <c r="AB9" s="3"/>
      <c r="AC9" s="3"/>
      <c r="AD9" s="3"/>
      <c r="AE9" s="3"/>
    </row>
    <row r="10" spans="1:31" ht="24" customHeight="1" thickTop="1" thickBot="1" x14ac:dyDescent="0.3">
      <c r="A10" s="417" t="s">
        <v>8</v>
      </c>
      <c r="C10" s="21" t="s">
        <v>95</v>
      </c>
      <c r="D10" s="70">
        <f>+D5*(1-1/(1+D6)^D7)/D6</f>
        <v>100000</v>
      </c>
      <c r="E10" s="71" t="s">
        <v>96</v>
      </c>
      <c r="F10" s="3"/>
      <c r="G10" s="59"/>
      <c r="H10" s="3"/>
      <c r="I10" s="3"/>
      <c r="J10" s="49"/>
      <c r="K10" s="49"/>
      <c r="L10" s="3"/>
      <c r="M10" s="65" t="s">
        <v>97</v>
      </c>
      <c r="N10" s="67">
        <f>+D5</f>
        <v>13586.795822038372</v>
      </c>
      <c r="O10" s="67">
        <f>+N10</f>
        <v>13586.795822038372</v>
      </c>
      <c r="P10" s="67">
        <f t="shared" ref="P10:W10" si="3">+O10</f>
        <v>13586.795822038372</v>
      </c>
      <c r="Q10" s="67">
        <f t="shared" si="3"/>
        <v>13586.795822038372</v>
      </c>
      <c r="R10" s="67">
        <f t="shared" si="3"/>
        <v>13586.795822038372</v>
      </c>
      <c r="S10" s="67">
        <f t="shared" si="3"/>
        <v>13586.795822038372</v>
      </c>
      <c r="T10" s="67">
        <f t="shared" si="3"/>
        <v>13586.795822038372</v>
      </c>
      <c r="U10" s="67">
        <f t="shared" si="3"/>
        <v>13586.795822038372</v>
      </c>
      <c r="V10" s="67">
        <f t="shared" si="3"/>
        <v>13586.795822038372</v>
      </c>
      <c r="W10" s="67">
        <f t="shared" si="3"/>
        <v>13586.795822038372</v>
      </c>
      <c r="X10" s="3"/>
      <c r="Y10" s="3"/>
      <c r="Z10" s="3"/>
      <c r="AA10" s="3"/>
      <c r="AB10" s="3"/>
      <c r="AC10" s="3"/>
      <c r="AD10" s="3"/>
      <c r="AE10" s="3"/>
    </row>
    <row r="11" spans="1:31" ht="24" customHeight="1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3"/>
      <c r="M11" s="65" t="s">
        <v>98</v>
      </c>
      <c r="N11" s="67">
        <f>+N7+N8+N9+N10</f>
        <v>13586.795822038372</v>
      </c>
      <c r="O11" s="67">
        <f t="shared" ref="O11:W11" si="4">+O7+O8+O9+O10</f>
        <v>27988.799393399044</v>
      </c>
      <c r="P11" s="67">
        <f t="shared" si="4"/>
        <v>43254.923179041361</v>
      </c>
      <c r="Q11" s="67">
        <f t="shared" si="4"/>
        <v>59437.014391822217</v>
      </c>
      <c r="R11" s="67">
        <f t="shared" si="4"/>
        <v>76590.031077369917</v>
      </c>
      <c r="S11" s="67">
        <f t="shared" si="4"/>
        <v>94772.22876405048</v>
      </c>
      <c r="T11" s="67">
        <f t="shared" si="4"/>
        <v>114045.35831193188</v>
      </c>
      <c r="U11" s="67">
        <f t="shared" si="4"/>
        <v>134474.87563268616</v>
      </c>
      <c r="V11" s="67">
        <f t="shared" si="4"/>
        <v>156130.1639926857</v>
      </c>
      <c r="W11" s="102">
        <f t="shared" si="4"/>
        <v>179084.76965428522</v>
      </c>
      <c r="X11" s="3"/>
      <c r="Y11" s="3"/>
      <c r="Z11" s="3"/>
      <c r="AA11" s="3"/>
      <c r="AB11" s="3"/>
      <c r="AC11" s="3"/>
      <c r="AD11" s="3"/>
      <c r="AE11" s="3"/>
    </row>
    <row r="12" spans="1:31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3"/>
      <c r="Y12" s="3"/>
      <c r="Z12" s="3"/>
      <c r="AA12" s="3"/>
      <c r="AB12" s="3"/>
      <c r="AC12" s="3"/>
      <c r="AD12" s="3"/>
      <c r="AE12" s="3"/>
    </row>
    <row r="13" spans="1:31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ht="24" customHeight="1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3"/>
      <c r="M14" s="60" t="s">
        <v>100</v>
      </c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</row>
    <row r="15" spans="1:31" ht="32.1" customHeight="1" thickTop="1" thickBot="1" x14ac:dyDescent="0.3">
      <c r="A15" s="417" t="s">
        <v>12</v>
      </c>
      <c r="C15" s="426" t="s">
        <v>463</v>
      </c>
      <c r="D15" s="426"/>
      <c r="E15" s="72"/>
      <c r="F15" s="3"/>
      <c r="G15" s="3"/>
      <c r="H15" s="3"/>
      <c r="I15" s="3"/>
      <c r="J15" s="49"/>
      <c r="K15" s="49"/>
      <c r="L15" s="3"/>
      <c r="M15" s="46" t="s">
        <v>75</v>
      </c>
      <c r="N15" s="46">
        <v>1</v>
      </c>
      <c r="O15" s="46">
        <f>+N15+1</f>
        <v>2</v>
      </c>
      <c r="P15" s="46">
        <f t="shared" ref="P15:W15" si="5">+O15+1</f>
        <v>3</v>
      </c>
      <c r="Q15" s="46">
        <f t="shared" si="5"/>
        <v>4</v>
      </c>
      <c r="R15" s="46">
        <f t="shared" si="5"/>
        <v>5</v>
      </c>
      <c r="S15" s="46">
        <f t="shared" si="5"/>
        <v>6</v>
      </c>
      <c r="T15" s="46">
        <f t="shared" si="5"/>
        <v>7</v>
      </c>
      <c r="U15" s="46">
        <f t="shared" si="5"/>
        <v>8</v>
      </c>
      <c r="V15" s="46">
        <f t="shared" si="5"/>
        <v>9</v>
      </c>
      <c r="W15" s="46">
        <f t="shared" si="5"/>
        <v>10</v>
      </c>
      <c r="X15" s="3"/>
      <c r="Y15" s="3"/>
      <c r="Z15" s="3"/>
      <c r="AA15" s="3"/>
      <c r="AB15" s="3"/>
      <c r="AC15" s="3"/>
      <c r="AD15" s="3"/>
      <c r="AE15" s="3"/>
    </row>
    <row r="16" spans="1:31" ht="24" customHeight="1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3"/>
      <c r="M16" s="65" t="s">
        <v>91</v>
      </c>
      <c r="N16" s="102">
        <f>+O3</f>
        <v>100000</v>
      </c>
      <c r="O16" s="67">
        <f>+N20</f>
        <v>106000</v>
      </c>
      <c r="P16" s="67">
        <f t="shared" ref="P16:W16" si="6">+O20</f>
        <v>112360</v>
      </c>
      <c r="Q16" s="67">
        <f t="shared" si="6"/>
        <v>119101.6</v>
      </c>
      <c r="R16" s="67">
        <f t="shared" si="6"/>
        <v>126247.69600000001</v>
      </c>
      <c r="S16" s="67">
        <f t="shared" si="6"/>
        <v>133822.55776000003</v>
      </c>
      <c r="T16" s="67">
        <f t="shared" si="6"/>
        <v>141851.91122560002</v>
      </c>
      <c r="U16" s="67">
        <f t="shared" si="6"/>
        <v>150363.02589913603</v>
      </c>
      <c r="V16" s="67">
        <f t="shared" si="6"/>
        <v>159384.80745308418</v>
      </c>
      <c r="W16" s="67">
        <f t="shared" si="6"/>
        <v>168947.89590026924</v>
      </c>
      <c r="X16" s="3"/>
      <c r="Y16" s="3"/>
      <c r="Z16" s="3"/>
      <c r="AA16" s="3"/>
      <c r="AB16" s="3"/>
      <c r="AC16" s="3"/>
      <c r="AD16" s="3"/>
      <c r="AE16" s="3"/>
    </row>
    <row r="17" spans="1:31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65" t="s">
        <v>92</v>
      </c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3"/>
      <c r="Y17" s="3"/>
      <c r="Z17" s="3"/>
      <c r="AA17" s="3"/>
      <c r="AB17" s="3"/>
      <c r="AC17" s="3"/>
      <c r="AD17" s="3"/>
      <c r="AE17" s="3"/>
    </row>
    <row r="18" spans="1:31" ht="24" customHeight="1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3"/>
      <c r="M18" s="65" t="s">
        <v>94</v>
      </c>
      <c r="N18" s="67">
        <f>+(N16+N17)*$D$6</f>
        <v>6000</v>
      </c>
      <c r="O18" s="67">
        <f t="shared" ref="O18:W18" si="7">+(O16+O17)*$D$6</f>
        <v>6360</v>
      </c>
      <c r="P18" s="67">
        <f t="shared" si="7"/>
        <v>6741.5999999999995</v>
      </c>
      <c r="Q18" s="67">
        <f t="shared" si="7"/>
        <v>7146.0960000000005</v>
      </c>
      <c r="R18" s="67">
        <f t="shared" si="7"/>
        <v>7574.8617600000007</v>
      </c>
      <c r="S18" s="67">
        <f t="shared" si="7"/>
        <v>8029.3534656000011</v>
      </c>
      <c r="T18" s="67">
        <f t="shared" si="7"/>
        <v>8511.1146735360016</v>
      </c>
      <c r="U18" s="67">
        <f t="shared" si="7"/>
        <v>9021.7815539481617</v>
      </c>
      <c r="V18" s="67">
        <f t="shared" si="7"/>
        <v>9563.0884471850513</v>
      </c>
      <c r="W18" s="67">
        <f t="shared" si="7"/>
        <v>10136.873754016155</v>
      </c>
      <c r="X18" s="3"/>
      <c r="Y18" s="3"/>
      <c r="Z18" s="3"/>
      <c r="AA18" s="3"/>
      <c r="AB18" s="3"/>
      <c r="AC18" s="3"/>
      <c r="AD18" s="3"/>
      <c r="AE18" s="3"/>
    </row>
    <row r="19" spans="1:31" ht="24" customHeight="1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3"/>
      <c r="M19" s="65" t="s">
        <v>97</v>
      </c>
      <c r="N19" s="67"/>
      <c r="O19" s="67"/>
      <c r="P19" s="67"/>
      <c r="Q19" s="67"/>
      <c r="R19" s="67"/>
      <c r="S19" s="67"/>
      <c r="T19" s="67"/>
      <c r="U19" s="67"/>
      <c r="V19" s="67"/>
      <c r="W19" s="67">
        <f t="shared" ref="W19" si="8">+V19</f>
        <v>0</v>
      </c>
      <c r="X19" s="3"/>
      <c r="Y19" s="3"/>
      <c r="Z19" s="3"/>
      <c r="AA19" s="3"/>
      <c r="AB19" s="3"/>
      <c r="AC19" s="3"/>
      <c r="AD19" s="3"/>
      <c r="AE19" s="3"/>
    </row>
    <row r="20" spans="1:31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3"/>
      <c r="M20" s="65" t="s">
        <v>98</v>
      </c>
      <c r="N20" s="67">
        <f>+N16+N17+N18+N19</f>
        <v>106000</v>
      </c>
      <c r="O20" s="67">
        <f t="shared" ref="O20:W20" si="9">+O16+O17+O18+O19</f>
        <v>112360</v>
      </c>
      <c r="P20" s="67">
        <f t="shared" si="9"/>
        <v>119101.6</v>
      </c>
      <c r="Q20" s="67">
        <f t="shared" si="9"/>
        <v>126247.69600000001</v>
      </c>
      <c r="R20" s="67">
        <f t="shared" si="9"/>
        <v>133822.55776000003</v>
      </c>
      <c r="S20" s="67">
        <f t="shared" si="9"/>
        <v>141851.91122560002</v>
      </c>
      <c r="T20" s="67">
        <f t="shared" si="9"/>
        <v>150363.02589913603</v>
      </c>
      <c r="U20" s="67">
        <f t="shared" si="9"/>
        <v>159384.80745308418</v>
      </c>
      <c r="V20" s="67">
        <f t="shared" si="9"/>
        <v>168947.89590026924</v>
      </c>
      <c r="W20" s="102">
        <f t="shared" si="9"/>
        <v>179084.7696542854</v>
      </c>
      <c r="X20" s="3"/>
      <c r="Y20" s="3"/>
      <c r="Z20" s="3"/>
      <c r="AA20" s="3"/>
      <c r="AB20" s="3"/>
      <c r="AC20" s="3"/>
      <c r="AD20" s="3"/>
      <c r="AE20" s="3"/>
    </row>
    <row r="21" spans="1:31" ht="24" customHeight="1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</row>
    <row r="22" spans="1:31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</row>
    <row r="23" spans="1:31" ht="24" customHeight="1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3"/>
      <c r="M23" s="60" t="s">
        <v>102</v>
      </c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</row>
    <row r="24" spans="1:31" ht="24" customHeight="1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3"/>
      <c r="M24" s="45" t="s">
        <v>103</v>
      </c>
      <c r="N24" s="46">
        <v>1</v>
      </c>
      <c r="O24" s="46">
        <f>+N24+1</f>
        <v>2</v>
      </c>
      <c r="P24" s="46">
        <f t="shared" ref="P24:W24" si="10">+O24+1</f>
        <v>3</v>
      </c>
      <c r="Q24" s="46">
        <f t="shared" si="10"/>
        <v>4</v>
      </c>
      <c r="R24" s="46">
        <f t="shared" si="10"/>
        <v>5</v>
      </c>
      <c r="S24" s="46">
        <f t="shared" si="10"/>
        <v>6</v>
      </c>
      <c r="T24" s="46">
        <f t="shared" si="10"/>
        <v>7</v>
      </c>
      <c r="U24" s="46">
        <f t="shared" si="10"/>
        <v>8</v>
      </c>
      <c r="V24" s="46">
        <f t="shared" si="10"/>
        <v>9</v>
      </c>
      <c r="W24" s="46">
        <f t="shared" si="10"/>
        <v>10</v>
      </c>
      <c r="X24" s="3"/>
      <c r="Y24" s="3"/>
      <c r="Z24" s="3"/>
      <c r="AA24" s="3"/>
      <c r="AB24" s="3"/>
      <c r="AC24" s="3"/>
      <c r="AD24" s="3"/>
      <c r="AE24" s="3"/>
    </row>
    <row r="25" spans="1:31" ht="24" customHeight="1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3"/>
      <c r="M25" s="65" t="s">
        <v>95</v>
      </c>
      <c r="N25" s="77">
        <f>$D$5/(1+$D$6)^N24</f>
        <v>12817.731907583369</v>
      </c>
      <c r="O25" s="77">
        <f t="shared" ref="O25:W25" si="11">$D$5/(1+$D$6)^O24</f>
        <v>12092.199912814498</v>
      </c>
      <c r="P25" s="77">
        <f t="shared" si="11"/>
        <v>11407.735766806129</v>
      </c>
      <c r="Q25" s="77">
        <f t="shared" si="11"/>
        <v>10762.014874345405</v>
      </c>
      <c r="R25" s="77">
        <f t="shared" si="11"/>
        <v>10152.84422108057</v>
      </c>
      <c r="S25" s="77">
        <f t="shared" si="11"/>
        <v>9578.1549255477057</v>
      </c>
      <c r="T25" s="77">
        <f t="shared" si="11"/>
        <v>9035.9952127808538</v>
      </c>
      <c r="U25" s="77">
        <f t="shared" si="11"/>
        <v>8524.5237856423155</v>
      </c>
      <c r="V25" s="77">
        <f t="shared" si="11"/>
        <v>8042.0035713606749</v>
      </c>
      <c r="W25" s="77">
        <f t="shared" si="11"/>
        <v>7586.7958220383725</v>
      </c>
      <c r="X25" s="267">
        <f>SUM(N25:W25)</f>
        <v>99999.999999999898</v>
      </c>
      <c r="Y25" s="3"/>
      <c r="Z25" s="3"/>
      <c r="AA25" s="3"/>
      <c r="AB25" s="3"/>
      <c r="AC25" s="3"/>
      <c r="AD25" s="3"/>
      <c r="AE25" s="3"/>
    </row>
    <row r="26" spans="1:31" ht="24" customHeight="1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</row>
    <row r="27" spans="1:31" ht="24" customHeight="1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</row>
    <row r="28" spans="1:31" ht="24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</row>
    <row r="29" spans="1:31" ht="24" customHeight="1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78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31" ht="24" customHeight="1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31" ht="24" customHeight="1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  <c r="N31" s="54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31" ht="24" customHeight="1" thickTop="1" thickBot="1" x14ac:dyDescent="0.3">
      <c r="A32" s="417" t="s">
        <v>26</v>
      </c>
      <c r="C32" s="3"/>
      <c r="D32" s="3"/>
      <c r="E32" s="72"/>
      <c r="F32" s="3"/>
      <c r="G32" s="3"/>
      <c r="H32" s="3"/>
      <c r="I32" s="3"/>
      <c r="J32" s="3"/>
      <c r="K32" s="55"/>
      <c r="L32" s="79"/>
      <c r="M32" s="79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24" customHeight="1" thickTop="1" thickBot="1" x14ac:dyDescent="0.3">
      <c r="A33" s="417" t="s">
        <v>27</v>
      </c>
      <c r="C33" s="3"/>
      <c r="D33" s="3"/>
      <c r="E33" s="72"/>
      <c r="F33" s="3"/>
      <c r="G33" s="3"/>
      <c r="H33" s="80"/>
      <c r="I33" s="3"/>
      <c r="J33" s="3"/>
      <c r="K33" s="79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6.5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1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6.5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6.5" thickTop="1" thickBot="1" x14ac:dyDescent="0.3">
      <c r="A36" s="417" t="s">
        <v>30</v>
      </c>
      <c r="C36" s="3"/>
      <c r="D36" s="3"/>
      <c r="E36" s="72"/>
      <c r="F36" s="3"/>
      <c r="G36" s="3"/>
      <c r="H36" s="3"/>
      <c r="I36" s="3"/>
      <c r="J36" s="3"/>
      <c r="K36" s="82"/>
      <c r="L36" s="79"/>
      <c r="M36" s="79"/>
      <c r="N36" s="79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16.5" thickTop="1" thickBot="1" x14ac:dyDescent="0.3">
      <c r="A37" s="417" t="s">
        <v>31</v>
      </c>
      <c r="K37" s="84"/>
      <c r="L37" s="85"/>
      <c r="M37" s="85"/>
      <c r="N37" s="85"/>
    </row>
    <row r="38" spans="1:24" ht="16.5" thickTop="1" thickBot="1" x14ac:dyDescent="0.3">
      <c r="A38" s="417" t="s">
        <v>32</v>
      </c>
      <c r="K38" s="84"/>
      <c r="L38" s="85"/>
      <c r="M38" s="85"/>
      <c r="N38" s="85"/>
    </row>
    <row r="39" spans="1:24" ht="16.5" thickTop="1" thickBot="1" x14ac:dyDescent="0.3">
      <c r="A39" s="417" t="s">
        <v>33</v>
      </c>
      <c r="K39" s="84"/>
      <c r="L39" s="85"/>
      <c r="M39" s="85"/>
      <c r="N39" s="85"/>
    </row>
    <row r="40" spans="1:24" ht="16.5" thickTop="1" thickBot="1" x14ac:dyDescent="0.3">
      <c r="A40" s="417" t="s">
        <v>6</v>
      </c>
      <c r="K40" s="84"/>
      <c r="L40" s="85"/>
      <c r="M40" s="85"/>
      <c r="N40" s="85"/>
    </row>
    <row r="41" spans="1:24" ht="16.5" thickTop="1" thickBot="1" x14ac:dyDescent="0.3">
      <c r="A41" s="417" t="s">
        <v>34</v>
      </c>
      <c r="K41" s="84"/>
      <c r="L41" s="85"/>
      <c r="M41" s="85"/>
      <c r="N41" s="85"/>
    </row>
    <row r="42" spans="1:24" ht="16.5" thickTop="1" thickBot="1" x14ac:dyDescent="0.3">
      <c r="A42" s="417" t="s">
        <v>35</v>
      </c>
      <c r="K42" s="84"/>
      <c r="L42" s="85"/>
      <c r="M42" s="85"/>
      <c r="N42" s="85"/>
    </row>
    <row r="43" spans="1:24" ht="16.5" thickTop="1" thickBot="1" x14ac:dyDescent="0.3">
      <c r="A43" s="417" t="s">
        <v>36</v>
      </c>
      <c r="K43" s="84"/>
      <c r="L43" s="85"/>
      <c r="M43" s="85"/>
      <c r="N43" s="85"/>
    </row>
    <row r="44" spans="1:24" ht="16.5" thickTop="1" thickBot="1" x14ac:dyDescent="0.3">
      <c r="A44" s="417" t="s">
        <v>37</v>
      </c>
      <c r="G44" s="86"/>
      <c r="H44" s="86"/>
      <c r="I44" s="86"/>
    </row>
    <row r="45" spans="1:24" ht="16.5" thickTop="1" thickBot="1" x14ac:dyDescent="0.3">
      <c r="A45" s="417" t="s">
        <v>38</v>
      </c>
    </row>
    <row r="46" spans="1:24" ht="16.5" thickTop="1" thickBot="1" x14ac:dyDescent="0.3">
      <c r="A46" s="417" t="s">
        <v>39</v>
      </c>
    </row>
    <row r="47" spans="1:24" ht="16.5" thickTop="1" thickBot="1" x14ac:dyDescent="0.3">
      <c r="A47" s="417" t="s">
        <v>40</v>
      </c>
    </row>
    <row r="48" spans="1:24" ht="16.5" thickTop="1" thickBot="1" x14ac:dyDescent="0.3">
      <c r="A48" s="417" t="s">
        <v>41</v>
      </c>
    </row>
    <row r="49" spans="1:5" ht="16.5" thickTop="1" thickBot="1" x14ac:dyDescent="0.3">
      <c r="A49" s="417" t="s">
        <v>3</v>
      </c>
    </row>
    <row r="50" spans="1:5" ht="16.5" thickTop="1" thickBot="1" x14ac:dyDescent="0.3">
      <c r="A50" s="417" t="s">
        <v>42</v>
      </c>
      <c r="E50"/>
    </row>
    <row r="51" spans="1:5" ht="16.5" thickTop="1" thickBot="1" x14ac:dyDescent="0.3">
      <c r="A51" s="417" t="s">
        <v>43</v>
      </c>
      <c r="E51"/>
    </row>
    <row r="52" spans="1:5" ht="16.5" thickTop="1" thickBot="1" x14ac:dyDescent="0.3">
      <c r="A52" s="417" t="s">
        <v>44</v>
      </c>
      <c r="E52"/>
    </row>
    <row r="53" spans="1:5" ht="16.5" thickTop="1" thickBot="1" x14ac:dyDescent="0.3">
      <c r="A53" s="417" t="s">
        <v>45</v>
      </c>
      <c r="E53"/>
    </row>
    <row r="54" spans="1:5" ht="16.5" thickTop="1" thickBot="1" x14ac:dyDescent="0.3">
      <c r="A54" s="417" t="s">
        <v>46</v>
      </c>
      <c r="E54"/>
    </row>
    <row r="55" spans="1:5" ht="16.5" thickTop="1" thickBot="1" x14ac:dyDescent="0.3">
      <c r="A55" s="417" t="s">
        <v>47</v>
      </c>
      <c r="E55"/>
    </row>
    <row r="56" spans="1:5" ht="16.5" thickTop="1" thickBot="1" x14ac:dyDescent="0.3">
      <c r="A56" s="417" t="s">
        <v>48</v>
      </c>
      <c r="E56"/>
    </row>
    <row r="57" spans="1:5" ht="16.5" thickTop="1" thickBot="1" x14ac:dyDescent="0.3">
      <c r="A57" s="417" t="s">
        <v>49</v>
      </c>
      <c r="E57"/>
    </row>
    <row r="58" spans="1:5" ht="16.5" thickTop="1" thickBot="1" x14ac:dyDescent="0.3">
      <c r="A58" s="417" t="s">
        <v>2</v>
      </c>
      <c r="E58"/>
    </row>
    <row r="59" spans="1:5" ht="16.5" thickTop="1" thickBot="1" x14ac:dyDescent="0.3">
      <c r="A59" s="417" t="s">
        <v>50</v>
      </c>
      <c r="E59"/>
    </row>
    <row r="60" spans="1:5" ht="16.5" thickTop="1" thickBot="1" x14ac:dyDescent="0.3">
      <c r="A60" s="417" t="s">
        <v>51</v>
      </c>
      <c r="E60"/>
    </row>
    <row r="61" spans="1:5" ht="16.5" thickTop="1" thickBot="1" x14ac:dyDescent="0.3">
      <c r="A61" s="417" t="s">
        <v>52</v>
      </c>
      <c r="E61"/>
    </row>
    <row r="62" spans="1:5" ht="16.5" thickTop="1" thickBot="1" x14ac:dyDescent="0.3">
      <c r="A62" s="417" t="s">
        <v>53</v>
      </c>
      <c r="E62"/>
    </row>
    <row r="63" spans="1:5" ht="16.5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  <row r="206" spans="5:5" x14ac:dyDescent="0.25">
      <c r="E206"/>
    </row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AE206"/>
  <sheetViews>
    <sheetView showGridLines="0" workbookViewId="0">
      <selection activeCell="I6" sqref="I6"/>
    </sheetView>
  </sheetViews>
  <sheetFormatPr defaultRowHeight="15" x14ac:dyDescent="0.25"/>
  <cols>
    <col min="1" max="1" width="47.5703125" bestFit="1" customWidth="1"/>
    <col min="2" max="2" width="7.570312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10" width="10.5703125" bestFit="1" customWidth="1"/>
    <col min="11" max="11" width="11.85546875" customWidth="1"/>
    <col min="12" max="12" width="11.85546875" hidden="1" customWidth="1"/>
    <col min="13" max="13" width="28.42578125" hidden="1" customWidth="1"/>
    <col min="14" max="23" width="12.5703125" hidden="1" customWidth="1"/>
    <col min="24" max="24" width="11.85546875" hidden="1" customWidth="1"/>
    <col min="25" max="25" width="0" hidden="1" customWidth="1"/>
  </cols>
  <sheetData>
    <row r="1" spans="1:31" s="414" customFormat="1" ht="42.75" customHeight="1" thickBot="1" x14ac:dyDescent="0.3">
      <c r="A1" s="418" t="s">
        <v>560</v>
      </c>
    </row>
    <row r="2" spans="1:31" ht="27" customHeight="1" thickTop="1" thickBot="1" x14ac:dyDescent="0.3">
      <c r="A2" s="417" t="s">
        <v>0</v>
      </c>
      <c r="C2" s="2" t="s">
        <v>40</v>
      </c>
      <c r="D2" s="2"/>
      <c r="E2" s="52"/>
      <c r="F2" s="3"/>
      <c r="G2" s="3"/>
      <c r="H2" s="3"/>
      <c r="I2" s="3"/>
      <c r="J2" s="3"/>
      <c r="K2" s="3"/>
      <c r="L2" s="3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  <c r="X2" s="3"/>
      <c r="Y2" s="3"/>
      <c r="Z2" s="3"/>
      <c r="AA2" s="3"/>
      <c r="AB2" s="3"/>
      <c r="AC2" s="3"/>
      <c r="AD2" s="3"/>
      <c r="AE2" s="3"/>
    </row>
    <row r="3" spans="1:31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54"/>
      <c r="L3" s="3"/>
      <c r="M3" s="55" t="s">
        <v>84</v>
      </c>
      <c r="N3" s="3"/>
      <c r="O3" s="196"/>
      <c r="P3" s="45"/>
      <c r="Q3" s="45"/>
      <c r="R3" s="45"/>
      <c r="S3" s="45"/>
      <c r="T3" s="45"/>
      <c r="U3" s="45"/>
      <c r="V3" s="45"/>
      <c r="W3" s="45"/>
      <c r="X3" s="3"/>
      <c r="Y3" s="3"/>
      <c r="Z3" s="3"/>
      <c r="AA3" s="3"/>
      <c r="AB3" s="3"/>
      <c r="AC3" s="3"/>
      <c r="AD3" s="3"/>
      <c r="AE3" s="3"/>
    </row>
    <row r="4" spans="1:31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</row>
    <row r="5" spans="1:31" ht="24" customHeight="1" thickTop="1" thickBot="1" x14ac:dyDescent="0.3">
      <c r="A5" s="417" t="s">
        <v>3</v>
      </c>
      <c r="C5" s="21" t="s">
        <v>86</v>
      </c>
      <c r="D5" s="57">
        <v>1000</v>
      </c>
      <c r="E5" s="58" t="s">
        <v>87</v>
      </c>
      <c r="F5" s="3"/>
      <c r="G5" s="59"/>
      <c r="H5" s="3"/>
      <c r="I5" s="3"/>
      <c r="J5" s="3"/>
      <c r="K5" s="3"/>
      <c r="L5" s="3"/>
      <c r="M5" s="60" t="s">
        <v>88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</row>
    <row r="6" spans="1:31" ht="24" customHeight="1" thickTop="1" thickBot="1" x14ac:dyDescent="0.3">
      <c r="A6" s="417" t="s">
        <v>4</v>
      </c>
      <c r="C6" s="21" t="s">
        <v>371</v>
      </c>
      <c r="D6" s="9">
        <v>0.05</v>
      </c>
      <c r="E6" s="61" t="s">
        <v>372</v>
      </c>
      <c r="F6" s="3"/>
      <c r="G6" s="59"/>
      <c r="H6" s="3"/>
      <c r="I6" s="3"/>
      <c r="J6" s="3"/>
      <c r="K6" s="3"/>
      <c r="L6" s="3"/>
      <c r="M6" s="46" t="s">
        <v>75</v>
      </c>
      <c r="N6" s="46">
        <v>1</v>
      </c>
      <c r="O6" s="46">
        <f>+N6+1</f>
        <v>2</v>
      </c>
      <c r="P6" s="46">
        <f t="shared" ref="P6:W6" si="0">+O6+1</f>
        <v>3</v>
      </c>
      <c r="Q6" s="46">
        <f t="shared" si="0"/>
        <v>4</v>
      </c>
      <c r="R6" s="46">
        <f t="shared" si="0"/>
        <v>5</v>
      </c>
      <c r="S6" s="46">
        <f t="shared" si="0"/>
        <v>6</v>
      </c>
      <c r="T6" s="46">
        <f t="shared" si="0"/>
        <v>7</v>
      </c>
      <c r="U6" s="46">
        <f t="shared" si="0"/>
        <v>8</v>
      </c>
      <c r="V6" s="46">
        <f t="shared" si="0"/>
        <v>9</v>
      </c>
      <c r="W6" s="46">
        <f t="shared" si="0"/>
        <v>10</v>
      </c>
      <c r="X6" s="3"/>
      <c r="Y6" s="3"/>
      <c r="Z6" s="3"/>
      <c r="AA6" s="3"/>
      <c r="AB6" s="3"/>
      <c r="AC6" s="3"/>
      <c r="AD6" s="3"/>
      <c r="AE6" s="3"/>
    </row>
    <row r="7" spans="1:31" ht="24" customHeight="1" thickTop="1" thickBot="1" x14ac:dyDescent="0.3">
      <c r="A7" s="417" t="s">
        <v>5</v>
      </c>
      <c r="C7" s="21" t="s">
        <v>89</v>
      </c>
      <c r="D7" s="9">
        <v>0.08</v>
      </c>
      <c r="E7" s="61" t="s">
        <v>90</v>
      </c>
      <c r="F7" s="3"/>
      <c r="G7" s="59"/>
      <c r="H7" s="3"/>
      <c r="I7" s="3"/>
      <c r="J7" s="49"/>
      <c r="K7" s="49"/>
      <c r="L7" s="3"/>
      <c r="M7" s="65" t="s">
        <v>91</v>
      </c>
      <c r="N7" s="102">
        <v>0</v>
      </c>
      <c r="O7" s="67">
        <f>+N11</f>
        <v>1000</v>
      </c>
      <c r="P7" s="67">
        <f t="shared" ref="P7:W7" si="1">+O11</f>
        <v>2130</v>
      </c>
      <c r="Q7" s="67">
        <f t="shared" si="1"/>
        <v>3402.9</v>
      </c>
      <c r="R7" s="67">
        <f t="shared" si="1"/>
        <v>4832.7569999999996</v>
      </c>
      <c r="S7" s="67">
        <f t="shared" si="1"/>
        <v>6434.8838100000003</v>
      </c>
      <c r="T7" s="67">
        <f t="shared" si="1"/>
        <v>8225.9560773000012</v>
      </c>
      <c r="U7" s="67">
        <f t="shared" si="1"/>
        <v>10224.128204109002</v>
      </c>
      <c r="V7" s="67">
        <f t="shared" si="1"/>
        <v>12449.158883093973</v>
      </c>
      <c r="W7" s="67">
        <f t="shared" si="1"/>
        <v>14922.547037530554</v>
      </c>
      <c r="X7" s="3"/>
      <c r="Y7" s="3"/>
      <c r="Z7" s="3"/>
      <c r="AA7" s="3"/>
      <c r="AB7" s="3"/>
      <c r="AC7" s="3"/>
      <c r="AD7" s="3"/>
      <c r="AE7" s="3"/>
    </row>
    <row r="8" spans="1:31" ht="24" customHeight="1" thickTop="1" thickBot="1" x14ac:dyDescent="0.3">
      <c r="A8" s="417" t="s">
        <v>6</v>
      </c>
      <c r="C8" s="21" t="s">
        <v>252</v>
      </c>
      <c r="D8" s="31">
        <v>10</v>
      </c>
      <c r="E8" s="64" t="s">
        <v>253</v>
      </c>
      <c r="F8" s="3"/>
      <c r="G8" s="59"/>
      <c r="H8" s="3"/>
      <c r="I8" s="3"/>
      <c r="J8" s="49"/>
      <c r="K8" s="49"/>
      <c r="L8" s="3"/>
      <c r="M8" s="65" t="s">
        <v>92</v>
      </c>
      <c r="N8" s="67"/>
      <c r="O8" s="67"/>
      <c r="P8" s="67"/>
      <c r="Q8" s="67"/>
      <c r="R8" s="67"/>
      <c r="S8" s="67"/>
      <c r="T8" s="67"/>
      <c r="U8" s="67"/>
      <c r="V8" s="67"/>
      <c r="W8" s="67"/>
      <c r="X8" s="3"/>
      <c r="Y8" s="3"/>
      <c r="Z8" s="3"/>
      <c r="AA8" s="3"/>
      <c r="AB8" s="3"/>
      <c r="AC8" s="3"/>
      <c r="AD8" s="3"/>
      <c r="AE8" s="3"/>
    </row>
    <row r="9" spans="1:31" ht="24" customHeight="1" thickTop="1" thickBot="1" x14ac:dyDescent="0.4">
      <c r="A9" s="417" t="s">
        <v>7</v>
      </c>
      <c r="C9" s="3"/>
      <c r="D9" s="28"/>
      <c r="E9" s="68"/>
      <c r="F9" s="3"/>
      <c r="G9" s="59"/>
      <c r="H9" s="3"/>
      <c r="I9" s="3"/>
      <c r="J9" s="49"/>
      <c r="K9" s="49"/>
      <c r="L9" s="3"/>
      <c r="M9" s="65" t="s">
        <v>94</v>
      </c>
      <c r="N9" s="67">
        <f>+(N7+N8)*$D$7</f>
        <v>0</v>
      </c>
      <c r="O9" s="67">
        <f t="shared" ref="O9:W9" si="2">+(O7+O8)*$D$7</f>
        <v>80</v>
      </c>
      <c r="P9" s="67">
        <f t="shared" si="2"/>
        <v>170.4</v>
      </c>
      <c r="Q9" s="67">
        <f t="shared" si="2"/>
        <v>272.23200000000003</v>
      </c>
      <c r="R9" s="67">
        <f t="shared" si="2"/>
        <v>386.62055999999995</v>
      </c>
      <c r="S9" s="67">
        <f t="shared" si="2"/>
        <v>514.79070480000007</v>
      </c>
      <c r="T9" s="67">
        <f t="shared" si="2"/>
        <v>658.07648618400015</v>
      </c>
      <c r="U9" s="67">
        <f t="shared" si="2"/>
        <v>817.93025632872013</v>
      </c>
      <c r="V9" s="67">
        <f t="shared" si="2"/>
        <v>995.93271064751787</v>
      </c>
      <c r="W9" s="67">
        <f t="shared" si="2"/>
        <v>1193.8037630024444</v>
      </c>
      <c r="X9" s="3"/>
      <c r="Y9" s="3"/>
      <c r="Z9" s="3"/>
      <c r="AA9" s="3"/>
      <c r="AB9" s="3"/>
      <c r="AC9" s="3"/>
      <c r="AD9" s="3"/>
      <c r="AE9" s="3"/>
    </row>
    <row r="10" spans="1:31" ht="24" customHeight="1" thickTop="1" thickBot="1" x14ac:dyDescent="0.3">
      <c r="A10" s="417" t="s">
        <v>8</v>
      </c>
      <c r="C10" s="18" t="s">
        <v>93</v>
      </c>
      <c r="D10" s="32"/>
      <c r="E10" s="69"/>
      <c r="F10" s="3"/>
      <c r="G10" s="59"/>
      <c r="H10" s="3"/>
      <c r="I10" s="3"/>
      <c r="J10" s="49"/>
      <c r="K10" s="49"/>
      <c r="L10" s="3"/>
      <c r="M10" s="65" t="s">
        <v>97</v>
      </c>
      <c r="N10" s="67">
        <f>+D5</f>
        <v>1000</v>
      </c>
      <c r="O10" s="67">
        <f>+N10*(1+$D$6)</f>
        <v>1050</v>
      </c>
      <c r="P10" s="67">
        <f t="shared" ref="P10:W10" si="3">+O10*(1+$D$6)</f>
        <v>1102.5</v>
      </c>
      <c r="Q10" s="67">
        <f t="shared" si="3"/>
        <v>1157.625</v>
      </c>
      <c r="R10" s="67">
        <f t="shared" si="3"/>
        <v>1215.5062500000001</v>
      </c>
      <c r="S10" s="67">
        <f t="shared" si="3"/>
        <v>1276.2815625000003</v>
      </c>
      <c r="T10" s="67">
        <f t="shared" si="3"/>
        <v>1340.0956406250004</v>
      </c>
      <c r="U10" s="67">
        <f t="shared" si="3"/>
        <v>1407.1004226562504</v>
      </c>
      <c r="V10" s="67">
        <f t="shared" si="3"/>
        <v>1477.4554437890631</v>
      </c>
      <c r="W10" s="67">
        <f t="shared" si="3"/>
        <v>1551.3282159785163</v>
      </c>
      <c r="X10" s="3"/>
      <c r="Y10" s="3"/>
      <c r="Z10" s="3"/>
      <c r="AA10" s="3"/>
      <c r="AB10" s="3"/>
      <c r="AC10" s="3"/>
      <c r="AD10" s="3"/>
      <c r="AE10" s="3"/>
    </row>
    <row r="11" spans="1:31" ht="24" customHeight="1" thickTop="1" thickBot="1" x14ac:dyDescent="0.3">
      <c r="A11" s="417" t="s">
        <v>9</v>
      </c>
      <c r="C11" s="21" t="s">
        <v>95</v>
      </c>
      <c r="D11" s="70">
        <f>D5*(1-(1+D6)^D8*(1+D7)^-D8)/(D7-D6)</f>
        <v>8183.5538700185634</v>
      </c>
      <c r="E11" s="71" t="s">
        <v>96</v>
      </c>
      <c r="F11" s="3"/>
      <c r="G11" s="3"/>
      <c r="H11" s="3"/>
      <c r="I11" s="3"/>
      <c r="J11" s="49"/>
      <c r="K11" s="49"/>
      <c r="L11" s="3"/>
      <c r="M11" s="65" t="s">
        <v>98</v>
      </c>
      <c r="N11" s="67">
        <f t="shared" ref="N11:W11" si="4">SUM(N7:N10)</f>
        <v>1000</v>
      </c>
      <c r="O11" s="67">
        <f t="shared" si="4"/>
        <v>2130</v>
      </c>
      <c r="P11" s="67">
        <f t="shared" si="4"/>
        <v>3402.9</v>
      </c>
      <c r="Q11" s="67">
        <f t="shared" si="4"/>
        <v>4832.7569999999996</v>
      </c>
      <c r="R11" s="67">
        <f t="shared" si="4"/>
        <v>6434.8838100000003</v>
      </c>
      <c r="S11" s="67">
        <f t="shared" si="4"/>
        <v>8225.9560773000012</v>
      </c>
      <c r="T11" s="67">
        <f t="shared" si="4"/>
        <v>10224.128204109002</v>
      </c>
      <c r="U11" s="67">
        <f t="shared" si="4"/>
        <v>12449.158883093973</v>
      </c>
      <c r="V11" s="67">
        <f t="shared" si="4"/>
        <v>14922.547037530554</v>
      </c>
      <c r="W11" s="370">
        <f t="shared" si="4"/>
        <v>17667.679016511516</v>
      </c>
      <c r="X11" s="3"/>
      <c r="Y11" s="3"/>
      <c r="Z11" s="3"/>
      <c r="AA11" s="3"/>
      <c r="AB11" s="3"/>
      <c r="AC11" s="3"/>
      <c r="AD11" s="3"/>
      <c r="AE11" s="3"/>
    </row>
    <row r="12" spans="1:31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3"/>
      <c r="Y12" s="3"/>
      <c r="Z12" s="3"/>
      <c r="AA12" s="3"/>
      <c r="AB12" s="3"/>
      <c r="AC12" s="3"/>
      <c r="AD12" s="3"/>
      <c r="AE12" s="3"/>
    </row>
    <row r="13" spans="1:31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ht="24" customHeight="1" thickTop="1" thickBot="1" x14ac:dyDescent="0.3">
      <c r="A14" s="417" t="s">
        <v>7</v>
      </c>
      <c r="C14" s="3"/>
      <c r="D14" s="3"/>
      <c r="E14" s="72"/>
      <c r="F14" s="3"/>
      <c r="G14" s="3"/>
      <c r="H14" s="3"/>
      <c r="I14" s="3"/>
      <c r="J14" s="49"/>
      <c r="K14" s="49"/>
      <c r="L14" s="3"/>
      <c r="M14" s="60" t="s">
        <v>100</v>
      </c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</row>
    <row r="15" spans="1:31" ht="32.1" customHeight="1" thickTop="1" thickBot="1" x14ac:dyDescent="0.3">
      <c r="A15" s="417" t="s">
        <v>12</v>
      </c>
      <c r="C15" s="18" t="s">
        <v>99</v>
      </c>
      <c r="D15" s="3"/>
      <c r="E15" s="72"/>
      <c r="F15" s="3"/>
      <c r="G15" s="3"/>
      <c r="H15" s="3"/>
      <c r="I15" s="3"/>
      <c r="J15" s="49"/>
      <c r="K15" s="49"/>
      <c r="L15" s="3"/>
      <c r="M15" s="46" t="s">
        <v>75</v>
      </c>
      <c r="N15" s="46">
        <v>1</v>
      </c>
      <c r="O15" s="46">
        <f>+N15+1</f>
        <v>2</v>
      </c>
      <c r="P15" s="46">
        <f t="shared" ref="P15:W15" si="5">+O15+1</f>
        <v>3</v>
      </c>
      <c r="Q15" s="46">
        <f t="shared" si="5"/>
        <v>4</v>
      </c>
      <c r="R15" s="46">
        <f t="shared" si="5"/>
        <v>5</v>
      </c>
      <c r="S15" s="46">
        <f t="shared" si="5"/>
        <v>6</v>
      </c>
      <c r="T15" s="46">
        <f t="shared" si="5"/>
        <v>7</v>
      </c>
      <c r="U15" s="46">
        <f t="shared" si="5"/>
        <v>8</v>
      </c>
      <c r="V15" s="46">
        <f t="shared" si="5"/>
        <v>9</v>
      </c>
      <c r="W15" s="46">
        <f t="shared" si="5"/>
        <v>10</v>
      </c>
      <c r="X15" s="3"/>
      <c r="Y15" s="3"/>
      <c r="Z15" s="3"/>
      <c r="AA15" s="3"/>
      <c r="AB15" s="3"/>
      <c r="AC15" s="3"/>
      <c r="AD15" s="3"/>
      <c r="AE15" s="3"/>
    </row>
    <row r="16" spans="1:31" ht="24" customHeight="1" thickTop="1" thickBot="1" x14ac:dyDescent="0.3">
      <c r="A16" s="417" t="s">
        <v>13</v>
      </c>
      <c r="C16" s="426" t="s">
        <v>464</v>
      </c>
      <c r="D16" s="426"/>
      <c r="E16" s="72"/>
      <c r="F16" s="3"/>
      <c r="G16" s="3"/>
      <c r="H16" s="3"/>
      <c r="I16" s="3"/>
      <c r="J16" s="49"/>
      <c r="K16" s="49"/>
      <c r="L16" s="3"/>
      <c r="M16" s="65" t="s">
        <v>91</v>
      </c>
      <c r="N16" s="102">
        <f>+D11</f>
        <v>8183.5538700185634</v>
      </c>
      <c r="O16" s="67">
        <f>+N20</f>
        <v>8838.238179620048</v>
      </c>
      <c r="P16" s="67">
        <f t="shared" ref="P16:W16" si="6">+O20</f>
        <v>9545.2972339896514</v>
      </c>
      <c r="Q16" s="67">
        <f t="shared" si="6"/>
        <v>10308.921012708823</v>
      </c>
      <c r="R16" s="67">
        <f t="shared" si="6"/>
        <v>11133.634693725529</v>
      </c>
      <c r="S16" s="67">
        <f t="shared" si="6"/>
        <v>12024.325469223571</v>
      </c>
      <c r="T16" s="67">
        <f t="shared" si="6"/>
        <v>12986.271506761457</v>
      </c>
      <c r="U16" s="67">
        <f t="shared" si="6"/>
        <v>14025.173227302374</v>
      </c>
      <c r="V16" s="67">
        <f t="shared" si="6"/>
        <v>15147.187085486563</v>
      </c>
      <c r="W16" s="67">
        <f t="shared" si="6"/>
        <v>16358.962052325489</v>
      </c>
      <c r="X16" s="3"/>
      <c r="Y16" s="3"/>
      <c r="Z16" s="3"/>
      <c r="AA16" s="3"/>
      <c r="AB16" s="3"/>
      <c r="AC16" s="3"/>
      <c r="AD16" s="3"/>
      <c r="AE16" s="3"/>
    </row>
    <row r="17" spans="1:31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65" t="s">
        <v>92</v>
      </c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3"/>
      <c r="Y17" s="3"/>
      <c r="Z17" s="3"/>
      <c r="AA17" s="3"/>
      <c r="AB17" s="3"/>
      <c r="AC17" s="3"/>
      <c r="AD17" s="3"/>
      <c r="AE17" s="3"/>
    </row>
    <row r="18" spans="1:31" ht="24" customHeight="1" thickTop="1" thickBot="1" x14ac:dyDescent="0.3">
      <c r="A18" s="417" t="s">
        <v>15</v>
      </c>
      <c r="C18" s="3"/>
      <c r="D18" s="3"/>
      <c r="E18" s="72"/>
      <c r="F18" s="3"/>
      <c r="G18" s="3"/>
      <c r="H18" s="3"/>
      <c r="I18" s="3"/>
      <c r="J18" s="49"/>
      <c r="K18" s="49"/>
      <c r="L18" s="3"/>
      <c r="M18" s="65" t="s">
        <v>94</v>
      </c>
      <c r="N18" s="67">
        <f>+(N16+N17)*$D$7</f>
        <v>654.6843096014851</v>
      </c>
      <c r="O18" s="67">
        <f t="shared" ref="O18:W18" si="7">+(O16+O17)*$D$7</f>
        <v>707.05905436960381</v>
      </c>
      <c r="P18" s="67">
        <f t="shared" si="7"/>
        <v>763.62377871917215</v>
      </c>
      <c r="Q18" s="67">
        <f t="shared" si="7"/>
        <v>824.71368101670578</v>
      </c>
      <c r="R18" s="67">
        <f t="shared" si="7"/>
        <v>890.6907754980424</v>
      </c>
      <c r="S18" s="67">
        <f t="shared" si="7"/>
        <v>961.94603753788579</v>
      </c>
      <c r="T18" s="67">
        <f t="shared" si="7"/>
        <v>1038.9017205409166</v>
      </c>
      <c r="U18" s="67">
        <f t="shared" si="7"/>
        <v>1122.01385818419</v>
      </c>
      <c r="V18" s="67">
        <f t="shared" si="7"/>
        <v>1211.7749668389251</v>
      </c>
      <c r="W18" s="67">
        <f t="shared" si="7"/>
        <v>1308.7169641860391</v>
      </c>
      <c r="X18" s="3"/>
      <c r="Y18" s="3"/>
      <c r="Z18" s="3"/>
      <c r="AA18" s="3"/>
      <c r="AB18" s="3"/>
      <c r="AC18" s="3"/>
      <c r="AD18" s="3"/>
      <c r="AE18" s="3"/>
    </row>
    <row r="19" spans="1:31" ht="24" customHeight="1" thickTop="1" thickBot="1" x14ac:dyDescent="0.3">
      <c r="A19" s="417" t="s">
        <v>5</v>
      </c>
      <c r="C19" s="74"/>
      <c r="D19" s="3"/>
      <c r="E19" s="72"/>
      <c r="F19" s="3"/>
      <c r="G19" s="3"/>
      <c r="H19" s="3"/>
      <c r="I19" s="3"/>
      <c r="J19" s="49"/>
      <c r="K19" s="49"/>
      <c r="L19" s="3"/>
      <c r="M19" s="65" t="s">
        <v>97</v>
      </c>
      <c r="N19" s="67"/>
      <c r="O19" s="67"/>
      <c r="P19" s="67"/>
      <c r="Q19" s="67"/>
      <c r="R19" s="67"/>
      <c r="S19" s="67"/>
      <c r="T19" s="67"/>
      <c r="U19" s="67"/>
      <c r="V19" s="67"/>
      <c r="W19" s="67">
        <f t="shared" ref="W19" si="8">+V19</f>
        <v>0</v>
      </c>
      <c r="X19" s="3"/>
      <c r="Y19" s="3"/>
      <c r="Z19" s="3"/>
      <c r="AA19" s="3"/>
      <c r="AB19" s="3"/>
      <c r="AC19" s="3"/>
      <c r="AD19" s="3"/>
      <c r="AE19" s="3"/>
    </row>
    <row r="20" spans="1:31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3"/>
      <c r="M20" s="65" t="s">
        <v>98</v>
      </c>
      <c r="N20" s="67">
        <f>+N16+N17+N18+N19</f>
        <v>8838.238179620048</v>
      </c>
      <c r="O20" s="67">
        <f t="shared" ref="O20:W20" si="9">+O16+O17+O18+O19</f>
        <v>9545.2972339896514</v>
      </c>
      <c r="P20" s="67">
        <f t="shared" si="9"/>
        <v>10308.921012708823</v>
      </c>
      <c r="Q20" s="67">
        <f t="shared" si="9"/>
        <v>11133.634693725529</v>
      </c>
      <c r="R20" s="67">
        <f t="shared" si="9"/>
        <v>12024.325469223571</v>
      </c>
      <c r="S20" s="67">
        <f t="shared" si="9"/>
        <v>12986.271506761457</v>
      </c>
      <c r="T20" s="67">
        <f t="shared" si="9"/>
        <v>14025.173227302374</v>
      </c>
      <c r="U20" s="67">
        <f t="shared" si="9"/>
        <v>15147.187085486563</v>
      </c>
      <c r="V20" s="67">
        <f t="shared" si="9"/>
        <v>16358.962052325489</v>
      </c>
      <c r="W20" s="102">
        <f t="shared" si="9"/>
        <v>17667.679016511527</v>
      </c>
      <c r="X20" s="3"/>
      <c r="Y20" s="3"/>
      <c r="Z20" s="3"/>
      <c r="AA20" s="3"/>
      <c r="AB20" s="3"/>
      <c r="AC20" s="3"/>
      <c r="AD20" s="3"/>
      <c r="AE20" s="3"/>
    </row>
    <row r="21" spans="1:31" ht="24" customHeight="1" thickTop="1" thickBot="1" x14ac:dyDescent="0.3">
      <c r="A21" s="417" t="s">
        <v>17</v>
      </c>
      <c r="C21" s="74"/>
      <c r="D21" s="75"/>
      <c r="E21" s="72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</row>
    <row r="22" spans="1:31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</row>
    <row r="23" spans="1:31" ht="24" customHeight="1" thickTop="1" thickBot="1" x14ac:dyDescent="0.3">
      <c r="A23" s="417" t="s">
        <v>19</v>
      </c>
      <c r="C23" s="3"/>
      <c r="D23" s="3"/>
      <c r="E23" s="72"/>
      <c r="F23" s="3"/>
      <c r="G23" s="3"/>
      <c r="H23" s="3"/>
      <c r="I23" s="3"/>
      <c r="J23" s="49"/>
      <c r="K23" s="49"/>
      <c r="L23" s="3"/>
      <c r="M23" s="60" t="s">
        <v>102</v>
      </c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</row>
    <row r="24" spans="1:31" ht="24" customHeight="1" thickTop="1" thickBot="1" x14ac:dyDescent="0.3">
      <c r="A24" s="417" t="s">
        <v>0</v>
      </c>
      <c r="C24" s="423"/>
      <c r="D24" s="423"/>
      <c r="E24" s="423"/>
      <c r="F24" s="3"/>
      <c r="G24" s="3"/>
      <c r="H24" s="3"/>
      <c r="I24" s="3"/>
      <c r="J24" s="49"/>
      <c r="K24" s="49"/>
      <c r="L24" s="3"/>
      <c r="M24" s="45" t="s">
        <v>103</v>
      </c>
      <c r="N24" s="46">
        <v>1</v>
      </c>
      <c r="O24" s="46">
        <f>+N24+1</f>
        <v>2</v>
      </c>
      <c r="P24" s="46">
        <f t="shared" ref="P24:W24" si="10">+O24+1</f>
        <v>3</v>
      </c>
      <c r="Q24" s="46">
        <f t="shared" si="10"/>
        <v>4</v>
      </c>
      <c r="R24" s="46">
        <f t="shared" si="10"/>
        <v>5</v>
      </c>
      <c r="S24" s="46">
        <f t="shared" si="10"/>
        <v>6</v>
      </c>
      <c r="T24" s="46">
        <f t="shared" si="10"/>
        <v>7</v>
      </c>
      <c r="U24" s="46">
        <f t="shared" si="10"/>
        <v>8</v>
      </c>
      <c r="V24" s="46">
        <f t="shared" si="10"/>
        <v>9</v>
      </c>
      <c r="W24" s="46">
        <f t="shared" si="10"/>
        <v>10</v>
      </c>
      <c r="X24" s="3"/>
      <c r="Y24" s="3"/>
      <c r="Z24" s="3"/>
      <c r="AA24" s="3"/>
      <c r="AB24" s="3"/>
      <c r="AC24" s="3"/>
      <c r="AD24" s="3"/>
      <c r="AE24" s="3"/>
    </row>
    <row r="25" spans="1:31" ht="24" customHeight="1" thickTop="1" thickBot="1" x14ac:dyDescent="0.3">
      <c r="A25" s="417" t="s">
        <v>20</v>
      </c>
      <c r="C25" s="424"/>
      <c r="D25" s="424"/>
      <c r="E25" s="424"/>
      <c r="F25" s="3"/>
      <c r="G25" s="3"/>
      <c r="H25" s="3"/>
      <c r="I25" s="3"/>
      <c r="J25" s="49"/>
      <c r="K25" s="49"/>
      <c r="L25" s="3"/>
      <c r="M25" s="65" t="s">
        <v>95</v>
      </c>
      <c r="N25" s="77">
        <f>N10/(1+$D$7)^N24</f>
        <v>925.92592592592587</v>
      </c>
      <c r="O25" s="77">
        <f t="shared" ref="O25:W25" si="11">O10/(1+$D$7)^O24</f>
        <v>900.20576131687233</v>
      </c>
      <c r="P25" s="77">
        <f t="shared" si="11"/>
        <v>875.20004572473692</v>
      </c>
      <c r="Q25" s="77">
        <f t="shared" si="11"/>
        <v>850.88893334349416</v>
      </c>
      <c r="R25" s="77">
        <f t="shared" si="11"/>
        <v>827.2531296395083</v>
      </c>
      <c r="S25" s="77">
        <f t="shared" si="11"/>
        <v>804.27387603841089</v>
      </c>
      <c r="T25" s="77">
        <f t="shared" si="11"/>
        <v>781.93293503734401</v>
      </c>
      <c r="U25" s="77">
        <f t="shared" si="11"/>
        <v>760.21257573075104</v>
      </c>
      <c r="V25" s="77">
        <f t="shared" si="11"/>
        <v>739.09555973823024</v>
      </c>
      <c r="W25" s="77">
        <f t="shared" si="11"/>
        <v>718.56512752327933</v>
      </c>
      <c r="X25" s="267">
        <f>SUM(N25:W25)</f>
        <v>8183.5538700185525</v>
      </c>
      <c r="Y25" s="3"/>
      <c r="Z25" s="3"/>
      <c r="AA25" s="3"/>
      <c r="AB25" s="3"/>
      <c r="AC25" s="3"/>
      <c r="AD25" s="3"/>
      <c r="AE25" s="3"/>
    </row>
    <row r="26" spans="1:31" ht="24" customHeight="1" thickTop="1" thickBot="1" x14ac:dyDescent="0.3">
      <c r="A26" s="417" t="s">
        <v>21</v>
      </c>
      <c r="C26" s="3"/>
      <c r="D26" s="3"/>
      <c r="E26" s="72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</row>
    <row r="27" spans="1:31" ht="24" customHeight="1" thickTop="1" thickBot="1" x14ac:dyDescent="0.3">
      <c r="A27" s="417" t="s">
        <v>22</v>
      </c>
      <c r="C27" s="425"/>
      <c r="D27" s="425"/>
      <c r="E27" s="425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</row>
    <row r="28" spans="1:31" ht="24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</row>
    <row r="29" spans="1:31" ht="24" customHeight="1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78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31" ht="24" customHeight="1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31" ht="24" customHeight="1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  <c r="N31" s="54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31" ht="24" customHeight="1" thickTop="1" thickBot="1" x14ac:dyDescent="0.3">
      <c r="A32" s="417" t="s">
        <v>26</v>
      </c>
      <c r="C32" s="3"/>
      <c r="D32" s="160"/>
      <c r="E32" s="72"/>
      <c r="F32" s="3"/>
      <c r="G32" s="3"/>
      <c r="H32" s="3"/>
      <c r="I32" s="3"/>
      <c r="J32" s="3"/>
      <c r="K32" s="55"/>
      <c r="L32" s="79"/>
      <c r="M32" s="79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24" customHeight="1" thickTop="1" thickBot="1" x14ac:dyDescent="0.3">
      <c r="A33" s="417" t="s">
        <v>27</v>
      </c>
      <c r="C33" s="3"/>
      <c r="D33" s="3"/>
      <c r="E33" s="72"/>
      <c r="F33" s="3"/>
      <c r="G33" s="3"/>
      <c r="H33" s="80"/>
      <c r="I33" s="3"/>
      <c r="J33" s="3"/>
      <c r="K33" s="79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6.5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1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6.5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6.5" thickTop="1" thickBot="1" x14ac:dyDescent="0.3">
      <c r="A36" s="417" t="s">
        <v>30</v>
      </c>
      <c r="C36" s="3"/>
      <c r="D36" s="3"/>
      <c r="E36" s="72"/>
      <c r="F36" s="3"/>
      <c r="G36" s="3"/>
      <c r="H36" s="3"/>
      <c r="I36" s="3"/>
      <c r="J36" s="3"/>
      <c r="K36" s="82"/>
      <c r="L36" s="79"/>
      <c r="M36" s="79"/>
      <c r="N36" s="79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16.5" thickTop="1" thickBot="1" x14ac:dyDescent="0.3">
      <c r="A37" s="417" t="s">
        <v>31</v>
      </c>
      <c r="C37" s="3"/>
      <c r="D37" s="3"/>
      <c r="E37" s="72"/>
      <c r="K37" s="84"/>
      <c r="L37" s="85"/>
      <c r="M37" s="85"/>
      <c r="N37" s="85"/>
    </row>
    <row r="38" spans="1:24" ht="16.5" thickTop="1" thickBot="1" x14ac:dyDescent="0.3">
      <c r="A38" s="417" t="s">
        <v>32</v>
      </c>
      <c r="K38" s="84"/>
      <c r="L38" s="85"/>
      <c r="M38" s="85"/>
      <c r="N38" s="85"/>
    </row>
    <row r="39" spans="1:24" ht="16.5" thickTop="1" thickBot="1" x14ac:dyDescent="0.3">
      <c r="A39" s="417" t="s">
        <v>33</v>
      </c>
      <c r="K39" s="84"/>
      <c r="L39" s="85"/>
      <c r="M39" s="85"/>
      <c r="N39" s="85"/>
    </row>
    <row r="40" spans="1:24" ht="16.5" thickTop="1" thickBot="1" x14ac:dyDescent="0.3">
      <c r="A40" s="417" t="s">
        <v>6</v>
      </c>
      <c r="K40" s="84"/>
      <c r="L40" s="85"/>
      <c r="M40" s="85"/>
      <c r="N40" s="85"/>
    </row>
    <row r="41" spans="1:24" ht="16.5" thickTop="1" thickBot="1" x14ac:dyDescent="0.3">
      <c r="A41" s="417" t="s">
        <v>34</v>
      </c>
      <c r="K41" s="84"/>
      <c r="L41" s="85"/>
      <c r="M41" s="85"/>
      <c r="N41" s="85"/>
    </row>
    <row r="42" spans="1:24" ht="16.5" thickTop="1" thickBot="1" x14ac:dyDescent="0.3">
      <c r="A42" s="417" t="s">
        <v>35</v>
      </c>
      <c r="K42" s="84"/>
      <c r="L42" s="85"/>
      <c r="M42" s="85"/>
      <c r="N42" s="85"/>
    </row>
    <row r="43" spans="1:24" ht="16.5" thickTop="1" thickBot="1" x14ac:dyDescent="0.3">
      <c r="A43" s="417" t="s">
        <v>36</v>
      </c>
      <c r="K43" s="84"/>
      <c r="L43" s="85"/>
      <c r="M43" s="85"/>
      <c r="N43" s="85"/>
    </row>
    <row r="44" spans="1:24" ht="16.5" thickTop="1" thickBot="1" x14ac:dyDescent="0.3">
      <c r="A44" s="417" t="s">
        <v>37</v>
      </c>
      <c r="G44" s="86"/>
      <c r="H44" s="86"/>
      <c r="I44" s="86"/>
    </row>
    <row r="45" spans="1:24" ht="16.5" thickTop="1" thickBot="1" x14ac:dyDescent="0.3">
      <c r="A45" s="417" t="s">
        <v>38</v>
      </c>
    </row>
    <row r="46" spans="1:24" ht="16.5" thickTop="1" thickBot="1" x14ac:dyDescent="0.3">
      <c r="A46" s="417" t="s">
        <v>39</v>
      </c>
    </row>
    <row r="47" spans="1:24" ht="16.5" thickTop="1" thickBot="1" x14ac:dyDescent="0.3">
      <c r="A47" s="417" t="s">
        <v>40</v>
      </c>
    </row>
    <row r="48" spans="1:24" ht="16.5" thickTop="1" thickBot="1" x14ac:dyDescent="0.3">
      <c r="A48" s="417" t="s">
        <v>41</v>
      </c>
    </row>
    <row r="49" spans="1:5" ht="16.5" thickTop="1" thickBot="1" x14ac:dyDescent="0.3">
      <c r="A49" s="417" t="s">
        <v>3</v>
      </c>
    </row>
    <row r="50" spans="1:5" ht="16.5" thickTop="1" thickBot="1" x14ac:dyDescent="0.3">
      <c r="A50" s="417" t="s">
        <v>42</v>
      </c>
      <c r="E50"/>
    </row>
    <row r="51" spans="1:5" ht="16.5" thickTop="1" thickBot="1" x14ac:dyDescent="0.3">
      <c r="A51" s="417" t="s">
        <v>43</v>
      </c>
      <c r="E51"/>
    </row>
    <row r="52" spans="1:5" ht="16.5" thickTop="1" thickBot="1" x14ac:dyDescent="0.3">
      <c r="A52" s="417" t="s">
        <v>44</v>
      </c>
      <c r="E52"/>
    </row>
    <row r="53" spans="1:5" ht="16.5" thickTop="1" thickBot="1" x14ac:dyDescent="0.3">
      <c r="A53" s="417" t="s">
        <v>45</v>
      </c>
      <c r="E53"/>
    </row>
    <row r="54" spans="1:5" ht="16.5" thickTop="1" thickBot="1" x14ac:dyDescent="0.3">
      <c r="A54" s="417" t="s">
        <v>46</v>
      </c>
      <c r="E54"/>
    </row>
    <row r="55" spans="1:5" ht="16.5" thickTop="1" thickBot="1" x14ac:dyDescent="0.3">
      <c r="A55" s="417" t="s">
        <v>47</v>
      </c>
      <c r="E55"/>
    </row>
    <row r="56" spans="1:5" ht="16.5" thickTop="1" thickBot="1" x14ac:dyDescent="0.3">
      <c r="A56" s="417" t="s">
        <v>48</v>
      </c>
      <c r="E56"/>
    </row>
    <row r="57" spans="1:5" ht="16.5" thickTop="1" thickBot="1" x14ac:dyDescent="0.3">
      <c r="A57" s="417" t="s">
        <v>49</v>
      </c>
      <c r="E57"/>
    </row>
    <row r="58" spans="1:5" ht="16.5" thickTop="1" thickBot="1" x14ac:dyDescent="0.3">
      <c r="A58" s="417" t="s">
        <v>2</v>
      </c>
      <c r="E58"/>
    </row>
    <row r="59" spans="1:5" ht="16.5" thickTop="1" thickBot="1" x14ac:dyDescent="0.3">
      <c r="A59" s="417" t="s">
        <v>50</v>
      </c>
      <c r="E59"/>
    </row>
    <row r="60" spans="1:5" ht="16.5" thickTop="1" thickBot="1" x14ac:dyDescent="0.3">
      <c r="A60" s="417" t="s">
        <v>51</v>
      </c>
      <c r="E60"/>
    </row>
    <row r="61" spans="1:5" ht="16.5" thickTop="1" thickBot="1" x14ac:dyDescent="0.3">
      <c r="A61" s="417" t="s">
        <v>52</v>
      </c>
      <c r="E61"/>
    </row>
    <row r="62" spans="1:5" ht="16.5" thickTop="1" thickBot="1" x14ac:dyDescent="0.3">
      <c r="A62" s="417" t="s">
        <v>53</v>
      </c>
      <c r="E62"/>
    </row>
    <row r="63" spans="1:5" ht="16.5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  <row r="206" spans="5:5" x14ac:dyDescent="0.25">
      <c r="E206"/>
    </row>
  </sheetData>
  <mergeCells count="4">
    <mergeCell ref="C16:D16"/>
    <mergeCell ref="C24:E24"/>
    <mergeCell ref="C25:E25"/>
    <mergeCell ref="C27:E27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X206"/>
  <sheetViews>
    <sheetView showGridLines="0" workbookViewId="0">
      <selection activeCell="H6" sqref="H6"/>
    </sheetView>
  </sheetViews>
  <sheetFormatPr defaultRowHeight="15" x14ac:dyDescent="0.25"/>
  <cols>
    <col min="1" max="1" width="47.5703125" bestFit="1" customWidth="1"/>
    <col min="2" max="2" width="7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10" width="10.5703125" bestFit="1" customWidth="1"/>
    <col min="11" max="12" width="11.85546875" hidden="1" customWidth="1"/>
    <col min="13" max="13" width="28.42578125" hidden="1" customWidth="1"/>
    <col min="14" max="23" width="10.7109375" hidden="1" customWidth="1"/>
    <col min="24" max="24" width="9.140625" hidden="1" customWidth="1"/>
    <col min="25" max="25" width="0" hidden="1" customWidth="1"/>
  </cols>
  <sheetData>
    <row r="1" spans="1:24" s="414" customFormat="1" ht="37.5" customHeight="1" thickBot="1" x14ac:dyDescent="0.3">
      <c r="A1" s="418" t="s">
        <v>560</v>
      </c>
    </row>
    <row r="2" spans="1:24" ht="24.75" thickTop="1" thickBot="1" x14ac:dyDescent="0.3">
      <c r="A2" s="417" t="s">
        <v>0</v>
      </c>
      <c r="C2" s="2" t="s">
        <v>41</v>
      </c>
      <c r="D2" s="2"/>
      <c r="E2" s="52"/>
      <c r="F2" s="3"/>
      <c r="G2" s="3"/>
      <c r="H2" s="3"/>
      <c r="I2" s="3"/>
      <c r="J2" s="3"/>
      <c r="K2" s="3"/>
      <c r="L2" s="3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  <c r="X2" s="3"/>
    </row>
    <row r="3" spans="1:24" ht="24.75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3"/>
      <c r="L3" s="3"/>
      <c r="M3" s="55" t="s">
        <v>84</v>
      </c>
      <c r="N3" s="3"/>
      <c r="O3" s="99">
        <f>-PV(D6,D7,,D5)</f>
        <v>3005.2592036063102</v>
      </c>
      <c r="P3" s="45"/>
      <c r="Q3" s="45"/>
      <c r="R3" s="45"/>
      <c r="S3" s="45"/>
      <c r="T3" s="45"/>
      <c r="U3" s="45"/>
      <c r="V3" s="45"/>
      <c r="W3" s="45"/>
      <c r="X3" s="3"/>
    </row>
    <row r="4" spans="1:24" ht="22.5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46" t="s">
        <v>75</v>
      </c>
      <c r="N4" s="46">
        <v>1</v>
      </c>
      <c r="O4" s="46">
        <f>+N4+1</f>
        <v>2</v>
      </c>
      <c r="P4" s="46">
        <f t="shared" ref="P4:W4" si="0">+O4+1</f>
        <v>3</v>
      </c>
      <c r="Q4" s="46">
        <f t="shared" si="0"/>
        <v>4</v>
      </c>
      <c r="R4" s="46">
        <f t="shared" si="0"/>
        <v>5</v>
      </c>
      <c r="S4" s="46">
        <f t="shared" si="0"/>
        <v>6</v>
      </c>
      <c r="T4" s="46">
        <f t="shared" si="0"/>
        <v>7</v>
      </c>
      <c r="U4" s="46">
        <f t="shared" si="0"/>
        <v>8</v>
      </c>
      <c r="V4" s="46">
        <f t="shared" si="0"/>
        <v>9</v>
      </c>
      <c r="W4" s="46">
        <f t="shared" si="0"/>
        <v>10</v>
      </c>
      <c r="X4" s="3"/>
    </row>
    <row r="5" spans="1:24" ht="22.5" thickTop="1" thickBot="1" x14ac:dyDescent="0.3">
      <c r="A5" s="417" t="s">
        <v>3</v>
      </c>
      <c r="C5" s="21" t="s">
        <v>336</v>
      </c>
      <c r="D5" s="57">
        <v>4000</v>
      </c>
      <c r="E5" s="58" t="s">
        <v>373</v>
      </c>
      <c r="F5" s="3"/>
      <c r="G5" s="59"/>
      <c r="H5" s="3"/>
      <c r="I5" s="3"/>
      <c r="J5" s="3"/>
      <c r="K5" s="3"/>
      <c r="L5" s="3"/>
      <c r="M5" s="65" t="s">
        <v>91</v>
      </c>
      <c r="N5" s="102">
        <f>+D10</f>
        <v>3005.2592036063102</v>
      </c>
      <c r="O5" s="67">
        <f>+N9</f>
        <v>3305.7851239669412</v>
      </c>
      <c r="P5" s="67">
        <f t="shared" ref="P5:W5" si="1">+O9</f>
        <v>3636.3636363636351</v>
      </c>
      <c r="Q5" s="67">
        <f t="shared" si="1"/>
        <v>3999.9999999999986</v>
      </c>
      <c r="R5" s="67">
        <f t="shared" si="1"/>
        <v>4399.9999999999982</v>
      </c>
      <c r="S5" s="67">
        <f t="shared" si="1"/>
        <v>4839.9999999999982</v>
      </c>
      <c r="T5" s="67">
        <f t="shared" si="1"/>
        <v>5323.9999999999982</v>
      </c>
      <c r="U5" s="67">
        <f t="shared" si="1"/>
        <v>5856.3999999999978</v>
      </c>
      <c r="V5" s="67">
        <f t="shared" si="1"/>
        <v>6442.0399999999972</v>
      </c>
      <c r="W5" s="67">
        <f t="shared" si="1"/>
        <v>7086.243999999997</v>
      </c>
      <c r="X5" s="3"/>
    </row>
    <row r="6" spans="1:24" ht="22.5" thickTop="1" thickBot="1" x14ac:dyDescent="0.3">
      <c r="A6" s="417" t="s">
        <v>4</v>
      </c>
      <c r="C6" s="21" t="s">
        <v>89</v>
      </c>
      <c r="D6" s="9">
        <v>0.1</v>
      </c>
      <c r="E6" s="61" t="s">
        <v>90</v>
      </c>
      <c r="F6" s="3"/>
      <c r="G6" s="59"/>
      <c r="H6" s="3"/>
      <c r="I6" s="3"/>
      <c r="J6" s="3"/>
      <c r="K6" s="3"/>
      <c r="L6" s="3"/>
      <c r="M6" s="65" t="s">
        <v>92</v>
      </c>
      <c r="N6" s="67"/>
      <c r="O6" s="67"/>
      <c r="P6" s="67"/>
      <c r="Q6" s="67"/>
      <c r="R6" s="67"/>
      <c r="S6" s="67"/>
      <c r="T6" s="67"/>
      <c r="U6" s="67"/>
      <c r="V6" s="67"/>
      <c r="W6" s="67"/>
      <c r="X6" s="3"/>
    </row>
    <row r="7" spans="1:24" ht="22.5" thickTop="1" thickBot="1" x14ac:dyDescent="0.3">
      <c r="A7" s="417" t="s">
        <v>5</v>
      </c>
      <c r="C7" s="21" t="s">
        <v>252</v>
      </c>
      <c r="D7" s="31">
        <v>3</v>
      </c>
      <c r="E7" s="64" t="s">
        <v>253</v>
      </c>
      <c r="F7" s="3"/>
      <c r="G7" s="59"/>
      <c r="H7" s="3"/>
      <c r="I7" s="3"/>
      <c r="J7" s="49"/>
      <c r="K7" s="49"/>
      <c r="L7" s="3"/>
      <c r="M7" s="65" t="s">
        <v>94</v>
      </c>
      <c r="N7" s="67">
        <f>+(N5+N6)*$D$6</f>
        <v>300.52592036063101</v>
      </c>
      <c r="O7" s="67">
        <f t="shared" ref="O7:W7" si="2">+(O5+O6)*$D$6</f>
        <v>330.57851239669412</v>
      </c>
      <c r="P7" s="67">
        <f t="shared" si="2"/>
        <v>363.63636363636351</v>
      </c>
      <c r="Q7" s="67">
        <f t="shared" si="2"/>
        <v>399.99999999999989</v>
      </c>
      <c r="R7" s="67">
        <f t="shared" si="2"/>
        <v>439.99999999999983</v>
      </c>
      <c r="S7" s="67">
        <f t="shared" si="2"/>
        <v>483.99999999999983</v>
      </c>
      <c r="T7" s="67">
        <f t="shared" si="2"/>
        <v>532.39999999999986</v>
      </c>
      <c r="U7" s="67">
        <f t="shared" si="2"/>
        <v>585.63999999999976</v>
      </c>
      <c r="V7" s="67">
        <f t="shared" si="2"/>
        <v>644.20399999999972</v>
      </c>
      <c r="W7" s="67">
        <f t="shared" si="2"/>
        <v>708.6243999999997</v>
      </c>
      <c r="X7" s="3"/>
    </row>
    <row r="8" spans="1:24" ht="22.5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3"/>
      <c r="M8" s="65" t="s">
        <v>97</v>
      </c>
      <c r="N8" s="67"/>
      <c r="O8" s="67"/>
      <c r="P8" s="67"/>
      <c r="Q8" s="67"/>
      <c r="R8" s="67"/>
      <c r="S8" s="67"/>
      <c r="T8" s="67"/>
      <c r="U8" s="67"/>
      <c r="V8" s="67"/>
      <c r="W8" s="67"/>
      <c r="X8" s="3"/>
    </row>
    <row r="9" spans="1:24" ht="22.5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3"/>
      <c r="M9" s="65" t="s">
        <v>98</v>
      </c>
      <c r="N9" s="67">
        <f>+N5+N6+N7+N8</f>
        <v>3305.7851239669412</v>
      </c>
      <c r="O9" s="67">
        <f t="shared" ref="O9:W9" si="3">+O5+O6+O7+O8</f>
        <v>3636.3636363636351</v>
      </c>
      <c r="P9" s="67">
        <f t="shared" si="3"/>
        <v>3999.9999999999986</v>
      </c>
      <c r="Q9" s="67">
        <f t="shared" si="3"/>
        <v>4399.9999999999982</v>
      </c>
      <c r="R9" s="67">
        <f t="shared" si="3"/>
        <v>4839.9999999999982</v>
      </c>
      <c r="S9" s="67">
        <f t="shared" si="3"/>
        <v>5323.9999999999982</v>
      </c>
      <c r="T9" s="67">
        <f t="shared" si="3"/>
        <v>5856.3999999999978</v>
      </c>
      <c r="U9" s="67">
        <f t="shared" si="3"/>
        <v>6442.0399999999972</v>
      </c>
      <c r="V9" s="67">
        <f t="shared" si="3"/>
        <v>7086.243999999997</v>
      </c>
      <c r="W9" s="102">
        <f t="shared" si="3"/>
        <v>7794.8683999999967</v>
      </c>
      <c r="X9" s="3"/>
    </row>
    <row r="10" spans="1:24" ht="22.5" thickTop="1" thickBot="1" x14ac:dyDescent="0.3">
      <c r="A10" s="417" t="s">
        <v>8</v>
      </c>
      <c r="C10" s="21" t="s">
        <v>95</v>
      </c>
      <c r="D10" s="70">
        <f>D5/(1+D6)^D7</f>
        <v>3005.2592036063102</v>
      </c>
      <c r="E10" s="71" t="s">
        <v>96</v>
      </c>
      <c r="F10" s="3"/>
      <c r="G10" s="59"/>
      <c r="H10" s="3"/>
      <c r="I10" s="3"/>
      <c r="J10" s="49"/>
      <c r="K10" s="49"/>
      <c r="L10" s="3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3"/>
    </row>
    <row r="11" spans="1:24" ht="16.5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3"/>
      <c r="M11" s="45" t="s">
        <v>103</v>
      </c>
      <c r="N11" s="3"/>
      <c r="O11" s="111"/>
      <c r="P11" s="111"/>
      <c r="Q11" s="111"/>
      <c r="R11" s="111"/>
      <c r="S11" s="111"/>
      <c r="T11" s="111"/>
      <c r="U11" s="111"/>
      <c r="V11" s="111"/>
      <c r="W11" s="111">
        <v>10</v>
      </c>
      <c r="X11" s="3"/>
    </row>
    <row r="12" spans="1:24" ht="16.5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65" t="s">
        <v>95</v>
      </c>
      <c r="N12" s="3"/>
      <c r="O12" s="65"/>
      <c r="P12" s="65"/>
      <c r="Q12" s="65"/>
      <c r="R12" s="65"/>
      <c r="S12" s="65"/>
      <c r="T12" s="65"/>
      <c r="U12" s="65"/>
      <c r="V12" s="65"/>
      <c r="W12" s="77">
        <f>D5/(1+$D$6)^D7</f>
        <v>3005.2592036063102</v>
      </c>
      <c r="X12" s="3"/>
    </row>
    <row r="13" spans="1:24" ht="16.5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24" ht="22.5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24" ht="24.75" thickTop="1" thickBot="1" x14ac:dyDescent="0.3">
      <c r="A15" s="417" t="s">
        <v>12</v>
      </c>
      <c r="C15" s="426" t="s">
        <v>465</v>
      </c>
      <c r="D15" s="426"/>
      <c r="E15" s="72"/>
      <c r="F15" s="3"/>
      <c r="G15" s="3"/>
      <c r="H15" s="3"/>
      <c r="I15" s="3"/>
      <c r="J15" s="49"/>
      <c r="K15" s="49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</row>
    <row r="16" spans="1:24" ht="16.5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24" ht="16.5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24" ht="16.5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24" ht="16.5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24" ht="16.5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24" ht="16.5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24" ht="16.5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24" ht="16.5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24" ht="16.5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24" ht="16.5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24" ht="16.5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24" ht="16.5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24" ht="16.5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24" ht="16.5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78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24" ht="16.5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24" ht="16.5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  <c r="N31" s="54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24" ht="16.5" thickTop="1" thickBot="1" x14ac:dyDescent="0.3">
      <c r="A32" s="417" t="s">
        <v>26</v>
      </c>
      <c r="C32" s="3"/>
      <c r="D32" s="3"/>
      <c r="E32" s="72"/>
      <c r="F32" s="3"/>
      <c r="G32" s="3"/>
      <c r="H32" s="3"/>
      <c r="I32" s="3"/>
      <c r="J32" s="3"/>
      <c r="K32" s="55"/>
      <c r="L32" s="79"/>
      <c r="M32" s="79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16.5" thickTop="1" thickBot="1" x14ac:dyDescent="0.3">
      <c r="A33" s="417" t="s">
        <v>27</v>
      </c>
      <c r="C33" s="3"/>
      <c r="D33" s="3"/>
      <c r="E33" s="72"/>
      <c r="F33" s="3"/>
      <c r="G33" s="3"/>
      <c r="H33" s="80"/>
      <c r="I33" s="3"/>
      <c r="J33" s="3"/>
      <c r="K33" s="79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6.5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1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6.5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6.5" thickTop="1" thickBot="1" x14ac:dyDescent="0.3">
      <c r="A36" s="417" t="s">
        <v>30</v>
      </c>
      <c r="C36" s="3"/>
      <c r="D36" s="3"/>
      <c r="E36" s="72"/>
      <c r="F36" s="3"/>
      <c r="G36" s="3"/>
      <c r="H36" s="3"/>
      <c r="I36" s="3"/>
      <c r="J36" s="3"/>
      <c r="K36" s="82"/>
      <c r="L36" s="79"/>
      <c r="M36" s="79"/>
      <c r="N36" s="79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16.5" thickTop="1" thickBot="1" x14ac:dyDescent="0.3">
      <c r="A37" s="417" t="s">
        <v>31</v>
      </c>
      <c r="K37" s="84"/>
      <c r="L37" s="85"/>
      <c r="M37" s="85"/>
      <c r="N37" s="85"/>
    </row>
    <row r="38" spans="1:24" ht="16.5" thickTop="1" thickBot="1" x14ac:dyDescent="0.3">
      <c r="A38" s="417" t="s">
        <v>32</v>
      </c>
      <c r="K38" s="84"/>
      <c r="L38" s="85"/>
      <c r="M38" s="85"/>
      <c r="N38" s="85"/>
    </row>
    <row r="39" spans="1:24" ht="16.5" thickTop="1" thickBot="1" x14ac:dyDescent="0.3">
      <c r="A39" s="417" t="s">
        <v>33</v>
      </c>
      <c r="K39" s="84"/>
      <c r="L39" s="85"/>
      <c r="M39" s="85"/>
      <c r="N39" s="85"/>
    </row>
    <row r="40" spans="1:24" ht="16.5" thickTop="1" thickBot="1" x14ac:dyDescent="0.3">
      <c r="A40" s="417" t="s">
        <v>6</v>
      </c>
      <c r="K40" s="84"/>
      <c r="L40" s="85"/>
      <c r="M40" s="85"/>
      <c r="N40" s="85"/>
    </row>
    <row r="41" spans="1:24" ht="16.5" thickTop="1" thickBot="1" x14ac:dyDescent="0.3">
      <c r="A41" s="417" t="s">
        <v>34</v>
      </c>
      <c r="K41" s="84"/>
      <c r="L41" s="85"/>
      <c r="M41" s="85"/>
      <c r="N41" s="85"/>
    </row>
    <row r="42" spans="1:24" ht="16.5" thickTop="1" thickBot="1" x14ac:dyDescent="0.3">
      <c r="A42" s="417" t="s">
        <v>35</v>
      </c>
      <c r="K42" s="84"/>
      <c r="L42" s="85"/>
      <c r="M42" s="85"/>
      <c r="N42" s="85"/>
    </row>
    <row r="43" spans="1:24" ht="16.5" thickTop="1" thickBot="1" x14ac:dyDescent="0.3">
      <c r="A43" s="417" t="s">
        <v>36</v>
      </c>
      <c r="K43" s="84"/>
      <c r="L43" s="85"/>
      <c r="M43" s="85"/>
      <c r="N43" s="85"/>
    </row>
    <row r="44" spans="1:24" ht="16.5" thickTop="1" thickBot="1" x14ac:dyDescent="0.3">
      <c r="A44" s="417" t="s">
        <v>37</v>
      </c>
      <c r="G44" s="86"/>
      <c r="H44" s="86"/>
      <c r="I44" s="86"/>
    </row>
    <row r="45" spans="1:24" ht="16.5" thickTop="1" thickBot="1" x14ac:dyDescent="0.3">
      <c r="A45" s="417" t="s">
        <v>38</v>
      </c>
    </row>
    <row r="46" spans="1:24" ht="16.5" thickTop="1" thickBot="1" x14ac:dyDescent="0.3">
      <c r="A46" s="417" t="s">
        <v>39</v>
      </c>
    </row>
    <row r="47" spans="1:24" ht="16.5" thickTop="1" thickBot="1" x14ac:dyDescent="0.3">
      <c r="A47" s="417" t="s">
        <v>40</v>
      </c>
    </row>
    <row r="48" spans="1:24" ht="16.5" thickTop="1" thickBot="1" x14ac:dyDescent="0.3">
      <c r="A48" s="417" t="s">
        <v>41</v>
      </c>
    </row>
    <row r="49" spans="1:5" ht="16.5" thickTop="1" thickBot="1" x14ac:dyDescent="0.3">
      <c r="A49" s="417" t="s">
        <v>3</v>
      </c>
    </row>
    <row r="50" spans="1:5" ht="16.5" thickTop="1" thickBot="1" x14ac:dyDescent="0.3">
      <c r="A50" s="417" t="s">
        <v>42</v>
      </c>
      <c r="E50"/>
    </row>
    <row r="51" spans="1:5" ht="16.5" thickTop="1" thickBot="1" x14ac:dyDescent="0.3">
      <c r="A51" s="417" t="s">
        <v>43</v>
      </c>
      <c r="E51"/>
    </row>
    <row r="52" spans="1:5" ht="16.5" thickTop="1" thickBot="1" x14ac:dyDescent="0.3">
      <c r="A52" s="417" t="s">
        <v>44</v>
      </c>
      <c r="E52"/>
    </row>
    <row r="53" spans="1:5" ht="16.5" thickTop="1" thickBot="1" x14ac:dyDescent="0.3">
      <c r="A53" s="417" t="s">
        <v>45</v>
      </c>
      <c r="E53"/>
    </row>
    <row r="54" spans="1:5" ht="16.5" thickTop="1" thickBot="1" x14ac:dyDescent="0.3">
      <c r="A54" s="417" t="s">
        <v>46</v>
      </c>
      <c r="E54"/>
    </row>
    <row r="55" spans="1:5" ht="16.5" thickTop="1" thickBot="1" x14ac:dyDescent="0.3">
      <c r="A55" s="417" t="s">
        <v>47</v>
      </c>
      <c r="E55"/>
    </row>
    <row r="56" spans="1:5" ht="16.5" thickTop="1" thickBot="1" x14ac:dyDescent="0.3">
      <c r="A56" s="417" t="s">
        <v>48</v>
      </c>
      <c r="E56"/>
    </row>
    <row r="57" spans="1:5" ht="16.5" thickTop="1" thickBot="1" x14ac:dyDescent="0.3">
      <c r="A57" s="417" t="s">
        <v>49</v>
      </c>
      <c r="E57"/>
    </row>
    <row r="58" spans="1:5" ht="16.5" thickTop="1" thickBot="1" x14ac:dyDescent="0.3">
      <c r="A58" s="417" t="s">
        <v>2</v>
      </c>
      <c r="E58"/>
    </row>
    <row r="59" spans="1:5" ht="16.5" thickTop="1" thickBot="1" x14ac:dyDescent="0.3">
      <c r="A59" s="417" t="s">
        <v>50</v>
      </c>
      <c r="E59"/>
    </row>
    <row r="60" spans="1:5" ht="16.5" thickTop="1" thickBot="1" x14ac:dyDescent="0.3">
      <c r="A60" s="417" t="s">
        <v>51</v>
      </c>
      <c r="E60"/>
    </row>
    <row r="61" spans="1:5" ht="16.5" thickTop="1" thickBot="1" x14ac:dyDescent="0.3">
      <c r="A61" s="417" t="s">
        <v>52</v>
      </c>
      <c r="E61"/>
    </row>
    <row r="62" spans="1:5" ht="16.5" thickTop="1" thickBot="1" x14ac:dyDescent="0.3">
      <c r="A62" s="417" t="s">
        <v>53</v>
      </c>
      <c r="E62"/>
    </row>
    <row r="63" spans="1:5" ht="16.5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  <row r="206" spans="5:5" x14ac:dyDescent="0.25">
      <c r="E206"/>
    </row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AD206"/>
  <sheetViews>
    <sheetView showGridLines="0" workbookViewId="0"/>
  </sheetViews>
  <sheetFormatPr defaultColWidth="11.7109375" defaultRowHeight="15" x14ac:dyDescent="0.25"/>
  <cols>
    <col min="1" max="1" width="47.5703125" bestFit="1" customWidth="1"/>
    <col min="2" max="2" width="6.4257812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10" width="10.5703125" bestFit="1" customWidth="1"/>
    <col min="11" max="11" width="11.85546875" customWidth="1"/>
    <col min="12" max="12" width="11.85546875" hidden="1" customWidth="1"/>
    <col min="13" max="13" width="28.42578125" hidden="1" customWidth="1"/>
    <col min="14" max="14" width="0" hidden="1" customWidth="1"/>
    <col min="15" max="15" width="12.140625" hidden="1" customWidth="1"/>
    <col min="16" max="25" width="0" hidden="1" customWidth="1"/>
  </cols>
  <sheetData>
    <row r="1" spans="1:30" s="414" customFormat="1" ht="42.75" customHeight="1" thickBot="1" x14ac:dyDescent="0.3">
      <c r="A1" s="418" t="s">
        <v>560</v>
      </c>
    </row>
    <row r="2" spans="1:30" ht="27" customHeight="1" thickTop="1" thickBot="1" x14ac:dyDescent="0.3">
      <c r="A2" s="417" t="s">
        <v>0</v>
      </c>
      <c r="C2" s="2" t="s">
        <v>3</v>
      </c>
      <c r="D2" s="2"/>
      <c r="E2" s="52"/>
      <c r="F2" s="3"/>
      <c r="G2" s="3"/>
      <c r="H2" s="3"/>
      <c r="I2" s="3"/>
      <c r="J2" s="3"/>
      <c r="K2" s="3"/>
      <c r="L2" s="3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</row>
    <row r="3" spans="1:30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54"/>
      <c r="L3" s="3"/>
      <c r="M3" s="55" t="s">
        <v>84</v>
      </c>
      <c r="N3" s="3"/>
      <c r="O3" s="56">
        <f>PV(D6,999,-D5)</f>
        <v>75000</v>
      </c>
      <c r="P3" s="45"/>
      <c r="Q3" s="45"/>
      <c r="R3" s="45"/>
      <c r="S3" s="45"/>
      <c r="T3" s="45"/>
      <c r="U3" s="45"/>
      <c r="V3" s="45"/>
      <c r="W3" s="45"/>
    </row>
    <row r="4" spans="1:30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</row>
    <row r="5" spans="1:30" ht="24" customHeight="1" thickTop="1" thickBot="1" x14ac:dyDescent="0.3">
      <c r="A5" s="417" t="s">
        <v>3</v>
      </c>
      <c r="C5" s="21" t="s">
        <v>86</v>
      </c>
      <c r="D5" s="57">
        <v>3000</v>
      </c>
      <c r="E5" s="58" t="s">
        <v>87</v>
      </c>
      <c r="F5" s="3"/>
      <c r="G5" s="59"/>
      <c r="H5" s="3"/>
      <c r="I5" s="3"/>
      <c r="J5" s="3"/>
      <c r="K5" s="3"/>
      <c r="L5" s="3"/>
      <c r="M5" s="60" t="s">
        <v>88</v>
      </c>
      <c r="N5" s="3"/>
      <c r="O5" s="3"/>
      <c r="P5" s="3"/>
      <c r="Q5" s="3"/>
      <c r="R5" s="3"/>
      <c r="S5" s="3"/>
      <c r="T5" s="3"/>
      <c r="U5" s="3"/>
      <c r="V5" s="3"/>
      <c r="W5" s="3"/>
    </row>
    <row r="6" spans="1:30" ht="24" customHeight="1" thickTop="1" thickBot="1" x14ac:dyDescent="0.3">
      <c r="A6" s="417" t="s">
        <v>4</v>
      </c>
      <c r="C6" s="21" t="s">
        <v>89</v>
      </c>
      <c r="D6" s="9">
        <v>0.04</v>
      </c>
      <c r="E6" s="61" t="s">
        <v>90</v>
      </c>
      <c r="F6" s="3"/>
      <c r="G6" s="59"/>
      <c r="H6" s="3"/>
      <c r="I6" s="3"/>
      <c r="J6" s="3"/>
      <c r="K6" s="3"/>
      <c r="L6" s="3"/>
      <c r="M6" s="46" t="s">
        <v>75</v>
      </c>
      <c r="N6" s="62">
        <v>1</v>
      </c>
      <c r="O6" s="62">
        <f>+N6+1</f>
        <v>2</v>
      </c>
      <c r="P6" s="62">
        <f t="shared" ref="P6:W6" si="0">+O6+1</f>
        <v>3</v>
      </c>
      <c r="Q6" s="62">
        <f t="shared" si="0"/>
        <v>4</v>
      </c>
      <c r="R6" s="62">
        <f t="shared" si="0"/>
        <v>5</v>
      </c>
      <c r="S6" s="62">
        <f t="shared" si="0"/>
        <v>6</v>
      </c>
      <c r="T6" s="62">
        <f t="shared" si="0"/>
        <v>7</v>
      </c>
      <c r="U6" s="62">
        <f t="shared" si="0"/>
        <v>8</v>
      </c>
      <c r="V6" s="62">
        <f t="shared" si="0"/>
        <v>9</v>
      </c>
      <c r="W6" s="62">
        <f t="shared" si="0"/>
        <v>10</v>
      </c>
      <c r="X6" s="46"/>
      <c r="Y6" s="46"/>
      <c r="Z6" s="46"/>
      <c r="AA6" s="46"/>
      <c r="AB6" s="46"/>
      <c r="AC6" s="46"/>
      <c r="AD6" s="46"/>
    </row>
    <row r="7" spans="1:30" ht="24" customHeight="1" thickTop="1" thickBot="1" x14ac:dyDescent="0.3">
      <c r="A7" s="417" t="s">
        <v>5</v>
      </c>
      <c r="C7" s="21"/>
      <c r="D7" s="63"/>
      <c r="E7" s="64"/>
      <c r="F7" s="3"/>
      <c r="G7" s="59"/>
      <c r="H7" s="3"/>
      <c r="I7" s="3"/>
      <c r="J7" s="49"/>
      <c r="K7" s="49"/>
      <c r="L7" s="3"/>
      <c r="M7" s="65" t="s">
        <v>91</v>
      </c>
      <c r="N7" s="66">
        <v>0</v>
      </c>
      <c r="O7" s="62">
        <f>+N11</f>
        <v>3000</v>
      </c>
      <c r="P7" s="62">
        <f t="shared" ref="P7:W7" si="1">+O11</f>
        <v>6120</v>
      </c>
      <c r="Q7" s="62">
        <f t="shared" si="1"/>
        <v>9364.7999999999993</v>
      </c>
      <c r="R7" s="62">
        <f t="shared" si="1"/>
        <v>12739.392</v>
      </c>
      <c r="S7" s="62">
        <f t="shared" si="1"/>
        <v>16248.96768</v>
      </c>
      <c r="T7" s="62">
        <f t="shared" si="1"/>
        <v>19898.926387200001</v>
      </c>
      <c r="U7" s="62">
        <f t="shared" si="1"/>
        <v>23694.883442688002</v>
      </c>
      <c r="V7" s="62">
        <f t="shared" si="1"/>
        <v>27642.678780395523</v>
      </c>
      <c r="W7" s="62">
        <f t="shared" si="1"/>
        <v>31748.385931611345</v>
      </c>
      <c r="X7" s="67"/>
      <c r="Y7" s="67"/>
      <c r="Z7" s="67"/>
      <c r="AA7" s="67"/>
      <c r="AB7" s="67"/>
      <c r="AC7" s="67"/>
      <c r="AD7" s="67"/>
    </row>
    <row r="8" spans="1:30" ht="24" customHeight="1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3"/>
      <c r="M8" s="65" t="s">
        <v>92</v>
      </c>
      <c r="N8" s="62"/>
      <c r="O8" s="62"/>
      <c r="P8" s="62"/>
      <c r="Q8" s="62"/>
      <c r="R8" s="62"/>
      <c r="S8" s="62"/>
      <c r="T8" s="62"/>
      <c r="U8" s="62"/>
      <c r="V8" s="62"/>
      <c r="W8" s="62"/>
      <c r="X8" s="67"/>
      <c r="Y8" s="67"/>
      <c r="Z8" s="67"/>
      <c r="AA8" s="67"/>
      <c r="AB8" s="67"/>
      <c r="AC8" s="67"/>
      <c r="AD8" s="67"/>
    </row>
    <row r="9" spans="1:30" ht="24" customHeight="1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3"/>
      <c r="M9" s="65" t="s">
        <v>94</v>
      </c>
      <c r="N9" s="62">
        <f>+(N7+N8)*$D$6</f>
        <v>0</v>
      </c>
      <c r="O9" s="62">
        <f t="shared" ref="O9:W9" si="2">+(O7+O8)*$D$6</f>
        <v>120</v>
      </c>
      <c r="P9" s="62">
        <f t="shared" si="2"/>
        <v>244.8</v>
      </c>
      <c r="Q9" s="62">
        <f t="shared" si="2"/>
        <v>374.59199999999998</v>
      </c>
      <c r="R9" s="62">
        <f t="shared" si="2"/>
        <v>509.57567999999998</v>
      </c>
      <c r="S9" s="62">
        <f t="shared" si="2"/>
        <v>649.95870720000005</v>
      </c>
      <c r="T9" s="62">
        <f t="shared" si="2"/>
        <v>795.95705548800004</v>
      </c>
      <c r="U9" s="62">
        <f t="shared" si="2"/>
        <v>947.79533770752005</v>
      </c>
      <c r="V9" s="62">
        <f t="shared" si="2"/>
        <v>1105.7071512158209</v>
      </c>
      <c r="W9" s="62">
        <f t="shared" si="2"/>
        <v>1269.9354372644539</v>
      </c>
      <c r="X9" s="67"/>
      <c r="Y9" s="67"/>
      <c r="Z9" s="67"/>
      <c r="AA9" s="67"/>
      <c r="AB9" s="67"/>
      <c r="AC9" s="67"/>
      <c r="AD9" s="67"/>
    </row>
    <row r="10" spans="1:30" ht="24" customHeight="1" thickTop="1" thickBot="1" x14ac:dyDescent="0.3">
      <c r="A10" s="417" t="s">
        <v>8</v>
      </c>
      <c r="C10" s="21" t="s">
        <v>95</v>
      </c>
      <c r="D10" s="70">
        <f>D5/D6</f>
        <v>75000</v>
      </c>
      <c r="E10" s="71" t="s">
        <v>96</v>
      </c>
      <c r="F10" s="3"/>
      <c r="G10" s="59"/>
      <c r="H10" s="3"/>
      <c r="I10" s="3"/>
      <c r="J10" s="49"/>
      <c r="K10" s="49"/>
      <c r="L10" s="3"/>
      <c r="M10" s="65" t="s">
        <v>97</v>
      </c>
      <c r="N10" s="62">
        <f>+D5</f>
        <v>3000</v>
      </c>
      <c r="O10" s="62">
        <f>+N10</f>
        <v>3000</v>
      </c>
      <c r="P10" s="62">
        <f t="shared" ref="P10:W10" si="3">+O10</f>
        <v>3000</v>
      </c>
      <c r="Q10" s="62">
        <f t="shared" si="3"/>
        <v>3000</v>
      </c>
      <c r="R10" s="62">
        <f t="shared" si="3"/>
        <v>3000</v>
      </c>
      <c r="S10" s="62">
        <f t="shared" si="3"/>
        <v>3000</v>
      </c>
      <c r="T10" s="62">
        <f t="shared" si="3"/>
        <v>3000</v>
      </c>
      <c r="U10" s="62">
        <f t="shared" si="3"/>
        <v>3000</v>
      </c>
      <c r="V10" s="62">
        <f t="shared" si="3"/>
        <v>3000</v>
      </c>
      <c r="W10" s="62">
        <f t="shared" si="3"/>
        <v>3000</v>
      </c>
      <c r="X10" s="67"/>
      <c r="Y10" s="67"/>
      <c r="Z10" s="67"/>
      <c r="AA10" s="67"/>
      <c r="AB10" s="67"/>
      <c r="AC10" s="67"/>
      <c r="AD10" s="67"/>
    </row>
    <row r="11" spans="1:30" ht="24" customHeight="1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3"/>
      <c r="M11" s="65" t="s">
        <v>98</v>
      </c>
      <c r="N11" s="62">
        <f>+N7+N8+N9+N10</f>
        <v>3000</v>
      </c>
      <c r="O11" s="62">
        <f t="shared" ref="O11:W11" si="4">+O7+O8+O9+O10</f>
        <v>6120</v>
      </c>
      <c r="P11" s="62">
        <f t="shared" si="4"/>
        <v>9364.7999999999993</v>
      </c>
      <c r="Q11" s="62">
        <f t="shared" si="4"/>
        <v>12739.392</v>
      </c>
      <c r="R11" s="62">
        <f t="shared" si="4"/>
        <v>16248.96768</v>
      </c>
      <c r="S11" s="62">
        <f t="shared" si="4"/>
        <v>19898.926387200001</v>
      </c>
      <c r="T11" s="62">
        <f t="shared" si="4"/>
        <v>23694.883442688002</v>
      </c>
      <c r="U11" s="62">
        <f t="shared" si="4"/>
        <v>27642.678780395523</v>
      </c>
      <c r="V11" s="62">
        <f t="shared" si="4"/>
        <v>31748.385931611345</v>
      </c>
      <c r="W11" s="73">
        <f t="shared" si="4"/>
        <v>36018.321368875797</v>
      </c>
      <c r="X11" s="67"/>
      <c r="Y11" s="67"/>
      <c r="Z11" s="67"/>
      <c r="AA11" s="67"/>
      <c r="AB11" s="67"/>
      <c r="AC11" s="67"/>
      <c r="AD11" s="67"/>
    </row>
    <row r="12" spans="1:30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45"/>
      <c r="N12" s="62"/>
      <c r="O12" s="62"/>
      <c r="P12" s="62"/>
      <c r="Q12" s="62"/>
      <c r="R12" s="62"/>
      <c r="S12" s="62"/>
      <c r="T12" s="62"/>
      <c r="U12" s="62"/>
      <c r="V12" s="62"/>
      <c r="W12" s="62"/>
    </row>
    <row r="13" spans="1:30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3"/>
      <c r="N13" s="49"/>
      <c r="O13" s="49"/>
      <c r="P13" s="49"/>
      <c r="Q13" s="49"/>
      <c r="R13" s="49"/>
      <c r="S13" s="49"/>
      <c r="T13" s="49"/>
      <c r="U13" s="49"/>
      <c r="V13" s="49"/>
      <c r="W13" s="49"/>
    </row>
    <row r="14" spans="1:30" ht="24" customHeight="1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3"/>
      <c r="M14" s="60" t="s">
        <v>100</v>
      </c>
      <c r="N14" s="49"/>
      <c r="O14" s="49"/>
      <c r="P14" s="49"/>
      <c r="Q14" s="49"/>
      <c r="R14" s="49"/>
      <c r="S14" s="49"/>
      <c r="T14" s="49"/>
      <c r="U14" s="49"/>
      <c r="V14" s="49"/>
      <c r="W14" s="49"/>
    </row>
    <row r="15" spans="1:30" ht="32.1" customHeight="1" thickTop="1" thickBot="1" x14ac:dyDescent="0.3">
      <c r="A15" s="417" t="s">
        <v>12</v>
      </c>
      <c r="C15" s="426" t="s">
        <v>101</v>
      </c>
      <c r="D15" s="426"/>
      <c r="E15" s="72"/>
      <c r="F15" s="3"/>
      <c r="G15" s="3"/>
      <c r="H15" s="3"/>
      <c r="I15" s="3"/>
      <c r="J15" s="49"/>
      <c r="K15" s="49"/>
      <c r="L15" s="3"/>
      <c r="M15" s="46" t="s">
        <v>75</v>
      </c>
      <c r="N15" s="62">
        <v>1</v>
      </c>
      <c r="O15" s="62">
        <f>+N15+1</f>
        <v>2</v>
      </c>
      <c r="P15" s="62">
        <f t="shared" ref="P15:W15" si="5">+O15+1</f>
        <v>3</v>
      </c>
      <c r="Q15" s="62">
        <f t="shared" si="5"/>
        <v>4</v>
      </c>
      <c r="R15" s="62">
        <f t="shared" si="5"/>
        <v>5</v>
      </c>
      <c r="S15" s="62">
        <f t="shared" si="5"/>
        <v>6</v>
      </c>
      <c r="T15" s="62">
        <f t="shared" si="5"/>
        <v>7</v>
      </c>
      <c r="U15" s="62">
        <f t="shared" si="5"/>
        <v>8</v>
      </c>
      <c r="V15" s="62">
        <f t="shared" si="5"/>
        <v>9</v>
      </c>
      <c r="W15" s="62">
        <f t="shared" si="5"/>
        <v>10</v>
      </c>
      <c r="X15" s="46"/>
      <c r="Y15" s="46"/>
      <c r="Z15" s="46"/>
      <c r="AA15" s="46"/>
      <c r="AB15" s="46"/>
      <c r="AC15" s="46"/>
      <c r="AD15" s="46"/>
    </row>
    <row r="16" spans="1:30" ht="24" customHeight="1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3"/>
      <c r="M16" s="65" t="s">
        <v>91</v>
      </c>
      <c r="N16" s="66">
        <f>+D10</f>
        <v>75000</v>
      </c>
      <c r="O16" s="62">
        <f>+N20</f>
        <v>78000</v>
      </c>
      <c r="P16" s="62">
        <f t="shared" ref="P16:W16" si="6">+O20</f>
        <v>81120</v>
      </c>
      <c r="Q16" s="62">
        <f t="shared" si="6"/>
        <v>84364.800000000003</v>
      </c>
      <c r="R16" s="62">
        <f t="shared" si="6"/>
        <v>87739.392000000007</v>
      </c>
      <c r="S16" s="62">
        <f t="shared" si="6"/>
        <v>91248.967680000002</v>
      </c>
      <c r="T16" s="62">
        <f t="shared" si="6"/>
        <v>94898.926387200001</v>
      </c>
      <c r="U16" s="62">
        <f t="shared" si="6"/>
        <v>98694.883442688006</v>
      </c>
      <c r="V16" s="62">
        <f t="shared" si="6"/>
        <v>102642.67878039552</v>
      </c>
      <c r="W16" s="62">
        <f t="shared" si="6"/>
        <v>106748.38593161134</v>
      </c>
      <c r="X16" s="67"/>
      <c r="Y16" s="67"/>
      <c r="Z16" s="67"/>
      <c r="AA16" s="67"/>
      <c r="AB16" s="67"/>
      <c r="AC16" s="67"/>
      <c r="AD16" s="67"/>
    </row>
    <row r="17" spans="1:30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65" t="s">
        <v>92</v>
      </c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7"/>
      <c r="Y17" s="67"/>
      <c r="Z17" s="67"/>
      <c r="AA17" s="67"/>
      <c r="AB17" s="67"/>
      <c r="AC17" s="67"/>
      <c r="AD17" s="67"/>
    </row>
    <row r="18" spans="1:30" ht="24" customHeight="1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3"/>
      <c r="M18" s="65" t="s">
        <v>94</v>
      </c>
      <c r="N18" s="62">
        <f>+(N16+N17)*$D$6</f>
        <v>3000</v>
      </c>
      <c r="O18" s="62">
        <f t="shared" ref="O18:W18" si="7">+(O16+O17)*$D$6</f>
        <v>3120</v>
      </c>
      <c r="P18" s="62">
        <f t="shared" si="7"/>
        <v>3244.8</v>
      </c>
      <c r="Q18" s="62">
        <f t="shared" si="7"/>
        <v>3374.5920000000001</v>
      </c>
      <c r="R18" s="62">
        <f t="shared" si="7"/>
        <v>3509.5756800000004</v>
      </c>
      <c r="S18" s="62">
        <f t="shared" si="7"/>
        <v>3649.9587071999999</v>
      </c>
      <c r="T18" s="62">
        <f t="shared" si="7"/>
        <v>3795.9570554880002</v>
      </c>
      <c r="U18" s="62">
        <f t="shared" si="7"/>
        <v>3947.7953377075205</v>
      </c>
      <c r="V18" s="62">
        <f t="shared" si="7"/>
        <v>4105.7071512158209</v>
      </c>
      <c r="W18" s="62">
        <f t="shared" si="7"/>
        <v>4269.9354372644539</v>
      </c>
      <c r="X18" s="67"/>
      <c r="Y18" s="67"/>
      <c r="Z18" s="67"/>
      <c r="AA18" s="67"/>
      <c r="AB18" s="67"/>
      <c r="AC18" s="67"/>
      <c r="AD18" s="67"/>
    </row>
    <row r="19" spans="1:30" ht="24" customHeight="1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3"/>
      <c r="M19" s="65" t="s">
        <v>97</v>
      </c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7"/>
      <c r="Y19" s="67"/>
      <c r="Z19" s="67"/>
      <c r="AA19" s="67"/>
      <c r="AB19" s="67"/>
      <c r="AC19" s="67"/>
      <c r="AD19" s="67"/>
    </row>
    <row r="20" spans="1:30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3"/>
      <c r="M20" s="65" t="s">
        <v>98</v>
      </c>
      <c r="N20" s="62">
        <f>+N16+N17+N18+N19</f>
        <v>78000</v>
      </c>
      <c r="O20" s="62">
        <f t="shared" ref="O20:W20" si="8">+O16+O17+O18+O19</f>
        <v>81120</v>
      </c>
      <c r="P20" s="62">
        <f t="shared" si="8"/>
        <v>84364.800000000003</v>
      </c>
      <c r="Q20" s="62">
        <f t="shared" si="8"/>
        <v>87739.392000000007</v>
      </c>
      <c r="R20" s="62">
        <f t="shared" si="8"/>
        <v>91248.967680000002</v>
      </c>
      <c r="S20" s="62">
        <f t="shared" si="8"/>
        <v>94898.926387200001</v>
      </c>
      <c r="T20" s="62">
        <f t="shared" si="8"/>
        <v>98694.883442688006</v>
      </c>
      <c r="U20" s="62">
        <f t="shared" si="8"/>
        <v>102642.67878039552</v>
      </c>
      <c r="V20" s="62">
        <f t="shared" si="8"/>
        <v>106748.38593161134</v>
      </c>
      <c r="W20" s="73">
        <f t="shared" si="8"/>
        <v>111018.3213688758</v>
      </c>
      <c r="X20" s="67"/>
      <c r="Y20" s="67"/>
      <c r="Z20" s="67"/>
      <c r="AA20" s="67"/>
      <c r="AB20" s="67"/>
      <c r="AC20" s="67"/>
      <c r="AD20" s="67"/>
    </row>
    <row r="21" spans="1:30" ht="24" customHeight="1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3"/>
      <c r="N21" s="49"/>
      <c r="O21" s="49"/>
      <c r="P21" s="49"/>
      <c r="Q21" s="49"/>
      <c r="R21" s="49"/>
      <c r="S21" s="49"/>
      <c r="T21" s="49"/>
      <c r="U21" s="49"/>
      <c r="V21" s="49"/>
      <c r="W21" s="49"/>
    </row>
    <row r="22" spans="1:30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49"/>
      <c r="O22" s="49"/>
      <c r="P22" s="49"/>
      <c r="Q22" s="49"/>
      <c r="R22" s="49"/>
      <c r="S22" s="49"/>
      <c r="T22" s="49"/>
      <c r="U22" s="49"/>
      <c r="V22" s="49"/>
      <c r="W22" s="49"/>
    </row>
    <row r="23" spans="1:30" ht="24" customHeight="1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3"/>
      <c r="M23" s="60" t="s">
        <v>102</v>
      </c>
      <c r="N23" s="49"/>
      <c r="O23" s="49"/>
      <c r="P23" s="49"/>
      <c r="Q23" s="49"/>
      <c r="R23" s="49"/>
      <c r="S23" s="49"/>
      <c r="T23" s="49"/>
      <c r="U23" s="49"/>
      <c r="V23" s="49"/>
      <c r="W23" s="49"/>
    </row>
    <row r="24" spans="1:30" ht="24" customHeight="1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3"/>
      <c r="M24" s="77" t="s">
        <v>103</v>
      </c>
      <c r="N24" s="62">
        <v>1</v>
      </c>
      <c r="O24" s="62">
        <f>+N24+1</f>
        <v>2</v>
      </c>
      <c r="P24" s="62">
        <f t="shared" ref="P24:W24" si="9">+O24+1</f>
        <v>3</v>
      </c>
      <c r="Q24" s="62">
        <f t="shared" si="9"/>
        <v>4</v>
      </c>
      <c r="R24" s="62">
        <f t="shared" si="9"/>
        <v>5</v>
      </c>
      <c r="S24" s="62">
        <f t="shared" si="9"/>
        <v>6</v>
      </c>
      <c r="T24" s="62">
        <f t="shared" si="9"/>
        <v>7</v>
      </c>
      <c r="U24" s="62">
        <f t="shared" si="9"/>
        <v>8</v>
      </c>
      <c r="V24" s="62">
        <f t="shared" si="9"/>
        <v>9</v>
      </c>
      <c r="W24" s="62">
        <f t="shared" si="9"/>
        <v>10</v>
      </c>
    </row>
    <row r="25" spans="1:30" ht="24" customHeight="1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3"/>
      <c r="M25" s="65" t="s">
        <v>95</v>
      </c>
      <c r="N25" s="62">
        <f>$D$5/(1+$D$6)^N24</f>
        <v>2884.6153846153843</v>
      </c>
      <c r="O25" s="62">
        <f t="shared" ref="O25:W25" si="10">$D$5/(1+$D$6)^O24</f>
        <v>2773.6686390532541</v>
      </c>
      <c r="P25" s="62">
        <f t="shared" si="10"/>
        <v>2666.9890760127446</v>
      </c>
      <c r="Q25" s="62">
        <f t="shared" si="10"/>
        <v>2564.4125730891769</v>
      </c>
      <c r="R25" s="62">
        <f t="shared" si="10"/>
        <v>2465.7813202780544</v>
      </c>
      <c r="S25" s="62">
        <f t="shared" si="10"/>
        <v>2370.9435771904373</v>
      </c>
      <c r="T25" s="62">
        <f t="shared" si="10"/>
        <v>2279.7534396061897</v>
      </c>
      <c r="U25" s="62">
        <f t="shared" si="10"/>
        <v>2192.0706150059514</v>
      </c>
      <c r="V25" s="62">
        <f t="shared" si="10"/>
        <v>2107.7602067364915</v>
      </c>
      <c r="W25" s="62">
        <f t="shared" si="10"/>
        <v>2026.6925064773957</v>
      </c>
      <c r="X25" s="73">
        <f>SUM(N25:W25)</f>
        <v>24332.687338065087</v>
      </c>
    </row>
    <row r="26" spans="1:30" ht="24" customHeight="1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</row>
    <row r="27" spans="1:30" ht="24" customHeight="1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</row>
    <row r="28" spans="1:30" ht="24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</row>
    <row r="29" spans="1:30" ht="24" customHeight="1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78"/>
      <c r="O29" s="3"/>
      <c r="P29" s="3"/>
      <c r="Q29" s="3"/>
      <c r="R29" s="3"/>
      <c r="S29" s="3"/>
      <c r="T29" s="3"/>
      <c r="U29" s="3"/>
      <c r="V29" s="3"/>
      <c r="W29" s="3"/>
    </row>
    <row r="30" spans="1:30" ht="24" customHeight="1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</row>
    <row r="31" spans="1:30" ht="24" customHeight="1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  <c r="N31" s="54"/>
      <c r="O31" s="3"/>
      <c r="P31" s="3"/>
      <c r="Q31" s="3"/>
      <c r="R31" s="3"/>
      <c r="S31" s="3"/>
      <c r="T31" s="3"/>
      <c r="U31" s="3"/>
      <c r="V31" s="3"/>
      <c r="W31" s="3"/>
    </row>
    <row r="32" spans="1:30" ht="24" customHeight="1" thickTop="1" thickBot="1" x14ac:dyDescent="0.3">
      <c r="A32" s="417" t="s">
        <v>26</v>
      </c>
      <c r="C32" s="3"/>
      <c r="D32" s="3"/>
      <c r="E32" s="72"/>
      <c r="F32" s="3"/>
      <c r="G32" s="3"/>
      <c r="H32" s="3"/>
      <c r="I32" s="3"/>
      <c r="J32" s="3"/>
      <c r="K32" s="55"/>
      <c r="L32" s="79"/>
      <c r="M32" s="79"/>
      <c r="N32" s="3"/>
      <c r="O32" s="3"/>
      <c r="P32" s="3"/>
      <c r="Q32" s="3"/>
      <c r="R32" s="3"/>
      <c r="S32" s="3"/>
      <c r="T32" s="3"/>
      <c r="U32" s="3"/>
      <c r="V32" s="3"/>
      <c r="W32" s="3"/>
    </row>
    <row r="33" spans="1:23" ht="24" customHeight="1" thickTop="1" thickBot="1" x14ac:dyDescent="0.3">
      <c r="A33" s="417" t="s">
        <v>27</v>
      </c>
      <c r="C33" s="3"/>
      <c r="D33" s="3"/>
      <c r="E33" s="72"/>
      <c r="F33" s="3"/>
      <c r="G33" s="3"/>
      <c r="H33" s="80"/>
      <c r="I33" s="3"/>
      <c r="J33" s="3"/>
      <c r="K33" s="79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</row>
    <row r="34" spans="1:23" ht="16.5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1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</row>
    <row r="35" spans="1:23" ht="16.5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</row>
    <row r="36" spans="1:23" ht="16.5" thickTop="1" thickBot="1" x14ac:dyDescent="0.3">
      <c r="A36" s="417" t="s">
        <v>30</v>
      </c>
      <c r="C36" s="3"/>
      <c r="D36" s="3"/>
      <c r="E36" s="72"/>
      <c r="F36" s="3"/>
      <c r="G36" s="3"/>
      <c r="H36" s="3"/>
      <c r="I36" s="3"/>
      <c r="J36" s="3"/>
      <c r="K36" s="82"/>
      <c r="L36" s="79"/>
      <c r="M36" s="79"/>
      <c r="N36" s="79"/>
      <c r="O36" s="3"/>
      <c r="P36" s="3"/>
      <c r="Q36" s="3"/>
      <c r="R36" s="3"/>
      <c r="S36" s="3"/>
      <c r="T36" s="3"/>
      <c r="U36" s="3"/>
      <c r="V36" s="3"/>
      <c r="W36" s="3"/>
    </row>
    <row r="37" spans="1:23" ht="16.5" thickTop="1" thickBot="1" x14ac:dyDescent="0.3">
      <c r="A37" s="417" t="s">
        <v>31</v>
      </c>
      <c r="K37" s="84"/>
      <c r="L37" s="85"/>
      <c r="M37" s="85"/>
      <c r="N37" s="85"/>
    </row>
    <row r="38" spans="1:23" ht="16.5" thickTop="1" thickBot="1" x14ac:dyDescent="0.3">
      <c r="A38" s="417" t="s">
        <v>32</v>
      </c>
      <c r="K38" s="84"/>
      <c r="L38" s="85"/>
      <c r="M38" s="85"/>
      <c r="N38" s="85"/>
    </row>
    <row r="39" spans="1:23" ht="16.5" thickTop="1" thickBot="1" x14ac:dyDescent="0.3">
      <c r="A39" s="417" t="s">
        <v>33</v>
      </c>
      <c r="K39" s="84"/>
      <c r="L39" s="85"/>
      <c r="M39" s="85"/>
      <c r="N39" s="85"/>
    </row>
    <row r="40" spans="1:23" ht="16.5" thickTop="1" thickBot="1" x14ac:dyDescent="0.3">
      <c r="A40" s="417" t="s">
        <v>6</v>
      </c>
      <c r="K40" s="84"/>
      <c r="L40" s="85"/>
      <c r="M40" s="85"/>
      <c r="N40" s="85"/>
    </row>
    <row r="41" spans="1:23" ht="16.5" thickTop="1" thickBot="1" x14ac:dyDescent="0.3">
      <c r="A41" s="417" t="s">
        <v>34</v>
      </c>
      <c r="K41" s="84"/>
      <c r="L41" s="85"/>
      <c r="M41" s="85"/>
      <c r="N41" s="85"/>
    </row>
    <row r="42" spans="1:23" ht="16.5" thickTop="1" thickBot="1" x14ac:dyDescent="0.3">
      <c r="A42" s="417" t="s">
        <v>35</v>
      </c>
      <c r="K42" s="84"/>
      <c r="L42" s="85"/>
      <c r="M42" s="85"/>
      <c r="N42" s="85"/>
    </row>
    <row r="43" spans="1:23" ht="16.5" thickTop="1" thickBot="1" x14ac:dyDescent="0.3">
      <c r="A43" s="417" t="s">
        <v>36</v>
      </c>
      <c r="K43" s="84"/>
      <c r="L43" s="85"/>
      <c r="M43" s="85"/>
      <c r="N43" s="85"/>
    </row>
    <row r="44" spans="1:23" ht="16.5" thickTop="1" thickBot="1" x14ac:dyDescent="0.3">
      <c r="A44" s="417" t="s">
        <v>37</v>
      </c>
      <c r="G44" s="86"/>
      <c r="H44" s="86"/>
      <c r="I44" s="86"/>
    </row>
    <row r="45" spans="1:23" ht="16.5" thickTop="1" thickBot="1" x14ac:dyDescent="0.3">
      <c r="A45" s="417" t="s">
        <v>38</v>
      </c>
    </row>
    <row r="46" spans="1:23" ht="16.5" thickTop="1" thickBot="1" x14ac:dyDescent="0.3">
      <c r="A46" s="417" t="s">
        <v>39</v>
      </c>
    </row>
    <row r="47" spans="1:23" ht="16.5" thickTop="1" thickBot="1" x14ac:dyDescent="0.3">
      <c r="A47" s="417" t="s">
        <v>40</v>
      </c>
    </row>
    <row r="48" spans="1:23" ht="16.5" thickTop="1" thickBot="1" x14ac:dyDescent="0.3">
      <c r="A48" s="417" t="s">
        <v>41</v>
      </c>
    </row>
    <row r="49" spans="1:5" ht="16.5" thickTop="1" thickBot="1" x14ac:dyDescent="0.3">
      <c r="A49" s="417" t="s">
        <v>3</v>
      </c>
    </row>
    <row r="50" spans="1:5" ht="16.5" thickTop="1" thickBot="1" x14ac:dyDescent="0.3">
      <c r="A50" s="417" t="s">
        <v>42</v>
      </c>
      <c r="E50"/>
    </row>
    <row r="51" spans="1:5" ht="16.5" thickTop="1" thickBot="1" x14ac:dyDescent="0.3">
      <c r="A51" s="417" t="s">
        <v>43</v>
      </c>
      <c r="E51"/>
    </row>
    <row r="52" spans="1:5" ht="16.5" thickTop="1" thickBot="1" x14ac:dyDescent="0.3">
      <c r="A52" s="417" t="s">
        <v>44</v>
      </c>
      <c r="E52"/>
    </row>
    <row r="53" spans="1:5" ht="16.5" thickTop="1" thickBot="1" x14ac:dyDescent="0.3">
      <c r="A53" s="417" t="s">
        <v>45</v>
      </c>
      <c r="E53"/>
    </row>
    <row r="54" spans="1:5" ht="16.5" thickTop="1" thickBot="1" x14ac:dyDescent="0.3">
      <c r="A54" s="417" t="s">
        <v>46</v>
      </c>
      <c r="E54"/>
    </row>
    <row r="55" spans="1:5" ht="16.5" thickTop="1" thickBot="1" x14ac:dyDescent="0.3">
      <c r="A55" s="417" t="s">
        <v>47</v>
      </c>
      <c r="E55"/>
    </row>
    <row r="56" spans="1:5" ht="16.5" thickTop="1" thickBot="1" x14ac:dyDescent="0.3">
      <c r="A56" s="417" t="s">
        <v>48</v>
      </c>
      <c r="E56"/>
    </row>
    <row r="57" spans="1:5" ht="16.5" thickTop="1" thickBot="1" x14ac:dyDescent="0.3">
      <c r="A57" s="417" t="s">
        <v>49</v>
      </c>
      <c r="E57"/>
    </row>
    <row r="58" spans="1:5" ht="16.5" thickTop="1" thickBot="1" x14ac:dyDescent="0.3">
      <c r="A58" s="417" t="s">
        <v>2</v>
      </c>
      <c r="E58"/>
    </row>
    <row r="59" spans="1:5" ht="16.5" thickTop="1" thickBot="1" x14ac:dyDescent="0.3">
      <c r="A59" s="417" t="s">
        <v>50</v>
      </c>
      <c r="E59"/>
    </row>
    <row r="60" spans="1:5" ht="16.5" thickTop="1" thickBot="1" x14ac:dyDescent="0.3">
      <c r="A60" s="417" t="s">
        <v>51</v>
      </c>
      <c r="E60"/>
    </row>
    <row r="61" spans="1:5" ht="16.5" thickTop="1" thickBot="1" x14ac:dyDescent="0.3">
      <c r="A61" s="417" t="s">
        <v>52</v>
      </c>
      <c r="E61"/>
    </row>
    <row r="62" spans="1:5" ht="16.5" thickTop="1" thickBot="1" x14ac:dyDescent="0.3">
      <c r="A62" s="417" t="s">
        <v>53</v>
      </c>
      <c r="E62"/>
    </row>
    <row r="63" spans="1:5" ht="16.5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  <row r="206" spans="5:5" x14ac:dyDescent="0.25">
      <c r="E206"/>
    </row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AE206"/>
  <sheetViews>
    <sheetView showGridLines="0" workbookViewId="0">
      <selection activeCell="H5" sqref="H5"/>
    </sheetView>
  </sheetViews>
  <sheetFormatPr defaultRowHeight="15" x14ac:dyDescent="0.25"/>
  <cols>
    <col min="1" max="1" width="47.5703125" bestFit="1" customWidth="1"/>
    <col min="2" max="2" width="6.28515625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9" max="10" width="10.5703125" bestFit="1" customWidth="1"/>
    <col min="11" max="11" width="11.85546875" customWidth="1"/>
    <col min="12" max="12" width="11.85546875" hidden="1" customWidth="1"/>
    <col min="13" max="13" width="28.42578125" hidden="1" customWidth="1"/>
    <col min="14" max="23" width="10.7109375" hidden="1" customWidth="1"/>
    <col min="24" max="24" width="11.85546875" hidden="1" customWidth="1"/>
  </cols>
  <sheetData>
    <row r="1" spans="1:31" s="414" customFormat="1" ht="43.5" customHeight="1" thickBot="1" x14ac:dyDescent="0.3">
      <c r="A1" s="418" t="s">
        <v>560</v>
      </c>
    </row>
    <row r="2" spans="1:31" ht="27" customHeight="1" thickTop="1" thickBot="1" x14ac:dyDescent="0.3">
      <c r="A2" s="417" t="s">
        <v>0</v>
      </c>
      <c r="C2" s="2" t="s">
        <v>42</v>
      </c>
      <c r="D2" s="2"/>
      <c r="E2" s="52"/>
      <c r="F2" s="3"/>
      <c r="G2" s="3"/>
      <c r="H2" s="3"/>
      <c r="I2" s="3"/>
      <c r="J2" s="3"/>
      <c r="K2" s="3"/>
      <c r="L2" s="3"/>
      <c r="M2" s="53"/>
      <c r="N2" s="45"/>
      <c r="O2" s="45"/>
      <c r="P2" s="45"/>
      <c r="Q2" s="45"/>
      <c r="R2" s="45"/>
      <c r="S2" s="45"/>
      <c r="T2" s="45"/>
      <c r="U2" s="45"/>
      <c r="V2" s="45"/>
      <c r="W2" s="45"/>
      <c r="X2" s="3"/>
      <c r="Y2" s="3"/>
      <c r="Z2" s="3"/>
      <c r="AA2" s="3"/>
      <c r="AB2" s="3"/>
      <c r="AC2" s="3"/>
      <c r="AD2" s="3"/>
      <c r="AE2" s="3"/>
    </row>
    <row r="3" spans="1:31" ht="24" customHeight="1" thickTop="1" thickBot="1" x14ac:dyDescent="0.3">
      <c r="A3" s="417" t="s">
        <v>1</v>
      </c>
      <c r="C3" s="2"/>
      <c r="D3" s="3"/>
      <c r="E3" s="52"/>
      <c r="F3" s="3"/>
      <c r="G3" s="40" t="s">
        <v>81</v>
      </c>
      <c r="H3" s="3"/>
      <c r="I3" s="3"/>
      <c r="J3" s="3"/>
      <c r="K3" s="3"/>
      <c r="L3" s="3"/>
      <c r="M3" s="55" t="s">
        <v>84</v>
      </c>
      <c r="N3" s="3"/>
      <c r="O3" s="196">
        <f>PV(D6,D7,-D5,,1)</f>
        <v>28987.551643427054</v>
      </c>
      <c r="P3" s="45"/>
      <c r="Q3" s="45"/>
      <c r="R3" s="45"/>
      <c r="S3" s="45"/>
      <c r="T3" s="45"/>
      <c r="U3" s="45"/>
      <c r="V3" s="45"/>
      <c r="W3" s="45"/>
      <c r="X3" s="3"/>
      <c r="Y3" s="3"/>
      <c r="Z3" s="3"/>
      <c r="AA3" s="3"/>
      <c r="AB3" s="3"/>
      <c r="AC3" s="3"/>
      <c r="AD3" s="3"/>
      <c r="AE3" s="3"/>
    </row>
    <row r="4" spans="1:31" ht="24" customHeight="1" thickTop="1" thickBot="1" x14ac:dyDescent="0.3">
      <c r="A4" s="417" t="s">
        <v>2</v>
      </c>
      <c r="C4" s="18" t="s">
        <v>85</v>
      </c>
      <c r="D4" s="18"/>
      <c r="E4" s="18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</row>
    <row r="5" spans="1:31" ht="24" customHeight="1" thickTop="1" thickBot="1" x14ac:dyDescent="0.3">
      <c r="A5" s="417" t="s">
        <v>3</v>
      </c>
      <c r="C5" s="21" t="s">
        <v>86</v>
      </c>
      <c r="D5" s="57">
        <v>4000</v>
      </c>
      <c r="E5" s="58" t="s">
        <v>87</v>
      </c>
      <c r="F5" s="3"/>
      <c r="G5" s="59"/>
      <c r="H5" s="3"/>
      <c r="I5" s="3"/>
      <c r="J5" s="3"/>
      <c r="K5" s="3"/>
      <c r="L5" s="3"/>
      <c r="M5" s="60" t="s">
        <v>88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</row>
    <row r="6" spans="1:31" ht="24" customHeight="1" thickTop="1" thickBot="1" x14ac:dyDescent="0.3">
      <c r="A6" s="417" t="s">
        <v>4</v>
      </c>
      <c r="C6" s="21" t="s">
        <v>89</v>
      </c>
      <c r="D6" s="9">
        <v>0.08</v>
      </c>
      <c r="E6" s="61" t="s">
        <v>90</v>
      </c>
      <c r="F6" s="3"/>
      <c r="G6" s="59"/>
      <c r="H6" s="3"/>
      <c r="I6" s="3"/>
      <c r="J6" s="3"/>
      <c r="K6" s="3"/>
      <c r="L6" s="3"/>
      <c r="M6" s="46" t="s">
        <v>75</v>
      </c>
      <c r="N6" s="46">
        <v>1</v>
      </c>
      <c r="O6" s="46">
        <f>+N6+1</f>
        <v>2</v>
      </c>
      <c r="P6" s="46">
        <f t="shared" ref="P6:W6" si="0">+O6+1</f>
        <v>3</v>
      </c>
      <c r="Q6" s="46">
        <f t="shared" si="0"/>
        <v>4</v>
      </c>
      <c r="R6" s="46">
        <f t="shared" si="0"/>
        <v>5</v>
      </c>
      <c r="S6" s="46">
        <f t="shared" si="0"/>
        <v>6</v>
      </c>
      <c r="T6" s="46">
        <f t="shared" si="0"/>
        <v>7</v>
      </c>
      <c r="U6" s="46">
        <f t="shared" si="0"/>
        <v>8</v>
      </c>
      <c r="V6" s="46">
        <f t="shared" si="0"/>
        <v>9</v>
      </c>
      <c r="W6" s="46">
        <f t="shared" si="0"/>
        <v>10</v>
      </c>
      <c r="X6" s="3"/>
      <c r="Y6" s="3"/>
      <c r="Z6" s="3"/>
      <c r="AA6" s="3"/>
      <c r="AB6" s="3"/>
      <c r="AC6" s="3"/>
      <c r="AD6" s="3"/>
      <c r="AE6" s="3"/>
    </row>
    <row r="7" spans="1:31" ht="24" customHeight="1" thickTop="1" thickBot="1" x14ac:dyDescent="0.3">
      <c r="A7" s="417" t="s">
        <v>5</v>
      </c>
      <c r="C7" s="21" t="s">
        <v>252</v>
      </c>
      <c r="D7" s="31">
        <v>10</v>
      </c>
      <c r="E7" s="64" t="s">
        <v>253</v>
      </c>
      <c r="F7" s="3"/>
      <c r="G7" s="59"/>
      <c r="H7" s="3"/>
      <c r="I7" s="3"/>
      <c r="J7" s="49"/>
      <c r="K7" s="49"/>
      <c r="L7" s="3"/>
      <c r="M7" s="65" t="s">
        <v>91</v>
      </c>
      <c r="N7" s="102">
        <v>0</v>
      </c>
      <c r="O7" s="67">
        <f>+N11</f>
        <v>4320</v>
      </c>
      <c r="P7" s="67">
        <f t="shared" ref="P7:W7" si="1">+O11</f>
        <v>8985.6</v>
      </c>
      <c r="Q7" s="67">
        <f t="shared" si="1"/>
        <v>14024.448</v>
      </c>
      <c r="R7" s="67">
        <f t="shared" si="1"/>
        <v>19466.403839999999</v>
      </c>
      <c r="S7" s="67">
        <f t="shared" si="1"/>
        <v>25343.716147200001</v>
      </c>
      <c r="T7" s="67">
        <f t="shared" si="1"/>
        <v>31691.213438975999</v>
      </c>
      <c r="U7" s="67">
        <f t="shared" si="1"/>
        <v>38546.510514094087</v>
      </c>
      <c r="V7" s="67">
        <f t="shared" si="1"/>
        <v>45950.231355221615</v>
      </c>
      <c r="W7" s="67">
        <f t="shared" si="1"/>
        <v>53946.249863639343</v>
      </c>
      <c r="X7" s="3"/>
      <c r="Y7" s="3"/>
      <c r="Z7" s="3"/>
      <c r="AA7" s="3"/>
      <c r="AB7" s="3"/>
      <c r="AC7" s="3"/>
      <c r="AD7" s="3"/>
      <c r="AE7" s="3"/>
    </row>
    <row r="8" spans="1:31" ht="24" customHeight="1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3"/>
      <c r="M8" s="65" t="s">
        <v>92</v>
      </c>
      <c r="N8" s="67">
        <f>+D5</f>
        <v>4000</v>
      </c>
      <c r="O8" s="67">
        <f>+N8</f>
        <v>4000</v>
      </c>
      <c r="P8" s="67">
        <f t="shared" ref="P8:W8" si="2">+O8</f>
        <v>4000</v>
      </c>
      <c r="Q8" s="67">
        <f t="shared" si="2"/>
        <v>4000</v>
      </c>
      <c r="R8" s="67">
        <f t="shared" si="2"/>
        <v>4000</v>
      </c>
      <c r="S8" s="67">
        <f t="shared" si="2"/>
        <v>4000</v>
      </c>
      <c r="T8" s="67">
        <f t="shared" si="2"/>
        <v>4000</v>
      </c>
      <c r="U8" s="67">
        <f t="shared" si="2"/>
        <v>4000</v>
      </c>
      <c r="V8" s="67">
        <f t="shared" si="2"/>
        <v>4000</v>
      </c>
      <c r="W8" s="67">
        <f t="shared" si="2"/>
        <v>4000</v>
      </c>
      <c r="X8" s="3"/>
      <c r="Y8" s="3"/>
      <c r="Z8" s="3"/>
      <c r="AA8" s="3"/>
      <c r="AB8" s="3"/>
      <c r="AC8" s="3"/>
      <c r="AD8" s="3"/>
      <c r="AE8" s="3"/>
    </row>
    <row r="9" spans="1:31" ht="24" customHeight="1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3"/>
      <c r="M9" s="65" t="s">
        <v>94</v>
      </c>
      <c r="N9" s="67">
        <f>+(N7+N8)*$D$6</f>
        <v>320</v>
      </c>
      <c r="O9" s="67">
        <f t="shared" ref="O9:W9" si="3">+(O7+O8)*$D$6</f>
        <v>665.6</v>
      </c>
      <c r="P9" s="67">
        <f t="shared" si="3"/>
        <v>1038.848</v>
      </c>
      <c r="Q9" s="67">
        <f t="shared" si="3"/>
        <v>1441.9558400000001</v>
      </c>
      <c r="R9" s="67">
        <f t="shared" si="3"/>
        <v>1877.3123071999999</v>
      </c>
      <c r="S9" s="67">
        <f t="shared" si="3"/>
        <v>2347.4972917760001</v>
      </c>
      <c r="T9" s="67">
        <f t="shared" si="3"/>
        <v>2855.2970751180801</v>
      </c>
      <c r="U9" s="67">
        <f t="shared" si="3"/>
        <v>3403.7208411275269</v>
      </c>
      <c r="V9" s="67">
        <f t="shared" si="3"/>
        <v>3996.0185084177292</v>
      </c>
      <c r="W9" s="67">
        <f t="shared" si="3"/>
        <v>4635.6999890911475</v>
      </c>
      <c r="X9" s="3"/>
      <c r="Y9" s="3"/>
      <c r="Z9" s="3"/>
      <c r="AA9" s="3"/>
      <c r="AB9" s="3"/>
      <c r="AC9" s="3"/>
      <c r="AD9" s="3"/>
      <c r="AE9" s="3"/>
    </row>
    <row r="10" spans="1:31" ht="24" customHeight="1" thickTop="1" thickBot="1" x14ac:dyDescent="0.3">
      <c r="A10" s="417" t="s">
        <v>8</v>
      </c>
      <c r="C10" s="21" t="s">
        <v>95</v>
      </c>
      <c r="D10" s="70">
        <f>+D5*(1+D6)*(1-1/(1+D6)^D7)/D6</f>
        <v>28987.551643427054</v>
      </c>
      <c r="E10" s="71" t="s">
        <v>96</v>
      </c>
      <c r="F10" s="3"/>
      <c r="G10" s="59"/>
      <c r="H10" s="3"/>
      <c r="I10" s="3"/>
      <c r="J10" s="49"/>
      <c r="K10" s="49"/>
      <c r="L10" s="3"/>
      <c r="M10" s="65" t="s">
        <v>97</v>
      </c>
      <c r="N10" s="67"/>
      <c r="O10" s="67"/>
      <c r="P10" s="67"/>
      <c r="Q10" s="67"/>
      <c r="R10" s="67"/>
      <c r="S10" s="67"/>
      <c r="T10" s="67"/>
      <c r="U10" s="67"/>
      <c r="V10" s="67"/>
      <c r="W10" s="67"/>
      <c r="X10" s="3"/>
      <c r="Y10" s="3"/>
      <c r="Z10" s="3"/>
      <c r="AA10" s="3"/>
      <c r="AB10" s="3"/>
      <c r="AC10" s="3"/>
      <c r="AD10" s="3"/>
      <c r="AE10" s="3"/>
    </row>
    <row r="11" spans="1:31" ht="24" customHeight="1" thickTop="1" thickBot="1" x14ac:dyDescent="0.3">
      <c r="A11" s="417" t="s">
        <v>9</v>
      </c>
      <c r="C11" s="3"/>
      <c r="D11" s="3"/>
      <c r="E11" s="72"/>
      <c r="F11" s="3"/>
      <c r="G11" s="3"/>
      <c r="H11" s="3"/>
      <c r="I11" s="3"/>
      <c r="J11" s="49"/>
      <c r="K11" s="49"/>
      <c r="L11" s="3"/>
      <c r="M11" s="65" t="s">
        <v>98</v>
      </c>
      <c r="N11" s="67">
        <f>+N7+N8+N9+N10</f>
        <v>4320</v>
      </c>
      <c r="O11" s="67">
        <f t="shared" ref="O11:W11" si="4">+O7+O8+O9+O10</f>
        <v>8985.6</v>
      </c>
      <c r="P11" s="67">
        <f t="shared" si="4"/>
        <v>14024.448</v>
      </c>
      <c r="Q11" s="67">
        <f t="shared" si="4"/>
        <v>19466.403839999999</v>
      </c>
      <c r="R11" s="67">
        <f t="shared" si="4"/>
        <v>25343.716147200001</v>
      </c>
      <c r="S11" s="67">
        <f t="shared" si="4"/>
        <v>31691.213438975999</v>
      </c>
      <c r="T11" s="67">
        <f t="shared" si="4"/>
        <v>38546.510514094087</v>
      </c>
      <c r="U11" s="67">
        <f t="shared" si="4"/>
        <v>45950.231355221615</v>
      </c>
      <c r="V11" s="67">
        <f t="shared" si="4"/>
        <v>53946.249863639343</v>
      </c>
      <c r="W11" s="102">
        <f t="shared" si="4"/>
        <v>62581.94985273049</v>
      </c>
      <c r="X11" s="3"/>
      <c r="Y11" s="3"/>
      <c r="Z11" s="3"/>
      <c r="AA11" s="3"/>
      <c r="AB11" s="3"/>
      <c r="AC11" s="3"/>
      <c r="AD11" s="3"/>
      <c r="AE11" s="3"/>
    </row>
    <row r="12" spans="1:31" ht="24" customHeight="1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3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3"/>
      <c r="Y12" s="3"/>
      <c r="Z12" s="3"/>
      <c r="AA12" s="3"/>
      <c r="AB12" s="3"/>
      <c r="AC12" s="3"/>
      <c r="AD12" s="3"/>
      <c r="AE12" s="3"/>
    </row>
    <row r="13" spans="1:31" ht="24" customHeight="1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ht="24" customHeight="1" thickTop="1" thickBot="1" x14ac:dyDescent="0.3">
      <c r="A14" s="417" t="s">
        <v>7</v>
      </c>
      <c r="C14" s="18" t="s">
        <v>99</v>
      </c>
      <c r="D14" s="3"/>
      <c r="E14" s="72"/>
      <c r="F14" s="3"/>
      <c r="G14" s="3"/>
      <c r="H14" s="3"/>
      <c r="I14" s="3"/>
      <c r="J14" s="49"/>
      <c r="K14" s="49"/>
      <c r="L14" s="3"/>
      <c r="M14" s="60" t="s">
        <v>100</v>
      </c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</row>
    <row r="15" spans="1:31" ht="32.1" customHeight="1" thickTop="1" thickBot="1" x14ac:dyDescent="0.3">
      <c r="A15" s="417" t="s">
        <v>12</v>
      </c>
      <c r="C15" s="426" t="s">
        <v>466</v>
      </c>
      <c r="D15" s="426"/>
      <c r="E15" s="72"/>
      <c r="F15" s="3"/>
      <c r="G15" s="3"/>
      <c r="H15" s="3"/>
      <c r="I15" s="3"/>
      <c r="J15" s="49"/>
      <c r="K15" s="49"/>
      <c r="L15" s="3"/>
      <c r="M15" s="46" t="s">
        <v>75</v>
      </c>
      <c r="N15" s="46">
        <v>1</v>
      </c>
      <c r="O15" s="46">
        <f>+N15+1</f>
        <v>2</v>
      </c>
      <c r="P15" s="46">
        <f t="shared" ref="P15:W15" si="5">+O15+1</f>
        <v>3</v>
      </c>
      <c r="Q15" s="46">
        <f t="shared" si="5"/>
        <v>4</v>
      </c>
      <c r="R15" s="46">
        <f t="shared" si="5"/>
        <v>5</v>
      </c>
      <c r="S15" s="46">
        <f t="shared" si="5"/>
        <v>6</v>
      </c>
      <c r="T15" s="46">
        <f t="shared" si="5"/>
        <v>7</v>
      </c>
      <c r="U15" s="46">
        <f t="shared" si="5"/>
        <v>8</v>
      </c>
      <c r="V15" s="46">
        <f t="shared" si="5"/>
        <v>9</v>
      </c>
      <c r="W15" s="46">
        <f t="shared" si="5"/>
        <v>10</v>
      </c>
      <c r="X15" s="3"/>
      <c r="Y15" s="3"/>
      <c r="Z15" s="3"/>
      <c r="AA15" s="3"/>
      <c r="AB15" s="3"/>
      <c r="AC15" s="3"/>
      <c r="AD15" s="3"/>
      <c r="AE15" s="3"/>
    </row>
    <row r="16" spans="1:31" ht="24" customHeight="1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3"/>
      <c r="M16" s="65" t="s">
        <v>91</v>
      </c>
      <c r="N16" s="102">
        <f>+O3</f>
        <v>28987.551643427054</v>
      </c>
      <c r="O16" s="67">
        <f>+N20</f>
        <v>31306.555774901219</v>
      </c>
      <c r="P16" s="67">
        <f t="shared" ref="P16:W16" si="6">+O20</f>
        <v>33811.080236893315</v>
      </c>
      <c r="Q16" s="67">
        <f t="shared" si="6"/>
        <v>36515.966655844779</v>
      </c>
      <c r="R16" s="67">
        <f t="shared" si="6"/>
        <v>39437.243988312359</v>
      </c>
      <c r="S16" s="67">
        <f t="shared" si="6"/>
        <v>42592.223507377348</v>
      </c>
      <c r="T16" s="67">
        <f t="shared" si="6"/>
        <v>45999.601387967537</v>
      </c>
      <c r="U16" s="67">
        <f t="shared" si="6"/>
        <v>49679.569499004938</v>
      </c>
      <c r="V16" s="67">
        <f t="shared" si="6"/>
        <v>53653.93505892533</v>
      </c>
      <c r="W16" s="67">
        <f t="shared" si="6"/>
        <v>57946.249863639357</v>
      </c>
      <c r="X16" s="3"/>
      <c r="Y16" s="3"/>
      <c r="Z16" s="3"/>
      <c r="AA16" s="3"/>
      <c r="AB16" s="3"/>
      <c r="AC16" s="3"/>
      <c r="AD16" s="3"/>
      <c r="AE16" s="3"/>
    </row>
    <row r="17" spans="1:31" ht="24" customHeight="1" thickTop="1" thickBot="1" x14ac:dyDescent="0.3">
      <c r="A17" s="417" t="s">
        <v>14</v>
      </c>
      <c r="C17" s="3"/>
      <c r="D17" s="3"/>
      <c r="E17" s="72"/>
      <c r="F17" s="3"/>
      <c r="G17" s="3"/>
      <c r="H17" s="3"/>
      <c r="I17" s="3"/>
      <c r="J17" s="49"/>
      <c r="K17" s="49"/>
      <c r="L17" s="3"/>
      <c r="M17" s="65" t="s">
        <v>92</v>
      </c>
      <c r="N17" s="67"/>
      <c r="O17" s="67"/>
      <c r="P17" s="67"/>
      <c r="Q17" s="67"/>
      <c r="R17" s="67"/>
      <c r="S17" s="67"/>
      <c r="T17" s="67"/>
      <c r="U17" s="67"/>
      <c r="V17" s="67"/>
      <c r="W17" s="67"/>
      <c r="X17" s="3"/>
      <c r="Y17" s="3"/>
      <c r="Z17" s="3"/>
      <c r="AA17" s="3"/>
      <c r="AB17" s="3"/>
      <c r="AC17" s="3"/>
      <c r="AD17" s="3"/>
      <c r="AE17" s="3"/>
    </row>
    <row r="18" spans="1:31" ht="24" customHeight="1" thickTop="1" thickBot="1" x14ac:dyDescent="0.3">
      <c r="A18" s="417" t="s">
        <v>15</v>
      </c>
      <c r="C18" s="74"/>
      <c r="D18" s="3"/>
      <c r="E18" s="72"/>
      <c r="F18" s="3"/>
      <c r="G18" s="3"/>
      <c r="H18" s="3"/>
      <c r="I18" s="3"/>
      <c r="J18" s="49"/>
      <c r="K18" s="49"/>
      <c r="L18" s="3"/>
      <c r="M18" s="65" t="s">
        <v>94</v>
      </c>
      <c r="N18" s="67">
        <f>+(N16+N17)*$D$6</f>
        <v>2319.0041314741643</v>
      </c>
      <c r="O18" s="67">
        <f t="shared" ref="O18:W18" si="7">+(O16+O17)*$D$6</f>
        <v>2504.5244619920977</v>
      </c>
      <c r="P18" s="67">
        <f t="shared" si="7"/>
        <v>2704.8864189514652</v>
      </c>
      <c r="Q18" s="67">
        <f t="shared" si="7"/>
        <v>2921.2773324675823</v>
      </c>
      <c r="R18" s="67">
        <f t="shared" si="7"/>
        <v>3154.9795190649888</v>
      </c>
      <c r="S18" s="67">
        <f t="shared" si="7"/>
        <v>3407.3778805901879</v>
      </c>
      <c r="T18" s="67">
        <f t="shared" si="7"/>
        <v>3679.9681110374031</v>
      </c>
      <c r="U18" s="67">
        <f t="shared" si="7"/>
        <v>3974.3655599203953</v>
      </c>
      <c r="V18" s="67">
        <f t="shared" si="7"/>
        <v>4292.3148047140266</v>
      </c>
      <c r="W18" s="67">
        <f t="shared" si="7"/>
        <v>4635.6999890911484</v>
      </c>
      <c r="X18" s="3"/>
      <c r="Y18" s="3"/>
      <c r="Z18" s="3"/>
      <c r="AA18" s="3"/>
      <c r="AB18" s="3"/>
      <c r="AC18" s="3"/>
      <c r="AD18" s="3"/>
      <c r="AE18" s="3"/>
    </row>
    <row r="19" spans="1:31" ht="24" customHeight="1" thickTop="1" thickBot="1" x14ac:dyDescent="0.3">
      <c r="A19" s="417" t="s">
        <v>5</v>
      </c>
      <c r="C19" s="74"/>
      <c r="D19" s="75"/>
      <c r="E19" s="72"/>
      <c r="F19" s="3"/>
      <c r="G19" s="3"/>
      <c r="H19" s="3"/>
      <c r="I19" s="3"/>
      <c r="J19" s="49"/>
      <c r="K19" s="49"/>
      <c r="L19" s="3"/>
      <c r="M19" s="65" t="s">
        <v>97</v>
      </c>
      <c r="N19" s="67"/>
      <c r="O19" s="67"/>
      <c r="P19" s="67"/>
      <c r="Q19" s="67"/>
      <c r="R19" s="67"/>
      <c r="S19" s="67"/>
      <c r="T19" s="67"/>
      <c r="U19" s="67"/>
      <c r="V19" s="67"/>
      <c r="W19" s="67">
        <f t="shared" ref="W19" si="8">+V19</f>
        <v>0</v>
      </c>
      <c r="X19" s="3"/>
      <c r="Y19" s="3"/>
      <c r="Z19" s="3"/>
      <c r="AA19" s="3"/>
      <c r="AB19" s="3"/>
      <c r="AC19" s="3"/>
      <c r="AD19" s="3"/>
      <c r="AE19" s="3"/>
    </row>
    <row r="20" spans="1:31" ht="24" customHeight="1" thickTop="1" thickBot="1" x14ac:dyDescent="0.3">
      <c r="A20" s="417" t="s">
        <v>16</v>
      </c>
      <c r="C20" s="74"/>
      <c r="D20" s="75"/>
      <c r="E20" s="72"/>
      <c r="F20" s="3"/>
      <c r="G20" s="3"/>
      <c r="H20" s="3"/>
      <c r="I20" s="3"/>
      <c r="J20" s="49"/>
      <c r="K20" s="49"/>
      <c r="L20" s="3"/>
      <c r="M20" s="65" t="s">
        <v>98</v>
      </c>
      <c r="N20" s="67">
        <f>+N16+N17+N18+N19</f>
        <v>31306.555774901219</v>
      </c>
      <c r="O20" s="67">
        <f t="shared" ref="O20:W20" si="9">+O16+O17+O18+O19</f>
        <v>33811.080236893315</v>
      </c>
      <c r="P20" s="67">
        <f t="shared" si="9"/>
        <v>36515.966655844779</v>
      </c>
      <c r="Q20" s="67">
        <f t="shared" si="9"/>
        <v>39437.243988312359</v>
      </c>
      <c r="R20" s="67">
        <f t="shared" si="9"/>
        <v>42592.223507377348</v>
      </c>
      <c r="S20" s="67">
        <f t="shared" si="9"/>
        <v>45999.601387967537</v>
      </c>
      <c r="T20" s="67">
        <f t="shared" si="9"/>
        <v>49679.569499004938</v>
      </c>
      <c r="U20" s="67">
        <f t="shared" si="9"/>
        <v>53653.93505892533</v>
      </c>
      <c r="V20" s="67">
        <f t="shared" si="9"/>
        <v>57946.249863639357</v>
      </c>
      <c r="W20" s="102">
        <f t="shared" si="9"/>
        <v>62581.949852730504</v>
      </c>
      <c r="X20" s="3"/>
      <c r="Y20" s="3"/>
      <c r="Z20" s="3"/>
      <c r="AA20" s="3"/>
      <c r="AB20" s="3"/>
      <c r="AC20" s="3"/>
      <c r="AD20" s="3"/>
      <c r="AE20" s="3"/>
    </row>
    <row r="21" spans="1:31" ht="24" customHeight="1" thickTop="1" thickBot="1" x14ac:dyDescent="0.3">
      <c r="A21" s="417" t="s">
        <v>17</v>
      </c>
      <c r="C21" s="3"/>
      <c r="D21" s="3"/>
      <c r="E21" s="72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</row>
    <row r="22" spans="1:31" ht="24" customHeight="1" thickTop="1" thickBot="1" x14ac:dyDescent="0.3">
      <c r="A22" s="417" t="s">
        <v>18</v>
      </c>
      <c r="C22" s="3"/>
      <c r="D22" s="3"/>
      <c r="E22" s="72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</row>
    <row r="23" spans="1:31" ht="24" customHeight="1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3"/>
      <c r="M23" s="60" t="s">
        <v>102</v>
      </c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</row>
    <row r="24" spans="1:31" ht="24" customHeight="1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3"/>
      <c r="M24" s="45" t="s">
        <v>103</v>
      </c>
      <c r="N24" s="46">
        <v>0</v>
      </c>
      <c r="O24" s="46">
        <f>+N24+1</f>
        <v>1</v>
      </c>
      <c r="P24" s="46">
        <f t="shared" ref="P24:W24" si="10">+O24+1</f>
        <v>2</v>
      </c>
      <c r="Q24" s="46">
        <f t="shared" si="10"/>
        <v>3</v>
      </c>
      <c r="R24" s="46">
        <f t="shared" si="10"/>
        <v>4</v>
      </c>
      <c r="S24" s="46">
        <f t="shared" si="10"/>
        <v>5</v>
      </c>
      <c r="T24" s="46">
        <f t="shared" si="10"/>
        <v>6</v>
      </c>
      <c r="U24" s="46">
        <f t="shared" si="10"/>
        <v>7</v>
      </c>
      <c r="V24" s="46">
        <f t="shared" si="10"/>
        <v>8</v>
      </c>
      <c r="W24" s="46">
        <f t="shared" si="10"/>
        <v>9</v>
      </c>
      <c r="X24" s="3"/>
      <c r="Y24" s="3"/>
      <c r="Z24" s="3"/>
      <c r="AA24" s="3"/>
      <c r="AB24" s="3"/>
      <c r="AC24" s="3"/>
      <c r="AD24" s="3"/>
      <c r="AE24" s="3"/>
    </row>
    <row r="25" spans="1:31" ht="24" customHeight="1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3"/>
      <c r="M25" s="65" t="s">
        <v>95</v>
      </c>
      <c r="N25" s="77">
        <f>$D$5/(1+$D$6)^N24</f>
        <v>4000</v>
      </c>
      <c r="O25" s="77">
        <f t="shared" ref="O25:W25" si="11">$D$5/(1+$D$6)^O24</f>
        <v>3703.7037037037035</v>
      </c>
      <c r="P25" s="77">
        <f t="shared" si="11"/>
        <v>3429.355281207133</v>
      </c>
      <c r="Q25" s="77">
        <f t="shared" si="11"/>
        <v>3175.3289640806784</v>
      </c>
      <c r="R25" s="77">
        <f t="shared" si="11"/>
        <v>2940.1194111858131</v>
      </c>
      <c r="S25" s="77">
        <f t="shared" si="11"/>
        <v>2722.3327881350119</v>
      </c>
      <c r="T25" s="77">
        <f t="shared" si="11"/>
        <v>2520.6785075324183</v>
      </c>
      <c r="U25" s="77">
        <f t="shared" si="11"/>
        <v>2333.9615810485352</v>
      </c>
      <c r="V25" s="77">
        <f t="shared" si="11"/>
        <v>2161.0755380079031</v>
      </c>
      <c r="W25" s="77">
        <f t="shared" si="11"/>
        <v>2000.9958685258359</v>
      </c>
      <c r="X25" s="267">
        <f>SUM(N25:W25)</f>
        <v>28987.551643427028</v>
      </c>
      <c r="Y25" s="3"/>
      <c r="Z25" s="3"/>
      <c r="AA25" s="3"/>
      <c r="AB25" s="3"/>
      <c r="AC25" s="3"/>
      <c r="AD25" s="3"/>
      <c r="AE25" s="3"/>
    </row>
    <row r="26" spans="1:31" ht="24" customHeight="1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</row>
    <row r="27" spans="1:31" ht="24" customHeight="1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</row>
    <row r="28" spans="1:31" ht="24" customHeight="1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</row>
    <row r="29" spans="1:31" ht="24" customHeight="1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  <c r="N29" s="78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31" ht="24" customHeight="1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31" ht="24" customHeight="1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  <c r="N31" s="54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31" ht="24" customHeight="1" thickTop="1" thickBot="1" x14ac:dyDescent="0.3">
      <c r="A32" s="417" t="s">
        <v>26</v>
      </c>
      <c r="C32" s="3"/>
      <c r="D32" s="3"/>
      <c r="E32" s="72"/>
      <c r="F32" s="3"/>
      <c r="G32" s="3"/>
      <c r="H32" s="3"/>
      <c r="I32" s="3"/>
      <c r="J32" s="3"/>
      <c r="K32" s="55"/>
      <c r="L32" s="79"/>
      <c r="M32" s="79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24" customHeight="1" thickTop="1" thickBot="1" x14ac:dyDescent="0.3">
      <c r="A33" s="417" t="s">
        <v>27</v>
      </c>
      <c r="C33" s="3"/>
      <c r="D33" s="3"/>
      <c r="E33" s="72"/>
      <c r="F33" s="3"/>
      <c r="G33" s="3"/>
      <c r="H33" s="80"/>
      <c r="I33" s="3"/>
      <c r="J33" s="3"/>
      <c r="K33" s="79"/>
      <c r="L33" s="79"/>
      <c r="M33" s="79"/>
      <c r="N33" s="79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16.5" thickTop="1" thickBot="1" x14ac:dyDescent="0.3">
      <c r="A34" s="417" t="s">
        <v>28</v>
      </c>
      <c r="C34" s="3"/>
      <c r="D34" s="3"/>
      <c r="E34" s="72"/>
      <c r="F34" s="3"/>
      <c r="G34" s="3"/>
      <c r="H34" s="3"/>
      <c r="I34" s="3"/>
      <c r="J34" s="3"/>
      <c r="K34" s="81"/>
      <c r="L34" s="79"/>
      <c r="M34" s="79"/>
      <c r="N34" s="79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16.5" thickTop="1" thickBot="1" x14ac:dyDescent="0.3">
      <c r="A35" s="417" t="s">
        <v>29</v>
      </c>
      <c r="C35" s="3"/>
      <c r="D35" s="3"/>
      <c r="E35" s="72"/>
      <c r="F35" s="3"/>
      <c r="G35" s="3"/>
      <c r="H35" s="3"/>
      <c r="I35" s="3"/>
      <c r="J35" s="3"/>
      <c r="K35" s="82"/>
      <c r="L35" s="79"/>
      <c r="M35" s="79"/>
      <c r="N35" s="79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16.5" thickTop="1" thickBot="1" x14ac:dyDescent="0.3">
      <c r="A36" s="417" t="s">
        <v>30</v>
      </c>
      <c r="C36" s="3"/>
      <c r="D36" s="3"/>
      <c r="E36" s="72"/>
      <c r="F36" s="3"/>
      <c r="G36" s="3"/>
      <c r="H36" s="3"/>
      <c r="I36" s="3"/>
      <c r="J36" s="3"/>
      <c r="K36" s="82"/>
      <c r="L36" s="79"/>
      <c r="M36" s="79"/>
      <c r="N36" s="79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16.5" thickTop="1" thickBot="1" x14ac:dyDescent="0.3">
      <c r="A37" s="417" t="s">
        <v>31</v>
      </c>
      <c r="K37" s="84"/>
      <c r="L37" s="85"/>
      <c r="M37" s="85"/>
      <c r="N37" s="85"/>
    </row>
    <row r="38" spans="1:24" ht="16.5" thickTop="1" thickBot="1" x14ac:dyDescent="0.3">
      <c r="A38" s="417" t="s">
        <v>32</v>
      </c>
      <c r="K38" s="84"/>
      <c r="L38" s="85"/>
      <c r="M38" s="85"/>
      <c r="N38" s="85"/>
    </row>
    <row r="39" spans="1:24" ht="16.5" thickTop="1" thickBot="1" x14ac:dyDescent="0.3">
      <c r="A39" s="417" t="s">
        <v>33</v>
      </c>
      <c r="K39" s="84"/>
      <c r="L39" s="85"/>
      <c r="M39" s="85"/>
      <c r="N39" s="85"/>
    </row>
    <row r="40" spans="1:24" ht="16.5" thickTop="1" thickBot="1" x14ac:dyDescent="0.3">
      <c r="A40" s="417" t="s">
        <v>6</v>
      </c>
      <c r="K40" s="84"/>
      <c r="L40" s="85"/>
      <c r="M40" s="85"/>
      <c r="N40" s="85"/>
    </row>
    <row r="41" spans="1:24" ht="16.5" thickTop="1" thickBot="1" x14ac:dyDescent="0.3">
      <c r="A41" s="417" t="s">
        <v>34</v>
      </c>
      <c r="K41" s="84"/>
      <c r="L41" s="85"/>
      <c r="M41" s="85"/>
      <c r="N41" s="85"/>
    </row>
    <row r="42" spans="1:24" ht="16.5" thickTop="1" thickBot="1" x14ac:dyDescent="0.3">
      <c r="A42" s="417" t="s">
        <v>35</v>
      </c>
      <c r="K42" s="84"/>
      <c r="L42" s="85"/>
      <c r="M42" s="85"/>
      <c r="N42" s="85"/>
    </row>
    <row r="43" spans="1:24" ht="16.5" thickTop="1" thickBot="1" x14ac:dyDescent="0.3">
      <c r="A43" s="417" t="s">
        <v>36</v>
      </c>
      <c r="K43" s="84"/>
      <c r="L43" s="85"/>
      <c r="M43" s="85"/>
      <c r="N43" s="85"/>
    </row>
    <row r="44" spans="1:24" ht="16.5" thickTop="1" thickBot="1" x14ac:dyDescent="0.3">
      <c r="A44" s="417" t="s">
        <v>37</v>
      </c>
      <c r="G44" s="86"/>
      <c r="H44" s="86"/>
      <c r="I44" s="86"/>
    </row>
    <row r="45" spans="1:24" ht="16.5" thickTop="1" thickBot="1" x14ac:dyDescent="0.3">
      <c r="A45" s="417" t="s">
        <v>38</v>
      </c>
    </row>
    <row r="46" spans="1:24" ht="16.5" thickTop="1" thickBot="1" x14ac:dyDescent="0.3">
      <c r="A46" s="417" t="s">
        <v>39</v>
      </c>
    </row>
    <row r="47" spans="1:24" ht="16.5" thickTop="1" thickBot="1" x14ac:dyDescent="0.3">
      <c r="A47" s="417" t="s">
        <v>40</v>
      </c>
    </row>
    <row r="48" spans="1:24" ht="16.5" thickTop="1" thickBot="1" x14ac:dyDescent="0.3">
      <c r="A48" s="417" t="s">
        <v>41</v>
      </c>
    </row>
    <row r="49" spans="1:5" ht="16.5" thickTop="1" thickBot="1" x14ac:dyDescent="0.3">
      <c r="A49" s="417" t="s">
        <v>3</v>
      </c>
    </row>
    <row r="50" spans="1:5" ht="16.5" thickTop="1" thickBot="1" x14ac:dyDescent="0.3">
      <c r="A50" s="417" t="s">
        <v>42</v>
      </c>
      <c r="E50"/>
    </row>
    <row r="51" spans="1:5" ht="16.5" thickTop="1" thickBot="1" x14ac:dyDescent="0.3">
      <c r="A51" s="417" t="s">
        <v>43</v>
      </c>
      <c r="E51"/>
    </row>
    <row r="52" spans="1:5" ht="16.5" thickTop="1" thickBot="1" x14ac:dyDescent="0.3">
      <c r="A52" s="417" t="s">
        <v>44</v>
      </c>
      <c r="E52"/>
    </row>
    <row r="53" spans="1:5" ht="16.5" thickTop="1" thickBot="1" x14ac:dyDescent="0.3">
      <c r="A53" s="417" t="s">
        <v>45</v>
      </c>
      <c r="E53"/>
    </row>
    <row r="54" spans="1:5" ht="16.5" thickTop="1" thickBot="1" x14ac:dyDescent="0.3">
      <c r="A54" s="417" t="s">
        <v>46</v>
      </c>
      <c r="E54"/>
    </row>
    <row r="55" spans="1:5" ht="16.5" thickTop="1" thickBot="1" x14ac:dyDescent="0.3">
      <c r="A55" s="417" t="s">
        <v>47</v>
      </c>
      <c r="E55"/>
    </row>
    <row r="56" spans="1:5" ht="16.5" thickTop="1" thickBot="1" x14ac:dyDescent="0.3">
      <c r="A56" s="417" t="s">
        <v>48</v>
      </c>
      <c r="E56"/>
    </row>
    <row r="57" spans="1:5" ht="16.5" thickTop="1" thickBot="1" x14ac:dyDescent="0.3">
      <c r="A57" s="417" t="s">
        <v>49</v>
      </c>
      <c r="E57"/>
    </row>
    <row r="58" spans="1:5" ht="16.5" thickTop="1" thickBot="1" x14ac:dyDescent="0.3">
      <c r="A58" s="417" t="s">
        <v>2</v>
      </c>
      <c r="E58"/>
    </row>
    <row r="59" spans="1:5" ht="16.5" thickTop="1" thickBot="1" x14ac:dyDescent="0.3">
      <c r="A59" s="417" t="s">
        <v>50</v>
      </c>
      <c r="E59"/>
    </row>
    <row r="60" spans="1:5" ht="16.5" thickTop="1" thickBot="1" x14ac:dyDescent="0.3">
      <c r="A60" s="417" t="s">
        <v>51</v>
      </c>
      <c r="E60"/>
    </row>
    <row r="61" spans="1:5" ht="16.5" thickTop="1" thickBot="1" x14ac:dyDescent="0.3">
      <c r="A61" s="417" t="s">
        <v>52</v>
      </c>
      <c r="E61"/>
    </row>
    <row r="62" spans="1:5" ht="16.5" thickTop="1" thickBot="1" x14ac:dyDescent="0.3">
      <c r="A62" s="417" t="s">
        <v>53</v>
      </c>
      <c r="E62"/>
    </row>
    <row r="63" spans="1:5" ht="16.5" thickTop="1" thickBot="1" x14ac:dyDescent="0.3">
      <c r="A63" s="417" t="s">
        <v>54</v>
      </c>
      <c r="E63"/>
    </row>
    <row r="64" spans="1:5" ht="15.75" thickTop="1" x14ac:dyDescent="0.25">
      <c r="E64"/>
    </row>
    <row r="65" spans="5:5" x14ac:dyDescent="0.25">
      <c r="E65"/>
    </row>
    <row r="66" spans="5:5" x14ac:dyDescent="0.25">
      <c r="E66"/>
    </row>
    <row r="67" spans="5:5" x14ac:dyDescent="0.25">
      <c r="E67"/>
    </row>
    <row r="68" spans="5:5" x14ac:dyDescent="0.25">
      <c r="E68"/>
    </row>
    <row r="69" spans="5:5" x14ac:dyDescent="0.25">
      <c r="E69"/>
    </row>
    <row r="70" spans="5:5" x14ac:dyDescent="0.25">
      <c r="E70"/>
    </row>
    <row r="71" spans="5:5" x14ac:dyDescent="0.25">
      <c r="E71"/>
    </row>
    <row r="72" spans="5:5" x14ac:dyDescent="0.25">
      <c r="E72"/>
    </row>
    <row r="73" spans="5:5" x14ac:dyDescent="0.25">
      <c r="E73"/>
    </row>
    <row r="74" spans="5:5" x14ac:dyDescent="0.25">
      <c r="E74"/>
    </row>
    <row r="75" spans="5:5" x14ac:dyDescent="0.25">
      <c r="E75"/>
    </row>
    <row r="76" spans="5:5" x14ac:dyDescent="0.25">
      <c r="E76"/>
    </row>
    <row r="77" spans="5:5" x14ac:dyDescent="0.25">
      <c r="E77"/>
    </row>
    <row r="78" spans="5:5" x14ac:dyDescent="0.25">
      <c r="E78"/>
    </row>
    <row r="79" spans="5:5" x14ac:dyDescent="0.25">
      <c r="E79"/>
    </row>
    <row r="80" spans="5:5" x14ac:dyDescent="0.25">
      <c r="E80"/>
    </row>
    <row r="81" spans="5:5" x14ac:dyDescent="0.25">
      <c r="E81"/>
    </row>
    <row r="82" spans="5:5" x14ac:dyDescent="0.25">
      <c r="E82"/>
    </row>
    <row r="83" spans="5:5" x14ac:dyDescent="0.25">
      <c r="E83"/>
    </row>
    <row r="84" spans="5:5" x14ac:dyDescent="0.25">
      <c r="E84"/>
    </row>
    <row r="85" spans="5:5" x14ac:dyDescent="0.25">
      <c r="E85"/>
    </row>
    <row r="86" spans="5:5" x14ac:dyDescent="0.25">
      <c r="E86"/>
    </row>
    <row r="87" spans="5:5" x14ac:dyDescent="0.25">
      <c r="E87"/>
    </row>
    <row r="88" spans="5:5" x14ac:dyDescent="0.25">
      <c r="E88"/>
    </row>
    <row r="89" spans="5:5" x14ac:dyDescent="0.25">
      <c r="E89"/>
    </row>
    <row r="90" spans="5:5" x14ac:dyDescent="0.25">
      <c r="E90"/>
    </row>
    <row r="91" spans="5:5" x14ac:dyDescent="0.25">
      <c r="E91"/>
    </row>
    <row r="92" spans="5:5" x14ac:dyDescent="0.25">
      <c r="E92"/>
    </row>
    <row r="93" spans="5:5" x14ac:dyDescent="0.25">
      <c r="E93"/>
    </row>
    <row r="94" spans="5:5" x14ac:dyDescent="0.25">
      <c r="E94"/>
    </row>
    <row r="95" spans="5:5" x14ac:dyDescent="0.25">
      <c r="E95"/>
    </row>
    <row r="96" spans="5:5" x14ac:dyDescent="0.25">
      <c r="E96"/>
    </row>
    <row r="97" spans="5:5" x14ac:dyDescent="0.25">
      <c r="E97"/>
    </row>
    <row r="98" spans="5:5" x14ac:dyDescent="0.25">
      <c r="E98"/>
    </row>
    <row r="99" spans="5:5" x14ac:dyDescent="0.25">
      <c r="E99"/>
    </row>
    <row r="100" spans="5:5" x14ac:dyDescent="0.25">
      <c r="E100"/>
    </row>
    <row r="101" spans="5:5" x14ac:dyDescent="0.25">
      <c r="E101"/>
    </row>
    <row r="102" spans="5:5" x14ac:dyDescent="0.25">
      <c r="E102"/>
    </row>
    <row r="103" spans="5:5" x14ac:dyDescent="0.25">
      <c r="E103"/>
    </row>
    <row r="104" spans="5:5" x14ac:dyDescent="0.25">
      <c r="E104"/>
    </row>
    <row r="105" spans="5:5" x14ac:dyDescent="0.25">
      <c r="E105"/>
    </row>
    <row r="106" spans="5:5" x14ac:dyDescent="0.25">
      <c r="E106"/>
    </row>
    <row r="107" spans="5:5" x14ac:dyDescent="0.25">
      <c r="E107"/>
    </row>
    <row r="108" spans="5:5" x14ac:dyDescent="0.25">
      <c r="E108"/>
    </row>
    <row r="109" spans="5:5" x14ac:dyDescent="0.25">
      <c r="E109"/>
    </row>
    <row r="110" spans="5:5" x14ac:dyDescent="0.25">
      <c r="E110"/>
    </row>
    <row r="111" spans="5:5" x14ac:dyDescent="0.25">
      <c r="E111"/>
    </row>
    <row r="112" spans="5:5" x14ac:dyDescent="0.25">
      <c r="E112"/>
    </row>
    <row r="113" spans="5:5" x14ac:dyDescent="0.25">
      <c r="E113"/>
    </row>
    <row r="114" spans="5:5" x14ac:dyDescent="0.25">
      <c r="E114"/>
    </row>
    <row r="115" spans="5:5" x14ac:dyDescent="0.25">
      <c r="E115"/>
    </row>
    <row r="116" spans="5:5" x14ac:dyDescent="0.25">
      <c r="E116"/>
    </row>
    <row r="117" spans="5:5" x14ac:dyDescent="0.25">
      <c r="E117"/>
    </row>
    <row r="118" spans="5:5" x14ac:dyDescent="0.25">
      <c r="E118"/>
    </row>
    <row r="119" spans="5:5" x14ac:dyDescent="0.25">
      <c r="E119"/>
    </row>
    <row r="120" spans="5:5" x14ac:dyDescent="0.25">
      <c r="E120"/>
    </row>
    <row r="121" spans="5:5" x14ac:dyDescent="0.25">
      <c r="E121"/>
    </row>
    <row r="122" spans="5:5" x14ac:dyDescent="0.25">
      <c r="E122"/>
    </row>
    <row r="123" spans="5:5" x14ac:dyDescent="0.25">
      <c r="E123"/>
    </row>
    <row r="124" spans="5:5" x14ac:dyDescent="0.25">
      <c r="E124"/>
    </row>
    <row r="125" spans="5:5" x14ac:dyDescent="0.25">
      <c r="E125"/>
    </row>
    <row r="126" spans="5:5" x14ac:dyDescent="0.25">
      <c r="E126"/>
    </row>
    <row r="127" spans="5:5" x14ac:dyDescent="0.25">
      <c r="E127"/>
    </row>
    <row r="128" spans="5:5" x14ac:dyDescent="0.25">
      <c r="E128"/>
    </row>
    <row r="129" spans="5:5" x14ac:dyDescent="0.25">
      <c r="E129"/>
    </row>
    <row r="130" spans="5:5" x14ac:dyDescent="0.25">
      <c r="E130"/>
    </row>
    <row r="131" spans="5:5" x14ac:dyDescent="0.25">
      <c r="E131"/>
    </row>
    <row r="132" spans="5:5" x14ac:dyDescent="0.25">
      <c r="E132"/>
    </row>
    <row r="133" spans="5:5" x14ac:dyDescent="0.25">
      <c r="E133"/>
    </row>
    <row r="134" spans="5:5" x14ac:dyDescent="0.25">
      <c r="E134"/>
    </row>
    <row r="135" spans="5:5" x14ac:dyDescent="0.25">
      <c r="E135"/>
    </row>
    <row r="136" spans="5:5" x14ac:dyDescent="0.25">
      <c r="E136"/>
    </row>
    <row r="137" spans="5:5" x14ac:dyDescent="0.25">
      <c r="E137"/>
    </row>
    <row r="138" spans="5:5" x14ac:dyDescent="0.25">
      <c r="E138"/>
    </row>
    <row r="139" spans="5:5" x14ac:dyDescent="0.25">
      <c r="E139"/>
    </row>
    <row r="140" spans="5:5" x14ac:dyDescent="0.25">
      <c r="E140"/>
    </row>
    <row r="141" spans="5:5" x14ac:dyDescent="0.25">
      <c r="E141"/>
    </row>
    <row r="142" spans="5:5" x14ac:dyDescent="0.25">
      <c r="E142"/>
    </row>
    <row r="143" spans="5:5" x14ac:dyDescent="0.25">
      <c r="E143"/>
    </row>
    <row r="144" spans="5:5" x14ac:dyDescent="0.25">
      <c r="E144"/>
    </row>
    <row r="145" spans="5:5" x14ac:dyDescent="0.25">
      <c r="E145"/>
    </row>
    <row r="146" spans="5:5" x14ac:dyDescent="0.25">
      <c r="E146"/>
    </row>
    <row r="147" spans="5:5" x14ac:dyDescent="0.25">
      <c r="E147"/>
    </row>
    <row r="148" spans="5:5" x14ac:dyDescent="0.25">
      <c r="E148"/>
    </row>
    <row r="149" spans="5:5" x14ac:dyDescent="0.25">
      <c r="E149"/>
    </row>
    <row r="150" spans="5:5" x14ac:dyDescent="0.25">
      <c r="E150"/>
    </row>
    <row r="151" spans="5:5" x14ac:dyDescent="0.25">
      <c r="E151"/>
    </row>
    <row r="152" spans="5:5" x14ac:dyDescent="0.25">
      <c r="E152"/>
    </row>
    <row r="153" spans="5:5" x14ac:dyDescent="0.25">
      <c r="E153"/>
    </row>
    <row r="154" spans="5:5" x14ac:dyDescent="0.25">
      <c r="E154"/>
    </row>
    <row r="155" spans="5:5" x14ac:dyDescent="0.25">
      <c r="E155"/>
    </row>
    <row r="156" spans="5:5" x14ac:dyDescent="0.25">
      <c r="E156"/>
    </row>
    <row r="157" spans="5:5" x14ac:dyDescent="0.25">
      <c r="E157"/>
    </row>
    <row r="158" spans="5:5" x14ac:dyDescent="0.25">
      <c r="E158"/>
    </row>
    <row r="159" spans="5:5" x14ac:dyDescent="0.25">
      <c r="E159"/>
    </row>
    <row r="160" spans="5:5" x14ac:dyDescent="0.25">
      <c r="E160"/>
    </row>
    <row r="161" spans="5:5" x14ac:dyDescent="0.25">
      <c r="E161"/>
    </row>
    <row r="162" spans="5:5" x14ac:dyDescent="0.25">
      <c r="E162"/>
    </row>
    <row r="163" spans="5:5" x14ac:dyDescent="0.25">
      <c r="E163"/>
    </row>
    <row r="164" spans="5:5" x14ac:dyDescent="0.25">
      <c r="E164"/>
    </row>
    <row r="165" spans="5:5" x14ac:dyDescent="0.25">
      <c r="E165"/>
    </row>
    <row r="166" spans="5:5" x14ac:dyDescent="0.25">
      <c r="E166"/>
    </row>
    <row r="167" spans="5:5" x14ac:dyDescent="0.25">
      <c r="E167"/>
    </row>
    <row r="168" spans="5:5" x14ac:dyDescent="0.25">
      <c r="E168"/>
    </row>
    <row r="169" spans="5:5" x14ac:dyDescent="0.25">
      <c r="E169"/>
    </row>
    <row r="170" spans="5:5" x14ac:dyDescent="0.25">
      <c r="E170"/>
    </row>
    <row r="171" spans="5:5" x14ac:dyDescent="0.25">
      <c r="E171"/>
    </row>
    <row r="172" spans="5:5" x14ac:dyDescent="0.25">
      <c r="E172"/>
    </row>
    <row r="173" spans="5:5" x14ac:dyDescent="0.25">
      <c r="E173"/>
    </row>
    <row r="174" spans="5:5" x14ac:dyDescent="0.25">
      <c r="E174"/>
    </row>
    <row r="175" spans="5:5" x14ac:dyDescent="0.25">
      <c r="E175"/>
    </row>
    <row r="176" spans="5:5" x14ac:dyDescent="0.25">
      <c r="E176"/>
    </row>
    <row r="177" spans="5:5" x14ac:dyDescent="0.25">
      <c r="E177"/>
    </row>
    <row r="178" spans="5:5" x14ac:dyDescent="0.25">
      <c r="E178"/>
    </row>
    <row r="179" spans="5:5" x14ac:dyDescent="0.25">
      <c r="E179"/>
    </row>
    <row r="180" spans="5:5" x14ac:dyDescent="0.25">
      <c r="E180"/>
    </row>
    <row r="181" spans="5:5" x14ac:dyDescent="0.25">
      <c r="E181"/>
    </row>
    <row r="182" spans="5:5" x14ac:dyDescent="0.25">
      <c r="E182"/>
    </row>
    <row r="183" spans="5:5" x14ac:dyDescent="0.25">
      <c r="E183"/>
    </row>
    <row r="184" spans="5:5" x14ac:dyDescent="0.25">
      <c r="E184"/>
    </row>
    <row r="185" spans="5:5" x14ac:dyDescent="0.25">
      <c r="E185"/>
    </row>
    <row r="186" spans="5:5" x14ac:dyDescent="0.25">
      <c r="E186"/>
    </row>
    <row r="187" spans="5:5" x14ac:dyDescent="0.25">
      <c r="E187"/>
    </row>
    <row r="188" spans="5:5" x14ac:dyDescent="0.25">
      <c r="E188"/>
    </row>
    <row r="189" spans="5:5" x14ac:dyDescent="0.25">
      <c r="E189"/>
    </row>
    <row r="190" spans="5:5" x14ac:dyDescent="0.25">
      <c r="E190"/>
    </row>
    <row r="191" spans="5:5" x14ac:dyDescent="0.25">
      <c r="E191"/>
    </row>
    <row r="192" spans="5:5" x14ac:dyDescent="0.25">
      <c r="E192"/>
    </row>
    <row r="193" spans="5:5" x14ac:dyDescent="0.25">
      <c r="E193"/>
    </row>
    <row r="194" spans="5:5" x14ac:dyDescent="0.25">
      <c r="E194"/>
    </row>
    <row r="195" spans="5:5" x14ac:dyDescent="0.25">
      <c r="E195"/>
    </row>
    <row r="196" spans="5:5" x14ac:dyDescent="0.25">
      <c r="E196"/>
    </row>
    <row r="197" spans="5:5" x14ac:dyDescent="0.25">
      <c r="E197"/>
    </row>
    <row r="198" spans="5:5" x14ac:dyDescent="0.25">
      <c r="E198"/>
    </row>
    <row r="199" spans="5:5" x14ac:dyDescent="0.25">
      <c r="E199"/>
    </row>
    <row r="200" spans="5:5" x14ac:dyDescent="0.25">
      <c r="E200"/>
    </row>
    <row r="201" spans="5:5" x14ac:dyDescent="0.25">
      <c r="E201"/>
    </row>
    <row r="202" spans="5:5" x14ac:dyDescent="0.25">
      <c r="E202"/>
    </row>
    <row r="203" spans="5:5" x14ac:dyDescent="0.25">
      <c r="E203"/>
    </row>
    <row r="204" spans="5:5" x14ac:dyDescent="0.25">
      <c r="E204"/>
    </row>
    <row r="205" spans="5:5" x14ac:dyDescent="0.25">
      <c r="E205"/>
    </row>
    <row r="206" spans="5:5" x14ac:dyDescent="0.25">
      <c r="E206"/>
    </row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X64"/>
  <sheetViews>
    <sheetView showGridLines="0" workbookViewId="0">
      <selection activeCell="D3" sqref="D3"/>
    </sheetView>
  </sheetViews>
  <sheetFormatPr defaultRowHeight="15" x14ac:dyDescent="0.25"/>
  <cols>
    <col min="1" max="1" width="47.5703125" bestFit="1" customWidth="1"/>
    <col min="2" max="2" width="9" customWidth="1"/>
    <col min="3" max="3" width="56.42578125" customWidth="1"/>
    <col min="4" max="4" width="17.7109375" customWidth="1"/>
    <col min="5" max="5" width="10.140625" style="83" customWidth="1"/>
    <col min="6" max="6" width="2.5703125" customWidth="1"/>
    <col min="7" max="7" width="12.28515625" customWidth="1"/>
    <col min="8" max="8" width="14.28515625" customWidth="1"/>
    <col min="10" max="10" width="10.5703125" bestFit="1" customWidth="1"/>
    <col min="11" max="11" width="12.42578125" customWidth="1"/>
    <col min="12" max="12" width="12.42578125" hidden="1" customWidth="1"/>
    <col min="13" max="13" width="24" hidden="1" customWidth="1"/>
    <col min="14" max="23" width="10.85546875" hidden="1" customWidth="1"/>
    <col min="24" max="24" width="9.140625" hidden="1" customWidth="1"/>
  </cols>
  <sheetData>
    <row r="1" spans="1:23" s="414" customFormat="1" ht="38.25" customHeight="1" thickBot="1" x14ac:dyDescent="0.3">
      <c r="A1" s="418" t="s">
        <v>560</v>
      </c>
    </row>
    <row r="2" spans="1:23" ht="24.75" thickTop="1" thickBot="1" x14ac:dyDescent="0.3">
      <c r="A2" s="417" t="s">
        <v>0</v>
      </c>
      <c r="C2" s="2" t="s">
        <v>43</v>
      </c>
      <c r="D2" s="2"/>
      <c r="E2" s="52"/>
      <c r="F2" s="3"/>
      <c r="H2" s="3"/>
      <c r="I2" s="3"/>
      <c r="J2" s="3"/>
      <c r="K2" s="3"/>
      <c r="L2" s="3"/>
      <c r="M2" s="3"/>
      <c r="N2" s="3"/>
      <c r="O2" s="3"/>
      <c r="P2" s="3"/>
    </row>
    <row r="3" spans="1:23" ht="24.75" thickTop="1" thickBot="1" x14ac:dyDescent="0.3">
      <c r="A3" s="417" t="s">
        <v>1</v>
      </c>
      <c r="C3" s="2"/>
      <c r="E3" s="52"/>
      <c r="F3" s="3"/>
      <c r="G3" s="40" t="s">
        <v>81</v>
      </c>
      <c r="H3" s="3"/>
      <c r="I3" s="3"/>
      <c r="J3" s="3"/>
      <c r="K3" s="3"/>
      <c r="L3" s="3"/>
      <c r="M3" s="55" t="s">
        <v>84</v>
      </c>
      <c r="N3" s="3"/>
      <c r="O3" s="196">
        <f>-FV(D6,D7,,D5)</f>
        <v>31640.625</v>
      </c>
      <c r="P3" s="45"/>
      <c r="Q3" s="45"/>
      <c r="R3" s="45"/>
      <c r="S3" s="45"/>
      <c r="T3" s="45"/>
      <c r="U3" s="45"/>
      <c r="V3" s="45"/>
      <c r="W3" s="45"/>
    </row>
    <row r="4" spans="1:23" ht="22.5" thickTop="1" thickBot="1" x14ac:dyDescent="0.3">
      <c r="A4" s="417" t="s">
        <v>2</v>
      </c>
      <c r="C4" s="18" t="s">
        <v>85</v>
      </c>
      <c r="D4" s="18"/>
      <c r="E4" s="18"/>
      <c r="F4" s="3"/>
      <c r="H4" s="3"/>
      <c r="I4" s="3"/>
      <c r="J4" s="3"/>
      <c r="K4" s="3"/>
      <c r="L4" s="3"/>
      <c r="M4" s="46" t="s">
        <v>75</v>
      </c>
      <c r="N4" s="46">
        <v>1</v>
      </c>
      <c r="O4" s="46">
        <f>+N4+1</f>
        <v>2</v>
      </c>
      <c r="P4" s="46">
        <f t="shared" ref="P4:W4" si="0">+O4+1</f>
        <v>3</v>
      </c>
      <c r="Q4" s="46">
        <f t="shared" si="0"/>
        <v>4</v>
      </c>
      <c r="R4" s="46">
        <f t="shared" si="0"/>
        <v>5</v>
      </c>
      <c r="S4" s="46">
        <f t="shared" si="0"/>
        <v>6</v>
      </c>
      <c r="T4" s="46">
        <f t="shared" si="0"/>
        <v>7</v>
      </c>
      <c r="U4" s="46">
        <f t="shared" si="0"/>
        <v>8</v>
      </c>
      <c r="V4" s="46">
        <f t="shared" si="0"/>
        <v>9</v>
      </c>
      <c r="W4" s="46">
        <f t="shared" si="0"/>
        <v>10</v>
      </c>
    </row>
    <row r="5" spans="1:23" ht="22.5" thickTop="1" thickBot="1" x14ac:dyDescent="0.3">
      <c r="A5" s="417" t="s">
        <v>3</v>
      </c>
      <c r="C5" s="21" t="s">
        <v>71</v>
      </c>
      <c r="D5" s="57">
        <v>100000</v>
      </c>
      <c r="E5" s="302" t="s">
        <v>96</v>
      </c>
      <c r="F5" s="3"/>
      <c r="G5" s="59"/>
      <c r="H5" s="3"/>
      <c r="I5" s="3"/>
      <c r="J5" s="3"/>
      <c r="K5" s="3"/>
      <c r="L5" s="3"/>
      <c r="M5" s="65" t="s">
        <v>91</v>
      </c>
      <c r="N5" s="102">
        <f>+D5</f>
        <v>100000</v>
      </c>
      <c r="O5" s="67">
        <f>+N9</f>
        <v>75000</v>
      </c>
      <c r="P5" s="67">
        <f t="shared" ref="P5:W5" si="1">+O9</f>
        <v>56250</v>
      </c>
      <c r="Q5" s="67">
        <f t="shared" si="1"/>
        <v>42187.5</v>
      </c>
      <c r="R5" s="67">
        <f t="shared" si="1"/>
        <v>31640.625</v>
      </c>
      <c r="S5" s="67">
        <f t="shared" si="1"/>
        <v>23730.46875</v>
      </c>
      <c r="T5" s="67">
        <f t="shared" si="1"/>
        <v>17797.8515625</v>
      </c>
      <c r="U5" s="67">
        <f t="shared" si="1"/>
        <v>13348.388671875</v>
      </c>
      <c r="V5" s="67">
        <f t="shared" si="1"/>
        <v>10011.29150390625</v>
      </c>
      <c r="W5" s="67">
        <f t="shared" si="1"/>
        <v>7508.4686279296875</v>
      </c>
    </row>
    <row r="6" spans="1:23" ht="22.5" thickTop="1" thickBot="1" x14ac:dyDescent="0.3">
      <c r="A6" s="417" t="s">
        <v>4</v>
      </c>
      <c r="C6" s="21" t="s">
        <v>467</v>
      </c>
      <c r="D6" s="9">
        <v>-0.25</v>
      </c>
      <c r="E6" s="303" t="s">
        <v>90</v>
      </c>
      <c r="F6" s="3"/>
      <c r="G6" s="59" t="s">
        <v>468</v>
      </c>
      <c r="H6" s="3"/>
      <c r="I6" s="3"/>
      <c r="J6" s="3"/>
      <c r="K6" s="3"/>
      <c r="L6" s="3"/>
      <c r="M6" s="65" t="s">
        <v>92</v>
      </c>
      <c r="N6" s="67"/>
      <c r="O6" s="67"/>
      <c r="P6" s="67"/>
      <c r="Q6" s="67"/>
      <c r="R6" s="67"/>
      <c r="S6" s="67"/>
      <c r="T6" s="67"/>
      <c r="U6" s="67"/>
      <c r="V6" s="67"/>
      <c r="W6" s="67"/>
    </row>
    <row r="7" spans="1:23" ht="22.5" thickTop="1" thickBot="1" x14ac:dyDescent="0.3">
      <c r="A7" s="417" t="s">
        <v>5</v>
      </c>
      <c r="C7" s="21" t="s">
        <v>252</v>
      </c>
      <c r="D7" s="31">
        <v>4</v>
      </c>
      <c r="E7" s="304" t="s">
        <v>253</v>
      </c>
      <c r="F7" s="3"/>
      <c r="G7" s="59"/>
      <c r="H7" s="3"/>
      <c r="I7" s="3"/>
      <c r="J7" s="49"/>
      <c r="K7" s="49"/>
      <c r="L7" s="49"/>
      <c r="M7" s="65" t="s">
        <v>94</v>
      </c>
      <c r="N7" s="67">
        <f>+(N5+N6)*$D$6</f>
        <v>-25000</v>
      </c>
      <c r="O7" s="67">
        <f t="shared" ref="O7:W7" si="2">+(O5+O6)*$D$6</f>
        <v>-18750</v>
      </c>
      <c r="P7" s="67">
        <f t="shared" si="2"/>
        <v>-14062.5</v>
      </c>
      <c r="Q7" s="67">
        <f t="shared" si="2"/>
        <v>-10546.875</v>
      </c>
      <c r="R7" s="67">
        <f t="shared" si="2"/>
        <v>-7910.15625</v>
      </c>
      <c r="S7" s="67">
        <f t="shared" si="2"/>
        <v>-5932.6171875</v>
      </c>
      <c r="T7" s="67">
        <f t="shared" si="2"/>
        <v>-4449.462890625</v>
      </c>
      <c r="U7" s="67">
        <f t="shared" si="2"/>
        <v>-3337.09716796875</v>
      </c>
      <c r="V7" s="67">
        <f t="shared" si="2"/>
        <v>-2502.8228759765625</v>
      </c>
      <c r="W7" s="67">
        <f t="shared" si="2"/>
        <v>-1877.1171569824219</v>
      </c>
    </row>
    <row r="8" spans="1:23" ht="22.5" thickTop="1" thickBot="1" x14ac:dyDescent="0.4">
      <c r="A8" s="417" t="s">
        <v>6</v>
      </c>
      <c r="C8" s="3"/>
      <c r="D8" s="28"/>
      <c r="E8" s="68"/>
      <c r="F8" s="3"/>
      <c r="G8" s="59"/>
      <c r="H8" s="3"/>
      <c r="I8" s="3"/>
      <c r="J8" s="49"/>
      <c r="K8" s="49"/>
      <c r="L8" s="49"/>
      <c r="M8" s="65" t="s">
        <v>97</v>
      </c>
      <c r="N8" s="67"/>
      <c r="O8" s="67"/>
      <c r="P8" s="67"/>
      <c r="Q8" s="67"/>
      <c r="R8" s="67"/>
      <c r="S8" s="67"/>
      <c r="T8" s="67"/>
      <c r="U8" s="67"/>
      <c r="V8" s="67"/>
      <c r="W8" s="67"/>
    </row>
    <row r="9" spans="1:23" ht="22.5" thickTop="1" thickBot="1" x14ac:dyDescent="0.3">
      <c r="A9" s="417" t="s">
        <v>7</v>
      </c>
      <c r="C9" s="18" t="s">
        <v>93</v>
      </c>
      <c r="D9" s="32"/>
      <c r="E9" s="69"/>
      <c r="F9" s="3"/>
      <c r="G9" s="59"/>
      <c r="H9" s="3"/>
      <c r="I9" s="3"/>
      <c r="J9" s="49"/>
      <c r="K9" s="49"/>
      <c r="L9" s="49"/>
      <c r="M9" s="65" t="s">
        <v>98</v>
      </c>
      <c r="N9" s="67">
        <f>+N5+N6+N7+N8</f>
        <v>75000</v>
      </c>
      <c r="O9" s="67">
        <f t="shared" ref="O9:W9" si="3">+O5+O6+O7+O8</f>
        <v>56250</v>
      </c>
      <c r="P9" s="67">
        <f t="shared" si="3"/>
        <v>42187.5</v>
      </c>
      <c r="Q9" s="67">
        <f t="shared" si="3"/>
        <v>31640.625</v>
      </c>
      <c r="R9" s="67">
        <f t="shared" si="3"/>
        <v>23730.46875</v>
      </c>
      <c r="S9" s="67">
        <f t="shared" si="3"/>
        <v>17797.8515625</v>
      </c>
      <c r="T9" s="67">
        <f t="shared" si="3"/>
        <v>13348.388671875</v>
      </c>
      <c r="U9" s="67">
        <f t="shared" si="3"/>
        <v>10011.29150390625</v>
      </c>
      <c r="V9" s="67">
        <f t="shared" si="3"/>
        <v>7508.4686279296875</v>
      </c>
      <c r="W9" s="102">
        <f t="shared" si="3"/>
        <v>5631.3514709472656</v>
      </c>
    </row>
    <row r="10" spans="1:23" ht="22.5" thickTop="1" thickBot="1" x14ac:dyDescent="0.3">
      <c r="A10" s="417" t="s">
        <v>8</v>
      </c>
      <c r="C10" s="21" t="s">
        <v>469</v>
      </c>
      <c r="D10" s="305">
        <f>+D5*(1+D6)^D7</f>
        <v>31640.625</v>
      </c>
      <c r="E10" s="71" t="s">
        <v>373</v>
      </c>
      <c r="F10" s="3"/>
      <c r="G10" s="59"/>
      <c r="H10" s="285"/>
      <c r="I10" s="3"/>
      <c r="J10" s="49"/>
      <c r="K10" s="49"/>
      <c r="L10" s="49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</row>
    <row r="11" spans="1:23" ht="22.5" thickTop="1" thickBot="1" x14ac:dyDescent="0.3">
      <c r="A11" s="417" t="s">
        <v>9</v>
      </c>
      <c r="C11" s="21" t="s">
        <v>188</v>
      </c>
      <c r="D11" s="305">
        <f>+D5-D10</f>
        <v>68359.375</v>
      </c>
      <c r="E11" s="71"/>
      <c r="F11" s="3"/>
      <c r="G11" s="3"/>
      <c r="H11" s="3"/>
      <c r="I11" s="3"/>
      <c r="J11" s="49"/>
      <c r="K11" s="49"/>
      <c r="L11" s="49"/>
      <c r="M11" s="45" t="s">
        <v>375</v>
      </c>
      <c r="N11" s="3"/>
      <c r="O11" s="111"/>
      <c r="P11" s="111"/>
      <c r="Q11" s="111"/>
      <c r="R11" s="111"/>
      <c r="S11" s="111"/>
      <c r="T11" s="111"/>
      <c r="U11" s="111"/>
      <c r="V11" s="111"/>
      <c r="W11" s="48">
        <f>+D7</f>
        <v>4</v>
      </c>
    </row>
    <row r="12" spans="1:23" ht="16.5" thickTop="1" thickBot="1" x14ac:dyDescent="0.3">
      <c r="A12" s="417" t="s">
        <v>10</v>
      </c>
      <c r="C12" s="3"/>
      <c r="D12" s="3"/>
      <c r="E12" s="72"/>
      <c r="F12" s="3"/>
      <c r="G12" s="3"/>
      <c r="H12" s="3"/>
      <c r="I12" s="3"/>
      <c r="J12" s="49"/>
      <c r="K12" s="49"/>
      <c r="L12" s="49"/>
      <c r="M12" s="65" t="s">
        <v>95</v>
      </c>
      <c r="N12" s="3"/>
      <c r="O12" s="65"/>
      <c r="P12" s="65"/>
      <c r="Q12" s="65"/>
      <c r="R12" s="65"/>
      <c r="S12" s="65"/>
      <c r="T12" s="65"/>
      <c r="U12" s="65"/>
      <c r="V12" s="65"/>
      <c r="W12" s="77">
        <f>D5*(1+$D$6)^D7</f>
        <v>31640.625</v>
      </c>
    </row>
    <row r="13" spans="1:23" ht="16.5" thickTop="1" thickBot="1" x14ac:dyDescent="0.3">
      <c r="A13" s="417" t="s">
        <v>11</v>
      </c>
      <c r="C13" s="3"/>
      <c r="D13" s="3"/>
      <c r="E13" s="72"/>
      <c r="F13" s="3"/>
      <c r="G13" s="3"/>
      <c r="H13" s="3"/>
      <c r="I13" s="3"/>
      <c r="J13" s="49"/>
      <c r="K13" s="49"/>
      <c r="L13" s="49"/>
      <c r="M13" s="3"/>
      <c r="N13" s="3"/>
      <c r="O13" s="3"/>
      <c r="P13" s="3"/>
    </row>
    <row r="14" spans="1:23" ht="22.5" thickTop="1" thickBot="1" x14ac:dyDescent="0.3">
      <c r="A14" s="417" t="s">
        <v>7</v>
      </c>
      <c r="C14" s="18" t="s">
        <v>99</v>
      </c>
      <c r="E14" s="72"/>
      <c r="F14" s="3"/>
      <c r="H14" s="3"/>
      <c r="I14" s="3"/>
      <c r="J14" s="49"/>
      <c r="K14" s="49"/>
      <c r="L14" s="49"/>
      <c r="M14" s="3"/>
      <c r="N14" s="3"/>
      <c r="O14" s="3"/>
      <c r="P14" s="3"/>
    </row>
    <row r="15" spans="1:23" ht="24.75" thickTop="1" thickBot="1" x14ac:dyDescent="0.3">
      <c r="A15" s="417" t="s">
        <v>12</v>
      </c>
      <c r="C15" s="426" t="s">
        <v>376</v>
      </c>
      <c r="D15" s="426"/>
      <c r="E15" s="72"/>
      <c r="F15" s="3"/>
      <c r="G15" s="3"/>
      <c r="H15" s="3"/>
      <c r="I15" s="3"/>
      <c r="J15" s="49"/>
      <c r="K15" s="49"/>
      <c r="L15" s="49"/>
      <c r="M15" s="3"/>
      <c r="N15" s="3"/>
      <c r="O15" s="3"/>
      <c r="P15" s="3"/>
    </row>
    <row r="16" spans="1:23" ht="16.5" thickTop="1" thickBot="1" x14ac:dyDescent="0.3">
      <c r="A16" s="417" t="s">
        <v>13</v>
      </c>
      <c r="C16" s="3"/>
      <c r="D16" s="3"/>
      <c r="E16" s="72"/>
      <c r="F16" s="3"/>
      <c r="G16" s="3"/>
      <c r="H16" s="3"/>
      <c r="I16" s="3"/>
      <c r="J16" s="49"/>
      <c r="K16" s="49"/>
      <c r="L16" s="49"/>
      <c r="M16" s="3"/>
      <c r="N16" s="3"/>
      <c r="O16" s="3"/>
      <c r="P16" s="3"/>
    </row>
    <row r="17" spans="1:16" ht="16.5" thickTop="1" thickBot="1" x14ac:dyDescent="0.3">
      <c r="A17" s="417" t="s">
        <v>14</v>
      </c>
      <c r="D17" s="3"/>
      <c r="E17" s="72"/>
      <c r="F17" s="3"/>
      <c r="G17" s="3"/>
      <c r="H17" s="3"/>
      <c r="I17" s="3"/>
      <c r="J17" s="49"/>
      <c r="K17" s="49"/>
      <c r="L17" s="49"/>
      <c r="M17" s="3"/>
      <c r="N17" s="3"/>
      <c r="O17" s="3"/>
      <c r="P17" s="3"/>
    </row>
    <row r="18" spans="1:16" ht="16.5" thickTop="1" thickBot="1" x14ac:dyDescent="0.3">
      <c r="A18" s="417" t="s">
        <v>15</v>
      </c>
      <c r="C18" s="306"/>
      <c r="F18" s="3"/>
      <c r="G18" s="3"/>
      <c r="H18" s="3"/>
      <c r="I18" s="3"/>
      <c r="J18" s="49"/>
      <c r="K18" s="49"/>
      <c r="L18" s="49"/>
      <c r="M18" s="3"/>
      <c r="N18" s="3"/>
      <c r="O18" s="3"/>
      <c r="P18" s="3"/>
    </row>
    <row r="19" spans="1:16" ht="16.5" thickTop="1" thickBot="1" x14ac:dyDescent="0.3">
      <c r="A19" s="417" t="s">
        <v>5</v>
      </c>
      <c r="C19" s="306"/>
      <c r="D19" s="75"/>
      <c r="F19" s="3"/>
      <c r="G19" s="3"/>
      <c r="H19" s="3"/>
      <c r="I19" s="3"/>
      <c r="J19" s="49"/>
      <c r="K19" s="49"/>
      <c r="L19" s="49"/>
      <c r="M19" s="3"/>
      <c r="N19" s="3"/>
      <c r="O19" s="3"/>
      <c r="P19" s="3"/>
    </row>
    <row r="20" spans="1:16" ht="16.5" thickTop="1" thickBot="1" x14ac:dyDescent="0.3">
      <c r="A20" s="417" t="s">
        <v>16</v>
      </c>
      <c r="C20" s="306"/>
      <c r="D20" s="75"/>
      <c r="F20" s="3"/>
      <c r="G20" s="3"/>
      <c r="H20" s="3"/>
      <c r="I20" s="3"/>
      <c r="J20" s="49"/>
      <c r="K20" s="49"/>
      <c r="L20" s="49"/>
      <c r="M20" s="3"/>
      <c r="N20" s="3"/>
      <c r="O20" s="3"/>
      <c r="P20" s="3"/>
    </row>
    <row r="21" spans="1:16" ht="16.5" thickTop="1" thickBot="1" x14ac:dyDescent="0.3">
      <c r="A21" s="417" t="s">
        <v>17</v>
      </c>
    </row>
    <row r="22" spans="1:16" ht="16.5" thickTop="1" thickBot="1" x14ac:dyDescent="0.3">
      <c r="A22" s="417" t="s">
        <v>18</v>
      </c>
    </row>
    <row r="23" spans="1:16" ht="16.5" thickTop="1" thickBot="1" x14ac:dyDescent="0.3">
      <c r="A23" s="417" t="s">
        <v>19</v>
      </c>
      <c r="C23" s="423"/>
      <c r="D23" s="423"/>
      <c r="E23" s="423"/>
      <c r="F23" s="3"/>
      <c r="G23" s="3"/>
      <c r="H23" s="3"/>
      <c r="I23" s="3"/>
      <c r="J23" s="49"/>
      <c r="K23" s="49"/>
      <c r="L23" s="49"/>
      <c r="M23" s="3"/>
      <c r="N23" s="3"/>
      <c r="O23" s="3"/>
      <c r="P23" s="3"/>
    </row>
    <row r="24" spans="1:16" ht="16.5" thickTop="1" thickBot="1" x14ac:dyDescent="0.3">
      <c r="A24" s="417" t="s">
        <v>0</v>
      </c>
      <c r="C24" s="424"/>
      <c r="D24" s="424"/>
      <c r="E24" s="424"/>
      <c r="F24" s="3"/>
      <c r="G24" s="3"/>
      <c r="H24" s="3"/>
      <c r="I24" s="3"/>
      <c r="J24" s="49"/>
      <c r="K24" s="49"/>
      <c r="L24" s="49"/>
      <c r="M24" s="3"/>
      <c r="N24" s="3"/>
      <c r="O24" s="3"/>
      <c r="P24" s="3"/>
    </row>
    <row r="25" spans="1:16" ht="16.5" thickTop="1" thickBot="1" x14ac:dyDescent="0.3">
      <c r="A25" s="417" t="s">
        <v>20</v>
      </c>
      <c r="C25" s="3"/>
      <c r="D25" s="3"/>
      <c r="E25" s="72"/>
      <c r="F25" s="3"/>
      <c r="G25" s="3"/>
      <c r="H25" s="3"/>
      <c r="I25" s="3"/>
      <c r="J25" s="49"/>
      <c r="K25" s="49"/>
      <c r="L25" s="49"/>
      <c r="M25" s="3"/>
      <c r="N25" s="3"/>
      <c r="O25" s="3"/>
      <c r="P25" s="3"/>
    </row>
    <row r="26" spans="1:16" ht="16.5" thickTop="1" thickBot="1" x14ac:dyDescent="0.3">
      <c r="A26" s="417" t="s">
        <v>21</v>
      </c>
      <c r="C26" s="425"/>
      <c r="D26" s="425"/>
      <c r="E26" s="425"/>
      <c r="F26" s="3"/>
      <c r="G26" s="3"/>
      <c r="H26" s="3"/>
      <c r="I26" s="3"/>
      <c r="J26" s="49"/>
      <c r="K26" s="49"/>
      <c r="L26" s="49"/>
      <c r="M26" s="3"/>
      <c r="N26" s="3"/>
      <c r="O26" s="3"/>
      <c r="P26" s="3"/>
    </row>
    <row r="27" spans="1:16" ht="16.5" thickTop="1" thickBot="1" x14ac:dyDescent="0.3">
      <c r="A27" s="417" t="s">
        <v>22</v>
      </c>
      <c r="C27" s="3"/>
      <c r="D27" s="3"/>
      <c r="E27" s="72"/>
      <c r="F27" s="3"/>
      <c r="G27" s="3"/>
      <c r="H27" s="3"/>
      <c r="I27" s="3"/>
      <c r="J27" s="49"/>
      <c r="K27" s="49"/>
      <c r="L27" s="49"/>
      <c r="M27" s="3"/>
      <c r="N27" s="3"/>
      <c r="O27" s="3"/>
      <c r="P27" s="3"/>
    </row>
    <row r="28" spans="1:16" ht="16.5" thickTop="1" thickBot="1" x14ac:dyDescent="0.3">
      <c r="A28" s="417" t="s">
        <v>23</v>
      </c>
      <c r="C28" s="3"/>
      <c r="D28" s="3"/>
      <c r="E28" s="72"/>
      <c r="F28" s="3"/>
      <c r="G28" s="3"/>
      <c r="H28" s="3"/>
      <c r="I28" s="3"/>
      <c r="J28" s="49"/>
      <c r="K28" s="49"/>
      <c r="L28" s="49"/>
      <c r="M28" s="3"/>
      <c r="N28" s="307"/>
    </row>
    <row r="29" spans="1:16" ht="16.5" thickTop="1" thickBot="1" x14ac:dyDescent="0.3">
      <c r="A29" s="417" t="s">
        <v>4</v>
      </c>
      <c r="C29" s="3"/>
      <c r="D29" s="3"/>
      <c r="E29" s="72"/>
      <c r="F29" s="3"/>
      <c r="G29" s="3"/>
      <c r="H29" s="3"/>
      <c r="I29" s="3"/>
      <c r="J29" s="3"/>
      <c r="K29" s="3"/>
      <c r="L29" s="3"/>
      <c r="M29" s="3"/>
    </row>
    <row r="30" spans="1:16" ht="16.5" thickTop="1" thickBot="1" x14ac:dyDescent="0.3">
      <c r="A30" s="417" t="s">
        <v>24</v>
      </c>
      <c r="C30" s="3"/>
      <c r="D30" s="3"/>
      <c r="E30" s="72"/>
      <c r="F30" s="3"/>
      <c r="G30" s="3"/>
      <c r="H30" s="3"/>
      <c r="I30" s="3"/>
      <c r="J30" s="3"/>
      <c r="K30" s="3"/>
      <c r="L30" s="3"/>
      <c r="M30" s="3"/>
    </row>
    <row r="31" spans="1:16" ht="16.5" thickTop="1" thickBot="1" x14ac:dyDescent="0.3">
      <c r="A31" s="417" t="s">
        <v>25</v>
      </c>
      <c r="C31" s="3"/>
      <c r="D31" s="3"/>
      <c r="E31" s="72"/>
      <c r="F31" s="3"/>
      <c r="G31" s="3"/>
      <c r="H31" s="3"/>
      <c r="I31" s="3"/>
      <c r="J31" s="3"/>
      <c r="K31" s="3"/>
      <c r="L31" s="3"/>
      <c r="M31" s="3"/>
    </row>
    <row r="32" spans="1:16" ht="16.5" thickTop="1" thickBot="1" x14ac:dyDescent="0.3">
      <c r="A32" s="417" t="s">
        <v>26</v>
      </c>
      <c r="K32" s="308"/>
      <c r="L32" s="85"/>
      <c r="M32" s="85"/>
      <c r="N32" s="85"/>
    </row>
    <row r="33" spans="1:14" ht="16.5" thickTop="1" thickBot="1" x14ac:dyDescent="0.3">
      <c r="A33" s="417" t="s">
        <v>27</v>
      </c>
      <c r="K33" s="85"/>
      <c r="L33" s="85"/>
      <c r="M33" s="85"/>
      <c r="N33" s="85"/>
    </row>
    <row r="34" spans="1:14" ht="16.5" thickTop="1" thickBot="1" x14ac:dyDescent="0.3">
      <c r="A34" s="417" t="s">
        <v>28</v>
      </c>
      <c r="E34"/>
      <c r="K34" s="309"/>
      <c r="L34" s="85"/>
      <c r="M34" s="85"/>
      <c r="N34" s="85"/>
    </row>
    <row r="35" spans="1:14" ht="16.5" thickTop="1" thickBot="1" x14ac:dyDescent="0.3">
      <c r="A35" s="417" t="s">
        <v>29</v>
      </c>
      <c r="E35"/>
      <c r="K35" s="84"/>
      <c r="L35" s="85"/>
      <c r="M35" s="85"/>
      <c r="N35" s="85"/>
    </row>
    <row r="36" spans="1:14" ht="16.5" thickTop="1" thickBot="1" x14ac:dyDescent="0.3">
      <c r="A36" s="417" t="s">
        <v>30</v>
      </c>
      <c r="E36"/>
      <c r="K36" s="84"/>
      <c r="L36" s="85"/>
      <c r="M36" s="85"/>
      <c r="N36" s="85"/>
    </row>
    <row r="37" spans="1:14" ht="16.5" thickTop="1" thickBot="1" x14ac:dyDescent="0.3">
      <c r="A37" s="417" t="s">
        <v>31</v>
      </c>
      <c r="E37"/>
      <c r="K37" s="84"/>
      <c r="L37" s="85"/>
      <c r="M37" s="85"/>
      <c r="N37" s="85"/>
    </row>
    <row r="38" spans="1:14" ht="16.5" thickTop="1" thickBot="1" x14ac:dyDescent="0.3">
      <c r="A38" s="417" t="s">
        <v>32</v>
      </c>
      <c r="E38"/>
      <c r="K38" s="84"/>
      <c r="L38" s="85"/>
      <c r="M38" s="85"/>
      <c r="N38" s="85"/>
    </row>
    <row r="39" spans="1:14" ht="16.5" thickTop="1" thickBot="1" x14ac:dyDescent="0.3">
      <c r="A39" s="417" t="s">
        <v>33</v>
      </c>
      <c r="E39"/>
      <c r="K39" s="84"/>
      <c r="L39" s="85"/>
      <c r="M39" s="85"/>
      <c r="N39" s="85"/>
    </row>
    <row r="40" spans="1:14" ht="16.5" thickTop="1" thickBot="1" x14ac:dyDescent="0.3">
      <c r="A40" s="417" t="s">
        <v>6</v>
      </c>
      <c r="E40"/>
      <c r="K40" s="84"/>
      <c r="L40" s="85"/>
      <c r="M40" s="85"/>
      <c r="N40" s="85"/>
    </row>
    <row r="41" spans="1:14" ht="16.5" thickTop="1" thickBot="1" x14ac:dyDescent="0.3">
      <c r="A41" s="417" t="s">
        <v>34</v>
      </c>
      <c r="E41"/>
      <c r="K41" s="84"/>
      <c r="L41" s="85"/>
      <c r="M41" s="85"/>
      <c r="N41" s="85"/>
    </row>
    <row r="42" spans="1:14" ht="16.5" thickTop="1" thickBot="1" x14ac:dyDescent="0.3">
      <c r="A42" s="417" t="s">
        <v>35</v>
      </c>
      <c r="E42"/>
      <c r="K42" s="84"/>
      <c r="L42" s="85"/>
      <c r="M42" s="85"/>
      <c r="N42" s="85"/>
    </row>
    <row r="43" spans="1:14" ht="16.5" thickTop="1" thickBot="1" x14ac:dyDescent="0.3">
      <c r="A43" s="417" t="s">
        <v>36</v>
      </c>
      <c r="E43"/>
      <c r="K43" s="84"/>
      <c r="L43" s="85"/>
      <c r="M43" s="85"/>
      <c r="N43" s="85"/>
    </row>
    <row r="44" spans="1:14" ht="16.5" thickTop="1" thickBot="1" x14ac:dyDescent="0.3">
      <c r="A44" s="417" t="s">
        <v>37</v>
      </c>
      <c r="E44"/>
      <c r="K44" s="84"/>
      <c r="L44" s="85"/>
      <c r="M44" s="85"/>
      <c r="N44" s="85"/>
    </row>
    <row r="45" spans="1:14" ht="16.5" thickTop="1" thickBot="1" x14ac:dyDescent="0.3">
      <c r="A45" s="417" t="s">
        <v>38</v>
      </c>
      <c r="E45"/>
      <c r="K45" s="84"/>
      <c r="L45" s="85"/>
      <c r="M45" s="85"/>
      <c r="N45" s="85"/>
    </row>
    <row r="46" spans="1:14" ht="16.5" thickTop="1" thickBot="1" x14ac:dyDescent="0.3">
      <c r="A46" s="417" t="s">
        <v>39</v>
      </c>
      <c r="E46"/>
      <c r="K46" s="84"/>
      <c r="L46" s="85"/>
      <c r="M46" s="85"/>
      <c r="N46" s="85"/>
    </row>
    <row r="47" spans="1:14" ht="16.5" thickTop="1" thickBot="1" x14ac:dyDescent="0.3">
      <c r="A47" s="417" t="s">
        <v>40</v>
      </c>
      <c r="E47"/>
      <c r="K47" s="84"/>
      <c r="L47" s="85"/>
      <c r="M47" s="85"/>
      <c r="N47" s="85"/>
    </row>
    <row r="48" spans="1:14" ht="16.5" thickTop="1" thickBot="1" x14ac:dyDescent="0.3">
      <c r="A48" s="417" t="s">
        <v>41</v>
      </c>
      <c r="E48"/>
      <c r="K48" s="84"/>
      <c r="L48" s="85"/>
      <c r="M48" s="85"/>
      <c r="N48" s="85"/>
    </row>
    <row r="49" spans="1:14" ht="16.5" thickTop="1" thickBot="1" x14ac:dyDescent="0.3">
      <c r="A49" s="417" t="s">
        <v>3</v>
      </c>
      <c r="E49"/>
      <c r="K49" s="84"/>
      <c r="L49" s="85"/>
      <c r="M49" s="85"/>
      <c r="N49" s="85"/>
    </row>
    <row r="50" spans="1:14" ht="16.5" thickTop="1" thickBot="1" x14ac:dyDescent="0.3">
      <c r="A50" s="417" t="s">
        <v>42</v>
      </c>
      <c r="E50"/>
      <c r="K50" s="84"/>
      <c r="L50" s="85"/>
      <c r="M50" s="85"/>
      <c r="N50" s="85"/>
    </row>
    <row r="51" spans="1:14" ht="16.5" thickTop="1" thickBot="1" x14ac:dyDescent="0.3">
      <c r="A51" s="417" t="s">
        <v>43</v>
      </c>
      <c r="E51"/>
      <c r="K51" s="84"/>
      <c r="L51" s="85"/>
      <c r="M51" s="85"/>
      <c r="N51" s="85"/>
    </row>
    <row r="52" spans="1:14" ht="16.5" thickTop="1" thickBot="1" x14ac:dyDescent="0.3">
      <c r="A52" s="417" t="s">
        <v>44</v>
      </c>
      <c r="E52"/>
      <c r="K52" s="84"/>
      <c r="L52" s="85"/>
      <c r="M52" s="85"/>
      <c r="N52" s="85"/>
    </row>
    <row r="53" spans="1:14" ht="16.5" thickTop="1" thickBot="1" x14ac:dyDescent="0.3">
      <c r="A53" s="417" t="s">
        <v>45</v>
      </c>
      <c r="E53"/>
      <c r="K53" s="84"/>
      <c r="L53" s="85"/>
      <c r="M53" s="85"/>
      <c r="N53" s="85"/>
    </row>
    <row r="54" spans="1:14" ht="16.5" thickTop="1" thickBot="1" x14ac:dyDescent="0.3">
      <c r="A54" s="417" t="s">
        <v>46</v>
      </c>
      <c r="E54"/>
      <c r="K54" s="84"/>
      <c r="L54" s="85"/>
      <c r="M54" s="85"/>
      <c r="N54" s="85"/>
    </row>
    <row r="55" spans="1:14" ht="16.5" thickTop="1" thickBot="1" x14ac:dyDescent="0.3">
      <c r="A55" s="417" t="s">
        <v>47</v>
      </c>
      <c r="E55"/>
      <c r="K55" s="84"/>
      <c r="L55" s="85"/>
      <c r="M55" s="85"/>
      <c r="N55" s="85"/>
    </row>
    <row r="56" spans="1:14" ht="16.5" thickTop="1" thickBot="1" x14ac:dyDescent="0.3">
      <c r="A56" s="417" t="s">
        <v>48</v>
      </c>
    </row>
    <row r="57" spans="1:14" ht="16.5" thickTop="1" thickBot="1" x14ac:dyDescent="0.3">
      <c r="A57" s="417" t="s">
        <v>49</v>
      </c>
    </row>
    <row r="58" spans="1:14" ht="16.5" thickTop="1" thickBot="1" x14ac:dyDescent="0.3">
      <c r="A58" s="417" t="s">
        <v>2</v>
      </c>
    </row>
    <row r="59" spans="1:14" ht="16.5" thickTop="1" thickBot="1" x14ac:dyDescent="0.3">
      <c r="A59" s="417" t="s">
        <v>50</v>
      </c>
    </row>
    <row r="60" spans="1:14" ht="16.5" thickTop="1" thickBot="1" x14ac:dyDescent="0.3">
      <c r="A60" s="417" t="s">
        <v>51</v>
      </c>
    </row>
    <row r="61" spans="1:14" ht="16.5" thickTop="1" thickBot="1" x14ac:dyDescent="0.3">
      <c r="A61" s="417" t="s">
        <v>52</v>
      </c>
    </row>
    <row r="62" spans="1:14" ht="16.5" thickTop="1" thickBot="1" x14ac:dyDescent="0.3">
      <c r="A62" s="417" t="s">
        <v>53</v>
      </c>
    </row>
    <row r="63" spans="1:14" ht="16.5" thickTop="1" thickBot="1" x14ac:dyDescent="0.3">
      <c r="A63" s="417" t="s">
        <v>54</v>
      </c>
    </row>
    <row r="64" spans="1:14" ht="15.75" thickTop="1" x14ac:dyDescent="0.25"/>
  </sheetData>
  <mergeCells count="4">
    <mergeCell ref="C15:D15"/>
    <mergeCell ref="C23:E23"/>
    <mergeCell ref="C24:E24"/>
    <mergeCell ref="C26:E26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J64"/>
  <sheetViews>
    <sheetView showGridLines="0" workbookViewId="0">
      <selection activeCell="C3" sqref="C3"/>
    </sheetView>
  </sheetViews>
  <sheetFormatPr defaultRowHeight="15" x14ac:dyDescent="0.25"/>
  <cols>
    <col min="1" max="1" width="47.5703125" bestFit="1" customWidth="1"/>
    <col min="2" max="2" width="7.140625" customWidth="1"/>
    <col min="3" max="3" width="36.42578125" customWidth="1"/>
    <col min="4" max="6" width="17.5703125" customWidth="1"/>
    <col min="7" max="7" width="2" customWidth="1"/>
    <col min="8" max="8" width="12.28515625" customWidth="1"/>
  </cols>
  <sheetData>
    <row r="1" spans="1:10" s="414" customFormat="1" ht="45" customHeight="1" thickBot="1" x14ac:dyDescent="0.3">
      <c r="A1" s="418" t="s">
        <v>560</v>
      </c>
    </row>
    <row r="2" spans="1:10" ht="30" customHeight="1" thickTop="1" thickBot="1" x14ac:dyDescent="0.3">
      <c r="A2" s="417" t="s">
        <v>0</v>
      </c>
      <c r="C2" s="2" t="s">
        <v>44</v>
      </c>
      <c r="D2" s="8"/>
      <c r="E2" s="218"/>
      <c r="F2" s="3"/>
      <c r="G2" s="3"/>
      <c r="H2" s="3"/>
      <c r="I2" s="3"/>
      <c r="J2" s="3"/>
    </row>
    <row r="3" spans="1:10" ht="21.95" customHeight="1" thickTop="1" thickBot="1" x14ac:dyDescent="0.3">
      <c r="A3" s="417" t="s">
        <v>1</v>
      </c>
      <c r="C3" s="18"/>
      <c r="D3" s="19"/>
      <c r="E3" s="8"/>
      <c r="F3" s="8"/>
      <c r="G3" s="3"/>
      <c r="H3" s="40" t="s">
        <v>81</v>
      </c>
      <c r="I3" s="3"/>
      <c r="J3" s="3"/>
    </row>
    <row r="4" spans="1:10" ht="21.95" customHeight="1" thickTop="1" thickBot="1" x14ac:dyDescent="0.3">
      <c r="A4" s="417" t="s">
        <v>2</v>
      </c>
      <c r="C4" s="3"/>
      <c r="D4" s="371" t="s">
        <v>257</v>
      </c>
      <c r="E4" s="371" t="s">
        <v>258</v>
      </c>
      <c r="F4" s="371" t="s">
        <v>259</v>
      </c>
      <c r="G4" s="3"/>
      <c r="H4" s="3"/>
      <c r="I4" s="3"/>
      <c r="J4" s="3"/>
    </row>
    <row r="5" spans="1:10" ht="24.95" customHeight="1" thickTop="1" thickBot="1" x14ac:dyDescent="0.3">
      <c r="A5" s="417" t="s">
        <v>3</v>
      </c>
      <c r="C5" s="18" t="s">
        <v>470</v>
      </c>
      <c r="D5" s="3"/>
      <c r="E5" s="3"/>
      <c r="F5" s="3"/>
      <c r="G5" s="3"/>
      <c r="H5" s="3"/>
      <c r="I5" s="3"/>
      <c r="J5" s="3"/>
    </row>
    <row r="6" spans="1:10" ht="21.95" customHeight="1" thickTop="1" thickBot="1" x14ac:dyDescent="0.3">
      <c r="A6" s="417" t="s">
        <v>4</v>
      </c>
      <c r="C6" s="21" t="s">
        <v>471</v>
      </c>
      <c r="D6" s="33">
        <v>500</v>
      </c>
      <c r="E6" s="33">
        <v>400</v>
      </c>
      <c r="F6" s="33">
        <v>100</v>
      </c>
      <c r="G6" s="3"/>
      <c r="H6" s="3"/>
      <c r="I6" s="3"/>
      <c r="J6" s="3"/>
    </row>
    <row r="7" spans="1:10" ht="21.95" customHeight="1" thickTop="1" thickBot="1" x14ac:dyDescent="0.3">
      <c r="A7" s="417" t="s">
        <v>5</v>
      </c>
      <c r="C7" s="132"/>
      <c r="D7" s="26"/>
      <c r="E7" s="26"/>
      <c r="F7" s="26"/>
      <c r="G7" s="3"/>
      <c r="H7" s="3"/>
      <c r="I7" s="3"/>
      <c r="J7" s="3"/>
    </row>
    <row r="8" spans="1:10" ht="24.95" customHeight="1" thickTop="1" thickBot="1" x14ac:dyDescent="0.3">
      <c r="A8" s="417" t="s">
        <v>6</v>
      </c>
      <c r="C8" s="18" t="s">
        <v>472</v>
      </c>
      <c r="D8" s="26"/>
      <c r="E8" s="26"/>
      <c r="F8" s="26"/>
      <c r="G8" s="3"/>
      <c r="H8" s="3"/>
      <c r="I8" s="3"/>
      <c r="J8" s="3"/>
    </row>
    <row r="9" spans="1:10" ht="21.95" customHeight="1" thickTop="1" thickBot="1" x14ac:dyDescent="0.3">
      <c r="A9" s="417" t="s">
        <v>7</v>
      </c>
      <c r="C9" s="21" t="s">
        <v>473</v>
      </c>
      <c r="D9" s="33">
        <v>7</v>
      </c>
      <c r="E9" s="33">
        <v>5</v>
      </c>
      <c r="F9" s="33">
        <v>2</v>
      </c>
      <c r="G9" s="3"/>
      <c r="H9" s="3"/>
      <c r="I9" s="3"/>
      <c r="J9" s="3"/>
    </row>
    <row r="10" spans="1:10" ht="21.95" customHeight="1" thickTop="1" thickBot="1" x14ac:dyDescent="0.3">
      <c r="A10" s="417" t="s">
        <v>8</v>
      </c>
      <c r="C10" s="21" t="s">
        <v>474</v>
      </c>
      <c r="D10" s="33">
        <v>14</v>
      </c>
      <c r="E10" s="33">
        <v>7</v>
      </c>
      <c r="F10" s="33">
        <v>3</v>
      </c>
      <c r="G10" s="3"/>
      <c r="H10" s="3"/>
      <c r="I10" s="3"/>
      <c r="J10" s="3"/>
    </row>
    <row r="11" spans="1:10" ht="21.95" customHeight="1" thickTop="1" thickBot="1" x14ac:dyDescent="0.3">
      <c r="A11" s="417" t="s">
        <v>9</v>
      </c>
      <c r="C11" s="145" t="s">
        <v>475</v>
      </c>
      <c r="D11" s="357">
        <f>+D9+D10</f>
        <v>21</v>
      </c>
      <c r="E11" s="357">
        <f>+E9+E10</f>
        <v>12</v>
      </c>
      <c r="F11" s="357">
        <f>+F9+F10</f>
        <v>5</v>
      </c>
      <c r="G11" s="3"/>
      <c r="H11" s="3"/>
      <c r="I11" s="3"/>
      <c r="J11" s="3"/>
    </row>
    <row r="12" spans="1:10" ht="21.95" customHeight="1" thickTop="1" thickBot="1" x14ac:dyDescent="0.3">
      <c r="A12" s="417" t="s">
        <v>10</v>
      </c>
      <c r="C12" s="132"/>
      <c r="D12" s="26"/>
      <c r="E12" s="26"/>
      <c r="F12" s="26"/>
      <c r="G12" s="3"/>
      <c r="H12" s="3"/>
      <c r="I12" s="3"/>
      <c r="J12" s="3"/>
    </row>
    <row r="13" spans="1:10" ht="24.95" customHeight="1" thickTop="1" thickBot="1" x14ac:dyDescent="0.3">
      <c r="A13" s="417" t="s">
        <v>11</v>
      </c>
      <c r="C13" s="18" t="s">
        <v>476</v>
      </c>
      <c r="D13" s="26"/>
      <c r="E13" s="26"/>
      <c r="F13" s="26"/>
      <c r="G13" s="3"/>
      <c r="H13" s="3"/>
      <c r="I13" s="3"/>
      <c r="J13" s="3"/>
    </row>
    <row r="14" spans="1:10" ht="21.95" customHeight="1" thickTop="1" thickBot="1" x14ac:dyDescent="0.3">
      <c r="A14" s="417" t="s">
        <v>7</v>
      </c>
      <c r="C14" s="21" t="s">
        <v>477</v>
      </c>
      <c r="D14" s="26">
        <f>+D9*D6</f>
        <v>3500</v>
      </c>
      <c r="E14" s="26">
        <f>+E9*E6</f>
        <v>2000</v>
      </c>
      <c r="F14" s="26">
        <f>+F9*F6</f>
        <v>200</v>
      </c>
      <c r="G14" s="3"/>
      <c r="H14" s="3"/>
      <c r="I14" s="3"/>
      <c r="J14" s="3"/>
    </row>
    <row r="15" spans="1:10" ht="21.95" customHeight="1" thickTop="1" thickBot="1" x14ac:dyDescent="0.3">
      <c r="A15" s="417" t="s">
        <v>12</v>
      </c>
      <c r="C15" s="21" t="s">
        <v>478</v>
      </c>
      <c r="D15" s="26">
        <f>+D10*D6</f>
        <v>7000</v>
      </c>
      <c r="E15" s="26">
        <f>+E10*E6</f>
        <v>2800</v>
      </c>
      <c r="F15" s="26">
        <f>+F10*F6</f>
        <v>300</v>
      </c>
      <c r="G15" s="3"/>
      <c r="H15" s="3"/>
      <c r="I15" s="3"/>
      <c r="J15" s="3"/>
    </row>
    <row r="16" spans="1:10" ht="21.95" customHeight="1" thickTop="1" thickBot="1" x14ac:dyDescent="0.3">
      <c r="A16" s="417" t="s">
        <v>13</v>
      </c>
      <c r="C16" s="23" t="s">
        <v>479</v>
      </c>
      <c r="D16" s="301">
        <f>+D14+D15</f>
        <v>10500</v>
      </c>
      <c r="E16" s="301">
        <f t="shared" ref="E16:F16" si="0">+E14+E15</f>
        <v>4800</v>
      </c>
      <c r="F16" s="301">
        <f t="shared" si="0"/>
        <v>500</v>
      </c>
      <c r="G16" s="3"/>
      <c r="H16" s="3"/>
      <c r="I16" s="3"/>
      <c r="J16" s="3"/>
    </row>
    <row r="17" spans="1:10" ht="21.95" customHeight="1" thickTop="1" thickBot="1" x14ac:dyDescent="0.3">
      <c r="A17" s="417" t="s">
        <v>14</v>
      </c>
      <c r="C17" s="3"/>
      <c r="D17" s="3"/>
      <c r="E17" s="3"/>
      <c r="F17" s="3"/>
      <c r="G17" s="3"/>
      <c r="H17" s="3"/>
      <c r="I17" s="3"/>
      <c r="J17" s="3"/>
    </row>
    <row r="18" spans="1:10" ht="21.95" customHeight="1" thickTop="1" thickBot="1" x14ac:dyDescent="0.3">
      <c r="A18" s="417" t="s">
        <v>15</v>
      </c>
      <c r="C18" s="3"/>
      <c r="D18" s="3"/>
      <c r="E18" s="3"/>
      <c r="F18" s="3"/>
      <c r="G18" s="3"/>
      <c r="H18" s="3"/>
      <c r="I18" s="3"/>
      <c r="J18" s="3"/>
    </row>
    <row r="19" spans="1:10" ht="21.95" customHeight="1" thickTop="1" thickBot="1" x14ac:dyDescent="0.3">
      <c r="A19" s="417" t="s">
        <v>5</v>
      </c>
      <c r="C19" s="3"/>
      <c r="D19" s="3"/>
      <c r="E19" s="3"/>
      <c r="F19" s="3"/>
      <c r="G19" s="3"/>
      <c r="H19" s="3"/>
      <c r="I19" s="3"/>
      <c r="J19" s="3"/>
    </row>
    <row r="20" spans="1:10" ht="21.95" customHeight="1" thickTop="1" thickBot="1" x14ac:dyDescent="0.3">
      <c r="A20" s="417" t="s">
        <v>16</v>
      </c>
      <c r="C20" s="3"/>
      <c r="D20" s="3"/>
      <c r="E20" s="3"/>
      <c r="F20" s="3"/>
      <c r="G20" s="3"/>
      <c r="H20" s="3"/>
      <c r="I20" s="3"/>
      <c r="J20" s="3"/>
    </row>
    <row r="21" spans="1:10" ht="21.95" customHeight="1" thickTop="1" thickBot="1" x14ac:dyDescent="0.3">
      <c r="A21" s="417" t="s">
        <v>17</v>
      </c>
      <c r="C21" s="423"/>
      <c r="D21" s="423"/>
      <c r="E21" s="423"/>
      <c r="F21" s="423"/>
      <c r="G21" s="3"/>
      <c r="H21" s="3"/>
      <c r="I21" s="3"/>
      <c r="J21" s="3"/>
    </row>
    <row r="22" spans="1:10" ht="21.95" customHeight="1" thickTop="1" thickBot="1" x14ac:dyDescent="0.3">
      <c r="A22" s="417" t="s">
        <v>18</v>
      </c>
      <c r="C22" s="424"/>
      <c r="D22" s="424"/>
      <c r="E22" s="424"/>
      <c r="F22" s="424"/>
      <c r="G22" s="3"/>
      <c r="H22" s="3"/>
      <c r="I22" s="3"/>
      <c r="J22" s="3"/>
    </row>
    <row r="23" spans="1:10" ht="21.95" customHeight="1" thickTop="1" thickBot="1" x14ac:dyDescent="0.3">
      <c r="A23" s="417" t="s">
        <v>19</v>
      </c>
      <c r="C23" s="3"/>
      <c r="D23" s="3"/>
      <c r="E23" s="3"/>
      <c r="F23" s="3"/>
      <c r="G23" s="3"/>
      <c r="H23" s="3"/>
      <c r="I23" s="3"/>
      <c r="J23" s="3"/>
    </row>
    <row r="24" spans="1:10" ht="21.95" customHeight="1" thickTop="1" thickBot="1" x14ac:dyDescent="0.3">
      <c r="A24" s="417" t="s">
        <v>0</v>
      </c>
      <c r="C24" s="425"/>
      <c r="D24" s="425"/>
      <c r="E24" s="425"/>
      <c r="F24" s="425"/>
      <c r="G24" s="3"/>
      <c r="H24" s="3"/>
      <c r="I24" s="3"/>
      <c r="J24" s="3"/>
    </row>
    <row r="25" spans="1:10" ht="21.95" customHeight="1" thickTop="1" thickBot="1" x14ac:dyDescent="0.3">
      <c r="A25" s="417" t="s">
        <v>20</v>
      </c>
      <c r="C25" s="3"/>
      <c r="D25" s="3"/>
      <c r="E25" s="3"/>
      <c r="F25" s="3"/>
      <c r="G25" s="3"/>
      <c r="H25" s="3"/>
      <c r="I25" s="3"/>
      <c r="J25" s="3"/>
    </row>
    <row r="26" spans="1:10" ht="21.95" customHeight="1" thickTop="1" thickBot="1" x14ac:dyDescent="0.3">
      <c r="A26" s="417" t="s">
        <v>21</v>
      </c>
      <c r="C26" s="3"/>
      <c r="D26" s="3"/>
      <c r="E26" s="3"/>
      <c r="F26" s="3"/>
      <c r="G26" s="3"/>
      <c r="H26" s="3"/>
      <c r="I26" s="3"/>
      <c r="J26" s="3"/>
    </row>
    <row r="27" spans="1:10" ht="21.95" customHeight="1" thickTop="1" thickBot="1" x14ac:dyDescent="0.3">
      <c r="A27" s="417" t="s">
        <v>22</v>
      </c>
      <c r="C27" s="3"/>
      <c r="D27" s="3"/>
      <c r="E27" s="3"/>
      <c r="F27" s="3"/>
      <c r="G27" s="3"/>
      <c r="H27" s="3"/>
      <c r="I27" s="3"/>
      <c r="J27" s="3"/>
    </row>
    <row r="28" spans="1:10" ht="21.95" customHeight="1" thickTop="1" thickBot="1" x14ac:dyDescent="0.3">
      <c r="A28" s="417" t="s">
        <v>23</v>
      </c>
      <c r="C28" s="3"/>
      <c r="D28" s="3"/>
      <c r="E28" s="3"/>
      <c r="F28" s="3"/>
    </row>
    <row r="29" spans="1:10" ht="21.95" customHeight="1" thickTop="1" thickBot="1" x14ac:dyDescent="0.3">
      <c r="A29" s="417" t="s">
        <v>4</v>
      </c>
      <c r="C29" s="3"/>
      <c r="D29" s="3"/>
      <c r="E29" s="3"/>
      <c r="F29" s="3"/>
    </row>
    <row r="30" spans="1:10" ht="21.95" customHeight="1" thickTop="1" thickBot="1" x14ac:dyDescent="0.3">
      <c r="A30" s="417" t="s">
        <v>24</v>
      </c>
      <c r="C30" s="3"/>
      <c r="D30" s="3"/>
      <c r="E30" s="3"/>
      <c r="F30" s="3"/>
    </row>
    <row r="31" spans="1:10" ht="16.5" thickTop="1" thickBot="1" x14ac:dyDescent="0.3">
      <c r="A31" s="417" t="s">
        <v>25</v>
      </c>
      <c r="C31" s="3"/>
      <c r="D31" s="3"/>
      <c r="E31" s="3"/>
      <c r="F31" s="3"/>
    </row>
    <row r="32" spans="1:10" ht="16.5" thickTop="1" thickBot="1" x14ac:dyDescent="0.3">
      <c r="A32" s="417" t="s">
        <v>26</v>
      </c>
      <c r="C32" s="3"/>
      <c r="D32" s="3"/>
      <c r="E32" s="3"/>
      <c r="F32" s="3"/>
    </row>
    <row r="33" spans="1:6" ht="16.5" thickTop="1" thickBot="1" x14ac:dyDescent="0.3">
      <c r="A33" s="417" t="s">
        <v>27</v>
      </c>
      <c r="C33" s="3"/>
      <c r="D33" s="3"/>
      <c r="E33" s="3"/>
      <c r="F33" s="3"/>
    </row>
    <row r="34" spans="1:6" ht="16.5" thickTop="1" thickBot="1" x14ac:dyDescent="0.3">
      <c r="A34" s="417" t="s">
        <v>28</v>
      </c>
    </row>
    <row r="35" spans="1:6" ht="16.5" thickTop="1" thickBot="1" x14ac:dyDescent="0.3">
      <c r="A35" s="417" t="s">
        <v>29</v>
      </c>
    </row>
    <row r="36" spans="1:6" ht="16.5" thickTop="1" thickBot="1" x14ac:dyDescent="0.3">
      <c r="A36" s="417" t="s">
        <v>30</v>
      </c>
    </row>
    <row r="37" spans="1:6" ht="16.5" thickTop="1" thickBot="1" x14ac:dyDescent="0.3">
      <c r="A37" s="417" t="s">
        <v>31</v>
      </c>
    </row>
    <row r="38" spans="1:6" ht="16.5" thickTop="1" thickBot="1" x14ac:dyDescent="0.3">
      <c r="A38" s="417" t="s">
        <v>32</v>
      </c>
    </row>
    <row r="39" spans="1:6" ht="16.5" thickTop="1" thickBot="1" x14ac:dyDescent="0.3">
      <c r="A39" s="417" t="s">
        <v>33</v>
      </c>
    </row>
    <row r="40" spans="1:6" ht="16.5" thickTop="1" thickBot="1" x14ac:dyDescent="0.3">
      <c r="A40" s="417" t="s">
        <v>6</v>
      </c>
    </row>
    <row r="41" spans="1:6" ht="16.5" thickTop="1" thickBot="1" x14ac:dyDescent="0.3">
      <c r="A41" s="417" t="s">
        <v>34</v>
      </c>
    </row>
    <row r="42" spans="1:6" ht="16.5" thickTop="1" thickBot="1" x14ac:dyDescent="0.3">
      <c r="A42" s="417" t="s">
        <v>35</v>
      </c>
    </row>
    <row r="43" spans="1:6" ht="16.5" thickTop="1" thickBot="1" x14ac:dyDescent="0.3">
      <c r="A43" s="417" t="s">
        <v>36</v>
      </c>
    </row>
    <row r="44" spans="1:6" ht="16.5" thickTop="1" thickBot="1" x14ac:dyDescent="0.3">
      <c r="A44" s="417" t="s">
        <v>37</v>
      </c>
    </row>
    <row r="45" spans="1:6" ht="16.5" thickTop="1" thickBot="1" x14ac:dyDescent="0.3">
      <c r="A45" s="417" t="s">
        <v>38</v>
      </c>
    </row>
    <row r="46" spans="1:6" ht="16.5" thickTop="1" thickBot="1" x14ac:dyDescent="0.3">
      <c r="A46" s="417" t="s">
        <v>39</v>
      </c>
    </row>
    <row r="47" spans="1:6" ht="16.5" thickTop="1" thickBot="1" x14ac:dyDescent="0.3">
      <c r="A47" s="417" t="s">
        <v>40</v>
      </c>
    </row>
    <row r="48" spans="1:6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21:F21"/>
    <mergeCell ref="C22:F22"/>
    <mergeCell ref="C24:F24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Y1096"/>
  <sheetViews>
    <sheetView showGridLines="0" workbookViewId="0">
      <selection activeCell="H6" sqref="H6"/>
    </sheetView>
  </sheetViews>
  <sheetFormatPr defaultRowHeight="15" x14ac:dyDescent="0.25"/>
  <cols>
    <col min="1" max="1" width="47.5703125" bestFit="1" customWidth="1"/>
    <col min="2" max="2" width="7" customWidth="1"/>
    <col min="3" max="3" width="31.7109375" customWidth="1"/>
    <col min="4" max="4" width="17.7109375" customWidth="1"/>
    <col min="5" max="6" width="14.7109375" customWidth="1"/>
    <col min="7" max="7" width="12.28515625" customWidth="1"/>
    <col min="8" max="8" width="64.5703125" customWidth="1"/>
    <col min="9" max="9" width="12" hidden="1" customWidth="1"/>
    <col min="10" max="10" width="9.5703125" hidden="1" customWidth="1"/>
    <col min="11" max="12" width="0" hidden="1" customWidth="1"/>
    <col min="13" max="13" width="23.7109375" hidden="1" customWidth="1"/>
    <col min="14" max="15" width="9.5703125" hidden="1" customWidth="1"/>
    <col min="19" max="21" width="10.5703125" bestFit="1" customWidth="1"/>
  </cols>
  <sheetData>
    <row r="1" spans="1:25" s="414" customFormat="1" ht="44.25" customHeight="1" thickBot="1" x14ac:dyDescent="0.3">
      <c r="A1" s="418" t="s">
        <v>560</v>
      </c>
    </row>
    <row r="2" spans="1:25" ht="30" customHeight="1" thickTop="1" thickBot="1" x14ac:dyDescent="0.3">
      <c r="A2" s="417" t="s">
        <v>0</v>
      </c>
      <c r="C2" s="2" t="s">
        <v>45</v>
      </c>
      <c r="D2" s="2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20.100000000000001" customHeight="1" thickTop="1" thickBot="1" x14ac:dyDescent="0.3">
      <c r="A3" s="417" t="s">
        <v>1</v>
      </c>
      <c r="C3" s="18"/>
      <c r="D3" s="18"/>
      <c r="E3" s="3"/>
      <c r="F3" s="3"/>
      <c r="G3" s="40" t="s">
        <v>81</v>
      </c>
      <c r="H3" s="36"/>
      <c r="I3" s="3"/>
      <c r="J3" s="3"/>
      <c r="K3" s="3"/>
      <c r="L3" s="3"/>
      <c r="M3" s="45" t="s">
        <v>83</v>
      </c>
      <c r="N3" s="46">
        <f>DB(D5,E5,F5,E12)</f>
        <v>120.27175199999999</v>
      </c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24" customHeight="1" thickTop="1" thickBot="1" x14ac:dyDescent="0.3">
      <c r="A4" s="417" t="s">
        <v>2</v>
      </c>
      <c r="C4" s="18" t="s">
        <v>480</v>
      </c>
      <c r="D4" s="29" t="s">
        <v>179</v>
      </c>
      <c r="E4" s="29" t="s">
        <v>481</v>
      </c>
      <c r="F4" s="29" t="s">
        <v>482</v>
      </c>
      <c r="G4" s="3"/>
      <c r="H4" s="41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20.100000000000001" customHeight="1" thickTop="1" thickBot="1" x14ac:dyDescent="0.3">
      <c r="A5" s="417" t="s">
        <v>3</v>
      </c>
      <c r="C5" s="21" t="s">
        <v>480</v>
      </c>
      <c r="D5" s="30">
        <v>1000</v>
      </c>
      <c r="E5" s="30">
        <v>95</v>
      </c>
      <c r="F5" s="31">
        <v>12</v>
      </c>
      <c r="G5" s="3"/>
      <c r="H5" s="42"/>
      <c r="I5" s="3"/>
      <c r="J5" s="3"/>
      <c r="K5" s="3"/>
      <c r="L5" s="3"/>
      <c r="M5" s="47"/>
      <c r="N5" s="48"/>
      <c r="O5" s="48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20.100000000000001" customHeight="1" thickTop="1" thickBot="1" x14ac:dyDescent="0.3">
      <c r="A6" s="417" t="s">
        <v>4</v>
      </c>
      <c r="C6" s="21"/>
      <c r="D6" s="3"/>
      <c r="E6" s="3"/>
      <c r="F6" s="3"/>
      <c r="G6" s="3"/>
      <c r="H6" s="43"/>
      <c r="I6" s="3"/>
      <c r="J6" s="3"/>
      <c r="K6" s="3"/>
      <c r="L6" s="3"/>
      <c r="M6" s="47"/>
      <c r="N6" s="48"/>
      <c r="O6" s="48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20.100000000000001" customHeight="1" thickTop="1" thickBot="1" x14ac:dyDescent="0.3">
      <c r="A7" s="417" t="s">
        <v>5</v>
      </c>
      <c r="C7" s="21" t="s">
        <v>483</v>
      </c>
      <c r="D7" s="3"/>
      <c r="E7" s="38">
        <f>+E5*F5</f>
        <v>1140</v>
      </c>
      <c r="F7" s="3"/>
      <c r="G7" s="3"/>
      <c r="H7" s="43"/>
      <c r="I7" s="3"/>
      <c r="J7" s="3"/>
      <c r="K7" s="3"/>
      <c r="L7" s="3"/>
      <c r="M7" s="47"/>
      <c r="N7" s="48"/>
      <c r="O7" s="48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20.100000000000001" customHeight="1" thickTop="1" thickBot="1" x14ac:dyDescent="0.3">
      <c r="A8" s="417" t="s">
        <v>6</v>
      </c>
      <c r="C8" s="21" t="s">
        <v>175</v>
      </c>
      <c r="D8" s="3"/>
      <c r="E8" s="38">
        <f>+E7-D5</f>
        <v>140</v>
      </c>
      <c r="F8" s="3"/>
      <c r="G8" s="3"/>
      <c r="H8" s="43"/>
      <c r="I8" s="3"/>
      <c r="J8" s="3"/>
      <c r="K8" s="3"/>
      <c r="L8" s="3"/>
      <c r="M8" s="47"/>
      <c r="N8" s="48"/>
      <c r="O8" s="48"/>
      <c r="P8" s="3"/>
      <c r="Q8" s="3"/>
      <c r="R8" s="3"/>
      <c r="S8" s="3"/>
      <c r="T8" s="3"/>
      <c r="U8" s="3"/>
      <c r="V8" s="3"/>
      <c r="W8" s="3"/>
      <c r="X8" s="3"/>
      <c r="Y8" s="3"/>
    </row>
    <row r="9" spans="1:25" ht="20.100000000000001" customHeight="1" thickTop="1" thickBot="1" x14ac:dyDescent="0.3">
      <c r="A9" s="417" t="s">
        <v>7</v>
      </c>
      <c r="C9" s="21"/>
      <c r="D9" s="3"/>
      <c r="E9" s="3"/>
      <c r="F9" s="3"/>
      <c r="G9" s="3"/>
      <c r="H9" s="43"/>
      <c r="I9" s="3"/>
      <c r="J9" s="3"/>
      <c r="K9" s="3"/>
      <c r="L9" s="3"/>
      <c r="M9" s="47"/>
      <c r="N9" s="48"/>
      <c r="O9" s="48"/>
      <c r="P9" s="3"/>
      <c r="Q9" s="3"/>
      <c r="R9" s="3"/>
      <c r="S9" s="3"/>
      <c r="T9" s="3"/>
      <c r="U9" s="3"/>
      <c r="V9" s="3"/>
      <c r="W9" s="3"/>
      <c r="X9" s="3"/>
      <c r="Y9" s="3"/>
    </row>
    <row r="10" spans="1:25" ht="20.100000000000001" customHeight="1" thickTop="1" thickBot="1" x14ac:dyDescent="0.3">
      <c r="A10" s="417" t="s">
        <v>8</v>
      </c>
      <c r="C10" s="21"/>
      <c r="D10" s="3"/>
      <c r="E10" s="3"/>
      <c r="F10" s="3"/>
      <c r="G10" s="3"/>
      <c r="H10" s="43"/>
      <c r="I10" s="3"/>
      <c r="J10" s="3"/>
      <c r="K10" s="3"/>
      <c r="L10" s="3"/>
      <c r="M10" s="47"/>
      <c r="N10" s="48"/>
      <c r="O10" s="48"/>
      <c r="P10" s="3"/>
      <c r="Q10" s="3"/>
      <c r="R10" s="3"/>
      <c r="S10" s="3"/>
      <c r="T10" s="3"/>
      <c r="U10" s="3"/>
      <c r="V10" s="3"/>
      <c r="W10" s="3"/>
      <c r="X10" s="3"/>
      <c r="Y10" s="3"/>
    </row>
    <row r="11" spans="1:25" ht="24" customHeight="1" thickTop="1" thickBot="1" x14ac:dyDescent="0.3">
      <c r="A11" s="417" t="s">
        <v>9</v>
      </c>
      <c r="C11" s="18" t="s">
        <v>484</v>
      </c>
      <c r="D11" s="32"/>
      <c r="E11" s="3"/>
      <c r="F11" s="3"/>
      <c r="G11" s="3"/>
      <c r="H11" s="3"/>
      <c r="I11" s="14"/>
      <c r="J11" s="3"/>
      <c r="K11" s="3"/>
      <c r="L11" s="3"/>
      <c r="M11" s="47"/>
      <c r="N11" s="48"/>
      <c r="O11" s="48"/>
      <c r="P11" s="3"/>
      <c r="Q11" s="3"/>
      <c r="R11" s="3"/>
      <c r="S11" s="49"/>
      <c r="T11" s="49"/>
      <c r="U11" s="49"/>
      <c r="V11" s="3"/>
      <c r="W11" s="3"/>
      <c r="X11" s="3"/>
      <c r="Y11" s="3"/>
    </row>
    <row r="12" spans="1:25" ht="20.100000000000001" customHeight="1" thickTop="1" thickBot="1" x14ac:dyDescent="0.3">
      <c r="A12" s="417" t="s">
        <v>10</v>
      </c>
      <c r="C12" s="8" t="s">
        <v>75</v>
      </c>
      <c r="D12" s="3"/>
      <c r="E12" s="33">
        <v>3</v>
      </c>
      <c r="F12" s="3"/>
      <c r="G12" s="3"/>
      <c r="H12" s="3"/>
      <c r="I12" s="45" t="s">
        <v>485</v>
      </c>
      <c r="J12" s="46">
        <f>F5*(F5+1)/2</f>
        <v>78</v>
      </c>
      <c r="K12" s="3"/>
      <c r="L12" s="3"/>
      <c r="M12" s="47"/>
      <c r="N12" s="48"/>
      <c r="O12" s="48"/>
      <c r="P12" s="3"/>
      <c r="Q12" s="3"/>
      <c r="R12" s="3"/>
      <c r="S12" s="49"/>
      <c r="T12" s="49"/>
      <c r="U12" s="49"/>
      <c r="V12" s="3"/>
      <c r="W12" s="3"/>
      <c r="X12" s="3"/>
      <c r="Y12" s="3"/>
    </row>
    <row r="13" spans="1:25" ht="20.100000000000001" customHeight="1" thickTop="1" thickBot="1" x14ac:dyDescent="0.3">
      <c r="A13" s="417" t="s">
        <v>11</v>
      </c>
      <c r="C13" s="8" t="s">
        <v>486</v>
      </c>
      <c r="D13" s="3"/>
      <c r="E13" s="34">
        <f>E8*(F5-E12+1)/J12</f>
        <v>17.948717948717949</v>
      </c>
      <c r="F13" s="3"/>
      <c r="G13" s="3"/>
      <c r="H13" s="3"/>
      <c r="I13" s="45"/>
      <c r="J13" s="3"/>
      <c r="K13" s="3"/>
      <c r="L13" s="3"/>
      <c r="M13" s="47"/>
      <c r="N13" s="48"/>
      <c r="O13" s="48"/>
      <c r="P13" s="44"/>
      <c r="Q13" s="3"/>
      <c r="R13" s="3"/>
      <c r="S13" s="49"/>
      <c r="T13" s="49"/>
      <c r="U13" s="49"/>
      <c r="V13" s="3"/>
      <c r="W13" s="3"/>
      <c r="X13" s="3"/>
      <c r="Y13" s="3"/>
    </row>
    <row r="14" spans="1:25" ht="20.100000000000001" customHeight="1" thickTop="1" thickBot="1" x14ac:dyDescent="0.3">
      <c r="A14" s="417" t="s">
        <v>7</v>
      </c>
      <c r="C14" s="3" t="s">
        <v>487</v>
      </c>
      <c r="D14" s="3"/>
      <c r="E14" s="34">
        <f>E5-E13</f>
        <v>77.051282051282044</v>
      </c>
      <c r="F14" s="54"/>
      <c r="G14" s="3"/>
      <c r="H14" s="3"/>
      <c r="I14" s="3"/>
      <c r="J14" s="3"/>
      <c r="K14" s="3"/>
      <c r="L14" s="3"/>
      <c r="M14" s="3"/>
      <c r="N14" s="44"/>
      <c r="O14" s="48"/>
      <c r="P14" s="44"/>
      <c r="Q14" s="3"/>
      <c r="R14" s="3"/>
      <c r="S14" s="49"/>
      <c r="T14" s="49"/>
      <c r="U14" s="49"/>
      <c r="V14" s="3"/>
      <c r="W14" s="3"/>
      <c r="X14" s="3"/>
      <c r="Y14" s="3"/>
    </row>
    <row r="15" spans="1:25" ht="20.100000000000001" customHeight="1" thickTop="1" thickBot="1" x14ac:dyDescent="0.3">
      <c r="A15" s="417" t="s">
        <v>12</v>
      </c>
      <c r="C15" s="3"/>
      <c r="D15" s="3"/>
      <c r="E15" s="88"/>
      <c r="F15" s="54"/>
      <c r="G15" s="3"/>
      <c r="H15" s="3"/>
      <c r="I15" s="3"/>
      <c r="J15" s="3"/>
      <c r="K15" s="3"/>
      <c r="L15" s="3"/>
      <c r="M15" s="3"/>
      <c r="N15" s="44"/>
      <c r="O15" s="48"/>
      <c r="P15" s="44"/>
      <c r="Q15" s="3"/>
      <c r="R15" s="3"/>
      <c r="S15" s="49"/>
      <c r="T15" s="49"/>
      <c r="U15" s="49"/>
      <c r="V15" s="3"/>
      <c r="W15" s="3"/>
      <c r="X15" s="3"/>
      <c r="Y15" s="3"/>
    </row>
    <row r="16" spans="1:25" ht="24" customHeight="1" thickTop="1" thickBot="1" x14ac:dyDescent="0.3">
      <c r="A16" s="417" t="s">
        <v>13</v>
      </c>
      <c r="C16" s="18" t="s">
        <v>488</v>
      </c>
      <c r="D16" s="3"/>
      <c r="E16" s="3"/>
      <c r="F16" s="3"/>
      <c r="G16" s="3"/>
      <c r="H16" s="44"/>
      <c r="I16" s="44"/>
      <c r="J16" s="44"/>
      <c r="K16" s="3"/>
      <c r="L16" s="3"/>
      <c r="M16" s="47"/>
      <c r="N16" s="44"/>
      <c r="O16" s="48"/>
      <c r="P16" s="44"/>
      <c r="Q16" s="3"/>
      <c r="R16" s="3"/>
      <c r="S16" s="49"/>
      <c r="T16" s="49"/>
      <c r="U16" s="49"/>
      <c r="V16" s="3"/>
      <c r="W16" s="3"/>
      <c r="X16" s="3"/>
      <c r="Y16" s="3"/>
    </row>
    <row r="17" spans="1:15" ht="20.100000000000001" customHeight="1" thickTop="1" thickBot="1" x14ac:dyDescent="0.3">
      <c r="A17" s="417" t="s">
        <v>14</v>
      </c>
      <c r="C17" s="35" t="s">
        <v>75</v>
      </c>
      <c r="D17" s="36" t="s">
        <v>78</v>
      </c>
      <c r="E17" s="36" t="s">
        <v>94</v>
      </c>
      <c r="F17" s="36" t="s">
        <v>481</v>
      </c>
      <c r="G17" s="36" t="s">
        <v>80</v>
      </c>
      <c r="H17" s="3"/>
      <c r="I17" s="3"/>
      <c r="J17" s="3"/>
      <c r="K17" s="3"/>
      <c r="L17" s="3"/>
      <c r="M17" s="50"/>
      <c r="N17" s="50"/>
      <c r="O17" s="50"/>
    </row>
    <row r="18" spans="1:15" s="17" customFormat="1" ht="16.5" thickTop="1" thickBot="1" x14ac:dyDescent="0.3">
      <c r="A18" s="417" t="s">
        <v>15</v>
      </c>
      <c r="B18"/>
      <c r="C18" s="37">
        <f t="shared" ref="C18:C81" si="0">IF(I18&gt;$F$5,0,I18)</f>
        <v>1</v>
      </c>
      <c r="D18" s="38">
        <f>IF(I18&gt;$F$5,0,D5)</f>
        <v>1000</v>
      </c>
      <c r="E18" s="38">
        <f>IF(I18&gt;$F$5,0,$E$8*J18/$J$12)</f>
        <v>21.53846153846154</v>
      </c>
      <c r="F18" s="39">
        <f>IF(I18&gt;$F$5,0,-$E$5)</f>
        <v>-95</v>
      </c>
      <c r="G18" s="39">
        <f>IF(I18&gt;$F$5,0,D18+E18+F18)</f>
        <v>926.53846153846155</v>
      </c>
      <c r="H18" s="8"/>
      <c r="I18" s="45">
        <v>1</v>
      </c>
      <c r="J18" s="372">
        <f>IF(I18&gt;$F$5,0,$F$5-I18+1)</f>
        <v>12</v>
      </c>
      <c r="K18" s="8"/>
      <c r="L18" s="8"/>
      <c r="M18" s="51"/>
      <c r="N18" s="51"/>
      <c r="O18" s="51"/>
    </row>
    <row r="19" spans="1:15" s="17" customFormat="1" ht="16.5" thickTop="1" thickBot="1" x14ac:dyDescent="0.3">
      <c r="A19" s="417" t="s">
        <v>5</v>
      </c>
      <c r="B19"/>
      <c r="C19" s="37">
        <f t="shared" si="0"/>
        <v>2</v>
      </c>
      <c r="D19" s="38">
        <f>IF(I19&gt;$F$5,0,G18)</f>
        <v>926.53846153846155</v>
      </c>
      <c r="E19" s="38">
        <f t="shared" ref="E19:E82" si="1">IF(I19&gt;$F$5,0,$E$8*J19/$J$12)</f>
        <v>19.743589743589745</v>
      </c>
      <c r="F19" s="39">
        <f t="shared" ref="F19:F82" si="2">IF(I19&gt;$F$5,0,-$E$5)</f>
        <v>-95</v>
      </c>
      <c r="G19" s="39">
        <f t="shared" ref="G19:G82" si="3">IF(I19&gt;$F$5,0,D19+E19+F19)</f>
        <v>851.28205128205127</v>
      </c>
      <c r="H19" s="8"/>
      <c r="I19" s="45">
        <f>+I18+1</f>
        <v>2</v>
      </c>
      <c r="J19" s="372">
        <f t="shared" ref="J19:J82" si="4">IF(I19&gt;$F$5,0,$F$5-I19+1)</f>
        <v>11</v>
      </c>
      <c r="K19" s="8"/>
      <c r="L19" s="8"/>
      <c r="M19" s="51"/>
      <c r="N19" s="51"/>
      <c r="O19" s="51"/>
    </row>
    <row r="20" spans="1:15" s="17" customFormat="1" ht="16.5" thickTop="1" thickBot="1" x14ac:dyDescent="0.3">
      <c r="A20" s="417" t="s">
        <v>16</v>
      </c>
      <c r="B20"/>
      <c r="C20" s="37">
        <f t="shared" si="0"/>
        <v>3</v>
      </c>
      <c r="D20" s="38">
        <f t="shared" ref="D20:D83" si="5">IF(I20&gt;$F$5,0,G19)</f>
        <v>851.28205128205127</v>
      </c>
      <c r="E20" s="38">
        <f t="shared" si="1"/>
        <v>17.948717948717949</v>
      </c>
      <c r="F20" s="39">
        <f t="shared" si="2"/>
        <v>-95</v>
      </c>
      <c r="G20" s="39">
        <f t="shared" si="3"/>
        <v>774.23076923076917</v>
      </c>
      <c r="H20" s="8"/>
      <c r="I20" s="45">
        <f t="shared" ref="I20:I83" si="6">+I19+1</f>
        <v>3</v>
      </c>
      <c r="J20" s="372">
        <f t="shared" si="4"/>
        <v>10</v>
      </c>
      <c r="K20" s="8"/>
      <c r="L20" s="8"/>
      <c r="M20" s="51"/>
      <c r="N20" s="51"/>
      <c r="O20" s="51"/>
    </row>
    <row r="21" spans="1:15" s="17" customFormat="1" ht="16.5" thickTop="1" thickBot="1" x14ac:dyDescent="0.3">
      <c r="A21" s="417" t="s">
        <v>17</v>
      </c>
      <c r="B21"/>
      <c r="C21" s="37">
        <f t="shared" si="0"/>
        <v>4</v>
      </c>
      <c r="D21" s="38">
        <f t="shared" si="5"/>
        <v>774.23076923076917</v>
      </c>
      <c r="E21" s="38">
        <f t="shared" si="1"/>
        <v>16.153846153846153</v>
      </c>
      <c r="F21" s="39">
        <f t="shared" si="2"/>
        <v>-95</v>
      </c>
      <c r="G21" s="39">
        <f t="shared" si="3"/>
        <v>695.38461538461536</v>
      </c>
      <c r="H21" s="8"/>
      <c r="I21" s="45">
        <f t="shared" si="6"/>
        <v>4</v>
      </c>
      <c r="J21" s="372">
        <f t="shared" si="4"/>
        <v>9</v>
      </c>
      <c r="K21" s="8"/>
      <c r="L21" s="8"/>
      <c r="M21" s="51"/>
      <c r="N21" s="51"/>
      <c r="O21" s="51"/>
    </row>
    <row r="22" spans="1:15" s="17" customFormat="1" ht="16.5" thickTop="1" thickBot="1" x14ac:dyDescent="0.3">
      <c r="A22" s="417" t="s">
        <v>18</v>
      </c>
      <c r="B22"/>
      <c r="C22" s="37">
        <f t="shared" si="0"/>
        <v>5</v>
      </c>
      <c r="D22" s="38">
        <f t="shared" si="5"/>
        <v>695.38461538461536</v>
      </c>
      <c r="E22" s="38">
        <f t="shared" si="1"/>
        <v>14.358974358974359</v>
      </c>
      <c r="F22" s="39">
        <f t="shared" si="2"/>
        <v>-95</v>
      </c>
      <c r="G22" s="39">
        <f t="shared" si="3"/>
        <v>614.74358974358972</v>
      </c>
      <c r="H22" s="8"/>
      <c r="I22" s="45">
        <f t="shared" si="6"/>
        <v>5</v>
      </c>
      <c r="J22" s="372">
        <f t="shared" si="4"/>
        <v>8</v>
      </c>
      <c r="K22" s="8"/>
      <c r="L22" s="8"/>
      <c r="M22" s="51"/>
      <c r="N22" s="51"/>
      <c r="O22" s="51"/>
    </row>
    <row r="23" spans="1:15" s="17" customFormat="1" ht="16.5" thickTop="1" thickBot="1" x14ac:dyDescent="0.3">
      <c r="A23" s="417" t="s">
        <v>19</v>
      </c>
      <c r="B23"/>
      <c r="C23" s="37">
        <f t="shared" si="0"/>
        <v>6</v>
      </c>
      <c r="D23" s="38">
        <f t="shared" si="5"/>
        <v>614.74358974358972</v>
      </c>
      <c r="E23" s="38">
        <f t="shared" si="1"/>
        <v>12.564102564102564</v>
      </c>
      <c r="F23" s="39">
        <f t="shared" si="2"/>
        <v>-95</v>
      </c>
      <c r="G23" s="39">
        <f t="shared" si="3"/>
        <v>532.30769230769226</v>
      </c>
      <c r="H23" s="8"/>
      <c r="I23" s="45">
        <f t="shared" si="6"/>
        <v>6</v>
      </c>
      <c r="J23" s="372">
        <f t="shared" si="4"/>
        <v>7</v>
      </c>
      <c r="K23" s="8"/>
      <c r="L23" s="8"/>
      <c r="M23" s="51"/>
      <c r="N23" s="51"/>
      <c r="O23" s="51"/>
    </row>
    <row r="24" spans="1:15" s="17" customFormat="1" ht="16.5" thickTop="1" thickBot="1" x14ac:dyDescent="0.3">
      <c r="A24" s="417" t="s">
        <v>0</v>
      </c>
      <c r="B24"/>
      <c r="C24" s="37">
        <f t="shared" si="0"/>
        <v>7</v>
      </c>
      <c r="D24" s="38">
        <f t="shared" si="5"/>
        <v>532.30769230769226</v>
      </c>
      <c r="E24" s="38">
        <f t="shared" si="1"/>
        <v>10.76923076923077</v>
      </c>
      <c r="F24" s="39">
        <f t="shared" si="2"/>
        <v>-95</v>
      </c>
      <c r="G24" s="39">
        <f t="shared" si="3"/>
        <v>448.07692307692298</v>
      </c>
      <c r="H24" s="8"/>
      <c r="I24" s="45">
        <f t="shared" si="6"/>
        <v>7</v>
      </c>
      <c r="J24" s="372">
        <f t="shared" si="4"/>
        <v>6</v>
      </c>
      <c r="K24" s="8"/>
      <c r="L24" s="8"/>
      <c r="M24" s="51"/>
      <c r="N24" s="51"/>
      <c r="O24" s="51"/>
    </row>
    <row r="25" spans="1:15" s="17" customFormat="1" ht="16.5" thickTop="1" thickBot="1" x14ac:dyDescent="0.3">
      <c r="A25" s="417" t="s">
        <v>20</v>
      </c>
      <c r="B25"/>
      <c r="C25" s="37">
        <f t="shared" si="0"/>
        <v>8</v>
      </c>
      <c r="D25" s="38">
        <f t="shared" si="5"/>
        <v>448.07692307692298</v>
      </c>
      <c r="E25" s="38">
        <f t="shared" si="1"/>
        <v>8.9743589743589745</v>
      </c>
      <c r="F25" s="39">
        <f t="shared" si="2"/>
        <v>-95</v>
      </c>
      <c r="G25" s="39">
        <f t="shared" si="3"/>
        <v>362.05128205128193</v>
      </c>
      <c r="H25" s="8"/>
      <c r="I25" s="45">
        <f t="shared" si="6"/>
        <v>8</v>
      </c>
      <c r="J25" s="372">
        <f t="shared" si="4"/>
        <v>5</v>
      </c>
      <c r="K25" s="8"/>
      <c r="L25" s="8"/>
      <c r="M25" s="51"/>
      <c r="N25" s="51"/>
      <c r="O25" s="51"/>
    </row>
    <row r="26" spans="1:15" s="17" customFormat="1" ht="16.5" thickTop="1" thickBot="1" x14ac:dyDescent="0.3">
      <c r="A26" s="417" t="s">
        <v>21</v>
      </c>
      <c r="B26"/>
      <c r="C26" s="37">
        <f t="shared" si="0"/>
        <v>9</v>
      </c>
      <c r="D26" s="38">
        <f t="shared" si="5"/>
        <v>362.05128205128193</v>
      </c>
      <c r="E26" s="38">
        <f t="shared" si="1"/>
        <v>7.1794871794871797</v>
      </c>
      <c r="F26" s="39">
        <f t="shared" si="2"/>
        <v>-95</v>
      </c>
      <c r="G26" s="39">
        <f t="shared" si="3"/>
        <v>274.23076923076911</v>
      </c>
      <c r="H26" s="8"/>
      <c r="I26" s="45">
        <f t="shared" si="6"/>
        <v>9</v>
      </c>
      <c r="J26" s="372">
        <f t="shared" si="4"/>
        <v>4</v>
      </c>
      <c r="K26" s="8"/>
      <c r="L26" s="8"/>
      <c r="M26" s="51"/>
      <c r="N26" s="51"/>
      <c r="O26" s="51"/>
    </row>
    <row r="27" spans="1:15" s="17" customFormat="1" ht="16.5" thickTop="1" thickBot="1" x14ac:dyDescent="0.3">
      <c r="A27" s="417" t="s">
        <v>22</v>
      </c>
      <c r="B27"/>
      <c r="C27" s="37">
        <f t="shared" si="0"/>
        <v>10</v>
      </c>
      <c r="D27" s="38">
        <f t="shared" si="5"/>
        <v>274.23076923076911</v>
      </c>
      <c r="E27" s="38">
        <f t="shared" si="1"/>
        <v>5.384615384615385</v>
      </c>
      <c r="F27" s="39">
        <f t="shared" si="2"/>
        <v>-95</v>
      </c>
      <c r="G27" s="39">
        <f t="shared" si="3"/>
        <v>184.61538461538447</v>
      </c>
      <c r="H27" s="8"/>
      <c r="I27" s="45">
        <f t="shared" si="6"/>
        <v>10</v>
      </c>
      <c r="J27" s="372">
        <f t="shared" si="4"/>
        <v>3</v>
      </c>
      <c r="K27" s="8"/>
      <c r="L27" s="8"/>
      <c r="M27" s="51"/>
      <c r="N27" s="51"/>
      <c r="O27" s="51"/>
    </row>
    <row r="28" spans="1:15" s="17" customFormat="1" ht="16.5" thickTop="1" thickBot="1" x14ac:dyDescent="0.3">
      <c r="A28" s="417" t="s">
        <v>23</v>
      </c>
      <c r="B28"/>
      <c r="C28" s="37">
        <f t="shared" si="0"/>
        <v>11</v>
      </c>
      <c r="D28" s="38">
        <f t="shared" si="5"/>
        <v>184.61538461538447</v>
      </c>
      <c r="E28" s="38">
        <f t="shared" si="1"/>
        <v>3.5897435897435899</v>
      </c>
      <c r="F28" s="39">
        <f t="shared" si="2"/>
        <v>-95</v>
      </c>
      <c r="G28" s="39">
        <f t="shared" si="3"/>
        <v>93.205128205128062</v>
      </c>
      <c r="H28" s="8"/>
      <c r="I28" s="45">
        <f t="shared" si="6"/>
        <v>11</v>
      </c>
      <c r="J28" s="372">
        <f t="shared" si="4"/>
        <v>2</v>
      </c>
      <c r="K28" s="8"/>
      <c r="L28" s="8"/>
      <c r="M28" s="51"/>
      <c r="N28" s="51"/>
      <c r="O28" s="51"/>
    </row>
    <row r="29" spans="1:15" s="17" customFormat="1" ht="16.5" thickTop="1" thickBot="1" x14ac:dyDescent="0.3">
      <c r="A29" s="417" t="s">
        <v>4</v>
      </c>
      <c r="B29"/>
      <c r="C29" s="37">
        <f t="shared" si="0"/>
        <v>12</v>
      </c>
      <c r="D29" s="38">
        <f t="shared" si="5"/>
        <v>93.205128205128062</v>
      </c>
      <c r="E29" s="38">
        <f t="shared" si="1"/>
        <v>1.7948717948717949</v>
      </c>
      <c r="F29" s="39">
        <f t="shared" si="2"/>
        <v>-95</v>
      </c>
      <c r="G29" s="39">
        <f t="shared" si="3"/>
        <v>-1.4210854715202004E-13</v>
      </c>
      <c r="H29" s="8"/>
      <c r="I29" s="45">
        <f t="shared" si="6"/>
        <v>12</v>
      </c>
      <c r="J29" s="372">
        <f t="shared" si="4"/>
        <v>1</v>
      </c>
      <c r="K29" s="8"/>
      <c r="L29" s="8"/>
      <c r="M29" s="51"/>
      <c r="N29" s="51"/>
      <c r="O29" s="51"/>
    </row>
    <row r="30" spans="1:15" s="17" customFormat="1" ht="16.5" thickTop="1" thickBot="1" x14ac:dyDescent="0.3">
      <c r="A30" s="417" t="s">
        <v>24</v>
      </c>
      <c r="B30"/>
      <c r="C30" s="37">
        <f t="shared" si="0"/>
        <v>0</v>
      </c>
      <c r="D30" s="38">
        <f t="shared" si="5"/>
        <v>0</v>
      </c>
      <c r="E30" s="38">
        <f t="shared" si="1"/>
        <v>0</v>
      </c>
      <c r="F30" s="39">
        <f t="shared" si="2"/>
        <v>0</v>
      </c>
      <c r="G30" s="39">
        <f t="shared" si="3"/>
        <v>0</v>
      </c>
      <c r="H30" s="8"/>
      <c r="I30" s="45">
        <f t="shared" si="6"/>
        <v>13</v>
      </c>
      <c r="J30" s="372">
        <f t="shared" si="4"/>
        <v>0</v>
      </c>
      <c r="K30" s="8"/>
      <c r="L30" s="8"/>
      <c r="M30" s="51"/>
      <c r="N30" s="51"/>
      <c r="O30" s="51"/>
    </row>
    <row r="31" spans="1:15" s="17" customFormat="1" ht="16.5" thickTop="1" thickBot="1" x14ac:dyDescent="0.3">
      <c r="A31" s="417" t="s">
        <v>25</v>
      </c>
      <c r="B31"/>
      <c r="C31" s="37">
        <f t="shared" si="0"/>
        <v>0</v>
      </c>
      <c r="D31" s="38">
        <f t="shared" si="5"/>
        <v>0</v>
      </c>
      <c r="E31" s="38">
        <f t="shared" si="1"/>
        <v>0</v>
      </c>
      <c r="F31" s="39">
        <f t="shared" si="2"/>
        <v>0</v>
      </c>
      <c r="G31" s="39">
        <f t="shared" si="3"/>
        <v>0</v>
      </c>
      <c r="H31" s="8"/>
      <c r="I31" s="45">
        <f t="shared" si="6"/>
        <v>14</v>
      </c>
      <c r="J31" s="372">
        <f t="shared" si="4"/>
        <v>0</v>
      </c>
      <c r="K31" s="8"/>
      <c r="L31" s="8"/>
      <c r="M31" s="51"/>
      <c r="N31" s="51"/>
      <c r="O31" s="51"/>
    </row>
    <row r="32" spans="1:15" s="17" customFormat="1" ht="16.5" thickTop="1" thickBot="1" x14ac:dyDescent="0.3">
      <c r="A32" s="417" t="s">
        <v>26</v>
      </c>
      <c r="B32"/>
      <c r="C32" s="37">
        <f t="shared" si="0"/>
        <v>0</v>
      </c>
      <c r="D32" s="38">
        <f t="shared" si="5"/>
        <v>0</v>
      </c>
      <c r="E32" s="38">
        <f t="shared" si="1"/>
        <v>0</v>
      </c>
      <c r="F32" s="39">
        <f t="shared" si="2"/>
        <v>0</v>
      </c>
      <c r="G32" s="39">
        <f t="shared" si="3"/>
        <v>0</v>
      </c>
      <c r="H32" s="8"/>
      <c r="I32" s="45">
        <f t="shared" si="6"/>
        <v>15</v>
      </c>
      <c r="J32" s="372">
        <f t="shared" si="4"/>
        <v>0</v>
      </c>
      <c r="K32" s="8"/>
      <c r="L32" s="8"/>
      <c r="M32" s="51"/>
      <c r="N32" s="51"/>
      <c r="O32" s="51"/>
    </row>
    <row r="33" spans="1:15" s="17" customFormat="1" ht="16.5" thickTop="1" thickBot="1" x14ac:dyDescent="0.3">
      <c r="A33" s="417" t="s">
        <v>27</v>
      </c>
      <c r="B33"/>
      <c r="C33" s="37">
        <f t="shared" si="0"/>
        <v>0</v>
      </c>
      <c r="D33" s="38">
        <f t="shared" si="5"/>
        <v>0</v>
      </c>
      <c r="E33" s="38">
        <f t="shared" si="1"/>
        <v>0</v>
      </c>
      <c r="F33" s="39">
        <f t="shared" si="2"/>
        <v>0</v>
      </c>
      <c r="G33" s="39">
        <f t="shared" si="3"/>
        <v>0</v>
      </c>
      <c r="H33" s="8"/>
      <c r="I33" s="45">
        <f t="shared" si="6"/>
        <v>16</v>
      </c>
      <c r="J33" s="372">
        <f t="shared" si="4"/>
        <v>0</v>
      </c>
      <c r="K33" s="8"/>
      <c r="L33" s="8"/>
      <c r="M33" s="51"/>
      <c r="N33" s="51"/>
      <c r="O33" s="51"/>
    </row>
    <row r="34" spans="1:15" s="17" customFormat="1" ht="16.5" thickTop="1" thickBot="1" x14ac:dyDescent="0.3">
      <c r="A34" s="417" t="s">
        <v>28</v>
      </c>
      <c r="B34"/>
      <c r="C34" s="37">
        <f t="shared" si="0"/>
        <v>0</v>
      </c>
      <c r="D34" s="38">
        <f t="shared" si="5"/>
        <v>0</v>
      </c>
      <c r="E34" s="38">
        <f t="shared" si="1"/>
        <v>0</v>
      </c>
      <c r="F34" s="39">
        <f t="shared" si="2"/>
        <v>0</v>
      </c>
      <c r="G34" s="39">
        <f t="shared" si="3"/>
        <v>0</v>
      </c>
      <c r="H34" s="8"/>
      <c r="I34" s="45">
        <f t="shared" si="6"/>
        <v>17</v>
      </c>
      <c r="J34" s="372">
        <f t="shared" si="4"/>
        <v>0</v>
      </c>
      <c r="K34" s="8"/>
      <c r="L34" s="8"/>
      <c r="M34" s="51"/>
      <c r="N34" s="51"/>
      <c r="O34" s="51"/>
    </row>
    <row r="35" spans="1:15" s="17" customFormat="1" ht="16.5" thickTop="1" thickBot="1" x14ac:dyDescent="0.3">
      <c r="A35" s="417" t="s">
        <v>29</v>
      </c>
      <c r="B35"/>
      <c r="C35" s="37">
        <f t="shared" si="0"/>
        <v>0</v>
      </c>
      <c r="D35" s="38">
        <f t="shared" si="5"/>
        <v>0</v>
      </c>
      <c r="E35" s="38">
        <f t="shared" si="1"/>
        <v>0</v>
      </c>
      <c r="F35" s="39">
        <f t="shared" si="2"/>
        <v>0</v>
      </c>
      <c r="G35" s="39">
        <f t="shared" si="3"/>
        <v>0</v>
      </c>
      <c r="H35" s="8"/>
      <c r="I35" s="45">
        <f t="shared" si="6"/>
        <v>18</v>
      </c>
      <c r="J35" s="372">
        <f t="shared" si="4"/>
        <v>0</v>
      </c>
      <c r="K35" s="8"/>
      <c r="L35" s="8"/>
      <c r="M35" s="51"/>
      <c r="N35" s="51"/>
      <c r="O35" s="51"/>
    </row>
    <row r="36" spans="1:15" s="17" customFormat="1" ht="16.5" thickTop="1" thickBot="1" x14ac:dyDescent="0.3">
      <c r="A36" s="417" t="s">
        <v>30</v>
      </c>
      <c r="B36"/>
      <c r="C36" s="37">
        <f t="shared" si="0"/>
        <v>0</v>
      </c>
      <c r="D36" s="38">
        <f t="shared" si="5"/>
        <v>0</v>
      </c>
      <c r="E36" s="38">
        <f t="shared" si="1"/>
        <v>0</v>
      </c>
      <c r="F36" s="39">
        <f t="shared" si="2"/>
        <v>0</v>
      </c>
      <c r="G36" s="39">
        <f t="shared" si="3"/>
        <v>0</v>
      </c>
      <c r="H36" s="8"/>
      <c r="I36" s="45">
        <f t="shared" si="6"/>
        <v>19</v>
      </c>
      <c r="J36" s="372">
        <f t="shared" si="4"/>
        <v>0</v>
      </c>
      <c r="K36" s="8"/>
      <c r="L36" s="8"/>
      <c r="M36" s="51"/>
      <c r="N36" s="51"/>
      <c r="O36" s="51"/>
    </row>
    <row r="37" spans="1:15" s="17" customFormat="1" ht="16.5" thickTop="1" thickBot="1" x14ac:dyDescent="0.3">
      <c r="A37" s="417" t="s">
        <v>31</v>
      </c>
      <c r="B37"/>
      <c r="C37" s="37">
        <f t="shared" si="0"/>
        <v>0</v>
      </c>
      <c r="D37" s="38">
        <f t="shared" si="5"/>
        <v>0</v>
      </c>
      <c r="E37" s="38">
        <f t="shared" si="1"/>
        <v>0</v>
      </c>
      <c r="F37" s="39">
        <f t="shared" si="2"/>
        <v>0</v>
      </c>
      <c r="G37" s="39">
        <f t="shared" si="3"/>
        <v>0</v>
      </c>
      <c r="H37" s="8"/>
      <c r="I37" s="45">
        <f t="shared" si="6"/>
        <v>20</v>
      </c>
      <c r="J37" s="372">
        <f t="shared" si="4"/>
        <v>0</v>
      </c>
      <c r="K37" s="8"/>
      <c r="L37" s="8"/>
      <c r="M37" s="51"/>
      <c r="N37" s="51"/>
      <c r="O37" s="51"/>
    </row>
    <row r="38" spans="1:15" s="17" customFormat="1" ht="16.5" thickTop="1" thickBot="1" x14ac:dyDescent="0.3">
      <c r="A38" s="417" t="s">
        <v>32</v>
      </c>
      <c r="B38"/>
      <c r="C38" s="37">
        <f t="shared" si="0"/>
        <v>0</v>
      </c>
      <c r="D38" s="38">
        <f t="shared" si="5"/>
        <v>0</v>
      </c>
      <c r="E38" s="38">
        <f t="shared" si="1"/>
        <v>0</v>
      </c>
      <c r="F38" s="39">
        <f t="shared" si="2"/>
        <v>0</v>
      </c>
      <c r="G38" s="39">
        <f t="shared" si="3"/>
        <v>0</v>
      </c>
      <c r="H38" s="8"/>
      <c r="I38" s="45">
        <f t="shared" si="6"/>
        <v>21</v>
      </c>
      <c r="J38" s="372">
        <f t="shared" si="4"/>
        <v>0</v>
      </c>
      <c r="K38" s="8"/>
      <c r="L38" s="8"/>
      <c r="M38" s="51"/>
      <c r="N38" s="51"/>
      <c r="O38" s="51"/>
    </row>
    <row r="39" spans="1:15" s="17" customFormat="1" ht="16.5" thickTop="1" thickBot="1" x14ac:dyDescent="0.3">
      <c r="A39" s="417" t="s">
        <v>33</v>
      </c>
      <c r="B39"/>
      <c r="C39" s="37">
        <f t="shared" si="0"/>
        <v>0</v>
      </c>
      <c r="D39" s="38">
        <f t="shared" si="5"/>
        <v>0</v>
      </c>
      <c r="E39" s="38">
        <f t="shared" si="1"/>
        <v>0</v>
      </c>
      <c r="F39" s="39">
        <f t="shared" si="2"/>
        <v>0</v>
      </c>
      <c r="G39" s="39">
        <f t="shared" si="3"/>
        <v>0</v>
      </c>
      <c r="H39" s="8"/>
      <c r="I39" s="45">
        <f t="shared" si="6"/>
        <v>22</v>
      </c>
      <c r="J39" s="372">
        <f t="shared" si="4"/>
        <v>0</v>
      </c>
      <c r="K39" s="8"/>
      <c r="L39" s="8"/>
      <c r="M39" s="51"/>
      <c r="N39" s="51"/>
      <c r="O39" s="51"/>
    </row>
    <row r="40" spans="1:15" s="17" customFormat="1" ht="16.5" thickTop="1" thickBot="1" x14ac:dyDescent="0.3">
      <c r="A40" s="417" t="s">
        <v>6</v>
      </c>
      <c r="B40"/>
      <c r="C40" s="37">
        <f t="shared" si="0"/>
        <v>0</v>
      </c>
      <c r="D40" s="38">
        <f t="shared" si="5"/>
        <v>0</v>
      </c>
      <c r="E40" s="38">
        <f t="shared" si="1"/>
        <v>0</v>
      </c>
      <c r="F40" s="39">
        <f t="shared" si="2"/>
        <v>0</v>
      </c>
      <c r="G40" s="39">
        <f t="shared" si="3"/>
        <v>0</v>
      </c>
      <c r="H40" s="8"/>
      <c r="I40" s="45">
        <f t="shared" si="6"/>
        <v>23</v>
      </c>
      <c r="J40" s="372">
        <f t="shared" si="4"/>
        <v>0</v>
      </c>
      <c r="K40" s="8"/>
      <c r="L40" s="8"/>
      <c r="M40" s="51"/>
      <c r="N40" s="51"/>
      <c r="O40" s="51"/>
    </row>
    <row r="41" spans="1:15" s="17" customFormat="1" ht="16.5" thickTop="1" thickBot="1" x14ac:dyDescent="0.3">
      <c r="A41" s="417" t="s">
        <v>34</v>
      </c>
      <c r="B41"/>
      <c r="C41" s="37">
        <f t="shared" si="0"/>
        <v>0</v>
      </c>
      <c r="D41" s="38">
        <f t="shared" si="5"/>
        <v>0</v>
      </c>
      <c r="E41" s="38">
        <f t="shared" si="1"/>
        <v>0</v>
      </c>
      <c r="F41" s="39">
        <f t="shared" si="2"/>
        <v>0</v>
      </c>
      <c r="G41" s="39">
        <f t="shared" si="3"/>
        <v>0</v>
      </c>
      <c r="H41" s="8"/>
      <c r="I41" s="45">
        <f t="shared" si="6"/>
        <v>24</v>
      </c>
      <c r="J41" s="372">
        <f t="shared" si="4"/>
        <v>0</v>
      </c>
      <c r="K41" s="8"/>
      <c r="L41" s="8"/>
      <c r="M41" s="51"/>
      <c r="N41" s="51"/>
      <c r="O41" s="51"/>
    </row>
    <row r="42" spans="1:15" s="17" customFormat="1" ht="16.5" thickTop="1" thickBot="1" x14ac:dyDescent="0.3">
      <c r="A42" s="417" t="s">
        <v>35</v>
      </c>
      <c r="B42"/>
      <c r="C42" s="37">
        <f t="shared" si="0"/>
        <v>0</v>
      </c>
      <c r="D42" s="38">
        <f t="shared" si="5"/>
        <v>0</v>
      </c>
      <c r="E42" s="38">
        <f t="shared" si="1"/>
        <v>0</v>
      </c>
      <c r="F42" s="39">
        <f t="shared" si="2"/>
        <v>0</v>
      </c>
      <c r="G42" s="39">
        <f t="shared" si="3"/>
        <v>0</v>
      </c>
      <c r="H42" s="8"/>
      <c r="I42" s="45">
        <f t="shared" si="6"/>
        <v>25</v>
      </c>
      <c r="J42" s="372">
        <f t="shared" si="4"/>
        <v>0</v>
      </c>
      <c r="K42" s="8"/>
      <c r="L42" s="8"/>
      <c r="M42" s="51"/>
      <c r="N42" s="51"/>
      <c r="O42" s="51"/>
    </row>
    <row r="43" spans="1:15" s="17" customFormat="1" ht="16.5" thickTop="1" thickBot="1" x14ac:dyDescent="0.3">
      <c r="A43" s="417" t="s">
        <v>36</v>
      </c>
      <c r="B43"/>
      <c r="C43" s="37">
        <f t="shared" si="0"/>
        <v>0</v>
      </c>
      <c r="D43" s="38">
        <f t="shared" si="5"/>
        <v>0</v>
      </c>
      <c r="E43" s="38">
        <f t="shared" si="1"/>
        <v>0</v>
      </c>
      <c r="F43" s="39">
        <f t="shared" si="2"/>
        <v>0</v>
      </c>
      <c r="G43" s="39">
        <f t="shared" si="3"/>
        <v>0</v>
      </c>
      <c r="H43" s="8"/>
      <c r="I43" s="45">
        <f t="shared" si="6"/>
        <v>26</v>
      </c>
      <c r="J43" s="372">
        <f t="shared" si="4"/>
        <v>0</v>
      </c>
      <c r="K43" s="8"/>
      <c r="L43" s="8"/>
      <c r="M43" s="51"/>
      <c r="N43" s="51"/>
      <c r="O43" s="51"/>
    </row>
    <row r="44" spans="1:15" s="17" customFormat="1" ht="16.5" thickTop="1" thickBot="1" x14ac:dyDescent="0.3">
      <c r="A44" s="417" t="s">
        <v>37</v>
      </c>
      <c r="B44"/>
      <c r="C44" s="37">
        <f t="shared" si="0"/>
        <v>0</v>
      </c>
      <c r="D44" s="38">
        <f t="shared" si="5"/>
        <v>0</v>
      </c>
      <c r="E44" s="38">
        <f t="shared" si="1"/>
        <v>0</v>
      </c>
      <c r="F44" s="39">
        <f t="shared" si="2"/>
        <v>0</v>
      </c>
      <c r="G44" s="39">
        <f t="shared" si="3"/>
        <v>0</v>
      </c>
      <c r="H44" s="8"/>
      <c r="I44" s="45">
        <f t="shared" si="6"/>
        <v>27</v>
      </c>
      <c r="J44" s="372">
        <f t="shared" si="4"/>
        <v>0</v>
      </c>
      <c r="K44" s="8"/>
      <c r="L44" s="8"/>
      <c r="M44" s="51"/>
      <c r="N44" s="51"/>
      <c r="O44" s="51"/>
    </row>
    <row r="45" spans="1:15" s="17" customFormat="1" ht="16.5" thickTop="1" thickBot="1" x14ac:dyDescent="0.3">
      <c r="A45" s="417" t="s">
        <v>38</v>
      </c>
      <c r="B45"/>
      <c r="C45" s="37">
        <f t="shared" si="0"/>
        <v>0</v>
      </c>
      <c r="D45" s="38">
        <f t="shared" si="5"/>
        <v>0</v>
      </c>
      <c r="E45" s="38">
        <f t="shared" si="1"/>
        <v>0</v>
      </c>
      <c r="F45" s="39">
        <f t="shared" si="2"/>
        <v>0</v>
      </c>
      <c r="G45" s="39">
        <f t="shared" si="3"/>
        <v>0</v>
      </c>
      <c r="H45" s="8"/>
      <c r="I45" s="45">
        <f t="shared" si="6"/>
        <v>28</v>
      </c>
      <c r="J45" s="372">
        <f t="shared" si="4"/>
        <v>0</v>
      </c>
      <c r="K45" s="8"/>
      <c r="L45" s="8"/>
      <c r="M45" s="51"/>
      <c r="N45" s="51"/>
      <c r="O45" s="51"/>
    </row>
    <row r="46" spans="1:15" s="17" customFormat="1" ht="16.5" thickTop="1" thickBot="1" x14ac:dyDescent="0.3">
      <c r="A46" s="417" t="s">
        <v>39</v>
      </c>
      <c r="B46"/>
      <c r="C46" s="37">
        <f t="shared" si="0"/>
        <v>0</v>
      </c>
      <c r="D46" s="38">
        <f t="shared" si="5"/>
        <v>0</v>
      </c>
      <c r="E46" s="38">
        <f t="shared" si="1"/>
        <v>0</v>
      </c>
      <c r="F46" s="39">
        <f t="shared" si="2"/>
        <v>0</v>
      </c>
      <c r="G46" s="39">
        <f t="shared" si="3"/>
        <v>0</v>
      </c>
      <c r="H46" s="8"/>
      <c r="I46" s="45">
        <f t="shared" si="6"/>
        <v>29</v>
      </c>
      <c r="J46" s="372">
        <f t="shared" si="4"/>
        <v>0</v>
      </c>
      <c r="K46" s="8"/>
      <c r="L46" s="8"/>
      <c r="M46" s="51"/>
      <c r="N46" s="51"/>
      <c r="O46" s="51"/>
    </row>
    <row r="47" spans="1:15" s="17" customFormat="1" ht="16.5" thickTop="1" thickBot="1" x14ac:dyDescent="0.3">
      <c r="A47" s="417" t="s">
        <v>40</v>
      </c>
      <c r="B47"/>
      <c r="C47" s="37">
        <f t="shared" si="0"/>
        <v>0</v>
      </c>
      <c r="D47" s="38">
        <f t="shared" si="5"/>
        <v>0</v>
      </c>
      <c r="E47" s="38">
        <f t="shared" si="1"/>
        <v>0</v>
      </c>
      <c r="F47" s="39">
        <f t="shared" si="2"/>
        <v>0</v>
      </c>
      <c r="G47" s="39">
        <f t="shared" si="3"/>
        <v>0</v>
      </c>
      <c r="H47" s="8"/>
      <c r="I47" s="45">
        <f t="shared" si="6"/>
        <v>30</v>
      </c>
      <c r="J47" s="372">
        <f t="shared" si="4"/>
        <v>0</v>
      </c>
      <c r="K47" s="8"/>
      <c r="L47" s="8"/>
      <c r="M47" s="51"/>
      <c r="N47" s="51"/>
      <c r="O47" s="51"/>
    </row>
    <row r="48" spans="1:15" s="17" customFormat="1" ht="16.5" thickTop="1" thickBot="1" x14ac:dyDescent="0.3">
      <c r="A48" s="417" t="s">
        <v>41</v>
      </c>
      <c r="B48"/>
      <c r="C48" s="37">
        <f t="shared" si="0"/>
        <v>0</v>
      </c>
      <c r="D48" s="38">
        <f t="shared" si="5"/>
        <v>0</v>
      </c>
      <c r="E48" s="38">
        <f t="shared" si="1"/>
        <v>0</v>
      </c>
      <c r="F48" s="39">
        <f t="shared" si="2"/>
        <v>0</v>
      </c>
      <c r="G48" s="39">
        <f t="shared" si="3"/>
        <v>0</v>
      </c>
      <c r="H48" s="8"/>
      <c r="I48" s="45">
        <f t="shared" si="6"/>
        <v>31</v>
      </c>
      <c r="J48" s="372">
        <f t="shared" si="4"/>
        <v>0</v>
      </c>
      <c r="K48" s="8"/>
      <c r="L48" s="8"/>
      <c r="M48" s="51"/>
      <c r="N48" s="51"/>
      <c r="O48" s="51"/>
    </row>
    <row r="49" spans="1:15" s="17" customFormat="1" ht="16.5" thickTop="1" thickBot="1" x14ac:dyDescent="0.3">
      <c r="A49" s="417" t="s">
        <v>3</v>
      </c>
      <c r="B49"/>
      <c r="C49" s="37">
        <f t="shared" si="0"/>
        <v>0</v>
      </c>
      <c r="D49" s="38">
        <f t="shared" si="5"/>
        <v>0</v>
      </c>
      <c r="E49" s="38">
        <f t="shared" si="1"/>
        <v>0</v>
      </c>
      <c r="F49" s="39">
        <f t="shared" si="2"/>
        <v>0</v>
      </c>
      <c r="G49" s="39">
        <f t="shared" si="3"/>
        <v>0</v>
      </c>
      <c r="H49" s="8"/>
      <c r="I49" s="45">
        <f t="shared" si="6"/>
        <v>32</v>
      </c>
      <c r="J49" s="372">
        <f t="shared" si="4"/>
        <v>0</v>
      </c>
      <c r="K49" s="8"/>
      <c r="L49" s="8"/>
      <c r="M49" s="51"/>
      <c r="N49" s="51"/>
      <c r="O49" s="51"/>
    </row>
    <row r="50" spans="1:15" s="17" customFormat="1" ht="16.5" thickTop="1" thickBot="1" x14ac:dyDescent="0.3">
      <c r="A50" s="417" t="s">
        <v>42</v>
      </c>
      <c r="B50"/>
      <c r="C50" s="37">
        <f t="shared" si="0"/>
        <v>0</v>
      </c>
      <c r="D50" s="38">
        <f t="shared" si="5"/>
        <v>0</v>
      </c>
      <c r="E50" s="38">
        <f t="shared" si="1"/>
        <v>0</v>
      </c>
      <c r="F50" s="39">
        <f t="shared" si="2"/>
        <v>0</v>
      </c>
      <c r="G50" s="39">
        <f t="shared" si="3"/>
        <v>0</v>
      </c>
      <c r="H50" s="8"/>
      <c r="I50" s="45">
        <f t="shared" si="6"/>
        <v>33</v>
      </c>
      <c r="J50" s="372">
        <f t="shared" si="4"/>
        <v>0</v>
      </c>
      <c r="K50" s="8"/>
      <c r="L50" s="8"/>
      <c r="M50" s="51"/>
      <c r="N50" s="51"/>
      <c r="O50" s="51"/>
    </row>
    <row r="51" spans="1:15" s="17" customFormat="1" ht="16.5" thickTop="1" thickBot="1" x14ac:dyDescent="0.3">
      <c r="A51" s="417" t="s">
        <v>43</v>
      </c>
      <c r="B51"/>
      <c r="C51" s="37">
        <f t="shared" si="0"/>
        <v>0</v>
      </c>
      <c r="D51" s="38">
        <f t="shared" si="5"/>
        <v>0</v>
      </c>
      <c r="E51" s="38">
        <f t="shared" si="1"/>
        <v>0</v>
      </c>
      <c r="F51" s="39">
        <f t="shared" si="2"/>
        <v>0</v>
      </c>
      <c r="G51" s="39">
        <f t="shared" si="3"/>
        <v>0</v>
      </c>
      <c r="H51" s="8"/>
      <c r="I51" s="45">
        <f t="shared" si="6"/>
        <v>34</v>
      </c>
      <c r="J51" s="372">
        <f t="shared" si="4"/>
        <v>0</v>
      </c>
      <c r="K51" s="8"/>
      <c r="L51" s="8"/>
    </row>
    <row r="52" spans="1:15" s="17" customFormat="1" ht="16.5" thickTop="1" thickBot="1" x14ac:dyDescent="0.3">
      <c r="A52" s="417" t="s">
        <v>44</v>
      </c>
      <c r="B52"/>
      <c r="C52" s="37">
        <f t="shared" si="0"/>
        <v>0</v>
      </c>
      <c r="D52" s="38">
        <f t="shared" si="5"/>
        <v>0</v>
      </c>
      <c r="E52" s="38">
        <f t="shared" si="1"/>
        <v>0</v>
      </c>
      <c r="F52" s="39">
        <f t="shared" si="2"/>
        <v>0</v>
      </c>
      <c r="G52" s="39">
        <f t="shared" si="3"/>
        <v>0</v>
      </c>
      <c r="H52" s="8"/>
      <c r="I52" s="45">
        <f t="shared" si="6"/>
        <v>35</v>
      </c>
      <c r="J52" s="372">
        <f t="shared" si="4"/>
        <v>0</v>
      </c>
      <c r="K52" s="8"/>
      <c r="L52" s="8"/>
    </row>
    <row r="53" spans="1:15" s="17" customFormat="1" ht="16.5" thickTop="1" thickBot="1" x14ac:dyDescent="0.3">
      <c r="A53" s="417" t="s">
        <v>45</v>
      </c>
      <c r="B53"/>
      <c r="C53" s="37">
        <f t="shared" si="0"/>
        <v>0</v>
      </c>
      <c r="D53" s="38">
        <f t="shared" si="5"/>
        <v>0</v>
      </c>
      <c r="E53" s="38">
        <f t="shared" si="1"/>
        <v>0</v>
      </c>
      <c r="F53" s="39">
        <f t="shared" si="2"/>
        <v>0</v>
      </c>
      <c r="G53" s="39">
        <f t="shared" si="3"/>
        <v>0</v>
      </c>
      <c r="H53" s="8"/>
      <c r="I53" s="45">
        <f t="shared" si="6"/>
        <v>36</v>
      </c>
      <c r="J53" s="372">
        <f t="shared" si="4"/>
        <v>0</v>
      </c>
      <c r="K53" s="8"/>
      <c r="L53" s="8"/>
    </row>
    <row r="54" spans="1:15" s="17" customFormat="1" ht="16.5" thickTop="1" thickBot="1" x14ac:dyDescent="0.3">
      <c r="A54" s="417" t="s">
        <v>46</v>
      </c>
      <c r="B54"/>
      <c r="C54" s="37">
        <f t="shared" si="0"/>
        <v>0</v>
      </c>
      <c r="D54" s="38">
        <f t="shared" si="5"/>
        <v>0</v>
      </c>
      <c r="E54" s="38">
        <f t="shared" si="1"/>
        <v>0</v>
      </c>
      <c r="F54" s="39">
        <f t="shared" si="2"/>
        <v>0</v>
      </c>
      <c r="G54" s="39">
        <f t="shared" si="3"/>
        <v>0</v>
      </c>
      <c r="H54" s="8"/>
      <c r="I54" s="45">
        <f t="shared" si="6"/>
        <v>37</v>
      </c>
      <c r="J54" s="372">
        <f t="shared" si="4"/>
        <v>0</v>
      </c>
      <c r="K54" s="8"/>
      <c r="L54" s="8"/>
    </row>
    <row r="55" spans="1:15" s="17" customFormat="1" ht="16.5" thickTop="1" thickBot="1" x14ac:dyDescent="0.3">
      <c r="A55" s="417" t="s">
        <v>47</v>
      </c>
      <c r="B55"/>
      <c r="C55" s="37">
        <f t="shared" si="0"/>
        <v>0</v>
      </c>
      <c r="D55" s="38">
        <f t="shared" si="5"/>
        <v>0</v>
      </c>
      <c r="E55" s="38">
        <f t="shared" si="1"/>
        <v>0</v>
      </c>
      <c r="F55" s="39">
        <f t="shared" si="2"/>
        <v>0</v>
      </c>
      <c r="G55" s="39">
        <f t="shared" si="3"/>
        <v>0</v>
      </c>
      <c r="H55" s="8"/>
      <c r="I55" s="45">
        <f t="shared" si="6"/>
        <v>38</v>
      </c>
      <c r="J55" s="372">
        <f t="shared" si="4"/>
        <v>0</v>
      </c>
      <c r="K55" s="8"/>
      <c r="L55" s="8"/>
    </row>
    <row r="56" spans="1:15" s="17" customFormat="1" ht="16.5" thickTop="1" thickBot="1" x14ac:dyDescent="0.3">
      <c r="A56" s="417" t="s">
        <v>48</v>
      </c>
      <c r="B56"/>
      <c r="C56" s="37">
        <f t="shared" si="0"/>
        <v>0</v>
      </c>
      <c r="D56" s="38">
        <f t="shared" si="5"/>
        <v>0</v>
      </c>
      <c r="E56" s="38">
        <f t="shared" si="1"/>
        <v>0</v>
      </c>
      <c r="F56" s="39">
        <f t="shared" si="2"/>
        <v>0</v>
      </c>
      <c r="G56" s="39">
        <f t="shared" si="3"/>
        <v>0</v>
      </c>
      <c r="H56" s="8"/>
      <c r="I56" s="45">
        <f t="shared" si="6"/>
        <v>39</v>
      </c>
      <c r="J56" s="372">
        <f t="shared" si="4"/>
        <v>0</v>
      </c>
      <c r="K56" s="8"/>
      <c r="L56" s="8"/>
    </row>
    <row r="57" spans="1:15" s="17" customFormat="1" ht="16.5" thickTop="1" thickBot="1" x14ac:dyDescent="0.3">
      <c r="A57" s="417" t="s">
        <v>49</v>
      </c>
      <c r="B57"/>
      <c r="C57" s="37">
        <f t="shared" si="0"/>
        <v>0</v>
      </c>
      <c r="D57" s="38">
        <f t="shared" si="5"/>
        <v>0</v>
      </c>
      <c r="E57" s="38">
        <f t="shared" si="1"/>
        <v>0</v>
      </c>
      <c r="F57" s="39">
        <f t="shared" si="2"/>
        <v>0</v>
      </c>
      <c r="G57" s="39">
        <f t="shared" si="3"/>
        <v>0</v>
      </c>
      <c r="H57" s="8"/>
      <c r="I57" s="45">
        <f t="shared" si="6"/>
        <v>40</v>
      </c>
      <c r="J57" s="372">
        <f t="shared" si="4"/>
        <v>0</v>
      </c>
      <c r="K57" s="8"/>
      <c r="L57" s="8"/>
    </row>
    <row r="58" spans="1:15" s="17" customFormat="1" ht="16.5" thickTop="1" thickBot="1" x14ac:dyDescent="0.3">
      <c r="A58" s="417" t="s">
        <v>2</v>
      </c>
      <c r="B58"/>
      <c r="C58" s="37">
        <f t="shared" si="0"/>
        <v>0</v>
      </c>
      <c r="D58" s="38">
        <f t="shared" si="5"/>
        <v>0</v>
      </c>
      <c r="E58" s="38">
        <f t="shared" si="1"/>
        <v>0</v>
      </c>
      <c r="F58" s="39">
        <f t="shared" si="2"/>
        <v>0</v>
      </c>
      <c r="G58" s="39">
        <f t="shared" si="3"/>
        <v>0</v>
      </c>
      <c r="H58" s="8"/>
      <c r="I58" s="45">
        <f t="shared" si="6"/>
        <v>41</v>
      </c>
      <c r="J58" s="372">
        <f t="shared" si="4"/>
        <v>0</v>
      </c>
      <c r="K58" s="8"/>
      <c r="L58" s="8"/>
    </row>
    <row r="59" spans="1:15" s="17" customFormat="1" ht="16.5" thickTop="1" thickBot="1" x14ac:dyDescent="0.3">
      <c r="A59" s="417" t="s">
        <v>50</v>
      </c>
      <c r="B59"/>
      <c r="C59" s="37">
        <f t="shared" si="0"/>
        <v>0</v>
      </c>
      <c r="D59" s="38">
        <f t="shared" si="5"/>
        <v>0</v>
      </c>
      <c r="E59" s="38">
        <f t="shared" si="1"/>
        <v>0</v>
      </c>
      <c r="F59" s="39">
        <f t="shared" si="2"/>
        <v>0</v>
      </c>
      <c r="G59" s="39">
        <f t="shared" si="3"/>
        <v>0</v>
      </c>
      <c r="H59" s="8"/>
      <c r="I59" s="45">
        <f t="shared" si="6"/>
        <v>42</v>
      </c>
      <c r="J59" s="372">
        <f t="shared" si="4"/>
        <v>0</v>
      </c>
      <c r="K59" s="8"/>
      <c r="L59" s="8"/>
    </row>
    <row r="60" spans="1:15" s="17" customFormat="1" ht="16.5" thickTop="1" thickBot="1" x14ac:dyDescent="0.3">
      <c r="A60" s="417" t="s">
        <v>51</v>
      </c>
      <c r="B60"/>
      <c r="C60" s="37">
        <f t="shared" si="0"/>
        <v>0</v>
      </c>
      <c r="D60" s="38">
        <f t="shared" si="5"/>
        <v>0</v>
      </c>
      <c r="E60" s="38">
        <f t="shared" si="1"/>
        <v>0</v>
      </c>
      <c r="F60" s="39">
        <f t="shared" si="2"/>
        <v>0</v>
      </c>
      <c r="G60" s="39">
        <f t="shared" si="3"/>
        <v>0</v>
      </c>
      <c r="H60" s="8"/>
      <c r="I60" s="45">
        <f t="shared" si="6"/>
        <v>43</v>
      </c>
      <c r="J60" s="372">
        <f t="shared" si="4"/>
        <v>0</v>
      </c>
      <c r="K60" s="8"/>
      <c r="L60" s="8"/>
    </row>
    <row r="61" spans="1:15" s="17" customFormat="1" ht="16.5" thickTop="1" thickBot="1" x14ac:dyDescent="0.3">
      <c r="A61" s="417" t="s">
        <v>52</v>
      </c>
      <c r="B61"/>
      <c r="C61" s="37">
        <f t="shared" si="0"/>
        <v>0</v>
      </c>
      <c r="D61" s="38">
        <f t="shared" si="5"/>
        <v>0</v>
      </c>
      <c r="E61" s="38">
        <f t="shared" si="1"/>
        <v>0</v>
      </c>
      <c r="F61" s="39">
        <f t="shared" si="2"/>
        <v>0</v>
      </c>
      <c r="G61" s="39">
        <f t="shared" si="3"/>
        <v>0</v>
      </c>
      <c r="H61" s="8"/>
      <c r="I61" s="45">
        <f t="shared" si="6"/>
        <v>44</v>
      </c>
      <c r="J61" s="372">
        <f t="shared" si="4"/>
        <v>0</v>
      </c>
      <c r="K61" s="8"/>
      <c r="L61" s="8"/>
    </row>
    <row r="62" spans="1:15" s="17" customFormat="1" ht="16.5" thickTop="1" thickBot="1" x14ac:dyDescent="0.3">
      <c r="A62" s="417" t="s">
        <v>53</v>
      </c>
      <c r="B62"/>
      <c r="C62" s="37">
        <f t="shared" si="0"/>
        <v>0</v>
      </c>
      <c r="D62" s="38">
        <f t="shared" si="5"/>
        <v>0</v>
      </c>
      <c r="E62" s="38">
        <f t="shared" si="1"/>
        <v>0</v>
      </c>
      <c r="F62" s="39">
        <f t="shared" si="2"/>
        <v>0</v>
      </c>
      <c r="G62" s="39">
        <f t="shared" si="3"/>
        <v>0</v>
      </c>
      <c r="H62" s="8"/>
      <c r="I62" s="45">
        <f t="shared" si="6"/>
        <v>45</v>
      </c>
      <c r="J62" s="372">
        <f t="shared" si="4"/>
        <v>0</v>
      </c>
      <c r="K62" s="8"/>
      <c r="L62" s="8"/>
    </row>
    <row r="63" spans="1:15" s="17" customFormat="1" ht="16.5" thickTop="1" thickBot="1" x14ac:dyDescent="0.3">
      <c r="A63" s="417" t="s">
        <v>54</v>
      </c>
      <c r="B63"/>
      <c r="C63" s="37">
        <f t="shared" si="0"/>
        <v>0</v>
      </c>
      <c r="D63" s="38">
        <f t="shared" si="5"/>
        <v>0</v>
      </c>
      <c r="E63" s="38">
        <f t="shared" si="1"/>
        <v>0</v>
      </c>
      <c r="F63" s="39">
        <f t="shared" si="2"/>
        <v>0</v>
      </c>
      <c r="G63" s="39">
        <f t="shared" si="3"/>
        <v>0</v>
      </c>
      <c r="H63" s="8"/>
      <c r="I63" s="45">
        <f t="shared" si="6"/>
        <v>46</v>
      </c>
      <c r="J63" s="372">
        <f t="shared" si="4"/>
        <v>0</v>
      </c>
      <c r="K63" s="8"/>
      <c r="L63" s="8"/>
    </row>
    <row r="64" spans="1:15" s="17" customFormat="1" ht="15.75" thickTop="1" x14ac:dyDescent="0.25">
      <c r="A64"/>
      <c r="B64"/>
      <c r="C64" s="37">
        <f t="shared" si="0"/>
        <v>0</v>
      </c>
      <c r="D64" s="38">
        <f t="shared" si="5"/>
        <v>0</v>
      </c>
      <c r="E64" s="38">
        <f t="shared" si="1"/>
        <v>0</v>
      </c>
      <c r="F64" s="39">
        <f t="shared" si="2"/>
        <v>0</v>
      </c>
      <c r="G64" s="39">
        <f t="shared" si="3"/>
        <v>0</v>
      </c>
      <c r="H64" s="8"/>
      <c r="I64" s="45">
        <f t="shared" si="6"/>
        <v>47</v>
      </c>
      <c r="J64" s="372">
        <f t="shared" si="4"/>
        <v>0</v>
      </c>
      <c r="K64" s="8"/>
      <c r="L64" s="8"/>
    </row>
    <row r="65" spans="1:12" s="17" customFormat="1" x14ac:dyDescent="0.25">
      <c r="A65"/>
      <c r="B65"/>
      <c r="C65" s="37">
        <f t="shared" si="0"/>
        <v>0</v>
      </c>
      <c r="D65" s="38">
        <f t="shared" si="5"/>
        <v>0</v>
      </c>
      <c r="E65" s="38">
        <f t="shared" si="1"/>
        <v>0</v>
      </c>
      <c r="F65" s="39">
        <f t="shared" si="2"/>
        <v>0</v>
      </c>
      <c r="G65" s="39">
        <f t="shared" si="3"/>
        <v>0</v>
      </c>
      <c r="H65" s="8"/>
      <c r="I65" s="45">
        <f t="shared" si="6"/>
        <v>48</v>
      </c>
      <c r="J65" s="372">
        <f t="shared" si="4"/>
        <v>0</v>
      </c>
      <c r="K65" s="8"/>
      <c r="L65" s="8"/>
    </row>
    <row r="66" spans="1:12" s="17" customFormat="1" x14ac:dyDescent="0.25">
      <c r="A66"/>
      <c r="B66"/>
      <c r="C66" s="37">
        <f t="shared" si="0"/>
        <v>0</v>
      </c>
      <c r="D66" s="38">
        <f t="shared" si="5"/>
        <v>0</v>
      </c>
      <c r="E66" s="38">
        <f t="shared" si="1"/>
        <v>0</v>
      </c>
      <c r="F66" s="39">
        <f t="shared" si="2"/>
        <v>0</v>
      </c>
      <c r="G66" s="39">
        <f t="shared" si="3"/>
        <v>0</v>
      </c>
      <c r="H66" s="8"/>
      <c r="I66" s="45">
        <f t="shared" si="6"/>
        <v>49</v>
      </c>
      <c r="J66" s="372">
        <f t="shared" si="4"/>
        <v>0</v>
      </c>
      <c r="K66" s="8"/>
      <c r="L66" s="8"/>
    </row>
    <row r="67" spans="1:12" s="17" customFormat="1" x14ac:dyDescent="0.25">
      <c r="A67"/>
      <c r="B67"/>
      <c r="C67" s="37">
        <f t="shared" si="0"/>
        <v>0</v>
      </c>
      <c r="D67" s="38">
        <f t="shared" si="5"/>
        <v>0</v>
      </c>
      <c r="E67" s="38">
        <f t="shared" si="1"/>
        <v>0</v>
      </c>
      <c r="F67" s="39">
        <f t="shared" si="2"/>
        <v>0</v>
      </c>
      <c r="G67" s="39">
        <f t="shared" si="3"/>
        <v>0</v>
      </c>
      <c r="H67" s="8"/>
      <c r="I67" s="45">
        <f t="shared" si="6"/>
        <v>50</v>
      </c>
      <c r="J67" s="372">
        <f t="shared" si="4"/>
        <v>0</v>
      </c>
      <c r="K67" s="8"/>
      <c r="L67" s="8"/>
    </row>
    <row r="68" spans="1:12" s="17" customFormat="1" x14ac:dyDescent="0.25">
      <c r="A68"/>
      <c r="B68"/>
      <c r="C68" s="37">
        <f t="shared" si="0"/>
        <v>0</v>
      </c>
      <c r="D68" s="38">
        <f t="shared" si="5"/>
        <v>0</v>
      </c>
      <c r="E68" s="38">
        <f t="shared" si="1"/>
        <v>0</v>
      </c>
      <c r="F68" s="39">
        <f t="shared" si="2"/>
        <v>0</v>
      </c>
      <c r="G68" s="39">
        <f t="shared" si="3"/>
        <v>0</v>
      </c>
      <c r="H68" s="8"/>
      <c r="I68" s="45">
        <f t="shared" si="6"/>
        <v>51</v>
      </c>
      <c r="J68" s="372">
        <f t="shared" si="4"/>
        <v>0</v>
      </c>
      <c r="K68" s="8"/>
      <c r="L68" s="8"/>
    </row>
    <row r="69" spans="1:12" s="17" customFormat="1" x14ac:dyDescent="0.25">
      <c r="A69"/>
      <c r="B69"/>
      <c r="C69" s="37">
        <f t="shared" si="0"/>
        <v>0</v>
      </c>
      <c r="D69" s="38">
        <f t="shared" si="5"/>
        <v>0</v>
      </c>
      <c r="E69" s="38">
        <f t="shared" si="1"/>
        <v>0</v>
      </c>
      <c r="F69" s="39">
        <f t="shared" si="2"/>
        <v>0</v>
      </c>
      <c r="G69" s="39">
        <f t="shared" si="3"/>
        <v>0</v>
      </c>
      <c r="H69" s="8"/>
      <c r="I69" s="45">
        <f t="shared" si="6"/>
        <v>52</v>
      </c>
      <c r="J69" s="372">
        <f t="shared" si="4"/>
        <v>0</v>
      </c>
      <c r="K69" s="8"/>
      <c r="L69" s="8"/>
    </row>
    <row r="70" spans="1:12" s="17" customFormat="1" x14ac:dyDescent="0.25">
      <c r="A70"/>
      <c r="B70"/>
      <c r="C70" s="37">
        <f t="shared" si="0"/>
        <v>0</v>
      </c>
      <c r="D70" s="38">
        <f t="shared" si="5"/>
        <v>0</v>
      </c>
      <c r="E70" s="38">
        <f t="shared" si="1"/>
        <v>0</v>
      </c>
      <c r="F70" s="39">
        <f t="shared" si="2"/>
        <v>0</v>
      </c>
      <c r="G70" s="39">
        <f t="shared" si="3"/>
        <v>0</v>
      </c>
      <c r="H70" s="8"/>
      <c r="I70" s="45">
        <f t="shared" si="6"/>
        <v>53</v>
      </c>
      <c r="J70" s="372">
        <f t="shared" si="4"/>
        <v>0</v>
      </c>
      <c r="K70" s="8"/>
      <c r="L70" s="8"/>
    </row>
    <row r="71" spans="1:12" s="17" customFormat="1" x14ac:dyDescent="0.25">
      <c r="A71"/>
      <c r="B71"/>
      <c r="C71" s="37">
        <f t="shared" si="0"/>
        <v>0</v>
      </c>
      <c r="D71" s="38">
        <f t="shared" si="5"/>
        <v>0</v>
      </c>
      <c r="E71" s="38">
        <f t="shared" si="1"/>
        <v>0</v>
      </c>
      <c r="F71" s="39">
        <f t="shared" si="2"/>
        <v>0</v>
      </c>
      <c r="G71" s="39">
        <f t="shared" si="3"/>
        <v>0</v>
      </c>
      <c r="H71" s="8"/>
      <c r="I71" s="45">
        <f t="shared" si="6"/>
        <v>54</v>
      </c>
      <c r="J71" s="372">
        <f t="shared" si="4"/>
        <v>0</v>
      </c>
      <c r="K71" s="8"/>
      <c r="L71" s="8"/>
    </row>
    <row r="72" spans="1:12" s="17" customFormat="1" x14ac:dyDescent="0.25">
      <c r="A72"/>
      <c r="B72"/>
      <c r="C72" s="37">
        <f t="shared" si="0"/>
        <v>0</v>
      </c>
      <c r="D72" s="38">
        <f t="shared" si="5"/>
        <v>0</v>
      </c>
      <c r="E72" s="38">
        <f t="shared" si="1"/>
        <v>0</v>
      </c>
      <c r="F72" s="39">
        <f t="shared" si="2"/>
        <v>0</v>
      </c>
      <c r="G72" s="39">
        <f t="shared" si="3"/>
        <v>0</v>
      </c>
      <c r="H72" s="8"/>
      <c r="I72" s="45">
        <f t="shared" si="6"/>
        <v>55</v>
      </c>
      <c r="J72" s="372">
        <f t="shared" si="4"/>
        <v>0</v>
      </c>
      <c r="K72" s="8"/>
      <c r="L72" s="8"/>
    </row>
    <row r="73" spans="1:12" s="17" customFormat="1" x14ac:dyDescent="0.25">
      <c r="A73"/>
      <c r="B73"/>
      <c r="C73" s="37">
        <f t="shared" si="0"/>
        <v>0</v>
      </c>
      <c r="D73" s="38">
        <f t="shared" si="5"/>
        <v>0</v>
      </c>
      <c r="E73" s="38">
        <f t="shared" si="1"/>
        <v>0</v>
      </c>
      <c r="F73" s="39">
        <f t="shared" si="2"/>
        <v>0</v>
      </c>
      <c r="G73" s="39">
        <f t="shared" si="3"/>
        <v>0</v>
      </c>
      <c r="H73" s="8"/>
      <c r="I73" s="45">
        <f t="shared" si="6"/>
        <v>56</v>
      </c>
      <c r="J73" s="372">
        <f t="shared" si="4"/>
        <v>0</v>
      </c>
      <c r="K73" s="8"/>
      <c r="L73" s="8"/>
    </row>
    <row r="74" spans="1:12" s="17" customFormat="1" x14ac:dyDescent="0.25">
      <c r="A74"/>
      <c r="B74"/>
      <c r="C74" s="37">
        <f t="shared" si="0"/>
        <v>0</v>
      </c>
      <c r="D74" s="38">
        <f t="shared" si="5"/>
        <v>0</v>
      </c>
      <c r="E74" s="38">
        <f t="shared" si="1"/>
        <v>0</v>
      </c>
      <c r="F74" s="39">
        <f t="shared" si="2"/>
        <v>0</v>
      </c>
      <c r="G74" s="39">
        <f t="shared" si="3"/>
        <v>0</v>
      </c>
      <c r="H74" s="8"/>
      <c r="I74" s="45">
        <f t="shared" si="6"/>
        <v>57</v>
      </c>
      <c r="J74" s="372">
        <f t="shared" si="4"/>
        <v>0</v>
      </c>
      <c r="K74" s="8"/>
      <c r="L74" s="8"/>
    </row>
    <row r="75" spans="1:12" s="17" customFormat="1" x14ac:dyDescent="0.25">
      <c r="A75"/>
      <c r="B75"/>
      <c r="C75" s="37">
        <f t="shared" si="0"/>
        <v>0</v>
      </c>
      <c r="D75" s="38">
        <f t="shared" si="5"/>
        <v>0</v>
      </c>
      <c r="E75" s="38">
        <f t="shared" si="1"/>
        <v>0</v>
      </c>
      <c r="F75" s="39">
        <f t="shared" si="2"/>
        <v>0</v>
      </c>
      <c r="G75" s="39">
        <f t="shared" si="3"/>
        <v>0</v>
      </c>
      <c r="H75" s="8"/>
      <c r="I75" s="45">
        <f t="shared" si="6"/>
        <v>58</v>
      </c>
      <c r="J75" s="372">
        <f t="shared" si="4"/>
        <v>0</v>
      </c>
      <c r="K75" s="8"/>
      <c r="L75" s="8"/>
    </row>
    <row r="76" spans="1:12" s="17" customFormat="1" x14ac:dyDescent="0.25">
      <c r="A76"/>
      <c r="B76"/>
      <c r="C76" s="37">
        <f t="shared" si="0"/>
        <v>0</v>
      </c>
      <c r="D76" s="38">
        <f t="shared" si="5"/>
        <v>0</v>
      </c>
      <c r="E76" s="38">
        <f t="shared" si="1"/>
        <v>0</v>
      </c>
      <c r="F76" s="39">
        <f t="shared" si="2"/>
        <v>0</v>
      </c>
      <c r="G76" s="39">
        <f t="shared" si="3"/>
        <v>0</v>
      </c>
      <c r="H76" s="8"/>
      <c r="I76" s="45">
        <f t="shared" si="6"/>
        <v>59</v>
      </c>
      <c r="J76" s="372">
        <f t="shared" si="4"/>
        <v>0</v>
      </c>
      <c r="K76" s="8"/>
      <c r="L76" s="8"/>
    </row>
    <row r="77" spans="1:12" s="17" customFormat="1" x14ac:dyDescent="0.25">
      <c r="A77"/>
      <c r="B77"/>
      <c r="C77" s="37">
        <f t="shared" si="0"/>
        <v>0</v>
      </c>
      <c r="D77" s="38">
        <f t="shared" si="5"/>
        <v>0</v>
      </c>
      <c r="E77" s="38">
        <f t="shared" si="1"/>
        <v>0</v>
      </c>
      <c r="F77" s="39">
        <f t="shared" si="2"/>
        <v>0</v>
      </c>
      <c r="G77" s="39">
        <f t="shared" si="3"/>
        <v>0</v>
      </c>
      <c r="H77" s="8"/>
      <c r="I77" s="45">
        <f t="shared" si="6"/>
        <v>60</v>
      </c>
      <c r="J77" s="372">
        <f t="shared" si="4"/>
        <v>0</v>
      </c>
      <c r="K77" s="8"/>
      <c r="L77" s="8"/>
    </row>
    <row r="78" spans="1:12" s="17" customFormat="1" x14ac:dyDescent="0.25">
      <c r="A78"/>
      <c r="B78"/>
      <c r="C78" s="37">
        <f t="shared" si="0"/>
        <v>0</v>
      </c>
      <c r="D78" s="38">
        <f t="shared" si="5"/>
        <v>0</v>
      </c>
      <c r="E78" s="38">
        <f t="shared" si="1"/>
        <v>0</v>
      </c>
      <c r="F78" s="39">
        <f t="shared" si="2"/>
        <v>0</v>
      </c>
      <c r="G78" s="39">
        <f t="shared" si="3"/>
        <v>0</v>
      </c>
      <c r="H78" s="8"/>
      <c r="I78" s="45">
        <f t="shared" si="6"/>
        <v>61</v>
      </c>
      <c r="J78" s="372">
        <f t="shared" si="4"/>
        <v>0</v>
      </c>
      <c r="K78" s="8"/>
      <c r="L78" s="8"/>
    </row>
    <row r="79" spans="1:12" s="17" customFormat="1" x14ac:dyDescent="0.25">
      <c r="A79"/>
      <c r="B79"/>
      <c r="C79" s="37">
        <f t="shared" si="0"/>
        <v>0</v>
      </c>
      <c r="D79" s="38">
        <f t="shared" si="5"/>
        <v>0</v>
      </c>
      <c r="E79" s="38">
        <f t="shared" si="1"/>
        <v>0</v>
      </c>
      <c r="F79" s="39">
        <f t="shared" si="2"/>
        <v>0</v>
      </c>
      <c r="G79" s="39">
        <f t="shared" si="3"/>
        <v>0</v>
      </c>
      <c r="H79" s="8"/>
      <c r="I79" s="45">
        <f t="shared" si="6"/>
        <v>62</v>
      </c>
      <c r="J79" s="372">
        <f t="shared" si="4"/>
        <v>0</v>
      </c>
      <c r="K79" s="8"/>
      <c r="L79" s="8"/>
    </row>
    <row r="80" spans="1:12" s="17" customFormat="1" x14ac:dyDescent="0.25">
      <c r="A80"/>
      <c r="B80"/>
      <c r="C80" s="37">
        <f t="shared" si="0"/>
        <v>0</v>
      </c>
      <c r="D80" s="38">
        <f t="shared" si="5"/>
        <v>0</v>
      </c>
      <c r="E80" s="38">
        <f t="shared" si="1"/>
        <v>0</v>
      </c>
      <c r="F80" s="39">
        <f t="shared" si="2"/>
        <v>0</v>
      </c>
      <c r="G80" s="39">
        <f t="shared" si="3"/>
        <v>0</v>
      </c>
      <c r="H80" s="8"/>
      <c r="I80" s="45">
        <f t="shared" si="6"/>
        <v>63</v>
      </c>
      <c r="J80" s="372">
        <f t="shared" si="4"/>
        <v>0</v>
      </c>
      <c r="K80" s="8"/>
      <c r="L80" s="8"/>
    </row>
    <row r="81" spans="1:12" s="17" customFormat="1" x14ac:dyDescent="0.25">
      <c r="A81"/>
      <c r="B81"/>
      <c r="C81" s="37">
        <f t="shared" si="0"/>
        <v>0</v>
      </c>
      <c r="D81" s="38">
        <f t="shared" si="5"/>
        <v>0</v>
      </c>
      <c r="E81" s="38">
        <f t="shared" si="1"/>
        <v>0</v>
      </c>
      <c r="F81" s="39">
        <f t="shared" si="2"/>
        <v>0</v>
      </c>
      <c r="G81" s="39">
        <f t="shared" si="3"/>
        <v>0</v>
      </c>
      <c r="H81" s="8"/>
      <c r="I81" s="45">
        <f t="shared" si="6"/>
        <v>64</v>
      </c>
      <c r="J81" s="372">
        <f t="shared" si="4"/>
        <v>0</v>
      </c>
      <c r="K81" s="8"/>
      <c r="L81" s="8"/>
    </row>
    <row r="82" spans="1:12" s="17" customFormat="1" x14ac:dyDescent="0.25">
      <c r="A82"/>
      <c r="B82"/>
      <c r="C82" s="37">
        <f t="shared" ref="C82:C145" si="7">IF(I82&gt;$F$5,0,I82)</f>
        <v>0</v>
      </c>
      <c r="D82" s="38">
        <f t="shared" si="5"/>
        <v>0</v>
      </c>
      <c r="E82" s="38">
        <f t="shared" si="1"/>
        <v>0</v>
      </c>
      <c r="F82" s="39">
        <f t="shared" si="2"/>
        <v>0</v>
      </c>
      <c r="G82" s="39">
        <f t="shared" si="3"/>
        <v>0</v>
      </c>
      <c r="H82" s="8"/>
      <c r="I82" s="45">
        <f t="shared" si="6"/>
        <v>65</v>
      </c>
      <c r="J82" s="372">
        <f t="shared" si="4"/>
        <v>0</v>
      </c>
      <c r="K82" s="8"/>
      <c r="L82" s="8"/>
    </row>
    <row r="83" spans="1:12" s="17" customFormat="1" x14ac:dyDescent="0.25">
      <c r="A83"/>
      <c r="B83"/>
      <c r="C83" s="37">
        <f t="shared" si="7"/>
        <v>0</v>
      </c>
      <c r="D83" s="38">
        <f t="shared" si="5"/>
        <v>0</v>
      </c>
      <c r="E83" s="38">
        <f t="shared" ref="E83:E146" si="8">IF(I83&gt;$F$5,0,$E$8*J83/$J$12)</f>
        <v>0</v>
      </c>
      <c r="F83" s="39">
        <f t="shared" ref="F83:F146" si="9">IF(I83&gt;$F$5,0,-$E$5)</f>
        <v>0</v>
      </c>
      <c r="G83" s="39">
        <f t="shared" ref="G83:G146" si="10">IF(I83&gt;$F$5,0,D83+E83+F83)</f>
        <v>0</v>
      </c>
      <c r="H83" s="8"/>
      <c r="I83" s="45">
        <f t="shared" si="6"/>
        <v>66</v>
      </c>
      <c r="J83" s="372">
        <f t="shared" ref="J83:J146" si="11">IF(I83&gt;$F$5,0,$F$5-I83+1)</f>
        <v>0</v>
      </c>
      <c r="K83" s="8"/>
      <c r="L83" s="8"/>
    </row>
    <row r="84" spans="1:12" s="17" customFormat="1" x14ac:dyDescent="0.25">
      <c r="A84"/>
      <c r="B84"/>
      <c r="C84" s="37">
        <f t="shared" si="7"/>
        <v>0</v>
      </c>
      <c r="D84" s="38">
        <f t="shared" ref="D84:D147" si="12">IF(I84&gt;$F$5,0,G83)</f>
        <v>0</v>
      </c>
      <c r="E84" s="38">
        <f t="shared" si="8"/>
        <v>0</v>
      </c>
      <c r="F84" s="39">
        <f t="shared" si="9"/>
        <v>0</v>
      </c>
      <c r="G84" s="39">
        <f t="shared" si="10"/>
        <v>0</v>
      </c>
      <c r="H84" s="8"/>
      <c r="I84" s="45">
        <f t="shared" ref="I84:I147" si="13">+I83+1</f>
        <v>67</v>
      </c>
      <c r="J84" s="372">
        <f t="shared" si="11"/>
        <v>0</v>
      </c>
      <c r="K84" s="8"/>
      <c r="L84" s="8"/>
    </row>
    <row r="85" spans="1:12" s="17" customFormat="1" x14ac:dyDescent="0.25">
      <c r="A85"/>
      <c r="B85"/>
      <c r="C85" s="37">
        <f t="shared" si="7"/>
        <v>0</v>
      </c>
      <c r="D85" s="38">
        <f t="shared" si="12"/>
        <v>0</v>
      </c>
      <c r="E85" s="38">
        <f t="shared" si="8"/>
        <v>0</v>
      </c>
      <c r="F85" s="39">
        <f t="shared" si="9"/>
        <v>0</v>
      </c>
      <c r="G85" s="39">
        <f t="shared" si="10"/>
        <v>0</v>
      </c>
      <c r="H85" s="8"/>
      <c r="I85" s="45">
        <f t="shared" si="13"/>
        <v>68</v>
      </c>
      <c r="J85" s="372">
        <f t="shared" si="11"/>
        <v>0</v>
      </c>
      <c r="K85" s="8"/>
      <c r="L85" s="8"/>
    </row>
    <row r="86" spans="1:12" s="17" customFormat="1" x14ac:dyDescent="0.25">
      <c r="A86"/>
      <c r="B86"/>
      <c r="C86" s="37">
        <f t="shared" si="7"/>
        <v>0</v>
      </c>
      <c r="D86" s="38">
        <f t="shared" si="12"/>
        <v>0</v>
      </c>
      <c r="E86" s="38">
        <f t="shared" si="8"/>
        <v>0</v>
      </c>
      <c r="F86" s="39">
        <f t="shared" si="9"/>
        <v>0</v>
      </c>
      <c r="G86" s="39">
        <f t="shared" si="10"/>
        <v>0</v>
      </c>
      <c r="H86" s="8"/>
      <c r="I86" s="45">
        <f t="shared" si="13"/>
        <v>69</v>
      </c>
      <c r="J86" s="372">
        <f t="shared" si="11"/>
        <v>0</v>
      </c>
      <c r="K86" s="8"/>
      <c r="L86" s="8"/>
    </row>
    <row r="87" spans="1:12" s="17" customFormat="1" x14ac:dyDescent="0.25">
      <c r="A87"/>
      <c r="B87"/>
      <c r="C87" s="37">
        <f t="shared" si="7"/>
        <v>0</v>
      </c>
      <c r="D87" s="38">
        <f t="shared" si="12"/>
        <v>0</v>
      </c>
      <c r="E87" s="38">
        <f t="shared" si="8"/>
        <v>0</v>
      </c>
      <c r="F87" s="39">
        <f t="shared" si="9"/>
        <v>0</v>
      </c>
      <c r="G87" s="39">
        <f t="shared" si="10"/>
        <v>0</v>
      </c>
      <c r="H87" s="8"/>
      <c r="I87" s="45">
        <f t="shared" si="13"/>
        <v>70</v>
      </c>
      <c r="J87" s="372">
        <f t="shared" si="11"/>
        <v>0</v>
      </c>
      <c r="K87" s="8"/>
      <c r="L87" s="8"/>
    </row>
    <row r="88" spans="1:12" s="17" customFormat="1" x14ac:dyDescent="0.25">
      <c r="A88"/>
      <c r="B88"/>
      <c r="C88" s="37">
        <f t="shared" si="7"/>
        <v>0</v>
      </c>
      <c r="D88" s="38">
        <f t="shared" si="12"/>
        <v>0</v>
      </c>
      <c r="E88" s="38">
        <f t="shared" si="8"/>
        <v>0</v>
      </c>
      <c r="F88" s="39">
        <f t="shared" si="9"/>
        <v>0</v>
      </c>
      <c r="G88" s="39">
        <f t="shared" si="10"/>
        <v>0</v>
      </c>
      <c r="H88" s="8"/>
      <c r="I88" s="45">
        <f t="shared" si="13"/>
        <v>71</v>
      </c>
      <c r="J88" s="372">
        <f t="shared" si="11"/>
        <v>0</v>
      </c>
      <c r="K88" s="8"/>
      <c r="L88" s="8"/>
    </row>
    <row r="89" spans="1:12" s="17" customFormat="1" x14ac:dyDescent="0.25">
      <c r="A89"/>
      <c r="B89"/>
      <c r="C89" s="37">
        <f t="shared" si="7"/>
        <v>0</v>
      </c>
      <c r="D89" s="38">
        <f t="shared" si="12"/>
        <v>0</v>
      </c>
      <c r="E89" s="38">
        <f t="shared" si="8"/>
        <v>0</v>
      </c>
      <c r="F89" s="39">
        <f t="shared" si="9"/>
        <v>0</v>
      </c>
      <c r="G89" s="39">
        <f t="shared" si="10"/>
        <v>0</v>
      </c>
      <c r="H89" s="8"/>
      <c r="I89" s="45">
        <f t="shared" si="13"/>
        <v>72</v>
      </c>
      <c r="J89" s="372">
        <f t="shared" si="11"/>
        <v>0</v>
      </c>
      <c r="K89" s="8"/>
      <c r="L89" s="8"/>
    </row>
    <row r="90" spans="1:12" s="17" customFormat="1" x14ac:dyDescent="0.25">
      <c r="A90"/>
      <c r="B90"/>
      <c r="C90" s="37">
        <f t="shared" si="7"/>
        <v>0</v>
      </c>
      <c r="D90" s="38">
        <f t="shared" si="12"/>
        <v>0</v>
      </c>
      <c r="E90" s="38">
        <f t="shared" si="8"/>
        <v>0</v>
      </c>
      <c r="F90" s="39">
        <f t="shared" si="9"/>
        <v>0</v>
      </c>
      <c r="G90" s="39">
        <f t="shared" si="10"/>
        <v>0</v>
      </c>
      <c r="H90" s="8"/>
      <c r="I90" s="45">
        <f t="shared" si="13"/>
        <v>73</v>
      </c>
      <c r="J90" s="372">
        <f t="shared" si="11"/>
        <v>0</v>
      </c>
      <c r="K90" s="8"/>
      <c r="L90" s="8"/>
    </row>
    <row r="91" spans="1:12" s="17" customFormat="1" x14ac:dyDescent="0.25">
      <c r="A91"/>
      <c r="B91"/>
      <c r="C91" s="37">
        <f t="shared" si="7"/>
        <v>0</v>
      </c>
      <c r="D91" s="38">
        <f t="shared" si="12"/>
        <v>0</v>
      </c>
      <c r="E91" s="38">
        <f t="shared" si="8"/>
        <v>0</v>
      </c>
      <c r="F91" s="39">
        <f t="shared" si="9"/>
        <v>0</v>
      </c>
      <c r="G91" s="39">
        <f t="shared" si="10"/>
        <v>0</v>
      </c>
      <c r="H91" s="8"/>
      <c r="I91" s="45">
        <f t="shared" si="13"/>
        <v>74</v>
      </c>
      <c r="J91" s="372">
        <f t="shared" si="11"/>
        <v>0</v>
      </c>
      <c r="K91" s="8"/>
      <c r="L91" s="8"/>
    </row>
    <row r="92" spans="1:12" s="17" customFormat="1" x14ac:dyDescent="0.25">
      <c r="A92"/>
      <c r="B92"/>
      <c r="C92" s="37">
        <f t="shared" si="7"/>
        <v>0</v>
      </c>
      <c r="D92" s="38">
        <f t="shared" si="12"/>
        <v>0</v>
      </c>
      <c r="E92" s="38">
        <f t="shared" si="8"/>
        <v>0</v>
      </c>
      <c r="F92" s="39">
        <f t="shared" si="9"/>
        <v>0</v>
      </c>
      <c r="G92" s="39">
        <f t="shared" si="10"/>
        <v>0</v>
      </c>
      <c r="H92" s="8"/>
      <c r="I92" s="45">
        <f t="shared" si="13"/>
        <v>75</v>
      </c>
      <c r="J92" s="372">
        <f t="shared" si="11"/>
        <v>0</v>
      </c>
      <c r="K92" s="8"/>
      <c r="L92" s="8"/>
    </row>
    <row r="93" spans="1:12" s="17" customFormat="1" x14ac:dyDescent="0.25">
      <c r="A93"/>
      <c r="B93"/>
      <c r="C93" s="37">
        <f t="shared" si="7"/>
        <v>0</v>
      </c>
      <c r="D93" s="38">
        <f t="shared" si="12"/>
        <v>0</v>
      </c>
      <c r="E93" s="38">
        <f t="shared" si="8"/>
        <v>0</v>
      </c>
      <c r="F93" s="39">
        <f t="shared" si="9"/>
        <v>0</v>
      </c>
      <c r="G93" s="39">
        <f t="shared" si="10"/>
        <v>0</v>
      </c>
      <c r="H93" s="8"/>
      <c r="I93" s="45">
        <f t="shared" si="13"/>
        <v>76</v>
      </c>
      <c r="J93" s="372">
        <f t="shared" si="11"/>
        <v>0</v>
      </c>
      <c r="K93" s="8"/>
      <c r="L93" s="8"/>
    </row>
    <row r="94" spans="1:12" s="17" customFormat="1" x14ac:dyDescent="0.25">
      <c r="A94"/>
      <c r="B94"/>
      <c r="C94" s="37">
        <f t="shared" si="7"/>
        <v>0</v>
      </c>
      <c r="D94" s="38">
        <f t="shared" si="12"/>
        <v>0</v>
      </c>
      <c r="E94" s="38">
        <f t="shared" si="8"/>
        <v>0</v>
      </c>
      <c r="F94" s="39">
        <f t="shared" si="9"/>
        <v>0</v>
      </c>
      <c r="G94" s="39">
        <f t="shared" si="10"/>
        <v>0</v>
      </c>
      <c r="H94" s="8"/>
      <c r="I94" s="45">
        <f t="shared" si="13"/>
        <v>77</v>
      </c>
      <c r="J94" s="372">
        <f t="shared" si="11"/>
        <v>0</v>
      </c>
      <c r="K94" s="8"/>
      <c r="L94" s="8"/>
    </row>
    <row r="95" spans="1:12" s="17" customFormat="1" x14ac:dyDescent="0.25">
      <c r="A95"/>
      <c r="B95"/>
      <c r="C95" s="37">
        <f t="shared" si="7"/>
        <v>0</v>
      </c>
      <c r="D95" s="38">
        <f t="shared" si="12"/>
        <v>0</v>
      </c>
      <c r="E95" s="38">
        <f t="shared" si="8"/>
        <v>0</v>
      </c>
      <c r="F95" s="39">
        <f t="shared" si="9"/>
        <v>0</v>
      </c>
      <c r="G95" s="39">
        <f t="shared" si="10"/>
        <v>0</v>
      </c>
      <c r="H95" s="8"/>
      <c r="I95" s="45">
        <f t="shared" si="13"/>
        <v>78</v>
      </c>
      <c r="J95" s="372">
        <f t="shared" si="11"/>
        <v>0</v>
      </c>
      <c r="K95" s="8"/>
      <c r="L95" s="8"/>
    </row>
    <row r="96" spans="1:12" s="17" customFormat="1" x14ac:dyDescent="0.25">
      <c r="A96"/>
      <c r="B96"/>
      <c r="C96" s="37">
        <f t="shared" si="7"/>
        <v>0</v>
      </c>
      <c r="D96" s="38">
        <f t="shared" si="12"/>
        <v>0</v>
      </c>
      <c r="E96" s="38">
        <f t="shared" si="8"/>
        <v>0</v>
      </c>
      <c r="F96" s="39">
        <f t="shared" si="9"/>
        <v>0</v>
      </c>
      <c r="G96" s="39">
        <f t="shared" si="10"/>
        <v>0</v>
      </c>
      <c r="H96" s="8"/>
      <c r="I96" s="45">
        <f t="shared" si="13"/>
        <v>79</v>
      </c>
      <c r="J96" s="372">
        <f t="shared" si="11"/>
        <v>0</v>
      </c>
      <c r="K96" s="8"/>
      <c r="L96" s="8"/>
    </row>
    <row r="97" spans="1:12" s="17" customFormat="1" x14ac:dyDescent="0.25">
      <c r="A97"/>
      <c r="B97"/>
      <c r="C97" s="37">
        <f t="shared" si="7"/>
        <v>0</v>
      </c>
      <c r="D97" s="38">
        <f t="shared" si="12"/>
        <v>0</v>
      </c>
      <c r="E97" s="38">
        <f t="shared" si="8"/>
        <v>0</v>
      </c>
      <c r="F97" s="39">
        <f t="shared" si="9"/>
        <v>0</v>
      </c>
      <c r="G97" s="39">
        <f t="shared" si="10"/>
        <v>0</v>
      </c>
      <c r="H97" s="8"/>
      <c r="I97" s="45">
        <f t="shared" si="13"/>
        <v>80</v>
      </c>
      <c r="J97" s="372">
        <f t="shared" si="11"/>
        <v>0</v>
      </c>
      <c r="K97" s="8"/>
      <c r="L97" s="8"/>
    </row>
    <row r="98" spans="1:12" s="17" customFormat="1" x14ac:dyDescent="0.25">
      <c r="A98"/>
      <c r="B98"/>
      <c r="C98" s="37">
        <f t="shared" si="7"/>
        <v>0</v>
      </c>
      <c r="D98" s="38">
        <f t="shared" si="12"/>
        <v>0</v>
      </c>
      <c r="E98" s="38">
        <f t="shared" si="8"/>
        <v>0</v>
      </c>
      <c r="F98" s="39">
        <f t="shared" si="9"/>
        <v>0</v>
      </c>
      <c r="G98" s="39">
        <f t="shared" si="10"/>
        <v>0</v>
      </c>
      <c r="H98" s="8"/>
      <c r="I98" s="45">
        <f t="shared" si="13"/>
        <v>81</v>
      </c>
      <c r="J98" s="372">
        <f t="shared" si="11"/>
        <v>0</v>
      </c>
      <c r="K98" s="8"/>
      <c r="L98" s="8"/>
    </row>
    <row r="99" spans="1:12" s="17" customFormat="1" x14ac:dyDescent="0.25">
      <c r="A99"/>
      <c r="B99"/>
      <c r="C99" s="37">
        <f t="shared" si="7"/>
        <v>0</v>
      </c>
      <c r="D99" s="38">
        <f t="shared" si="12"/>
        <v>0</v>
      </c>
      <c r="E99" s="38">
        <f t="shared" si="8"/>
        <v>0</v>
      </c>
      <c r="F99" s="39">
        <f t="shared" si="9"/>
        <v>0</v>
      </c>
      <c r="G99" s="39">
        <f t="shared" si="10"/>
        <v>0</v>
      </c>
      <c r="H99" s="8"/>
      <c r="I99" s="45">
        <f t="shared" si="13"/>
        <v>82</v>
      </c>
      <c r="J99" s="372">
        <f t="shared" si="11"/>
        <v>0</v>
      </c>
      <c r="K99" s="8"/>
      <c r="L99" s="8"/>
    </row>
    <row r="100" spans="1:12" s="17" customFormat="1" x14ac:dyDescent="0.25">
      <c r="A100"/>
      <c r="B100"/>
      <c r="C100" s="37">
        <f t="shared" si="7"/>
        <v>0</v>
      </c>
      <c r="D100" s="38">
        <f t="shared" si="12"/>
        <v>0</v>
      </c>
      <c r="E100" s="38">
        <f t="shared" si="8"/>
        <v>0</v>
      </c>
      <c r="F100" s="39">
        <f t="shared" si="9"/>
        <v>0</v>
      </c>
      <c r="G100" s="39">
        <f t="shared" si="10"/>
        <v>0</v>
      </c>
      <c r="H100" s="8"/>
      <c r="I100" s="45">
        <f t="shared" si="13"/>
        <v>83</v>
      </c>
      <c r="J100" s="372">
        <f t="shared" si="11"/>
        <v>0</v>
      </c>
      <c r="K100" s="8"/>
      <c r="L100" s="8"/>
    </row>
    <row r="101" spans="1:12" s="17" customFormat="1" x14ac:dyDescent="0.25">
      <c r="A101"/>
      <c r="B101"/>
      <c r="C101" s="37">
        <f t="shared" si="7"/>
        <v>0</v>
      </c>
      <c r="D101" s="38">
        <f t="shared" si="12"/>
        <v>0</v>
      </c>
      <c r="E101" s="38">
        <f t="shared" si="8"/>
        <v>0</v>
      </c>
      <c r="F101" s="39">
        <f t="shared" si="9"/>
        <v>0</v>
      </c>
      <c r="G101" s="39">
        <f t="shared" si="10"/>
        <v>0</v>
      </c>
      <c r="H101" s="8"/>
      <c r="I101" s="45">
        <f t="shared" si="13"/>
        <v>84</v>
      </c>
      <c r="J101" s="372">
        <f t="shared" si="11"/>
        <v>0</v>
      </c>
      <c r="K101" s="8"/>
      <c r="L101" s="8"/>
    </row>
    <row r="102" spans="1:12" s="17" customFormat="1" x14ac:dyDescent="0.25">
      <c r="A102"/>
      <c r="B102"/>
      <c r="C102" s="37">
        <f t="shared" si="7"/>
        <v>0</v>
      </c>
      <c r="D102" s="38">
        <f t="shared" si="12"/>
        <v>0</v>
      </c>
      <c r="E102" s="38">
        <f t="shared" si="8"/>
        <v>0</v>
      </c>
      <c r="F102" s="39">
        <f t="shared" si="9"/>
        <v>0</v>
      </c>
      <c r="G102" s="39">
        <f t="shared" si="10"/>
        <v>0</v>
      </c>
      <c r="H102" s="8"/>
      <c r="I102" s="45">
        <f t="shared" si="13"/>
        <v>85</v>
      </c>
      <c r="J102" s="372">
        <f t="shared" si="11"/>
        <v>0</v>
      </c>
      <c r="K102" s="8"/>
      <c r="L102" s="8"/>
    </row>
    <row r="103" spans="1:12" s="17" customFormat="1" x14ac:dyDescent="0.25">
      <c r="A103"/>
      <c r="B103"/>
      <c r="C103" s="37">
        <f t="shared" si="7"/>
        <v>0</v>
      </c>
      <c r="D103" s="38">
        <f t="shared" si="12"/>
        <v>0</v>
      </c>
      <c r="E103" s="38">
        <f t="shared" si="8"/>
        <v>0</v>
      </c>
      <c r="F103" s="39">
        <f t="shared" si="9"/>
        <v>0</v>
      </c>
      <c r="G103" s="39">
        <f t="shared" si="10"/>
        <v>0</v>
      </c>
      <c r="H103" s="8"/>
      <c r="I103" s="45">
        <f t="shared" si="13"/>
        <v>86</v>
      </c>
      <c r="J103" s="372">
        <f t="shared" si="11"/>
        <v>0</v>
      </c>
      <c r="K103" s="8"/>
      <c r="L103" s="8"/>
    </row>
    <row r="104" spans="1:12" s="17" customFormat="1" x14ac:dyDescent="0.25">
      <c r="A104"/>
      <c r="B104"/>
      <c r="C104" s="37">
        <f t="shared" si="7"/>
        <v>0</v>
      </c>
      <c r="D104" s="38">
        <f t="shared" si="12"/>
        <v>0</v>
      </c>
      <c r="E104" s="38">
        <f t="shared" si="8"/>
        <v>0</v>
      </c>
      <c r="F104" s="39">
        <f t="shared" si="9"/>
        <v>0</v>
      </c>
      <c r="G104" s="39">
        <f t="shared" si="10"/>
        <v>0</v>
      </c>
      <c r="H104" s="8"/>
      <c r="I104" s="45">
        <f t="shared" si="13"/>
        <v>87</v>
      </c>
      <c r="J104" s="372">
        <f t="shared" si="11"/>
        <v>0</v>
      </c>
      <c r="K104" s="8"/>
      <c r="L104" s="8"/>
    </row>
    <row r="105" spans="1:12" s="17" customFormat="1" x14ac:dyDescent="0.25">
      <c r="A105"/>
      <c r="B105"/>
      <c r="C105" s="37">
        <f t="shared" si="7"/>
        <v>0</v>
      </c>
      <c r="D105" s="38">
        <f t="shared" si="12"/>
        <v>0</v>
      </c>
      <c r="E105" s="38">
        <f t="shared" si="8"/>
        <v>0</v>
      </c>
      <c r="F105" s="39">
        <f t="shared" si="9"/>
        <v>0</v>
      </c>
      <c r="G105" s="39">
        <f t="shared" si="10"/>
        <v>0</v>
      </c>
      <c r="H105" s="8"/>
      <c r="I105" s="45">
        <f t="shared" si="13"/>
        <v>88</v>
      </c>
      <c r="J105" s="372">
        <f t="shared" si="11"/>
        <v>0</v>
      </c>
      <c r="K105" s="8"/>
      <c r="L105" s="8"/>
    </row>
    <row r="106" spans="1:12" s="17" customFormat="1" x14ac:dyDescent="0.25">
      <c r="A106"/>
      <c r="B106"/>
      <c r="C106" s="37">
        <f t="shared" si="7"/>
        <v>0</v>
      </c>
      <c r="D106" s="38">
        <f t="shared" si="12"/>
        <v>0</v>
      </c>
      <c r="E106" s="38">
        <f t="shared" si="8"/>
        <v>0</v>
      </c>
      <c r="F106" s="39">
        <f t="shared" si="9"/>
        <v>0</v>
      </c>
      <c r="G106" s="39">
        <f t="shared" si="10"/>
        <v>0</v>
      </c>
      <c r="H106" s="8"/>
      <c r="I106" s="45">
        <f t="shared" si="13"/>
        <v>89</v>
      </c>
      <c r="J106" s="372">
        <f t="shared" si="11"/>
        <v>0</v>
      </c>
      <c r="K106" s="8"/>
      <c r="L106" s="8"/>
    </row>
    <row r="107" spans="1:12" s="17" customFormat="1" x14ac:dyDescent="0.25">
      <c r="A107"/>
      <c r="B107"/>
      <c r="C107" s="37">
        <f t="shared" si="7"/>
        <v>0</v>
      </c>
      <c r="D107" s="38">
        <f t="shared" si="12"/>
        <v>0</v>
      </c>
      <c r="E107" s="38">
        <f t="shared" si="8"/>
        <v>0</v>
      </c>
      <c r="F107" s="39">
        <f t="shared" si="9"/>
        <v>0</v>
      </c>
      <c r="G107" s="39">
        <f t="shared" si="10"/>
        <v>0</v>
      </c>
      <c r="H107" s="8"/>
      <c r="I107" s="45">
        <f t="shared" si="13"/>
        <v>90</v>
      </c>
      <c r="J107" s="372">
        <f t="shared" si="11"/>
        <v>0</v>
      </c>
      <c r="K107" s="8"/>
      <c r="L107" s="8"/>
    </row>
    <row r="108" spans="1:12" s="17" customFormat="1" x14ac:dyDescent="0.25">
      <c r="A108"/>
      <c r="B108"/>
      <c r="C108" s="37">
        <f t="shared" si="7"/>
        <v>0</v>
      </c>
      <c r="D108" s="38">
        <f t="shared" si="12"/>
        <v>0</v>
      </c>
      <c r="E108" s="38">
        <f t="shared" si="8"/>
        <v>0</v>
      </c>
      <c r="F108" s="39">
        <f t="shared" si="9"/>
        <v>0</v>
      </c>
      <c r="G108" s="39">
        <f t="shared" si="10"/>
        <v>0</v>
      </c>
      <c r="H108" s="8"/>
      <c r="I108" s="45">
        <f t="shared" si="13"/>
        <v>91</v>
      </c>
      <c r="J108" s="372">
        <f t="shared" si="11"/>
        <v>0</v>
      </c>
      <c r="K108" s="8"/>
      <c r="L108" s="8"/>
    </row>
    <row r="109" spans="1:12" s="17" customFormat="1" x14ac:dyDescent="0.25">
      <c r="A109"/>
      <c r="B109"/>
      <c r="C109" s="37">
        <f t="shared" si="7"/>
        <v>0</v>
      </c>
      <c r="D109" s="38">
        <f t="shared" si="12"/>
        <v>0</v>
      </c>
      <c r="E109" s="38">
        <f t="shared" si="8"/>
        <v>0</v>
      </c>
      <c r="F109" s="39">
        <f t="shared" si="9"/>
        <v>0</v>
      </c>
      <c r="G109" s="39">
        <f t="shared" si="10"/>
        <v>0</v>
      </c>
      <c r="H109" s="8"/>
      <c r="I109" s="45">
        <f t="shared" si="13"/>
        <v>92</v>
      </c>
      <c r="J109" s="372">
        <f t="shared" si="11"/>
        <v>0</v>
      </c>
      <c r="K109" s="8"/>
      <c r="L109" s="8"/>
    </row>
    <row r="110" spans="1:12" s="17" customFormat="1" x14ac:dyDescent="0.25">
      <c r="A110"/>
      <c r="B110"/>
      <c r="C110" s="37">
        <f t="shared" si="7"/>
        <v>0</v>
      </c>
      <c r="D110" s="38">
        <f t="shared" si="12"/>
        <v>0</v>
      </c>
      <c r="E110" s="38">
        <f t="shared" si="8"/>
        <v>0</v>
      </c>
      <c r="F110" s="39">
        <f t="shared" si="9"/>
        <v>0</v>
      </c>
      <c r="G110" s="39">
        <f t="shared" si="10"/>
        <v>0</v>
      </c>
      <c r="H110" s="8"/>
      <c r="I110" s="45">
        <f t="shared" si="13"/>
        <v>93</v>
      </c>
      <c r="J110" s="372">
        <f t="shared" si="11"/>
        <v>0</v>
      </c>
      <c r="K110" s="8"/>
      <c r="L110" s="8"/>
    </row>
    <row r="111" spans="1:12" s="17" customFormat="1" x14ac:dyDescent="0.25">
      <c r="A111"/>
      <c r="B111"/>
      <c r="C111" s="37">
        <f t="shared" si="7"/>
        <v>0</v>
      </c>
      <c r="D111" s="38">
        <f t="shared" si="12"/>
        <v>0</v>
      </c>
      <c r="E111" s="38">
        <f t="shared" si="8"/>
        <v>0</v>
      </c>
      <c r="F111" s="39">
        <f t="shared" si="9"/>
        <v>0</v>
      </c>
      <c r="G111" s="39">
        <f t="shared" si="10"/>
        <v>0</v>
      </c>
      <c r="H111" s="8"/>
      <c r="I111" s="45">
        <f t="shared" si="13"/>
        <v>94</v>
      </c>
      <c r="J111" s="372">
        <f t="shared" si="11"/>
        <v>0</v>
      </c>
      <c r="K111" s="8"/>
      <c r="L111" s="8"/>
    </row>
    <row r="112" spans="1:12" s="17" customFormat="1" x14ac:dyDescent="0.25">
      <c r="A112"/>
      <c r="B112"/>
      <c r="C112" s="37">
        <f t="shared" si="7"/>
        <v>0</v>
      </c>
      <c r="D112" s="38">
        <f t="shared" si="12"/>
        <v>0</v>
      </c>
      <c r="E112" s="38">
        <f t="shared" si="8"/>
        <v>0</v>
      </c>
      <c r="F112" s="39">
        <f t="shared" si="9"/>
        <v>0</v>
      </c>
      <c r="G112" s="39">
        <f t="shared" si="10"/>
        <v>0</v>
      </c>
      <c r="H112" s="8"/>
      <c r="I112" s="45">
        <f t="shared" si="13"/>
        <v>95</v>
      </c>
      <c r="J112" s="372">
        <f t="shared" si="11"/>
        <v>0</v>
      </c>
      <c r="K112" s="8"/>
      <c r="L112" s="8"/>
    </row>
    <row r="113" spans="1:12" s="17" customFormat="1" x14ac:dyDescent="0.25">
      <c r="A113"/>
      <c r="B113"/>
      <c r="C113" s="37">
        <f t="shared" si="7"/>
        <v>0</v>
      </c>
      <c r="D113" s="38">
        <f t="shared" si="12"/>
        <v>0</v>
      </c>
      <c r="E113" s="38">
        <f t="shared" si="8"/>
        <v>0</v>
      </c>
      <c r="F113" s="39">
        <f t="shared" si="9"/>
        <v>0</v>
      </c>
      <c r="G113" s="39">
        <f t="shared" si="10"/>
        <v>0</v>
      </c>
      <c r="H113" s="8"/>
      <c r="I113" s="45">
        <f t="shared" si="13"/>
        <v>96</v>
      </c>
      <c r="J113" s="372">
        <f t="shared" si="11"/>
        <v>0</v>
      </c>
      <c r="K113" s="8"/>
      <c r="L113" s="8"/>
    </row>
    <row r="114" spans="1:12" s="17" customFormat="1" x14ac:dyDescent="0.25">
      <c r="A114"/>
      <c r="B114"/>
      <c r="C114" s="37">
        <f t="shared" si="7"/>
        <v>0</v>
      </c>
      <c r="D114" s="38">
        <f t="shared" si="12"/>
        <v>0</v>
      </c>
      <c r="E114" s="38">
        <f t="shared" si="8"/>
        <v>0</v>
      </c>
      <c r="F114" s="39">
        <f t="shared" si="9"/>
        <v>0</v>
      </c>
      <c r="G114" s="39">
        <f t="shared" si="10"/>
        <v>0</v>
      </c>
      <c r="H114" s="8"/>
      <c r="I114" s="45">
        <f t="shared" si="13"/>
        <v>97</v>
      </c>
      <c r="J114" s="372">
        <f t="shared" si="11"/>
        <v>0</v>
      </c>
      <c r="K114" s="8"/>
      <c r="L114" s="8"/>
    </row>
    <row r="115" spans="1:12" s="17" customFormat="1" x14ac:dyDescent="0.25">
      <c r="A115"/>
      <c r="B115"/>
      <c r="C115" s="37">
        <f t="shared" si="7"/>
        <v>0</v>
      </c>
      <c r="D115" s="38">
        <f t="shared" si="12"/>
        <v>0</v>
      </c>
      <c r="E115" s="38">
        <f t="shared" si="8"/>
        <v>0</v>
      </c>
      <c r="F115" s="39">
        <f t="shared" si="9"/>
        <v>0</v>
      </c>
      <c r="G115" s="39">
        <f t="shared" si="10"/>
        <v>0</v>
      </c>
      <c r="H115" s="8"/>
      <c r="I115" s="45">
        <f t="shared" si="13"/>
        <v>98</v>
      </c>
      <c r="J115" s="372">
        <f t="shared" si="11"/>
        <v>0</v>
      </c>
      <c r="K115" s="8"/>
      <c r="L115" s="8"/>
    </row>
    <row r="116" spans="1:12" s="17" customFormat="1" x14ac:dyDescent="0.25">
      <c r="A116"/>
      <c r="B116"/>
      <c r="C116" s="37">
        <f t="shared" si="7"/>
        <v>0</v>
      </c>
      <c r="D116" s="38">
        <f t="shared" si="12"/>
        <v>0</v>
      </c>
      <c r="E116" s="38">
        <f t="shared" si="8"/>
        <v>0</v>
      </c>
      <c r="F116" s="39">
        <f t="shared" si="9"/>
        <v>0</v>
      </c>
      <c r="G116" s="39">
        <f t="shared" si="10"/>
        <v>0</v>
      </c>
      <c r="H116" s="8"/>
      <c r="I116" s="45">
        <f t="shared" si="13"/>
        <v>99</v>
      </c>
      <c r="J116" s="372">
        <f t="shared" si="11"/>
        <v>0</v>
      </c>
      <c r="K116" s="8"/>
      <c r="L116" s="8"/>
    </row>
    <row r="117" spans="1:12" s="17" customFormat="1" x14ac:dyDescent="0.25">
      <c r="A117"/>
      <c r="B117"/>
      <c r="C117" s="37">
        <f t="shared" si="7"/>
        <v>0</v>
      </c>
      <c r="D117" s="38">
        <f t="shared" si="12"/>
        <v>0</v>
      </c>
      <c r="E117" s="38">
        <f t="shared" si="8"/>
        <v>0</v>
      </c>
      <c r="F117" s="39">
        <f t="shared" si="9"/>
        <v>0</v>
      </c>
      <c r="G117" s="39">
        <f t="shared" si="10"/>
        <v>0</v>
      </c>
      <c r="H117" s="8"/>
      <c r="I117" s="45">
        <f t="shared" si="13"/>
        <v>100</v>
      </c>
      <c r="J117" s="372">
        <f t="shared" si="11"/>
        <v>0</v>
      </c>
      <c r="K117" s="8"/>
      <c r="L117" s="8"/>
    </row>
    <row r="118" spans="1:12" s="17" customFormat="1" x14ac:dyDescent="0.25">
      <c r="A118"/>
      <c r="B118"/>
      <c r="C118" s="37">
        <f t="shared" si="7"/>
        <v>0</v>
      </c>
      <c r="D118" s="38">
        <f t="shared" si="12"/>
        <v>0</v>
      </c>
      <c r="E118" s="38">
        <f t="shared" si="8"/>
        <v>0</v>
      </c>
      <c r="F118" s="39">
        <f t="shared" si="9"/>
        <v>0</v>
      </c>
      <c r="G118" s="39">
        <f t="shared" si="10"/>
        <v>0</v>
      </c>
      <c r="H118" s="8"/>
      <c r="I118" s="45">
        <f t="shared" si="13"/>
        <v>101</v>
      </c>
      <c r="J118" s="372">
        <f t="shared" si="11"/>
        <v>0</v>
      </c>
      <c r="K118" s="8"/>
      <c r="L118" s="8"/>
    </row>
    <row r="119" spans="1:12" s="17" customFormat="1" x14ac:dyDescent="0.25">
      <c r="A119"/>
      <c r="B119"/>
      <c r="C119" s="37">
        <f t="shared" si="7"/>
        <v>0</v>
      </c>
      <c r="D119" s="38">
        <f t="shared" si="12"/>
        <v>0</v>
      </c>
      <c r="E119" s="38">
        <f t="shared" si="8"/>
        <v>0</v>
      </c>
      <c r="F119" s="39">
        <f t="shared" si="9"/>
        <v>0</v>
      </c>
      <c r="G119" s="39">
        <f t="shared" si="10"/>
        <v>0</v>
      </c>
      <c r="H119" s="8"/>
      <c r="I119" s="45">
        <f t="shared" si="13"/>
        <v>102</v>
      </c>
      <c r="J119" s="372">
        <f t="shared" si="11"/>
        <v>0</v>
      </c>
      <c r="K119" s="8"/>
      <c r="L119" s="8"/>
    </row>
    <row r="120" spans="1:12" s="17" customFormat="1" x14ac:dyDescent="0.25">
      <c r="A120"/>
      <c r="B120"/>
      <c r="C120" s="37">
        <f t="shared" si="7"/>
        <v>0</v>
      </c>
      <c r="D120" s="38">
        <f t="shared" si="12"/>
        <v>0</v>
      </c>
      <c r="E120" s="38">
        <f t="shared" si="8"/>
        <v>0</v>
      </c>
      <c r="F120" s="39">
        <f t="shared" si="9"/>
        <v>0</v>
      </c>
      <c r="G120" s="39">
        <f t="shared" si="10"/>
        <v>0</v>
      </c>
      <c r="H120" s="8"/>
      <c r="I120" s="45">
        <f t="shared" si="13"/>
        <v>103</v>
      </c>
      <c r="J120" s="372">
        <f t="shared" si="11"/>
        <v>0</v>
      </c>
      <c r="K120" s="8"/>
      <c r="L120" s="8"/>
    </row>
    <row r="121" spans="1:12" s="17" customFormat="1" x14ac:dyDescent="0.25">
      <c r="A121"/>
      <c r="B121"/>
      <c r="C121" s="37">
        <f t="shared" si="7"/>
        <v>0</v>
      </c>
      <c r="D121" s="38">
        <f t="shared" si="12"/>
        <v>0</v>
      </c>
      <c r="E121" s="38">
        <f t="shared" si="8"/>
        <v>0</v>
      </c>
      <c r="F121" s="39">
        <f t="shared" si="9"/>
        <v>0</v>
      </c>
      <c r="G121" s="39">
        <f t="shared" si="10"/>
        <v>0</v>
      </c>
      <c r="H121" s="8"/>
      <c r="I121" s="45">
        <f t="shared" si="13"/>
        <v>104</v>
      </c>
      <c r="J121" s="372">
        <f t="shared" si="11"/>
        <v>0</v>
      </c>
      <c r="K121" s="8"/>
      <c r="L121" s="8"/>
    </row>
    <row r="122" spans="1:12" s="17" customFormat="1" x14ac:dyDescent="0.25">
      <c r="A122"/>
      <c r="B122"/>
      <c r="C122" s="37">
        <f t="shared" si="7"/>
        <v>0</v>
      </c>
      <c r="D122" s="38">
        <f t="shared" si="12"/>
        <v>0</v>
      </c>
      <c r="E122" s="38">
        <f t="shared" si="8"/>
        <v>0</v>
      </c>
      <c r="F122" s="39">
        <f t="shared" si="9"/>
        <v>0</v>
      </c>
      <c r="G122" s="39">
        <f t="shared" si="10"/>
        <v>0</v>
      </c>
      <c r="H122" s="8"/>
      <c r="I122" s="45">
        <f t="shared" si="13"/>
        <v>105</v>
      </c>
      <c r="J122" s="372">
        <f t="shared" si="11"/>
        <v>0</v>
      </c>
      <c r="K122" s="8"/>
      <c r="L122" s="8"/>
    </row>
    <row r="123" spans="1:12" s="17" customFormat="1" x14ac:dyDescent="0.25">
      <c r="A123"/>
      <c r="B123"/>
      <c r="C123" s="37">
        <f t="shared" si="7"/>
        <v>0</v>
      </c>
      <c r="D123" s="38">
        <f t="shared" si="12"/>
        <v>0</v>
      </c>
      <c r="E123" s="38">
        <f t="shared" si="8"/>
        <v>0</v>
      </c>
      <c r="F123" s="39">
        <f t="shared" si="9"/>
        <v>0</v>
      </c>
      <c r="G123" s="39">
        <f t="shared" si="10"/>
        <v>0</v>
      </c>
      <c r="H123" s="8"/>
      <c r="I123" s="45">
        <f t="shared" si="13"/>
        <v>106</v>
      </c>
      <c r="J123" s="372">
        <f t="shared" si="11"/>
        <v>0</v>
      </c>
      <c r="K123" s="8"/>
      <c r="L123" s="8"/>
    </row>
    <row r="124" spans="1:12" s="17" customFormat="1" x14ac:dyDescent="0.25">
      <c r="A124"/>
      <c r="B124"/>
      <c r="C124" s="37">
        <f t="shared" si="7"/>
        <v>0</v>
      </c>
      <c r="D124" s="38">
        <f t="shared" si="12"/>
        <v>0</v>
      </c>
      <c r="E124" s="38">
        <f t="shared" si="8"/>
        <v>0</v>
      </c>
      <c r="F124" s="39">
        <f t="shared" si="9"/>
        <v>0</v>
      </c>
      <c r="G124" s="39">
        <f t="shared" si="10"/>
        <v>0</v>
      </c>
      <c r="H124" s="8"/>
      <c r="I124" s="45">
        <f t="shared" si="13"/>
        <v>107</v>
      </c>
      <c r="J124" s="372">
        <f t="shared" si="11"/>
        <v>0</v>
      </c>
      <c r="K124" s="8"/>
      <c r="L124" s="8"/>
    </row>
    <row r="125" spans="1:12" s="17" customFormat="1" x14ac:dyDescent="0.25">
      <c r="A125"/>
      <c r="B125"/>
      <c r="C125" s="37">
        <f t="shared" si="7"/>
        <v>0</v>
      </c>
      <c r="D125" s="38">
        <f t="shared" si="12"/>
        <v>0</v>
      </c>
      <c r="E125" s="38">
        <f t="shared" si="8"/>
        <v>0</v>
      </c>
      <c r="F125" s="39">
        <f t="shared" si="9"/>
        <v>0</v>
      </c>
      <c r="G125" s="39">
        <f t="shared" si="10"/>
        <v>0</v>
      </c>
      <c r="H125" s="8"/>
      <c r="I125" s="45">
        <f t="shared" si="13"/>
        <v>108</v>
      </c>
      <c r="J125" s="372">
        <f t="shared" si="11"/>
        <v>0</v>
      </c>
      <c r="K125" s="8"/>
      <c r="L125" s="8"/>
    </row>
    <row r="126" spans="1:12" s="17" customFormat="1" x14ac:dyDescent="0.25">
      <c r="A126"/>
      <c r="B126"/>
      <c r="C126" s="37">
        <f t="shared" si="7"/>
        <v>0</v>
      </c>
      <c r="D126" s="38">
        <f t="shared" si="12"/>
        <v>0</v>
      </c>
      <c r="E126" s="38">
        <f t="shared" si="8"/>
        <v>0</v>
      </c>
      <c r="F126" s="39">
        <f t="shared" si="9"/>
        <v>0</v>
      </c>
      <c r="G126" s="39">
        <f t="shared" si="10"/>
        <v>0</v>
      </c>
      <c r="H126" s="8"/>
      <c r="I126" s="45">
        <f t="shared" si="13"/>
        <v>109</v>
      </c>
      <c r="J126" s="372">
        <f t="shared" si="11"/>
        <v>0</v>
      </c>
      <c r="K126" s="8"/>
      <c r="L126" s="8"/>
    </row>
    <row r="127" spans="1:12" s="17" customFormat="1" x14ac:dyDescent="0.25">
      <c r="A127"/>
      <c r="B127"/>
      <c r="C127" s="37">
        <f t="shared" si="7"/>
        <v>0</v>
      </c>
      <c r="D127" s="38">
        <f t="shared" si="12"/>
        <v>0</v>
      </c>
      <c r="E127" s="38">
        <f t="shared" si="8"/>
        <v>0</v>
      </c>
      <c r="F127" s="39">
        <f t="shared" si="9"/>
        <v>0</v>
      </c>
      <c r="G127" s="39">
        <f t="shared" si="10"/>
        <v>0</v>
      </c>
      <c r="H127" s="8"/>
      <c r="I127" s="45">
        <f t="shared" si="13"/>
        <v>110</v>
      </c>
      <c r="J127" s="372">
        <f t="shared" si="11"/>
        <v>0</v>
      </c>
      <c r="K127" s="8"/>
      <c r="L127" s="8"/>
    </row>
    <row r="128" spans="1:12" s="17" customFormat="1" x14ac:dyDescent="0.25">
      <c r="A128"/>
      <c r="B128"/>
      <c r="C128" s="37">
        <f t="shared" si="7"/>
        <v>0</v>
      </c>
      <c r="D128" s="38">
        <f t="shared" si="12"/>
        <v>0</v>
      </c>
      <c r="E128" s="38">
        <f t="shared" si="8"/>
        <v>0</v>
      </c>
      <c r="F128" s="39">
        <f t="shared" si="9"/>
        <v>0</v>
      </c>
      <c r="G128" s="39">
        <f t="shared" si="10"/>
        <v>0</v>
      </c>
      <c r="H128" s="8"/>
      <c r="I128" s="45">
        <f t="shared" si="13"/>
        <v>111</v>
      </c>
      <c r="J128" s="372">
        <f t="shared" si="11"/>
        <v>0</v>
      </c>
      <c r="K128" s="8"/>
      <c r="L128" s="8"/>
    </row>
    <row r="129" spans="1:12" s="17" customFormat="1" x14ac:dyDescent="0.25">
      <c r="A129"/>
      <c r="B129"/>
      <c r="C129" s="37">
        <f t="shared" si="7"/>
        <v>0</v>
      </c>
      <c r="D129" s="38">
        <f t="shared" si="12"/>
        <v>0</v>
      </c>
      <c r="E129" s="38">
        <f t="shared" si="8"/>
        <v>0</v>
      </c>
      <c r="F129" s="39">
        <f t="shared" si="9"/>
        <v>0</v>
      </c>
      <c r="G129" s="39">
        <f t="shared" si="10"/>
        <v>0</v>
      </c>
      <c r="H129" s="8"/>
      <c r="I129" s="45">
        <f t="shared" si="13"/>
        <v>112</v>
      </c>
      <c r="J129" s="372">
        <f t="shared" si="11"/>
        <v>0</v>
      </c>
      <c r="K129" s="8"/>
      <c r="L129" s="8"/>
    </row>
    <row r="130" spans="1:12" s="17" customFormat="1" x14ac:dyDescent="0.25">
      <c r="A130"/>
      <c r="B130"/>
      <c r="C130" s="37">
        <f t="shared" si="7"/>
        <v>0</v>
      </c>
      <c r="D130" s="38">
        <f t="shared" si="12"/>
        <v>0</v>
      </c>
      <c r="E130" s="38">
        <f t="shared" si="8"/>
        <v>0</v>
      </c>
      <c r="F130" s="39">
        <f t="shared" si="9"/>
        <v>0</v>
      </c>
      <c r="G130" s="39">
        <f t="shared" si="10"/>
        <v>0</v>
      </c>
      <c r="H130" s="8"/>
      <c r="I130" s="45">
        <f t="shared" si="13"/>
        <v>113</v>
      </c>
      <c r="J130" s="372">
        <f t="shared" si="11"/>
        <v>0</v>
      </c>
      <c r="K130" s="8"/>
      <c r="L130" s="8"/>
    </row>
    <row r="131" spans="1:12" s="17" customFormat="1" x14ac:dyDescent="0.25">
      <c r="A131"/>
      <c r="B131"/>
      <c r="C131" s="37">
        <f t="shared" si="7"/>
        <v>0</v>
      </c>
      <c r="D131" s="38">
        <f t="shared" si="12"/>
        <v>0</v>
      </c>
      <c r="E131" s="38">
        <f t="shared" si="8"/>
        <v>0</v>
      </c>
      <c r="F131" s="39">
        <f t="shared" si="9"/>
        <v>0</v>
      </c>
      <c r="G131" s="39">
        <f t="shared" si="10"/>
        <v>0</v>
      </c>
      <c r="H131" s="8"/>
      <c r="I131" s="45">
        <f t="shared" si="13"/>
        <v>114</v>
      </c>
      <c r="J131" s="372">
        <f t="shared" si="11"/>
        <v>0</v>
      </c>
      <c r="K131" s="8"/>
      <c r="L131" s="8"/>
    </row>
    <row r="132" spans="1:12" s="17" customFormat="1" x14ac:dyDescent="0.25">
      <c r="A132"/>
      <c r="B132"/>
      <c r="C132" s="37">
        <f t="shared" si="7"/>
        <v>0</v>
      </c>
      <c r="D132" s="38">
        <f t="shared" si="12"/>
        <v>0</v>
      </c>
      <c r="E132" s="38">
        <f t="shared" si="8"/>
        <v>0</v>
      </c>
      <c r="F132" s="39">
        <f t="shared" si="9"/>
        <v>0</v>
      </c>
      <c r="G132" s="39">
        <f t="shared" si="10"/>
        <v>0</v>
      </c>
      <c r="H132" s="8"/>
      <c r="I132" s="45">
        <f t="shared" si="13"/>
        <v>115</v>
      </c>
      <c r="J132" s="372">
        <f t="shared" si="11"/>
        <v>0</v>
      </c>
      <c r="K132" s="8"/>
      <c r="L132" s="8"/>
    </row>
    <row r="133" spans="1:12" s="17" customFormat="1" x14ac:dyDescent="0.25">
      <c r="A133"/>
      <c r="B133"/>
      <c r="C133" s="37">
        <f t="shared" si="7"/>
        <v>0</v>
      </c>
      <c r="D133" s="38">
        <f t="shared" si="12"/>
        <v>0</v>
      </c>
      <c r="E133" s="38">
        <f t="shared" si="8"/>
        <v>0</v>
      </c>
      <c r="F133" s="39">
        <f t="shared" si="9"/>
        <v>0</v>
      </c>
      <c r="G133" s="39">
        <f t="shared" si="10"/>
        <v>0</v>
      </c>
      <c r="H133" s="8"/>
      <c r="I133" s="45">
        <f t="shared" si="13"/>
        <v>116</v>
      </c>
      <c r="J133" s="372">
        <f t="shared" si="11"/>
        <v>0</v>
      </c>
      <c r="K133" s="8"/>
      <c r="L133" s="8"/>
    </row>
    <row r="134" spans="1:12" s="17" customFormat="1" x14ac:dyDescent="0.25">
      <c r="A134"/>
      <c r="B134"/>
      <c r="C134" s="37">
        <f t="shared" si="7"/>
        <v>0</v>
      </c>
      <c r="D134" s="38">
        <f t="shared" si="12"/>
        <v>0</v>
      </c>
      <c r="E134" s="38">
        <f t="shared" si="8"/>
        <v>0</v>
      </c>
      <c r="F134" s="39">
        <f t="shared" si="9"/>
        <v>0</v>
      </c>
      <c r="G134" s="39">
        <f t="shared" si="10"/>
        <v>0</v>
      </c>
      <c r="H134" s="8"/>
      <c r="I134" s="45">
        <f t="shared" si="13"/>
        <v>117</v>
      </c>
      <c r="J134" s="372">
        <f t="shared" si="11"/>
        <v>0</v>
      </c>
      <c r="K134" s="8"/>
      <c r="L134" s="8"/>
    </row>
    <row r="135" spans="1:12" s="17" customFormat="1" x14ac:dyDescent="0.25">
      <c r="A135"/>
      <c r="B135"/>
      <c r="C135" s="37">
        <f t="shared" si="7"/>
        <v>0</v>
      </c>
      <c r="D135" s="38">
        <f t="shared" si="12"/>
        <v>0</v>
      </c>
      <c r="E135" s="38">
        <f t="shared" si="8"/>
        <v>0</v>
      </c>
      <c r="F135" s="39">
        <f t="shared" si="9"/>
        <v>0</v>
      </c>
      <c r="G135" s="39">
        <f t="shared" si="10"/>
        <v>0</v>
      </c>
      <c r="H135" s="8"/>
      <c r="I135" s="45">
        <f t="shared" si="13"/>
        <v>118</v>
      </c>
      <c r="J135" s="372">
        <f t="shared" si="11"/>
        <v>0</v>
      </c>
      <c r="K135" s="8"/>
      <c r="L135" s="8"/>
    </row>
    <row r="136" spans="1:12" s="17" customFormat="1" x14ac:dyDescent="0.25">
      <c r="A136"/>
      <c r="B136"/>
      <c r="C136" s="37">
        <f t="shared" si="7"/>
        <v>0</v>
      </c>
      <c r="D136" s="38">
        <f t="shared" si="12"/>
        <v>0</v>
      </c>
      <c r="E136" s="38">
        <f t="shared" si="8"/>
        <v>0</v>
      </c>
      <c r="F136" s="39">
        <f t="shared" si="9"/>
        <v>0</v>
      </c>
      <c r="G136" s="39">
        <f t="shared" si="10"/>
        <v>0</v>
      </c>
      <c r="H136" s="8"/>
      <c r="I136" s="45">
        <f t="shared" si="13"/>
        <v>119</v>
      </c>
      <c r="J136" s="372">
        <f t="shared" si="11"/>
        <v>0</v>
      </c>
      <c r="K136" s="8"/>
      <c r="L136" s="8"/>
    </row>
    <row r="137" spans="1:12" s="17" customFormat="1" x14ac:dyDescent="0.25">
      <c r="A137"/>
      <c r="B137"/>
      <c r="C137" s="37">
        <f t="shared" si="7"/>
        <v>0</v>
      </c>
      <c r="D137" s="38">
        <f t="shared" si="12"/>
        <v>0</v>
      </c>
      <c r="E137" s="38">
        <f t="shared" si="8"/>
        <v>0</v>
      </c>
      <c r="F137" s="39">
        <f t="shared" si="9"/>
        <v>0</v>
      </c>
      <c r="G137" s="39">
        <f t="shared" si="10"/>
        <v>0</v>
      </c>
      <c r="H137" s="8"/>
      <c r="I137" s="45">
        <f t="shared" si="13"/>
        <v>120</v>
      </c>
      <c r="J137" s="372">
        <f t="shared" si="11"/>
        <v>0</v>
      </c>
      <c r="K137" s="8"/>
      <c r="L137" s="8"/>
    </row>
    <row r="138" spans="1:12" s="17" customFormat="1" x14ac:dyDescent="0.25">
      <c r="A138"/>
      <c r="B138"/>
      <c r="C138" s="37">
        <f t="shared" si="7"/>
        <v>0</v>
      </c>
      <c r="D138" s="38">
        <f t="shared" si="12"/>
        <v>0</v>
      </c>
      <c r="E138" s="38">
        <f t="shared" si="8"/>
        <v>0</v>
      </c>
      <c r="F138" s="39">
        <f t="shared" si="9"/>
        <v>0</v>
      </c>
      <c r="G138" s="39">
        <f t="shared" si="10"/>
        <v>0</v>
      </c>
      <c r="H138" s="8"/>
      <c r="I138" s="45">
        <f t="shared" si="13"/>
        <v>121</v>
      </c>
      <c r="J138" s="372">
        <f t="shared" si="11"/>
        <v>0</v>
      </c>
      <c r="K138" s="8"/>
      <c r="L138" s="8"/>
    </row>
    <row r="139" spans="1:12" s="17" customFormat="1" x14ac:dyDescent="0.25">
      <c r="A139"/>
      <c r="B139"/>
      <c r="C139" s="37">
        <f t="shared" si="7"/>
        <v>0</v>
      </c>
      <c r="D139" s="38">
        <f t="shared" si="12"/>
        <v>0</v>
      </c>
      <c r="E139" s="38">
        <f t="shared" si="8"/>
        <v>0</v>
      </c>
      <c r="F139" s="39">
        <f t="shared" si="9"/>
        <v>0</v>
      </c>
      <c r="G139" s="39">
        <f t="shared" si="10"/>
        <v>0</v>
      </c>
      <c r="H139" s="8"/>
      <c r="I139" s="45">
        <f t="shared" si="13"/>
        <v>122</v>
      </c>
      <c r="J139" s="372">
        <f t="shared" si="11"/>
        <v>0</v>
      </c>
      <c r="K139" s="8"/>
      <c r="L139" s="8"/>
    </row>
    <row r="140" spans="1:12" s="17" customFormat="1" x14ac:dyDescent="0.25">
      <c r="A140"/>
      <c r="B140"/>
      <c r="C140" s="37">
        <f t="shared" si="7"/>
        <v>0</v>
      </c>
      <c r="D140" s="38">
        <f t="shared" si="12"/>
        <v>0</v>
      </c>
      <c r="E140" s="38">
        <f t="shared" si="8"/>
        <v>0</v>
      </c>
      <c r="F140" s="39">
        <f t="shared" si="9"/>
        <v>0</v>
      </c>
      <c r="G140" s="39">
        <f t="shared" si="10"/>
        <v>0</v>
      </c>
      <c r="H140" s="8"/>
      <c r="I140" s="45">
        <f t="shared" si="13"/>
        <v>123</v>
      </c>
      <c r="J140" s="372">
        <f t="shared" si="11"/>
        <v>0</v>
      </c>
      <c r="K140" s="8"/>
      <c r="L140" s="8"/>
    </row>
    <row r="141" spans="1:12" s="17" customFormat="1" x14ac:dyDescent="0.25">
      <c r="A141"/>
      <c r="B141"/>
      <c r="C141" s="37">
        <f t="shared" si="7"/>
        <v>0</v>
      </c>
      <c r="D141" s="38">
        <f t="shared" si="12"/>
        <v>0</v>
      </c>
      <c r="E141" s="38">
        <f t="shared" si="8"/>
        <v>0</v>
      </c>
      <c r="F141" s="39">
        <f t="shared" si="9"/>
        <v>0</v>
      </c>
      <c r="G141" s="39">
        <f t="shared" si="10"/>
        <v>0</v>
      </c>
      <c r="H141" s="8"/>
      <c r="I141" s="45">
        <f t="shared" si="13"/>
        <v>124</v>
      </c>
      <c r="J141" s="372">
        <f t="shared" si="11"/>
        <v>0</v>
      </c>
      <c r="K141" s="8"/>
      <c r="L141" s="8"/>
    </row>
    <row r="142" spans="1:12" s="17" customFormat="1" x14ac:dyDescent="0.25">
      <c r="A142"/>
      <c r="B142"/>
      <c r="C142" s="37">
        <f t="shared" si="7"/>
        <v>0</v>
      </c>
      <c r="D142" s="38">
        <f t="shared" si="12"/>
        <v>0</v>
      </c>
      <c r="E142" s="38">
        <f t="shared" si="8"/>
        <v>0</v>
      </c>
      <c r="F142" s="39">
        <f t="shared" si="9"/>
        <v>0</v>
      </c>
      <c r="G142" s="39">
        <f t="shared" si="10"/>
        <v>0</v>
      </c>
      <c r="H142" s="8"/>
      <c r="I142" s="45">
        <f t="shared" si="13"/>
        <v>125</v>
      </c>
      <c r="J142" s="372">
        <f t="shared" si="11"/>
        <v>0</v>
      </c>
      <c r="K142" s="8"/>
      <c r="L142" s="8"/>
    </row>
    <row r="143" spans="1:12" s="17" customFormat="1" x14ac:dyDescent="0.25">
      <c r="A143"/>
      <c r="B143"/>
      <c r="C143" s="37">
        <f t="shared" si="7"/>
        <v>0</v>
      </c>
      <c r="D143" s="38">
        <f t="shared" si="12"/>
        <v>0</v>
      </c>
      <c r="E143" s="38">
        <f t="shared" si="8"/>
        <v>0</v>
      </c>
      <c r="F143" s="39">
        <f t="shared" si="9"/>
        <v>0</v>
      </c>
      <c r="G143" s="39">
        <f t="shared" si="10"/>
        <v>0</v>
      </c>
      <c r="H143" s="8"/>
      <c r="I143" s="45">
        <f t="shared" si="13"/>
        <v>126</v>
      </c>
      <c r="J143" s="372">
        <f t="shared" si="11"/>
        <v>0</v>
      </c>
      <c r="K143" s="8"/>
      <c r="L143" s="8"/>
    </row>
    <row r="144" spans="1:12" s="17" customFormat="1" x14ac:dyDescent="0.25">
      <c r="A144"/>
      <c r="B144"/>
      <c r="C144" s="37">
        <f t="shared" si="7"/>
        <v>0</v>
      </c>
      <c r="D144" s="38">
        <f t="shared" si="12"/>
        <v>0</v>
      </c>
      <c r="E144" s="38">
        <f t="shared" si="8"/>
        <v>0</v>
      </c>
      <c r="F144" s="39">
        <f t="shared" si="9"/>
        <v>0</v>
      </c>
      <c r="G144" s="39">
        <f t="shared" si="10"/>
        <v>0</v>
      </c>
      <c r="H144" s="8"/>
      <c r="I144" s="45">
        <f t="shared" si="13"/>
        <v>127</v>
      </c>
      <c r="J144" s="372">
        <f t="shared" si="11"/>
        <v>0</v>
      </c>
      <c r="K144" s="8"/>
      <c r="L144" s="8"/>
    </row>
    <row r="145" spans="1:12" s="17" customFormat="1" x14ac:dyDescent="0.25">
      <c r="A145"/>
      <c r="B145"/>
      <c r="C145" s="37">
        <f t="shared" si="7"/>
        <v>0</v>
      </c>
      <c r="D145" s="38">
        <f t="shared" si="12"/>
        <v>0</v>
      </c>
      <c r="E145" s="38">
        <f t="shared" si="8"/>
        <v>0</v>
      </c>
      <c r="F145" s="39">
        <f t="shared" si="9"/>
        <v>0</v>
      </c>
      <c r="G145" s="39">
        <f t="shared" si="10"/>
        <v>0</v>
      </c>
      <c r="H145" s="8"/>
      <c r="I145" s="45">
        <f t="shared" si="13"/>
        <v>128</v>
      </c>
      <c r="J145" s="372">
        <f t="shared" si="11"/>
        <v>0</v>
      </c>
      <c r="K145" s="8"/>
      <c r="L145" s="8"/>
    </row>
    <row r="146" spans="1:12" s="17" customFormat="1" x14ac:dyDescent="0.25">
      <c r="A146"/>
      <c r="B146"/>
      <c r="C146" s="37">
        <f t="shared" ref="C146:C209" si="14">IF(I146&gt;$F$5,0,I146)</f>
        <v>0</v>
      </c>
      <c r="D146" s="38">
        <f t="shared" si="12"/>
        <v>0</v>
      </c>
      <c r="E146" s="38">
        <f t="shared" si="8"/>
        <v>0</v>
      </c>
      <c r="F146" s="39">
        <f t="shared" si="9"/>
        <v>0</v>
      </c>
      <c r="G146" s="39">
        <f t="shared" si="10"/>
        <v>0</v>
      </c>
      <c r="H146" s="8"/>
      <c r="I146" s="45">
        <f t="shared" si="13"/>
        <v>129</v>
      </c>
      <c r="J146" s="372">
        <f t="shared" si="11"/>
        <v>0</v>
      </c>
      <c r="K146" s="8"/>
      <c r="L146" s="8"/>
    </row>
    <row r="147" spans="1:12" s="17" customFormat="1" x14ac:dyDescent="0.25">
      <c r="A147"/>
      <c r="B147"/>
      <c r="C147" s="37">
        <f t="shared" si="14"/>
        <v>0</v>
      </c>
      <c r="D147" s="38">
        <f t="shared" si="12"/>
        <v>0</v>
      </c>
      <c r="E147" s="38">
        <f t="shared" ref="E147:E210" si="15">IF(I147&gt;$F$5,0,$E$8*J147/$J$12)</f>
        <v>0</v>
      </c>
      <c r="F147" s="39">
        <f t="shared" ref="F147:F210" si="16">IF(I147&gt;$F$5,0,-$E$5)</f>
        <v>0</v>
      </c>
      <c r="G147" s="39">
        <f t="shared" ref="G147:G210" si="17">IF(I147&gt;$F$5,0,D147+E147+F147)</f>
        <v>0</v>
      </c>
      <c r="H147" s="8"/>
      <c r="I147" s="45">
        <f t="shared" si="13"/>
        <v>130</v>
      </c>
      <c r="J147" s="372">
        <f t="shared" ref="J147:J210" si="18">IF(I147&gt;$F$5,0,$F$5-I147+1)</f>
        <v>0</v>
      </c>
      <c r="K147" s="8"/>
      <c r="L147" s="8"/>
    </row>
    <row r="148" spans="1:12" s="17" customFormat="1" x14ac:dyDescent="0.25">
      <c r="A148"/>
      <c r="B148"/>
      <c r="C148" s="37">
        <f t="shared" si="14"/>
        <v>0</v>
      </c>
      <c r="D148" s="38">
        <f t="shared" ref="D148:D211" si="19">IF(I148&gt;$F$5,0,G147)</f>
        <v>0</v>
      </c>
      <c r="E148" s="38">
        <f t="shared" si="15"/>
        <v>0</v>
      </c>
      <c r="F148" s="39">
        <f t="shared" si="16"/>
        <v>0</v>
      </c>
      <c r="G148" s="39">
        <f t="shared" si="17"/>
        <v>0</v>
      </c>
      <c r="H148" s="8"/>
      <c r="I148" s="45">
        <f t="shared" ref="I148:I211" si="20">+I147+1</f>
        <v>131</v>
      </c>
      <c r="J148" s="372">
        <f t="shared" si="18"/>
        <v>0</v>
      </c>
      <c r="K148" s="8"/>
      <c r="L148" s="8"/>
    </row>
    <row r="149" spans="1:12" s="17" customFormat="1" x14ac:dyDescent="0.25">
      <c r="A149"/>
      <c r="B149"/>
      <c r="C149" s="37">
        <f t="shared" si="14"/>
        <v>0</v>
      </c>
      <c r="D149" s="38">
        <f t="shared" si="19"/>
        <v>0</v>
      </c>
      <c r="E149" s="38">
        <f t="shared" si="15"/>
        <v>0</v>
      </c>
      <c r="F149" s="39">
        <f t="shared" si="16"/>
        <v>0</v>
      </c>
      <c r="G149" s="39">
        <f t="shared" si="17"/>
        <v>0</v>
      </c>
      <c r="H149" s="8"/>
      <c r="I149" s="45">
        <f t="shared" si="20"/>
        <v>132</v>
      </c>
      <c r="J149" s="372">
        <f t="shared" si="18"/>
        <v>0</v>
      </c>
      <c r="K149" s="8"/>
      <c r="L149" s="8"/>
    </row>
    <row r="150" spans="1:12" s="17" customFormat="1" x14ac:dyDescent="0.25">
      <c r="A150"/>
      <c r="B150"/>
      <c r="C150" s="37">
        <f t="shared" si="14"/>
        <v>0</v>
      </c>
      <c r="D150" s="38">
        <f t="shared" si="19"/>
        <v>0</v>
      </c>
      <c r="E150" s="38">
        <f t="shared" si="15"/>
        <v>0</v>
      </c>
      <c r="F150" s="39">
        <f t="shared" si="16"/>
        <v>0</v>
      </c>
      <c r="G150" s="39">
        <f t="shared" si="17"/>
        <v>0</v>
      </c>
      <c r="H150" s="8"/>
      <c r="I150" s="45">
        <f t="shared" si="20"/>
        <v>133</v>
      </c>
      <c r="J150" s="372">
        <f t="shared" si="18"/>
        <v>0</v>
      </c>
      <c r="K150" s="8"/>
      <c r="L150" s="8"/>
    </row>
    <row r="151" spans="1:12" s="17" customFormat="1" x14ac:dyDescent="0.25">
      <c r="A151"/>
      <c r="B151"/>
      <c r="C151" s="37">
        <f t="shared" si="14"/>
        <v>0</v>
      </c>
      <c r="D151" s="38">
        <f t="shared" si="19"/>
        <v>0</v>
      </c>
      <c r="E151" s="38">
        <f t="shared" si="15"/>
        <v>0</v>
      </c>
      <c r="F151" s="39">
        <f t="shared" si="16"/>
        <v>0</v>
      </c>
      <c r="G151" s="39">
        <f t="shared" si="17"/>
        <v>0</v>
      </c>
      <c r="H151" s="8"/>
      <c r="I151" s="45">
        <f t="shared" si="20"/>
        <v>134</v>
      </c>
      <c r="J151" s="372">
        <f t="shared" si="18"/>
        <v>0</v>
      </c>
      <c r="K151" s="8"/>
      <c r="L151" s="8"/>
    </row>
    <row r="152" spans="1:12" s="17" customFormat="1" x14ac:dyDescent="0.25">
      <c r="A152"/>
      <c r="B152"/>
      <c r="C152" s="37">
        <f t="shared" si="14"/>
        <v>0</v>
      </c>
      <c r="D152" s="38">
        <f t="shared" si="19"/>
        <v>0</v>
      </c>
      <c r="E152" s="38">
        <f t="shared" si="15"/>
        <v>0</v>
      </c>
      <c r="F152" s="39">
        <f t="shared" si="16"/>
        <v>0</v>
      </c>
      <c r="G152" s="39">
        <f t="shared" si="17"/>
        <v>0</v>
      </c>
      <c r="H152" s="8"/>
      <c r="I152" s="45">
        <f t="shared" si="20"/>
        <v>135</v>
      </c>
      <c r="J152" s="372">
        <f t="shared" si="18"/>
        <v>0</v>
      </c>
      <c r="K152" s="8"/>
      <c r="L152" s="8"/>
    </row>
    <row r="153" spans="1:12" s="17" customFormat="1" x14ac:dyDescent="0.25">
      <c r="A153"/>
      <c r="B153"/>
      <c r="C153" s="37">
        <f t="shared" si="14"/>
        <v>0</v>
      </c>
      <c r="D153" s="38">
        <f t="shared" si="19"/>
        <v>0</v>
      </c>
      <c r="E153" s="38">
        <f t="shared" si="15"/>
        <v>0</v>
      </c>
      <c r="F153" s="39">
        <f t="shared" si="16"/>
        <v>0</v>
      </c>
      <c r="G153" s="39">
        <f t="shared" si="17"/>
        <v>0</v>
      </c>
      <c r="H153" s="8"/>
      <c r="I153" s="45">
        <f t="shared" si="20"/>
        <v>136</v>
      </c>
      <c r="J153" s="372">
        <f t="shared" si="18"/>
        <v>0</v>
      </c>
      <c r="K153" s="8"/>
      <c r="L153" s="8"/>
    </row>
    <row r="154" spans="1:12" s="17" customFormat="1" x14ac:dyDescent="0.25">
      <c r="A154"/>
      <c r="B154"/>
      <c r="C154" s="37">
        <f t="shared" si="14"/>
        <v>0</v>
      </c>
      <c r="D154" s="38">
        <f t="shared" si="19"/>
        <v>0</v>
      </c>
      <c r="E154" s="38">
        <f t="shared" si="15"/>
        <v>0</v>
      </c>
      <c r="F154" s="39">
        <f t="shared" si="16"/>
        <v>0</v>
      </c>
      <c r="G154" s="39">
        <f t="shared" si="17"/>
        <v>0</v>
      </c>
      <c r="H154" s="8"/>
      <c r="I154" s="45">
        <f t="shared" si="20"/>
        <v>137</v>
      </c>
      <c r="J154" s="372">
        <f t="shared" si="18"/>
        <v>0</v>
      </c>
      <c r="K154" s="8"/>
      <c r="L154" s="8"/>
    </row>
    <row r="155" spans="1:12" s="17" customFormat="1" x14ac:dyDescent="0.25">
      <c r="A155"/>
      <c r="B155"/>
      <c r="C155" s="37">
        <f t="shared" si="14"/>
        <v>0</v>
      </c>
      <c r="D155" s="38">
        <f t="shared" si="19"/>
        <v>0</v>
      </c>
      <c r="E155" s="38">
        <f t="shared" si="15"/>
        <v>0</v>
      </c>
      <c r="F155" s="39">
        <f t="shared" si="16"/>
        <v>0</v>
      </c>
      <c r="G155" s="39">
        <f t="shared" si="17"/>
        <v>0</v>
      </c>
      <c r="H155" s="8"/>
      <c r="I155" s="45">
        <f t="shared" si="20"/>
        <v>138</v>
      </c>
      <c r="J155" s="372">
        <f t="shared" si="18"/>
        <v>0</v>
      </c>
      <c r="K155" s="8"/>
      <c r="L155" s="8"/>
    </row>
    <row r="156" spans="1:12" s="17" customFormat="1" x14ac:dyDescent="0.25">
      <c r="A156"/>
      <c r="B156"/>
      <c r="C156" s="37">
        <f t="shared" si="14"/>
        <v>0</v>
      </c>
      <c r="D156" s="38">
        <f t="shared" si="19"/>
        <v>0</v>
      </c>
      <c r="E156" s="38">
        <f t="shared" si="15"/>
        <v>0</v>
      </c>
      <c r="F156" s="39">
        <f t="shared" si="16"/>
        <v>0</v>
      </c>
      <c r="G156" s="39">
        <f t="shared" si="17"/>
        <v>0</v>
      </c>
      <c r="H156" s="8"/>
      <c r="I156" s="45">
        <f t="shared" si="20"/>
        <v>139</v>
      </c>
      <c r="J156" s="372">
        <f t="shared" si="18"/>
        <v>0</v>
      </c>
      <c r="K156" s="8"/>
      <c r="L156" s="8"/>
    </row>
    <row r="157" spans="1:12" s="17" customFormat="1" x14ac:dyDescent="0.25">
      <c r="A157"/>
      <c r="B157"/>
      <c r="C157" s="37">
        <f t="shared" si="14"/>
        <v>0</v>
      </c>
      <c r="D157" s="38">
        <f t="shared" si="19"/>
        <v>0</v>
      </c>
      <c r="E157" s="38">
        <f t="shared" si="15"/>
        <v>0</v>
      </c>
      <c r="F157" s="39">
        <f t="shared" si="16"/>
        <v>0</v>
      </c>
      <c r="G157" s="39">
        <f t="shared" si="17"/>
        <v>0</v>
      </c>
      <c r="H157" s="8"/>
      <c r="I157" s="45">
        <f t="shared" si="20"/>
        <v>140</v>
      </c>
      <c r="J157" s="372">
        <f t="shared" si="18"/>
        <v>0</v>
      </c>
      <c r="K157" s="8"/>
      <c r="L157" s="8"/>
    </row>
    <row r="158" spans="1:12" s="17" customFormat="1" x14ac:dyDescent="0.25">
      <c r="A158"/>
      <c r="B158"/>
      <c r="C158" s="37">
        <f t="shared" si="14"/>
        <v>0</v>
      </c>
      <c r="D158" s="38">
        <f t="shared" si="19"/>
        <v>0</v>
      </c>
      <c r="E158" s="38">
        <f t="shared" si="15"/>
        <v>0</v>
      </c>
      <c r="F158" s="39">
        <f t="shared" si="16"/>
        <v>0</v>
      </c>
      <c r="G158" s="39">
        <f t="shared" si="17"/>
        <v>0</v>
      </c>
      <c r="H158" s="8"/>
      <c r="I158" s="45">
        <f t="shared" si="20"/>
        <v>141</v>
      </c>
      <c r="J158" s="372">
        <f t="shared" si="18"/>
        <v>0</v>
      </c>
      <c r="K158" s="8"/>
      <c r="L158" s="8"/>
    </row>
    <row r="159" spans="1:12" s="17" customFormat="1" x14ac:dyDescent="0.25">
      <c r="A159"/>
      <c r="B159"/>
      <c r="C159" s="37">
        <f t="shared" si="14"/>
        <v>0</v>
      </c>
      <c r="D159" s="38">
        <f t="shared" si="19"/>
        <v>0</v>
      </c>
      <c r="E159" s="38">
        <f t="shared" si="15"/>
        <v>0</v>
      </c>
      <c r="F159" s="39">
        <f t="shared" si="16"/>
        <v>0</v>
      </c>
      <c r="G159" s="39">
        <f t="shared" si="17"/>
        <v>0</v>
      </c>
      <c r="H159" s="8"/>
      <c r="I159" s="45">
        <f t="shared" si="20"/>
        <v>142</v>
      </c>
      <c r="J159" s="372">
        <f t="shared" si="18"/>
        <v>0</v>
      </c>
      <c r="K159" s="8"/>
      <c r="L159" s="8"/>
    </row>
    <row r="160" spans="1:12" s="17" customFormat="1" x14ac:dyDescent="0.25">
      <c r="A160"/>
      <c r="B160"/>
      <c r="C160" s="37">
        <f t="shared" si="14"/>
        <v>0</v>
      </c>
      <c r="D160" s="38">
        <f t="shared" si="19"/>
        <v>0</v>
      </c>
      <c r="E160" s="38">
        <f t="shared" si="15"/>
        <v>0</v>
      </c>
      <c r="F160" s="39">
        <f t="shared" si="16"/>
        <v>0</v>
      </c>
      <c r="G160" s="39">
        <f t="shared" si="17"/>
        <v>0</v>
      </c>
      <c r="H160" s="8"/>
      <c r="I160" s="45">
        <f t="shared" si="20"/>
        <v>143</v>
      </c>
      <c r="J160" s="372">
        <f t="shared" si="18"/>
        <v>0</v>
      </c>
      <c r="K160" s="8"/>
      <c r="L160" s="8"/>
    </row>
    <row r="161" spans="1:12" s="17" customFormat="1" x14ac:dyDescent="0.25">
      <c r="A161"/>
      <c r="B161"/>
      <c r="C161" s="37">
        <f t="shared" si="14"/>
        <v>0</v>
      </c>
      <c r="D161" s="38">
        <f t="shared" si="19"/>
        <v>0</v>
      </c>
      <c r="E161" s="38">
        <f t="shared" si="15"/>
        <v>0</v>
      </c>
      <c r="F161" s="39">
        <f t="shared" si="16"/>
        <v>0</v>
      </c>
      <c r="G161" s="39">
        <f t="shared" si="17"/>
        <v>0</v>
      </c>
      <c r="H161" s="8"/>
      <c r="I161" s="45">
        <f t="shared" si="20"/>
        <v>144</v>
      </c>
      <c r="J161" s="372">
        <f t="shared" si="18"/>
        <v>0</v>
      </c>
      <c r="K161" s="8"/>
      <c r="L161" s="8"/>
    </row>
    <row r="162" spans="1:12" s="17" customFormat="1" x14ac:dyDescent="0.25">
      <c r="A162"/>
      <c r="B162"/>
      <c r="C162" s="37">
        <f t="shared" si="14"/>
        <v>0</v>
      </c>
      <c r="D162" s="38">
        <f t="shared" si="19"/>
        <v>0</v>
      </c>
      <c r="E162" s="38">
        <f t="shared" si="15"/>
        <v>0</v>
      </c>
      <c r="F162" s="39">
        <f t="shared" si="16"/>
        <v>0</v>
      </c>
      <c r="G162" s="39">
        <f t="shared" si="17"/>
        <v>0</v>
      </c>
      <c r="H162" s="8"/>
      <c r="I162" s="45">
        <f t="shared" si="20"/>
        <v>145</v>
      </c>
      <c r="J162" s="372">
        <f t="shared" si="18"/>
        <v>0</v>
      </c>
      <c r="K162" s="8"/>
      <c r="L162" s="8"/>
    </row>
    <row r="163" spans="1:12" s="17" customFormat="1" x14ac:dyDescent="0.25">
      <c r="A163"/>
      <c r="B163"/>
      <c r="C163" s="37">
        <f t="shared" si="14"/>
        <v>0</v>
      </c>
      <c r="D163" s="38">
        <f t="shared" si="19"/>
        <v>0</v>
      </c>
      <c r="E163" s="38">
        <f t="shared" si="15"/>
        <v>0</v>
      </c>
      <c r="F163" s="39">
        <f t="shared" si="16"/>
        <v>0</v>
      </c>
      <c r="G163" s="39">
        <f t="shared" si="17"/>
        <v>0</v>
      </c>
      <c r="H163" s="8"/>
      <c r="I163" s="45">
        <f t="shared" si="20"/>
        <v>146</v>
      </c>
      <c r="J163" s="372">
        <f t="shared" si="18"/>
        <v>0</v>
      </c>
      <c r="K163" s="8"/>
      <c r="L163" s="8"/>
    </row>
    <row r="164" spans="1:12" s="17" customFormat="1" x14ac:dyDescent="0.25">
      <c r="A164"/>
      <c r="B164"/>
      <c r="C164" s="37">
        <f t="shared" si="14"/>
        <v>0</v>
      </c>
      <c r="D164" s="38">
        <f t="shared" si="19"/>
        <v>0</v>
      </c>
      <c r="E164" s="38">
        <f t="shared" si="15"/>
        <v>0</v>
      </c>
      <c r="F164" s="39">
        <f t="shared" si="16"/>
        <v>0</v>
      </c>
      <c r="G164" s="39">
        <f t="shared" si="17"/>
        <v>0</v>
      </c>
      <c r="H164" s="8"/>
      <c r="I164" s="45">
        <f t="shared" si="20"/>
        <v>147</v>
      </c>
      <c r="J164" s="372">
        <f t="shared" si="18"/>
        <v>0</v>
      </c>
      <c r="K164" s="8"/>
      <c r="L164" s="8"/>
    </row>
    <row r="165" spans="1:12" s="17" customFormat="1" x14ac:dyDescent="0.25">
      <c r="A165"/>
      <c r="B165"/>
      <c r="C165" s="37">
        <f t="shared" si="14"/>
        <v>0</v>
      </c>
      <c r="D165" s="38">
        <f t="shared" si="19"/>
        <v>0</v>
      </c>
      <c r="E165" s="38">
        <f t="shared" si="15"/>
        <v>0</v>
      </c>
      <c r="F165" s="39">
        <f t="shared" si="16"/>
        <v>0</v>
      </c>
      <c r="G165" s="39">
        <f t="shared" si="17"/>
        <v>0</v>
      </c>
      <c r="H165" s="8"/>
      <c r="I165" s="45">
        <f t="shared" si="20"/>
        <v>148</v>
      </c>
      <c r="J165" s="372">
        <f t="shared" si="18"/>
        <v>0</v>
      </c>
      <c r="K165" s="8"/>
      <c r="L165" s="8"/>
    </row>
    <row r="166" spans="1:12" s="17" customFormat="1" x14ac:dyDescent="0.25">
      <c r="A166"/>
      <c r="B166"/>
      <c r="C166" s="37">
        <f t="shared" si="14"/>
        <v>0</v>
      </c>
      <c r="D166" s="38">
        <f t="shared" si="19"/>
        <v>0</v>
      </c>
      <c r="E166" s="38">
        <f t="shared" si="15"/>
        <v>0</v>
      </c>
      <c r="F166" s="39">
        <f t="shared" si="16"/>
        <v>0</v>
      </c>
      <c r="G166" s="39">
        <f t="shared" si="17"/>
        <v>0</v>
      </c>
      <c r="H166" s="8"/>
      <c r="I166" s="45">
        <f t="shared" si="20"/>
        <v>149</v>
      </c>
      <c r="J166" s="372">
        <f t="shared" si="18"/>
        <v>0</v>
      </c>
      <c r="K166" s="8"/>
      <c r="L166" s="8"/>
    </row>
    <row r="167" spans="1:12" s="17" customFormat="1" x14ac:dyDescent="0.25">
      <c r="A167"/>
      <c r="B167"/>
      <c r="C167" s="37">
        <f t="shared" si="14"/>
        <v>0</v>
      </c>
      <c r="D167" s="38">
        <f t="shared" si="19"/>
        <v>0</v>
      </c>
      <c r="E167" s="38">
        <f t="shared" si="15"/>
        <v>0</v>
      </c>
      <c r="F167" s="39">
        <f t="shared" si="16"/>
        <v>0</v>
      </c>
      <c r="G167" s="39">
        <f t="shared" si="17"/>
        <v>0</v>
      </c>
      <c r="H167" s="8"/>
      <c r="I167" s="45">
        <f t="shared" si="20"/>
        <v>150</v>
      </c>
      <c r="J167" s="372">
        <f t="shared" si="18"/>
        <v>0</v>
      </c>
      <c r="K167" s="8"/>
      <c r="L167" s="8"/>
    </row>
    <row r="168" spans="1:12" s="17" customFormat="1" x14ac:dyDescent="0.25">
      <c r="A168"/>
      <c r="B168"/>
      <c r="C168" s="37">
        <f t="shared" si="14"/>
        <v>0</v>
      </c>
      <c r="D168" s="38">
        <f t="shared" si="19"/>
        <v>0</v>
      </c>
      <c r="E168" s="38">
        <f t="shared" si="15"/>
        <v>0</v>
      </c>
      <c r="F168" s="39">
        <f t="shared" si="16"/>
        <v>0</v>
      </c>
      <c r="G168" s="39">
        <f t="shared" si="17"/>
        <v>0</v>
      </c>
      <c r="H168" s="8"/>
      <c r="I168" s="45">
        <f t="shared" si="20"/>
        <v>151</v>
      </c>
      <c r="J168" s="372">
        <f t="shared" si="18"/>
        <v>0</v>
      </c>
      <c r="K168" s="8"/>
      <c r="L168" s="8"/>
    </row>
    <row r="169" spans="1:12" s="17" customFormat="1" x14ac:dyDescent="0.25">
      <c r="A169"/>
      <c r="B169"/>
      <c r="C169" s="37">
        <f t="shared" si="14"/>
        <v>0</v>
      </c>
      <c r="D169" s="38">
        <f t="shared" si="19"/>
        <v>0</v>
      </c>
      <c r="E169" s="38">
        <f t="shared" si="15"/>
        <v>0</v>
      </c>
      <c r="F169" s="39">
        <f t="shared" si="16"/>
        <v>0</v>
      </c>
      <c r="G169" s="39">
        <f t="shared" si="17"/>
        <v>0</v>
      </c>
      <c r="H169" s="8"/>
      <c r="I169" s="45">
        <f t="shared" si="20"/>
        <v>152</v>
      </c>
      <c r="J169" s="372">
        <f t="shared" si="18"/>
        <v>0</v>
      </c>
      <c r="K169" s="8"/>
      <c r="L169" s="8"/>
    </row>
    <row r="170" spans="1:12" s="17" customFormat="1" x14ac:dyDescent="0.25">
      <c r="A170"/>
      <c r="B170"/>
      <c r="C170" s="37">
        <f t="shared" si="14"/>
        <v>0</v>
      </c>
      <c r="D170" s="38">
        <f t="shared" si="19"/>
        <v>0</v>
      </c>
      <c r="E170" s="38">
        <f t="shared" si="15"/>
        <v>0</v>
      </c>
      <c r="F170" s="39">
        <f t="shared" si="16"/>
        <v>0</v>
      </c>
      <c r="G170" s="39">
        <f t="shared" si="17"/>
        <v>0</v>
      </c>
      <c r="H170" s="8"/>
      <c r="I170" s="45">
        <f t="shared" si="20"/>
        <v>153</v>
      </c>
      <c r="J170" s="372">
        <f t="shared" si="18"/>
        <v>0</v>
      </c>
      <c r="K170" s="8"/>
      <c r="L170" s="8"/>
    </row>
    <row r="171" spans="1:12" s="17" customFormat="1" x14ac:dyDescent="0.25">
      <c r="A171"/>
      <c r="B171"/>
      <c r="C171" s="37">
        <f t="shared" si="14"/>
        <v>0</v>
      </c>
      <c r="D171" s="38">
        <f t="shared" si="19"/>
        <v>0</v>
      </c>
      <c r="E171" s="38">
        <f t="shared" si="15"/>
        <v>0</v>
      </c>
      <c r="F171" s="39">
        <f t="shared" si="16"/>
        <v>0</v>
      </c>
      <c r="G171" s="39">
        <f t="shared" si="17"/>
        <v>0</v>
      </c>
      <c r="H171" s="8"/>
      <c r="I171" s="45">
        <f t="shared" si="20"/>
        <v>154</v>
      </c>
      <c r="J171" s="372">
        <f t="shared" si="18"/>
        <v>0</v>
      </c>
      <c r="K171" s="8"/>
      <c r="L171" s="8"/>
    </row>
    <row r="172" spans="1:12" s="17" customFormat="1" x14ac:dyDescent="0.25">
      <c r="A172"/>
      <c r="B172"/>
      <c r="C172" s="37">
        <f t="shared" si="14"/>
        <v>0</v>
      </c>
      <c r="D172" s="38">
        <f t="shared" si="19"/>
        <v>0</v>
      </c>
      <c r="E172" s="38">
        <f t="shared" si="15"/>
        <v>0</v>
      </c>
      <c r="F172" s="39">
        <f t="shared" si="16"/>
        <v>0</v>
      </c>
      <c r="G172" s="39">
        <f t="shared" si="17"/>
        <v>0</v>
      </c>
      <c r="H172" s="8"/>
      <c r="I172" s="45">
        <f t="shared" si="20"/>
        <v>155</v>
      </c>
      <c r="J172" s="372">
        <f t="shared" si="18"/>
        <v>0</v>
      </c>
      <c r="K172" s="8"/>
      <c r="L172" s="8"/>
    </row>
    <row r="173" spans="1:12" s="17" customFormat="1" x14ac:dyDescent="0.25">
      <c r="A173"/>
      <c r="B173"/>
      <c r="C173" s="37">
        <f t="shared" si="14"/>
        <v>0</v>
      </c>
      <c r="D173" s="38">
        <f t="shared" si="19"/>
        <v>0</v>
      </c>
      <c r="E173" s="38">
        <f t="shared" si="15"/>
        <v>0</v>
      </c>
      <c r="F173" s="39">
        <f t="shared" si="16"/>
        <v>0</v>
      </c>
      <c r="G173" s="39">
        <f t="shared" si="17"/>
        <v>0</v>
      </c>
      <c r="H173" s="8"/>
      <c r="I173" s="45">
        <f t="shared" si="20"/>
        <v>156</v>
      </c>
      <c r="J173" s="372">
        <f t="shared" si="18"/>
        <v>0</v>
      </c>
      <c r="K173" s="8"/>
      <c r="L173" s="8"/>
    </row>
    <row r="174" spans="1:12" s="17" customFormat="1" x14ac:dyDescent="0.25">
      <c r="A174"/>
      <c r="B174"/>
      <c r="C174" s="37">
        <f t="shared" si="14"/>
        <v>0</v>
      </c>
      <c r="D174" s="38">
        <f t="shared" si="19"/>
        <v>0</v>
      </c>
      <c r="E174" s="38">
        <f t="shared" si="15"/>
        <v>0</v>
      </c>
      <c r="F174" s="39">
        <f t="shared" si="16"/>
        <v>0</v>
      </c>
      <c r="G174" s="39">
        <f t="shared" si="17"/>
        <v>0</v>
      </c>
      <c r="H174" s="8"/>
      <c r="I174" s="45">
        <f t="shared" si="20"/>
        <v>157</v>
      </c>
      <c r="J174" s="372">
        <f t="shared" si="18"/>
        <v>0</v>
      </c>
      <c r="K174" s="8"/>
      <c r="L174" s="8"/>
    </row>
    <row r="175" spans="1:12" s="17" customFormat="1" x14ac:dyDescent="0.25">
      <c r="A175"/>
      <c r="B175"/>
      <c r="C175" s="37">
        <f t="shared" si="14"/>
        <v>0</v>
      </c>
      <c r="D175" s="38">
        <f t="shared" si="19"/>
        <v>0</v>
      </c>
      <c r="E175" s="38">
        <f t="shared" si="15"/>
        <v>0</v>
      </c>
      <c r="F175" s="39">
        <f t="shared" si="16"/>
        <v>0</v>
      </c>
      <c r="G175" s="39">
        <f t="shared" si="17"/>
        <v>0</v>
      </c>
      <c r="H175" s="8"/>
      <c r="I175" s="45">
        <f t="shared" si="20"/>
        <v>158</v>
      </c>
      <c r="J175" s="372">
        <f t="shared" si="18"/>
        <v>0</v>
      </c>
      <c r="K175" s="8"/>
      <c r="L175" s="8"/>
    </row>
    <row r="176" spans="1:12" s="17" customFormat="1" x14ac:dyDescent="0.25">
      <c r="A176"/>
      <c r="B176"/>
      <c r="C176" s="37">
        <f t="shared" si="14"/>
        <v>0</v>
      </c>
      <c r="D176" s="38">
        <f t="shared" si="19"/>
        <v>0</v>
      </c>
      <c r="E176" s="38">
        <f t="shared" si="15"/>
        <v>0</v>
      </c>
      <c r="F176" s="39">
        <f t="shared" si="16"/>
        <v>0</v>
      </c>
      <c r="G176" s="39">
        <f t="shared" si="17"/>
        <v>0</v>
      </c>
      <c r="H176" s="8"/>
      <c r="I176" s="45">
        <f t="shared" si="20"/>
        <v>159</v>
      </c>
      <c r="J176" s="372">
        <f t="shared" si="18"/>
        <v>0</v>
      </c>
      <c r="K176" s="8"/>
      <c r="L176" s="8"/>
    </row>
    <row r="177" spans="1:12" s="17" customFormat="1" x14ac:dyDescent="0.25">
      <c r="A177"/>
      <c r="B177"/>
      <c r="C177" s="37">
        <f t="shared" si="14"/>
        <v>0</v>
      </c>
      <c r="D177" s="38">
        <f t="shared" si="19"/>
        <v>0</v>
      </c>
      <c r="E177" s="38">
        <f t="shared" si="15"/>
        <v>0</v>
      </c>
      <c r="F177" s="39">
        <f t="shared" si="16"/>
        <v>0</v>
      </c>
      <c r="G177" s="39">
        <f t="shared" si="17"/>
        <v>0</v>
      </c>
      <c r="H177" s="8"/>
      <c r="I177" s="45">
        <f t="shared" si="20"/>
        <v>160</v>
      </c>
      <c r="J177" s="372">
        <f t="shared" si="18"/>
        <v>0</v>
      </c>
      <c r="K177" s="8"/>
      <c r="L177" s="8"/>
    </row>
    <row r="178" spans="1:12" s="17" customFormat="1" x14ac:dyDescent="0.25">
      <c r="A178"/>
      <c r="B178"/>
      <c r="C178" s="37">
        <f t="shared" si="14"/>
        <v>0</v>
      </c>
      <c r="D178" s="38">
        <f t="shared" si="19"/>
        <v>0</v>
      </c>
      <c r="E178" s="38">
        <f t="shared" si="15"/>
        <v>0</v>
      </c>
      <c r="F178" s="39">
        <f t="shared" si="16"/>
        <v>0</v>
      </c>
      <c r="G178" s="39">
        <f t="shared" si="17"/>
        <v>0</v>
      </c>
      <c r="H178" s="8"/>
      <c r="I178" s="45">
        <f t="shared" si="20"/>
        <v>161</v>
      </c>
      <c r="J178" s="372">
        <f t="shared" si="18"/>
        <v>0</v>
      </c>
      <c r="K178" s="8"/>
      <c r="L178" s="8"/>
    </row>
    <row r="179" spans="1:12" s="17" customFormat="1" x14ac:dyDescent="0.25">
      <c r="A179"/>
      <c r="B179"/>
      <c r="C179" s="37">
        <f t="shared" si="14"/>
        <v>0</v>
      </c>
      <c r="D179" s="38">
        <f t="shared" si="19"/>
        <v>0</v>
      </c>
      <c r="E179" s="38">
        <f t="shared" si="15"/>
        <v>0</v>
      </c>
      <c r="F179" s="39">
        <f t="shared" si="16"/>
        <v>0</v>
      </c>
      <c r="G179" s="39">
        <f t="shared" si="17"/>
        <v>0</v>
      </c>
      <c r="H179" s="8"/>
      <c r="I179" s="45">
        <f t="shared" si="20"/>
        <v>162</v>
      </c>
      <c r="J179" s="372">
        <f t="shared" si="18"/>
        <v>0</v>
      </c>
      <c r="K179" s="8"/>
      <c r="L179" s="8"/>
    </row>
    <row r="180" spans="1:12" s="17" customFormat="1" x14ac:dyDescent="0.25">
      <c r="A180"/>
      <c r="B180"/>
      <c r="C180" s="37">
        <f t="shared" si="14"/>
        <v>0</v>
      </c>
      <c r="D180" s="38">
        <f t="shared" si="19"/>
        <v>0</v>
      </c>
      <c r="E180" s="38">
        <f t="shared" si="15"/>
        <v>0</v>
      </c>
      <c r="F180" s="39">
        <f t="shared" si="16"/>
        <v>0</v>
      </c>
      <c r="G180" s="39">
        <f t="shared" si="17"/>
        <v>0</v>
      </c>
      <c r="H180" s="8"/>
      <c r="I180" s="45">
        <f t="shared" si="20"/>
        <v>163</v>
      </c>
      <c r="J180" s="372">
        <f t="shared" si="18"/>
        <v>0</v>
      </c>
      <c r="K180" s="8"/>
      <c r="L180" s="8"/>
    </row>
    <row r="181" spans="1:12" s="17" customFormat="1" x14ac:dyDescent="0.25">
      <c r="A181"/>
      <c r="B181"/>
      <c r="C181" s="37">
        <f t="shared" si="14"/>
        <v>0</v>
      </c>
      <c r="D181" s="38">
        <f t="shared" si="19"/>
        <v>0</v>
      </c>
      <c r="E181" s="38">
        <f t="shared" si="15"/>
        <v>0</v>
      </c>
      <c r="F181" s="39">
        <f t="shared" si="16"/>
        <v>0</v>
      </c>
      <c r="G181" s="39">
        <f t="shared" si="17"/>
        <v>0</v>
      </c>
      <c r="H181" s="8"/>
      <c r="I181" s="45">
        <f t="shared" si="20"/>
        <v>164</v>
      </c>
      <c r="J181" s="372">
        <f t="shared" si="18"/>
        <v>0</v>
      </c>
      <c r="K181" s="8"/>
      <c r="L181" s="8"/>
    </row>
    <row r="182" spans="1:12" s="17" customFormat="1" x14ac:dyDescent="0.25">
      <c r="A182"/>
      <c r="B182"/>
      <c r="C182" s="37">
        <f t="shared" si="14"/>
        <v>0</v>
      </c>
      <c r="D182" s="38">
        <f t="shared" si="19"/>
        <v>0</v>
      </c>
      <c r="E182" s="38">
        <f t="shared" si="15"/>
        <v>0</v>
      </c>
      <c r="F182" s="39">
        <f t="shared" si="16"/>
        <v>0</v>
      </c>
      <c r="G182" s="39">
        <f t="shared" si="17"/>
        <v>0</v>
      </c>
      <c r="H182" s="8"/>
      <c r="I182" s="45">
        <f t="shared" si="20"/>
        <v>165</v>
      </c>
      <c r="J182" s="372">
        <f t="shared" si="18"/>
        <v>0</v>
      </c>
      <c r="K182" s="8"/>
      <c r="L182" s="8"/>
    </row>
    <row r="183" spans="1:12" s="17" customFormat="1" x14ac:dyDescent="0.25">
      <c r="A183"/>
      <c r="B183"/>
      <c r="C183" s="37">
        <f t="shared" si="14"/>
        <v>0</v>
      </c>
      <c r="D183" s="38">
        <f t="shared" si="19"/>
        <v>0</v>
      </c>
      <c r="E183" s="38">
        <f t="shared" si="15"/>
        <v>0</v>
      </c>
      <c r="F183" s="39">
        <f t="shared" si="16"/>
        <v>0</v>
      </c>
      <c r="G183" s="39">
        <f t="shared" si="17"/>
        <v>0</v>
      </c>
      <c r="H183" s="8"/>
      <c r="I183" s="45">
        <f t="shared" si="20"/>
        <v>166</v>
      </c>
      <c r="J183" s="372">
        <f t="shared" si="18"/>
        <v>0</v>
      </c>
      <c r="K183" s="8"/>
      <c r="L183" s="8"/>
    </row>
    <row r="184" spans="1:12" s="17" customFormat="1" x14ac:dyDescent="0.25">
      <c r="A184"/>
      <c r="B184"/>
      <c r="C184" s="37">
        <f t="shared" si="14"/>
        <v>0</v>
      </c>
      <c r="D184" s="38">
        <f t="shared" si="19"/>
        <v>0</v>
      </c>
      <c r="E184" s="38">
        <f t="shared" si="15"/>
        <v>0</v>
      </c>
      <c r="F184" s="39">
        <f t="shared" si="16"/>
        <v>0</v>
      </c>
      <c r="G184" s="39">
        <f t="shared" si="17"/>
        <v>0</v>
      </c>
      <c r="H184" s="8"/>
      <c r="I184" s="45">
        <f t="shared" si="20"/>
        <v>167</v>
      </c>
      <c r="J184" s="372">
        <f t="shared" si="18"/>
        <v>0</v>
      </c>
      <c r="K184" s="8"/>
      <c r="L184" s="8"/>
    </row>
    <row r="185" spans="1:12" s="17" customFormat="1" x14ac:dyDescent="0.25">
      <c r="A185"/>
      <c r="B185"/>
      <c r="C185" s="37">
        <f t="shared" si="14"/>
        <v>0</v>
      </c>
      <c r="D185" s="38">
        <f t="shared" si="19"/>
        <v>0</v>
      </c>
      <c r="E185" s="38">
        <f t="shared" si="15"/>
        <v>0</v>
      </c>
      <c r="F185" s="39">
        <f t="shared" si="16"/>
        <v>0</v>
      </c>
      <c r="G185" s="39">
        <f t="shared" si="17"/>
        <v>0</v>
      </c>
      <c r="H185" s="8"/>
      <c r="I185" s="45">
        <f t="shared" si="20"/>
        <v>168</v>
      </c>
      <c r="J185" s="372">
        <f t="shared" si="18"/>
        <v>0</v>
      </c>
      <c r="K185" s="8"/>
      <c r="L185" s="8"/>
    </row>
    <row r="186" spans="1:12" s="17" customFormat="1" x14ac:dyDescent="0.25">
      <c r="A186"/>
      <c r="B186"/>
      <c r="C186" s="37">
        <f t="shared" si="14"/>
        <v>0</v>
      </c>
      <c r="D186" s="38">
        <f t="shared" si="19"/>
        <v>0</v>
      </c>
      <c r="E186" s="38">
        <f t="shared" si="15"/>
        <v>0</v>
      </c>
      <c r="F186" s="39">
        <f t="shared" si="16"/>
        <v>0</v>
      </c>
      <c r="G186" s="39">
        <f t="shared" si="17"/>
        <v>0</v>
      </c>
      <c r="H186" s="8"/>
      <c r="I186" s="45">
        <f t="shared" si="20"/>
        <v>169</v>
      </c>
      <c r="J186" s="372">
        <f t="shared" si="18"/>
        <v>0</v>
      </c>
      <c r="K186" s="8"/>
      <c r="L186" s="8"/>
    </row>
    <row r="187" spans="1:12" s="17" customFormat="1" x14ac:dyDescent="0.25">
      <c r="A187"/>
      <c r="B187"/>
      <c r="C187" s="37">
        <f t="shared" si="14"/>
        <v>0</v>
      </c>
      <c r="D187" s="38">
        <f t="shared" si="19"/>
        <v>0</v>
      </c>
      <c r="E187" s="38">
        <f t="shared" si="15"/>
        <v>0</v>
      </c>
      <c r="F187" s="39">
        <f t="shared" si="16"/>
        <v>0</v>
      </c>
      <c r="G187" s="39">
        <f t="shared" si="17"/>
        <v>0</v>
      </c>
      <c r="H187" s="8"/>
      <c r="I187" s="45">
        <f t="shared" si="20"/>
        <v>170</v>
      </c>
      <c r="J187" s="372">
        <f t="shared" si="18"/>
        <v>0</v>
      </c>
      <c r="K187" s="8"/>
      <c r="L187" s="8"/>
    </row>
    <row r="188" spans="1:12" s="17" customFormat="1" x14ac:dyDescent="0.25">
      <c r="A188"/>
      <c r="B188"/>
      <c r="C188" s="37">
        <f t="shared" si="14"/>
        <v>0</v>
      </c>
      <c r="D188" s="38">
        <f t="shared" si="19"/>
        <v>0</v>
      </c>
      <c r="E188" s="38">
        <f t="shared" si="15"/>
        <v>0</v>
      </c>
      <c r="F188" s="39">
        <f t="shared" si="16"/>
        <v>0</v>
      </c>
      <c r="G188" s="39">
        <f t="shared" si="17"/>
        <v>0</v>
      </c>
      <c r="H188" s="8"/>
      <c r="I188" s="45">
        <f t="shared" si="20"/>
        <v>171</v>
      </c>
      <c r="J188" s="372">
        <f t="shared" si="18"/>
        <v>0</v>
      </c>
      <c r="K188" s="8"/>
      <c r="L188" s="8"/>
    </row>
    <row r="189" spans="1:12" s="17" customFormat="1" x14ac:dyDescent="0.25">
      <c r="A189"/>
      <c r="B189"/>
      <c r="C189" s="37">
        <f t="shared" si="14"/>
        <v>0</v>
      </c>
      <c r="D189" s="38">
        <f t="shared" si="19"/>
        <v>0</v>
      </c>
      <c r="E189" s="38">
        <f t="shared" si="15"/>
        <v>0</v>
      </c>
      <c r="F189" s="39">
        <f t="shared" si="16"/>
        <v>0</v>
      </c>
      <c r="G189" s="39">
        <f t="shared" si="17"/>
        <v>0</v>
      </c>
      <c r="H189" s="8"/>
      <c r="I189" s="45">
        <f t="shared" si="20"/>
        <v>172</v>
      </c>
      <c r="J189" s="372">
        <f t="shared" si="18"/>
        <v>0</v>
      </c>
      <c r="K189" s="8"/>
      <c r="L189" s="8"/>
    </row>
    <row r="190" spans="1:12" s="17" customFormat="1" x14ac:dyDescent="0.25">
      <c r="A190"/>
      <c r="B190"/>
      <c r="C190" s="37">
        <f t="shared" si="14"/>
        <v>0</v>
      </c>
      <c r="D190" s="38">
        <f t="shared" si="19"/>
        <v>0</v>
      </c>
      <c r="E190" s="38">
        <f t="shared" si="15"/>
        <v>0</v>
      </c>
      <c r="F190" s="39">
        <f t="shared" si="16"/>
        <v>0</v>
      </c>
      <c r="G190" s="39">
        <f t="shared" si="17"/>
        <v>0</v>
      </c>
      <c r="H190" s="8"/>
      <c r="I190" s="45">
        <f t="shared" si="20"/>
        <v>173</v>
      </c>
      <c r="J190" s="372">
        <f t="shared" si="18"/>
        <v>0</v>
      </c>
      <c r="K190" s="8"/>
      <c r="L190" s="8"/>
    </row>
    <row r="191" spans="1:12" s="17" customFormat="1" x14ac:dyDescent="0.25">
      <c r="A191"/>
      <c r="B191"/>
      <c r="C191" s="37">
        <f t="shared" si="14"/>
        <v>0</v>
      </c>
      <c r="D191" s="38">
        <f t="shared" si="19"/>
        <v>0</v>
      </c>
      <c r="E191" s="38">
        <f t="shared" si="15"/>
        <v>0</v>
      </c>
      <c r="F191" s="39">
        <f t="shared" si="16"/>
        <v>0</v>
      </c>
      <c r="G191" s="39">
        <f t="shared" si="17"/>
        <v>0</v>
      </c>
      <c r="H191" s="8"/>
      <c r="I191" s="45">
        <f t="shared" si="20"/>
        <v>174</v>
      </c>
      <c r="J191" s="372">
        <f t="shared" si="18"/>
        <v>0</v>
      </c>
      <c r="K191" s="8"/>
      <c r="L191" s="8"/>
    </row>
    <row r="192" spans="1:12" s="17" customFormat="1" x14ac:dyDescent="0.25">
      <c r="A192"/>
      <c r="B192"/>
      <c r="C192" s="37">
        <f t="shared" si="14"/>
        <v>0</v>
      </c>
      <c r="D192" s="38">
        <f t="shared" si="19"/>
        <v>0</v>
      </c>
      <c r="E192" s="38">
        <f t="shared" si="15"/>
        <v>0</v>
      </c>
      <c r="F192" s="39">
        <f t="shared" si="16"/>
        <v>0</v>
      </c>
      <c r="G192" s="39">
        <f t="shared" si="17"/>
        <v>0</v>
      </c>
      <c r="H192" s="8"/>
      <c r="I192" s="45">
        <f t="shared" si="20"/>
        <v>175</v>
      </c>
      <c r="J192" s="372">
        <f t="shared" si="18"/>
        <v>0</v>
      </c>
      <c r="K192" s="8"/>
      <c r="L192" s="8"/>
    </row>
    <row r="193" spans="1:12" s="17" customFormat="1" x14ac:dyDescent="0.25">
      <c r="A193"/>
      <c r="B193"/>
      <c r="C193" s="37">
        <f t="shared" si="14"/>
        <v>0</v>
      </c>
      <c r="D193" s="38">
        <f t="shared" si="19"/>
        <v>0</v>
      </c>
      <c r="E193" s="38">
        <f t="shared" si="15"/>
        <v>0</v>
      </c>
      <c r="F193" s="39">
        <f t="shared" si="16"/>
        <v>0</v>
      </c>
      <c r="G193" s="39">
        <f t="shared" si="17"/>
        <v>0</v>
      </c>
      <c r="H193" s="8"/>
      <c r="I193" s="45">
        <f t="shared" si="20"/>
        <v>176</v>
      </c>
      <c r="J193" s="372">
        <f t="shared" si="18"/>
        <v>0</v>
      </c>
      <c r="K193" s="8"/>
      <c r="L193" s="8"/>
    </row>
    <row r="194" spans="1:12" s="17" customFormat="1" x14ac:dyDescent="0.25">
      <c r="A194"/>
      <c r="B194"/>
      <c r="C194" s="37">
        <f t="shared" si="14"/>
        <v>0</v>
      </c>
      <c r="D194" s="38">
        <f t="shared" si="19"/>
        <v>0</v>
      </c>
      <c r="E194" s="38">
        <f t="shared" si="15"/>
        <v>0</v>
      </c>
      <c r="F194" s="39">
        <f t="shared" si="16"/>
        <v>0</v>
      </c>
      <c r="G194" s="39">
        <f t="shared" si="17"/>
        <v>0</v>
      </c>
      <c r="H194" s="8"/>
      <c r="I194" s="45">
        <f t="shared" si="20"/>
        <v>177</v>
      </c>
      <c r="J194" s="372">
        <f t="shared" si="18"/>
        <v>0</v>
      </c>
      <c r="K194" s="8"/>
      <c r="L194" s="8"/>
    </row>
    <row r="195" spans="1:12" s="17" customFormat="1" x14ac:dyDescent="0.25">
      <c r="A195"/>
      <c r="B195"/>
      <c r="C195" s="37">
        <f t="shared" si="14"/>
        <v>0</v>
      </c>
      <c r="D195" s="38">
        <f t="shared" si="19"/>
        <v>0</v>
      </c>
      <c r="E195" s="38">
        <f t="shared" si="15"/>
        <v>0</v>
      </c>
      <c r="F195" s="39">
        <f t="shared" si="16"/>
        <v>0</v>
      </c>
      <c r="G195" s="39">
        <f t="shared" si="17"/>
        <v>0</v>
      </c>
      <c r="H195" s="8"/>
      <c r="I195" s="45">
        <f t="shared" si="20"/>
        <v>178</v>
      </c>
      <c r="J195" s="372">
        <f t="shared" si="18"/>
        <v>0</v>
      </c>
      <c r="K195" s="8"/>
      <c r="L195" s="8"/>
    </row>
    <row r="196" spans="1:12" s="17" customFormat="1" x14ac:dyDescent="0.25">
      <c r="A196"/>
      <c r="B196"/>
      <c r="C196" s="37">
        <f t="shared" si="14"/>
        <v>0</v>
      </c>
      <c r="D196" s="38">
        <f t="shared" si="19"/>
        <v>0</v>
      </c>
      <c r="E196" s="38">
        <f t="shared" si="15"/>
        <v>0</v>
      </c>
      <c r="F196" s="39">
        <f t="shared" si="16"/>
        <v>0</v>
      </c>
      <c r="G196" s="39">
        <f t="shared" si="17"/>
        <v>0</v>
      </c>
      <c r="H196" s="8"/>
      <c r="I196" s="45">
        <f t="shared" si="20"/>
        <v>179</v>
      </c>
      <c r="J196" s="372">
        <f t="shared" si="18"/>
        <v>0</v>
      </c>
      <c r="K196" s="8"/>
      <c r="L196" s="8"/>
    </row>
    <row r="197" spans="1:12" s="17" customFormat="1" x14ac:dyDescent="0.25">
      <c r="A197"/>
      <c r="B197"/>
      <c r="C197" s="37">
        <f t="shared" si="14"/>
        <v>0</v>
      </c>
      <c r="D197" s="38">
        <f t="shared" si="19"/>
        <v>0</v>
      </c>
      <c r="E197" s="38">
        <f t="shared" si="15"/>
        <v>0</v>
      </c>
      <c r="F197" s="39">
        <f t="shared" si="16"/>
        <v>0</v>
      </c>
      <c r="G197" s="39">
        <f t="shared" si="17"/>
        <v>0</v>
      </c>
      <c r="H197" s="8"/>
      <c r="I197" s="45">
        <f t="shared" si="20"/>
        <v>180</v>
      </c>
      <c r="J197" s="372">
        <f t="shared" si="18"/>
        <v>0</v>
      </c>
      <c r="K197" s="8"/>
      <c r="L197" s="8"/>
    </row>
    <row r="198" spans="1:12" s="17" customFormat="1" x14ac:dyDescent="0.25">
      <c r="A198"/>
      <c r="B198"/>
      <c r="C198" s="37">
        <f t="shared" si="14"/>
        <v>0</v>
      </c>
      <c r="D198" s="38">
        <f t="shared" si="19"/>
        <v>0</v>
      </c>
      <c r="E198" s="38">
        <f t="shared" si="15"/>
        <v>0</v>
      </c>
      <c r="F198" s="39">
        <f t="shared" si="16"/>
        <v>0</v>
      </c>
      <c r="G198" s="39">
        <f t="shared" si="17"/>
        <v>0</v>
      </c>
      <c r="H198" s="8"/>
      <c r="I198" s="45">
        <f t="shared" si="20"/>
        <v>181</v>
      </c>
      <c r="J198" s="372">
        <f t="shared" si="18"/>
        <v>0</v>
      </c>
      <c r="K198" s="8"/>
      <c r="L198" s="8"/>
    </row>
    <row r="199" spans="1:12" s="17" customFormat="1" x14ac:dyDescent="0.25">
      <c r="A199"/>
      <c r="B199"/>
      <c r="C199" s="37">
        <f t="shared" si="14"/>
        <v>0</v>
      </c>
      <c r="D199" s="38">
        <f t="shared" si="19"/>
        <v>0</v>
      </c>
      <c r="E199" s="38">
        <f t="shared" si="15"/>
        <v>0</v>
      </c>
      <c r="F199" s="39">
        <f t="shared" si="16"/>
        <v>0</v>
      </c>
      <c r="G199" s="39">
        <f t="shared" si="17"/>
        <v>0</v>
      </c>
      <c r="H199" s="8"/>
      <c r="I199" s="45">
        <f t="shared" si="20"/>
        <v>182</v>
      </c>
      <c r="J199" s="372">
        <f t="shared" si="18"/>
        <v>0</v>
      </c>
      <c r="K199" s="8"/>
      <c r="L199" s="8"/>
    </row>
    <row r="200" spans="1:12" s="17" customFormat="1" x14ac:dyDescent="0.25">
      <c r="A200"/>
      <c r="B200"/>
      <c r="C200" s="37">
        <f t="shared" si="14"/>
        <v>0</v>
      </c>
      <c r="D200" s="38">
        <f t="shared" si="19"/>
        <v>0</v>
      </c>
      <c r="E200" s="38">
        <f t="shared" si="15"/>
        <v>0</v>
      </c>
      <c r="F200" s="39">
        <f t="shared" si="16"/>
        <v>0</v>
      </c>
      <c r="G200" s="39">
        <f t="shared" si="17"/>
        <v>0</v>
      </c>
      <c r="H200" s="8"/>
      <c r="I200" s="45">
        <f t="shared" si="20"/>
        <v>183</v>
      </c>
      <c r="J200" s="372">
        <f t="shared" si="18"/>
        <v>0</v>
      </c>
      <c r="K200" s="8"/>
      <c r="L200" s="8"/>
    </row>
    <row r="201" spans="1:12" s="17" customFormat="1" x14ac:dyDescent="0.25">
      <c r="A201"/>
      <c r="B201"/>
      <c r="C201" s="37">
        <f t="shared" si="14"/>
        <v>0</v>
      </c>
      <c r="D201" s="38">
        <f t="shared" si="19"/>
        <v>0</v>
      </c>
      <c r="E201" s="38">
        <f t="shared" si="15"/>
        <v>0</v>
      </c>
      <c r="F201" s="39">
        <f t="shared" si="16"/>
        <v>0</v>
      </c>
      <c r="G201" s="39">
        <f t="shared" si="17"/>
        <v>0</v>
      </c>
      <c r="H201" s="8"/>
      <c r="I201" s="45">
        <f t="shared" si="20"/>
        <v>184</v>
      </c>
      <c r="J201" s="372">
        <f t="shared" si="18"/>
        <v>0</v>
      </c>
      <c r="K201" s="8"/>
      <c r="L201" s="8"/>
    </row>
    <row r="202" spans="1:12" s="17" customFormat="1" x14ac:dyDescent="0.25">
      <c r="A202"/>
      <c r="B202"/>
      <c r="C202" s="37">
        <f t="shared" si="14"/>
        <v>0</v>
      </c>
      <c r="D202" s="38">
        <f t="shared" si="19"/>
        <v>0</v>
      </c>
      <c r="E202" s="38">
        <f t="shared" si="15"/>
        <v>0</v>
      </c>
      <c r="F202" s="39">
        <f t="shared" si="16"/>
        <v>0</v>
      </c>
      <c r="G202" s="39">
        <f t="shared" si="17"/>
        <v>0</v>
      </c>
      <c r="H202" s="8"/>
      <c r="I202" s="45">
        <f t="shared" si="20"/>
        <v>185</v>
      </c>
      <c r="J202" s="372">
        <f t="shared" si="18"/>
        <v>0</v>
      </c>
      <c r="K202" s="8"/>
      <c r="L202" s="8"/>
    </row>
    <row r="203" spans="1:12" s="17" customFormat="1" x14ac:dyDescent="0.25">
      <c r="A203"/>
      <c r="B203"/>
      <c r="C203" s="37">
        <f t="shared" si="14"/>
        <v>0</v>
      </c>
      <c r="D203" s="38">
        <f t="shared" si="19"/>
        <v>0</v>
      </c>
      <c r="E203" s="38">
        <f t="shared" si="15"/>
        <v>0</v>
      </c>
      <c r="F203" s="39">
        <f t="shared" si="16"/>
        <v>0</v>
      </c>
      <c r="G203" s="39">
        <f t="shared" si="17"/>
        <v>0</v>
      </c>
      <c r="H203" s="8"/>
      <c r="I203" s="45">
        <f t="shared" si="20"/>
        <v>186</v>
      </c>
      <c r="J203" s="372">
        <f t="shared" si="18"/>
        <v>0</v>
      </c>
      <c r="K203" s="8"/>
      <c r="L203" s="8"/>
    </row>
    <row r="204" spans="1:12" s="17" customFormat="1" x14ac:dyDescent="0.25">
      <c r="A204"/>
      <c r="B204"/>
      <c r="C204" s="37">
        <f t="shared" si="14"/>
        <v>0</v>
      </c>
      <c r="D204" s="38">
        <f t="shared" si="19"/>
        <v>0</v>
      </c>
      <c r="E204" s="38">
        <f t="shared" si="15"/>
        <v>0</v>
      </c>
      <c r="F204" s="39">
        <f t="shared" si="16"/>
        <v>0</v>
      </c>
      <c r="G204" s="39">
        <f t="shared" si="17"/>
        <v>0</v>
      </c>
      <c r="H204" s="8"/>
      <c r="I204" s="45">
        <f t="shared" si="20"/>
        <v>187</v>
      </c>
      <c r="J204" s="372">
        <f t="shared" si="18"/>
        <v>0</v>
      </c>
      <c r="K204" s="8"/>
      <c r="L204" s="8"/>
    </row>
    <row r="205" spans="1:12" s="17" customFormat="1" x14ac:dyDescent="0.25">
      <c r="A205"/>
      <c r="B205"/>
      <c r="C205" s="37">
        <f t="shared" si="14"/>
        <v>0</v>
      </c>
      <c r="D205" s="38">
        <f t="shared" si="19"/>
        <v>0</v>
      </c>
      <c r="E205" s="38">
        <f t="shared" si="15"/>
        <v>0</v>
      </c>
      <c r="F205" s="39">
        <f t="shared" si="16"/>
        <v>0</v>
      </c>
      <c r="G205" s="39">
        <f t="shared" si="17"/>
        <v>0</v>
      </c>
      <c r="H205" s="8"/>
      <c r="I205" s="45">
        <f t="shared" si="20"/>
        <v>188</v>
      </c>
      <c r="J205" s="372">
        <f t="shared" si="18"/>
        <v>0</v>
      </c>
      <c r="K205" s="8"/>
      <c r="L205" s="8"/>
    </row>
    <row r="206" spans="1:12" s="17" customFormat="1" x14ac:dyDescent="0.25">
      <c r="A206"/>
      <c r="B206"/>
      <c r="C206" s="37">
        <f t="shared" si="14"/>
        <v>0</v>
      </c>
      <c r="D206" s="38">
        <f t="shared" si="19"/>
        <v>0</v>
      </c>
      <c r="E206" s="38">
        <f t="shared" si="15"/>
        <v>0</v>
      </c>
      <c r="F206" s="39">
        <f t="shared" si="16"/>
        <v>0</v>
      </c>
      <c r="G206" s="39">
        <f t="shared" si="17"/>
        <v>0</v>
      </c>
      <c r="H206" s="8"/>
      <c r="I206" s="45">
        <f t="shared" si="20"/>
        <v>189</v>
      </c>
      <c r="J206" s="372">
        <f t="shared" si="18"/>
        <v>0</v>
      </c>
      <c r="K206" s="8"/>
      <c r="L206" s="8"/>
    </row>
    <row r="207" spans="1:12" s="17" customFormat="1" x14ac:dyDescent="0.25">
      <c r="A207"/>
      <c r="B207"/>
      <c r="C207" s="37">
        <f t="shared" si="14"/>
        <v>0</v>
      </c>
      <c r="D207" s="38">
        <f t="shared" si="19"/>
        <v>0</v>
      </c>
      <c r="E207" s="38">
        <f t="shared" si="15"/>
        <v>0</v>
      </c>
      <c r="F207" s="39">
        <f t="shared" si="16"/>
        <v>0</v>
      </c>
      <c r="G207" s="39">
        <f t="shared" si="17"/>
        <v>0</v>
      </c>
      <c r="H207" s="8"/>
      <c r="I207" s="45">
        <f t="shared" si="20"/>
        <v>190</v>
      </c>
      <c r="J207" s="372">
        <f t="shared" si="18"/>
        <v>0</v>
      </c>
      <c r="K207" s="8"/>
      <c r="L207" s="8"/>
    </row>
    <row r="208" spans="1:12" s="17" customFormat="1" x14ac:dyDescent="0.25">
      <c r="A208"/>
      <c r="B208"/>
      <c r="C208" s="37">
        <f t="shared" si="14"/>
        <v>0</v>
      </c>
      <c r="D208" s="38">
        <f t="shared" si="19"/>
        <v>0</v>
      </c>
      <c r="E208" s="38">
        <f t="shared" si="15"/>
        <v>0</v>
      </c>
      <c r="F208" s="39">
        <f t="shared" si="16"/>
        <v>0</v>
      </c>
      <c r="G208" s="39">
        <f t="shared" si="17"/>
        <v>0</v>
      </c>
      <c r="H208" s="8"/>
      <c r="I208" s="45">
        <f t="shared" si="20"/>
        <v>191</v>
      </c>
      <c r="J208" s="372">
        <f t="shared" si="18"/>
        <v>0</v>
      </c>
      <c r="K208" s="8"/>
      <c r="L208" s="8"/>
    </row>
    <row r="209" spans="1:12" s="17" customFormat="1" x14ac:dyDescent="0.25">
      <c r="A209"/>
      <c r="B209"/>
      <c r="C209" s="37">
        <f t="shared" si="14"/>
        <v>0</v>
      </c>
      <c r="D209" s="38">
        <f t="shared" si="19"/>
        <v>0</v>
      </c>
      <c r="E209" s="38">
        <f t="shared" si="15"/>
        <v>0</v>
      </c>
      <c r="F209" s="39">
        <f t="shared" si="16"/>
        <v>0</v>
      </c>
      <c r="G209" s="39">
        <f t="shared" si="17"/>
        <v>0</v>
      </c>
      <c r="H209" s="8"/>
      <c r="I209" s="45">
        <f t="shared" si="20"/>
        <v>192</v>
      </c>
      <c r="J209" s="372">
        <f t="shared" si="18"/>
        <v>0</v>
      </c>
      <c r="K209" s="8"/>
      <c r="L209" s="8"/>
    </row>
    <row r="210" spans="1:12" s="17" customFormat="1" x14ac:dyDescent="0.25">
      <c r="A210"/>
      <c r="B210"/>
      <c r="C210" s="37">
        <f t="shared" ref="C210:C273" si="21">IF(I210&gt;$F$5,0,I210)</f>
        <v>0</v>
      </c>
      <c r="D210" s="38">
        <f t="shared" si="19"/>
        <v>0</v>
      </c>
      <c r="E210" s="38">
        <f t="shared" si="15"/>
        <v>0</v>
      </c>
      <c r="F210" s="39">
        <f t="shared" si="16"/>
        <v>0</v>
      </c>
      <c r="G210" s="39">
        <f t="shared" si="17"/>
        <v>0</v>
      </c>
      <c r="H210" s="8"/>
      <c r="I210" s="45">
        <f t="shared" si="20"/>
        <v>193</v>
      </c>
      <c r="J210" s="372">
        <f t="shared" si="18"/>
        <v>0</v>
      </c>
      <c r="K210" s="8"/>
      <c r="L210" s="8"/>
    </row>
    <row r="211" spans="1:12" s="17" customFormat="1" x14ac:dyDescent="0.25">
      <c r="A211"/>
      <c r="B211"/>
      <c r="C211" s="37">
        <f t="shared" si="21"/>
        <v>0</v>
      </c>
      <c r="D211" s="38">
        <f t="shared" si="19"/>
        <v>0</v>
      </c>
      <c r="E211" s="38">
        <f t="shared" ref="E211:E274" si="22">IF(I211&gt;$F$5,0,$E$8*J211/$J$12)</f>
        <v>0</v>
      </c>
      <c r="F211" s="39">
        <f t="shared" ref="F211:F274" si="23">IF(I211&gt;$F$5,0,-$E$5)</f>
        <v>0</v>
      </c>
      <c r="G211" s="39">
        <f t="shared" ref="G211:G274" si="24">IF(I211&gt;$F$5,0,D211+E211+F211)</f>
        <v>0</v>
      </c>
      <c r="H211" s="8"/>
      <c r="I211" s="45">
        <f t="shared" si="20"/>
        <v>194</v>
      </c>
      <c r="J211" s="372">
        <f t="shared" ref="J211:J274" si="25">IF(I211&gt;$F$5,0,$F$5-I211+1)</f>
        <v>0</v>
      </c>
      <c r="K211" s="8"/>
      <c r="L211" s="8"/>
    </row>
    <row r="212" spans="1:12" s="17" customFormat="1" x14ac:dyDescent="0.25">
      <c r="A212"/>
      <c r="B212"/>
      <c r="C212" s="37">
        <f t="shared" si="21"/>
        <v>0</v>
      </c>
      <c r="D212" s="38">
        <f t="shared" ref="D212:D275" si="26">IF(I212&gt;$F$5,0,G211)</f>
        <v>0</v>
      </c>
      <c r="E212" s="38">
        <f t="shared" si="22"/>
        <v>0</v>
      </c>
      <c r="F212" s="39">
        <f t="shared" si="23"/>
        <v>0</v>
      </c>
      <c r="G212" s="39">
        <f t="shared" si="24"/>
        <v>0</v>
      </c>
      <c r="H212" s="8"/>
      <c r="I212" s="45">
        <f t="shared" ref="I212:I275" si="27">+I211+1</f>
        <v>195</v>
      </c>
      <c r="J212" s="372">
        <f t="shared" si="25"/>
        <v>0</v>
      </c>
      <c r="K212" s="8"/>
      <c r="L212" s="8"/>
    </row>
    <row r="213" spans="1:12" s="17" customFormat="1" x14ac:dyDescent="0.25">
      <c r="A213"/>
      <c r="B213"/>
      <c r="C213" s="37">
        <f t="shared" si="21"/>
        <v>0</v>
      </c>
      <c r="D213" s="38">
        <f t="shared" si="26"/>
        <v>0</v>
      </c>
      <c r="E213" s="38">
        <f t="shared" si="22"/>
        <v>0</v>
      </c>
      <c r="F213" s="39">
        <f t="shared" si="23"/>
        <v>0</v>
      </c>
      <c r="G213" s="39">
        <f t="shared" si="24"/>
        <v>0</v>
      </c>
      <c r="H213" s="8"/>
      <c r="I213" s="45">
        <f t="shared" si="27"/>
        <v>196</v>
      </c>
      <c r="J213" s="372">
        <f t="shared" si="25"/>
        <v>0</v>
      </c>
      <c r="K213" s="8"/>
      <c r="L213" s="8"/>
    </row>
    <row r="214" spans="1:12" s="17" customFormat="1" x14ac:dyDescent="0.25">
      <c r="A214"/>
      <c r="B214"/>
      <c r="C214" s="37">
        <f t="shared" si="21"/>
        <v>0</v>
      </c>
      <c r="D214" s="38">
        <f t="shared" si="26"/>
        <v>0</v>
      </c>
      <c r="E214" s="38">
        <f t="shared" si="22"/>
        <v>0</v>
      </c>
      <c r="F214" s="39">
        <f t="shared" si="23"/>
        <v>0</v>
      </c>
      <c r="G214" s="39">
        <f t="shared" si="24"/>
        <v>0</v>
      </c>
      <c r="H214" s="8"/>
      <c r="I214" s="45">
        <f t="shared" si="27"/>
        <v>197</v>
      </c>
      <c r="J214" s="372">
        <f t="shared" si="25"/>
        <v>0</v>
      </c>
      <c r="K214" s="8"/>
      <c r="L214" s="8"/>
    </row>
    <row r="215" spans="1:12" s="17" customFormat="1" x14ac:dyDescent="0.25">
      <c r="A215"/>
      <c r="B215"/>
      <c r="C215" s="37">
        <f t="shared" si="21"/>
        <v>0</v>
      </c>
      <c r="D215" s="38">
        <f t="shared" si="26"/>
        <v>0</v>
      </c>
      <c r="E215" s="38">
        <f t="shared" si="22"/>
        <v>0</v>
      </c>
      <c r="F215" s="39">
        <f t="shared" si="23"/>
        <v>0</v>
      </c>
      <c r="G215" s="39">
        <f t="shared" si="24"/>
        <v>0</v>
      </c>
      <c r="H215" s="8"/>
      <c r="I215" s="45">
        <f t="shared" si="27"/>
        <v>198</v>
      </c>
      <c r="J215" s="372">
        <f t="shared" si="25"/>
        <v>0</v>
      </c>
      <c r="K215" s="8"/>
      <c r="L215" s="8"/>
    </row>
    <row r="216" spans="1:12" s="17" customFormat="1" x14ac:dyDescent="0.25">
      <c r="A216"/>
      <c r="B216"/>
      <c r="C216" s="37">
        <f t="shared" si="21"/>
        <v>0</v>
      </c>
      <c r="D216" s="38">
        <f t="shared" si="26"/>
        <v>0</v>
      </c>
      <c r="E216" s="38">
        <f t="shared" si="22"/>
        <v>0</v>
      </c>
      <c r="F216" s="39">
        <f t="shared" si="23"/>
        <v>0</v>
      </c>
      <c r="G216" s="39">
        <f t="shared" si="24"/>
        <v>0</v>
      </c>
      <c r="H216" s="8"/>
      <c r="I216" s="45">
        <f t="shared" si="27"/>
        <v>199</v>
      </c>
      <c r="J216" s="372">
        <f t="shared" si="25"/>
        <v>0</v>
      </c>
      <c r="K216" s="8"/>
      <c r="L216" s="8"/>
    </row>
    <row r="217" spans="1:12" s="17" customFormat="1" x14ac:dyDescent="0.25">
      <c r="A217"/>
      <c r="B217"/>
      <c r="C217" s="37">
        <f t="shared" si="21"/>
        <v>0</v>
      </c>
      <c r="D217" s="38">
        <f t="shared" si="26"/>
        <v>0</v>
      </c>
      <c r="E217" s="38">
        <f t="shared" si="22"/>
        <v>0</v>
      </c>
      <c r="F217" s="39">
        <f t="shared" si="23"/>
        <v>0</v>
      </c>
      <c r="G217" s="39">
        <f t="shared" si="24"/>
        <v>0</v>
      </c>
      <c r="H217" s="8"/>
      <c r="I217" s="45">
        <f t="shared" si="27"/>
        <v>200</v>
      </c>
      <c r="J217" s="372">
        <f t="shared" si="25"/>
        <v>0</v>
      </c>
      <c r="K217" s="8"/>
      <c r="L217" s="8"/>
    </row>
    <row r="218" spans="1:12" s="17" customFormat="1" x14ac:dyDescent="0.25">
      <c r="A218"/>
      <c r="B218"/>
      <c r="C218" s="37">
        <f t="shared" si="21"/>
        <v>0</v>
      </c>
      <c r="D218" s="38">
        <f t="shared" si="26"/>
        <v>0</v>
      </c>
      <c r="E218" s="38">
        <f t="shared" si="22"/>
        <v>0</v>
      </c>
      <c r="F218" s="39">
        <f t="shared" si="23"/>
        <v>0</v>
      </c>
      <c r="G218" s="39">
        <f t="shared" si="24"/>
        <v>0</v>
      </c>
      <c r="H218" s="8"/>
      <c r="I218" s="45">
        <f t="shared" si="27"/>
        <v>201</v>
      </c>
      <c r="J218" s="372">
        <f t="shared" si="25"/>
        <v>0</v>
      </c>
      <c r="K218" s="8"/>
      <c r="L218" s="8"/>
    </row>
    <row r="219" spans="1:12" s="17" customFormat="1" x14ac:dyDescent="0.25">
      <c r="A219"/>
      <c r="B219"/>
      <c r="C219" s="37">
        <f t="shared" si="21"/>
        <v>0</v>
      </c>
      <c r="D219" s="38">
        <f t="shared" si="26"/>
        <v>0</v>
      </c>
      <c r="E219" s="38">
        <f t="shared" si="22"/>
        <v>0</v>
      </c>
      <c r="F219" s="39">
        <f t="shared" si="23"/>
        <v>0</v>
      </c>
      <c r="G219" s="39">
        <f t="shared" si="24"/>
        <v>0</v>
      </c>
      <c r="H219" s="8"/>
      <c r="I219" s="45">
        <f t="shared" si="27"/>
        <v>202</v>
      </c>
      <c r="J219" s="372">
        <f t="shared" si="25"/>
        <v>0</v>
      </c>
      <c r="K219" s="8"/>
      <c r="L219" s="8"/>
    </row>
    <row r="220" spans="1:12" s="17" customFormat="1" x14ac:dyDescent="0.25">
      <c r="A220"/>
      <c r="B220"/>
      <c r="C220" s="37">
        <f t="shared" si="21"/>
        <v>0</v>
      </c>
      <c r="D220" s="38">
        <f t="shared" si="26"/>
        <v>0</v>
      </c>
      <c r="E220" s="38">
        <f t="shared" si="22"/>
        <v>0</v>
      </c>
      <c r="F220" s="39">
        <f t="shared" si="23"/>
        <v>0</v>
      </c>
      <c r="G220" s="39">
        <f t="shared" si="24"/>
        <v>0</v>
      </c>
      <c r="H220" s="8"/>
      <c r="I220" s="45">
        <f t="shared" si="27"/>
        <v>203</v>
      </c>
      <c r="J220" s="372">
        <f t="shared" si="25"/>
        <v>0</v>
      </c>
      <c r="K220" s="8"/>
      <c r="L220" s="8"/>
    </row>
    <row r="221" spans="1:12" s="17" customFormat="1" x14ac:dyDescent="0.25">
      <c r="A221"/>
      <c r="B221"/>
      <c r="C221" s="37">
        <f t="shared" si="21"/>
        <v>0</v>
      </c>
      <c r="D221" s="38">
        <f t="shared" si="26"/>
        <v>0</v>
      </c>
      <c r="E221" s="38">
        <f t="shared" si="22"/>
        <v>0</v>
      </c>
      <c r="F221" s="39">
        <f t="shared" si="23"/>
        <v>0</v>
      </c>
      <c r="G221" s="39">
        <f t="shared" si="24"/>
        <v>0</v>
      </c>
      <c r="H221" s="8"/>
      <c r="I221" s="45">
        <f t="shared" si="27"/>
        <v>204</v>
      </c>
      <c r="J221" s="372">
        <f t="shared" si="25"/>
        <v>0</v>
      </c>
      <c r="K221" s="8"/>
      <c r="L221" s="8"/>
    </row>
    <row r="222" spans="1:12" s="17" customFormat="1" x14ac:dyDescent="0.25">
      <c r="A222"/>
      <c r="B222"/>
      <c r="C222" s="37">
        <f t="shared" si="21"/>
        <v>0</v>
      </c>
      <c r="D222" s="38">
        <f t="shared" si="26"/>
        <v>0</v>
      </c>
      <c r="E222" s="38">
        <f t="shared" si="22"/>
        <v>0</v>
      </c>
      <c r="F222" s="39">
        <f t="shared" si="23"/>
        <v>0</v>
      </c>
      <c r="G222" s="39">
        <f t="shared" si="24"/>
        <v>0</v>
      </c>
      <c r="H222" s="8"/>
      <c r="I222" s="45">
        <f t="shared" si="27"/>
        <v>205</v>
      </c>
      <c r="J222" s="372">
        <f t="shared" si="25"/>
        <v>0</v>
      </c>
      <c r="K222" s="8"/>
      <c r="L222" s="8"/>
    </row>
    <row r="223" spans="1:12" s="17" customFormat="1" x14ac:dyDescent="0.25">
      <c r="A223"/>
      <c r="B223"/>
      <c r="C223" s="37">
        <f t="shared" si="21"/>
        <v>0</v>
      </c>
      <c r="D223" s="38">
        <f t="shared" si="26"/>
        <v>0</v>
      </c>
      <c r="E223" s="38">
        <f t="shared" si="22"/>
        <v>0</v>
      </c>
      <c r="F223" s="39">
        <f t="shared" si="23"/>
        <v>0</v>
      </c>
      <c r="G223" s="39">
        <f t="shared" si="24"/>
        <v>0</v>
      </c>
      <c r="H223" s="8"/>
      <c r="I223" s="45">
        <f t="shared" si="27"/>
        <v>206</v>
      </c>
      <c r="J223" s="372">
        <f t="shared" si="25"/>
        <v>0</v>
      </c>
      <c r="K223" s="8"/>
      <c r="L223" s="8"/>
    </row>
    <row r="224" spans="1:12" s="17" customFormat="1" x14ac:dyDescent="0.25">
      <c r="A224"/>
      <c r="B224"/>
      <c r="C224" s="37">
        <f t="shared" si="21"/>
        <v>0</v>
      </c>
      <c r="D224" s="38">
        <f t="shared" si="26"/>
        <v>0</v>
      </c>
      <c r="E224" s="38">
        <f t="shared" si="22"/>
        <v>0</v>
      </c>
      <c r="F224" s="39">
        <f t="shared" si="23"/>
        <v>0</v>
      </c>
      <c r="G224" s="39">
        <f t="shared" si="24"/>
        <v>0</v>
      </c>
      <c r="H224" s="8"/>
      <c r="I224" s="45">
        <f t="shared" si="27"/>
        <v>207</v>
      </c>
      <c r="J224" s="372">
        <f t="shared" si="25"/>
        <v>0</v>
      </c>
      <c r="K224" s="8"/>
      <c r="L224" s="8"/>
    </row>
    <row r="225" spans="1:12" s="17" customFormat="1" x14ac:dyDescent="0.25">
      <c r="A225"/>
      <c r="B225"/>
      <c r="C225" s="37">
        <f t="shared" si="21"/>
        <v>0</v>
      </c>
      <c r="D225" s="38">
        <f t="shared" si="26"/>
        <v>0</v>
      </c>
      <c r="E225" s="38">
        <f t="shared" si="22"/>
        <v>0</v>
      </c>
      <c r="F225" s="39">
        <f t="shared" si="23"/>
        <v>0</v>
      </c>
      <c r="G225" s="39">
        <f t="shared" si="24"/>
        <v>0</v>
      </c>
      <c r="H225" s="8"/>
      <c r="I225" s="45">
        <f t="shared" si="27"/>
        <v>208</v>
      </c>
      <c r="J225" s="372">
        <f t="shared" si="25"/>
        <v>0</v>
      </c>
      <c r="K225" s="8"/>
      <c r="L225" s="8"/>
    </row>
    <row r="226" spans="1:12" s="17" customFormat="1" x14ac:dyDescent="0.25">
      <c r="A226"/>
      <c r="B226"/>
      <c r="C226" s="37">
        <f t="shared" si="21"/>
        <v>0</v>
      </c>
      <c r="D226" s="38">
        <f t="shared" si="26"/>
        <v>0</v>
      </c>
      <c r="E226" s="38">
        <f t="shared" si="22"/>
        <v>0</v>
      </c>
      <c r="F226" s="39">
        <f t="shared" si="23"/>
        <v>0</v>
      </c>
      <c r="G226" s="39">
        <f t="shared" si="24"/>
        <v>0</v>
      </c>
      <c r="H226" s="8"/>
      <c r="I226" s="45">
        <f t="shared" si="27"/>
        <v>209</v>
      </c>
      <c r="J226" s="372">
        <f t="shared" si="25"/>
        <v>0</v>
      </c>
      <c r="K226" s="8"/>
      <c r="L226" s="8"/>
    </row>
    <row r="227" spans="1:12" s="17" customFormat="1" x14ac:dyDescent="0.25">
      <c r="A227"/>
      <c r="B227"/>
      <c r="C227" s="37">
        <f t="shared" si="21"/>
        <v>0</v>
      </c>
      <c r="D227" s="38">
        <f t="shared" si="26"/>
        <v>0</v>
      </c>
      <c r="E227" s="38">
        <f t="shared" si="22"/>
        <v>0</v>
      </c>
      <c r="F227" s="39">
        <f t="shared" si="23"/>
        <v>0</v>
      </c>
      <c r="G227" s="39">
        <f t="shared" si="24"/>
        <v>0</v>
      </c>
      <c r="H227" s="8"/>
      <c r="I227" s="45">
        <f t="shared" si="27"/>
        <v>210</v>
      </c>
      <c r="J227" s="372">
        <f t="shared" si="25"/>
        <v>0</v>
      </c>
      <c r="K227" s="8"/>
      <c r="L227" s="8"/>
    </row>
    <row r="228" spans="1:12" s="17" customFormat="1" x14ac:dyDescent="0.25">
      <c r="A228"/>
      <c r="B228"/>
      <c r="C228" s="37">
        <f t="shared" si="21"/>
        <v>0</v>
      </c>
      <c r="D228" s="38">
        <f t="shared" si="26"/>
        <v>0</v>
      </c>
      <c r="E228" s="38">
        <f t="shared" si="22"/>
        <v>0</v>
      </c>
      <c r="F228" s="39">
        <f t="shared" si="23"/>
        <v>0</v>
      </c>
      <c r="G228" s="39">
        <f t="shared" si="24"/>
        <v>0</v>
      </c>
      <c r="H228" s="8"/>
      <c r="I228" s="45">
        <f t="shared" si="27"/>
        <v>211</v>
      </c>
      <c r="J228" s="372">
        <f t="shared" si="25"/>
        <v>0</v>
      </c>
      <c r="K228" s="8"/>
      <c r="L228" s="8"/>
    </row>
    <row r="229" spans="1:12" s="17" customFormat="1" x14ac:dyDescent="0.25">
      <c r="A229"/>
      <c r="B229"/>
      <c r="C229" s="37">
        <f t="shared" si="21"/>
        <v>0</v>
      </c>
      <c r="D229" s="38">
        <f t="shared" si="26"/>
        <v>0</v>
      </c>
      <c r="E229" s="38">
        <f t="shared" si="22"/>
        <v>0</v>
      </c>
      <c r="F229" s="39">
        <f t="shared" si="23"/>
        <v>0</v>
      </c>
      <c r="G229" s="39">
        <f t="shared" si="24"/>
        <v>0</v>
      </c>
      <c r="H229" s="8"/>
      <c r="I229" s="45">
        <f t="shared" si="27"/>
        <v>212</v>
      </c>
      <c r="J229" s="372">
        <f t="shared" si="25"/>
        <v>0</v>
      </c>
      <c r="K229" s="8"/>
      <c r="L229" s="8"/>
    </row>
    <row r="230" spans="1:12" s="17" customFormat="1" x14ac:dyDescent="0.25">
      <c r="A230"/>
      <c r="B230"/>
      <c r="C230" s="37">
        <f t="shared" si="21"/>
        <v>0</v>
      </c>
      <c r="D230" s="38">
        <f t="shared" si="26"/>
        <v>0</v>
      </c>
      <c r="E230" s="38">
        <f t="shared" si="22"/>
        <v>0</v>
      </c>
      <c r="F230" s="39">
        <f t="shared" si="23"/>
        <v>0</v>
      </c>
      <c r="G230" s="39">
        <f t="shared" si="24"/>
        <v>0</v>
      </c>
      <c r="H230" s="8"/>
      <c r="I230" s="45">
        <f t="shared" si="27"/>
        <v>213</v>
      </c>
      <c r="J230" s="372">
        <f t="shared" si="25"/>
        <v>0</v>
      </c>
      <c r="K230" s="8"/>
      <c r="L230" s="8"/>
    </row>
    <row r="231" spans="1:12" s="17" customFormat="1" x14ac:dyDescent="0.25">
      <c r="A231"/>
      <c r="B231"/>
      <c r="C231" s="37">
        <f t="shared" si="21"/>
        <v>0</v>
      </c>
      <c r="D231" s="38">
        <f t="shared" si="26"/>
        <v>0</v>
      </c>
      <c r="E231" s="38">
        <f t="shared" si="22"/>
        <v>0</v>
      </c>
      <c r="F231" s="39">
        <f t="shared" si="23"/>
        <v>0</v>
      </c>
      <c r="G231" s="39">
        <f t="shared" si="24"/>
        <v>0</v>
      </c>
      <c r="H231" s="8"/>
      <c r="I231" s="45">
        <f t="shared" si="27"/>
        <v>214</v>
      </c>
      <c r="J231" s="372">
        <f t="shared" si="25"/>
        <v>0</v>
      </c>
      <c r="K231" s="8"/>
      <c r="L231" s="8"/>
    </row>
    <row r="232" spans="1:12" s="17" customFormat="1" x14ac:dyDescent="0.25">
      <c r="A232"/>
      <c r="B232"/>
      <c r="C232" s="37">
        <f t="shared" si="21"/>
        <v>0</v>
      </c>
      <c r="D232" s="38">
        <f t="shared" si="26"/>
        <v>0</v>
      </c>
      <c r="E232" s="38">
        <f t="shared" si="22"/>
        <v>0</v>
      </c>
      <c r="F232" s="39">
        <f t="shared" si="23"/>
        <v>0</v>
      </c>
      <c r="G232" s="39">
        <f t="shared" si="24"/>
        <v>0</v>
      </c>
      <c r="H232" s="8"/>
      <c r="I232" s="45">
        <f t="shared" si="27"/>
        <v>215</v>
      </c>
      <c r="J232" s="372">
        <f t="shared" si="25"/>
        <v>0</v>
      </c>
      <c r="K232" s="8"/>
      <c r="L232" s="8"/>
    </row>
    <row r="233" spans="1:12" s="17" customFormat="1" x14ac:dyDescent="0.25">
      <c r="A233"/>
      <c r="B233"/>
      <c r="C233" s="37">
        <f t="shared" si="21"/>
        <v>0</v>
      </c>
      <c r="D233" s="38">
        <f t="shared" si="26"/>
        <v>0</v>
      </c>
      <c r="E233" s="38">
        <f t="shared" si="22"/>
        <v>0</v>
      </c>
      <c r="F233" s="39">
        <f t="shared" si="23"/>
        <v>0</v>
      </c>
      <c r="G233" s="39">
        <f t="shared" si="24"/>
        <v>0</v>
      </c>
      <c r="H233" s="8"/>
      <c r="I233" s="45">
        <f t="shared" si="27"/>
        <v>216</v>
      </c>
      <c r="J233" s="372">
        <f t="shared" si="25"/>
        <v>0</v>
      </c>
      <c r="K233" s="8"/>
      <c r="L233" s="8"/>
    </row>
    <row r="234" spans="1:12" s="17" customFormat="1" x14ac:dyDescent="0.25">
      <c r="A234"/>
      <c r="B234"/>
      <c r="C234" s="37">
        <f t="shared" si="21"/>
        <v>0</v>
      </c>
      <c r="D234" s="38">
        <f t="shared" si="26"/>
        <v>0</v>
      </c>
      <c r="E234" s="38">
        <f t="shared" si="22"/>
        <v>0</v>
      </c>
      <c r="F234" s="39">
        <f t="shared" si="23"/>
        <v>0</v>
      </c>
      <c r="G234" s="39">
        <f t="shared" si="24"/>
        <v>0</v>
      </c>
      <c r="H234" s="8"/>
      <c r="I234" s="45">
        <f t="shared" si="27"/>
        <v>217</v>
      </c>
      <c r="J234" s="372">
        <f t="shared" si="25"/>
        <v>0</v>
      </c>
      <c r="K234" s="8"/>
      <c r="L234" s="8"/>
    </row>
    <row r="235" spans="1:12" s="17" customFormat="1" x14ac:dyDescent="0.25">
      <c r="A235"/>
      <c r="B235"/>
      <c r="C235" s="37">
        <f t="shared" si="21"/>
        <v>0</v>
      </c>
      <c r="D235" s="38">
        <f t="shared" si="26"/>
        <v>0</v>
      </c>
      <c r="E235" s="38">
        <f t="shared" si="22"/>
        <v>0</v>
      </c>
      <c r="F235" s="39">
        <f t="shared" si="23"/>
        <v>0</v>
      </c>
      <c r="G235" s="39">
        <f t="shared" si="24"/>
        <v>0</v>
      </c>
      <c r="H235" s="8"/>
      <c r="I235" s="45">
        <f t="shared" si="27"/>
        <v>218</v>
      </c>
      <c r="J235" s="372">
        <f t="shared" si="25"/>
        <v>0</v>
      </c>
      <c r="K235" s="8"/>
      <c r="L235" s="8"/>
    </row>
    <row r="236" spans="1:12" s="17" customFormat="1" x14ac:dyDescent="0.25">
      <c r="A236"/>
      <c r="B236"/>
      <c r="C236" s="37">
        <f t="shared" si="21"/>
        <v>0</v>
      </c>
      <c r="D236" s="38">
        <f t="shared" si="26"/>
        <v>0</v>
      </c>
      <c r="E236" s="38">
        <f t="shared" si="22"/>
        <v>0</v>
      </c>
      <c r="F236" s="39">
        <f t="shared" si="23"/>
        <v>0</v>
      </c>
      <c r="G236" s="39">
        <f t="shared" si="24"/>
        <v>0</v>
      </c>
      <c r="H236" s="8"/>
      <c r="I236" s="45">
        <f t="shared" si="27"/>
        <v>219</v>
      </c>
      <c r="J236" s="372">
        <f t="shared" si="25"/>
        <v>0</v>
      </c>
      <c r="K236" s="8"/>
      <c r="L236" s="8"/>
    </row>
    <row r="237" spans="1:12" s="17" customFormat="1" x14ac:dyDescent="0.25">
      <c r="A237"/>
      <c r="B237"/>
      <c r="C237" s="37">
        <f t="shared" si="21"/>
        <v>0</v>
      </c>
      <c r="D237" s="38">
        <f t="shared" si="26"/>
        <v>0</v>
      </c>
      <c r="E237" s="38">
        <f t="shared" si="22"/>
        <v>0</v>
      </c>
      <c r="F237" s="39">
        <f t="shared" si="23"/>
        <v>0</v>
      </c>
      <c r="G237" s="39">
        <f t="shared" si="24"/>
        <v>0</v>
      </c>
      <c r="H237" s="8"/>
      <c r="I237" s="45">
        <f t="shared" si="27"/>
        <v>220</v>
      </c>
      <c r="J237" s="372">
        <f t="shared" si="25"/>
        <v>0</v>
      </c>
      <c r="K237" s="8"/>
      <c r="L237" s="8"/>
    </row>
    <row r="238" spans="1:12" s="17" customFormat="1" x14ac:dyDescent="0.25">
      <c r="A238"/>
      <c r="B238"/>
      <c r="C238" s="37">
        <f t="shared" si="21"/>
        <v>0</v>
      </c>
      <c r="D238" s="38">
        <f t="shared" si="26"/>
        <v>0</v>
      </c>
      <c r="E238" s="38">
        <f t="shared" si="22"/>
        <v>0</v>
      </c>
      <c r="F238" s="39">
        <f t="shared" si="23"/>
        <v>0</v>
      </c>
      <c r="G238" s="39">
        <f t="shared" si="24"/>
        <v>0</v>
      </c>
      <c r="H238" s="8"/>
      <c r="I238" s="45">
        <f t="shared" si="27"/>
        <v>221</v>
      </c>
      <c r="J238" s="372">
        <f t="shared" si="25"/>
        <v>0</v>
      </c>
      <c r="K238" s="8"/>
      <c r="L238" s="8"/>
    </row>
    <row r="239" spans="1:12" s="17" customFormat="1" x14ac:dyDescent="0.25">
      <c r="A239"/>
      <c r="B239"/>
      <c r="C239" s="37">
        <f t="shared" si="21"/>
        <v>0</v>
      </c>
      <c r="D239" s="38">
        <f t="shared" si="26"/>
        <v>0</v>
      </c>
      <c r="E239" s="38">
        <f t="shared" si="22"/>
        <v>0</v>
      </c>
      <c r="F239" s="39">
        <f t="shared" si="23"/>
        <v>0</v>
      </c>
      <c r="G239" s="39">
        <f t="shared" si="24"/>
        <v>0</v>
      </c>
      <c r="H239" s="8"/>
      <c r="I239" s="45">
        <f t="shared" si="27"/>
        <v>222</v>
      </c>
      <c r="J239" s="372">
        <f t="shared" si="25"/>
        <v>0</v>
      </c>
      <c r="K239" s="8"/>
      <c r="L239" s="8"/>
    </row>
    <row r="240" spans="1:12" s="17" customFormat="1" x14ac:dyDescent="0.25">
      <c r="A240"/>
      <c r="B240"/>
      <c r="C240" s="37">
        <f t="shared" si="21"/>
        <v>0</v>
      </c>
      <c r="D240" s="38">
        <f t="shared" si="26"/>
        <v>0</v>
      </c>
      <c r="E240" s="38">
        <f t="shared" si="22"/>
        <v>0</v>
      </c>
      <c r="F240" s="39">
        <f t="shared" si="23"/>
        <v>0</v>
      </c>
      <c r="G240" s="39">
        <f t="shared" si="24"/>
        <v>0</v>
      </c>
      <c r="H240" s="8"/>
      <c r="I240" s="45">
        <f t="shared" si="27"/>
        <v>223</v>
      </c>
      <c r="J240" s="372">
        <f t="shared" si="25"/>
        <v>0</v>
      </c>
      <c r="K240" s="8"/>
      <c r="L240" s="8"/>
    </row>
    <row r="241" spans="1:12" s="17" customFormat="1" x14ac:dyDescent="0.25">
      <c r="A241"/>
      <c r="B241"/>
      <c r="C241" s="37">
        <f t="shared" si="21"/>
        <v>0</v>
      </c>
      <c r="D241" s="38">
        <f t="shared" si="26"/>
        <v>0</v>
      </c>
      <c r="E241" s="38">
        <f t="shared" si="22"/>
        <v>0</v>
      </c>
      <c r="F241" s="39">
        <f t="shared" si="23"/>
        <v>0</v>
      </c>
      <c r="G241" s="39">
        <f t="shared" si="24"/>
        <v>0</v>
      </c>
      <c r="H241" s="8"/>
      <c r="I241" s="45">
        <f t="shared" si="27"/>
        <v>224</v>
      </c>
      <c r="J241" s="372">
        <f t="shared" si="25"/>
        <v>0</v>
      </c>
      <c r="K241" s="8"/>
      <c r="L241" s="8"/>
    </row>
    <row r="242" spans="1:12" s="17" customFormat="1" x14ac:dyDescent="0.25">
      <c r="A242"/>
      <c r="B242"/>
      <c r="C242" s="37">
        <f t="shared" si="21"/>
        <v>0</v>
      </c>
      <c r="D242" s="38">
        <f t="shared" si="26"/>
        <v>0</v>
      </c>
      <c r="E242" s="38">
        <f t="shared" si="22"/>
        <v>0</v>
      </c>
      <c r="F242" s="39">
        <f t="shared" si="23"/>
        <v>0</v>
      </c>
      <c r="G242" s="39">
        <f t="shared" si="24"/>
        <v>0</v>
      </c>
      <c r="H242" s="8"/>
      <c r="I242" s="45">
        <f t="shared" si="27"/>
        <v>225</v>
      </c>
      <c r="J242" s="372">
        <f t="shared" si="25"/>
        <v>0</v>
      </c>
      <c r="K242" s="8"/>
      <c r="L242" s="8"/>
    </row>
    <row r="243" spans="1:12" s="17" customFormat="1" x14ac:dyDescent="0.25">
      <c r="A243"/>
      <c r="B243"/>
      <c r="C243" s="37">
        <f t="shared" si="21"/>
        <v>0</v>
      </c>
      <c r="D243" s="38">
        <f t="shared" si="26"/>
        <v>0</v>
      </c>
      <c r="E243" s="38">
        <f t="shared" si="22"/>
        <v>0</v>
      </c>
      <c r="F243" s="39">
        <f t="shared" si="23"/>
        <v>0</v>
      </c>
      <c r="G243" s="39">
        <f t="shared" si="24"/>
        <v>0</v>
      </c>
      <c r="H243" s="8"/>
      <c r="I243" s="45">
        <f t="shared" si="27"/>
        <v>226</v>
      </c>
      <c r="J243" s="372">
        <f t="shared" si="25"/>
        <v>0</v>
      </c>
      <c r="K243" s="8"/>
      <c r="L243" s="8"/>
    </row>
    <row r="244" spans="1:12" s="17" customFormat="1" x14ac:dyDescent="0.25">
      <c r="A244"/>
      <c r="B244"/>
      <c r="C244" s="37">
        <f t="shared" si="21"/>
        <v>0</v>
      </c>
      <c r="D244" s="38">
        <f t="shared" si="26"/>
        <v>0</v>
      </c>
      <c r="E244" s="38">
        <f t="shared" si="22"/>
        <v>0</v>
      </c>
      <c r="F244" s="39">
        <f t="shared" si="23"/>
        <v>0</v>
      </c>
      <c r="G244" s="39">
        <f t="shared" si="24"/>
        <v>0</v>
      </c>
      <c r="H244" s="8"/>
      <c r="I244" s="45">
        <f t="shared" si="27"/>
        <v>227</v>
      </c>
      <c r="J244" s="372">
        <f t="shared" si="25"/>
        <v>0</v>
      </c>
      <c r="K244" s="8"/>
      <c r="L244" s="8"/>
    </row>
    <row r="245" spans="1:12" s="17" customFormat="1" x14ac:dyDescent="0.25">
      <c r="A245"/>
      <c r="B245"/>
      <c r="C245" s="37">
        <f t="shared" si="21"/>
        <v>0</v>
      </c>
      <c r="D245" s="38">
        <f t="shared" si="26"/>
        <v>0</v>
      </c>
      <c r="E245" s="38">
        <f t="shared" si="22"/>
        <v>0</v>
      </c>
      <c r="F245" s="39">
        <f t="shared" si="23"/>
        <v>0</v>
      </c>
      <c r="G245" s="39">
        <f t="shared" si="24"/>
        <v>0</v>
      </c>
      <c r="H245" s="8"/>
      <c r="I245" s="45">
        <f t="shared" si="27"/>
        <v>228</v>
      </c>
      <c r="J245" s="372">
        <f t="shared" si="25"/>
        <v>0</v>
      </c>
      <c r="K245" s="8"/>
      <c r="L245" s="8"/>
    </row>
    <row r="246" spans="1:12" s="17" customFormat="1" x14ac:dyDescent="0.25">
      <c r="A246"/>
      <c r="B246"/>
      <c r="C246" s="37">
        <f t="shared" si="21"/>
        <v>0</v>
      </c>
      <c r="D246" s="38">
        <f t="shared" si="26"/>
        <v>0</v>
      </c>
      <c r="E246" s="38">
        <f t="shared" si="22"/>
        <v>0</v>
      </c>
      <c r="F246" s="39">
        <f t="shared" si="23"/>
        <v>0</v>
      </c>
      <c r="G246" s="39">
        <f t="shared" si="24"/>
        <v>0</v>
      </c>
      <c r="H246" s="8"/>
      <c r="I246" s="45">
        <f t="shared" si="27"/>
        <v>229</v>
      </c>
      <c r="J246" s="372">
        <f t="shared" si="25"/>
        <v>0</v>
      </c>
      <c r="K246" s="8"/>
      <c r="L246" s="8"/>
    </row>
    <row r="247" spans="1:12" s="17" customFormat="1" x14ac:dyDescent="0.25">
      <c r="A247"/>
      <c r="B247"/>
      <c r="C247" s="37">
        <f t="shared" si="21"/>
        <v>0</v>
      </c>
      <c r="D247" s="38">
        <f t="shared" si="26"/>
        <v>0</v>
      </c>
      <c r="E247" s="38">
        <f t="shared" si="22"/>
        <v>0</v>
      </c>
      <c r="F247" s="39">
        <f t="shared" si="23"/>
        <v>0</v>
      </c>
      <c r="G247" s="39">
        <f t="shared" si="24"/>
        <v>0</v>
      </c>
      <c r="H247" s="8"/>
      <c r="I247" s="45">
        <f t="shared" si="27"/>
        <v>230</v>
      </c>
      <c r="J247" s="372">
        <f t="shared" si="25"/>
        <v>0</v>
      </c>
      <c r="K247" s="8"/>
      <c r="L247" s="8"/>
    </row>
    <row r="248" spans="1:12" s="17" customFormat="1" x14ac:dyDescent="0.25">
      <c r="A248"/>
      <c r="B248"/>
      <c r="C248" s="37">
        <f t="shared" si="21"/>
        <v>0</v>
      </c>
      <c r="D248" s="38">
        <f t="shared" si="26"/>
        <v>0</v>
      </c>
      <c r="E248" s="38">
        <f t="shared" si="22"/>
        <v>0</v>
      </c>
      <c r="F248" s="39">
        <f t="shared" si="23"/>
        <v>0</v>
      </c>
      <c r="G248" s="39">
        <f t="shared" si="24"/>
        <v>0</v>
      </c>
      <c r="H248" s="8"/>
      <c r="I248" s="45">
        <f t="shared" si="27"/>
        <v>231</v>
      </c>
      <c r="J248" s="372">
        <f t="shared" si="25"/>
        <v>0</v>
      </c>
      <c r="K248" s="8"/>
      <c r="L248" s="8"/>
    </row>
    <row r="249" spans="1:12" s="17" customFormat="1" x14ac:dyDescent="0.25">
      <c r="A249"/>
      <c r="B249"/>
      <c r="C249" s="37">
        <f t="shared" si="21"/>
        <v>0</v>
      </c>
      <c r="D249" s="38">
        <f t="shared" si="26"/>
        <v>0</v>
      </c>
      <c r="E249" s="38">
        <f t="shared" si="22"/>
        <v>0</v>
      </c>
      <c r="F249" s="39">
        <f t="shared" si="23"/>
        <v>0</v>
      </c>
      <c r="G249" s="39">
        <f t="shared" si="24"/>
        <v>0</v>
      </c>
      <c r="H249" s="8"/>
      <c r="I249" s="45">
        <f t="shared" si="27"/>
        <v>232</v>
      </c>
      <c r="J249" s="372">
        <f t="shared" si="25"/>
        <v>0</v>
      </c>
      <c r="K249" s="8"/>
      <c r="L249" s="8"/>
    </row>
    <row r="250" spans="1:12" s="17" customFormat="1" x14ac:dyDescent="0.25">
      <c r="A250"/>
      <c r="B250"/>
      <c r="C250" s="37">
        <f t="shared" si="21"/>
        <v>0</v>
      </c>
      <c r="D250" s="38">
        <f t="shared" si="26"/>
        <v>0</v>
      </c>
      <c r="E250" s="38">
        <f t="shared" si="22"/>
        <v>0</v>
      </c>
      <c r="F250" s="39">
        <f t="shared" si="23"/>
        <v>0</v>
      </c>
      <c r="G250" s="39">
        <f t="shared" si="24"/>
        <v>0</v>
      </c>
      <c r="H250" s="8"/>
      <c r="I250" s="45">
        <f t="shared" si="27"/>
        <v>233</v>
      </c>
      <c r="J250" s="372">
        <f t="shared" si="25"/>
        <v>0</v>
      </c>
      <c r="K250" s="8"/>
      <c r="L250" s="8"/>
    </row>
    <row r="251" spans="1:12" s="17" customFormat="1" x14ac:dyDescent="0.25">
      <c r="A251"/>
      <c r="B251"/>
      <c r="C251" s="37">
        <f t="shared" si="21"/>
        <v>0</v>
      </c>
      <c r="D251" s="38">
        <f t="shared" si="26"/>
        <v>0</v>
      </c>
      <c r="E251" s="38">
        <f t="shared" si="22"/>
        <v>0</v>
      </c>
      <c r="F251" s="39">
        <f t="shared" si="23"/>
        <v>0</v>
      </c>
      <c r="G251" s="39">
        <f t="shared" si="24"/>
        <v>0</v>
      </c>
      <c r="H251" s="8"/>
      <c r="I251" s="45">
        <f t="shared" si="27"/>
        <v>234</v>
      </c>
      <c r="J251" s="372">
        <f t="shared" si="25"/>
        <v>0</v>
      </c>
      <c r="K251" s="8"/>
      <c r="L251" s="8"/>
    </row>
    <row r="252" spans="1:12" s="17" customFormat="1" x14ac:dyDescent="0.25">
      <c r="A252"/>
      <c r="B252"/>
      <c r="C252" s="37">
        <f t="shared" si="21"/>
        <v>0</v>
      </c>
      <c r="D252" s="38">
        <f t="shared" si="26"/>
        <v>0</v>
      </c>
      <c r="E252" s="38">
        <f t="shared" si="22"/>
        <v>0</v>
      </c>
      <c r="F252" s="39">
        <f t="shared" si="23"/>
        <v>0</v>
      </c>
      <c r="G252" s="39">
        <f t="shared" si="24"/>
        <v>0</v>
      </c>
      <c r="H252" s="8"/>
      <c r="I252" s="45">
        <f t="shared" si="27"/>
        <v>235</v>
      </c>
      <c r="J252" s="372">
        <f t="shared" si="25"/>
        <v>0</v>
      </c>
      <c r="K252" s="8"/>
      <c r="L252" s="8"/>
    </row>
    <row r="253" spans="1:12" s="17" customFormat="1" x14ac:dyDescent="0.25">
      <c r="A253"/>
      <c r="B253"/>
      <c r="C253" s="37">
        <f t="shared" si="21"/>
        <v>0</v>
      </c>
      <c r="D253" s="38">
        <f t="shared" si="26"/>
        <v>0</v>
      </c>
      <c r="E253" s="38">
        <f t="shared" si="22"/>
        <v>0</v>
      </c>
      <c r="F253" s="39">
        <f t="shared" si="23"/>
        <v>0</v>
      </c>
      <c r="G253" s="39">
        <f t="shared" si="24"/>
        <v>0</v>
      </c>
      <c r="H253" s="8"/>
      <c r="I253" s="45">
        <f t="shared" si="27"/>
        <v>236</v>
      </c>
      <c r="J253" s="372">
        <f t="shared" si="25"/>
        <v>0</v>
      </c>
      <c r="K253" s="8"/>
      <c r="L253" s="8"/>
    </row>
    <row r="254" spans="1:12" s="17" customFormat="1" x14ac:dyDescent="0.25">
      <c r="A254"/>
      <c r="B254"/>
      <c r="C254" s="37">
        <f t="shared" si="21"/>
        <v>0</v>
      </c>
      <c r="D254" s="38">
        <f t="shared" si="26"/>
        <v>0</v>
      </c>
      <c r="E254" s="38">
        <f t="shared" si="22"/>
        <v>0</v>
      </c>
      <c r="F254" s="39">
        <f t="shared" si="23"/>
        <v>0</v>
      </c>
      <c r="G254" s="39">
        <f t="shared" si="24"/>
        <v>0</v>
      </c>
      <c r="H254" s="8"/>
      <c r="I254" s="45">
        <f t="shared" si="27"/>
        <v>237</v>
      </c>
      <c r="J254" s="372">
        <f t="shared" si="25"/>
        <v>0</v>
      </c>
      <c r="K254" s="8"/>
      <c r="L254" s="8"/>
    </row>
    <row r="255" spans="1:12" s="17" customFormat="1" x14ac:dyDescent="0.25">
      <c r="A255"/>
      <c r="B255"/>
      <c r="C255" s="37">
        <f t="shared" si="21"/>
        <v>0</v>
      </c>
      <c r="D255" s="38">
        <f t="shared" si="26"/>
        <v>0</v>
      </c>
      <c r="E255" s="38">
        <f t="shared" si="22"/>
        <v>0</v>
      </c>
      <c r="F255" s="39">
        <f t="shared" si="23"/>
        <v>0</v>
      </c>
      <c r="G255" s="39">
        <f t="shared" si="24"/>
        <v>0</v>
      </c>
      <c r="H255" s="8"/>
      <c r="I255" s="45">
        <f t="shared" si="27"/>
        <v>238</v>
      </c>
      <c r="J255" s="372">
        <f t="shared" si="25"/>
        <v>0</v>
      </c>
      <c r="K255" s="8"/>
      <c r="L255" s="8"/>
    </row>
    <row r="256" spans="1:12" s="17" customFormat="1" x14ac:dyDescent="0.25">
      <c r="A256"/>
      <c r="B256"/>
      <c r="C256" s="37">
        <f t="shared" si="21"/>
        <v>0</v>
      </c>
      <c r="D256" s="38">
        <f t="shared" si="26"/>
        <v>0</v>
      </c>
      <c r="E256" s="38">
        <f t="shared" si="22"/>
        <v>0</v>
      </c>
      <c r="F256" s="39">
        <f t="shared" si="23"/>
        <v>0</v>
      </c>
      <c r="G256" s="39">
        <f t="shared" si="24"/>
        <v>0</v>
      </c>
      <c r="H256" s="8"/>
      <c r="I256" s="45">
        <f t="shared" si="27"/>
        <v>239</v>
      </c>
      <c r="J256" s="372">
        <f t="shared" si="25"/>
        <v>0</v>
      </c>
      <c r="K256" s="8"/>
      <c r="L256" s="8"/>
    </row>
    <row r="257" spans="1:12" s="17" customFormat="1" x14ac:dyDescent="0.25">
      <c r="A257"/>
      <c r="B257"/>
      <c r="C257" s="37">
        <f t="shared" si="21"/>
        <v>0</v>
      </c>
      <c r="D257" s="38">
        <f t="shared" si="26"/>
        <v>0</v>
      </c>
      <c r="E257" s="38">
        <f t="shared" si="22"/>
        <v>0</v>
      </c>
      <c r="F257" s="39">
        <f t="shared" si="23"/>
        <v>0</v>
      </c>
      <c r="G257" s="39">
        <f t="shared" si="24"/>
        <v>0</v>
      </c>
      <c r="H257" s="8"/>
      <c r="I257" s="45">
        <f t="shared" si="27"/>
        <v>240</v>
      </c>
      <c r="J257" s="372">
        <f t="shared" si="25"/>
        <v>0</v>
      </c>
      <c r="K257" s="8"/>
      <c r="L257" s="8"/>
    </row>
    <row r="258" spans="1:12" s="17" customFormat="1" x14ac:dyDescent="0.25">
      <c r="A258"/>
      <c r="B258"/>
      <c r="C258" s="37">
        <f t="shared" si="21"/>
        <v>0</v>
      </c>
      <c r="D258" s="38">
        <f t="shared" si="26"/>
        <v>0</v>
      </c>
      <c r="E258" s="38">
        <f t="shared" si="22"/>
        <v>0</v>
      </c>
      <c r="F258" s="39">
        <f t="shared" si="23"/>
        <v>0</v>
      </c>
      <c r="G258" s="39">
        <f t="shared" si="24"/>
        <v>0</v>
      </c>
      <c r="H258" s="8"/>
      <c r="I258" s="45">
        <f t="shared" si="27"/>
        <v>241</v>
      </c>
      <c r="J258" s="372">
        <f t="shared" si="25"/>
        <v>0</v>
      </c>
      <c r="K258" s="8"/>
      <c r="L258" s="8"/>
    </row>
    <row r="259" spans="1:12" s="17" customFormat="1" x14ac:dyDescent="0.25">
      <c r="A259"/>
      <c r="B259"/>
      <c r="C259" s="37">
        <f t="shared" si="21"/>
        <v>0</v>
      </c>
      <c r="D259" s="38">
        <f t="shared" si="26"/>
        <v>0</v>
      </c>
      <c r="E259" s="38">
        <f t="shared" si="22"/>
        <v>0</v>
      </c>
      <c r="F259" s="39">
        <f t="shared" si="23"/>
        <v>0</v>
      </c>
      <c r="G259" s="39">
        <f t="shared" si="24"/>
        <v>0</v>
      </c>
      <c r="H259" s="8"/>
      <c r="I259" s="45">
        <f t="shared" si="27"/>
        <v>242</v>
      </c>
      <c r="J259" s="372">
        <f t="shared" si="25"/>
        <v>0</v>
      </c>
      <c r="K259" s="8"/>
      <c r="L259" s="8"/>
    </row>
    <row r="260" spans="1:12" s="17" customFormat="1" x14ac:dyDescent="0.25">
      <c r="A260"/>
      <c r="B260"/>
      <c r="C260" s="37">
        <f t="shared" si="21"/>
        <v>0</v>
      </c>
      <c r="D260" s="38">
        <f t="shared" si="26"/>
        <v>0</v>
      </c>
      <c r="E260" s="38">
        <f t="shared" si="22"/>
        <v>0</v>
      </c>
      <c r="F260" s="39">
        <f t="shared" si="23"/>
        <v>0</v>
      </c>
      <c r="G260" s="39">
        <f t="shared" si="24"/>
        <v>0</v>
      </c>
      <c r="H260" s="8"/>
      <c r="I260" s="45">
        <f t="shared" si="27"/>
        <v>243</v>
      </c>
      <c r="J260" s="372">
        <f t="shared" si="25"/>
        <v>0</v>
      </c>
      <c r="K260" s="8"/>
      <c r="L260" s="8"/>
    </row>
    <row r="261" spans="1:12" s="17" customFormat="1" x14ac:dyDescent="0.25">
      <c r="A261"/>
      <c r="B261"/>
      <c r="C261" s="37">
        <f t="shared" si="21"/>
        <v>0</v>
      </c>
      <c r="D261" s="38">
        <f t="shared" si="26"/>
        <v>0</v>
      </c>
      <c r="E261" s="38">
        <f t="shared" si="22"/>
        <v>0</v>
      </c>
      <c r="F261" s="39">
        <f t="shared" si="23"/>
        <v>0</v>
      </c>
      <c r="G261" s="39">
        <f t="shared" si="24"/>
        <v>0</v>
      </c>
      <c r="H261" s="8"/>
      <c r="I261" s="45">
        <f t="shared" si="27"/>
        <v>244</v>
      </c>
      <c r="J261" s="372">
        <f t="shared" si="25"/>
        <v>0</v>
      </c>
      <c r="K261" s="8"/>
      <c r="L261" s="8"/>
    </row>
    <row r="262" spans="1:12" s="17" customFormat="1" x14ac:dyDescent="0.25">
      <c r="A262"/>
      <c r="B262"/>
      <c r="C262" s="37">
        <f t="shared" si="21"/>
        <v>0</v>
      </c>
      <c r="D262" s="38">
        <f t="shared" si="26"/>
        <v>0</v>
      </c>
      <c r="E262" s="38">
        <f t="shared" si="22"/>
        <v>0</v>
      </c>
      <c r="F262" s="39">
        <f t="shared" si="23"/>
        <v>0</v>
      </c>
      <c r="G262" s="39">
        <f t="shared" si="24"/>
        <v>0</v>
      </c>
      <c r="H262" s="8"/>
      <c r="I262" s="45">
        <f t="shared" si="27"/>
        <v>245</v>
      </c>
      <c r="J262" s="372">
        <f t="shared" si="25"/>
        <v>0</v>
      </c>
      <c r="K262" s="8"/>
      <c r="L262" s="8"/>
    </row>
    <row r="263" spans="1:12" s="17" customFormat="1" x14ac:dyDescent="0.25">
      <c r="A263"/>
      <c r="B263"/>
      <c r="C263" s="37">
        <f t="shared" si="21"/>
        <v>0</v>
      </c>
      <c r="D263" s="38">
        <f t="shared" si="26"/>
        <v>0</v>
      </c>
      <c r="E263" s="38">
        <f t="shared" si="22"/>
        <v>0</v>
      </c>
      <c r="F263" s="39">
        <f t="shared" si="23"/>
        <v>0</v>
      </c>
      <c r="G263" s="39">
        <f t="shared" si="24"/>
        <v>0</v>
      </c>
      <c r="H263" s="8"/>
      <c r="I263" s="45">
        <f t="shared" si="27"/>
        <v>246</v>
      </c>
      <c r="J263" s="372">
        <f t="shared" si="25"/>
        <v>0</v>
      </c>
      <c r="K263" s="8"/>
      <c r="L263" s="8"/>
    </row>
    <row r="264" spans="1:12" s="17" customFormat="1" x14ac:dyDescent="0.25">
      <c r="A264"/>
      <c r="B264"/>
      <c r="C264" s="37">
        <f t="shared" si="21"/>
        <v>0</v>
      </c>
      <c r="D264" s="38">
        <f t="shared" si="26"/>
        <v>0</v>
      </c>
      <c r="E264" s="38">
        <f t="shared" si="22"/>
        <v>0</v>
      </c>
      <c r="F264" s="39">
        <f t="shared" si="23"/>
        <v>0</v>
      </c>
      <c r="G264" s="39">
        <f t="shared" si="24"/>
        <v>0</v>
      </c>
      <c r="H264" s="8"/>
      <c r="I264" s="45">
        <f t="shared" si="27"/>
        <v>247</v>
      </c>
      <c r="J264" s="372">
        <f t="shared" si="25"/>
        <v>0</v>
      </c>
      <c r="K264" s="8"/>
      <c r="L264" s="8"/>
    </row>
    <row r="265" spans="1:12" s="17" customFormat="1" x14ac:dyDescent="0.25">
      <c r="A265"/>
      <c r="B265"/>
      <c r="C265" s="37">
        <f t="shared" si="21"/>
        <v>0</v>
      </c>
      <c r="D265" s="38">
        <f t="shared" si="26"/>
        <v>0</v>
      </c>
      <c r="E265" s="38">
        <f t="shared" si="22"/>
        <v>0</v>
      </c>
      <c r="F265" s="39">
        <f t="shared" si="23"/>
        <v>0</v>
      </c>
      <c r="G265" s="39">
        <f t="shared" si="24"/>
        <v>0</v>
      </c>
      <c r="H265" s="8"/>
      <c r="I265" s="45">
        <f t="shared" si="27"/>
        <v>248</v>
      </c>
      <c r="J265" s="372">
        <f t="shared" si="25"/>
        <v>0</v>
      </c>
      <c r="K265" s="8"/>
      <c r="L265" s="8"/>
    </row>
    <row r="266" spans="1:12" s="17" customFormat="1" x14ac:dyDescent="0.25">
      <c r="A266"/>
      <c r="B266"/>
      <c r="C266" s="37">
        <f t="shared" si="21"/>
        <v>0</v>
      </c>
      <c r="D266" s="38">
        <f t="shared" si="26"/>
        <v>0</v>
      </c>
      <c r="E266" s="38">
        <f t="shared" si="22"/>
        <v>0</v>
      </c>
      <c r="F266" s="39">
        <f t="shared" si="23"/>
        <v>0</v>
      </c>
      <c r="G266" s="39">
        <f t="shared" si="24"/>
        <v>0</v>
      </c>
      <c r="H266" s="8"/>
      <c r="I266" s="45">
        <f t="shared" si="27"/>
        <v>249</v>
      </c>
      <c r="J266" s="372">
        <f t="shared" si="25"/>
        <v>0</v>
      </c>
      <c r="K266" s="8"/>
      <c r="L266" s="8"/>
    </row>
    <row r="267" spans="1:12" s="17" customFormat="1" x14ac:dyDescent="0.25">
      <c r="A267"/>
      <c r="B267"/>
      <c r="C267" s="37">
        <f t="shared" si="21"/>
        <v>0</v>
      </c>
      <c r="D267" s="38">
        <f t="shared" si="26"/>
        <v>0</v>
      </c>
      <c r="E267" s="38">
        <f t="shared" si="22"/>
        <v>0</v>
      </c>
      <c r="F267" s="39">
        <f t="shared" si="23"/>
        <v>0</v>
      </c>
      <c r="G267" s="39">
        <f t="shared" si="24"/>
        <v>0</v>
      </c>
      <c r="H267" s="8"/>
      <c r="I267" s="45">
        <f t="shared" si="27"/>
        <v>250</v>
      </c>
      <c r="J267" s="372">
        <f t="shared" si="25"/>
        <v>0</v>
      </c>
      <c r="K267" s="8"/>
      <c r="L267" s="8"/>
    </row>
    <row r="268" spans="1:12" s="17" customFormat="1" x14ac:dyDescent="0.25">
      <c r="A268"/>
      <c r="B268"/>
      <c r="C268" s="37">
        <f t="shared" si="21"/>
        <v>0</v>
      </c>
      <c r="D268" s="38">
        <f t="shared" si="26"/>
        <v>0</v>
      </c>
      <c r="E268" s="38">
        <f t="shared" si="22"/>
        <v>0</v>
      </c>
      <c r="F268" s="39">
        <f t="shared" si="23"/>
        <v>0</v>
      </c>
      <c r="G268" s="39">
        <f t="shared" si="24"/>
        <v>0</v>
      </c>
      <c r="H268" s="8"/>
      <c r="I268" s="45">
        <f t="shared" si="27"/>
        <v>251</v>
      </c>
      <c r="J268" s="372">
        <f t="shared" si="25"/>
        <v>0</v>
      </c>
      <c r="K268" s="8"/>
      <c r="L268" s="8"/>
    </row>
    <row r="269" spans="1:12" s="17" customFormat="1" x14ac:dyDescent="0.25">
      <c r="A269"/>
      <c r="B269"/>
      <c r="C269" s="37">
        <f t="shared" si="21"/>
        <v>0</v>
      </c>
      <c r="D269" s="38">
        <f t="shared" si="26"/>
        <v>0</v>
      </c>
      <c r="E269" s="38">
        <f t="shared" si="22"/>
        <v>0</v>
      </c>
      <c r="F269" s="39">
        <f t="shared" si="23"/>
        <v>0</v>
      </c>
      <c r="G269" s="39">
        <f t="shared" si="24"/>
        <v>0</v>
      </c>
      <c r="H269" s="8"/>
      <c r="I269" s="45">
        <f t="shared" si="27"/>
        <v>252</v>
      </c>
      <c r="J269" s="372">
        <f t="shared" si="25"/>
        <v>0</v>
      </c>
      <c r="K269" s="8"/>
      <c r="L269" s="8"/>
    </row>
    <row r="270" spans="1:12" s="17" customFormat="1" x14ac:dyDescent="0.25">
      <c r="A270"/>
      <c r="B270"/>
      <c r="C270" s="37">
        <f t="shared" si="21"/>
        <v>0</v>
      </c>
      <c r="D270" s="38">
        <f t="shared" si="26"/>
        <v>0</v>
      </c>
      <c r="E270" s="38">
        <f t="shared" si="22"/>
        <v>0</v>
      </c>
      <c r="F270" s="39">
        <f t="shared" si="23"/>
        <v>0</v>
      </c>
      <c r="G270" s="39">
        <f t="shared" si="24"/>
        <v>0</v>
      </c>
      <c r="H270" s="8"/>
      <c r="I270" s="45">
        <f t="shared" si="27"/>
        <v>253</v>
      </c>
      <c r="J270" s="372">
        <f t="shared" si="25"/>
        <v>0</v>
      </c>
      <c r="K270" s="8"/>
      <c r="L270" s="8"/>
    </row>
    <row r="271" spans="1:12" s="17" customFormat="1" x14ac:dyDescent="0.25">
      <c r="A271"/>
      <c r="B271"/>
      <c r="C271" s="37">
        <f t="shared" si="21"/>
        <v>0</v>
      </c>
      <c r="D271" s="38">
        <f t="shared" si="26"/>
        <v>0</v>
      </c>
      <c r="E271" s="38">
        <f t="shared" si="22"/>
        <v>0</v>
      </c>
      <c r="F271" s="39">
        <f t="shared" si="23"/>
        <v>0</v>
      </c>
      <c r="G271" s="39">
        <f t="shared" si="24"/>
        <v>0</v>
      </c>
      <c r="H271" s="8"/>
      <c r="I271" s="45">
        <f t="shared" si="27"/>
        <v>254</v>
      </c>
      <c r="J271" s="372">
        <f t="shared" si="25"/>
        <v>0</v>
      </c>
      <c r="K271" s="8"/>
      <c r="L271" s="8"/>
    </row>
    <row r="272" spans="1:12" s="17" customFormat="1" x14ac:dyDescent="0.25">
      <c r="A272"/>
      <c r="B272"/>
      <c r="C272" s="37">
        <f t="shared" si="21"/>
        <v>0</v>
      </c>
      <c r="D272" s="38">
        <f t="shared" si="26"/>
        <v>0</v>
      </c>
      <c r="E272" s="38">
        <f t="shared" si="22"/>
        <v>0</v>
      </c>
      <c r="F272" s="39">
        <f t="shared" si="23"/>
        <v>0</v>
      </c>
      <c r="G272" s="39">
        <f t="shared" si="24"/>
        <v>0</v>
      </c>
      <c r="H272" s="8"/>
      <c r="I272" s="45">
        <f t="shared" si="27"/>
        <v>255</v>
      </c>
      <c r="J272" s="372">
        <f t="shared" si="25"/>
        <v>0</v>
      </c>
      <c r="K272" s="8"/>
      <c r="L272" s="8"/>
    </row>
    <row r="273" spans="1:12" s="17" customFormat="1" x14ac:dyDescent="0.25">
      <c r="A273"/>
      <c r="B273"/>
      <c r="C273" s="37">
        <f t="shared" si="21"/>
        <v>0</v>
      </c>
      <c r="D273" s="38">
        <f t="shared" si="26"/>
        <v>0</v>
      </c>
      <c r="E273" s="38">
        <f t="shared" si="22"/>
        <v>0</v>
      </c>
      <c r="F273" s="39">
        <f t="shared" si="23"/>
        <v>0</v>
      </c>
      <c r="G273" s="39">
        <f t="shared" si="24"/>
        <v>0</v>
      </c>
      <c r="H273" s="8"/>
      <c r="I273" s="45">
        <f t="shared" si="27"/>
        <v>256</v>
      </c>
      <c r="J273" s="372">
        <f t="shared" si="25"/>
        <v>0</v>
      </c>
      <c r="K273" s="8"/>
      <c r="L273" s="8"/>
    </row>
    <row r="274" spans="1:12" s="17" customFormat="1" x14ac:dyDescent="0.25">
      <c r="A274"/>
      <c r="B274"/>
      <c r="C274" s="37">
        <f t="shared" ref="C274:C337" si="28">IF(I274&gt;$F$5,0,I274)</f>
        <v>0</v>
      </c>
      <c r="D274" s="38">
        <f t="shared" si="26"/>
        <v>0</v>
      </c>
      <c r="E274" s="38">
        <f t="shared" si="22"/>
        <v>0</v>
      </c>
      <c r="F274" s="39">
        <f t="shared" si="23"/>
        <v>0</v>
      </c>
      <c r="G274" s="39">
        <f t="shared" si="24"/>
        <v>0</v>
      </c>
      <c r="H274" s="8"/>
      <c r="I274" s="45">
        <f t="shared" si="27"/>
        <v>257</v>
      </c>
      <c r="J274" s="372">
        <f t="shared" si="25"/>
        <v>0</v>
      </c>
      <c r="K274" s="8"/>
      <c r="L274" s="8"/>
    </row>
    <row r="275" spans="1:12" s="17" customFormat="1" x14ac:dyDescent="0.25">
      <c r="A275"/>
      <c r="B275"/>
      <c r="C275" s="37">
        <f t="shared" si="28"/>
        <v>0</v>
      </c>
      <c r="D275" s="38">
        <f t="shared" si="26"/>
        <v>0</v>
      </c>
      <c r="E275" s="38">
        <f t="shared" ref="E275:E338" si="29">IF(I275&gt;$F$5,0,$E$8*J275/$J$12)</f>
        <v>0</v>
      </c>
      <c r="F275" s="39">
        <f t="shared" ref="F275:F338" si="30">IF(I275&gt;$F$5,0,-$E$5)</f>
        <v>0</v>
      </c>
      <c r="G275" s="39">
        <f t="shared" ref="G275:G338" si="31">IF(I275&gt;$F$5,0,D275+E275+F275)</f>
        <v>0</v>
      </c>
      <c r="H275" s="8"/>
      <c r="I275" s="45">
        <f t="shared" si="27"/>
        <v>258</v>
      </c>
      <c r="J275" s="372">
        <f t="shared" ref="J275:J338" si="32">IF(I275&gt;$F$5,0,$F$5-I275+1)</f>
        <v>0</v>
      </c>
      <c r="K275" s="8"/>
      <c r="L275" s="8"/>
    </row>
    <row r="276" spans="1:12" s="17" customFormat="1" x14ac:dyDescent="0.25">
      <c r="A276"/>
      <c r="B276"/>
      <c r="C276" s="37">
        <f t="shared" si="28"/>
        <v>0</v>
      </c>
      <c r="D276" s="38">
        <f t="shared" ref="D276:D339" si="33">IF(I276&gt;$F$5,0,G275)</f>
        <v>0</v>
      </c>
      <c r="E276" s="38">
        <f t="shared" si="29"/>
        <v>0</v>
      </c>
      <c r="F276" s="39">
        <f t="shared" si="30"/>
        <v>0</v>
      </c>
      <c r="G276" s="39">
        <f t="shared" si="31"/>
        <v>0</v>
      </c>
      <c r="H276" s="8"/>
      <c r="I276" s="45">
        <f t="shared" ref="I276:I317" si="34">+I275+1</f>
        <v>259</v>
      </c>
      <c r="J276" s="372">
        <f t="shared" si="32"/>
        <v>0</v>
      </c>
      <c r="K276" s="8"/>
      <c r="L276" s="8"/>
    </row>
    <row r="277" spans="1:12" s="17" customFormat="1" x14ac:dyDescent="0.25">
      <c r="A277"/>
      <c r="B277"/>
      <c r="C277" s="37">
        <f t="shared" si="28"/>
        <v>0</v>
      </c>
      <c r="D277" s="38">
        <f t="shared" si="33"/>
        <v>0</v>
      </c>
      <c r="E277" s="38">
        <f t="shared" si="29"/>
        <v>0</v>
      </c>
      <c r="F277" s="39">
        <f t="shared" si="30"/>
        <v>0</v>
      </c>
      <c r="G277" s="39">
        <f t="shared" si="31"/>
        <v>0</v>
      </c>
      <c r="H277" s="8"/>
      <c r="I277" s="45">
        <f t="shared" si="34"/>
        <v>260</v>
      </c>
      <c r="J277" s="372">
        <f t="shared" si="32"/>
        <v>0</v>
      </c>
      <c r="K277" s="8"/>
      <c r="L277" s="8"/>
    </row>
    <row r="278" spans="1:12" s="17" customFormat="1" x14ac:dyDescent="0.25">
      <c r="A278"/>
      <c r="B278"/>
      <c r="C278" s="37">
        <f t="shared" si="28"/>
        <v>0</v>
      </c>
      <c r="D278" s="38">
        <f t="shared" si="33"/>
        <v>0</v>
      </c>
      <c r="E278" s="38">
        <f t="shared" si="29"/>
        <v>0</v>
      </c>
      <c r="F278" s="39">
        <f t="shared" si="30"/>
        <v>0</v>
      </c>
      <c r="G278" s="39">
        <f t="shared" si="31"/>
        <v>0</v>
      </c>
      <c r="H278" s="8"/>
      <c r="I278" s="45">
        <f t="shared" si="34"/>
        <v>261</v>
      </c>
      <c r="J278" s="372">
        <f t="shared" si="32"/>
        <v>0</v>
      </c>
      <c r="K278" s="8"/>
      <c r="L278" s="8"/>
    </row>
    <row r="279" spans="1:12" s="17" customFormat="1" x14ac:dyDescent="0.25">
      <c r="A279"/>
      <c r="B279"/>
      <c r="C279" s="37">
        <f t="shared" si="28"/>
        <v>0</v>
      </c>
      <c r="D279" s="38">
        <f t="shared" si="33"/>
        <v>0</v>
      </c>
      <c r="E279" s="38">
        <f t="shared" si="29"/>
        <v>0</v>
      </c>
      <c r="F279" s="39">
        <f t="shared" si="30"/>
        <v>0</v>
      </c>
      <c r="G279" s="39">
        <f t="shared" si="31"/>
        <v>0</v>
      </c>
      <c r="H279" s="8"/>
      <c r="I279" s="45">
        <f t="shared" si="34"/>
        <v>262</v>
      </c>
      <c r="J279" s="372">
        <f t="shared" si="32"/>
        <v>0</v>
      </c>
      <c r="K279" s="8"/>
      <c r="L279" s="8"/>
    </row>
    <row r="280" spans="1:12" s="17" customFormat="1" x14ac:dyDescent="0.25">
      <c r="A280"/>
      <c r="B280"/>
      <c r="C280" s="37">
        <f t="shared" si="28"/>
        <v>0</v>
      </c>
      <c r="D280" s="38">
        <f t="shared" si="33"/>
        <v>0</v>
      </c>
      <c r="E280" s="38">
        <f t="shared" si="29"/>
        <v>0</v>
      </c>
      <c r="F280" s="39">
        <f t="shared" si="30"/>
        <v>0</v>
      </c>
      <c r="G280" s="39">
        <f t="shared" si="31"/>
        <v>0</v>
      </c>
      <c r="H280" s="8"/>
      <c r="I280" s="45">
        <f t="shared" si="34"/>
        <v>263</v>
      </c>
      <c r="J280" s="372">
        <f t="shared" si="32"/>
        <v>0</v>
      </c>
      <c r="K280" s="8"/>
      <c r="L280" s="8"/>
    </row>
    <row r="281" spans="1:12" s="17" customFormat="1" x14ac:dyDescent="0.25">
      <c r="A281"/>
      <c r="B281"/>
      <c r="C281" s="37">
        <f t="shared" si="28"/>
        <v>0</v>
      </c>
      <c r="D281" s="38">
        <f t="shared" si="33"/>
        <v>0</v>
      </c>
      <c r="E281" s="38">
        <f t="shared" si="29"/>
        <v>0</v>
      </c>
      <c r="F281" s="39">
        <f t="shared" si="30"/>
        <v>0</v>
      </c>
      <c r="G281" s="39">
        <f t="shared" si="31"/>
        <v>0</v>
      </c>
      <c r="H281" s="8"/>
      <c r="I281" s="45">
        <f t="shared" si="34"/>
        <v>264</v>
      </c>
      <c r="J281" s="372">
        <f t="shared" si="32"/>
        <v>0</v>
      </c>
      <c r="K281" s="8"/>
      <c r="L281" s="8"/>
    </row>
    <row r="282" spans="1:12" s="17" customFormat="1" x14ac:dyDescent="0.25">
      <c r="A282"/>
      <c r="B282"/>
      <c r="C282" s="37">
        <f t="shared" si="28"/>
        <v>0</v>
      </c>
      <c r="D282" s="38">
        <f t="shared" si="33"/>
        <v>0</v>
      </c>
      <c r="E282" s="38">
        <f t="shared" si="29"/>
        <v>0</v>
      </c>
      <c r="F282" s="39">
        <f t="shared" si="30"/>
        <v>0</v>
      </c>
      <c r="G282" s="39">
        <f t="shared" si="31"/>
        <v>0</v>
      </c>
      <c r="H282" s="8"/>
      <c r="I282" s="45">
        <f t="shared" si="34"/>
        <v>265</v>
      </c>
      <c r="J282" s="372">
        <f t="shared" si="32"/>
        <v>0</v>
      </c>
      <c r="K282" s="8"/>
      <c r="L282" s="8"/>
    </row>
    <row r="283" spans="1:12" s="17" customFormat="1" x14ac:dyDescent="0.25">
      <c r="A283"/>
      <c r="B283"/>
      <c r="C283" s="37">
        <f t="shared" si="28"/>
        <v>0</v>
      </c>
      <c r="D283" s="38">
        <f t="shared" si="33"/>
        <v>0</v>
      </c>
      <c r="E283" s="38">
        <f t="shared" si="29"/>
        <v>0</v>
      </c>
      <c r="F283" s="39">
        <f t="shared" si="30"/>
        <v>0</v>
      </c>
      <c r="G283" s="39">
        <f t="shared" si="31"/>
        <v>0</v>
      </c>
      <c r="H283" s="8"/>
      <c r="I283" s="45">
        <f t="shared" si="34"/>
        <v>266</v>
      </c>
      <c r="J283" s="372">
        <f t="shared" si="32"/>
        <v>0</v>
      </c>
      <c r="K283" s="8"/>
      <c r="L283" s="8"/>
    </row>
    <row r="284" spans="1:12" s="17" customFormat="1" x14ac:dyDescent="0.25">
      <c r="A284"/>
      <c r="B284"/>
      <c r="C284" s="37">
        <f t="shared" si="28"/>
        <v>0</v>
      </c>
      <c r="D284" s="38">
        <f t="shared" si="33"/>
        <v>0</v>
      </c>
      <c r="E284" s="38">
        <f t="shared" si="29"/>
        <v>0</v>
      </c>
      <c r="F284" s="39">
        <f t="shared" si="30"/>
        <v>0</v>
      </c>
      <c r="G284" s="39">
        <f t="shared" si="31"/>
        <v>0</v>
      </c>
      <c r="H284" s="8"/>
      <c r="I284" s="45">
        <f t="shared" si="34"/>
        <v>267</v>
      </c>
      <c r="J284" s="372">
        <f t="shared" si="32"/>
        <v>0</v>
      </c>
      <c r="K284" s="8"/>
      <c r="L284" s="8"/>
    </row>
    <row r="285" spans="1:12" s="17" customFormat="1" x14ac:dyDescent="0.25">
      <c r="A285"/>
      <c r="B285"/>
      <c r="C285" s="37">
        <f t="shared" si="28"/>
        <v>0</v>
      </c>
      <c r="D285" s="38">
        <f t="shared" si="33"/>
        <v>0</v>
      </c>
      <c r="E285" s="38">
        <f t="shared" si="29"/>
        <v>0</v>
      </c>
      <c r="F285" s="39">
        <f t="shared" si="30"/>
        <v>0</v>
      </c>
      <c r="G285" s="39">
        <f t="shared" si="31"/>
        <v>0</v>
      </c>
      <c r="H285" s="8"/>
      <c r="I285" s="45">
        <f t="shared" si="34"/>
        <v>268</v>
      </c>
      <c r="J285" s="372">
        <f t="shared" si="32"/>
        <v>0</v>
      </c>
      <c r="K285" s="8"/>
      <c r="L285" s="8"/>
    </row>
    <row r="286" spans="1:12" s="17" customFormat="1" x14ac:dyDescent="0.25">
      <c r="A286"/>
      <c r="B286"/>
      <c r="C286" s="37">
        <f t="shared" si="28"/>
        <v>0</v>
      </c>
      <c r="D286" s="38">
        <f t="shared" si="33"/>
        <v>0</v>
      </c>
      <c r="E286" s="38">
        <f t="shared" si="29"/>
        <v>0</v>
      </c>
      <c r="F286" s="39">
        <f t="shared" si="30"/>
        <v>0</v>
      </c>
      <c r="G286" s="39">
        <f t="shared" si="31"/>
        <v>0</v>
      </c>
      <c r="H286" s="8"/>
      <c r="I286" s="45">
        <f t="shared" si="34"/>
        <v>269</v>
      </c>
      <c r="J286" s="372">
        <f t="shared" si="32"/>
        <v>0</v>
      </c>
      <c r="K286" s="8"/>
      <c r="L286" s="8"/>
    </row>
    <row r="287" spans="1:12" s="17" customFormat="1" x14ac:dyDescent="0.25">
      <c r="A287"/>
      <c r="B287"/>
      <c r="C287" s="37">
        <f t="shared" si="28"/>
        <v>0</v>
      </c>
      <c r="D287" s="38">
        <f t="shared" si="33"/>
        <v>0</v>
      </c>
      <c r="E287" s="38">
        <f t="shared" si="29"/>
        <v>0</v>
      </c>
      <c r="F287" s="39">
        <f t="shared" si="30"/>
        <v>0</v>
      </c>
      <c r="G287" s="39">
        <f t="shared" si="31"/>
        <v>0</v>
      </c>
      <c r="H287" s="8"/>
      <c r="I287" s="45">
        <f t="shared" si="34"/>
        <v>270</v>
      </c>
      <c r="J287" s="372">
        <f t="shared" si="32"/>
        <v>0</v>
      </c>
      <c r="K287" s="8"/>
      <c r="L287" s="8"/>
    </row>
    <row r="288" spans="1:12" s="17" customFormat="1" x14ac:dyDescent="0.25">
      <c r="A288"/>
      <c r="B288"/>
      <c r="C288" s="37">
        <f t="shared" si="28"/>
        <v>0</v>
      </c>
      <c r="D288" s="38">
        <f t="shared" si="33"/>
        <v>0</v>
      </c>
      <c r="E288" s="38">
        <f t="shared" si="29"/>
        <v>0</v>
      </c>
      <c r="F288" s="39">
        <f t="shared" si="30"/>
        <v>0</v>
      </c>
      <c r="G288" s="39">
        <f t="shared" si="31"/>
        <v>0</v>
      </c>
      <c r="H288" s="8"/>
      <c r="I288" s="45">
        <f t="shared" si="34"/>
        <v>271</v>
      </c>
      <c r="J288" s="372">
        <f t="shared" si="32"/>
        <v>0</v>
      </c>
      <c r="K288" s="8"/>
      <c r="L288" s="8"/>
    </row>
    <row r="289" spans="1:12" s="17" customFormat="1" x14ac:dyDescent="0.25">
      <c r="A289"/>
      <c r="B289"/>
      <c r="C289" s="37">
        <f t="shared" si="28"/>
        <v>0</v>
      </c>
      <c r="D289" s="38">
        <f t="shared" si="33"/>
        <v>0</v>
      </c>
      <c r="E289" s="38">
        <f t="shared" si="29"/>
        <v>0</v>
      </c>
      <c r="F289" s="39">
        <f t="shared" si="30"/>
        <v>0</v>
      </c>
      <c r="G289" s="39">
        <f t="shared" si="31"/>
        <v>0</v>
      </c>
      <c r="H289" s="8"/>
      <c r="I289" s="45">
        <f t="shared" si="34"/>
        <v>272</v>
      </c>
      <c r="J289" s="372">
        <f t="shared" si="32"/>
        <v>0</v>
      </c>
      <c r="K289" s="8"/>
      <c r="L289" s="8"/>
    </row>
    <row r="290" spans="1:12" s="17" customFormat="1" x14ac:dyDescent="0.25">
      <c r="A290"/>
      <c r="B290"/>
      <c r="C290" s="37">
        <f t="shared" si="28"/>
        <v>0</v>
      </c>
      <c r="D290" s="38">
        <f t="shared" si="33"/>
        <v>0</v>
      </c>
      <c r="E290" s="38">
        <f t="shared" si="29"/>
        <v>0</v>
      </c>
      <c r="F290" s="39">
        <f t="shared" si="30"/>
        <v>0</v>
      </c>
      <c r="G290" s="39">
        <f t="shared" si="31"/>
        <v>0</v>
      </c>
      <c r="H290" s="8"/>
      <c r="I290" s="45">
        <f t="shared" si="34"/>
        <v>273</v>
      </c>
      <c r="J290" s="372">
        <f t="shared" si="32"/>
        <v>0</v>
      </c>
      <c r="K290" s="8"/>
      <c r="L290" s="8"/>
    </row>
    <row r="291" spans="1:12" s="17" customFormat="1" x14ac:dyDescent="0.25">
      <c r="A291"/>
      <c r="B291"/>
      <c r="C291" s="37">
        <f t="shared" si="28"/>
        <v>0</v>
      </c>
      <c r="D291" s="38">
        <f t="shared" si="33"/>
        <v>0</v>
      </c>
      <c r="E291" s="38">
        <f t="shared" si="29"/>
        <v>0</v>
      </c>
      <c r="F291" s="39">
        <f t="shared" si="30"/>
        <v>0</v>
      </c>
      <c r="G291" s="39">
        <f t="shared" si="31"/>
        <v>0</v>
      </c>
      <c r="H291" s="8"/>
      <c r="I291" s="45">
        <f t="shared" si="34"/>
        <v>274</v>
      </c>
      <c r="J291" s="372">
        <f t="shared" si="32"/>
        <v>0</v>
      </c>
      <c r="K291" s="8"/>
      <c r="L291" s="8"/>
    </row>
    <row r="292" spans="1:12" s="17" customFormat="1" x14ac:dyDescent="0.25">
      <c r="A292"/>
      <c r="B292"/>
      <c r="C292" s="37">
        <f t="shared" si="28"/>
        <v>0</v>
      </c>
      <c r="D292" s="38">
        <f t="shared" si="33"/>
        <v>0</v>
      </c>
      <c r="E292" s="38">
        <f t="shared" si="29"/>
        <v>0</v>
      </c>
      <c r="F292" s="39">
        <f t="shared" si="30"/>
        <v>0</v>
      </c>
      <c r="G292" s="39">
        <f t="shared" si="31"/>
        <v>0</v>
      </c>
      <c r="H292" s="8"/>
      <c r="I292" s="45">
        <f t="shared" si="34"/>
        <v>275</v>
      </c>
      <c r="J292" s="372">
        <f t="shared" si="32"/>
        <v>0</v>
      </c>
      <c r="K292" s="8"/>
      <c r="L292" s="8"/>
    </row>
    <row r="293" spans="1:12" s="17" customFormat="1" x14ac:dyDescent="0.25">
      <c r="A293"/>
      <c r="B293"/>
      <c r="C293" s="37">
        <f t="shared" si="28"/>
        <v>0</v>
      </c>
      <c r="D293" s="38">
        <f t="shared" si="33"/>
        <v>0</v>
      </c>
      <c r="E293" s="38">
        <f t="shared" si="29"/>
        <v>0</v>
      </c>
      <c r="F293" s="39">
        <f t="shared" si="30"/>
        <v>0</v>
      </c>
      <c r="G293" s="39">
        <f t="shared" si="31"/>
        <v>0</v>
      </c>
      <c r="H293" s="8"/>
      <c r="I293" s="45">
        <f t="shared" si="34"/>
        <v>276</v>
      </c>
      <c r="J293" s="372">
        <f t="shared" si="32"/>
        <v>0</v>
      </c>
      <c r="K293" s="8"/>
      <c r="L293" s="8"/>
    </row>
    <row r="294" spans="1:12" s="17" customFormat="1" x14ac:dyDescent="0.25">
      <c r="A294"/>
      <c r="B294"/>
      <c r="C294" s="37">
        <f t="shared" si="28"/>
        <v>0</v>
      </c>
      <c r="D294" s="38">
        <f t="shared" si="33"/>
        <v>0</v>
      </c>
      <c r="E294" s="38">
        <f t="shared" si="29"/>
        <v>0</v>
      </c>
      <c r="F294" s="39">
        <f t="shared" si="30"/>
        <v>0</v>
      </c>
      <c r="G294" s="39">
        <f t="shared" si="31"/>
        <v>0</v>
      </c>
      <c r="H294" s="8"/>
      <c r="I294" s="45">
        <f t="shared" si="34"/>
        <v>277</v>
      </c>
      <c r="J294" s="372">
        <f t="shared" si="32"/>
        <v>0</v>
      </c>
      <c r="K294" s="8"/>
      <c r="L294" s="8"/>
    </row>
    <row r="295" spans="1:12" s="17" customFormat="1" x14ac:dyDescent="0.25">
      <c r="A295"/>
      <c r="B295"/>
      <c r="C295" s="37">
        <f t="shared" si="28"/>
        <v>0</v>
      </c>
      <c r="D295" s="38">
        <f t="shared" si="33"/>
        <v>0</v>
      </c>
      <c r="E295" s="38">
        <f t="shared" si="29"/>
        <v>0</v>
      </c>
      <c r="F295" s="39">
        <f t="shared" si="30"/>
        <v>0</v>
      </c>
      <c r="G295" s="39">
        <f t="shared" si="31"/>
        <v>0</v>
      </c>
      <c r="H295" s="8"/>
      <c r="I295" s="45">
        <f t="shared" si="34"/>
        <v>278</v>
      </c>
      <c r="J295" s="372">
        <f t="shared" si="32"/>
        <v>0</v>
      </c>
      <c r="K295" s="8"/>
      <c r="L295" s="8"/>
    </row>
    <row r="296" spans="1:12" s="17" customFormat="1" x14ac:dyDescent="0.25">
      <c r="A296"/>
      <c r="B296"/>
      <c r="C296" s="37">
        <f t="shared" si="28"/>
        <v>0</v>
      </c>
      <c r="D296" s="38">
        <f t="shared" si="33"/>
        <v>0</v>
      </c>
      <c r="E296" s="38">
        <f t="shared" si="29"/>
        <v>0</v>
      </c>
      <c r="F296" s="39">
        <f t="shared" si="30"/>
        <v>0</v>
      </c>
      <c r="G296" s="39">
        <f t="shared" si="31"/>
        <v>0</v>
      </c>
      <c r="H296" s="8"/>
      <c r="I296" s="45">
        <f t="shared" si="34"/>
        <v>279</v>
      </c>
      <c r="J296" s="372">
        <f t="shared" si="32"/>
        <v>0</v>
      </c>
      <c r="K296" s="8"/>
      <c r="L296" s="8"/>
    </row>
    <row r="297" spans="1:12" s="17" customFormat="1" x14ac:dyDescent="0.25">
      <c r="A297"/>
      <c r="B297"/>
      <c r="C297" s="37">
        <f t="shared" si="28"/>
        <v>0</v>
      </c>
      <c r="D297" s="38">
        <f t="shared" si="33"/>
        <v>0</v>
      </c>
      <c r="E297" s="38">
        <f t="shared" si="29"/>
        <v>0</v>
      </c>
      <c r="F297" s="39">
        <f t="shared" si="30"/>
        <v>0</v>
      </c>
      <c r="G297" s="39">
        <f t="shared" si="31"/>
        <v>0</v>
      </c>
      <c r="H297" s="8"/>
      <c r="I297" s="45">
        <f t="shared" si="34"/>
        <v>280</v>
      </c>
      <c r="J297" s="372">
        <f t="shared" si="32"/>
        <v>0</v>
      </c>
      <c r="K297" s="8"/>
      <c r="L297" s="8"/>
    </row>
    <row r="298" spans="1:12" s="17" customFormat="1" x14ac:dyDescent="0.25">
      <c r="A298"/>
      <c r="B298"/>
      <c r="C298" s="37">
        <f t="shared" si="28"/>
        <v>0</v>
      </c>
      <c r="D298" s="38">
        <f t="shared" si="33"/>
        <v>0</v>
      </c>
      <c r="E298" s="38">
        <f t="shared" si="29"/>
        <v>0</v>
      </c>
      <c r="F298" s="39">
        <f t="shared" si="30"/>
        <v>0</v>
      </c>
      <c r="G298" s="39">
        <f t="shared" si="31"/>
        <v>0</v>
      </c>
      <c r="H298" s="8"/>
      <c r="I298" s="45">
        <f t="shared" si="34"/>
        <v>281</v>
      </c>
      <c r="J298" s="372">
        <f t="shared" si="32"/>
        <v>0</v>
      </c>
      <c r="K298" s="8"/>
      <c r="L298" s="8"/>
    </row>
    <row r="299" spans="1:12" s="17" customFormat="1" x14ac:dyDescent="0.25">
      <c r="A299"/>
      <c r="B299"/>
      <c r="C299" s="37">
        <f t="shared" si="28"/>
        <v>0</v>
      </c>
      <c r="D299" s="38">
        <f t="shared" si="33"/>
        <v>0</v>
      </c>
      <c r="E299" s="38">
        <f t="shared" si="29"/>
        <v>0</v>
      </c>
      <c r="F299" s="39">
        <f t="shared" si="30"/>
        <v>0</v>
      </c>
      <c r="G299" s="39">
        <f t="shared" si="31"/>
        <v>0</v>
      </c>
      <c r="H299" s="8"/>
      <c r="I299" s="45">
        <f t="shared" si="34"/>
        <v>282</v>
      </c>
      <c r="J299" s="372">
        <f t="shared" si="32"/>
        <v>0</v>
      </c>
      <c r="K299" s="8"/>
      <c r="L299" s="8"/>
    </row>
    <row r="300" spans="1:12" s="17" customFormat="1" x14ac:dyDescent="0.25">
      <c r="A300"/>
      <c r="B300"/>
      <c r="C300" s="37">
        <f t="shared" si="28"/>
        <v>0</v>
      </c>
      <c r="D300" s="38">
        <f t="shared" si="33"/>
        <v>0</v>
      </c>
      <c r="E300" s="38">
        <f t="shared" si="29"/>
        <v>0</v>
      </c>
      <c r="F300" s="39">
        <f t="shared" si="30"/>
        <v>0</v>
      </c>
      <c r="G300" s="39">
        <f t="shared" si="31"/>
        <v>0</v>
      </c>
      <c r="H300" s="8"/>
      <c r="I300" s="45">
        <f t="shared" si="34"/>
        <v>283</v>
      </c>
      <c r="J300" s="372">
        <f t="shared" si="32"/>
        <v>0</v>
      </c>
      <c r="K300" s="8"/>
      <c r="L300" s="8"/>
    </row>
    <row r="301" spans="1:12" s="17" customFormat="1" x14ac:dyDescent="0.25">
      <c r="A301"/>
      <c r="B301"/>
      <c r="C301" s="37">
        <f t="shared" si="28"/>
        <v>0</v>
      </c>
      <c r="D301" s="38">
        <f t="shared" si="33"/>
        <v>0</v>
      </c>
      <c r="E301" s="38">
        <f t="shared" si="29"/>
        <v>0</v>
      </c>
      <c r="F301" s="39">
        <f t="shared" si="30"/>
        <v>0</v>
      </c>
      <c r="G301" s="39">
        <f t="shared" si="31"/>
        <v>0</v>
      </c>
      <c r="H301" s="8"/>
      <c r="I301" s="45">
        <f t="shared" si="34"/>
        <v>284</v>
      </c>
      <c r="J301" s="372">
        <f t="shared" si="32"/>
        <v>0</v>
      </c>
      <c r="K301" s="8"/>
      <c r="L301" s="8"/>
    </row>
    <row r="302" spans="1:12" s="17" customFormat="1" x14ac:dyDescent="0.25">
      <c r="A302"/>
      <c r="B302"/>
      <c r="C302" s="37">
        <f t="shared" si="28"/>
        <v>0</v>
      </c>
      <c r="D302" s="38">
        <f t="shared" si="33"/>
        <v>0</v>
      </c>
      <c r="E302" s="38">
        <f t="shared" si="29"/>
        <v>0</v>
      </c>
      <c r="F302" s="39">
        <f t="shared" si="30"/>
        <v>0</v>
      </c>
      <c r="G302" s="39">
        <f t="shared" si="31"/>
        <v>0</v>
      </c>
      <c r="H302" s="8"/>
      <c r="I302" s="45">
        <f t="shared" si="34"/>
        <v>285</v>
      </c>
      <c r="J302" s="372">
        <f t="shared" si="32"/>
        <v>0</v>
      </c>
      <c r="K302" s="8"/>
      <c r="L302" s="8"/>
    </row>
    <row r="303" spans="1:12" s="17" customFormat="1" x14ac:dyDescent="0.25">
      <c r="A303"/>
      <c r="B303"/>
      <c r="C303" s="37">
        <f t="shared" si="28"/>
        <v>0</v>
      </c>
      <c r="D303" s="38">
        <f t="shared" si="33"/>
        <v>0</v>
      </c>
      <c r="E303" s="38">
        <f t="shared" si="29"/>
        <v>0</v>
      </c>
      <c r="F303" s="39">
        <f t="shared" si="30"/>
        <v>0</v>
      </c>
      <c r="G303" s="39">
        <f t="shared" si="31"/>
        <v>0</v>
      </c>
      <c r="H303" s="8"/>
      <c r="I303" s="45">
        <f t="shared" si="34"/>
        <v>286</v>
      </c>
      <c r="J303" s="372">
        <f t="shared" si="32"/>
        <v>0</v>
      </c>
      <c r="K303" s="8"/>
      <c r="L303" s="8"/>
    </row>
    <row r="304" spans="1:12" s="17" customFormat="1" x14ac:dyDescent="0.25">
      <c r="A304"/>
      <c r="B304"/>
      <c r="C304" s="37">
        <f t="shared" si="28"/>
        <v>0</v>
      </c>
      <c r="D304" s="38">
        <f t="shared" si="33"/>
        <v>0</v>
      </c>
      <c r="E304" s="38">
        <f t="shared" si="29"/>
        <v>0</v>
      </c>
      <c r="F304" s="39">
        <f t="shared" si="30"/>
        <v>0</v>
      </c>
      <c r="G304" s="39">
        <f t="shared" si="31"/>
        <v>0</v>
      </c>
      <c r="H304" s="8"/>
      <c r="I304" s="45">
        <f t="shared" si="34"/>
        <v>287</v>
      </c>
      <c r="J304" s="372">
        <f t="shared" si="32"/>
        <v>0</v>
      </c>
      <c r="K304" s="8"/>
      <c r="L304" s="8"/>
    </row>
    <row r="305" spans="1:12" s="17" customFormat="1" x14ac:dyDescent="0.25">
      <c r="A305"/>
      <c r="B305"/>
      <c r="C305" s="37">
        <f t="shared" si="28"/>
        <v>0</v>
      </c>
      <c r="D305" s="38">
        <f t="shared" si="33"/>
        <v>0</v>
      </c>
      <c r="E305" s="38">
        <f t="shared" si="29"/>
        <v>0</v>
      </c>
      <c r="F305" s="39">
        <f t="shared" si="30"/>
        <v>0</v>
      </c>
      <c r="G305" s="39">
        <f t="shared" si="31"/>
        <v>0</v>
      </c>
      <c r="H305" s="8"/>
      <c r="I305" s="45">
        <f t="shared" si="34"/>
        <v>288</v>
      </c>
      <c r="J305" s="372">
        <f t="shared" si="32"/>
        <v>0</v>
      </c>
      <c r="K305" s="8"/>
      <c r="L305" s="8"/>
    </row>
    <row r="306" spans="1:12" s="17" customFormat="1" x14ac:dyDescent="0.25">
      <c r="A306"/>
      <c r="B306"/>
      <c r="C306" s="37">
        <f t="shared" si="28"/>
        <v>0</v>
      </c>
      <c r="D306" s="38">
        <f t="shared" si="33"/>
        <v>0</v>
      </c>
      <c r="E306" s="38">
        <f t="shared" si="29"/>
        <v>0</v>
      </c>
      <c r="F306" s="39">
        <f t="shared" si="30"/>
        <v>0</v>
      </c>
      <c r="G306" s="39">
        <f t="shared" si="31"/>
        <v>0</v>
      </c>
      <c r="H306" s="8"/>
      <c r="I306" s="45">
        <f t="shared" si="34"/>
        <v>289</v>
      </c>
      <c r="J306" s="372">
        <f t="shared" si="32"/>
        <v>0</v>
      </c>
      <c r="K306" s="8"/>
      <c r="L306" s="8"/>
    </row>
    <row r="307" spans="1:12" s="17" customFormat="1" x14ac:dyDescent="0.25">
      <c r="A307"/>
      <c r="B307"/>
      <c r="C307" s="37">
        <f t="shared" si="28"/>
        <v>0</v>
      </c>
      <c r="D307" s="38">
        <f t="shared" si="33"/>
        <v>0</v>
      </c>
      <c r="E307" s="38">
        <f t="shared" si="29"/>
        <v>0</v>
      </c>
      <c r="F307" s="39">
        <f t="shared" si="30"/>
        <v>0</v>
      </c>
      <c r="G307" s="39">
        <f t="shared" si="31"/>
        <v>0</v>
      </c>
      <c r="H307" s="8"/>
      <c r="I307" s="45">
        <f t="shared" si="34"/>
        <v>290</v>
      </c>
      <c r="J307" s="372">
        <f t="shared" si="32"/>
        <v>0</v>
      </c>
      <c r="K307" s="8"/>
      <c r="L307" s="8"/>
    </row>
    <row r="308" spans="1:12" s="17" customFormat="1" x14ac:dyDescent="0.25">
      <c r="A308"/>
      <c r="B308"/>
      <c r="C308" s="37">
        <f t="shared" si="28"/>
        <v>0</v>
      </c>
      <c r="D308" s="38">
        <f t="shared" si="33"/>
        <v>0</v>
      </c>
      <c r="E308" s="38">
        <f t="shared" si="29"/>
        <v>0</v>
      </c>
      <c r="F308" s="39">
        <f t="shared" si="30"/>
        <v>0</v>
      </c>
      <c r="G308" s="39">
        <f t="shared" si="31"/>
        <v>0</v>
      </c>
      <c r="H308" s="8"/>
      <c r="I308" s="45">
        <f t="shared" si="34"/>
        <v>291</v>
      </c>
      <c r="J308" s="372">
        <f t="shared" si="32"/>
        <v>0</v>
      </c>
      <c r="K308" s="8"/>
      <c r="L308" s="8"/>
    </row>
    <row r="309" spans="1:12" s="17" customFormat="1" x14ac:dyDescent="0.25">
      <c r="A309"/>
      <c r="B309"/>
      <c r="C309" s="37">
        <f t="shared" si="28"/>
        <v>0</v>
      </c>
      <c r="D309" s="38">
        <f t="shared" si="33"/>
        <v>0</v>
      </c>
      <c r="E309" s="38">
        <f t="shared" si="29"/>
        <v>0</v>
      </c>
      <c r="F309" s="39">
        <f t="shared" si="30"/>
        <v>0</v>
      </c>
      <c r="G309" s="39">
        <f t="shared" si="31"/>
        <v>0</v>
      </c>
      <c r="H309" s="8"/>
      <c r="I309" s="45">
        <f t="shared" si="34"/>
        <v>292</v>
      </c>
      <c r="J309" s="372">
        <f t="shared" si="32"/>
        <v>0</v>
      </c>
      <c r="K309" s="8"/>
      <c r="L309" s="8"/>
    </row>
    <row r="310" spans="1:12" s="17" customFormat="1" x14ac:dyDescent="0.25">
      <c r="A310"/>
      <c r="B310"/>
      <c r="C310" s="37">
        <f t="shared" si="28"/>
        <v>0</v>
      </c>
      <c r="D310" s="38">
        <f t="shared" si="33"/>
        <v>0</v>
      </c>
      <c r="E310" s="38">
        <f t="shared" si="29"/>
        <v>0</v>
      </c>
      <c r="F310" s="39">
        <f t="shared" si="30"/>
        <v>0</v>
      </c>
      <c r="G310" s="39">
        <f t="shared" si="31"/>
        <v>0</v>
      </c>
      <c r="H310" s="8"/>
      <c r="I310" s="45">
        <f t="shared" si="34"/>
        <v>293</v>
      </c>
      <c r="J310" s="372">
        <f t="shared" si="32"/>
        <v>0</v>
      </c>
      <c r="K310" s="8"/>
      <c r="L310" s="8"/>
    </row>
    <row r="311" spans="1:12" s="17" customFormat="1" x14ac:dyDescent="0.25">
      <c r="A311"/>
      <c r="B311"/>
      <c r="C311" s="37">
        <f t="shared" si="28"/>
        <v>0</v>
      </c>
      <c r="D311" s="38">
        <f t="shared" si="33"/>
        <v>0</v>
      </c>
      <c r="E311" s="38">
        <f t="shared" si="29"/>
        <v>0</v>
      </c>
      <c r="F311" s="39">
        <f t="shared" si="30"/>
        <v>0</v>
      </c>
      <c r="G311" s="39">
        <f t="shared" si="31"/>
        <v>0</v>
      </c>
      <c r="H311" s="8"/>
      <c r="I311" s="45">
        <f t="shared" si="34"/>
        <v>294</v>
      </c>
      <c r="J311" s="372">
        <f t="shared" si="32"/>
        <v>0</v>
      </c>
      <c r="K311" s="8"/>
      <c r="L311" s="8"/>
    </row>
    <row r="312" spans="1:12" s="17" customFormat="1" x14ac:dyDescent="0.25">
      <c r="A312"/>
      <c r="B312"/>
      <c r="C312" s="37">
        <f t="shared" si="28"/>
        <v>0</v>
      </c>
      <c r="D312" s="38">
        <f t="shared" si="33"/>
        <v>0</v>
      </c>
      <c r="E312" s="38">
        <f t="shared" si="29"/>
        <v>0</v>
      </c>
      <c r="F312" s="39">
        <f t="shared" si="30"/>
        <v>0</v>
      </c>
      <c r="G312" s="39">
        <f t="shared" si="31"/>
        <v>0</v>
      </c>
      <c r="H312" s="8"/>
      <c r="I312" s="45">
        <f t="shared" si="34"/>
        <v>295</v>
      </c>
      <c r="J312" s="372">
        <f t="shared" si="32"/>
        <v>0</v>
      </c>
      <c r="K312" s="8"/>
      <c r="L312" s="8"/>
    </row>
    <row r="313" spans="1:12" s="17" customFormat="1" x14ac:dyDescent="0.25">
      <c r="A313"/>
      <c r="B313"/>
      <c r="C313" s="37">
        <f t="shared" si="28"/>
        <v>0</v>
      </c>
      <c r="D313" s="38">
        <f t="shared" si="33"/>
        <v>0</v>
      </c>
      <c r="E313" s="38">
        <f t="shared" si="29"/>
        <v>0</v>
      </c>
      <c r="F313" s="39">
        <f t="shared" si="30"/>
        <v>0</v>
      </c>
      <c r="G313" s="39">
        <f t="shared" si="31"/>
        <v>0</v>
      </c>
      <c r="H313" s="8"/>
      <c r="I313" s="45">
        <f t="shared" si="34"/>
        <v>296</v>
      </c>
      <c r="J313" s="372">
        <f t="shared" si="32"/>
        <v>0</v>
      </c>
      <c r="K313" s="8"/>
      <c r="L313" s="8"/>
    </row>
    <row r="314" spans="1:12" s="17" customFormat="1" x14ac:dyDescent="0.25">
      <c r="A314"/>
      <c r="B314"/>
      <c r="C314" s="37">
        <f t="shared" si="28"/>
        <v>0</v>
      </c>
      <c r="D314" s="38">
        <f t="shared" si="33"/>
        <v>0</v>
      </c>
      <c r="E314" s="38">
        <f t="shared" si="29"/>
        <v>0</v>
      </c>
      <c r="F314" s="39">
        <f t="shared" si="30"/>
        <v>0</v>
      </c>
      <c r="G314" s="39">
        <f t="shared" si="31"/>
        <v>0</v>
      </c>
      <c r="H314" s="8"/>
      <c r="I314" s="45">
        <f t="shared" si="34"/>
        <v>297</v>
      </c>
      <c r="J314" s="372">
        <f t="shared" si="32"/>
        <v>0</v>
      </c>
      <c r="K314" s="8"/>
      <c r="L314" s="8"/>
    </row>
    <row r="315" spans="1:12" s="17" customFormat="1" x14ac:dyDescent="0.25">
      <c r="A315"/>
      <c r="B315"/>
      <c r="C315" s="37">
        <f t="shared" si="28"/>
        <v>0</v>
      </c>
      <c r="D315" s="38">
        <f t="shared" si="33"/>
        <v>0</v>
      </c>
      <c r="E315" s="38">
        <f t="shared" si="29"/>
        <v>0</v>
      </c>
      <c r="F315" s="39">
        <f t="shared" si="30"/>
        <v>0</v>
      </c>
      <c r="G315" s="39">
        <f t="shared" si="31"/>
        <v>0</v>
      </c>
      <c r="H315" s="8"/>
      <c r="I315" s="45">
        <f t="shared" si="34"/>
        <v>298</v>
      </c>
      <c r="J315" s="372">
        <f t="shared" si="32"/>
        <v>0</v>
      </c>
      <c r="K315" s="8"/>
      <c r="L315" s="8"/>
    </row>
    <row r="316" spans="1:12" s="17" customFormat="1" x14ac:dyDescent="0.25">
      <c r="A316"/>
      <c r="B316"/>
      <c r="C316" s="37">
        <f t="shared" si="28"/>
        <v>0</v>
      </c>
      <c r="D316" s="38">
        <f t="shared" si="33"/>
        <v>0</v>
      </c>
      <c r="E316" s="38">
        <f t="shared" si="29"/>
        <v>0</v>
      </c>
      <c r="F316" s="39">
        <f t="shared" si="30"/>
        <v>0</v>
      </c>
      <c r="G316" s="39">
        <f t="shared" si="31"/>
        <v>0</v>
      </c>
      <c r="H316" s="8"/>
      <c r="I316" s="45">
        <f t="shared" si="34"/>
        <v>299</v>
      </c>
      <c r="J316" s="372">
        <f t="shared" si="32"/>
        <v>0</v>
      </c>
      <c r="K316" s="8"/>
      <c r="L316" s="8"/>
    </row>
    <row r="317" spans="1:12" s="17" customFormat="1" x14ac:dyDescent="0.25">
      <c r="A317"/>
      <c r="B317"/>
      <c r="C317" s="37">
        <f t="shared" si="28"/>
        <v>0</v>
      </c>
      <c r="D317" s="38">
        <f t="shared" si="33"/>
        <v>0</v>
      </c>
      <c r="E317" s="38">
        <f t="shared" si="29"/>
        <v>0</v>
      </c>
      <c r="F317" s="39">
        <f t="shared" si="30"/>
        <v>0</v>
      </c>
      <c r="G317" s="39">
        <f t="shared" si="31"/>
        <v>0</v>
      </c>
      <c r="H317" s="8"/>
      <c r="I317" s="45">
        <f t="shared" si="34"/>
        <v>300</v>
      </c>
      <c r="J317" s="372">
        <f t="shared" si="32"/>
        <v>0</v>
      </c>
      <c r="K317" s="8"/>
      <c r="L317" s="8"/>
    </row>
    <row r="318" spans="1:12" s="17" customFormat="1" x14ac:dyDescent="0.25">
      <c r="A318"/>
      <c r="B318"/>
      <c r="C318" s="37">
        <f t="shared" si="28"/>
        <v>0</v>
      </c>
      <c r="D318" s="38">
        <f t="shared" si="33"/>
        <v>0</v>
      </c>
      <c r="E318" s="38">
        <f t="shared" si="29"/>
        <v>0</v>
      </c>
      <c r="F318" s="39">
        <f t="shared" si="30"/>
        <v>0</v>
      </c>
      <c r="G318" s="39">
        <f t="shared" si="31"/>
        <v>0</v>
      </c>
      <c r="H318" s="8"/>
      <c r="I318" s="45">
        <f>+I317+1</f>
        <v>301</v>
      </c>
      <c r="J318" s="372">
        <f t="shared" si="32"/>
        <v>0</v>
      </c>
      <c r="K318" s="8"/>
      <c r="L318" s="8"/>
    </row>
    <row r="319" spans="1:12" s="17" customFormat="1" x14ac:dyDescent="0.25">
      <c r="A319"/>
      <c r="B319"/>
      <c r="C319" s="37">
        <f t="shared" si="28"/>
        <v>0</v>
      </c>
      <c r="D319" s="38">
        <f t="shared" si="33"/>
        <v>0</v>
      </c>
      <c r="E319" s="38">
        <f t="shared" si="29"/>
        <v>0</v>
      </c>
      <c r="F319" s="39">
        <f t="shared" si="30"/>
        <v>0</v>
      </c>
      <c r="G319" s="39">
        <f t="shared" si="31"/>
        <v>0</v>
      </c>
      <c r="H319" s="8"/>
      <c r="I319" s="45">
        <f t="shared" ref="I319:I382" si="35">+I318+1</f>
        <v>302</v>
      </c>
      <c r="J319" s="372">
        <f t="shared" si="32"/>
        <v>0</v>
      </c>
      <c r="K319" s="8"/>
      <c r="L319" s="8"/>
    </row>
    <row r="320" spans="1:12" s="17" customFormat="1" x14ac:dyDescent="0.25">
      <c r="A320"/>
      <c r="B320"/>
      <c r="C320" s="37">
        <f t="shared" si="28"/>
        <v>0</v>
      </c>
      <c r="D320" s="38">
        <f t="shared" si="33"/>
        <v>0</v>
      </c>
      <c r="E320" s="38">
        <f t="shared" si="29"/>
        <v>0</v>
      </c>
      <c r="F320" s="39">
        <f t="shared" si="30"/>
        <v>0</v>
      </c>
      <c r="G320" s="39">
        <f t="shared" si="31"/>
        <v>0</v>
      </c>
      <c r="H320" s="8"/>
      <c r="I320" s="45">
        <f t="shared" si="35"/>
        <v>303</v>
      </c>
      <c r="J320" s="372">
        <f t="shared" si="32"/>
        <v>0</v>
      </c>
      <c r="K320" s="8"/>
      <c r="L320" s="8"/>
    </row>
    <row r="321" spans="1:12" s="17" customFormat="1" x14ac:dyDescent="0.25">
      <c r="A321"/>
      <c r="B321"/>
      <c r="C321" s="37">
        <f t="shared" si="28"/>
        <v>0</v>
      </c>
      <c r="D321" s="38">
        <f t="shared" si="33"/>
        <v>0</v>
      </c>
      <c r="E321" s="38">
        <f t="shared" si="29"/>
        <v>0</v>
      </c>
      <c r="F321" s="39">
        <f t="shared" si="30"/>
        <v>0</v>
      </c>
      <c r="G321" s="39">
        <f t="shared" si="31"/>
        <v>0</v>
      </c>
      <c r="H321" s="8"/>
      <c r="I321" s="45">
        <f t="shared" si="35"/>
        <v>304</v>
      </c>
      <c r="J321" s="372">
        <f t="shared" si="32"/>
        <v>0</v>
      </c>
      <c r="K321" s="8"/>
      <c r="L321" s="8"/>
    </row>
    <row r="322" spans="1:12" s="17" customFormat="1" x14ac:dyDescent="0.25">
      <c r="A322"/>
      <c r="B322"/>
      <c r="C322" s="37">
        <f t="shared" si="28"/>
        <v>0</v>
      </c>
      <c r="D322" s="38">
        <f t="shared" si="33"/>
        <v>0</v>
      </c>
      <c r="E322" s="38">
        <f t="shared" si="29"/>
        <v>0</v>
      </c>
      <c r="F322" s="39">
        <f t="shared" si="30"/>
        <v>0</v>
      </c>
      <c r="G322" s="39">
        <f t="shared" si="31"/>
        <v>0</v>
      </c>
      <c r="H322" s="8"/>
      <c r="I322" s="45">
        <f t="shared" si="35"/>
        <v>305</v>
      </c>
      <c r="J322" s="372">
        <f t="shared" si="32"/>
        <v>0</v>
      </c>
      <c r="K322" s="8"/>
      <c r="L322" s="8"/>
    </row>
    <row r="323" spans="1:12" s="17" customFormat="1" x14ac:dyDescent="0.25">
      <c r="A323"/>
      <c r="B323"/>
      <c r="C323" s="37">
        <f t="shared" si="28"/>
        <v>0</v>
      </c>
      <c r="D323" s="38">
        <f t="shared" si="33"/>
        <v>0</v>
      </c>
      <c r="E323" s="38">
        <f t="shared" si="29"/>
        <v>0</v>
      </c>
      <c r="F323" s="39">
        <f t="shared" si="30"/>
        <v>0</v>
      </c>
      <c r="G323" s="39">
        <f t="shared" si="31"/>
        <v>0</v>
      </c>
      <c r="H323" s="8"/>
      <c r="I323" s="45">
        <f t="shared" si="35"/>
        <v>306</v>
      </c>
      <c r="J323" s="372">
        <f t="shared" si="32"/>
        <v>0</v>
      </c>
      <c r="K323" s="8"/>
      <c r="L323" s="8"/>
    </row>
    <row r="324" spans="1:12" s="17" customFormat="1" x14ac:dyDescent="0.25">
      <c r="A324"/>
      <c r="B324"/>
      <c r="C324" s="37">
        <f t="shared" si="28"/>
        <v>0</v>
      </c>
      <c r="D324" s="38">
        <f t="shared" si="33"/>
        <v>0</v>
      </c>
      <c r="E324" s="38">
        <f t="shared" si="29"/>
        <v>0</v>
      </c>
      <c r="F324" s="39">
        <f t="shared" si="30"/>
        <v>0</v>
      </c>
      <c r="G324" s="39">
        <f t="shared" si="31"/>
        <v>0</v>
      </c>
      <c r="H324" s="8"/>
      <c r="I324" s="45">
        <f t="shared" si="35"/>
        <v>307</v>
      </c>
      <c r="J324" s="372">
        <f t="shared" si="32"/>
        <v>0</v>
      </c>
      <c r="K324" s="8"/>
      <c r="L324" s="8"/>
    </row>
    <row r="325" spans="1:12" s="17" customFormat="1" x14ac:dyDescent="0.25">
      <c r="A325"/>
      <c r="B325"/>
      <c r="C325" s="37">
        <f t="shared" si="28"/>
        <v>0</v>
      </c>
      <c r="D325" s="38">
        <f t="shared" si="33"/>
        <v>0</v>
      </c>
      <c r="E325" s="38">
        <f t="shared" si="29"/>
        <v>0</v>
      </c>
      <c r="F325" s="39">
        <f t="shared" si="30"/>
        <v>0</v>
      </c>
      <c r="G325" s="39">
        <f t="shared" si="31"/>
        <v>0</v>
      </c>
      <c r="H325" s="8"/>
      <c r="I325" s="45">
        <f t="shared" si="35"/>
        <v>308</v>
      </c>
      <c r="J325" s="372">
        <f t="shared" si="32"/>
        <v>0</v>
      </c>
      <c r="K325" s="8"/>
      <c r="L325" s="8"/>
    </row>
    <row r="326" spans="1:12" s="17" customFormat="1" x14ac:dyDescent="0.25">
      <c r="A326"/>
      <c r="B326"/>
      <c r="C326" s="37">
        <f t="shared" si="28"/>
        <v>0</v>
      </c>
      <c r="D326" s="38">
        <f t="shared" si="33"/>
        <v>0</v>
      </c>
      <c r="E326" s="38">
        <f t="shared" si="29"/>
        <v>0</v>
      </c>
      <c r="F326" s="39">
        <f t="shared" si="30"/>
        <v>0</v>
      </c>
      <c r="G326" s="39">
        <f t="shared" si="31"/>
        <v>0</v>
      </c>
      <c r="H326" s="8"/>
      <c r="I326" s="45">
        <f t="shared" si="35"/>
        <v>309</v>
      </c>
      <c r="J326" s="372">
        <f t="shared" si="32"/>
        <v>0</v>
      </c>
      <c r="K326" s="8"/>
      <c r="L326" s="8"/>
    </row>
    <row r="327" spans="1:12" s="17" customFormat="1" x14ac:dyDescent="0.25">
      <c r="A327"/>
      <c r="B327"/>
      <c r="C327" s="37">
        <f t="shared" si="28"/>
        <v>0</v>
      </c>
      <c r="D327" s="38">
        <f t="shared" si="33"/>
        <v>0</v>
      </c>
      <c r="E327" s="38">
        <f t="shared" si="29"/>
        <v>0</v>
      </c>
      <c r="F327" s="39">
        <f t="shared" si="30"/>
        <v>0</v>
      </c>
      <c r="G327" s="39">
        <f t="shared" si="31"/>
        <v>0</v>
      </c>
      <c r="H327" s="8"/>
      <c r="I327" s="45">
        <f t="shared" si="35"/>
        <v>310</v>
      </c>
      <c r="J327" s="372">
        <f t="shared" si="32"/>
        <v>0</v>
      </c>
      <c r="K327" s="8"/>
      <c r="L327" s="8"/>
    </row>
    <row r="328" spans="1:12" s="17" customFormat="1" x14ac:dyDescent="0.25">
      <c r="A328"/>
      <c r="B328"/>
      <c r="C328" s="37">
        <f t="shared" si="28"/>
        <v>0</v>
      </c>
      <c r="D328" s="38">
        <f t="shared" si="33"/>
        <v>0</v>
      </c>
      <c r="E328" s="38">
        <f t="shared" si="29"/>
        <v>0</v>
      </c>
      <c r="F328" s="39">
        <f t="shared" si="30"/>
        <v>0</v>
      </c>
      <c r="G328" s="39">
        <f t="shared" si="31"/>
        <v>0</v>
      </c>
      <c r="H328" s="8"/>
      <c r="I328" s="45">
        <f t="shared" si="35"/>
        <v>311</v>
      </c>
      <c r="J328" s="372">
        <f t="shared" si="32"/>
        <v>0</v>
      </c>
      <c r="K328" s="8"/>
      <c r="L328" s="8"/>
    </row>
    <row r="329" spans="1:12" s="17" customFormat="1" x14ac:dyDescent="0.25">
      <c r="A329"/>
      <c r="B329"/>
      <c r="C329" s="37">
        <f t="shared" si="28"/>
        <v>0</v>
      </c>
      <c r="D329" s="38">
        <f t="shared" si="33"/>
        <v>0</v>
      </c>
      <c r="E329" s="38">
        <f t="shared" si="29"/>
        <v>0</v>
      </c>
      <c r="F329" s="39">
        <f t="shared" si="30"/>
        <v>0</v>
      </c>
      <c r="G329" s="39">
        <f t="shared" si="31"/>
        <v>0</v>
      </c>
      <c r="H329" s="8"/>
      <c r="I329" s="45">
        <f t="shared" si="35"/>
        <v>312</v>
      </c>
      <c r="J329" s="372">
        <f t="shared" si="32"/>
        <v>0</v>
      </c>
      <c r="K329" s="8"/>
      <c r="L329" s="8"/>
    </row>
    <row r="330" spans="1:12" s="17" customFormat="1" x14ac:dyDescent="0.25">
      <c r="A330"/>
      <c r="B330"/>
      <c r="C330" s="37">
        <f t="shared" si="28"/>
        <v>0</v>
      </c>
      <c r="D330" s="38">
        <f t="shared" si="33"/>
        <v>0</v>
      </c>
      <c r="E330" s="38">
        <f t="shared" si="29"/>
        <v>0</v>
      </c>
      <c r="F330" s="39">
        <f t="shared" si="30"/>
        <v>0</v>
      </c>
      <c r="G330" s="39">
        <f t="shared" si="31"/>
        <v>0</v>
      </c>
      <c r="H330" s="8"/>
      <c r="I330" s="45">
        <f t="shared" si="35"/>
        <v>313</v>
      </c>
      <c r="J330" s="372">
        <f t="shared" si="32"/>
        <v>0</v>
      </c>
      <c r="K330" s="8"/>
      <c r="L330" s="8"/>
    </row>
    <row r="331" spans="1:12" s="17" customFormat="1" x14ac:dyDescent="0.25">
      <c r="A331"/>
      <c r="B331"/>
      <c r="C331" s="37">
        <f t="shared" si="28"/>
        <v>0</v>
      </c>
      <c r="D331" s="38">
        <f t="shared" si="33"/>
        <v>0</v>
      </c>
      <c r="E331" s="38">
        <f t="shared" si="29"/>
        <v>0</v>
      </c>
      <c r="F331" s="39">
        <f t="shared" si="30"/>
        <v>0</v>
      </c>
      <c r="G331" s="39">
        <f t="shared" si="31"/>
        <v>0</v>
      </c>
      <c r="H331" s="8"/>
      <c r="I331" s="45">
        <f t="shared" si="35"/>
        <v>314</v>
      </c>
      <c r="J331" s="372">
        <f t="shared" si="32"/>
        <v>0</v>
      </c>
      <c r="K331" s="8"/>
      <c r="L331" s="8"/>
    </row>
    <row r="332" spans="1:12" s="17" customFormat="1" x14ac:dyDescent="0.25">
      <c r="A332"/>
      <c r="B332"/>
      <c r="C332" s="37">
        <f t="shared" si="28"/>
        <v>0</v>
      </c>
      <c r="D332" s="38">
        <f t="shared" si="33"/>
        <v>0</v>
      </c>
      <c r="E332" s="38">
        <f t="shared" si="29"/>
        <v>0</v>
      </c>
      <c r="F332" s="39">
        <f t="shared" si="30"/>
        <v>0</v>
      </c>
      <c r="G332" s="39">
        <f t="shared" si="31"/>
        <v>0</v>
      </c>
      <c r="H332" s="8"/>
      <c r="I332" s="45">
        <f t="shared" si="35"/>
        <v>315</v>
      </c>
      <c r="J332" s="372">
        <f t="shared" si="32"/>
        <v>0</v>
      </c>
      <c r="K332" s="8"/>
      <c r="L332" s="8"/>
    </row>
    <row r="333" spans="1:12" s="17" customFormat="1" x14ac:dyDescent="0.25">
      <c r="A333"/>
      <c r="B333"/>
      <c r="C333" s="37">
        <f t="shared" si="28"/>
        <v>0</v>
      </c>
      <c r="D333" s="38">
        <f t="shared" si="33"/>
        <v>0</v>
      </c>
      <c r="E333" s="38">
        <f t="shared" si="29"/>
        <v>0</v>
      </c>
      <c r="F333" s="39">
        <f t="shared" si="30"/>
        <v>0</v>
      </c>
      <c r="G333" s="39">
        <f t="shared" si="31"/>
        <v>0</v>
      </c>
      <c r="H333" s="8"/>
      <c r="I333" s="45">
        <f t="shared" si="35"/>
        <v>316</v>
      </c>
      <c r="J333" s="372">
        <f t="shared" si="32"/>
        <v>0</v>
      </c>
      <c r="K333" s="8"/>
      <c r="L333" s="8"/>
    </row>
    <row r="334" spans="1:12" s="17" customFormat="1" x14ac:dyDescent="0.25">
      <c r="A334"/>
      <c r="B334"/>
      <c r="C334" s="37">
        <f t="shared" si="28"/>
        <v>0</v>
      </c>
      <c r="D334" s="38">
        <f t="shared" si="33"/>
        <v>0</v>
      </c>
      <c r="E334" s="38">
        <f t="shared" si="29"/>
        <v>0</v>
      </c>
      <c r="F334" s="39">
        <f t="shared" si="30"/>
        <v>0</v>
      </c>
      <c r="G334" s="39">
        <f t="shared" si="31"/>
        <v>0</v>
      </c>
      <c r="H334" s="8"/>
      <c r="I334" s="45">
        <f t="shared" si="35"/>
        <v>317</v>
      </c>
      <c r="J334" s="372">
        <f t="shared" si="32"/>
        <v>0</v>
      </c>
      <c r="K334" s="8"/>
      <c r="L334" s="8"/>
    </row>
    <row r="335" spans="1:12" s="17" customFormat="1" x14ac:dyDescent="0.25">
      <c r="A335"/>
      <c r="B335"/>
      <c r="C335" s="37">
        <f t="shared" si="28"/>
        <v>0</v>
      </c>
      <c r="D335" s="38">
        <f t="shared" si="33"/>
        <v>0</v>
      </c>
      <c r="E335" s="38">
        <f t="shared" si="29"/>
        <v>0</v>
      </c>
      <c r="F335" s="39">
        <f t="shared" si="30"/>
        <v>0</v>
      </c>
      <c r="G335" s="39">
        <f t="shared" si="31"/>
        <v>0</v>
      </c>
      <c r="H335" s="8"/>
      <c r="I335" s="45">
        <f t="shared" si="35"/>
        <v>318</v>
      </c>
      <c r="J335" s="372">
        <f t="shared" si="32"/>
        <v>0</v>
      </c>
      <c r="K335" s="8"/>
      <c r="L335" s="8"/>
    </row>
    <row r="336" spans="1:12" s="17" customFormat="1" x14ac:dyDescent="0.25">
      <c r="A336"/>
      <c r="B336"/>
      <c r="C336" s="37">
        <f t="shared" si="28"/>
        <v>0</v>
      </c>
      <c r="D336" s="38">
        <f t="shared" si="33"/>
        <v>0</v>
      </c>
      <c r="E336" s="38">
        <f t="shared" si="29"/>
        <v>0</v>
      </c>
      <c r="F336" s="39">
        <f t="shared" si="30"/>
        <v>0</v>
      </c>
      <c r="G336" s="39">
        <f t="shared" si="31"/>
        <v>0</v>
      </c>
      <c r="H336" s="8"/>
      <c r="I336" s="45">
        <f t="shared" si="35"/>
        <v>319</v>
      </c>
      <c r="J336" s="372">
        <f t="shared" si="32"/>
        <v>0</v>
      </c>
      <c r="K336" s="8"/>
      <c r="L336" s="8"/>
    </row>
    <row r="337" spans="1:12" s="17" customFormat="1" x14ac:dyDescent="0.25">
      <c r="A337"/>
      <c r="B337"/>
      <c r="C337" s="37">
        <f t="shared" si="28"/>
        <v>0</v>
      </c>
      <c r="D337" s="38">
        <f t="shared" si="33"/>
        <v>0</v>
      </c>
      <c r="E337" s="38">
        <f t="shared" si="29"/>
        <v>0</v>
      </c>
      <c r="F337" s="39">
        <f t="shared" si="30"/>
        <v>0</v>
      </c>
      <c r="G337" s="39">
        <f t="shared" si="31"/>
        <v>0</v>
      </c>
      <c r="H337" s="8"/>
      <c r="I337" s="45">
        <f t="shared" si="35"/>
        <v>320</v>
      </c>
      <c r="J337" s="372">
        <f t="shared" si="32"/>
        <v>0</v>
      </c>
      <c r="K337" s="8"/>
      <c r="L337" s="8"/>
    </row>
    <row r="338" spans="1:12" s="17" customFormat="1" x14ac:dyDescent="0.25">
      <c r="A338"/>
      <c r="B338"/>
      <c r="C338" s="37">
        <f t="shared" ref="C338:C401" si="36">IF(I338&gt;$F$5,0,I338)</f>
        <v>0</v>
      </c>
      <c r="D338" s="38">
        <f t="shared" si="33"/>
        <v>0</v>
      </c>
      <c r="E338" s="38">
        <f t="shared" si="29"/>
        <v>0</v>
      </c>
      <c r="F338" s="39">
        <f t="shared" si="30"/>
        <v>0</v>
      </c>
      <c r="G338" s="39">
        <f t="shared" si="31"/>
        <v>0</v>
      </c>
      <c r="H338" s="8"/>
      <c r="I338" s="45">
        <f t="shared" si="35"/>
        <v>321</v>
      </c>
      <c r="J338" s="372">
        <f t="shared" si="32"/>
        <v>0</v>
      </c>
      <c r="K338" s="8"/>
      <c r="L338" s="8"/>
    </row>
    <row r="339" spans="1:12" s="17" customFormat="1" x14ac:dyDescent="0.25">
      <c r="A339"/>
      <c r="B339"/>
      <c r="C339" s="37">
        <f t="shared" si="36"/>
        <v>0</v>
      </c>
      <c r="D339" s="38">
        <f t="shared" si="33"/>
        <v>0</v>
      </c>
      <c r="E339" s="38">
        <f t="shared" ref="E339:E402" si="37">IF(I339&gt;$F$5,0,$E$8*J339/$J$12)</f>
        <v>0</v>
      </c>
      <c r="F339" s="39">
        <f t="shared" ref="F339:F402" si="38">IF(I339&gt;$F$5,0,-$E$5)</f>
        <v>0</v>
      </c>
      <c r="G339" s="39">
        <f t="shared" ref="G339:G402" si="39">IF(I339&gt;$F$5,0,D339+E339+F339)</f>
        <v>0</v>
      </c>
      <c r="H339" s="8"/>
      <c r="I339" s="45">
        <f t="shared" si="35"/>
        <v>322</v>
      </c>
      <c r="J339" s="372">
        <f t="shared" ref="J339:J402" si="40">IF(I339&gt;$F$5,0,$F$5-I339+1)</f>
        <v>0</v>
      </c>
      <c r="K339" s="8"/>
      <c r="L339" s="8"/>
    </row>
    <row r="340" spans="1:12" s="17" customFormat="1" x14ac:dyDescent="0.25">
      <c r="A340"/>
      <c r="B340"/>
      <c r="C340" s="37">
        <f t="shared" si="36"/>
        <v>0</v>
      </c>
      <c r="D340" s="38">
        <f t="shared" ref="D340:D403" si="41">IF(I340&gt;$F$5,0,G339)</f>
        <v>0</v>
      </c>
      <c r="E340" s="38">
        <f t="shared" si="37"/>
        <v>0</v>
      </c>
      <c r="F340" s="39">
        <f t="shared" si="38"/>
        <v>0</v>
      </c>
      <c r="G340" s="39">
        <f t="shared" si="39"/>
        <v>0</v>
      </c>
      <c r="H340" s="8"/>
      <c r="I340" s="45">
        <f t="shared" si="35"/>
        <v>323</v>
      </c>
      <c r="J340" s="372">
        <f t="shared" si="40"/>
        <v>0</v>
      </c>
      <c r="K340" s="8"/>
      <c r="L340" s="8"/>
    </row>
    <row r="341" spans="1:12" s="17" customFormat="1" x14ac:dyDescent="0.25">
      <c r="A341"/>
      <c r="B341"/>
      <c r="C341" s="37">
        <f t="shared" si="36"/>
        <v>0</v>
      </c>
      <c r="D341" s="38">
        <f t="shared" si="41"/>
        <v>0</v>
      </c>
      <c r="E341" s="38">
        <f t="shared" si="37"/>
        <v>0</v>
      </c>
      <c r="F341" s="39">
        <f t="shared" si="38"/>
        <v>0</v>
      </c>
      <c r="G341" s="39">
        <f t="shared" si="39"/>
        <v>0</v>
      </c>
      <c r="H341" s="8"/>
      <c r="I341" s="45">
        <f t="shared" si="35"/>
        <v>324</v>
      </c>
      <c r="J341" s="372">
        <f t="shared" si="40"/>
        <v>0</v>
      </c>
      <c r="K341" s="8"/>
      <c r="L341" s="8"/>
    </row>
    <row r="342" spans="1:12" s="17" customFormat="1" x14ac:dyDescent="0.25">
      <c r="A342"/>
      <c r="B342"/>
      <c r="C342" s="37">
        <f t="shared" si="36"/>
        <v>0</v>
      </c>
      <c r="D342" s="38">
        <f t="shared" si="41"/>
        <v>0</v>
      </c>
      <c r="E342" s="38">
        <f t="shared" si="37"/>
        <v>0</v>
      </c>
      <c r="F342" s="39">
        <f t="shared" si="38"/>
        <v>0</v>
      </c>
      <c r="G342" s="39">
        <f t="shared" si="39"/>
        <v>0</v>
      </c>
      <c r="H342" s="8"/>
      <c r="I342" s="45">
        <f t="shared" si="35"/>
        <v>325</v>
      </c>
      <c r="J342" s="372">
        <f t="shared" si="40"/>
        <v>0</v>
      </c>
      <c r="K342" s="8"/>
      <c r="L342" s="8"/>
    </row>
    <row r="343" spans="1:12" s="17" customFormat="1" x14ac:dyDescent="0.25">
      <c r="A343"/>
      <c r="B343"/>
      <c r="C343" s="37">
        <f t="shared" si="36"/>
        <v>0</v>
      </c>
      <c r="D343" s="38">
        <f t="shared" si="41"/>
        <v>0</v>
      </c>
      <c r="E343" s="38">
        <f t="shared" si="37"/>
        <v>0</v>
      </c>
      <c r="F343" s="39">
        <f t="shared" si="38"/>
        <v>0</v>
      </c>
      <c r="G343" s="39">
        <f t="shared" si="39"/>
        <v>0</v>
      </c>
      <c r="H343" s="8"/>
      <c r="I343" s="45">
        <f t="shared" si="35"/>
        <v>326</v>
      </c>
      <c r="J343" s="372">
        <f t="shared" si="40"/>
        <v>0</v>
      </c>
      <c r="K343" s="8"/>
      <c r="L343" s="8"/>
    </row>
    <row r="344" spans="1:12" s="17" customFormat="1" x14ac:dyDescent="0.25">
      <c r="A344"/>
      <c r="B344"/>
      <c r="C344" s="37">
        <f t="shared" si="36"/>
        <v>0</v>
      </c>
      <c r="D344" s="38">
        <f t="shared" si="41"/>
        <v>0</v>
      </c>
      <c r="E344" s="38">
        <f t="shared" si="37"/>
        <v>0</v>
      </c>
      <c r="F344" s="39">
        <f t="shared" si="38"/>
        <v>0</v>
      </c>
      <c r="G344" s="39">
        <f t="shared" si="39"/>
        <v>0</v>
      </c>
      <c r="H344" s="8"/>
      <c r="I344" s="45">
        <f t="shared" si="35"/>
        <v>327</v>
      </c>
      <c r="J344" s="372">
        <f t="shared" si="40"/>
        <v>0</v>
      </c>
      <c r="K344" s="8"/>
      <c r="L344" s="8"/>
    </row>
    <row r="345" spans="1:12" s="17" customFormat="1" x14ac:dyDescent="0.25">
      <c r="A345"/>
      <c r="B345"/>
      <c r="C345" s="37">
        <f t="shared" si="36"/>
        <v>0</v>
      </c>
      <c r="D345" s="38">
        <f t="shared" si="41"/>
        <v>0</v>
      </c>
      <c r="E345" s="38">
        <f t="shared" si="37"/>
        <v>0</v>
      </c>
      <c r="F345" s="39">
        <f t="shared" si="38"/>
        <v>0</v>
      </c>
      <c r="G345" s="39">
        <f t="shared" si="39"/>
        <v>0</v>
      </c>
      <c r="H345" s="8"/>
      <c r="I345" s="45">
        <f t="shared" si="35"/>
        <v>328</v>
      </c>
      <c r="J345" s="372">
        <f t="shared" si="40"/>
        <v>0</v>
      </c>
      <c r="K345" s="8"/>
      <c r="L345" s="8"/>
    </row>
    <row r="346" spans="1:12" s="17" customFormat="1" x14ac:dyDescent="0.25">
      <c r="A346"/>
      <c r="B346"/>
      <c r="C346" s="37">
        <f t="shared" si="36"/>
        <v>0</v>
      </c>
      <c r="D346" s="38">
        <f t="shared" si="41"/>
        <v>0</v>
      </c>
      <c r="E346" s="38">
        <f t="shared" si="37"/>
        <v>0</v>
      </c>
      <c r="F346" s="39">
        <f t="shared" si="38"/>
        <v>0</v>
      </c>
      <c r="G346" s="39">
        <f t="shared" si="39"/>
        <v>0</v>
      </c>
      <c r="H346" s="8"/>
      <c r="I346" s="45">
        <f t="shared" si="35"/>
        <v>329</v>
      </c>
      <c r="J346" s="372">
        <f t="shared" si="40"/>
        <v>0</v>
      </c>
      <c r="K346" s="8"/>
      <c r="L346" s="8"/>
    </row>
    <row r="347" spans="1:12" s="17" customFormat="1" x14ac:dyDescent="0.25">
      <c r="A347"/>
      <c r="B347"/>
      <c r="C347" s="37">
        <f t="shared" si="36"/>
        <v>0</v>
      </c>
      <c r="D347" s="38">
        <f t="shared" si="41"/>
        <v>0</v>
      </c>
      <c r="E347" s="38">
        <f t="shared" si="37"/>
        <v>0</v>
      </c>
      <c r="F347" s="39">
        <f t="shared" si="38"/>
        <v>0</v>
      </c>
      <c r="G347" s="39">
        <f t="shared" si="39"/>
        <v>0</v>
      </c>
      <c r="H347" s="8"/>
      <c r="I347" s="45">
        <f t="shared" si="35"/>
        <v>330</v>
      </c>
      <c r="J347" s="372">
        <f t="shared" si="40"/>
        <v>0</v>
      </c>
      <c r="K347" s="8"/>
      <c r="L347" s="8"/>
    </row>
    <row r="348" spans="1:12" s="17" customFormat="1" x14ac:dyDescent="0.25">
      <c r="A348"/>
      <c r="B348"/>
      <c r="C348" s="37">
        <f t="shared" si="36"/>
        <v>0</v>
      </c>
      <c r="D348" s="38">
        <f t="shared" si="41"/>
        <v>0</v>
      </c>
      <c r="E348" s="38">
        <f t="shared" si="37"/>
        <v>0</v>
      </c>
      <c r="F348" s="39">
        <f t="shared" si="38"/>
        <v>0</v>
      </c>
      <c r="G348" s="39">
        <f t="shared" si="39"/>
        <v>0</v>
      </c>
      <c r="H348" s="8"/>
      <c r="I348" s="45">
        <f t="shared" si="35"/>
        <v>331</v>
      </c>
      <c r="J348" s="372">
        <f t="shared" si="40"/>
        <v>0</v>
      </c>
      <c r="K348" s="8"/>
      <c r="L348" s="8"/>
    </row>
    <row r="349" spans="1:12" s="17" customFormat="1" x14ac:dyDescent="0.25">
      <c r="A349"/>
      <c r="B349"/>
      <c r="C349" s="37">
        <f t="shared" si="36"/>
        <v>0</v>
      </c>
      <c r="D349" s="38">
        <f t="shared" si="41"/>
        <v>0</v>
      </c>
      <c r="E349" s="38">
        <f t="shared" si="37"/>
        <v>0</v>
      </c>
      <c r="F349" s="39">
        <f t="shared" si="38"/>
        <v>0</v>
      </c>
      <c r="G349" s="39">
        <f t="shared" si="39"/>
        <v>0</v>
      </c>
      <c r="H349" s="8"/>
      <c r="I349" s="45">
        <f t="shared" si="35"/>
        <v>332</v>
      </c>
      <c r="J349" s="372">
        <f t="shared" si="40"/>
        <v>0</v>
      </c>
      <c r="K349" s="8"/>
      <c r="L349" s="8"/>
    </row>
    <row r="350" spans="1:12" s="17" customFormat="1" x14ac:dyDescent="0.25">
      <c r="A350"/>
      <c r="B350"/>
      <c r="C350" s="37">
        <f t="shared" si="36"/>
        <v>0</v>
      </c>
      <c r="D350" s="38">
        <f t="shared" si="41"/>
        <v>0</v>
      </c>
      <c r="E350" s="38">
        <f t="shared" si="37"/>
        <v>0</v>
      </c>
      <c r="F350" s="39">
        <f t="shared" si="38"/>
        <v>0</v>
      </c>
      <c r="G350" s="39">
        <f t="shared" si="39"/>
        <v>0</v>
      </c>
      <c r="H350" s="8"/>
      <c r="I350" s="45">
        <f t="shared" si="35"/>
        <v>333</v>
      </c>
      <c r="J350" s="372">
        <f t="shared" si="40"/>
        <v>0</v>
      </c>
      <c r="K350" s="8"/>
      <c r="L350" s="8"/>
    </row>
    <row r="351" spans="1:12" s="17" customFormat="1" x14ac:dyDescent="0.25">
      <c r="A351"/>
      <c r="B351"/>
      <c r="C351" s="37">
        <f t="shared" si="36"/>
        <v>0</v>
      </c>
      <c r="D351" s="38">
        <f t="shared" si="41"/>
        <v>0</v>
      </c>
      <c r="E351" s="38">
        <f t="shared" si="37"/>
        <v>0</v>
      </c>
      <c r="F351" s="39">
        <f t="shared" si="38"/>
        <v>0</v>
      </c>
      <c r="G351" s="39">
        <f t="shared" si="39"/>
        <v>0</v>
      </c>
      <c r="H351" s="8"/>
      <c r="I351" s="45">
        <f t="shared" si="35"/>
        <v>334</v>
      </c>
      <c r="J351" s="372">
        <f t="shared" si="40"/>
        <v>0</v>
      </c>
      <c r="K351" s="8"/>
      <c r="L351" s="8"/>
    </row>
    <row r="352" spans="1:12" s="17" customFormat="1" x14ac:dyDescent="0.25">
      <c r="A352"/>
      <c r="B352"/>
      <c r="C352" s="37">
        <f t="shared" si="36"/>
        <v>0</v>
      </c>
      <c r="D352" s="38">
        <f t="shared" si="41"/>
        <v>0</v>
      </c>
      <c r="E352" s="38">
        <f t="shared" si="37"/>
        <v>0</v>
      </c>
      <c r="F352" s="39">
        <f t="shared" si="38"/>
        <v>0</v>
      </c>
      <c r="G352" s="39">
        <f t="shared" si="39"/>
        <v>0</v>
      </c>
      <c r="H352" s="8"/>
      <c r="I352" s="45">
        <f t="shared" si="35"/>
        <v>335</v>
      </c>
      <c r="J352" s="372">
        <f t="shared" si="40"/>
        <v>0</v>
      </c>
      <c r="K352" s="8"/>
      <c r="L352" s="8"/>
    </row>
    <row r="353" spans="1:12" s="17" customFormat="1" x14ac:dyDescent="0.25">
      <c r="A353"/>
      <c r="B353"/>
      <c r="C353" s="37">
        <f t="shared" si="36"/>
        <v>0</v>
      </c>
      <c r="D353" s="38">
        <f t="shared" si="41"/>
        <v>0</v>
      </c>
      <c r="E353" s="38">
        <f t="shared" si="37"/>
        <v>0</v>
      </c>
      <c r="F353" s="39">
        <f t="shared" si="38"/>
        <v>0</v>
      </c>
      <c r="G353" s="39">
        <f t="shared" si="39"/>
        <v>0</v>
      </c>
      <c r="H353" s="8"/>
      <c r="I353" s="45">
        <f t="shared" si="35"/>
        <v>336</v>
      </c>
      <c r="J353" s="372">
        <f t="shared" si="40"/>
        <v>0</v>
      </c>
      <c r="K353" s="8"/>
      <c r="L353" s="8"/>
    </row>
    <row r="354" spans="1:12" s="17" customFormat="1" x14ac:dyDescent="0.25">
      <c r="A354"/>
      <c r="B354"/>
      <c r="C354" s="37">
        <f t="shared" si="36"/>
        <v>0</v>
      </c>
      <c r="D354" s="38">
        <f t="shared" si="41"/>
        <v>0</v>
      </c>
      <c r="E354" s="38">
        <f t="shared" si="37"/>
        <v>0</v>
      </c>
      <c r="F354" s="39">
        <f t="shared" si="38"/>
        <v>0</v>
      </c>
      <c r="G354" s="39">
        <f t="shared" si="39"/>
        <v>0</v>
      </c>
      <c r="H354" s="8"/>
      <c r="I354" s="45">
        <f t="shared" si="35"/>
        <v>337</v>
      </c>
      <c r="J354" s="372">
        <f t="shared" si="40"/>
        <v>0</v>
      </c>
      <c r="K354" s="8"/>
      <c r="L354" s="8"/>
    </row>
    <row r="355" spans="1:12" s="17" customFormat="1" x14ac:dyDescent="0.25">
      <c r="A355"/>
      <c r="B355"/>
      <c r="C355" s="37">
        <f t="shared" si="36"/>
        <v>0</v>
      </c>
      <c r="D355" s="38">
        <f t="shared" si="41"/>
        <v>0</v>
      </c>
      <c r="E355" s="38">
        <f t="shared" si="37"/>
        <v>0</v>
      </c>
      <c r="F355" s="39">
        <f t="shared" si="38"/>
        <v>0</v>
      </c>
      <c r="G355" s="39">
        <f t="shared" si="39"/>
        <v>0</v>
      </c>
      <c r="H355" s="8"/>
      <c r="I355" s="45">
        <f t="shared" si="35"/>
        <v>338</v>
      </c>
      <c r="J355" s="372">
        <f t="shared" si="40"/>
        <v>0</v>
      </c>
      <c r="K355" s="8"/>
      <c r="L355" s="8"/>
    </row>
    <row r="356" spans="1:12" s="17" customFormat="1" x14ac:dyDescent="0.25">
      <c r="A356"/>
      <c r="B356"/>
      <c r="C356" s="37">
        <f t="shared" si="36"/>
        <v>0</v>
      </c>
      <c r="D356" s="38">
        <f t="shared" si="41"/>
        <v>0</v>
      </c>
      <c r="E356" s="38">
        <f t="shared" si="37"/>
        <v>0</v>
      </c>
      <c r="F356" s="39">
        <f t="shared" si="38"/>
        <v>0</v>
      </c>
      <c r="G356" s="39">
        <f t="shared" si="39"/>
        <v>0</v>
      </c>
      <c r="H356" s="8"/>
      <c r="I356" s="45">
        <f t="shared" si="35"/>
        <v>339</v>
      </c>
      <c r="J356" s="372">
        <f t="shared" si="40"/>
        <v>0</v>
      </c>
      <c r="K356" s="8"/>
      <c r="L356" s="8"/>
    </row>
    <row r="357" spans="1:12" s="17" customFormat="1" x14ac:dyDescent="0.25">
      <c r="A357"/>
      <c r="B357"/>
      <c r="C357" s="37">
        <f t="shared" si="36"/>
        <v>0</v>
      </c>
      <c r="D357" s="38">
        <f t="shared" si="41"/>
        <v>0</v>
      </c>
      <c r="E357" s="38">
        <f t="shared" si="37"/>
        <v>0</v>
      </c>
      <c r="F357" s="39">
        <f t="shared" si="38"/>
        <v>0</v>
      </c>
      <c r="G357" s="39">
        <f t="shared" si="39"/>
        <v>0</v>
      </c>
      <c r="H357" s="8"/>
      <c r="I357" s="45">
        <f t="shared" si="35"/>
        <v>340</v>
      </c>
      <c r="J357" s="372">
        <f t="shared" si="40"/>
        <v>0</v>
      </c>
      <c r="K357" s="8"/>
      <c r="L357" s="8"/>
    </row>
    <row r="358" spans="1:12" s="17" customFormat="1" x14ac:dyDescent="0.25">
      <c r="A358"/>
      <c r="B358"/>
      <c r="C358" s="37">
        <f t="shared" si="36"/>
        <v>0</v>
      </c>
      <c r="D358" s="38">
        <f t="shared" si="41"/>
        <v>0</v>
      </c>
      <c r="E358" s="38">
        <f t="shared" si="37"/>
        <v>0</v>
      </c>
      <c r="F358" s="39">
        <f t="shared" si="38"/>
        <v>0</v>
      </c>
      <c r="G358" s="39">
        <f t="shared" si="39"/>
        <v>0</v>
      </c>
      <c r="H358" s="8"/>
      <c r="I358" s="45">
        <f t="shared" si="35"/>
        <v>341</v>
      </c>
      <c r="J358" s="372">
        <f t="shared" si="40"/>
        <v>0</v>
      </c>
      <c r="K358" s="8"/>
      <c r="L358" s="8"/>
    </row>
    <row r="359" spans="1:12" s="17" customFormat="1" x14ac:dyDescent="0.25">
      <c r="A359"/>
      <c r="B359"/>
      <c r="C359" s="37">
        <f t="shared" si="36"/>
        <v>0</v>
      </c>
      <c r="D359" s="38">
        <f t="shared" si="41"/>
        <v>0</v>
      </c>
      <c r="E359" s="38">
        <f t="shared" si="37"/>
        <v>0</v>
      </c>
      <c r="F359" s="39">
        <f t="shared" si="38"/>
        <v>0</v>
      </c>
      <c r="G359" s="39">
        <f t="shared" si="39"/>
        <v>0</v>
      </c>
      <c r="H359" s="8"/>
      <c r="I359" s="45">
        <f t="shared" si="35"/>
        <v>342</v>
      </c>
      <c r="J359" s="372">
        <f t="shared" si="40"/>
        <v>0</v>
      </c>
      <c r="K359" s="8"/>
      <c r="L359" s="8"/>
    </row>
    <row r="360" spans="1:12" s="17" customFormat="1" x14ac:dyDescent="0.25">
      <c r="A360"/>
      <c r="B360"/>
      <c r="C360" s="37">
        <f t="shared" si="36"/>
        <v>0</v>
      </c>
      <c r="D360" s="38">
        <f t="shared" si="41"/>
        <v>0</v>
      </c>
      <c r="E360" s="38">
        <f t="shared" si="37"/>
        <v>0</v>
      </c>
      <c r="F360" s="39">
        <f t="shared" si="38"/>
        <v>0</v>
      </c>
      <c r="G360" s="39">
        <f t="shared" si="39"/>
        <v>0</v>
      </c>
      <c r="H360" s="8"/>
      <c r="I360" s="45">
        <f t="shared" si="35"/>
        <v>343</v>
      </c>
      <c r="J360" s="372">
        <f t="shared" si="40"/>
        <v>0</v>
      </c>
      <c r="K360" s="8"/>
      <c r="L360" s="8"/>
    </row>
    <row r="361" spans="1:12" s="17" customFormat="1" x14ac:dyDescent="0.25">
      <c r="A361"/>
      <c r="B361"/>
      <c r="C361" s="37">
        <f t="shared" si="36"/>
        <v>0</v>
      </c>
      <c r="D361" s="38">
        <f t="shared" si="41"/>
        <v>0</v>
      </c>
      <c r="E361" s="38">
        <f t="shared" si="37"/>
        <v>0</v>
      </c>
      <c r="F361" s="39">
        <f t="shared" si="38"/>
        <v>0</v>
      </c>
      <c r="G361" s="39">
        <f t="shared" si="39"/>
        <v>0</v>
      </c>
      <c r="H361" s="8"/>
      <c r="I361" s="45">
        <f t="shared" si="35"/>
        <v>344</v>
      </c>
      <c r="J361" s="372">
        <f t="shared" si="40"/>
        <v>0</v>
      </c>
      <c r="K361" s="8"/>
      <c r="L361" s="8"/>
    </row>
    <row r="362" spans="1:12" s="17" customFormat="1" x14ac:dyDescent="0.25">
      <c r="A362"/>
      <c r="B362"/>
      <c r="C362" s="37">
        <f t="shared" si="36"/>
        <v>0</v>
      </c>
      <c r="D362" s="38">
        <f t="shared" si="41"/>
        <v>0</v>
      </c>
      <c r="E362" s="38">
        <f t="shared" si="37"/>
        <v>0</v>
      </c>
      <c r="F362" s="39">
        <f t="shared" si="38"/>
        <v>0</v>
      </c>
      <c r="G362" s="39">
        <f t="shared" si="39"/>
        <v>0</v>
      </c>
      <c r="H362" s="8"/>
      <c r="I362" s="45">
        <f t="shared" si="35"/>
        <v>345</v>
      </c>
      <c r="J362" s="372">
        <f t="shared" si="40"/>
        <v>0</v>
      </c>
      <c r="K362" s="8"/>
      <c r="L362" s="8"/>
    </row>
    <row r="363" spans="1:12" s="17" customFormat="1" x14ac:dyDescent="0.25">
      <c r="A363"/>
      <c r="B363"/>
      <c r="C363" s="37">
        <f t="shared" si="36"/>
        <v>0</v>
      </c>
      <c r="D363" s="38">
        <f t="shared" si="41"/>
        <v>0</v>
      </c>
      <c r="E363" s="38">
        <f t="shared" si="37"/>
        <v>0</v>
      </c>
      <c r="F363" s="39">
        <f t="shared" si="38"/>
        <v>0</v>
      </c>
      <c r="G363" s="39">
        <f t="shared" si="39"/>
        <v>0</v>
      </c>
      <c r="H363" s="8"/>
      <c r="I363" s="45">
        <f t="shared" si="35"/>
        <v>346</v>
      </c>
      <c r="J363" s="372">
        <f t="shared" si="40"/>
        <v>0</v>
      </c>
      <c r="K363" s="8"/>
      <c r="L363" s="8"/>
    </row>
    <row r="364" spans="1:12" s="17" customFormat="1" x14ac:dyDescent="0.25">
      <c r="A364"/>
      <c r="B364"/>
      <c r="C364" s="37">
        <f t="shared" si="36"/>
        <v>0</v>
      </c>
      <c r="D364" s="38">
        <f t="shared" si="41"/>
        <v>0</v>
      </c>
      <c r="E364" s="38">
        <f t="shared" si="37"/>
        <v>0</v>
      </c>
      <c r="F364" s="39">
        <f t="shared" si="38"/>
        <v>0</v>
      </c>
      <c r="G364" s="39">
        <f t="shared" si="39"/>
        <v>0</v>
      </c>
      <c r="H364" s="8"/>
      <c r="I364" s="45">
        <f t="shared" si="35"/>
        <v>347</v>
      </c>
      <c r="J364" s="372">
        <f t="shared" si="40"/>
        <v>0</v>
      </c>
      <c r="K364" s="8"/>
      <c r="L364" s="8"/>
    </row>
    <row r="365" spans="1:12" s="17" customFormat="1" x14ac:dyDescent="0.25">
      <c r="A365"/>
      <c r="B365"/>
      <c r="C365" s="37">
        <f t="shared" si="36"/>
        <v>0</v>
      </c>
      <c r="D365" s="38">
        <f t="shared" si="41"/>
        <v>0</v>
      </c>
      <c r="E365" s="38">
        <f t="shared" si="37"/>
        <v>0</v>
      </c>
      <c r="F365" s="39">
        <f t="shared" si="38"/>
        <v>0</v>
      </c>
      <c r="G365" s="39">
        <f t="shared" si="39"/>
        <v>0</v>
      </c>
      <c r="H365" s="8"/>
      <c r="I365" s="45">
        <f t="shared" si="35"/>
        <v>348</v>
      </c>
      <c r="J365" s="372">
        <f t="shared" si="40"/>
        <v>0</v>
      </c>
      <c r="K365" s="8"/>
      <c r="L365" s="8"/>
    </row>
    <row r="366" spans="1:12" s="17" customFormat="1" x14ac:dyDescent="0.25">
      <c r="A366"/>
      <c r="B366"/>
      <c r="C366" s="37">
        <f t="shared" si="36"/>
        <v>0</v>
      </c>
      <c r="D366" s="38">
        <f t="shared" si="41"/>
        <v>0</v>
      </c>
      <c r="E366" s="38">
        <f t="shared" si="37"/>
        <v>0</v>
      </c>
      <c r="F366" s="39">
        <f t="shared" si="38"/>
        <v>0</v>
      </c>
      <c r="G366" s="39">
        <f t="shared" si="39"/>
        <v>0</v>
      </c>
      <c r="H366" s="8"/>
      <c r="I366" s="45">
        <f t="shared" si="35"/>
        <v>349</v>
      </c>
      <c r="J366" s="372">
        <f t="shared" si="40"/>
        <v>0</v>
      </c>
      <c r="K366" s="8"/>
      <c r="L366" s="8"/>
    </row>
    <row r="367" spans="1:12" s="17" customFormat="1" x14ac:dyDescent="0.25">
      <c r="A367"/>
      <c r="B367"/>
      <c r="C367" s="37">
        <f t="shared" si="36"/>
        <v>0</v>
      </c>
      <c r="D367" s="38">
        <f t="shared" si="41"/>
        <v>0</v>
      </c>
      <c r="E367" s="38">
        <f t="shared" si="37"/>
        <v>0</v>
      </c>
      <c r="F367" s="39">
        <f t="shared" si="38"/>
        <v>0</v>
      </c>
      <c r="G367" s="39">
        <f t="shared" si="39"/>
        <v>0</v>
      </c>
      <c r="H367" s="8"/>
      <c r="I367" s="45">
        <f t="shared" si="35"/>
        <v>350</v>
      </c>
      <c r="J367" s="372">
        <f t="shared" si="40"/>
        <v>0</v>
      </c>
      <c r="K367" s="8"/>
      <c r="L367" s="8"/>
    </row>
    <row r="368" spans="1:12" s="17" customFormat="1" x14ac:dyDescent="0.25">
      <c r="A368"/>
      <c r="B368"/>
      <c r="C368" s="37">
        <f t="shared" si="36"/>
        <v>0</v>
      </c>
      <c r="D368" s="38">
        <f t="shared" si="41"/>
        <v>0</v>
      </c>
      <c r="E368" s="38">
        <f t="shared" si="37"/>
        <v>0</v>
      </c>
      <c r="F368" s="39">
        <f t="shared" si="38"/>
        <v>0</v>
      </c>
      <c r="G368" s="39">
        <f t="shared" si="39"/>
        <v>0</v>
      </c>
      <c r="H368" s="8"/>
      <c r="I368" s="45">
        <f t="shared" si="35"/>
        <v>351</v>
      </c>
      <c r="J368" s="372">
        <f t="shared" si="40"/>
        <v>0</v>
      </c>
      <c r="K368" s="8"/>
      <c r="L368" s="8"/>
    </row>
    <row r="369" spans="1:12" s="17" customFormat="1" x14ac:dyDescent="0.25">
      <c r="A369"/>
      <c r="B369"/>
      <c r="C369" s="37">
        <f t="shared" si="36"/>
        <v>0</v>
      </c>
      <c r="D369" s="38">
        <f t="shared" si="41"/>
        <v>0</v>
      </c>
      <c r="E369" s="38">
        <f t="shared" si="37"/>
        <v>0</v>
      </c>
      <c r="F369" s="39">
        <f t="shared" si="38"/>
        <v>0</v>
      </c>
      <c r="G369" s="39">
        <f t="shared" si="39"/>
        <v>0</v>
      </c>
      <c r="H369" s="8"/>
      <c r="I369" s="45">
        <f t="shared" si="35"/>
        <v>352</v>
      </c>
      <c r="J369" s="372">
        <f t="shared" si="40"/>
        <v>0</v>
      </c>
      <c r="K369" s="8"/>
      <c r="L369" s="8"/>
    </row>
    <row r="370" spans="1:12" s="17" customFormat="1" x14ac:dyDescent="0.25">
      <c r="A370"/>
      <c r="B370"/>
      <c r="C370" s="37">
        <f t="shared" si="36"/>
        <v>0</v>
      </c>
      <c r="D370" s="38">
        <f t="shared" si="41"/>
        <v>0</v>
      </c>
      <c r="E370" s="38">
        <f t="shared" si="37"/>
        <v>0</v>
      </c>
      <c r="F370" s="39">
        <f t="shared" si="38"/>
        <v>0</v>
      </c>
      <c r="G370" s="39">
        <f t="shared" si="39"/>
        <v>0</v>
      </c>
      <c r="H370" s="8"/>
      <c r="I370" s="45">
        <f t="shared" si="35"/>
        <v>353</v>
      </c>
      <c r="J370" s="372">
        <f t="shared" si="40"/>
        <v>0</v>
      </c>
      <c r="K370" s="8"/>
      <c r="L370" s="8"/>
    </row>
    <row r="371" spans="1:12" s="17" customFormat="1" x14ac:dyDescent="0.25">
      <c r="A371"/>
      <c r="B371"/>
      <c r="C371" s="37">
        <f t="shared" si="36"/>
        <v>0</v>
      </c>
      <c r="D371" s="38">
        <f t="shared" si="41"/>
        <v>0</v>
      </c>
      <c r="E371" s="38">
        <f t="shared" si="37"/>
        <v>0</v>
      </c>
      <c r="F371" s="39">
        <f t="shared" si="38"/>
        <v>0</v>
      </c>
      <c r="G371" s="39">
        <f t="shared" si="39"/>
        <v>0</v>
      </c>
      <c r="H371" s="8"/>
      <c r="I371" s="45">
        <f t="shared" si="35"/>
        <v>354</v>
      </c>
      <c r="J371" s="372">
        <f t="shared" si="40"/>
        <v>0</v>
      </c>
      <c r="K371" s="8"/>
      <c r="L371" s="8"/>
    </row>
    <row r="372" spans="1:12" s="17" customFormat="1" x14ac:dyDescent="0.25">
      <c r="A372"/>
      <c r="B372"/>
      <c r="C372" s="37">
        <f t="shared" si="36"/>
        <v>0</v>
      </c>
      <c r="D372" s="38">
        <f t="shared" si="41"/>
        <v>0</v>
      </c>
      <c r="E372" s="38">
        <f t="shared" si="37"/>
        <v>0</v>
      </c>
      <c r="F372" s="39">
        <f t="shared" si="38"/>
        <v>0</v>
      </c>
      <c r="G372" s="39">
        <f t="shared" si="39"/>
        <v>0</v>
      </c>
      <c r="H372" s="8"/>
      <c r="I372" s="45">
        <f t="shared" si="35"/>
        <v>355</v>
      </c>
      <c r="J372" s="372">
        <f t="shared" si="40"/>
        <v>0</v>
      </c>
      <c r="K372" s="8"/>
      <c r="L372" s="8"/>
    </row>
    <row r="373" spans="1:12" s="17" customFormat="1" x14ac:dyDescent="0.25">
      <c r="A373"/>
      <c r="B373"/>
      <c r="C373" s="37">
        <f t="shared" si="36"/>
        <v>0</v>
      </c>
      <c r="D373" s="38">
        <f t="shared" si="41"/>
        <v>0</v>
      </c>
      <c r="E373" s="38">
        <f t="shared" si="37"/>
        <v>0</v>
      </c>
      <c r="F373" s="39">
        <f t="shared" si="38"/>
        <v>0</v>
      </c>
      <c r="G373" s="39">
        <f t="shared" si="39"/>
        <v>0</v>
      </c>
      <c r="H373" s="8"/>
      <c r="I373" s="45">
        <f t="shared" si="35"/>
        <v>356</v>
      </c>
      <c r="J373" s="372">
        <f t="shared" si="40"/>
        <v>0</v>
      </c>
      <c r="K373" s="8"/>
      <c r="L373" s="8"/>
    </row>
    <row r="374" spans="1:12" s="17" customFormat="1" x14ac:dyDescent="0.25">
      <c r="A374"/>
      <c r="B374"/>
      <c r="C374" s="37">
        <f t="shared" si="36"/>
        <v>0</v>
      </c>
      <c r="D374" s="38">
        <f t="shared" si="41"/>
        <v>0</v>
      </c>
      <c r="E374" s="38">
        <f t="shared" si="37"/>
        <v>0</v>
      </c>
      <c r="F374" s="39">
        <f t="shared" si="38"/>
        <v>0</v>
      </c>
      <c r="G374" s="39">
        <f t="shared" si="39"/>
        <v>0</v>
      </c>
      <c r="H374" s="8"/>
      <c r="I374" s="45">
        <f t="shared" si="35"/>
        <v>357</v>
      </c>
      <c r="J374" s="372">
        <f t="shared" si="40"/>
        <v>0</v>
      </c>
      <c r="K374" s="8"/>
      <c r="L374" s="8"/>
    </row>
    <row r="375" spans="1:12" s="17" customFormat="1" x14ac:dyDescent="0.25">
      <c r="A375"/>
      <c r="B375"/>
      <c r="C375" s="37">
        <f t="shared" si="36"/>
        <v>0</v>
      </c>
      <c r="D375" s="38">
        <f t="shared" si="41"/>
        <v>0</v>
      </c>
      <c r="E375" s="38">
        <f t="shared" si="37"/>
        <v>0</v>
      </c>
      <c r="F375" s="39">
        <f t="shared" si="38"/>
        <v>0</v>
      </c>
      <c r="G375" s="39">
        <f t="shared" si="39"/>
        <v>0</v>
      </c>
      <c r="H375" s="8"/>
      <c r="I375" s="45">
        <f t="shared" si="35"/>
        <v>358</v>
      </c>
      <c r="J375" s="372">
        <f t="shared" si="40"/>
        <v>0</v>
      </c>
      <c r="K375" s="8"/>
      <c r="L375" s="8"/>
    </row>
    <row r="376" spans="1:12" s="17" customFormat="1" x14ac:dyDescent="0.25">
      <c r="A376"/>
      <c r="B376"/>
      <c r="C376" s="37">
        <f t="shared" si="36"/>
        <v>0</v>
      </c>
      <c r="D376" s="38">
        <f t="shared" si="41"/>
        <v>0</v>
      </c>
      <c r="E376" s="38">
        <f t="shared" si="37"/>
        <v>0</v>
      </c>
      <c r="F376" s="39">
        <f t="shared" si="38"/>
        <v>0</v>
      </c>
      <c r="G376" s="39">
        <f t="shared" si="39"/>
        <v>0</v>
      </c>
      <c r="H376" s="8"/>
      <c r="I376" s="45">
        <f t="shared" si="35"/>
        <v>359</v>
      </c>
      <c r="J376" s="372">
        <f t="shared" si="40"/>
        <v>0</v>
      </c>
      <c r="K376" s="8"/>
      <c r="L376" s="8"/>
    </row>
    <row r="377" spans="1:12" s="17" customFormat="1" x14ac:dyDescent="0.25">
      <c r="A377"/>
      <c r="B377"/>
      <c r="C377" s="37">
        <f t="shared" si="36"/>
        <v>0</v>
      </c>
      <c r="D377" s="38">
        <f t="shared" si="41"/>
        <v>0</v>
      </c>
      <c r="E377" s="38">
        <f t="shared" si="37"/>
        <v>0</v>
      </c>
      <c r="F377" s="39">
        <f t="shared" si="38"/>
        <v>0</v>
      </c>
      <c r="G377" s="39">
        <f t="shared" si="39"/>
        <v>0</v>
      </c>
      <c r="H377" s="8"/>
      <c r="I377" s="45">
        <f t="shared" si="35"/>
        <v>360</v>
      </c>
      <c r="J377" s="372">
        <f t="shared" si="40"/>
        <v>0</v>
      </c>
      <c r="K377" s="8"/>
      <c r="L377" s="8"/>
    </row>
    <row r="378" spans="1:12" s="17" customFormat="1" x14ac:dyDescent="0.25">
      <c r="A378"/>
      <c r="B378"/>
      <c r="C378" s="37">
        <f t="shared" si="36"/>
        <v>0</v>
      </c>
      <c r="D378" s="38">
        <f t="shared" si="41"/>
        <v>0</v>
      </c>
      <c r="E378" s="38">
        <f t="shared" si="37"/>
        <v>0</v>
      </c>
      <c r="F378" s="39">
        <f t="shared" si="38"/>
        <v>0</v>
      </c>
      <c r="G378" s="39">
        <f t="shared" si="39"/>
        <v>0</v>
      </c>
      <c r="H378" s="8"/>
      <c r="I378" s="45">
        <f t="shared" si="35"/>
        <v>361</v>
      </c>
      <c r="J378" s="372">
        <f t="shared" si="40"/>
        <v>0</v>
      </c>
      <c r="K378" s="8"/>
      <c r="L378" s="8"/>
    </row>
    <row r="379" spans="1:12" s="17" customFormat="1" x14ac:dyDescent="0.25">
      <c r="A379"/>
      <c r="B379"/>
      <c r="C379" s="37">
        <f t="shared" si="36"/>
        <v>0</v>
      </c>
      <c r="D379" s="38">
        <f t="shared" si="41"/>
        <v>0</v>
      </c>
      <c r="E379" s="38">
        <f t="shared" si="37"/>
        <v>0</v>
      </c>
      <c r="F379" s="39">
        <f t="shared" si="38"/>
        <v>0</v>
      </c>
      <c r="G379" s="39">
        <f t="shared" si="39"/>
        <v>0</v>
      </c>
      <c r="H379" s="8"/>
      <c r="I379" s="45">
        <f t="shared" si="35"/>
        <v>362</v>
      </c>
      <c r="J379" s="372">
        <f t="shared" si="40"/>
        <v>0</v>
      </c>
      <c r="K379" s="8"/>
      <c r="L379" s="8"/>
    </row>
    <row r="380" spans="1:12" s="17" customFormat="1" x14ac:dyDescent="0.25">
      <c r="A380"/>
      <c r="B380"/>
      <c r="C380" s="37">
        <f t="shared" si="36"/>
        <v>0</v>
      </c>
      <c r="D380" s="38">
        <f t="shared" si="41"/>
        <v>0</v>
      </c>
      <c r="E380" s="38">
        <f t="shared" si="37"/>
        <v>0</v>
      </c>
      <c r="F380" s="39">
        <f t="shared" si="38"/>
        <v>0</v>
      </c>
      <c r="G380" s="39">
        <f t="shared" si="39"/>
        <v>0</v>
      </c>
      <c r="H380" s="8"/>
      <c r="I380" s="45">
        <f t="shared" si="35"/>
        <v>363</v>
      </c>
      <c r="J380" s="372">
        <f t="shared" si="40"/>
        <v>0</v>
      </c>
      <c r="K380" s="8"/>
      <c r="L380" s="8"/>
    </row>
    <row r="381" spans="1:12" s="17" customFormat="1" x14ac:dyDescent="0.25">
      <c r="A381"/>
      <c r="B381"/>
      <c r="C381" s="37">
        <f t="shared" si="36"/>
        <v>0</v>
      </c>
      <c r="D381" s="38">
        <f t="shared" si="41"/>
        <v>0</v>
      </c>
      <c r="E381" s="38">
        <f t="shared" si="37"/>
        <v>0</v>
      </c>
      <c r="F381" s="39">
        <f t="shared" si="38"/>
        <v>0</v>
      </c>
      <c r="G381" s="39">
        <f t="shared" si="39"/>
        <v>0</v>
      </c>
      <c r="H381" s="8"/>
      <c r="I381" s="45">
        <f t="shared" si="35"/>
        <v>364</v>
      </c>
      <c r="J381" s="372">
        <f t="shared" si="40"/>
        <v>0</v>
      </c>
      <c r="K381" s="8"/>
      <c r="L381" s="8"/>
    </row>
    <row r="382" spans="1:12" s="17" customFormat="1" x14ac:dyDescent="0.25">
      <c r="A382"/>
      <c r="B382"/>
      <c r="C382" s="37">
        <f t="shared" si="36"/>
        <v>0</v>
      </c>
      <c r="D382" s="38">
        <f t="shared" si="41"/>
        <v>0</v>
      </c>
      <c r="E382" s="38">
        <f t="shared" si="37"/>
        <v>0</v>
      </c>
      <c r="F382" s="39">
        <f t="shared" si="38"/>
        <v>0</v>
      </c>
      <c r="G382" s="39">
        <f t="shared" si="39"/>
        <v>0</v>
      </c>
      <c r="H382" s="8"/>
      <c r="I382" s="45">
        <f t="shared" si="35"/>
        <v>365</v>
      </c>
      <c r="J382" s="372">
        <f t="shared" si="40"/>
        <v>0</v>
      </c>
      <c r="K382" s="8"/>
      <c r="L382" s="8"/>
    </row>
    <row r="383" spans="1:12" s="17" customFormat="1" x14ac:dyDescent="0.25">
      <c r="A383"/>
      <c r="B383"/>
      <c r="C383" s="37">
        <f t="shared" si="36"/>
        <v>0</v>
      </c>
      <c r="D383" s="38">
        <f t="shared" si="41"/>
        <v>0</v>
      </c>
      <c r="E383" s="38">
        <f t="shared" si="37"/>
        <v>0</v>
      </c>
      <c r="F383" s="39">
        <f t="shared" si="38"/>
        <v>0</v>
      </c>
      <c r="G383" s="39">
        <f t="shared" si="39"/>
        <v>0</v>
      </c>
      <c r="H383" s="8"/>
      <c r="I383" s="45">
        <f t="shared" ref="I383:I446" si="42">+I382+1</f>
        <v>366</v>
      </c>
      <c r="J383" s="372">
        <f t="shared" si="40"/>
        <v>0</v>
      </c>
      <c r="K383" s="8"/>
      <c r="L383" s="8"/>
    </row>
    <row r="384" spans="1:12" s="17" customFormat="1" x14ac:dyDescent="0.25">
      <c r="A384"/>
      <c r="B384"/>
      <c r="C384" s="37">
        <f t="shared" si="36"/>
        <v>0</v>
      </c>
      <c r="D384" s="38">
        <f t="shared" si="41"/>
        <v>0</v>
      </c>
      <c r="E384" s="38">
        <f t="shared" si="37"/>
        <v>0</v>
      </c>
      <c r="F384" s="39">
        <f t="shared" si="38"/>
        <v>0</v>
      </c>
      <c r="G384" s="39">
        <f t="shared" si="39"/>
        <v>0</v>
      </c>
      <c r="H384" s="8"/>
      <c r="I384" s="45">
        <f t="shared" si="42"/>
        <v>367</v>
      </c>
      <c r="J384" s="372">
        <f t="shared" si="40"/>
        <v>0</v>
      </c>
      <c r="K384" s="8"/>
      <c r="L384" s="8"/>
    </row>
    <row r="385" spans="1:12" s="17" customFormat="1" x14ac:dyDescent="0.25">
      <c r="A385"/>
      <c r="B385"/>
      <c r="C385" s="37">
        <f t="shared" si="36"/>
        <v>0</v>
      </c>
      <c r="D385" s="38">
        <f t="shared" si="41"/>
        <v>0</v>
      </c>
      <c r="E385" s="38">
        <f t="shared" si="37"/>
        <v>0</v>
      </c>
      <c r="F385" s="39">
        <f t="shared" si="38"/>
        <v>0</v>
      </c>
      <c r="G385" s="39">
        <f t="shared" si="39"/>
        <v>0</v>
      </c>
      <c r="H385" s="8"/>
      <c r="I385" s="45">
        <f t="shared" si="42"/>
        <v>368</v>
      </c>
      <c r="J385" s="372">
        <f t="shared" si="40"/>
        <v>0</v>
      </c>
      <c r="K385" s="8"/>
      <c r="L385" s="8"/>
    </row>
    <row r="386" spans="1:12" s="17" customFormat="1" x14ac:dyDescent="0.25">
      <c r="A386"/>
      <c r="B386"/>
      <c r="C386" s="37">
        <f t="shared" si="36"/>
        <v>0</v>
      </c>
      <c r="D386" s="38">
        <f t="shared" si="41"/>
        <v>0</v>
      </c>
      <c r="E386" s="38">
        <f t="shared" si="37"/>
        <v>0</v>
      </c>
      <c r="F386" s="39">
        <f t="shared" si="38"/>
        <v>0</v>
      </c>
      <c r="G386" s="39">
        <f t="shared" si="39"/>
        <v>0</v>
      </c>
      <c r="H386" s="8"/>
      <c r="I386" s="45">
        <f t="shared" si="42"/>
        <v>369</v>
      </c>
      <c r="J386" s="372">
        <f t="shared" si="40"/>
        <v>0</v>
      </c>
      <c r="K386" s="8"/>
      <c r="L386" s="8"/>
    </row>
    <row r="387" spans="1:12" s="17" customFormat="1" x14ac:dyDescent="0.25">
      <c r="A387"/>
      <c r="B387"/>
      <c r="C387" s="37">
        <f t="shared" si="36"/>
        <v>0</v>
      </c>
      <c r="D387" s="38">
        <f t="shared" si="41"/>
        <v>0</v>
      </c>
      <c r="E387" s="38">
        <f t="shared" si="37"/>
        <v>0</v>
      </c>
      <c r="F387" s="39">
        <f t="shared" si="38"/>
        <v>0</v>
      </c>
      <c r="G387" s="39">
        <f t="shared" si="39"/>
        <v>0</v>
      </c>
      <c r="H387" s="8"/>
      <c r="I387" s="45">
        <f t="shared" si="42"/>
        <v>370</v>
      </c>
      <c r="J387" s="372">
        <f t="shared" si="40"/>
        <v>0</v>
      </c>
      <c r="K387" s="8"/>
      <c r="L387" s="8"/>
    </row>
    <row r="388" spans="1:12" s="17" customFormat="1" x14ac:dyDescent="0.25">
      <c r="A388"/>
      <c r="B388"/>
      <c r="C388" s="37">
        <f t="shared" si="36"/>
        <v>0</v>
      </c>
      <c r="D388" s="38">
        <f t="shared" si="41"/>
        <v>0</v>
      </c>
      <c r="E388" s="38">
        <f t="shared" si="37"/>
        <v>0</v>
      </c>
      <c r="F388" s="39">
        <f t="shared" si="38"/>
        <v>0</v>
      </c>
      <c r="G388" s="39">
        <f t="shared" si="39"/>
        <v>0</v>
      </c>
      <c r="H388" s="8"/>
      <c r="I388" s="45">
        <f t="shared" si="42"/>
        <v>371</v>
      </c>
      <c r="J388" s="372">
        <f t="shared" si="40"/>
        <v>0</v>
      </c>
      <c r="K388" s="8"/>
      <c r="L388" s="8"/>
    </row>
    <row r="389" spans="1:12" s="17" customFormat="1" x14ac:dyDescent="0.25">
      <c r="A389"/>
      <c r="B389"/>
      <c r="C389" s="37">
        <f t="shared" si="36"/>
        <v>0</v>
      </c>
      <c r="D389" s="38">
        <f t="shared" si="41"/>
        <v>0</v>
      </c>
      <c r="E389" s="38">
        <f t="shared" si="37"/>
        <v>0</v>
      </c>
      <c r="F389" s="39">
        <f t="shared" si="38"/>
        <v>0</v>
      </c>
      <c r="G389" s="39">
        <f t="shared" si="39"/>
        <v>0</v>
      </c>
      <c r="H389" s="8"/>
      <c r="I389" s="45">
        <f t="shared" si="42"/>
        <v>372</v>
      </c>
      <c r="J389" s="372">
        <f t="shared" si="40"/>
        <v>0</v>
      </c>
      <c r="K389" s="8"/>
      <c r="L389" s="8"/>
    </row>
    <row r="390" spans="1:12" s="17" customFormat="1" x14ac:dyDescent="0.25">
      <c r="A390"/>
      <c r="B390"/>
      <c r="C390" s="37">
        <f t="shared" si="36"/>
        <v>0</v>
      </c>
      <c r="D390" s="38">
        <f t="shared" si="41"/>
        <v>0</v>
      </c>
      <c r="E390" s="38">
        <f t="shared" si="37"/>
        <v>0</v>
      </c>
      <c r="F390" s="39">
        <f t="shared" si="38"/>
        <v>0</v>
      </c>
      <c r="G390" s="39">
        <f t="shared" si="39"/>
        <v>0</v>
      </c>
      <c r="H390" s="8"/>
      <c r="I390" s="45">
        <f t="shared" si="42"/>
        <v>373</v>
      </c>
      <c r="J390" s="372">
        <f t="shared" si="40"/>
        <v>0</v>
      </c>
      <c r="K390" s="8"/>
      <c r="L390" s="8"/>
    </row>
    <row r="391" spans="1:12" s="17" customFormat="1" x14ac:dyDescent="0.25">
      <c r="A391"/>
      <c r="B391"/>
      <c r="C391" s="37">
        <f t="shared" si="36"/>
        <v>0</v>
      </c>
      <c r="D391" s="38">
        <f t="shared" si="41"/>
        <v>0</v>
      </c>
      <c r="E391" s="38">
        <f t="shared" si="37"/>
        <v>0</v>
      </c>
      <c r="F391" s="39">
        <f t="shared" si="38"/>
        <v>0</v>
      </c>
      <c r="G391" s="39">
        <f t="shared" si="39"/>
        <v>0</v>
      </c>
      <c r="H391" s="8"/>
      <c r="I391" s="45">
        <f t="shared" si="42"/>
        <v>374</v>
      </c>
      <c r="J391" s="372">
        <f t="shared" si="40"/>
        <v>0</v>
      </c>
      <c r="K391" s="8"/>
      <c r="L391" s="8"/>
    </row>
    <row r="392" spans="1:12" s="17" customFormat="1" x14ac:dyDescent="0.25">
      <c r="A392"/>
      <c r="B392"/>
      <c r="C392" s="37">
        <f t="shared" si="36"/>
        <v>0</v>
      </c>
      <c r="D392" s="38">
        <f t="shared" si="41"/>
        <v>0</v>
      </c>
      <c r="E392" s="38">
        <f t="shared" si="37"/>
        <v>0</v>
      </c>
      <c r="F392" s="39">
        <f t="shared" si="38"/>
        <v>0</v>
      </c>
      <c r="G392" s="39">
        <f t="shared" si="39"/>
        <v>0</v>
      </c>
      <c r="H392" s="8"/>
      <c r="I392" s="45">
        <f t="shared" si="42"/>
        <v>375</v>
      </c>
      <c r="J392" s="372">
        <f t="shared" si="40"/>
        <v>0</v>
      </c>
      <c r="K392" s="8"/>
      <c r="L392" s="8"/>
    </row>
    <row r="393" spans="1:12" s="17" customFormat="1" x14ac:dyDescent="0.25">
      <c r="A393"/>
      <c r="B393"/>
      <c r="C393" s="37">
        <f t="shared" si="36"/>
        <v>0</v>
      </c>
      <c r="D393" s="38">
        <f t="shared" si="41"/>
        <v>0</v>
      </c>
      <c r="E393" s="38">
        <f t="shared" si="37"/>
        <v>0</v>
      </c>
      <c r="F393" s="39">
        <f t="shared" si="38"/>
        <v>0</v>
      </c>
      <c r="G393" s="39">
        <f t="shared" si="39"/>
        <v>0</v>
      </c>
      <c r="H393" s="8"/>
      <c r="I393" s="45">
        <f t="shared" si="42"/>
        <v>376</v>
      </c>
      <c r="J393" s="372">
        <f t="shared" si="40"/>
        <v>0</v>
      </c>
      <c r="K393" s="8"/>
      <c r="L393" s="8"/>
    </row>
    <row r="394" spans="1:12" s="17" customFormat="1" x14ac:dyDescent="0.25">
      <c r="A394"/>
      <c r="B394"/>
      <c r="C394" s="37">
        <f t="shared" si="36"/>
        <v>0</v>
      </c>
      <c r="D394" s="38">
        <f t="shared" si="41"/>
        <v>0</v>
      </c>
      <c r="E394" s="38">
        <f t="shared" si="37"/>
        <v>0</v>
      </c>
      <c r="F394" s="39">
        <f t="shared" si="38"/>
        <v>0</v>
      </c>
      <c r="G394" s="39">
        <f t="shared" si="39"/>
        <v>0</v>
      </c>
      <c r="H394" s="8"/>
      <c r="I394" s="45">
        <f t="shared" si="42"/>
        <v>377</v>
      </c>
      <c r="J394" s="372">
        <f t="shared" si="40"/>
        <v>0</v>
      </c>
      <c r="K394" s="8"/>
      <c r="L394" s="8"/>
    </row>
    <row r="395" spans="1:12" s="17" customFormat="1" x14ac:dyDescent="0.25">
      <c r="A395"/>
      <c r="B395"/>
      <c r="C395" s="37">
        <f t="shared" si="36"/>
        <v>0</v>
      </c>
      <c r="D395" s="38">
        <f t="shared" si="41"/>
        <v>0</v>
      </c>
      <c r="E395" s="38">
        <f t="shared" si="37"/>
        <v>0</v>
      </c>
      <c r="F395" s="39">
        <f t="shared" si="38"/>
        <v>0</v>
      </c>
      <c r="G395" s="39">
        <f t="shared" si="39"/>
        <v>0</v>
      </c>
      <c r="H395" s="8"/>
      <c r="I395" s="45">
        <f t="shared" si="42"/>
        <v>378</v>
      </c>
      <c r="J395" s="372">
        <f t="shared" si="40"/>
        <v>0</v>
      </c>
      <c r="K395" s="8"/>
      <c r="L395" s="8"/>
    </row>
    <row r="396" spans="1:12" s="17" customFormat="1" x14ac:dyDescent="0.25">
      <c r="A396"/>
      <c r="B396"/>
      <c r="C396" s="37">
        <f t="shared" si="36"/>
        <v>0</v>
      </c>
      <c r="D396" s="38">
        <f t="shared" si="41"/>
        <v>0</v>
      </c>
      <c r="E396" s="38">
        <f t="shared" si="37"/>
        <v>0</v>
      </c>
      <c r="F396" s="39">
        <f t="shared" si="38"/>
        <v>0</v>
      </c>
      <c r="G396" s="39">
        <f t="shared" si="39"/>
        <v>0</v>
      </c>
      <c r="H396" s="8"/>
      <c r="I396" s="45">
        <f t="shared" si="42"/>
        <v>379</v>
      </c>
      <c r="J396" s="372">
        <f t="shared" si="40"/>
        <v>0</v>
      </c>
      <c r="K396" s="8"/>
      <c r="L396" s="8"/>
    </row>
    <row r="397" spans="1:12" s="17" customFormat="1" x14ac:dyDescent="0.25">
      <c r="A397"/>
      <c r="B397"/>
      <c r="C397" s="37">
        <f t="shared" si="36"/>
        <v>0</v>
      </c>
      <c r="D397" s="38">
        <f t="shared" si="41"/>
        <v>0</v>
      </c>
      <c r="E397" s="38">
        <f t="shared" si="37"/>
        <v>0</v>
      </c>
      <c r="F397" s="39">
        <f t="shared" si="38"/>
        <v>0</v>
      </c>
      <c r="G397" s="39">
        <f t="shared" si="39"/>
        <v>0</v>
      </c>
      <c r="H397" s="8"/>
      <c r="I397" s="45">
        <f t="shared" si="42"/>
        <v>380</v>
      </c>
      <c r="J397" s="372">
        <f t="shared" si="40"/>
        <v>0</v>
      </c>
      <c r="K397" s="8"/>
      <c r="L397" s="8"/>
    </row>
    <row r="398" spans="1:12" s="17" customFormat="1" x14ac:dyDescent="0.25">
      <c r="A398"/>
      <c r="B398"/>
      <c r="C398" s="37">
        <f t="shared" si="36"/>
        <v>0</v>
      </c>
      <c r="D398" s="38">
        <f t="shared" si="41"/>
        <v>0</v>
      </c>
      <c r="E398" s="38">
        <f t="shared" si="37"/>
        <v>0</v>
      </c>
      <c r="F398" s="39">
        <f t="shared" si="38"/>
        <v>0</v>
      </c>
      <c r="G398" s="39">
        <f t="shared" si="39"/>
        <v>0</v>
      </c>
      <c r="H398" s="8"/>
      <c r="I398" s="45">
        <f t="shared" si="42"/>
        <v>381</v>
      </c>
      <c r="J398" s="372">
        <f t="shared" si="40"/>
        <v>0</v>
      </c>
      <c r="K398" s="8"/>
      <c r="L398" s="8"/>
    </row>
    <row r="399" spans="1:12" s="17" customFormat="1" x14ac:dyDescent="0.25">
      <c r="A399"/>
      <c r="B399"/>
      <c r="C399" s="37">
        <f t="shared" si="36"/>
        <v>0</v>
      </c>
      <c r="D399" s="38">
        <f t="shared" si="41"/>
        <v>0</v>
      </c>
      <c r="E399" s="38">
        <f t="shared" si="37"/>
        <v>0</v>
      </c>
      <c r="F399" s="39">
        <f t="shared" si="38"/>
        <v>0</v>
      </c>
      <c r="G399" s="39">
        <f t="shared" si="39"/>
        <v>0</v>
      </c>
      <c r="H399" s="8"/>
      <c r="I399" s="45">
        <f t="shared" si="42"/>
        <v>382</v>
      </c>
      <c r="J399" s="372">
        <f t="shared" si="40"/>
        <v>0</v>
      </c>
      <c r="K399" s="8"/>
      <c r="L399" s="8"/>
    </row>
    <row r="400" spans="1:12" s="17" customFormat="1" x14ac:dyDescent="0.25">
      <c r="A400"/>
      <c r="B400"/>
      <c r="C400" s="37">
        <f t="shared" si="36"/>
        <v>0</v>
      </c>
      <c r="D400" s="38">
        <f t="shared" si="41"/>
        <v>0</v>
      </c>
      <c r="E400" s="38">
        <f t="shared" si="37"/>
        <v>0</v>
      </c>
      <c r="F400" s="39">
        <f t="shared" si="38"/>
        <v>0</v>
      </c>
      <c r="G400" s="39">
        <f t="shared" si="39"/>
        <v>0</v>
      </c>
      <c r="H400" s="8"/>
      <c r="I400" s="45">
        <f t="shared" si="42"/>
        <v>383</v>
      </c>
      <c r="J400" s="372">
        <f t="shared" si="40"/>
        <v>0</v>
      </c>
      <c r="K400" s="8"/>
      <c r="L400" s="8"/>
    </row>
    <row r="401" spans="1:12" s="17" customFormat="1" x14ac:dyDescent="0.25">
      <c r="A401"/>
      <c r="B401"/>
      <c r="C401" s="37">
        <f t="shared" si="36"/>
        <v>0</v>
      </c>
      <c r="D401" s="38">
        <f t="shared" si="41"/>
        <v>0</v>
      </c>
      <c r="E401" s="38">
        <f t="shared" si="37"/>
        <v>0</v>
      </c>
      <c r="F401" s="39">
        <f t="shared" si="38"/>
        <v>0</v>
      </c>
      <c r="G401" s="39">
        <f t="shared" si="39"/>
        <v>0</v>
      </c>
      <c r="H401" s="8"/>
      <c r="I401" s="45">
        <f t="shared" si="42"/>
        <v>384</v>
      </c>
      <c r="J401" s="372">
        <f t="shared" si="40"/>
        <v>0</v>
      </c>
      <c r="K401" s="8"/>
      <c r="L401" s="8"/>
    </row>
    <row r="402" spans="1:12" s="17" customFormat="1" x14ac:dyDescent="0.25">
      <c r="A402"/>
      <c r="B402"/>
      <c r="C402" s="37">
        <f t="shared" ref="C402:C465" si="43">IF(I402&gt;$F$5,0,I402)</f>
        <v>0</v>
      </c>
      <c r="D402" s="38">
        <f t="shared" si="41"/>
        <v>0</v>
      </c>
      <c r="E402" s="38">
        <f t="shared" si="37"/>
        <v>0</v>
      </c>
      <c r="F402" s="39">
        <f t="shared" si="38"/>
        <v>0</v>
      </c>
      <c r="G402" s="39">
        <f t="shared" si="39"/>
        <v>0</v>
      </c>
      <c r="H402" s="8"/>
      <c r="I402" s="45">
        <f t="shared" si="42"/>
        <v>385</v>
      </c>
      <c r="J402" s="372">
        <f t="shared" si="40"/>
        <v>0</v>
      </c>
      <c r="K402" s="8"/>
      <c r="L402" s="8"/>
    </row>
    <row r="403" spans="1:12" s="17" customFormat="1" x14ac:dyDescent="0.25">
      <c r="A403"/>
      <c r="B403"/>
      <c r="C403" s="37">
        <f t="shared" si="43"/>
        <v>0</v>
      </c>
      <c r="D403" s="38">
        <f t="shared" si="41"/>
        <v>0</v>
      </c>
      <c r="E403" s="38">
        <f t="shared" ref="E403:E466" si="44">IF(I403&gt;$F$5,0,$E$8*J403/$J$12)</f>
        <v>0</v>
      </c>
      <c r="F403" s="39">
        <f t="shared" ref="F403:F466" si="45">IF(I403&gt;$F$5,0,-$E$5)</f>
        <v>0</v>
      </c>
      <c r="G403" s="39">
        <f t="shared" ref="G403:G466" si="46">IF(I403&gt;$F$5,0,D403+E403+F403)</f>
        <v>0</v>
      </c>
      <c r="H403" s="8"/>
      <c r="I403" s="45">
        <f t="shared" si="42"/>
        <v>386</v>
      </c>
      <c r="J403" s="372">
        <f t="shared" ref="J403:J466" si="47">IF(I403&gt;$F$5,0,$F$5-I403+1)</f>
        <v>0</v>
      </c>
      <c r="K403" s="8"/>
      <c r="L403" s="8"/>
    </row>
    <row r="404" spans="1:12" s="17" customFormat="1" x14ac:dyDescent="0.25">
      <c r="A404"/>
      <c r="B404"/>
      <c r="C404" s="37">
        <f t="shared" si="43"/>
        <v>0</v>
      </c>
      <c r="D404" s="38">
        <f t="shared" ref="D404:D467" si="48">IF(I404&gt;$F$5,0,G403)</f>
        <v>0</v>
      </c>
      <c r="E404" s="38">
        <f t="shared" si="44"/>
        <v>0</v>
      </c>
      <c r="F404" s="39">
        <f t="shared" si="45"/>
        <v>0</v>
      </c>
      <c r="G404" s="39">
        <f t="shared" si="46"/>
        <v>0</v>
      </c>
      <c r="H404" s="8"/>
      <c r="I404" s="45">
        <f t="shared" si="42"/>
        <v>387</v>
      </c>
      <c r="J404" s="372">
        <f t="shared" si="47"/>
        <v>0</v>
      </c>
      <c r="K404" s="8"/>
      <c r="L404" s="8"/>
    </row>
    <row r="405" spans="1:12" s="17" customFormat="1" x14ac:dyDescent="0.25">
      <c r="A405"/>
      <c r="B405"/>
      <c r="C405" s="37">
        <f t="shared" si="43"/>
        <v>0</v>
      </c>
      <c r="D405" s="38">
        <f t="shared" si="48"/>
        <v>0</v>
      </c>
      <c r="E405" s="38">
        <f t="shared" si="44"/>
        <v>0</v>
      </c>
      <c r="F405" s="39">
        <f t="shared" si="45"/>
        <v>0</v>
      </c>
      <c r="G405" s="39">
        <f t="shared" si="46"/>
        <v>0</v>
      </c>
      <c r="H405" s="8"/>
      <c r="I405" s="45">
        <f t="shared" si="42"/>
        <v>388</v>
      </c>
      <c r="J405" s="372">
        <f t="shared" si="47"/>
        <v>0</v>
      </c>
      <c r="K405" s="8"/>
      <c r="L405" s="8"/>
    </row>
    <row r="406" spans="1:12" s="17" customFormat="1" x14ac:dyDescent="0.25">
      <c r="A406"/>
      <c r="B406"/>
      <c r="C406" s="37">
        <f t="shared" si="43"/>
        <v>0</v>
      </c>
      <c r="D406" s="38">
        <f t="shared" si="48"/>
        <v>0</v>
      </c>
      <c r="E406" s="38">
        <f t="shared" si="44"/>
        <v>0</v>
      </c>
      <c r="F406" s="39">
        <f t="shared" si="45"/>
        <v>0</v>
      </c>
      <c r="G406" s="39">
        <f t="shared" si="46"/>
        <v>0</v>
      </c>
      <c r="H406" s="8"/>
      <c r="I406" s="45">
        <f t="shared" si="42"/>
        <v>389</v>
      </c>
      <c r="J406" s="372">
        <f t="shared" si="47"/>
        <v>0</v>
      </c>
      <c r="K406" s="8"/>
      <c r="L406" s="8"/>
    </row>
    <row r="407" spans="1:12" s="17" customFormat="1" x14ac:dyDescent="0.25">
      <c r="A407"/>
      <c r="B407"/>
      <c r="C407" s="37">
        <f t="shared" si="43"/>
        <v>0</v>
      </c>
      <c r="D407" s="38">
        <f t="shared" si="48"/>
        <v>0</v>
      </c>
      <c r="E407" s="38">
        <f t="shared" si="44"/>
        <v>0</v>
      </c>
      <c r="F407" s="39">
        <f t="shared" si="45"/>
        <v>0</v>
      </c>
      <c r="G407" s="39">
        <f t="shared" si="46"/>
        <v>0</v>
      </c>
      <c r="H407" s="8"/>
      <c r="I407" s="45">
        <f t="shared" si="42"/>
        <v>390</v>
      </c>
      <c r="J407" s="372">
        <f t="shared" si="47"/>
        <v>0</v>
      </c>
      <c r="K407" s="8"/>
      <c r="L407" s="8"/>
    </row>
    <row r="408" spans="1:12" s="17" customFormat="1" x14ac:dyDescent="0.25">
      <c r="A408"/>
      <c r="B408"/>
      <c r="C408" s="37">
        <f t="shared" si="43"/>
        <v>0</v>
      </c>
      <c r="D408" s="38">
        <f t="shared" si="48"/>
        <v>0</v>
      </c>
      <c r="E408" s="38">
        <f t="shared" si="44"/>
        <v>0</v>
      </c>
      <c r="F408" s="39">
        <f t="shared" si="45"/>
        <v>0</v>
      </c>
      <c r="G408" s="39">
        <f t="shared" si="46"/>
        <v>0</v>
      </c>
      <c r="H408" s="8"/>
      <c r="I408" s="45">
        <f t="shared" si="42"/>
        <v>391</v>
      </c>
      <c r="J408" s="372">
        <f t="shared" si="47"/>
        <v>0</v>
      </c>
      <c r="K408" s="8"/>
      <c r="L408" s="8"/>
    </row>
    <row r="409" spans="1:12" s="17" customFormat="1" x14ac:dyDescent="0.25">
      <c r="A409"/>
      <c r="B409"/>
      <c r="C409" s="37">
        <f t="shared" si="43"/>
        <v>0</v>
      </c>
      <c r="D409" s="38">
        <f t="shared" si="48"/>
        <v>0</v>
      </c>
      <c r="E409" s="38">
        <f t="shared" si="44"/>
        <v>0</v>
      </c>
      <c r="F409" s="39">
        <f t="shared" si="45"/>
        <v>0</v>
      </c>
      <c r="G409" s="39">
        <f t="shared" si="46"/>
        <v>0</v>
      </c>
      <c r="H409" s="8"/>
      <c r="I409" s="45">
        <f t="shared" si="42"/>
        <v>392</v>
      </c>
      <c r="J409" s="372">
        <f t="shared" si="47"/>
        <v>0</v>
      </c>
      <c r="K409" s="8"/>
      <c r="L409" s="8"/>
    </row>
    <row r="410" spans="1:12" s="17" customFormat="1" x14ac:dyDescent="0.25">
      <c r="A410"/>
      <c r="B410"/>
      <c r="C410" s="37">
        <f t="shared" si="43"/>
        <v>0</v>
      </c>
      <c r="D410" s="38">
        <f t="shared" si="48"/>
        <v>0</v>
      </c>
      <c r="E410" s="38">
        <f t="shared" si="44"/>
        <v>0</v>
      </c>
      <c r="F410" s="39">
        <f t="shared" si="45"/>
        <v>0</v>
      </c>
      <c r="G410" s="39">
        <f t="shared" si="46"/>
        <v>0</v>
      </c>
      <c r="H410" s="8"/>
      <c r="I410" s="45">
        <f t="shared" si="42"/>
        <v>393</v>
      </c>
      <c r="J410" s="372">
        <f t="shared" si="47"/>
        <v>0</v>
      </c>
      <c r="K410" s="8"/>
      <c r="L410" s="8"/>
    </row>
    <row r="411" spans="1:12" s="17" customFormat="1" x14ac:dyDescent="0.25">
      <c r="A411"/>
      <c r="B411"/>
      <c r="C411" s="37">
        <f t="shared" si="43"/>
        <v>0</v>
      </c>
      <c r="D411" s="38">
        <f t="shared" si="48"/>
        <v>0</v>
      </c>
      <c r="E411" s="38">
        <f t="shared" si="44"/>
        <v>0</v>
      </c>
      <c r="F411" s="39">
        <f t="shared" si="45"/>
        <v>0</v>
      </c>
      <c r="G411" s="39">
        <f t="shared" si="46"/>
        <v>0</v>
      </c>
      <c r="H411" s="8"/>
      <c r="I411" s="45">
        <f t="shared" si="42"/>
        <v>394</v>
      </c>
      <c r="J411" s="372">
        <f t="shared" si="47"/>
        <v>0</v>
      </c>
      <c r="K411" s="8"/>
      <c r="L411" s="8"/>
    </row>
    <row r="412" spans="1:12" s="17" customFormat="1" x14ac:dyDescent="0.25">
      <c r="A412"/>
      <c r="B412"/>
      <c r="C412" s="37">
        <f t="shared" si="43"/>
        <v>0</v>
      </c>
      <c r="D412" s="38">
        <f t="shared" si="48"/>
        <v>0</v>
      </c>
      <c r="E412" s="38">
        <f t="shared" si="44"/>
        <v>0</v>
      </c>
      <c r="F412" s="39">
        <f t="shared" si="45"/>
        <v>0</v>
      </c>
      <c r="G412" s="39">
        <f t="shared" si="46"/>
        <v>0</v>
      </c>
      <c r="H412" s="8"/>
      <c r="I412" s="45">
        <f t="shared" si="42"/>
        <v>395</v>
      </c>
      <c r="J412" s="372">
        <f t="shared" si="47"/>
        <v>0</v>
      </c>
      <c r="K412" s="8"/>
      <c r="L412" s="8"/>
    </row>
    <row r="413" spans="1:12" s="17" customFormat="1" x14ac:dyDescent="0.25">
      <c r="A413"/>
      <c r="B413"/>
      <c r="C413" s="37">
        <f t="shared" si="43"/>
        <v>0</v>
      </c>
      <c r="D413" s="38">
        <f t="shared" si="48"/>
        <v>0</v>
      </c>
      <c r="E413" s="38">
        <f t="shared" si="44"/>
        <v>0</v>
      </c>
      <c r="F413" s="39">
        <f t="shared" si="45"/>
        <v>0</v>
      </c>
      <c r="G413" s="39">
        <f t="shared" si="46"/>
        <v>0</v>
      </c>
      <c r="H413" s="8"/>
      <c r="I413" s="45">
        <f t="shared" si="42"/>
        <v>396</v>
      </c>
      <c r="J413" s="372">
        <f t="shared" si="47"/>
        <v>0</v>
      </c>
      <c r="K413" s="8"/>
      <c r="L413" s="8"/>
    </row>
    <row r="414" spans="1:12" s="17" customFormat="1" x14ac:dyDescent="0.25">
      <c r="A414"/>
      <c r="B414"/>
      <c r="C414" s="37">
        <f t="shared" si="43"/>
        <v>0</v>
      </c>
      <c r="D414" s="38">
        <f t="shared" si="48"/>
        <v>0</v>
      </c>
      <c r="E414" s="38">
        <f t="shared" si="44"/>
        <v>0</v>
      </c>
      <c r="F414" s="39">
        <f t="shared" si="45"/>
        <v>0</v>
      </c>
      <c r="G414" s="39">
        <f t="shared" si="46"/>
        <v>0</v>
      </c>
      <c r="H414" s="8"/>
      <c r="I414" s="45">
        <f t="shared" si="42"/>
        <v>397</v>
      </c>
      <c r="J414" s="372">
        <f t="shared" si="47"/>
        <v>0</v>
      </c>
      <c r="K414" s="8"/>
      <c r="L414" s="8"/>
    </row>
    <row r="415" spans="1:12" s="17" customFormat="1" x14ac:dyDescent="0.25">
      <c r="A415"/>
      <c r="B415"/>
      <c r="C415" s="37">
        <f t="shared" si="43"/>
        <v>0</v>
      </c>
      <c r="D415" s="38">
        <f t="shared" si="48"/>
        <v>0</v>
      </c>
      <c r="E415" s="38">
        <f t="shared" si="44"/>
        <v>0</v>
      </c>
      <c r="F415" s="39">
        <f t="shared" si="45"/>
        <v>0</v>
      </c>
      <c r="G415" s="39">
        <f t="shared" si="46"/>
        <v>0</v>
      </c>
      <c r="H415" s="8"/>
      <c r="I415" s="45">
        <f t="shared" si="42"/>
        <v>398</v>
      </c>
      <c r="J415" s="372">
        <f t="shared" si="47"/>
        <v>0</v>
      </c>
      <c r="K415" s="8"/>
      <c r="L415" s="8"/>
    </row>
    <row r="416" spans="1:12" s="17" customFormat="1" x14ac:dyDescent="0.25">
      <c r="A416"/>
      <c r="B416"/>
      <c r="C416" s="37">
        <f t="shared" si="43"/>
        <v>0</v>
      </c>
      <c r="D416" s="38">
        <f t="shared" si="48"/>
        <v>0</v>
      </c>
      <c r="E416" s="38">
        <f t="shared" si="44"/>
        <v>0</v>
      </c>
      <c r="F416" s="39">
        <f t="shared" si="45"/>
        <v>0</v>
      </c>
      <c r="G416" s="39">
        <f t="shared" si="46"/>
        <v>0</v>
      </c>
      <c r="H416" s="8"/>
      <c r="I416" s="45">
        <f t="shared" si="42"/>
        <v>399</v>
      </c>
      <c r="J416" s="372">
        <f t="shared" si="47"/>
        <v>0</v>
      </c>
      <c r="K416" s="8"/>
      <c r="L416" s="8"/>
    </row>
    <row r="417" spans="1:12" s="17" customFormat="1" x14ac:dyDescent="0.25">
      <c r="A417"/>
      <c r="B417"/>
      <c r="C417" s="37">
        <f t="shared" si="43"/>
        <v>0</v>
      </c>
      <c r="D417" s="38">
        <f t="shared" si="48"/>
        <v>0</v>
      </c>
      <c r="E417" s="38">
        <f t="shared" si="44"/>
        <v>0</v>
      </c>
      <c r="F417" s="39">
        <f t="shared" si="45"/>
        <v>0</v>
      </c>
      <c r="G417" s="39">
        <f t="shared" si="46"/>
        <v>0</v>
      </c>
      <c r="H417" s="8"/>
      <c r="I417" s="45">
        <f t="shared" si="42"/>
        <v>400</v>
      </c>
      <c r="J417" s="372">
        <f t="shared" si="47"/>
        <v>0</v>
      </c>
      <c r="K417" s="8"/>
      <c r="L417" s="8"/>
    </row>
    <row r="418" spans="1:12" s="17" customFormat="1" x14ac:dyDescent="0.25">
      <c r="A418"/>
      <c r="B418"/>
      <c r="C418" s="37">
        <f t="shared" si="43"/>
        <v>0</v>
      </c>
      <c r="D418" s="38">
        <f t="shared" si="48"/>
        <v>0</v>
      </c>
      <c r="E418" s="38">
        <f t="shared" si="44"/>
        <v>0</v>
      </c>
      <c r="F418" s="39">
        <f t="shared" si="45"/>
        <v>0</v>
      </c>
      <c r="G418" s="39">
        <f t="shared" si="46"/>
        <v>0</v>
      </c>
      <c r="H418" s="8"/>
      <c r="I418" s="45">
        <f t="shared" si="42"/>
        <v>401</v>
      </c>
      <c r="J418" s="372">
        <f t="shared" si="47"/>
        <v>0</v>
      </c>
      <c r="K418" s="8"/>
      <c r="L418" s="8"/>
    </row>
    <row r="419" spans="1:12" s="17" customFormat="1" x14ac:dyDescent="0.25">
      <c r="A419"/>
      <c r="B419"/>
      <c r="C419" s="37">
        <f t="shared" si="43"/>
        <v>0</v>
      </c>
      <c r="D419" s="38">
        <f t="shared" si="48"/>
        <v>0</v>
      </c>
      <c r="E419" s="38">
        <f t="shared" si="44"/>
        <v>0</v>
      </c>
      <c r="F419" s="39">
        <f t="shared" si="45"/>
        <v>0</v>
      </c>
      <c r="G419" s="39">
        <f t="shared" si="46"/>
        <v>0</v>
      </c>
      <c r="H419" s="8"/>
      <c r="I419" s="45">
        <f t="shared" si="42"/>
        <v>402</v>
      </c>
      <c r="J419" s="372">
        <f t="shared" si="47"/>
        <v>0</v>
      </c>
      <c r="K419" s="8"/>
      <c r="L419" s="8"/>
    </row>
    <row r="420" spans="1:12" s="17" customFormat="1" x14ac:dyDescent="0.25">
      <c r="A420"/>
      <c r="B420"/>
      <c r="C420" s="37">
        <f t="shared" si="43"/>
        <v>0</v>
      </c>
      <c r="D420" s="38">
        <f t="shared" si="48"/>
        <v>0</v>
      </c>
      <c r="E420" s="38">
        <f t="shared" si="44"/>
        <v>0</v>
      </c>
      <c r="F420" s="39">
        <f t="shared" si="45"/>
        <v>0</v>
      </c>
      <c r="G420" s="39">
        <f t="shared" si="46"/>
        <v>0</v>
      </c>
      <c r="H420" s="8"/>
      <c r="I420" s="45">
        <f t="shared" si="42"/>
        <v>403</v>
      </c>
      <c r="J420" s="372">
        <f t="shared" si="47"/>
        <v>0</v>
      </c>
      <c r="K420" s="8"/>
      <c r="L420" s="8"/>
    </row>
    <row r="421" spans="1:12" s="17" customFormat="1" x14ac:dyDescent="0.25">
      <c r="A421"/>
      <c r="B421"/>
      <c r="C421" s="37">
        <f t="shared" si="43"/>
        <v>0</v>
      </c>
      <c r="D421" s="38">
        <f t="shared" si="48"/>
        <v>0</v>
      </c>
      <c r="E421" s="38">
        <f t="shared" si="44"/>
        <v>0</v>
      </c>
      <c r="F421" s="39">
        <f t="shared" si="45"/>
        <v>0</v>
      </c>
      <c r="G421" s="39">
        <f t="shared" si="46"/>
        <v>0</v>
      </c>
      <c r="H421" s="8"/>
      <c r="I421" s="45">
        <f t="shared" si="42"/>
        <v>404</v>
      </c>
      <c r="J421" s="372">
        <f t="shared" si="47"/>
        <v>0</v>
      </c>
      <c r="K421" s="8"/>
      <c r="L421" s="8"/>
    </row>
    <row r="422" spans="1:12" s="17" customFormat="1" x14ac:dyDescent="0.25">
      <c r="A422"/>
      <c r="B422"/>
      <c r="C422" s="37">
        <f t="shared" si="43"/>
        <v>0</v>
      </c>
      <c r="D422" s="38">
        <f t="shared" si="48"/>
        <v>0</v>
      </c>
      <c r="E422" s="38">
        <f t="shared" si="44"/>
        <v>0</v>
      </c>
      <c r="F422" s="39">
        <f t="shared" si="45"/>
        <v>0</v>
      </c>
      <c r="G422" s="39">
        <f t="shared" si="46"/>
        <v>0</v>
      </c>
      <c r="H422" s="8"/>
      <c r="I422" s="45">
        <f t="shared" si="42"/>
        <v>405</v>
      </c>
      <c r="J422" s="372">
        <f t="shared" si="47"/>
        <v>0</v>
      </c>
      <c r="K422" s="8"/>
      <c r="L422" s="8"/>
    </row>
    <row r="423" spans="1:12" s="17" customFormat="1" x14ac:dyDescent="0.25">
      <c r="A423"/>
      <c r="B423"/>
      <c r="C423" s="37">
        <f t="shared" si="43"/>
        <v>0</v>
      </c>
      <c r="D423" s="38">
        <f t="shared" si="48"/>
        <v>0</v>
      </c>
      <c r="E423" s="38">
        <f t="shared" si="44"/>
        <v>0</v>
      </c>
      <c r="F423" s="39">
        <f t="shared" si="45"/>
        <v>0</v>
      </c>
      <c r="G423" s="39">
        <f t="shared" si="46"/>
        <v>0</v>
      </c>
      <c r="H423" s="8"/>
      <c r="I423" s="45">
        <f t="shared" si="42"/>
        <v>406</v>
      </c>
      <c r="J423" s="372">
        <f t="shared" si="47"/>
        <v>0</v>
      </c>
      <c r="K423" s="8"/>
      <c r="L423" s="8"/>
    </row>
    <row r="424" spans="1:12" s="17" customFormat="1" x14ac:dyDescent="0.25">
      <c r="A424"/>
      <c r="B424"/>
      <c r="C424" s="37">
        <f t="shared" si="43"/>
        <v>0</v>
      </c>
      <c r="D424" s="38">
        <f t="shared" si="48"/>
        <v>0</v>
      </c>
      <c r="E424" s="38">
        <f t="shared" si="44"/>
        <v>0</v>
      </c>
      <c r="F424" s="39">
        <f t="shared" si="45"/>
        <v>0</v>
      </c>
      <c r="G424" s="39">
        <f t="shared" si="46"/>
        <v>0</v>
      </c>
      <c r="H424" s="8"/>
      <c r="I424" s="45">
        <f t="shared" si="42"/>
        <v>407</v>
      </c>
      <c r="J424" s="372">
        <f t="shared" si="47"/>
        <v>0</v>
      </c>
      <c r="K424" s="8"/>
      <c r="L424" s="8"/>
    </row>
    <row r="425" spans="1:12" s="17" customFormat="1" x14ac:dyDescent="0.25">
      <c r="A425"/>
      <c r="B425"/>
      <c r="C425" s="37">
        <f t="shared" si="43"/>
        <v>0</v>
      </c>
      <c r="D425" s="38">
        <f t="shared" si="48"/>
        <v>0</v>
      </c>
      <c r="E425" s="38">
        <f t="shared" si="44"/>
        <v>0</v>
      </c>
      <c r="F425" s="39">
        <f t="shared" si="45"/>
        <v>0</v>
      </c>
      <c r="G425" s="39">
        <f t="shared" si="46"/>
        <v>0</v>
      </c>
      <c r="H425" s="8"/>
      <c r="I425" s="45">
        <f t="shared" si="42"/>
        <v>408</v>
      </c>
      <c r="J425" s="372">
        <f t="shared" si="47"/>
        <v>0</v>
      </c>
      <c r="K425" s="8"/>
      <c r="L425" s="8"/>
    </row>
    <row r="426" spans="1:12" s="17" customFormat="1" x14ac:dyDescent="0.25">
      <c r="A426"/>
      <c r="B426"/>
      <c r="C426" s="37">
        <f t="shared" si="43"/>
        <v>0</v>
      </c>
      <c r="D426" s="38">
        <f t="shared" si="48"/>
        <v>0</v>
      </c>
      <c r="E426" s="38">
        <f t="shared" si="44"/>
        <v>0</v>
      </c>
      <c r="F426" s="39">
        <f t="shared" si="45"/>
        <v>0</v>
      </c>
      <c r="G426" s="39">
        <f t="shared" si="46"/>
        <v>0</v>
      </c>
      <c r="H426" s="8"/>
      <c r="I426" s="45">
        <f t="shared" si="42"/>
        <v>409</v>
      </c>
      <c r="J426" s="372">
        <f t="shared" si="47"/>
        <v>0</v>
      </c>
      <c r="K426" s="8"/>
      <c r="L426" s="8"/>
    </row>
    <row r="427" spans="1:12" s="17" customFormat="1" x14ac:dyDescent="0.25">
      <c r="A427"/>
      <c r="B427"/>
      <c r="C427" s="37">
        <f t="shared" si="43"/>
        <v>0</v>
      </c>
      <c r="D427" s="38">
        <f t="shared" si="48"/>
        <v>0</v>
      </c>
      <c r="E427" s="38">
        <f t="shared" si="44"/>
        <v>0</v>
      </c>
      <c r="F427" s="39">
        <f t="shared" si="45"/>
        <v>0</v>
      </c>
      <c r="G427" s="39">
        <f t="shared" si="46"/>
        <v>0</v>
      </c>
      <c r="H427" s="8"/>
      <c r="I427" s="45">
        <f t="shared" si="42"/>
        <v>410</v>
      </c>
      <c r="J427" s="372">
        <f t="shared" si="47"/>
        <v>0</v>
      </c>
      <c r="K427" s="8"/>
      <c r="L427" s="8"/>
    </row>
    <row r="428" spans="1:12" s="17" customFormat="1" x14ac:dyDescent="0.25">
      <c r="A428"/>
      <c r="B428"/>
      <c r="C428" s="37">
        <f t="shared" si="43"/>
        <v>0</v>
      </c>
      <c r="D428" s="38">
        <f t="shared" si="48"/>
        <v>0</v>
      </c>
      <c r="E428" s="38">
        <f t="shared" si="44"/>
        <v>0</v>
      </c>
      <c r="F428" s="39">
        <f t="shared" si="45"/>
        <v>0</v>
      </c>
      <c r="G428" s="39">
        <f t="shared" si="46"/>
        <v>0</v>
      </c>
      <c r="H428" s="8"/>
      <c r="I428" s="45">
        <f t="shared" si="42"/>
        <v>411</v>
      </c>
      <c r="J428" s="372">
        <f t="shared" si="47"/>
        <v>0</v>
      </c>
      <c r="K428" s="8"/>
      <c r="L428" s="8"/>
    </row>
    <row r="429" spans="1:12" s="17" customFormat="1" x14ac:dyDescent="0.25">
      <c r="A429"/>
      <c r="B429"/>
      <c r="C429" s="37">
        <f t="shared" si="43"/>
        <v>0</v>
      </c>
      <c r="D429" s="38">
        <f t="shared" si="48"/>
        <v>0</v>
      </c>
      <c r="E429" s="38">
        <f t="shared" si="44"/>
        <v>0</v>
      </c>
      <c r="F429" s="39">
        <f t="shared" si="45"/>
        <v>0</v>
      </c>
      <c r="G429" s="39">
        <f t="shared" si="46"/>
        <v>0</v>
      </c>
      <c r="H429" s="8"/>
      <c r="I429" s="45">
        <f t="shared" si="42"/>
        <v>412</v>
      </c>
      <c r="J429" s="372">
        <f t="shared" si="47"/>
        <v>0</v>
      </c>
      <c r="K429" s="8"/>
      <c r="L429" s="8"/>
    </row>
    <row r="430" spans="1:12" s="17" customFormat="1" x14ac:dyDescent="0.25">
      <c r="A430"/>
      <c r="B430"/>
      <c r="C430" s="37">
        <f t="shared" si="43"/>
        <v>0</v>
      </c>
      <c r="D430" s="38">
        <f t="shared" si="48"/>
        <v>0</v>
      </c>
      <c r="E430" s="38">
        <f t="shared" si="44"/>
        <v>0</v>
      </c>
      <c r="F430" s="39">
        <f t="shared" si="45"/>
        <v>0</v>
      </c>
      <c r="G430" s="39">
        <f t="shared" si="46"/>
        <v>0</v>
      </c>
      <c r="H430" s="8"/>
      <c r="I430" s="45">
        <f t="shared" si="42"/>
        <v>413</v>
      </c>
      <c r="J430" s="372">
        <f t="shared" si="47"/>
        <v>0</v>
      </c>
      <c r="K430" s="8"/>
      <c r="L430" s="8"/>
    </row>
    <row r="431" spans="1:12" s="17" customFormat="1" x14ac:dyDescent="0.25">
      <c r="A431"/>
      <c r="B431"/>
      <c r="C431" s="37">
        <f t="shared" si="43"/>
        <v>0</v>
      </c>
      <c r="D431" s="38">
        <f t="shared" si="48"/>
        <v>0</v>
      </c>
      <c r="E431" s="38">
        <f t="shared" si="44"/>
        <v>0</v>
      </c>
      <c r="F431" s="39">
        <f t="shared" si="45"/>
        <v>0</v>
      </c>
      <c r="G431" s="39">
        <f t="shared" si="46"/>
        <v>0</v>
      </c>
      <c r="H431" s="8"/>
      <c r="I431" s="45">
        <f t="shared" si="42"/>
        <v>414</v>
      </c>
      <c r="J431" s="372">
        <f t="shared" si="47"/>
        <v>0</v>
      </c>
      <c r="K431" s="8"/>
      <c r="L431" s="8"/>
    </row>
    <row r="432" spans="1:12" s="17" customFormat="1" x14ac:dyDescent="0.25">
      <c r="A432"/>
      <c r="B432"/>
      <c r="C432" s="37">
        <f t="shared" si="43"/>
        <v>0</v>
      </c>
      <c r="D432" s="38">
        <f t="shared" si="48"/>
        <v>0</v>
      </c>
      <c r="E432" s="38">
        <f t="shared" si="44"/>
        <v>0</v>
      </c>
      <c r="F432" s="39">
        <f t="shared" si="45"/>
        <v>0</v>
      </c>
      <c r="G432" s="39">
        <f t="shared" si="46"/>
        <v>0</v>
      </c>
      <c r="H432" s="8"/>
      <c r="I432" s="45">
        <f t="shared" si="42"/>
        <v>415</v>
      </c>
      <c r="J432" s="372">
        <f t="shared" si="47"/>
        <v>0</v>
      </c>
      <c r="K432" s="8"/>
      <c r="L432" s="8"/>
    </row>
    <row r="433" spans="1:12" s="17" customFormat="1" x14ac:dyDescent="0.25">
      <c r="A433"/>
      <c r="B433"/>
      <c r="C433" s="37">
        <f t="shared" si="43"/>
        <v>0</v>
      </c>
      <c r="D433" s="38">
        <f t="shared" si="48"/>
        <v>0</v>
      </c>
      <c r="E433" s="38">
        <f t="shared" si="44"/>
        <v>0</v>
      </c>
      <c r="F433" s="39">
        <f t="shared" si="45"/>
        <v>0</v>
      </c>
      <c r="G433" s="39">
        <f t="shared" si="46"/>
        <v>0</v>
      </c>
      <c r="H433" s="8"/>
      <c r="I433" s="45">
        <f t="shared" si="42"/>
        <v>416</v>
      </c>
      <c r="J433" s="372">
        <f t="shared" si="47"/>
        <v>0</v>
      </c>
      <c r="K433" s="8"/>
      <c r="L433" s="8"/>
    </row>
    <row r="434" spans="1:12" s="17" customFormat="1" x14ac:dyDescent="0.25">
      <c r="A434"/>
      <c r="B434"/>
      <c r="C434" s="37">
        <f t="shared" si="43"/>
        <v>0</v>
      </c>
      <c r="D434" s="38">
        <f t="shared" si="48"/>
        <v>0</v>
      </c>
      <c r="E434" s="38">
        <f t="shared" si="44"/>
        <v>0</v>
      </c>
      <c r="F434" s="39">
        <f t="shared" si="45"/>
        <v>0</v>
      </c>
      <c r="G434" s="39">
        <f t="shared" si="46"/>
        <v>0</v>
      </c>
      <c r="H434" s="8"/>
      <c r="I434" s="45">
        <f t="shared" si="42"/>
        <v>417</v>
      </c>
      <c r="J434" s="372">
        <f t="shared" si="47"/>
        <v>0</v>
      </c>
      <c r="K434" s="8"/>
      <c r="L434" s="8"/>
    </row>
    <row r="435" spans="1:12" s="17" customFormat="1" x14ac:dyDescent="0.25">
      <c r="A435"/>
      <c r="B435"/>
      <c r="C435" s="37">
        <f t="shared" si="43"/>
        <v>0</v>
      </c>
      <c r="D435" s="38">
        <f t="shared" si="48"/>
        <v>0</v>
      </c>
      <c r="E435" s="38">
        <f t="shared" si="44"/>
        <v>0</v>
      </c>
      <c r="F435" s="39">
        <f t="shared" si="45"/>
        <v>0</v>
      </c>
      <c r="G435" s="39">
        <f t="shared" si="46"/>
        <v>0</v>
      </c>
      <c r="H435" s="8"/>
      <c r="I435" s="45">
        <f t="shared" si="42"/>
        <v>418</v>
      </c>
      <c r="J435" s="372">
        <f t="shared" si="47"/>
        <v>0</v>
      </c>
      <c r="K435" s="8"/>
      <c r="L435" s="8"/>
    </row>
    <row r="436" spans="1:12" s="17" customFormat="1" x14ac:dyDescent="0.25">
      <c r="A436"/>
      <c r="B436"/>
      <c r="C436" s="37">
        <f t="shared" si="43"/>
        <v>0</v>
      </c>
      <c r="D436" s="38">
        <f t="shared" si="48"/>
        <v>0</v>
      </c>
      <c r="E436" s="38">
        <f t="shared" si="44"/>
        <v>0</v>
      </c>
      <c r="F436" s="39">
        <f t="shared" si="45"/>
        <v>0</v>
      </c>
      <c r="G436" s="39">
        <f t="shared" si="46"/>
        <v>0</v>
      </c>
      <c r="H436" s="8"/>
      <c r="I436" s="45">
        <f t="shared" si="42"/>
        <v>419</v>
      </c>
      <c r="J436" s="372">
        <f t="shared" si="47"/>
        <v>0</v>
      </c>
      <c r="K436" s="8"/>
      <c r="L436" s="8"/>
    </row>
    <row r="437" spans="1:12" s="17" customFormat="1" x14ac:dyDescent="0.25">
      <c r="A437"/>
      <c r="B437"/>
      <c r="C437" s="37">
        <f t="shared" si="43"/>
        <v>0</v>
      </c>
      <c r="D437" s="38">
        <f t="shared" si="48"/>
        <v>0</v>
      </c>
      <c r="E437" s="38">
        <f t="shared" si="44"/>
        <v>0</v>
      </c>
      <c r="F437" s="39">
        <f t="shared" si="45"/>
        <v>0</v>
      </c>
      <c r="G437" s="39">
        <f t="shared" si="46"/>
        <v>0</v>
      </c>
      <c r="H437" s="8"/>
      <c r="I437" s="45">
        <f t="shared" si="42"/>
        <v>420</v>
      </c>
      <c r="J437" s="372">
        <f t="shared" si="47"/>
        <v>0</v>
      </c>
      <c r="K437" s="8"/>
      <c r="L437" s="8"/>
    </row>
    <row r="438" spans="1:12" s="17" customFormat="1" x14ac:dyDescent="0.25">
      <c r="A438"/>
      <c r="B438"/>
      <c r="C438" s="37">
        <f t="shared" si="43"/>
        <v>0</v>
      </c>
      <c r="D438" s="38">
        <f t="shared" si="48"/>
        <v>0</v>
      </c>
      <c r="E438" s="38">
        <f t="shared" si="44"/>
        <v>0</v>
      </c>
      <c r="F438" s="39">
        <f t="shared" si="45"/>
        <v>0</v>
      </c>
      <c r="G438" s="39">
        <f t="shared" si="46"/>
        <v>0</v>
      </c>
      <c r="H438" s="8"/>
      <c r="I438" s="45">
        <f t="shared" si="42"/>
        <v>421</v>
      </c>
      <c r="J438" s="372">
        <f t="shared" si="47"/>
        <v>0</v>
      </c>
      <c r="K438" s="8"/>
      <c r="L438" s="8"/>
    </row>
    <row r="439" spans="1:12" s="17" customFormat="1" x14ac:dyDescent="0.25">
      <c r="A439"/>
      <c r="B439"/>
      <c r="C439" s="37">
        <f t="shared" si="43"/>
        <v>0</v>
      </c>
      <c r="D439" s="38">
        <f t="shared" si="48"/>
        <v>0</v>
      </c>
      <c r="E439" s="38">
        <f t="shared" si="44"/>
        <v>0</v>
      </c>
      <c r="F439" s="39">
        <f t="shared" si="45"/>
        <v>0</v>
      </c>
      <c r="G439" s="39">
        <f t="shared" si="46"/>
        <v>0</v>
      </c>
      <c r="H439" s="8"/>
      <c r="I439" s="45">
        <f t="shared" si="42"/>
        <v>422</v>
      </c>
      <c r="J439" s="372">
        <f t="shared" si="47"/>
        <v>0</v>
      </c>
      <c r="K439" s="8"/>
      <c r="L439" s="8"/>
    </row>
    <row r="440" spans="1:12" s="17" customFormat="1" x14ac:dyDescent="0.25">
      <c r="A440"/>
      <c r="B440"/>
      <c r="C440" s="37">
        <f t="shared" si="43"/>
        <v>0</v>
      </c>
      <c r="D440" s="38">
        <f t="shared" si="48"/>
        <v>0</v>
      </c>
      <c r="E440" s="38">
        <f t="shared" si="44"/>
        <v>0</v>
      </c>
      <c r="F440" s="39">
        <f t="shared" si="45"/>
        <v>0</v>
      </c>
      <c r="G440" s="39">
        <f t="shared" si="46"/>
        <v>0</v>
      </c>
      <c r="H440" s="8"/>
      <c r="I440" s="45">
        <f t="shared" si="42"/>
        <v>423</v>
      </c>
      <c r="J440" s="372">
        <f t="shared" si="47"/>
        <v>0</v>
      </c>
      <c r="K440" s="8"/>
      <c r="L440" s="8"/>
    </row>
    <row r="441" spans="1:12" s="17" customFormat="1" x14ac:dyDescent="0.25">
      <c r="A441"/>
      <c r="B441"/>
      <c r="C441" s="37">
        <f t="shared" si="43"/>
        <v>0</v>
      </c>
      <c r="D441" s="38">
        <f t="shared" si="48"/>
        <v>0</v>
      </c>
      <c r="E441" s="38">
        <f t="shared" si="44"/>
        <v>0</v>
      </c>
      <c r="F441" s="39">
        <f t="shared" si="45"/>
        <v>0</v>
      </c>
      <c r="G441" s="39">
        <f t="shared" si="46"/>
        <v>0</v>
      </c>
      <c r="H441" s="8"/>
      <c r="I441" s="45">
        <f t="shared" si="42"/>
        <v>424</v>
      </c>
      <c r="J441" s="372">
        <f t="shared" si="47"/>
        <v>0</v>
      </c>
      <c r="K441" s="8"/>
      <c r="L441" s="8"/>
    </row>
    <row r="442" spans="1:12" s="17" customFormat="1" x14ac:dyDescent="0.25">
      <c r="A442"/>
      <c r="B442"/>
      <c r="C442" s="37">
        <f t="shared" si="43"/>
        <v>0</v>
      </c>
      <c r="D442" s="38">
        <f t="shared" si="48"/>
        <v>0</v>
      </c>
      <c r="E442" s="38">
        <f t="shared" si="44"/>
        <v>0</v>
      </c>
      <c r="F442" s="39">
        <f t="shared" si="45"/>
        <v>0</v>
      </c>
      <c r="G442" s="39">
        <f t="shared" si="46"/>
        <v>0</v>
      </c>
      <c r="H442" s="8"/>
      <c r="I442" s="45">
        <f t="shared" si="42"/>
        <v>425</v>
      </c>
      <c r="J442" s="372">
        <f t="shared" si="47"/>
        <v>0</v>
      </c>
      <c r="K442" s="8"/>
      <c r="L442" s="8"/>
    </row>
    <row r="443" spans="1:12" s="17" customFormat="1" x14ac:dyDescent="0.25">
      <c r="A443"/>
      <c r="B443"/>
      <c r="C443" s="37">
        <f t="shared" si="43"/>
        <v>0</v>
      </c>
      <c r="D443" s="38">
        <f t="shared" si="48"/>
        <v>0</v>
      </c>
      <c r="E443" s="38">
        <f t="shared" si="44"/>
        <v>0</v>
      </c>
      <c r="F443" s="39">
        <f t="shared" si="45"/>
        <v>0</v>
      </c>
      <c r="G443" s="39">
        <f t="shared" si="46"/>
        <v>0</v>
      </c>
      <c r="H443" s="8"/>
      <c r="I443" s="45">
        <f t="shared" si="42"/>
        <v>426</v>
      </c>
      <c r="J443" s="372">
        <f t="shared" si="47"/>
        <v>0</v>
      </c>
      <c r="K443" s="8"/>
      <c r="L443" s="8"/>
    </row>
    <row r="444" spans="1:12" s="17" customFormat="1" x14ac:dyDescent="0.25">
      <c r="A444"/>
      <c r="B444"/>
      <c r="C444" s="37">
        <f t="shared" si="43"/>
        <v>0</v>
      </c>
      <c r="D444" s="38">
        <f t="shared" si="48"/>
        <v>0</v>
      </c>
      <c r="E444" s="38">
        <f t="shared" si="44"/>
        <v>0</v>
      </c>
      <c r="F444" s="39">
        <f t="shared" si="45"/>
        <v>0</v>
      </c>
      <c r="G444" s="39">
        <f t="shared" si="46"/>
        <v>0</v>
      </c>
      <c r="H444" s="8"/>
      <c r="I444" s="45">
        <f t="shared" si="42"/>
        <v>427</v>
      </c>
      <c r="J444" s="372">
        <f t="shared" si="47"/>
        <v>0</v>
      </c>
      <c r="K444" s="8"/>
      <c r="L444" s="8"/>
    </row>
    <row r="445" spans="1:12" s="17" customFormat="1" x14ac:dyDescent="0.25">
      <c r="A445"/>
      <c r="B445"/>
      <c r="C445" s="37">
        <f t="shared" si="43"/>
        <v>0</v>
      </c>
      <c r="D445" s="38">
        <f t="shared" si="48"/>
        <v>0</v>
      </c>
      <c r="E445" s="38">
        <f t="shared" si="44"/>
        <v>0</v>
      </c>
      <c r="F445" s="39">
        <f t="shared" si="45"/>
        <v>0</v>
      </c>
      <c r="G445" s="39">
        <f t="shared" si="46"/>
        <v>0</v>
      </c>
      <c r="H445" s="8"/>
      <c r="I445" s="45">
        <f t="shared" si="42"/>
        <v>428</v>
      </c>
      <c r="J445" s="372">
        <f t="shared" si="47"/>
        <v>0</v>
      </c>
      <c r="K445" s="8"/>
      <c r="L445" s="8"/>
    </row>
    <row r="446" spans="1:12" s="17" customFormat="1" x14ac:dyDescent="0.25">
      <c r="A446"/>
      <c r="B446"/>
      <c r="C446" s="37">
        <f t="shared" si="43"/>
        <v>0</v>
      </c>
      <c r="D446" s="38">
        <f t="shared" si="48"/>
        <v>0</v>
      </c>
      <c r="E446" s="38">
        <f t="shared" si="44"/>
        <v>0</v>
      </c>
      <c r="F446" s="39">
        <f t="shared" si="45"/>
        <v>0</v>
      </c>
      <c r="G446" s="39">
        <f t="shared" si="46"/>
        <v>0</v>
      </c>
      <c r="H446" s="8"/>
      <c r="I446" s="45">
        <f t="shared" si="42"/>
        <v>429</v>
      </c>
      <c r="J446" s="372">
        <f t="shared" si="47"/>
        <v>0</v>
      </c>
      <c r="K446" s="8"/>
      <c r="L446" s="8"/>
    </row>
    <row r="447" spans="1:12" s="17" customFormat="1" x14ac:dyDescent="0.25">
      <c r="A447"/>
      <c r="B447"/>
      <c r="C447" s="37">
        <f t="shared" si="43"/>
        <v>0</v>
      </c>
      <c r="D447" s="38">
        <f t="shared" si="48"/>
        <v>0</v>
      </c>
      <c r="E447" s="38">
        <f t="shared" si="44"/>
        <v>0</v>
      </c>
      <c r="F447" s="39">
        <f t="shared" si="45"/>
        <v>0</v>
      </c>
      <c r="G447" s="39">
        <f t="shared" si="46"/>
        <v>0</v>
      </c>
      <c r="H447" s="8"/>
      <c r="I447" s="45">
        <f t="shared" ref="I447:I510" si="49">+I446+1</f>
        <v>430</v>
      </c>
      <c r="J447" s="372">
        <f t="shared" si="47"/>
        <v>0</v>
      </c>
      <c r="K447" s="8"/>
      <c r="L447" s="8"/>
    </row>
    <row r="448" spans="1:12" s="17" customFormat="1" x14ac:dyDescent="0.25">
      <c r="A448"/>
      <c r="B448"/>
      <c r="C448" s="37">
        <f t="shared" si="43"/>
        <v>0</v>
      </c>
      <c r="D448" s="38">
        <f t="shared" si="48"/>
        <v>0</v>
      </c>
      <c r="E448" s="38">
        <f t="shared" si="44"/>
        <v>0</v>
      </c>
      <c r="F448" s="39">
        <f t="shared" si="45"/>
        <v>0</v>
      </c>
      <c r="G448" s="39">
        <f t="shared" si="46"/>
        <v>0</v>
      </c>
      <c r="H448" s="8"/>
      <c r="I448" s="45">
        <f t="shared" si="49"/>
        <v>431</v>
      </c>
      <c r="J448" s="372">
        <f t="shared" si="47"/>
        <v>0</v>
      </c>
      <c r="K448" s="8"/>
      <c r="L448" s="8"/>
    </row>
    <row r="449" spans="1:12" s="17" customFormat="1" x14ac:dyDescent="0.25">
      <c r="A449"/>
      <c r="B449"/>
      <c r="C449" s="37">
        <f t="shared" si="43"/>
        <v>0</v>
      </c>
      <c r="D449" s="38">
        <f t="shared" si="48"/>
        <v>0</v>
      </c>
      <c r="E449" s="38">
        <f t="shared" si="44"/>
        <v>0</v>
      </c>
      <c r="F449" s="39">
        <f t="shared" si="45"/>
        <v>0</v>
      </c>
      <c r="G449" s="39">
        <f t="shared" si="46"/>
        <v>0</v>
      </c>
      <c r="H449" s="8"/>
      <c r="I449" s="45">
        <f t="shared" si="49"/>
        <v>432</v>
      </c>
      <c r="J449" s="372">
        <f t="shared" si="47"/>
        <v>0</v>
      </c>
      <c r="K449" s="8"/>
      <c r="L449" s="8"/>
    </row>
    <row r="450" spans="1:12" s="17" customFormat="1" x14ac:dyDescent="0.25">
      <c r="A450"/>
      <c r="B450"/>
      <c r="C450" s="37">
        <f t="shared" si="43"/>
        <v>0</v>
      </c>
      <c r="D450" s="38">
        <f t="shared" si="48"/>
        <v>0</v>
      </c>
      <c r="E450" s="38">
        <f t="shared" si="44"/>
        <v>0</v>
      </c>
      <c r="F450" s="39">
        <f t="shared" si="45"/>
        <v>0</v>
      </c>
      <c r="G450" s="39">
        <f t="shared" si="46"/>
        <v>0</v>
      </c>
      <c r="H450" s="8"/>
      <c r="I450" s="45">
        <f t="shared" si="49"/>
        <v>433</v>
      </c>
      <c r="J450" s="372">
        <f t="shared" si="47"/>
        <v>0</v>
      </c>
      <c r="K450" s="8"/>
      <c r="L450" s="8"/>
    </row>
    <row r="451" spans="1:12" s="17" customFormat="1" x14ac:dyDescent="0.25">
      <c r="A451"/>
      <c r="B451"/>
      <c r="C451" s="37">
        <f t="shared" si="43"/>
        <v>0</v>
      </c>
      <c r="D451" s="38">
        <f t="shared" si="48"/>
        <v>0</v>
      </c>
      <c r="E451" s="38">
        <f t="shared" si="44"/>
        <v>0</v>
      </c>
      <c r="F451" s="39">
        <f t="shared" si="45"/>
        <v>0</v>
      </c>
      <c r="G451" s="39">
        <f t="shared" si="46"/>
        <v>0</v>
      </c>
      <c r="H451" s="8"/>
      <c r="I451" s="45">
        <f t="shared" si="49"/>
        <v>434</v>
      </c>
      <c r="J451" s="372">
        <f t="shared" si="47"/>
        <v>0</v>
      </c>
      <c r="K451" s="8"/>
      <c r="L451" s="8"/>
    </row>
    <row r="452" spans="1:12" s="17" customFormat="1" x14ac:dyDescent="0.25">
      <c r="A452"/>
      <c r="B452"/>
      <c r="C452" s="37">
        <f t="shared" si="43"/>
        <v>0</v>
      </c>
      <c r="D452" s="38">
        <f t="shared" si="48"/>
        <v>0</v>
      </c>
      <c r="E452" s="38">
        <f t="shared" si="44"/>
        <v>0</v>
      </c>
      <c r="F452" s="39">
        <f t="shared" si="45"/>
        <v>0</v>
      </c>
      <c r="G452" s="39">
        <f t="shared" si="46"/>
        <v>0</v>
      </c>
      <c r="H452" s="8"/>
      <c r="I452" s="45">
        <f t="shared" si="49"/>
        <v>435</v>
      </c>
      <c r="J452" s="372">
        <f t="shared" si="47"/>
        <v>0</v>
      </c>
      <c r="K452" s="8"/>
      <c r="L452" s="8"/>
    </row>
    <row r="453" spans="1:12" s="17" customFormat="1" x14ac:dyDescent="0.25">
      <c r="A453"/>
      <c r="B453"/>
      <c r="C453" s="37">
        <f t="shared" si="43"/>
        <v>0</v>
      </c>
      <c r="D453" s="38">
        <f t="shared" si="48"/>
        <v>0</v>
      </c>
      <c r="E453" s="38">
        <f t="shared" si="44"/>
        <v>0</v>
      </c>
      <c r="F453" s="39">
        <f t="shared" si="45"/>
        <v>0</v>
      </c>
      <c r="G453" s="39">
        <f t="shared" si="46"/>
        <v>0</v>
      </c>
      <c r="H453" s="8"/>
      <c r="I453" s="45">
        <f t="shared" si="49"/>
        <v>436</v>
      </c>
      <c r="J453" s="372">
        <f t="shared" si="47"/>
        <v>0</v>
      </c>
      <c r="K453" s="8"/>
      <c r="L453" s="8"/>
    </row>
    <row r="454" spans="1:12" s="17" customFormat="1" x14ac:dyDescent="0.25">
      <c r="A454"/>
      <c r="B454"/>
      <c r="C454" s="37">
        <f t="shared" si="43"/>
        <v>0</v>
      </c>
      <c r="D454" s="38">
        <f t="shared" si="48"/>
        <v>0</v>
      </c>
      <c r="E454" s="38">
        <f t="shared" si="44"/>
        <v>0</v>
      </c>
      <c r="F454" s="39">
        <f t="shared" si="45"/>
        <v>0</v>
      </c>
      <c r="G454" s="39">
        <f t="shared" si="46"/>
        <v>0</v>
      </c>
      <c r="H454" s="8"/>
      <c r="I454" s="45">
        <f t="shared" si="49"/>
        <v>437</v>
      </c>
      <c r="J454" s="372">
        <f t="shared" si="47"/>
        <v>0</v>
      </c>
      <c r="K454" s="8"/>
      <c r="L454" s="8"/>
    </row>
    <row r="455" spans="1:12" s="17" customFormat="1" x14ac:dyDescent="0.25">
      <c r="A455"/>
      <c r="B455"/>
      <c r="C455" s="37">
        <f t="shared" si="43"/>
        <v>0</v>
      </c>
      <c r="D455" s="38">
        <f t="shared" si="48"/>
        <v>0</v>
      </c>
      <c r="E455" s="38">
        <f t="shared" si="44"/>
        <v>0</v>
      </c>
      <c r="F455" s="39">
        <f t="shared" si="45"/>
        <v>0</v>
      </c>
      <c r="G455" s="39">
        <f t="shared" si="46"/>
        <v>0</v>
      </c>
      <c r="H455" s="8"/>
      <c r="I455" s="45">
        <f t="shared" si="49"/>
        <v>438</v>
      </c>
      <c r="J455" s="372">
        <f t="shared" si="47"/>
        <v>0</v>
      </c>
      <c r="K455" s="8"/>
      <c r="L455" s="8"/>
    </row>
    <row r="456" spans="1:12" s="17" customFormat="1" x14ac:dyDescent="0.25">
      <c r="A456"/>
      <c r="B456"/>
      <c r="C456" s="37">
        <f t="shared" si="43"/>
        <v>0</v>
      </c>
      <c r="D456" s="38">
        <f t="shared" si="48"/>
        <v>0</v>
      </c>
      <c r="E456" s="38">
        <f t="shared" si="44"/>
        <v>0</v>
      </c>
      <c r="F456" s="39">
        <f t="shared" si="45"/>
        <v>0</v>
      </c>
      <c r="G456" s="39">
        <f t="shared" si="46"/>
        <v>0</v>
      </c>
      <c r="H456" s="8"/>
      <c r="I456" s="45">
        <f t="shared" si="49"/>
        <v>439</v>
      </c>
      <c r="J456" s="372">
        <f t="shared" si="47"/>
        <v>0</v>
      </c>
      <c r="K456" s="8"/>
      <c r="L456" s="8"/>
    </row>
    <row r="457" spans="1:12" s="17" customFormat="1" x14ac:dyDescent="0.25">
      <c r="A457"/>
      <c r="B457"/>
      <c r="C457" s="37">
        <f t="shared" si="43"/>
        <v>0</v>
      </c>
      <c r="D457" s="38">
        <f t="shared" si="48"/>
        <v>0</v>
      </c>
      <c r="E457" s="38">
        <f t="shared" si="44"/>
        <v>0</v>
      </c>
      <c r="F457" s="39">
        <f t="shared" si="45"/>
        <v>0</v>
      </c>
      <c r="G457" s="39">
        <f t="shared" si="46"/>
        <v>0</v>
      </c>
      <c r="H457" s="8"/>
      <c r="I457" s="45">
        <f t="shared" si="49"/>
        <v>440</v>
      </c>
      <c r="J457" s="372">
        <f t="shared" si="47"/>
        <v>0</v>
      </c>
      <c r="K457" s="8"/>
      <c r="L457" s="8"/>
    </row>
    <row r="458" spans="1:12" s="17" customFormat="1" x14ac:dyDescent="0.25">
      <c r="A458"/>
      <c r="B458"/>
      <c r="C458" s="37">
        <f t="shared" si="43"/>
        <v>0</v>
      </c>
      <c r="D458" s="38">
        <f t="shared" si="48"/>
        <v>0</v>
      </c>
      <c r="E458" s="38">
        <f t="shared" si="44"/>
        <v>0</v>
      </c>
      <c r="F458" s="39">
        <f t="shared" si="45"/>
        <v>0</v>
      </c>
      <c r="G458" s="39">
        <f t="shared" si="46"/>
        <v>0</v>
      </c>
      <c r="H458" s="8"/>
      <c r="I458" s="45">
        <f t="shared" si="49"/>
        <v>441</v>
      </c>
      <c r="J458" s="372">
        <f t="shared" si="47"/>
        <v>0</v>
      </c>
      <c r="K458" s="8"/>
      <c r="L458" s="8"/>
    </row>
    <row r="459" spans="1:12" s="17" customFormat="1" x14ac:dyDescent="0.25">
      <c r="A459"/>
      <c r="B459"/>
      <c r="C459" s="37">
        <f t="shared" si="43"/>
        <v>0</v>
      </c>
      <c r="D459" s="38">
        <f t="shared" si="48"/>
        <v>0</v>
      </c>
      <c r="E459" s="38">
        <f t="shared" si="44"/>
        <v>0</v>
      </c>
      <c r="F459" s="39">
        <f t="shared" si="45"/>
        <v>0</v>
      </c>
      <c r="G459" s="39">
        <f t="shared" si="46"/>
        <v>0</v>
      </c>
      <c r="H459" s="8"/>
      <c r="I459" s="45">
        <f t="shared" si="49"/>
        <v>442</v>
      </c>
      <c r="J459" s="372">
        <f t="shared" si="47"/>
        <v>0</v>
      </c>
      <c r="K459" s="8"/>
      <c r="L459" s="8"/>
    </row>
    <row r="460" spans="1:12" s="17" customFormat="1" x14ac:dyDescent="0.25">
      <c r="A460"/>
      <c r="B460"/>
      <c r="C460" s="37">
        <f t="shared" si="43"/>
        <v>0</v>
      </c>
      <c r="D460" s="38">
        <f t="shared" si="48"/>
        <v>0</v>
      </c>
      <c r="E460" s="38">
        <f t="shared" si="44"/>
        <v>0</v>
      </c>
      <c r="F460" s="39">
        <f t="shared" si="45"/>
        <v>0</v>
      </c>
      <c r="G460" s="39">
        <f t="shared" si="46"/>
        <v>0</v>
      </c>
      <c r="H460" s="8"/>
      <c r="I460" s="45">
        <f t="shared" si="49"/>
        <v>443</v>
      </c>
      <c r="J460" s="372">
        <f t="shared" si="47"/>
        <v>0</v>
      </c>
      <c r="K460" s="8"/>
      <c r="L460" s="8"/>
    </row>
    <row r="461" spans="1:12" s="17" customFormat="1" x14ac:dyDescent="0.25">
      <c r="A461"/>
      <c r="B461"/>
      <c r="C461" s="37">
        <f t="shared" si="43"/>
        <v>0</v>
      </c>
      <c r="D461" s="38">
        <f t="shared" si="48"/>
        <v>0</v>
      </c>
      <c r="E461" s="38">
        <f t="shared" si="44"/>
        <v>0</v>
      </c>
      <c r="F461" s="39">
        <f t="shared" si="45"/>
        <v>0</v>
      </c>
      <c r="G461" s="39">
        <f t="shared" si="46"/>
        <v>0</v>
      </c>
      <c r="H461" s="8"/>
      <c r="I461" s="45">
        <f t="shared" si="49"/>
        <v>444</v>
      </c>
      <c r="J461" s="372">
        <f t="shared" si="47"/>
        <v>0</v>
      </c>
      <c r="K461" s="8"/>
      <c r="L461" s="8"/>
    </row>
    <row r="462" spans="1:12" s="17" customFormat="1" x14ac:dyDescent="0.25">
      <c r="A462"/>
      <c r="B462"/>
      <c r="C462" s="37">
        <f t="shared" si="43"/>
        <v>0</v>
      </c>
      <c r="D462" s="38">
        <f t="shared" si="48"/>
        <v>0</v>
      </c>
      <c r="E462" s="38">
        <f t="shared" si="44"/>
        <v>0</v>
      </c>
      <c r="F462" s="39">
        <f t="shared" si="45"/>
        <v>0</v>
      </c>
      <c r="G462" s="39">
        <f t="shared" si="46"/>
        <v>0</v>
      </c>
      <c r="H462" s="8"/>
      <c r="I462" s="45">
        <f t="shared" si="49"/>
        <v>445</v>
      </c>
      <c r="J462" s="372">
        <f t="shared" si="47"/>
        <v>0</v>
      </c>
      <c r="K462" s="8"/>
      <c r="L462" s="8"/>
    </row>
    <row r="463" spans="1:12" s="17" customFormat="1" x14ac:dyDescent="0.25">
      <c r="A463"/>
      <c r="B463"/>
      <c r="C463" s="37">
        <f t="shared" si="43"/>
        <v>0</v>
      </c>
      <c r="D463" s="38">
        <f t="shared" si="48"/>
        <v>0</v>
      </c>
      <c r="E463" s="38">
        <f t="shared" si="44"/>
        <v>0</v>
      </c>
      <c r="F463" s="39">
        <f t="shared" si="45"/>
        <v>0</v>
      </c>
      <c r="G463" s="39">
        <f t="shared" si="46"/>
        <v>0</v>
      </c>
      <c r="H463" s="8"/>
      <c r="I463" s="45">
        <f t="shared" si="49"/>
        <v>446</v>
      </c>
      <c r="J463" s="372">
        <f t="shared" si="47"/>
        <v>0</v>
      </c>
      <c r="K463" s="8"/>
      <c r="L463" s="8"/>
    </row>
    <row r="464" spans="1:12" s="17" customFormat="1" x14ac:dyDescent="0.25">
      <c r="A464"/>
      <c r="B464"/>
      <c r="C464" s="37">
        <f t="shared" si="43"/>
        <v>0</v>
      </c>
      <c r="D464" s="38">
        <f t="shared" si="48"/>
        <v>0</v>
      </c>
      <c r="E464" s="38">
        <f t="shared" si="44"/>
        <v>0</v>
      </c>
      <c r="F464" s="39">
        <f t="shared" si="45"/>
        <v>0</v>
      </c>
      <c r="G464" s="39">
        <f t="shared" si="46"/>
        <v>0</v>
      </c>
      <c r="H464" s="8"/>
      <c r="I464" s="45">
        <f t="shared" si="49"/>
        <v>447</v>
      </c>
      <c r="J464" s="372">
        <f t="shared" si="47"/>
        <v>0</v>
      </c>
      <c r="K464" s="8"/>
      <c r="L464" s="8"/>
    </row>
    <row r="465" spans="1:12" s="17" customFormat="1" x14ac:dyDescent="0.25">
      <c r="A465"/>
      <c r="B465"/>
      <c r="C465" s="37">
        <f t="shared" si="43"/>
        <v>0</v>
      </c>
      <c r="D465" s="38">
        <f t="shared" si="48"/>
        <v>0</v>
      </c>
      <c r="E465" s="38">
        <f t="shared" si="44"/>
        <v>0</v>
      </c>
      <c r="F465" s="39">
        <f t="shared" si="45"/>
        <v>0</v>
      </c>
      <c r="G465" s="39">
        <f t="shared" si="46"/>
        <v>0</v>
      </c>
      <c r="H465" s="8"/>
      <c r="I465" s="45">
        <f t="shared" si="49"/>
        <v>448</v>
      </c>
      <c r="J465" s="372">
        <f t="shared" si="47"/>
        <v>0</v>
      </c>
      <c r="K465" s="8"/>
      <c r="L465" s="8"/>
    </row>
    <row r="466" spans="1:12" s="17" customFormat="1" x14ac:dyDescent="0.25">
      <c r="A466"/>
      <c r="B466"/>
      <c r="C466" s="37">
        <f t="shared" ref="C466:C529" si="50">IF(I466&gt;$F$5,0,I466)</f>
        <v>0</v>
      </c>
      <c r="D466" s="38">
        <f t="shared" si="48"/>
        <v>0</v>
      </c>
      <c r="E466" s="38">
        <f t="shared" si="44"/>
        <v>0</v>
      </c>
      <c r="F466" s="39">
        <f t="shared" si="45"/>
        <v>0</v>
      </c>
      <c r="G466" s="39">
        <f t="shared" si="46"/>
        <v>0</v>
      </c>
      <c r="H466" s="8"/>
      <c r="I466" s="45">
        <f t="shared" si="49"/>
        <v>449</v>
      </c>
      <c r="J466" s="372">
        <f t="shared" si="47"/>
        <v>0</v>
      </c>
      <c r="K466" s="8"/>
      <c r="L466" s="8"/>
    </row>
    <row r="467" spans="1:12" s="17" customFormat="1" x14ac:dyDescent="0.25">
      <c r="A467"/>
      <c r="B467"/>
      <c r="C467" s="37">
        <f t="shared" si="50"/>
        <v>0</v>
      </c>
      <c r="D467" s="38">
        <f t="shared" si="48"/>
        <v>0</v>
      </c>
      <c r="E467" s="38">
        <f t="shared" ref="E467:E530" si="51">IF(I467&gt;$F$5,0,$E$8*J467/$J$12)</f>
        <v>0</v>
      </c>
      <c r="F467" s="39">
        <f t="shared" ref="F467:F530" si="52">IF(I467&gt;$F$5,0,-$E$5)</f>
        <v>0</v>
      </c>
      <c r="G467" s="39">
        <f t="shared" ref="G467:G530" si="53">IF(I467&gt;$F$5,0,D467+E467+F467)</f>
        <v>0</v>
      </c>
      <c r="H467" s="8"/>
      <c r="I467" s="45">
        <f t="shared" si="49"/>
        <v>450</v>
      </c>
      <c r="J467" s="372">
        <f t="shared" ref="J467:J530" si="54">IF(I467&gt;$F$5,0,$F$5-I467+1)</f>
        <v>0</v>
      </c>
      <c r="K467" s="8"/>
      <c r="L467" s="8"/>
    </row>
    <row r="468" spans="1:12" s="17" customFormat="1" x14ac:dyDescent="0.25">
      <c r="A468"/>
      <c r="B468"/>
      <c r="C468" s="37">
        <f t="shared" si="50"/>
        <v>0</v>
      </c>
      <c r="D468" s="38">
        <f t="shared" ref="D468:D531" si="55">IF(I468&gt;$F$5,0,G467)</f>
        <v>0</v>
      </c>
      <c r="E468" s="38">
        <f t="shared" si="51"/>
        <v>0</v>
      </c>
      <c r="F468" s="39">
        <f t="shared" si="52"/>
        <v>0</v>
      </c>
      <c r="G468" s="39">
        <f t="shared" si="53"/>
        <v>0</v>
      </c>
      <c r="H468" s="8"/>
      <c r="I468" s="45">
        <f t="shared" si="49"/>
        <v>451</v>
      </c>
      <c r="J468" s="372">
        <f t="shared" si="54"/>
        <v>0</v>
      </c>
      <c r="K468" s="8"/>
      <c r="L468" s="8"/>
    </row>
    <row r="469" spans="1:12" s="17" customFormat="1" x14ac:dyDescent="0.25">
      <c r="A469"/>
      <c r="B469"/>
      <c r="C469" s="37">
        <f t="shared" si="50"/>
        <v>0</v>
      </c>
      <c r="D469" s="38">
        <f t="shared" si="55"/>
        <v>0</v>
      </c>
      <c r="E469" s="38">
        <f t="shared" si="51"/>
        <v>0</v>
      </c>
      <c r="F469" s="39">
        <f t="shared" si="52"/>
        <v>0</v>
      </c>
      <c r="G469" s="39">
        <f t="shared" si="53"/>
        <v>0</v>
      </c>
      <c r="H469" s="8"/>
      <c r="I469" s="45">
        <f t="shared" si="49"/>
        <v>452</v>
      </c>
      <c r="J469" s="372">
        <f t="shared" si="54"/>
        <v>0</v>
      </c>
      <c r="K469" s="8"/>
      <c r="L469" s="8"/>
    </row>
    <row r="470" spans="1:12" s="17" customFormat="1" x14ac:dyDescent="0.25">
      <c r="A470"/>
      <c r="B470"/>
      <c r="C470" s="37">
        <f t="shared" si="50"/>
        <v>0</v>
      </c>
      <c r="D470" s="38">
        <f t="shared" si="55"/>
        <v>0</v>
      </c>
      <c r="E470" s="38">
        <f t="shared" si="51"/>
        <v>0</v>
      </c>
      <c r="F470" s="39">
        <f t="shared" si="52"/>
        <v>0</v>
      </c>
      <c r="G470" s="39">
        <f t="shared" si="53"/>
        <v>0</v>
      </c>
      <c r="H470" s="8"/>
      <c r="I470" s="45">
        <f t="shared" si="49"/>
        <v>453</v>
      </c>
      <c r="J470" s="372">
        <f t="shared" si="54"/>
        <v>0</v>
      </c>
      <c r="K470" s="8"/>
      <c r="L470" s="8"/>
    </row>
    <row r="471" spans="1:12" s="17" customFormat="1" x14ac:dyDescent="0.25">
      <c r="A471"/>
      <c r="B471"/>
      <c r="C471" s="37">
        <f t="shared" si="50"/>
        <v>0</v>
      </c>
      <c r="D471" s="38">
        <f t="shared" si="55"/>
        <v>0</v>
      </c>
      <c r="E471" s="38">
        <f t="shared" si="51"/>
        <v>0</v>
      </c>
      <c r="F471" s="39">
        <f t="shared" si="52"/>
        <v>0</v>
      </c>
      <c r="G471" s="39">
        <f t="shared" si="53"/>
        <v>0</v>
      </c>
      <c r="H471" s="8"/>
      <c r="I471" s="45">
        <f t="shared" si="49"/>
        <v>454</v>
      </c>
      <c r="J471" s="372">
        <f t="shared" si="54"/>
        <v>0</v>
      </c>
      <c r="K471" s="8"/>
      <c r="L471" s="8"/>
    </row>
    <row r="472" spans="1:12" s="17" customFormat="1" x14ac:dyDescent="0.25">
      <c r="A472"/>
      <c r="B472"/>
      <c r="C472" s="37">
        <f t="shared" si="50"/>
        <v>0</v>
      </c>
      <c r="D472" s="38">
        <f t="shared" si="55"/>
        <v>0</v>
      </c>
      <c r="E472" s="38">
        <f t="shared" si="51"/>
        <v>0</v>
      </c>
      <c r="F472" s="39">
        <f t="shared" si="52"/>
        <v>0</v>
      </c>
      <c r="G472" s="39">
        <f t="shared" si="53"/>
        <v>0</v>
      </c>
      <c r="H472" s="8"/>
      <c r="I472" s="45">
        <f t="shared" si="49"/>
        <v>455</v>
      </c>
      <c r="J472" s="372">
        <f t="shared" si="54"/>
        <v>0</v>
      </c>
      <c r="K472" s="8"/>
      <c r="L472" s="8"/>
    </row>
    <row r="473" spans="1:12" s="17" customFormat="1" x14ac:dyDescent="0.25">
      <c r="A473"/>
      <c r="B473"/>
      <c r="C473" s="37">
        <f t="shared" si="50"/>
        <v>0</v>
      </c>
      <c r="D473" s="38">
        <f t="shared" si="55"/>
        <v>0</v>
      </c>
      <c r="E473" s="38">
        <f t="shared" si="51"/>
        <v>0</v>
      </c>
      <c r="F473" s="39">
        <f t="shared" si="52"/>
        <v>0</v>
      </c>
      <c r="G473" s="39">
        <f t="shared" si="53"/>
        <v>0</v>
      </c>
      <c r="H473" s="8"/>
      <c r="I473" s="45">
        <f t="shared" si="49"/>
        <v>456</v>
      </c>
      <c r="J473" s="372">
        <f t="shared" si="54"/>
        <v>0</v>
      </c>
      <c r="K473" s="8"/>
      <c r="L473" s="8"/>
    </row>
    <row r="474" spans="1:12" s="17" customFormat="1" x14ac:dyDescent="0.25">
      <c r="A474"/>
      <c r="B474"/>
      <c r="C474" s="37">
        <f t="shared" si="50"/>
        <v>0</v>
      </c>
      <c r="D474" s="38">
        <f t="shared" si="55"/>
        <v>0</v>
      </c>
      <c r="E474" s="38">
        <f t="shared" si="51"/>
        <v>0</v>
      </c>
      <c r="F474" s="39">
        <f t="shared" si="52"/>
        <v>0</v>
      </c>
      <c r="G474" s="39">
        <f t="shared" si="53"/>
        <v>0</v>
      </c>
      <c r="H474" s="8"/>
      <c r="I474" s="45">
        <f t="shared" si="49"/>
        <v>457</v>
      </c>
      <c r="J474" s="372">
        <f t="shared" si="54"/>
        <v>0</v>
      </c>
      <c r="K474" s="8"/>
      <c r="L474" s="8"/>
    </row>
    <row r="475" spans="1:12" s="17" customFormat="1" x14ac:dyDescent="0.25">
      <c r="A475"/>
      <c r="B475"/>
      <c r="C475" s="37">
        <f t="shared" si="50"/>
        <v>0</v>
      </c>
      <c r="D475" s="38">
        <f t="shared" si="55"/>
        <v>0</v>
      </c>
      <c r="E475" s="38">
        <f t="shared" si="51"/>
        <v>0</v>
      </c>
      <c r="F475" s="39">
        <f t="shared" si="52"/>
        <v>0</v>
      </c>
      <c r="G475" s="39">
        <f t="shared" si="53"/>
        <v>0</v>
      </c>
      <c r="H475" s="8"/>
      <c r="I475" s="45">
        <f t="shared" si="49"/>
        <v>458</v>
      </c>
      <c r="J475" s="372">
        <f t="shared" si="54"/>
        <v>0</v>
      </c>
      <c r="K475" s="8"/>
      <c r="L475" s="8"/>
    </row>
    <row r="476" spans="1:12" s="17" customFormat="1" x14ac:dyDescent="0.25">
      <c r="A476"/>
      <c r="B476"/>
      <c r="C476" s="37">
        <f t="shared" si="50"/>
        <v>0</v>
      </c>
      <c r="D476" s="38">
        <f t="shared" si="55"/>
        <v>0</v>
      </c>
      <c r="E476" s="38">
        <f t="shared" si="51"/>
        <v>0</v>
      </c>
      <c r="F476" s="39">
        <f t="shared" si="52"/>
        <v>0</v>
      </c>
      <c r="G476" s="39">
        <f t="shared" si="53"/>
        <v>0</v>
      </c>
      <c r="H476" s="8"/>
      <c r="I476" s="45">
        <f t="shared" si="49"/>
        <v>459</v>
      </c>
      <c r="J476" s="372">
        <f t="shared" si="54"/>
        <v>0</v>
      </c>
      <c r="K476" s="8"/>
      <c r="L476" s="8"/>
    </row>
    <row r="477" spans="1:12" s="17" customFormat="1" x14ac:dyDescent="0.25">
      <c r="A477"/>
      <c r="B477"/>
      <c r="C477" s="37">
        <f t="shared" si="50"/>
        <v>0</v>
      </c>
      <c r="D477" s="38">
        <f t="shared" si="55"/>
        <v>0</v>
      </c>
      <c r="E477" s="38">
        <f t="shared" si="51"/>
        <v>0</v>
      </c>
      <c r="F477" s="39">
        <f t="shared" si="52"/>
        <v>0</v>
      </c>
      <c r="G477" s="39">
        <f t="shared" si="53"/>
        <v>0</v>
      </c>
      <c r="H477" s="8"/>
      <c r="I477" s="45">
        <f t="shared" si="49"/>
        <v>460</v>
      </c>
      <c r="J477" s="372">
        <f t="shared" si="54"/>
        <v>0</v>
      </c>
      <c r="K477" s="8"/>
      <c r="L477" s="8"/>
    </row>
    <row r="478" spans="1:12" s="17" customFormat="1" x14ac:dyDescent="0.25">
      <c r="A478"/>
      <c r="B478"/>
      <c r="C478" s="37">
        <f t="shared" si="50"/>
        <v>0</v>
      </c>
      <c r="D478" s="38">
        <f t="shared" si="55"/>
        <v>0</v>
      </c>
      <c r="E478" s="38">
        <f t="shared" si="51"/>
        <v>0</v>
      </c>
      <c r="F478" s="39">
        <f t="shared" si="52"/>
        <v>0</v>
      </c>
      <c r="G478" s="39">
        <f t="shared" si="53"/>
        <v>0</v>
      </c>
      <c r="H478" s="8"/>
      <c r="I478" s="45">
        <f t="shared" si="49"/>
        <v>461</v>
      </c>
      <c r="J478" s="372">
        <f t="shared" si="54"/>
        <v>0</v>
      </c>
      <c r="K478" s="8"/>
      <c r="L478" s="8"/>
    </row>
    <row r="479" spans="1:12" s="17" customFormat="1" x14ac:dyDescent="0.25">
      <c r="A479"/>
      <c r="B479"/>
      <c r="C479" s="37">
        <f t="shared" si="50"/>
        <v>0</v>
      </c>
      <c r="D479" s="38">
        <f t="shared" si="55"/>
        <v>0</v>
      </c>
      <c r="E479" s="38">
        <f t="shared" si="51"/>
        <v>0</v>
      </c>
      <c r="F479" s="39">
        <f t="shared" si="52"/>
        <v>0</v>
      </c>
      <c r="G479" s="39">
        <f t="shared" si="53"/>
        <v>0</v>
      </c>
      <c r="H479" s="8"/>
      <c r="I479" s="45">
        <f t="shared" si="49"/>
        <v>462</v>
      </c>
      <c r="J479" s="372">
        <f t="shared" si="54"/>
        <v>0</v>
      </c>
      <c r="K479" s="8"/>
      <c r="L479" s="8"/>
    </row>
    <row r="480" spans="1:12" s="17" customFormat="1" x14ac:dyDescent="0.25">
      <c r="A480"/>
      <c r="B480"/>
      <c r="C480" s="37">
        <f t="shared" si="50"/>
        <v>0</v>
      </c>
      <c r="D480" s="38">
        <f t="shared" si="55"/>
        <v>0</v>
      </c>
      <c r="E480" s="38">
        <f t="shared" si="51"/>
        <v>0</v>
      </c>
      <c r="F480" s="39">
        <f t="shared" si="52"/>
        <v>0</v>
      </c>
      <c r="G480" s="39">
        <f t="shared" si="53"/>
        <v>0</v>
      </c>
      <c r="H480" s="8"/>
      <c r="I480" s="45">
        <f t="shared" si="49"/>
        <v>463</v>
      </c>
      <c r="J480" s="372">
        <f t="shared" si="54"/>
        <v>0</v>
      </c>
      <c r="K480" s="8"/>
      <c r="L480" s="8"/>
    </row>
    <row r="481" spans="1:12" s="17" customFormat="1" x14ac:dyDescent="0.25">
      <c r="A481"/>
      <c r="B481"/>
      <c r="C481" s="37">
        <f t="shared" si="50"/>
        <v>0</v>
      </c>
      <c r="D481" s="38">
        <f t="shared" si="55"/>
        <v>0</v>
      </c>
      <c r="E481" s="38">
        <f t="shared" si="51"/>
        <v>0</v>
      </c>
      <c r="F481" s="39">
        <f t="shared" si="52"/>
        <v>0</v>
      </c>
      <c r="G481" s="39">
        <f t="shared" si="53"/>
        <v>0</v>
      </c>
      <c r="H481" s="8"/>
      <c r="I481" s="45">
        <f t="shared" si="49"/>
        <v>464</v>
      </c>
      <c r="J481" s="372">
        <f t="shared" si="54"/>
        <v>0</v>
      </c>
      <c r="K481" s="8"/>
      <c r="L481" s="8"/>
    </row>
    <row r="482" spans="1:12" s="17" customFormat="1" x14ac:dyDescent="0.25">
      <c r="A482"/>
      <c r="B482"/>
      <c r="C482" s="37">
        <f t="shared" si="50"/>
        <v>0</v>
      </c>
      <c r="D482" s="38">
        <f t="shared" si="55"/>
        <v>0</v>
      </c>
      <c r="E482" s="38">
        <f t="shared" si="51"/>
        <v>0</v>
      </c>
      <c r="F482" s="39">
        <f t="shared" si="52"/>
        <v>0</v>
      </c>
      <c r="G482" s="39">
        <f t="shared" si="53"/>
        <v>0</v>
      </c>
      <c r="H482" s="8"/>
      <c r="I482" s="45">
        <f t="shared" si="49"/>
        <v>465</v>
      </c>
      <c r="J482" s="372">
        <f t="shared" si="54"/>
        <v>0</v>
      </c>
      <c r="K482" s="8"/>
      <c r="L482" s="8"/>
    </row>
    <row r="483" spans="1:12" s="17" customFormat="1" x14ac:dyDescent="0.25">
      <c r="A483"/>
      <c r="B483"/>
      <c r="C483" s="37">
        <f t="shared" si="50"/>
        <v>0</v>
      </c>
      <c r="D483" s="38">
        <f t="shared" si="55"/>
        <v>0</v>
      </c>
      <c r="E483" s="38">
        <f t="shared" si="51"/>
        <v>0</v>
      </c>
      <c r="F483" s="39">
        <f t="shared" si="52"/>
        <v>0</v>
      </c>
      <c r="G483" s="39">
        <f t="shared" si="53"/>
        <v>0</v>
      </c>
      <c r="H483" s="8"/>
      <c r="I483" s="45">
        <f t="shared" si="49"/>
        <v>466</v>
      </c>
      <c r="J483" s="372">
        <f t="shared" si="54"/>
        <v>0</v>
      </c>
      <c r="K483" s="8"/>
      <c r="L483" s="8"/>
    </row>
    <row r="484" spans="1:12" s="17" customFormat="1" x14ac:dyDescent="0.25">
      <c r="A484"/>
      <c r="B484"/>
      <c r="C484" s="37">
        <f t="shared" si="50"/>
        <v>0</v>
      </c>
      <c r="D484" s="38">
        <f t="shared" si="55"/>
        <v>0</v>
      </c>
      <c r="E484" s="38">
        <f t="shared" si="51"/>
        <v>0</v>
      </c>
      <c r="F484" s="39">
        <f t="shared" si="52"/>
        <v>0</v>
      </c>
      <c r="G484" s="39">
        <f t="shared" si="53"/>
        <v>0</v>
      </c>
      <c r="H484" s="8"/>
      <c r="I484" s="45">
        <f t="shared" si="49"/>
        <v>467</v>
      </c>
      <c r="J484" s="372">
        <f t="shared" si="54"/>
        <v>0</v>
      </c>
      <c r="K484" s="8"/>
      <c r="L484" s="8"/>
    </row>
    <row r="485" spans="1:12" s="17" customFormat="1" x14ac:dyDescent="0.25">
      <c r="A485"/>
      <c r="B485"/>
      <c r="C485" s="37">
        <f t="shared" si="50"/>
        <v>0</v>
      </c>
      <c r="D485" s="38">
        <f t="shared" si="55"/>
        <v>0</v>
      </c>
      <c r="E485" s="38">
        <f t="shared" si="51"/>
        <v>0</v>
      </c>
      <c r="F485" s="39">
        <f t="shared" si="52"/>
        <v>0</v>
      </c>
      <c r="G485" s="39">
        <f t="shared" si="53"/>
        <v>0</v>
      </c>
      <c r="H485" s="8"/>
      <c r="I485" s="45">
        <f t="shared" si="49"/>
        <v>468</v>
      </c>
      <c r="J485" s="372">
        <f t="shared" si="54"/>
        <v>0</v>
      </c>
      <c r="K485" s="8"/>
      <c r="L485" s="8"/>
    </row>
    <row r="486" spans="1:12" s="17" customFormat="1" x14ac:dyDescent="0.25">
      <c r="A486"/>
      <c r="B486"/>
      <c r="C486" s="37">
        <f t="shared" si="50"/>
        <v>0</v>
      </c>
      <c r="D486" s="38">
        <f t="shared" si="55"/>
        <v>0</v>
      </c>
      <c r="E486" s="38">
        <f t="shared" si="51"/>
        <v>0</v>
      </c>
      <c r="F486" s="39">
        <f t="shared" si="52"/>
        <v>0</v>
      </c>
      <c r="G486" s="39">
        <f t="shared" si="53"/>
        <v>0</v>
      </c>
      <c r="H486" s="8"/>
      <c r="I486" s="45">
        <f t="shared" si="49"/>
        <v>469</v>
      </c>
      <c r="J486" s="372">
        <f t="shared" si="54"/>
        <v>0</v>
      </c>
      <c r="K486" s="8"/>
      <c r="L486" s="8"/>
    </row>
    <row r="487" spans="1:12" s="17" customFormat="1" x14ac:dyDescent="0.25">
      <c r="A487"/>
      <c r="B487"/>
      <c r="C487" s="37">
        <f t="shared" si="50"/>
        <v>0</v>
      </c>
      <c r="D487" s="38">
        <f t="shared" si="55"/>
        <v>0</v>
      </c>
      <c r="E487" s="38">
        <f t="shared" si="51"/>
        <v>0</v>
      </c>
      <c r="F487" s="39">
        <f t="shared" si="52"/>
        <v>0</v>
      </c>
      <c r="G487" s="39">
        <f t="shared" si="53"/>
        <v>0</v>
      </c>
      <c r="H487" s="8"/>
      <c r="I487" s="45">
        <f t="shared" si="49"/>
        <v>470</v>
      </c>
      <c r="J487" s="372">
        <f t="shared" si="54"/>
        <v>0</v>
      </c>
      <c r="K487" s="8"/>
      <c r="L487" s="8"/>
    </row>
    <row r="488" spans="1:12" s="17" customFormat="1" x14ac:dyDescent="0.25">
      <c r="A488"/>
      <c r="B488"/>
      <c r="C488" s="37">
        <f t="shared" si="50"/>
        <v>0</v>
      </c>
      <c r="D488" s="38">
        <f t="shared" si="55"/>
        <v>0</v>
      </c>
      <c r="E488" s="38">
        <f t="shared" si="51"/>
        <v>0</v>
      </c>
      <c r="F488" s="39">
        <f t="shared" si="52"/>
        <v>0</v>
      </c>
      <c r="G488" s="39">
        <f t="shared" si="53"/>
        <v>0</v>
      </c>
      <c r="H488" s="8"/>
      <c r="I488" s="45">
        <f t="shared" si="49"/>
        <v>471</v>
      </c>
      <c r="J488" s="372">
        <f t="shared" si="54"/>
        <v>0</v>
      </c>
      <c r="K488" s="8"/>
      <c r="L488" s="8"/>
    </row>
    <row r="489" spans="1:12" s="17" customFormat="1" x14ac:dyDescent="0.25">
      <c r="A489"/>
      <c r="B489"/>
      <c r="C489" s="37">
        <f t="shared" si="50"/>
        <v>0</v>
      </c>
      <c r="D489" s="38">
        <f t="shared" si="55"/>
        <v>0</v>
      </c>
      <c r="E489" s="38">
        <f t="shared" si="51"/>
        <v>0</v>
      </c>
      <c r="F489" s="39">
        <f t="shared" si="52"/>
        <v>0</v>
      </c>
      <c r="G489" s="39">
        <f t="shared" si="53"/>
        <v>0</v>
      </c>
      <c r="H489" s="8"/>
      <c r="I489" s="45">
        <f t="shared" si="49"/>
        <v>472</v>
      </c>
      <c r="J489" s="372">
        <f t="shared" si="54"/>
        <v>0</v>
      </c>
      <c r="K489" s="8"/>
      <c r="L489" s="8"/>
    </row>
    <row r="490" spans="1:12" s="17" customFormat="1" x14ac:dyDescent="0.25">
      <c r="A490"/>
      <c r="B490"/>
      <c r="C490" s="37">
        <f t="shared" si="50"/>
        <v>0</v>
      </c>
      <c r="D490" s="38">
        <f t="shared" si="55"/>
        <v>0</v>
      </c>
      <c r="E490" s="38">
        <f t="shared" si="51"/>
        <v>0</v>
      </c>
      <c r="F490" s="39">
        <f t="shared" si="52"/>
        <v>0</v>
      </c>
      <c r="G490" s="39">
        <f t="shared" si="53"/>
        <v>0</v>
      </c>
      <c r="H490" s="8"/>
      <c r="I490" s="45">
        <f t="shared" si="49"/>
        <v>473</v>
      </c>
      <c r="J490" s="372">
        <f t="shared" si="54"/>
        <v>0</v>
      </c>
      <c r="K490" s="8"/>
      <c r="L490" s="8"/>
    </row>
    <row r="491" spans="1:12" s="17" customFormat="1" x14ac:dyDescent="0.25">
      <c r="A491"/>
      <c r="B491"/>
      <c r="C491" s="37">
        <f t="shared" si="50"/>
        <v>0</v>
      </c>
      <c r="D491" s="38">
        <f t="shared" si="55"/>
        <v>0</v>
      </c>
      <c r="E491" s="38">
        <f t="shared" si="51"/>
        <v>0</v>
      </c>
      <c r="F491" s="39">
        <f t="shared" si="52"/>
        <v>0</v>
      </c>
      <c r="G491" s="39">
        <f t="shared" si="53"/>
        <v>0</v>
      </c>
      <c r="H491" s="8"/>
      <c r="I491" s="45">
        <f t="shared" si="49"/>
        <v>474</v>
      </c>
      <c r="J491" s="372">
        <f t="shared" si="54"/>
        <v>0</v>
      </c>
      <c r="K491" s="8"/>
      <c r="L491" s="8"/>
    </row>
    <row r="492" spans="1:12" s="17" customFormat="1" x14ac:dyDescent="0.25">
      <c r="A492"/>
      <c r="B492"/>
      <c r="C492" s="37">
        <f t="shared" si="50"/>
        <v>0</v>
      </c>
      <c r="D492" s="38">
        <f t="shared" si="55"/>
        <v>0</v>
      </c>
      <c r="E492" s="38">
        <f t="shared" si="51"/>
        <v>0</v>
      </c>
      <c r="F492" s="39">
        <f t="shared" si="52"/>
        <v>0</v>
      </c>
      <c r="G492" s="39">
        <f t="shared" si="53"/>
        <v>0</v>
      </c>
      <c r="H492" s="8"/>
      <c r="I492" s="45">
        <f t="shared" si="49"/>
        <v>475</v>
      </c>
      <c r="J492" s="372">
        <f t="shared" si="54"/>
        <v>0</v>
      </c>
      <c r="K492" s="8"/>
      <c r="L492" s="8"/>
    </row>
    <row r="493" spans="1:12" s="17" customFormat="1" x14ac:dyDescent="0.25">
      <c r="A493"/>
      <c r="B493"/>
      <c r="C493" s="37">
        <f t="shared" si="50"/>
        <v>0</v>
      </c>
      <c r="D493" s="38">
        <f t="shared" si="55"/>
        <v>0</v>
      </c>
      <c r="E493" s="38">
        <f t="shared" si="51"/>
        <v>0</v>
      </c>
      <c r="F493" s="39">
        <f t="shared" si="52"/>
        <v>0</v>
      </c>
      <c r="G493" s="39">
        <f t="shared" si="53"/>
        <v>0</v>
      </c>
      <c r="H493" s="8"/>
      <c r="I493" s="45">
        <f t="shared" si="49"/>
        <v>476</v>
      </c>
      <c r="J493" s="372">
        <f t="shared" si="54"/>
        <v>0</v>
      </c>
      <c r="K493" s="8"/>
      <c r="L493" s="8"/>
    </row>
    <row r="494" spans="1:12" s="17" customFormat="1" x14ac:dyDescent="0.25">
      <c r="A494"/>
      <c r="B494"/>
      <c r="C494" s="37">
        <f t="shared" si="50"/>
        <v>0</v>
      </c>
      <c r="D494" s="38">
        <f t="shared" si="55"/>
        <v>0</v>
      </c>
      <c r="E494" s="38">
        <f t="shared" si="51"/>
        <v>0</v>
      </c>
      <c r="F494" s="39">
        <f t="shared" si="52"/>
        <v>0</v>
      </c>
      <c r="G494" s="39">
        <f t="shared" si="53"/>
        <v>0</v>
      </c>
      <c r="H494" s="8"/>
      <c r="I494" s="45">
        <f t="shared" si="49"/>
        <v>477</v>
      </c>
      <c r="J494" s="372">
        <f t="shared" si="54"/>
        <v>0</v>
      </c>
      <c r="K494" s="8"/>
      <c r="L494" s="8"/>
    </row>
    <row r="495" spans="1:12" s="17" customFormat="1" x14ac:dyDescent="0.25">
      <c r="A495"/>
      <c r="B495"/>
      <c r="C495" s="37">
        <f t="shared" si="50"/>
        <v>0</v>
      </c>
      <c r="D495" s="38">
        <f t="shared" si="55"/>
        <v>0</v>
      </c>
      <c r="E495" s="38">
        <f t="shared" si="51"/>
        <v>0</v>
      </c>
      <c r="F495" s="39">
        <f t="shared" si="52"/>
        <v>0</v>
      </c>
      <c r="G495" s="39">
        <f t="shared" si="53"/>
        <v>0</v>
      </c>
      <c r="H495" s="8"/>
      <c r="I495" s="45">
        <f t="shared" si="49"/>
        <v>478</v>
      </c>
      <c r="J495" s="372">
        <f t="shared" si="54"/>
        <v>0</v>
      </c>
      <c r="K495" s="8"/>
      <c r="L495" s="8"/>
    </row>
    <row r="496" spans="1:12" s="17" customFormat="1" x14ac:dyDescent="0.25">
      <c r="A496"/>
      <c r="B496"/>
      <c r="C496" s="37">
        <f t="shared" si="50"/>
        <v>0</v>
      </c>
      <c r="D496" s="38">
        <f t="shared" si="55"/>
        <v>0</v>
      </c>
      <c r="E496" s="38">
        <f t="shared" si="51"/>
        <v>0</v>
      </c>
      <c r="F496" s="39">
        <f t="shared" si="52"/>
        <v>0</v>
      </c>
      <c r="G496" s="39">
        <f t="shared" si="53"/>
        <v>0</v>
      </c>
      <c r="H496" s="8"/>
      <c r="I496" s="45">
        <f t="shared" si="49"/>
        <v>479</v>
      </c>
      <c r="J496" s="372">
        <f t="shared" si="54"/>
        <v>0</v>
      </c>
      <c r="K496" s="8"/>
      <c r="L496" s="8"/>
    </row>
    <row r="497" spans="1:12" s="17" customFormat="1" x14ac:dyDescent="0.25">
      <c r="A497"/>
      <c r="B497"/>
      <c r="C497" s="37">
        <f t="shared" si="50"/>
        <v>0</v>
      </c>
      <c r="D497" s="38">
        <f t="shared" si="55"/>
        <v>0</v>
      </c>
      <c r="E497" s="38">
        <f t="shared" si="51"/>
        <v>0</v>
      </c>
      <c r="F497" s="39">
        <f t="shared" si="52"/>
        <v>0</v>
      </c>
      <c r="G497" s="39">
        <f t="shared" si="53"/>
        <v>0</v>
      </c>
      <c r="H497" s="8"/>
      <c r="I497" s="45">
        <f t="shared" si="49"/>
        <v>480</v>
      </c>
      <c r="J497" s="372">
        <f t="shared" si="54"/>
        <v>0</v>
      </c>
      <c r="K497" s="8"/>
      <c r="L497" s="8"/>
    </row>
    <row r="498" spans="1:12" s="17" customFormat="1" x14ac:dyDescent="0.25">
      <c r="A498"/>
      <c r="B498"/>
      <c r="C498" s="37">
        <f t="shared" si="50"/>
        <v>0</v>
      </c>
      <c r="D498" s="38">
        <f t="shared" si="55"/>
        <v>0</v>
      </c>
      <c r="E498" s="38">
        <f t="shared" si="51"/>
        <v>0</v>
      </c>
      <c r="F498" s="39">
        <f t="shared" si="52"/>
        <v>0</v>
      </c>
      <c r="G498" s="39">
        <f t="shared" si="53"/>
        <v>0</v>
      </c>
      <c r="H498" s="8"/>
      <c r="I498" s="45">
        <f t="shared" si="49"/>
        <v>481</v>
      </c>
      <c r="J498" s="372">
        <f t="shared" si="54"/>
        <v>0</v>
      </c>
      <c r="K498" s="8"/>
      <c r="L498" s="8"/>
    </row>
    <row r="499" spans="1:12" s="17" customFormat="1" x14ac:dyDescent="0.25">
      <c r="A499"/>
      <c r="B499"/>
      <c r="C499" s="37">
        <f t="shared" si="50"/>
        <v>0</v>
      </c>
      <c r="D499" s="38">
        <f t="shared" si="55"/>
        <v>0</v>
      </c>
      <c r="E499" s="38">
        <f t="shared" si="51"/>
        <v>0</v>
      </c>
      <c r="F499" s="39">
        <f t="shared" si="52"/>
        <v>0</v>
      </c>
      <c r="G499" s="39">
        <f t="shared" si="53"/>
        <v>0</v>
      </c>
      <c r="H499" s="8"/>
      <c r="I499" s="45">
        <f t="shared" si="49"/>
        <v>482</v>
      </c>
      <c r="J499" s="372">
        <f t="shared" si="54"/>
        <v>0</v>
      </c>
      <c r="K499" s="8"/>
      <c r="L499" s="8"/>
    </row>
    <row r="500" spans="1:12" s="17" customFormat="1" x14ac:dyDescent="0.25">
      <c r="A500"/>
      <c r="B500"/>
      <c r="C500" s="37">
        <f t="shared" si="50"/>
        <v>0</v>
      </c>
      <c r="D500" s="38">
        <f t="shared" si="55"/>
        <v>0</v>
      </c>
      <c r="E500" s="38">
        <f t="shared" si="51"/>
        <v>0</v>
      </c>
      <c r="F500" s="39">
        <f t="shared" si="52"/>
        <v>0</v>
      </c>
      <c r="G500" s="39">
        <f t="shared" si="53"/>
        <v>0</v>
      </c>
      <c r="H500" s="8"/>
      <c r="I500" s="45">
        <f t="shared" si="49"/>
        <v>483</v>
      </c>
      <c r="J500" s="372">
        <f t="shared" si="54"/>
        <v>0</v>
      </c>
      <c r="K500" s="8"/>
      <c r="L500" s="8"/>
    </row>
    <row r="501" spans="1:12" s="17" customFormat="1" x14ac:dyDescent="0.25">
      <c r="A501"/>
      <c r="B501"/>
      <c r="C501" s="37">
        <f t="shared" si="50"/>
        <v>0</v>
      </c>
      <c r="D501" s="38">
        <f t="shared" si="55"/>
        <v>0</v>
      </c>
      <c r="E501" s="38">
        <f t="shared" si="51"/>
        <v>0</v>
      </c>
      <c r="F501" s="39">
        <f t="shared" si="52"/>
        <v>0</v>
      </c>
      <c r="G501" s="39">
        <f t="shared" si="53"/>
        <v>0</v>
      </c>
      <c r="H501" s="8"/>
      <c r="I501" s="45">
        <f t="shared" si="49"/>
        <v>484</v>
      </c>
      <c r="J501" s="372">
        <f t="shared" si="54"/>
        <v>0</v>
      </c>
      <c r="K501" s="8"/>
      <c r="L501" s="8"/>
    </row>
    <row r="502" spans="1:12" s="17" customFormat="1" x14ac:dyDescent="0.25">
      <c r="A502"/>
      <c r="B502"/>
      <c r="C502" s="37">
        <f t="shared" si="50"/>
        <v>0</v>
      </c>
      <c r="D502" s="38">
        <f t="shared" si="55"/>
        <v>0</v>
      </c>
      <c r="E502" s="38">
        <f t="shared" si="51"/>
        <v>0</v>
      </c>
      <c r="F502" s="39">
        <f t="shared" si="52"/>
        <v>0</v>
      </c>
      <c r="G502" s="39">
        <f t="shared" si="53"/>
        <v>0</v>
      </c>
      <c r="H502" s="8"/>
      <c r="I502" s="45">
        <f t="shared" si="49"/>
        <v>485</v>
      </c>
      <c r="J502" s="372">
        <f t="shared" si="54"/>
        <v>0</v>
      </c>
      <c r="K502" s="8"/>
      <c r="L502" s="8"/>
    </row>
    <row r="503" spans="1:12" s="17" customFormat="1" x14ac:dyDescent="0.25">
      <c r="A503"/>
      <c r="B503"/>
      <c r="C503" s="37">
        <f t="shared" si="50"/>
        <v>0</v>
      </c>
      <c r="D503" s="38">
        <f t="shared" si="55"/>
        <v>0</v>
      </c>
      <c r="E503" s="38">
        <f t="shared" si="51"/>
        <v>0</v>
      </c>
      <c r="F503" s="39">
        <f t="shared" si="52"/>
        <v>0</v>
      </c>
      <c r="G503" s="39">
        <f t="shared" si="53"/>
        <v>0</v>
      </c>
      <c r="H503" s="8"/>
      <c r="I503" s="45">
        <f t="shared" si="49"/>
        <v>486</v>
      </c>
      <c r="J503" s="372">
        <f t="shared" si="54"/>
        <v>0</v>
      </c>
      <c r="K503" s="8"/>
      <c r="L503" s="8"/>
    </row>
    <row r="504" spans="1:12" s="17" customFormat="1" x14ac:dyDescent="0.25">
      <c r="A504"/>
      <c r="B504"/>
      <c r="C504" s="37">
        <f t="shared" si="50"/>
        <v>0</v>
      </c>
      <c r="D504" s="38">
        <f t="shared" si="55"/>
        <v>0</v>
      </c>
      <c r="E504" s="38">
        <f t="shared" si="51"/>
        <v>0</v>
      </c>
      <c r="F504" s="39">
        <f t="shared" si="52"/>
        <v>0</v>
      </c>
      <c r="G504" s="39">
        <f t="shared" si="53"/>
        <v>0</v>
      </c>
      <c r="H504" s="8"/>
      <c r="I504" s="45">
        <f t="shared" si="49"/>
        <v>487</v>
      </c>
      <c r="J504" s="372">
        <f t="shared" si="54"/>
        <v>0</v>
      </c>
      <c r="K504" s="8"/>
      <c r="L504" s="8"/>
    </row>
    <row r="505" spans="1:12" s="17" customFormat="1" x14ac:dyDescent="0.25">
      <c r="A505"/>
      <c r="B505"/>
      <c r="C505" s="37">
        <f t="shared" si="50"/>
        <v>0</v>
      </c>
      <c r="D505" s="38">
        <f t="shared" si="55"/>
        <v>0</v>
      </c>
      <c r="E505" s="38">
        <f t="shared" si="51"/>
        <v>0</v>
      </c>
      <c r="F505" s="39">
        <f t="shared" si="52"/>
        <v>0</v>
      </c>
      <c r="G505" s="39">
        <f t="shared" si="53"/>
        <v>0</v>
      </c>
      <c r="H505" s="8"/>
      <c r="I505" s="45">
        <f t="shared" si="49"/>
        <v>488</v>
      </c>
      <c r="J505" s="372">
        <f t="shared" si="54"/>
        <v>0</v>
      </c>
      <c r="K505" s="8"/>
      <c r="L505" s="8"/>
    </row>
    <row r="506" spans="1:12" s="17" customFormat="1" x14ac:dyDescent="0.25">
      <c r="A506"/>
      <c r="B506"/>
      <c r="C506" s="37">
        <f t="shared" si="50"/>
        <v>0</v>
      </c>
      <c r="D506" s="38">
        <f t="shared" si="55"/>
        <v>0</v>
      </c>
      <c r="E506" s="38">
        <f t="shared" si="51"/>
        <v>0</v>
      </c>
      <c r="F506" s="39">
        <f t="shared" si="52"/>
        <v>0</v>
      </c>
      <c r="G506" s="39">
        <f t="shared" si="53"/>
        <v>0</v>
      </c>
      <c r="H506" s="8"/>
      <c r="I506" s="45">
        <f t="shared" si="49"/>
        <v>489</v>
      </c>
      <c r="J506" s="372">
        <f t="shared" si="54"/>
        <v>0</v>
      </c>
      <c r="K506" s="8"/>
      <c r="L506" s="8"/>
    </row>
    <row r="507" spans="1:12" s="17" customFormat="1" x14ac:dyDescent="0.25">
      <c r="A507"/>
      <c r="B507"/>
      <c r="C507" s="37">
        <f t="shared" si="50"/>
        <v>0</v>
      </c>
      <c r="D507" s="38">
        <f t="shared" si="55"/>
        <v>0</v>
      </c>
      <c r="E507" s="38">
        <f t="shared" si="51"/>
        <v>0</v>
      </c>
      <c r="F507" s="39">
        <f t="shared" si="52"/>
        <v>0</v>
      </c>
      <c r="G507" s="39">
        <f t="shared" si="53"/>
        <v>0</v>
      </c>
      <c r="H507" s="8"/>
      <c r="I507" s="45">
        <f t="shared" si="49"/>
        <v>490</v>
      </c>
      <c r="J507" s="372">
        <f t="shared" si="54"/>
        <v>0</v>
      </c>
      <c r="K507" s="8"/>
      <c r="L507" s="8"/>
    </row>
    <row r="508" spans="1:12" s="17" customFormat="1" x14ac:dyDescent="0.25">
      <c r="A508"/>
      <c r="B508"/>
      <c r="C508" s="37">
        <f t="shared" si="50"/>
        <v>0</v>
      </c>
      <c r="D508" s="38">
        <f t="shared" si="55"/>
        <v>0</v>
      </c>
      <c r="E508" s="38">
        <f t="shared" si="51"/>
        <v>0</v>
      </c>
      <c r="F508" s="39">
        <f t="shared" si="52"/>
        <v>0</v>
      </c>
      <c r="G508" s="39">
        <f t="shared" si="53"/>
        <v>0</v>
      </c>
      <c r="H508" s="8"/>
      <c r="I508" s="45">
        <f t="shared" si="49"/>
        <v>491</v>
      </c>
      <c r="J508" s="372">
        <f t="shared" si="54"/>
        <v>0</v>
      </c>
      <c r="K508" s="8"/>
      <c r="L508" s="8"/>
    </row>
    <row r="509" spans="1:12" s="17" customFormat="1" x14ac:dyDescent="0.25">
      <c r="A509"/>
      <c r="B509"/>
      <c r="C509" s="37">
        <f t="shared" si="50"/>
        <v>0</v>
      </c>
      <c r="D509" s="38">
        <f t="shared" si="55"/>
        <v>0</v>
      </c>
      <c r="E509" s="38">
        <f t="shared" si="51"/>
        <v>0</v>
      </c>
      <c r="F509" s="39">
        <f t="shared" si="52"/>
        <v>0</v>
      </c>
      <c r="G509" s="39">
        <f t="shared" si="53"/>
        <v>0</v>
      </c>
      <c r="H509" s="8"/>
      <c r="I509" s="45">
        <f t="shared" si="49"/>
        <v>492</v>
      </c>
      <c r="J509" s="372">
        <f t="shared" si="54"/>
        <v>0</v>
      </c>
      <c r="K509" s="8"/>
      <c r="L509" s="8"/>
    </row>
    <row r="510" spans="1:12" s="17" customFormat="1" x14ac:dyDescent="0.25">
      <c r="A510"/>
      <c r="B510"/>
      <c r="C510" s="37">
        <f t="shared" si="50"/>
        <v>0</v>
      </c>
      <c r="D510" s="38">
        <f t="shared" si="55"/>
        <v>0</v>
      </c>
      <c r="E510" s="38">
        <f t="shared" si="51"/>
        <v>0</v>
      </c>
      <c r="F510" s="39">
        <f t="shared" si="52"/>
        <v>0</v>
      </c>
      <c r="G510" s="39">
        <f t="shared" si="53"/>
        <v>0</v>
      </c>
      <c r="H510" s="8"/>
      <c r="I510" s="45">
        <f t="shared" si="49"/>
        <v>493</v>
      </c>
      <c r="J510" s="372">
        <f t="shared" si="54"/>
        <v>0</v>
      </c>
      <c r="K510" s="8"/>
      <c r="L510" s="8"/>
    </row>
    <row r="511" spans="1:12" s="17" customFormat="1" x14ac:dyDescent="0.25">
      <c r="A511"/>
      <c r="B511"/>
      <c r="C511" s="37">
        <f t="shared" si="50"/>
        <v>0</v>
      </c>
      <c r="D511" s="38">
        <f t="shared" si="55"/>
        <v>0</v>
      </c>
      <c r="E511" s="38">
        <f t="shared" si="51"/>
        <v>0</v>
      </c>
      <c r="F511" s="39">
        <f t="shared" si="52"/>
        <v>0</v>
      </c>
      <c r="G511" s="39">
        <f t="shared" si="53"/>
        <v>0</v>
      </c>
      <c r="H511" s="8"/>
      <c r="I511" s="45">
        <f t="shared" ref="I511:I574" si="56">+I510+1</f>
        <v>494</v>
      </c>
      <c r="J511" s="372">
        <f t="shared" si="54"/>
        <v>0</v>
      </c>
      <c r="K511" s="8"/>
      <c r="L511" s="8"/>
    </row>
    <row r="512" spans="1:12" s="17" customFormat="1" x14ac:dyDescent="0.25">
      <c r="A512"/>
      <c r="B512"/>
      <c r="C512" s="37">
        <f t="shared" si="50"/>
        <v>0</v>
      </c>
      <c r="D512" s="38">
        <f t="shared" si="55"/>
        <v>0</v>
      </c>
      <c r="E512" s="38">
        <f t="shared" si="51"/>
        <v>0</v>
      </c>
      <c r="F512" s="39">
        <f t="shared" si="52"/>
        <v>0</v>
      </c>
      <c r="G512" s="39">
        <f t="shared" si="53"/>
        <v>0</v>
      </c>
      <c r="H512" s="8"/>
      <c r="I512" s="45">
        <f t="shared" si="56"/>
        <v>495</v>
      </c>
      <c r="J512" s="372">
        <f t="shared" si="54"/>
        <v>0</v>
      </c>
      <c r="K512" s="8"/>
      <c r="L512" s="8"/>
    </row>
    <row r="513" spans="1:12" s="17" customFormat="1" x14ac:dyDescent="0.25">
      <c r="A513"/>
      <c r="B513"/>
      <c r="C513" s="37">
        <f t="shared" si="50"/>
        <v>0</v>
      </c>
      <c r="D513" s="38">
        <f t="shared" si="55"/>
        <v>0</v>
      </c>
      <c r="E513" s="38">
        <f t="shared" si="51"/>
        <v>0</v>
      </c>
      <c r="F513" s="39">
        <f t="shared" si="52"/>
        <v>0</v>
      </c>
      <c r="G513" s="39">
        <f t="shared" si="53"/>
        <v>0</v>
      </c>
      <c r="H513" s="8"/>
      <c r="I513" s="45">
        <f t="shared" si="56"/>
        <v>496</v>
      </c>
      <c r="J513" s="372">
        <f t="shared" si="54"/>
        <v>0</v>
      </c>
      <c r="K513" s="8"/>
      <c r="L513" s="8"/>
    </row>
    <row r="514" spans="1:12" s="17" customFormat="1" x14ac:dyDescent="0.25">
      <c r="A514"/>
      <c r="B514"/>
      <c r="C514" s="37">
        <f t="shared" si="50"/>
        <v>0</v>
      </c>
      <c r="D514" s="38">
        <f t="shared" si="55"/>
        <v>0</v>
      </c>
      <c r="E514" s="38">
        <f t="shared" si="51"/>
        <v>0</v>
      </c>
      <c r="F514" s="39">
        <f t="shared" si="52"/>
        <v>0</v>
      </c>
      <c r="G514" s="39">
        <f t="shared" si="53"/>
        <v>0</v>
      </c>
      <c r="H514" s="8"/>
      <c r="I514" s="45">
        <f t="shared" si="56"/>
        <v>497</v>
      </c>
      <c r="J514" s="372">
        <f t="shared" si="54"/>
        <v>0</v>
      </c>
      <c r="K514" s="8"/>
      <c r="L514" s="8"/>
    </row>
    <row r="515" spans="1:12" s="17" customFormat="1" x14ac:dyDescent="0.25">
      <c r="A515"/>
      <c r="B515"/>
      <c r="C515" s="37">
        <f t="shared" si="50"/>
        <v>0</v>
      </c>
      <c r="D515" s="38">
        <f t="shared" si="55"/>
        <v>0</v>
      </c>
      <c r="E515" s="38">
        <f t="shared" si="51"/>
        <v>0</v>
      </c>
      <c r="F515" s="39">
        <f t="shared" si="52"/>
        <v>0</v>
      </c>
      <c r="G515" s="39">
        <f t="shared" si="53"/>
        <v>0</v>
      </c>
      <c r="H515" s="8"/>
      <c r="I515" s="45">
        <f t="shared" si="56"/>
        <v>498</v>
      </c>
      <c r="J515" s="372">
        <f t="shared" si="54"/>
        <v>0</v>
      </c>
      <c r="K515" s="8"/>
      <c r="L515" s="8"/>
    </row>
    <row r="516" spans="1:12" s="17" customFormat="1" x14ac:dyDescent="0.25">
      <c r="A516"/>
      <c r="B516"/>
      <c r="C516" s="37">
        <f t="shared" si="50"/>
        <v>0</v>
      </c>
      <c r="D516" s="38">
        <f t="shared" si="55"/>
        <v>0</v>
      </c>
      <c r="E516" s="38">
        <f t="shared" si="51"/>
        <v>0</v>
      </c>
      <c r="F516" s="39">
        <f t="shared" si="52"/>
        <v>0</v>
      </c>
      <c r="G516" s="39">
        <f t="shared" si="53"/>
        <v>0</v>
      </c>
      <c r="H516" s="8"/>
      <c r="I516" s="45">
        <f t="shared" si="56"/>
        <v>499</v>
      </c>
      <c r="J516" s="372">
        <f t="shared" si="54"/>
        <v>0</v>
      </c>
      <c r="K516" s="8"/>
      <c r="L516" s="8"/>
    </row>
    <row r="517" spans="1:12" s="17" customFormat="1" x14ac:dyDescent="0.25">
      <c r="A517"/>
      <c r="B517"/>
      <c r="C517" s="37">
        <f t="shared" si="50"/>
        <v>0</v>
      </c>
      <c r="D517" s="38">
        <f t="shared" si="55"/>
        <v>0</v>
      </c>
      <c r="E517" s="38">
        <f t="shared" si="51"/>
        <v>0</v>
      </c>
      <c r="F517" s="39">
        <f t="shared" si="52"/>
        <v>0</v>
      </c>
      <c r="G517" s="39">
        <f t="shared" si="53"/>
        <v>0</v>
      </c>
      <c r="H517" s="8"/>
      <c r="I517" s="45">
        <f t="shared" si="56"/>
        <v>500</v>
      </c>
      <c r="J517" s="372">
        <f t="shared" si="54"/>
        <v>0</v>
      </c>
      <c r="K517" s="8"/>
      <c r="L517" s="8"/>
    </row>
    <row r="518" spans="1:12" s="17" customFormat="1" x14ac:dyDescent="0.25">
      <c r="A518"/>
      <c r="B518"/>
      <c r="C518" s="37">
        <f t="shared" si="50"/>
        <v>0</v>
      </c>
      <c r="D518" s="38">
        <f t="shared" si="55"/>
        <v>0</v>
      </c>
      <c r="E518" s="38">
        <f t="shared" si="51"/>
        <v>0</v>
      </c>
      <c r="F518" s="39">
        <f t="shared" si="52"/>
        <v>0</v>
      </c>
      <c r="G518" s="39">
        <f t="shared" si="53"/>
        <v>0</v>
      </c>
      <c r="H518" s="8"/>
      <c r="I518" s="45">
        <f t="shared" si="56"/>
        <v>501</v>
      </c>
      <c r="J518" s="372">
        <f t="shared" si="54"/>
        <v>0</v>
      </c>
      <c r="K518" s="8"/>
      <c r="L518" s="8"/>
    </row>
    <row r="519" spans="1:12" s="17" customFormat="1" x14ac:dyDescent="0.25">
      <c r="A519"/>
      <c r="B519"/>
      <c r="C519" s="37">
        <f t="shared" si="50"/>
        <v>0</v>
      </c>
      <c r="D519" s="38">
        <f t="shared" si="55"/>
        <v>0</v>
      </c>
      <c r="E519" s="38">
        <f t="shared" si="51"/>
        <v>0</v>
      </c>
      <c r="F519" s="39">
        <f t="shared" si="52"/>
        <v>0</v>
      </c>
      <c r="G519" s="39">
        <f t="shared" si="53"/>
        <v>0</v>
      </c>
      <c r="H519" s="8"/>
      <c r="I519" s="45">
        <f t="shared" si="56"/>
        <v>502</v>
      </c>
      <c r="J519" s="372">
        <f t="shared" si="54"/>
        <v>0</v>
      </c>
      <c r="K519" s="8"/>
      <c r="L519" s="8"/>
    </row>
    <row r="520" spans="1:12" s="17" customFormat="1" x14ac:dyDescent="0.25">
      <c r="A520"/>
      <c r="B520"/>
      <c r="C520" s="37">
        <f t="shared" si="50"/>
        <v>0</v>
      </c>
      <c r="D520" s="38">
        <f t="shared" si="55"/>
        <v>0</v>
      </c>
      <c r="E520" s="38">
        <f t="shared" si="51"/>
        <v>0</v>
      </c>
      <c r="F520" s="39">
        <f t="shared" si="52"/>
        <v>0</v>
      </c>
      <c r="G520" s="39">
        <f t="shared" si="53"/>
        <v>0</v>
      </c>
      <c r="H520" s="8"/>
      <c r="I520" s="45">
        <f t="shared" si="56"/>
        <v>503</v>
      </c>
      <c r="J520" s="372">
        <f t="shared" si="54"/>
        <v>0</v>
      </c>
      <c r="K520" s="8"/>
      <c r="L520" s="8"/>
    </row>
    <row r="521" spans="1:12" s="17" customFormat="1" x14ac:dyDescent="0.25">
      <c r="A521"/>
      <c r="B521"/>
      <c r="C521" s="37">
        <f t="shared" si="50"/>
        <v>0</v>
      </c>
      <c r="D521" s="38">
        <f t="shared" si="55"/>
        <v>0</v>
      </c>
      <c r="E521" s="38">
        <f t="shared" si="51"/>
        <v>0</v>
      </c>
      <c r="F521" s="39">
        <f t="shared" si="52"/>
        <v>0</v>
      </c>
      <c r="G521" s="39">
        <f t="shared" si="53"/>
        <v>0</v>
      </c>
      <c r="H521" s="8"/>
      <c r="I521" s="45">
        <f t="shared" si="56"/>
        <v>504</v>
      </c>
      <c r="J521" s="372">
        <f t="shared" si="54"/>
        <v>0</v>
      </c>
      <c r="K521" s="8"/>
      <c r="L521" s="8"/>
    </row>
    <row r="522" spans="1:12" s="17" customFormat="1" x14ac:dyDescent="0.25">
      <c r="A522"/>
      <c r="B522"/>
      <c r="C522" s="37">
        <f t="shared" si="50"/>
        <v>0</v>
      </c>
      <c r="D522" s="38">
        <f t="shared" si="55"/>
        <v>0</v>
      </c>
      <c r="E522" s="38">
        <f t="shared" si="51"/>
        <v>0</v>
      </c>
      <c r="F522" s="39">
        <f t="shared" si="52"/>
        <v>0</v>
      </c>
      <c r="G522" s="39">
        <f t="shared" si="53"/>
        <v>0</v>
      </c>
      <c r="H522" s="8"/>
      <c r="I522" s="45">
        <f t="shared" si="56"/>
        <v>505</v>
      </c>
      <c r="J522" s="372">
        <f t="shared" si="54"/>
        <v>0</v>
      </c>
      <c r="K522" s="8"/>
      <c r="L522" s="8"/>
    </row>
    <row r="523" spans="1:12" s="17" customFormat="1" x14ac:dyDescent="0.25">
      <c r="A523"/>
      <c r="B523"/>
      <c r="C523" s="37">
        <f t="shared" si="50"/>
        <v>0</v>
      </c>
      <c r="D523" s="38">
        <f t="shared" si="55"/>
        <v>0</v>
      </c>
      <c r="E523" s="38">
        <f t="shared" si="51"/>
        <v>0</v>
      </c>
      <c r="F523" s="39">
        <f t="shared" si="52"/>
        <v>0</v>
      </c>
      <c r="G523" s="39">
        <f t="shared" si="53"/>
        <v>0</v>
      </c>
      <c r="H523" s="8"/>
      <c r="I523" s="45">
        <f t="shared" si="56"/>
        <v>506</v>
      </c>
      <c r="J523" s="372">
        <f t="shared" si="54"/>
        <v>0</v>
      </c>
      <c r="K523" s="8"/>
      <c r="L523" s="8"/>
    </row>
    <row r="524" spans="1:12" s="17" customFormat="1" x14ac:dyDescent="0.25">
      <c r="A524"/>
      <c r="B524"/>
      <c r="C524" s="37">
        <f t="shared" si="50"/>
        <v>0</v>
      </c>
      <c r="D524" s="38">
        <f t="shared" si="55"/>
        <v>0</v>
      </c>
      <c r="E524" s="38">
        <f t="shared" si="51"/>
        <v>0</v>
      </c>
      <c r="F524" s="39">
        <f t="shared" si="52"/>
        <v>0</v>
      </c>
      <c r="G524" s="39">
        <f t="shared" si="53"/>
        <v>0</v>
      </c>
      <c r="H524" s="8"/>
      <c r="I524" s="45">
        <f t="shared" si="56"/>
        <v>507</v>
      </c>
      <c r="J524" s="372">
        <f t="shared" si="54"/>
        <v>0</v>
      </c>
      <c r="K524" s="8"/>
      <c r="L524" s="8"/>
    </row>
    <row r="525" spans="1:12" s="17" customFormat="1" x14ac:dyDescent="0.25">
      <c r="A525"/>
      <c r="B525"/>
      <c r="C525" s="37">
        <f t="shared" si="50"/>
        <v>0</v>
      </c>
      <c r="D525" s="38">
        <f t="shared" si="55"/>
        <v>0</v>
      </c>
      <c r="E525" s="38">
        <f t="shared" si="51"/>
        <v>0</v>
      </c>
      <c r="F525" s="39">
        <f t="shared" si="52"/>
        <v>0</v>
      </c>
      <c r="G525" s="39">
        <f t="shared" si="53"/>
        <v>0</v>
      </c>
      <c r="H525" s="8"/>
      <c r="I525" s="45">
        <f t="shared" si="56"/>
        <v>508</v>
      </c>
      <c r="J525" s="372">
        <f t="shared" si="54"/>
        <v>0</v>
      </c>
      <c r="K525" s="8"/>
      <c r="L525" s="8"/>
    </row>
    <row r="526" spans="1:12" s="17" customFormat="1" x14ac:dyDescent="0.25">
      <c r="A526"/>
      <c r="B526"/>
      <c r="C526" s="37">
        <f t="shared" si="50"/>
        <v>0</v>
      </c>
      <c r="D526" s="38">
        <f t="shared" si="55"/>
        <v>0</v>
      </c>
      <c r="E526" s="38">
        <f t="shared" si="51"/>
        <v>0</v>
      </c>
      <c r="F526" s="39">
        <f t="shared" si="52"/>
        <v>0</v>
      </c>
      <c r="G526" s="39">
        <f t="shared" si="53"/>
        <v>0</v>
      </c>
      <c r="H526" s="8"/>
      <c r="I526" s="45">
        <f t="shared" si="56"/>
        <v>509</v>
      </c>
      <c r="J526" s="372">
        <f t="shared" si="54"/>
        <v>0</v>
      </c>
      <c r="K526" s="8"/>
      <c r="L526" s="8"/>
    </row>
    <row r="527" spans="1:12" s="17" customFormat="1" x14ac:dyDescent="0.25">
      <c r="A527"/>
      <c r="B527"/>
      <c r="C527" s="37">
        <f t="shared" si="50"/>
        <v>0</v>
      </c>
      <c r="D527" s="38">
        <f t="shared" si="55"/>
        <v>0</v>
      </c>
      <c r="E527" s="38">
        <f t="shared" si="51"/>
        <v>0</v>
      </c>
      <c r="F527" s="39">
        <f t="shared" si="52"/>
        <v>0</v>
      </c>
      <c r="G527" s="39">
        <f t="shared" si="53"/>
        <v>0</v>
      </c>
      <c r="H527" s="8"/>
      <c r="I527" s="45">
        <f t="shared" si="56"/>
        <v>510</v>
      </c>
      <c r="J527" s="372">
        <f t="shared" si="54"/>
        <v>0</v>
      </c>
      <c r="K527" s="8"/>
      <c r="L527" s="8"/>
    </row>
    <row r="528" spans="1:12" s="17" customFormat="1" x14ac:dyDescent="0.25">
      <c r="A528"/>
      <c r="B528"/>
      <c r="C528" s="37">
        <f t="shared" si="50"/>
        <v>0</v>
      </c>
      <c r="D528" s="38">
        <f t="shared" si="55"/>
        <v>0</v>
      </c>
      <c r="E528" s="38">
        <f t="shared" si="51"/>
        <v>0</v>
      </c>
      <c r="F528" s="39">
        <f t="shared" si="52"/>
        <v>0</v>
      </c>
      <c r="G528" s="39">
        <f t="shared" si="53"/>
        <v>0</v>
      </c>
      <c r="H528" s="8"/>
      <c r="I528" s="45">
        <f t="shared" si="56"/>
        <v>511</v>
      </c>
      <c r="J528" s="372">
        <f t="shared" si="54"/>
        <v>0</v>
      </c>
      <c r="K528" s="8"/>
      <c r="L528" s="8"/>
    </row>
    <row r="529" spans="1:12" s="17" customFormat="1" x14ac:dyDescent="0.25">
      <c r="A529"/>
      <c r="B529"/>
      <c r="C529" s="37">
        <f t="shared" si="50"/>
        <v>0</v>
      </c>
      <c r="D529" s="38">
        <f t="shared" si="55"/>
        <v>0</v>
      </c>
      <c r="E529" s="38">
        <f t="shared" si="51"/>
        <v>0</v>
      </c>
      <c r="F529" s="39">
        <f t="shared" si="52"/>
        <v>0</v>
      </c>
      <c r="G529" s="39">
        <f t="shared" si="53"/>
        <v>0</v>
      </c>
      <c r="H529" s="8"/>
      <c r="I529" s="45">
        <f t="shared" si="56"/>
        <v>512</v>
      </c>
      <c r="J529" s="372">
        <f t="shared" si="54"/>
        <v>0</v>
      </c>
      <c r="K529" s="8"/>
      <c r="L529" s="8"/>
    </row>
    <row r="530" spans="1:12" s="17" customFormat="1" x14ac:dyDescent="0.25">
      <c r="A530"/>
      <c r="B530"/>
      <c r="C530" s="37">
        <f t="shared" ref="C530:C593" si="57">IF(I530&gt;$F$5,0,I530)</f>
        <v>0</v>
      </c>
      <c r="D530" s="38">
        <f t="shared" si="55"/>
        <v>0</v>
      </c>
      <c r="E530" s="38">
        <f t="shared" si="51"/>
        <v>0</v>
      </c>
      <c r="F530" s="39">
        <f t="shared" si="52"/>
        <v>0</v>
      </c>
      <c r="G530" s="39">
        <f t="shared" si="53"/>
        <v>0</v>
      </c>
      <c r="H530" s="8"/>
      <c r="I530" s="45">
        <f t="shared" si="56"/>
        <v>513</v>
      </c>
      <c r="J530" s="372">
        <f t="shared" si="54"/>
        <v>0</v>
      </c>
      <c r="K530" s="8"/>
      <c r="L530" s="8"/>
    </row>
    <row r="531" spans="1:12" s="17" customFormat="1" x14ac:dyDescent="0.25">
      <c r="A531"/>
      <c r="B531"/>
      <c r="C531" s="37">
        <f t="shared" si="57"/>
        <v>0</v>
      </c>
      <c r="D531" s="38">
        <f t="shared" si="55"/>
        <v>0</v>
      </c>
      <c r="E531" s="38">
        <f t="shared" ref="E531:E594" si="58">IF(I531&gt;$F$5,0,$E$8*J531/$J$12)</f>
        <v>0</v>
      </c>
      <c r="F531" s="39">
        <f t="shared" ref="F531:F594" si="59">IF(I531&gt;$F$5,0,-$E$5)</f>
        <v>0</v>
      </c>
      <c r="G531" s="39">
        <f t="shared" ref="G531:G594" si="60">IF(I531&gt;$F$5,0,D531+E531+F531)</f>
        <v>0</v>
      </c>
      <c r="H531" s="8"/>
      <c r="I531" s="45">
        <f t="shared" si="56"/>
        <v>514</v>
      </c>
      <c r="J531" s="372">
        <f t="shared" ref="J531:J594" si="61">IF(I531&gt;$F$5,0,$F$5-I531+1)</f>
        <v>0</v>
      </c>
      <c r="K531" s="8"/>
      <c r="L531" s="8"/>
    </row>
    <row r="532" spans="1:12" s="17" customFormat="1" x14ac:dyDescent="0.25">
      <c r="A532"/>
      <c r="B532"/>
      <c r="C532" s="37">
        <f t="shared" si="57"/>
        <v>0</v>
      </c>
      <c r="D532" s="38">
        <f t="shared" ref="D532:D595" si="62">IF(I532&gt;$F$5,0,G531)</f>
        <v>0</v>
      </c>
      <c r="E532" s="38">
        <f t="shared" si="58"/>
        <v>0</v>
      </c>
      <c r="F532" s="39">
        <f t="shared" si="59"/>
        <v>0</v>
      </c>
      <c r="G532" s="39">
        <f t="shared" si="60"/>
        <v>0</v>
      </c>
      <c r="H532" s="8"/>
      <c r="I532" s="45">
        <f t="shared" si="56"/>
        <v>515</v>
      </c>
      <c r="J532" s="372">
        <f t="shared" si="61"/>
        <v>0</v>
      </c>
      <c r="K532" s="8"/>
      <c r="L532" s="8"/>
    </row>
    <row r="533" spans="1:12" s="17" customFormat="1" x14ac:dyDescent="0.25">
      <c r="A533"/>
      <c r="B533"/>
      <c r="C533" s="37">
        <f t="shared" si="57"/>
        <v>0</v>
      </c>
      <c r="D533" s="38">
        <f t="shared" si="62"/>
        <v>0</v>
      </c>
      <c r="E533" s="38">
        <f t="shared" si="58"/>
        <v>0</v>
      </c>
      <c r="F533" s="39">
        <f t="shared" si="59"/>
        <v>0</v>
      </c>
      <c r="G533" s="39">
        <f t="shared" si="60"/>
        <v>0</v>
      </c>
      <c r="H533" s="8"/>
      <c r="I533" s="45">
        <f t="shared" si="56"/>
        <v>516</v>
      </c>
      <c r="J533" s="372">
        <f t="shared" si="61"/>
        <v>0</v>
      </c>
      <c r="K533" s="8"/>
      <c r="L533" s="8"/>
    </row>
    <row r="534" spans="1:12" s="17" customFormat="1" x14ac:dyDescent="0.25">
      <c r="A534"/>
      <c r="B534"/>
      <c r="C534" s="37">
        <f t="shared" si="57"/>
        <v>0</v>
      </c>
      <c r="D534" s="38">
        <f t="shared" si="62"/>
        <v>0</v>
      </c>
      <c r="E534" s="38">
        <f t="shared" si="58"/>
        <v>0</v>
      </c>
      <c r="F534" s="39">
        <f t="shared" si="59"/>
        <v>0</v>
      </c>
      <c r="G534" s="39">
        <f t="shared" si="60"/>
        <v>0</v>
      </c>
      <c r="H534" s="8"/>
      <c r="I534" s="45">
        <f t="shared" si="56"/>
        <v>517</v>
      </c>
      <c r="J534" s="372">
        <f t="shared" si="61"/>
        <v>0</v>
      </c>
      <c r="K534" s="8"/>
      <c r="L534" s="8"/>
    </row>
    <row r="535" spans="1:12" s="17" customFormat="1" x14ac:dyDescent="0.25">
      <c r="A535"/>
      <c r="B535"/>
      <c r="C535" s="37">
        <f t="shared" si="57"/>
        <v>0</v>
      </c>
      <c r="D535" s="38">
        <f t="shared" si="62"/>
        <v>0</v>
      </c>
      <c r="E535" s="38">
        <f t="shared" si="58"/>
        <v>0</v>
      </c>
      <c r="F535" s="39">
        <f t="shared" si="59"/>
        <v>0</v>
      </c>
      <c r="G535" s="39">
        <f t="shared" si="60"/>
        <v>0</v>
      </c>
      <c r="H535" s="8"/>
      <c r="I535" s="45">
        <f t="shared" si="56"/>
        <v>518</v>
      </c>
      <c r="J535" s="372">
        <f t="shared" si="61"/>
        <v>0</v>
      </c>
      <c r="K535" s="8"/>
      <c r="L535" s="8"/>
    </row>
    <row r="536" spans="1:12" s="17" customFormat="1" x14ac:dyDescent="0.25">
      <c r="A536"/>
      <c r="B536"/>
      <c r="C536" s="37">
        <f t="shared" si="57"/>
        <v>0</v>
      </c>
      <c r="D536" s="38">
        <f t="shared" si="62"/>
        <v>0</v>
      </c>
      <c r="E536" s="38">
        <f t="shared" si="58"/>
        <v>0</v>
      </c>
      <c r="F536" s="39">
        <f t="shared" si="59"/>
        <v>0</v>
      </c>
      <c r="G536" s="39">
        <f t="shared" si="60"/>
        <v>0</v>
      </c>
      <c r="H536" s="8"/>
      <c r="I536" s="45">
        <f t="shared" si="56"/>
        <v>519</v>
      </c>
      <c r="J536" s="372">
        <f t="shared" si="61"/>
        <v>0</v>
      </c>
      <c r="K536" s="8"/>
      <c r="L536" s="8"/>
    </row>
    <row r="537" spans="1:12" s="17" customFormat="1" x14ac:dyDescent="0.25">
      <c r="A537"/>
      <c r="B537"/>
      <c r="C537" s="37">
        <f t="shared" si="57"/>
        <v>0</v>
      </c>
      <c r="D537" s="38">
        <f t="shared" si="62"/>
        <v>0</v>
      </c>
      <c r="E537" s="38">
        <f t="shared" si="58"/>
        <v>0</v>
      </c>
      <c r="F537" s="39">
        <f t="shared" si="59"/>
        <v>0</v>
      </c>
      <c r="G537" s="39">
        <f t="shared" si="60"/>
        <v>0</v>
      </c>
      <c r="H537" s="8"/>
      <c r="I537" s="45">
        <f t="shared" si="56"/>
        <v>520</v>
      </c>
      <c r="J537" s="372">
        <f t="shared" si="61"/>
        <v>0</v>
      </c>
      <c r="K537" s="8"/>
      <c r="L537" s="8"/>
    </row>
    <row r="538" spans="1:12" s="17" customFormat="1" x14ac:dyDescent="0.25">
      <c r="A538"/>
      <c r="B538"/>
      <c r="C538" s="37">
        <f t="shared" si="57"/>
        <v>0</v>
      </c>
      <c r="D538" s="38">
        <f t="shared" si="62"/>
        <v>0</v>
      </c>
      <c r="E538" s="38">
        <f t="shared" si="58"/>
        <v>0</v>
      </c>
      <c r="F538" s="39">
        <f t="shared" si="59"/>
        <v>0</v>
      </c>
      <c r="G538" s="39">
        <f t="shared" si="60"/>
        <v>0</v>
      </c>
      <c r="H538" s="8"/>
      <c r="I538" s="45">
        <f t="shared" si="56"/>
        <v>521</v>
      </c>
      <c r="J538" s="372">
        <f t="shared" si="61"/>
        <v>0</v>
      </c>
      <c r="K538" s="8"/>
      <c r="L538" s="8"/>
    </row>
    <row r="539" spans="1:12" s="17" customFormat="1" x14ac:dyDescent="0.25">
      <c r="A539"/>
      <c r="B539"/>
      <c r="C539" s="37">
        <f t="shared" si="57"/>
        <v>0</v>
      </c>
      <c r="D539" s="38">
        <f t="shared" si="62"/>
        <v>0</v>
      </c>
      <c r="E539" s="38">
        <f t="shared" si="58"/>
        <v>0</v>
      </c>
      <c r="F539" s="39">
        <f t="shared" si="59"/>
        <v>0</v>
      </c>
      <c r="G539" s="39">
        <f t="shared" si="60"/>
        <v>0</v>
      </c>
      <c r="H539" s="8"/>
      <c r="I539" s="45">
        <f t="shared" si="56"/>
        <v>522</v>
      </c>
      <c r="J539" s="372">
        <f t="shared" si="61"/>
        <v>0</v>
      </c>
      <c r="K539" s="8"/>
      <c r="L539" s="8"/>
    </row>
    <row r="540" spans="1:12" s="17" customFormat="1" x14ac:dyDescent="0.25">
      <c r="A540"/>
      <c r="B540"/>
      <c r="C540" s="37">
        <f t="shared" si="57"/>
        <v>0</v>
      </c>
      <c r="D540" s="38">
        <f t="shared" si="62"/>
        <v>0</v>
      </c>
      <c r="E540" s="38">
        <f t="shared" si="58"/>
        <v>0</v>
      </c>
      <c r="F540" s="39">
        <f t="shared" si="59"/>
        <v>0</v>
      </c>
      <c r="G540" s="39">
        <f t="shared" si="60"/>
        <v>0</v>
      </c>
      <c r="H540" s="8"/>
      <c r="I540" s="45">
        <f t="shared" si="56"/>
        <v>523</v>
      </c>
      <c r="J540" s="372">
        <f t="shared" si="61"/>
        <v>0</v>
      </c>
      <c r="K540" s="8"/>
      <c r="L540" s="8"/>
    </row>
    <row r="541" spans="1:12" s="17" customFormat="1" x14ac:dyDescent="0.25">
      <c r="A541"/>
      <c r="B541"/>
      <c r="C541" s="37">
        <f t="shared" si="57"/>
        <v>0</v>
      </c>
      <c r="D541" s="38">
        <f t="shared" si="62"/>
        <v>0</v>
      </c>
      <c r="E541" s="38">
        <f t="shared" si="58"/>
        <v>0</v>
      </c>
      <c r="F541" s="39">
        <f t="shared" si="59"/>
        <v>0</v>
      </c>
      <c r="G541" s="39">
        <f t="shared" si="60"/>
        <v>0</v>
      </c>
      <c r="H541" s="8"/>
      <c r="I541" s="45">
        <f t="shared" si="56"/>
        <v>524</v>
      </c>
      <c r="J541" s="372">
        <f t="shared" si="61"/>
        <v>0</v>
      </c>
      <c r="K541" s="8"/>
      <c r="L541" s="8"/>
    </row>
    <row r="542" spans="1:12" s="17" customFormat="1" x14ac:dyDescent="0.25">
      <c r="A542"/>
      <c r="B542"/>
      <c r="C542" s="37">
        <f t="shared" si="57"/>
        <v>0</v>
      </c>
      <c r="D542" s="38">
        <f t="shared" si="62"/>
        <v>0</v>
      </c>
      <c r="E542" s="38">
        <f t="shared" si="58"/>
        <v>0</v>
      </c>
      <c r="F542" s="39">
        <f t="shared" si="59"/>
        <v>0</v>
      </c>
      <c r="G542" s="39">
        <f t="shared" si="60"/>
        <v>0</v>
      </c>
      <c r="H542" s="8"/>
      <c r="I542" s="45">
        <f t="shared" si="56"/>
        <v>525</v>
      </c>
      <c r="J542" s="372">
        <f t="shared" si="61"/>
        <v>0</v>
      </c>
      <c r="K542" s="8"/>
      <c r="L542" s="8"/>
    </row>
    <row r="543" spans="1:12" s="17" customFormat="1" x14ac:dyDescent="0.25">
      <c r="A543"/>
      <c r="B543"/>
      <c r="C543" s="37">
        <f t="shared" si="57"/>
        <v>0</v>
      </c>
      <c r="D543" s="38">
        <f t="shared" si="62"/>
        <v>0</v>
      </c>
      <c r="E543" s="38">
        <f t="shared" si="58"/>
        <v>0</v>
      </c>
      <c r="F543" s="39">
        <f t="shared" si="59"/>
        <v>0</v>
      </c>
      <c r="G543" s="39">
        <f t="shared" si="60"/>
        <v>0</v>
      </c>
      <c r="H543" s="8"/>
      <c r="I543" s="45">
        <f t="shared" si="56"/>
        <v>526</v>
      </c>
      <c r="J543" s="372">
        <f t="shared" si="61"/>
        <v>0</v>
      </c>
      <c r="K543" s="8"/>
      <c r="L543" s="8"/>
    </row>
    <row r="544" spans="1:12" s="17" customFormat="1" x14ac:dyDescent="0.25">
      <c r="A544"/>
      <c r="B544"/>
      <c r="C544" s="37">
        <f t="shared" si="57"/>
        <v>0</v>
      </c>
      <c r="D544" s="38">
        <f t="shared" si="62"/>
        <v>0</v>
      </c>
      <c r="E544" s="38">
        <f t="shared" si="58"/>
        <v>0</v>
      </c>
      <c r="F544" s="39">
        <f t="shared" si="59"/>
        <v>0</v>
      </c>
      <c r="G544" s="39">
        <f t="shared" si="60"/>
        <v>0</v>
      </c>
      <c r="H544" s="8"/>
      <c r="I544" s="45">
        <f t="shared" si="56"/>
        <v>527</v>
      </c>
      <c r="J544" s="372">
        <f t="shared" si="61"/>
        <v>0</v>
      </c>
      <c r="K544" s="8"/>
      <c r="L544" s="8"/>
    </row>
    <row r="545" spans="1:12" s="17" customFormat="1" x14ac:dyDescent="0.25">
      <c r="A545"/>
      <c r="B545"/>
      <c r="C545" s="37">
        <f t="shared" si="57"/>
        <v>0</v>
      </c>
      <c r="D545" s="38">
        <f t="shared" si="62"/>
        <v>0</v>
      </c>
      <c r="E545" s="38">
        <f t="shared" si="58"/>
        <v>0</v>
      </c>
      <c r="F545" s="39">
        <f t="shared" si="59"/>
        <v>0</v>
      </c>
      <c r="G545" s="39">
        <f t="shared" si="60"/>
        <v>0</v>
      </c>
      <c r="H545" s="8"/>
      <c r="I545" s="45">
        <f t="shared" si="56"/>
        <v>528</v>
      </c>
      <c r="J545" s="372">
        <f t="shared" si="61"/>
        <v>0</v>
      </c>
      <c r="K545" s="8"/>
      <c r="L545" s="8"/>
    </row>
    <row r="546" spans="1:12" s="17" customFormat="1" x14ac:dyDescent="0.25">
      <c r="A546"/>
      <c r="B546"/>
      <c r="C546" s="37">
        <f t="shared" si="57"/>
        <v>0</v>
      </c>
      <c r="D546" s="38">
        <f t="shared" si="62"/>
        <v>0</v>
      </c>
      <c r="E546" s="38">
        <f t="shared" si="58"/>
        <v>0</v>
      </c>
      <c r="F546" s="39">
        <f t="shared" si="59"/>
        <v>0</v>
      </c>
      <c r="G546" s="39">
        <f t="shared" si="60"/>
        <v>0</v>
      </c>
      <c r="H546" s="8"/>
      <c r="I546" s="45">
        <f t="shared" si="56"/>
        <v>529</v>
      </c>
      <c r="J546" s="372">
        <f t="shared" si="61"/>
        <v>0</v>
      </c>
      <c r="K546" s="8"/>
      <c r="L546" s="8"/>
    </row>
    <row r="547" spans="1:12" s="17" customFormat="1" x14ac:dyDescent="0.25">
      <c r="A547"/>
      <c r="B547"/>
      <c r="C547" s="37">
        <f t="shared" si="57"/>
        <v>0</v>
      </c>
      <c r="D547" s="38">
        <f t="shared" si="62"/>
        <v>0</v>
      </c>
      <c r="E547" s="38">
        <f t="shared" si="58"/>
        <v>0</v>
      </c>
      <c r="F547" s="39">
        <f t="shared" si="59"/>
        <v>0</v>
      </c>
      <c r="G547" s="39">
        <f t="shared" si="60"/>
        <v>0</v>
      </c>
      <c r="H547" s="8"/>
      <c r="I547" s="45">
        <f t="shared" si="56"/>
        <v>530</v>
      </c>
      <c r="J547" s="372">
        <f t="shared" si="61"/>
        <v>0</v>
      </c>
      <c r="K547" s="8"/>
      <c r="L547" s="8"/>
    </row>
    <row r="548" spans="1:12" s="17" customFormat="1" x14ac:dyDescent="0.25">
      <c r="A548"/>
      <c r="B548"/>
      <c r="C548" s="37">
        <f t="shared" si="57"/>
        <v>0</v>
      </c>
      <c r="D548" s="38">
        <f t="shared" si="62"/>
        <v>0</v>
      </c>
      <c r="E548" s="38">
        <f t="shared" si="58"/>
        <v>0</v>
      </c>
      <c r="F548" s="39">
        <f t="shared" si="59"/>
        <v>0</v>
      </c>
      <c r="G548" s="39">
        <f t="shared" si="60"/>
        <v>0</v>
      </c>
      <c r="H548" s="8"/>
      <c r="I548" s="45">
        <f t="shared" si="56"/>
        <v>531</v>
      </c>
      <c r="J548" s="372">
        <f t="shared" si="61"/>
        <v>0</v>
      </c>
      <c r="K548" s="8"/>
      <c r="L548" s="8"/>
    </row>
    <row r="549" spans="1:12" s="17" customFormat="1" x14ac:dyDescent="0.25">
      <c r="A549"/>
      <c r="B549"/>
      <c r="C549" s="37">
        <f t="shared" si="57"/>
        <v>0</v>
      </c>
      <c r="D549" s="38">
        <f t="shared" si="62"/>
        <v>0</v>
      </c>
      <c r="E549" s="38">
        <f t="shared" si="58"/>
        <v>0</v>
      </c>
      <c r="F549" s="39">
        <f t="shared" si="59"/>
        <v>0</v>
      </c>
      <c r="G549" s="39">
        <f t="shared" si="60"/>
        <v>0</v>
      </c>
      <c r="H549" s="8"/>
      <c r="I549" s="45">
        <f t="shared" si="56"/>
        <v>532</v>
      </c>
      <c r="J549" s="372">
        <f t="shared" si="61"/>
        <v>0</v>
      </c>
      <c r="K549" s="8"/>
      <c r="L549" s="8"/>
    </row>
    <row r="550" spans="1:12" s="17" customFormat="1" x14ac:dyDescent="0.25">
      <c r="A550"/>
      <c r="B550"/>
      <c r="C550" s="37">
        <f t="shared" si="57"/>
        <v>0</v>
      </c>
      <c r="D550" s="38">
        <f t="shared" si="62"/>
        <v>0</v>
      </c>
      <c r="E550" s="38">
        <f t="shared" si="58"/>
        <v>0</v>
      </c>
      <c r="F550" s="39">
        <f t="shared" si="59"/>
        <v>0</v>
      </c>
      <c r="G550" s="39">
        <f t="shared" si="60"/>
        <v>0</v>
      </c>
      <c r="H550" s="8"/>
      <c r="I550" s="45">
        <f t="shared" si="56"/>
        <v>533</v>
      </c>
      <c r="J550" s="372">
        <f t="shared" si="61"/>
        <v>0</v>
      </c>
      <c r="K550" s="8"/>
      <c r="L550" s="8"/>
    </row>
    <row r="551" spans="1:12" s="17" customFormat="1" x14ac:dyDescent="0.25">
      <c r="A551"/>
      <c r="B551"/>
      <c r="C551" s="37">
        <f t="shared" si="57"/>
        <v>0</v>
      </c>
      <c r="D551" s="38">
        <f t="shared" si="62"/>
        <v>0</v>
      </c>
      <c r="E551" s="38">
        <f t="shared" si="58"/>
        <v>0</v>
      </c>
      <c r="F551" s="39">
        <f t="shared" si="59"/>
        <v>0</v>
      </c>
      <c r="G551" s="39">
        <f t="shared" si="60"/>
        <v>0</v>
      </c>
      <c r="H551" s="8"/>
      <c r="I551" s="45">
        <f t="shared" si="56"/>
        <v>534</v>
      </c>
      <c r="J551" s="372">
        <f t="shared" si="61"/>
        <v>0</v>
      </c>
      <c r="K551" s="8"/>
      <c r="L551" s="8"/>
    </row>
    <row r="552" spans="1:12" s="17" customFormat="1" x14ac:dyDescent="0.25">
      <c r="A552"/>
      <c r="B552"/>
      <c r="C552" s="37">
        <f t="shared" si="57"/>
        <v>0</v>
      </c>
      <c r="D552" s="38">
        <f t="shared" si="62"/>
        <v>0</v>
      </c>
      <c r="E552" s="38">
        <f t="shared" si="58"/>
        <v>0</v>
      </c>
      <c r="F552" s="39">
        <f t="shared" si="59"/>
        <v>0</v>
      </c>
      <c r="G552" s="39">
        <f t="shared" si="60"/>
        <v>0</v>
      </c>
      <c r="H552" s="8"/>
      <c r="I552" s="45">
        <f t="shared" si="56"/>
        <v>535</v>
      </c>
      <c r="J552" s="372">
        <f t="shared" si="61"/>
        <v>0</v>
      </c>
      <c r="K552" s="8"/>
      <c r="L552" s="8"/>
    </row>
    <row r="553" spans="1:12" s="17" customFormat="1" x14ac:dyDescent="0.25">
      <c r="A553"/>
      <c r="B553"/>
      <c r="C553" s="37">
        <f t="shared" si="57"/>
        <v>0</v>
      </c>
      <c r="D553" s="38">
        <f t="shared" si="62"/>
        <v>0</v>
      </c>
      <c r="E553" s="38">
        <f t="shared" si="58"/>
        <v>0</v>
      </c>
      <c r="F553" s="39">
        <f t="shared" si="59"/>
        <v>0</v>
      </c>
      <c r="G553" s="39">
        <f t="shared" si="60"/>
        <v>0</v>
      </c>
      <c r="H553" s="8"/>
      <c r="I553" s="45">
        <f t="shared" si="56"/>
        <v>536</v>
      </c>
      <c r="J553" s="372">
        <f t="shared" si="61"/>
        <v>0</v>
      </c>
      <c r="K553" s="8"/>
      <c r="L553" s="8"/>
    </row>
    <row r="554" spans="1:12" s="17" customFormat="1" x14ac:dyDescent="0.25">
      <c r="A554"/>
      <c r="B554"/>
      <c r="C554" s="37">
        <f t="shared" si="57"/>
        <v>0</v>
      </c>
      <c r="D554" s="38">
        <f t="shared" si="62"/>
        <v>0</v>
      </c>
      <c r="E554" s="38">
        <f t="shared" si="58"/>
        <v>0</v>
      </c>
      <c r="F554" s="39">
        <f t="shared" si="59"/>
        <v>0</v>
      </c>
      <c r="G554" s="39">
        <f t="shared" si="60"/>
        <v>0</v>
      </c>
      <c r="H554" s="8"/>
      <c r="I554" s="45">
        <f t="shared" si="56"/>
        <v>537</v>
      </c>
      <c r="J554" s="372">
        <f t="shared" si="61"/>
        <v>0</v>
      </c>
      <c r="K554" s="8"/>
      <c r="L554" s="8"/>
    </row>
    <row r="555" spans="1:12" s="17" customFormat="1" x14ac:dyDescent="0.25">
      <c r="A555"/>
      <c r="B555"/>
      <c r="C555" s="37">
        <f t="shared" si="57"/>
        <v>0</v>
      </c>
      <c r="D555" s="38">
        <f t="shared" si="62"/>
        <v>0</v>
      </c>
      <c r="E555" s="38">
        <f t="shared" si="58"/>
        <v>0</v>
      </c>
      <c r="F555" s="39">
        <f t="shared" si="59"/>
        <v>0</v>
      </c>
      <c r="G555" s="39">
        <f t="shared" si="60"/>
        <v>0</v>
      </c>
      <c r="H555" s="8"/>
      <c r="I555" s="45">
        <f t="shared" si="56"/>
        <v>538</v>
      </c>
      <c r="J555" s="372">
        <f t="shared" si="61"/>
        <v>0</v>
      </c>
      <c r="K555" s="8"/>
      <c r="L555" s="8"/>
    </row>
    <row r="556" spans="1:12" s="17" customFormat="1" x14ac:dyDescent="0.25">
      <c r="A556"/>
      <c r="B556"/>
      <c r="C556" s="37">
        <f t="shared" si="57"/>
        <v>0</v>
      </c>
      <c r="D556" s="38">
        <f t="shared" si="62"/>
        <v>0</v>
      </c>
      <c r="E556" s="38">
        <f t="shared" si="58"/>
        <v>0</v>
      </c>
      <c r="F556" s="39">
        <f t="shared" si="59"/>
        <v>0</v>
      </c>
      <c r="G556" s="39">
        <f t="shared" si="60"/>
        <v>0</v>
      </c>
      <c r="H556" s="8"/>
      <c r="I556" s="45">
        <f t="shared" si="56"/>
        <v>539</v>
      </c>
      <c r="J556" s="372">
        <f t="shared" si="61"/>
        <v>0</v>
      </c>
      <c r="K556" s="8"/>
      <c r="L556" s="8"/>
    </row>
    <row r="557" spans="1:12" s="17" customFormat="1" x14ac:dyDescent="0.25">
      <c r="A557"/>
      <c r="B557"/>
      <c r="C557" s="37">
        <f t="shared" si="57"/>
        <v>0</v>
      </c>
      <c r="D557" s="38">
        <f t="shared" si="62"/>
        <v>0</v>
      </c>
      <c r="E557" s="38">
        <f t="shared" si="58"/>
        <v>0</v>
      </c>
      <c r="F557" s="39">
        <f t="shared" si="59"/>
        <v>0</v>
      </c>
      <c r="G557" s="39">
        <f t="shared" si="60"/>
        <v>0</v>
      </c>
      <c r="H557" s="8"/>
      <c r="I557" s="45">
        <f t="shared" si="56"/>
        <v>540</v>
      </c>
      <c r="J557" s="372">
        <f t="shared" si="61"/>
        <v>0</v>
      </c>
      <c r="K557" s="8"/>
      <c r="L557" s="8"/>
    </row>
    <row r="558" spans="1:12" s="17" customFormat="1" x14ac:dyDescent="0.25">
      <c r="A558"/>
      <c r="B558"/>
      <c r="C558" s="37">
        <f t="shared" si="57"/>
        <v>0</v>
      </c>
      <c r="D558" s="38">
        <f t="shared" si="62"/>
        <v>0</v>
      </c>
      <c r="E558" s="38">
        <f t="shared" si="58"/>
        <v>0</v>
      </c>
      <c r="F558" s="39">
        <f t="shared" si="59"/>
        <v>0</v>
      </c>
      <c r="G558" s="39">
        <f t="shared" si="60"/>
        <v>0</v>
      </c>
      <c r="H558" s="8"/>
      <c r="I558" s="45">
        <f t="shared" si="56"/>
        <v>541</v>
      </c>
      <c r="J558" s="372">
        <f t="shared" si="61"/>
        <v>0</v>
      </c>
      <c r="K558" s="8"/>
      <c r="L558" s="8"/>
    </row>
    <row r="559" spans="1:12" s="17" customFormat="1" x14ac:dyDescent="0.25">
      <c r="A559"/>
      <c r="B559"/>
      <c r="C559" s="37">
        <f t="shared" si="57"/>
        <v>0</v>
      </c>
      <c r="D559" s="38">
        <f t="shared" si="62"/>
        <v>0</v>
      </c>
      <c r="E559" s="38">
        <f t="shared" si="58"/>
        <v>0</v>
      </c>
      <c r="F559" s="39">
        <f t="shared" si="59"/>
        <v>0</v>
      </c>
      <c r="G559" s="39">
        <f t="shared" si="60"/>
        <v>0</v>
      </c>
      <c r="H559" s="8"/>
      <c r="I559" s="45">
        <f t="shared" si="56"/>
        <v>542</v>
      </c>
      <c r="J559" s="372">
        <f t="shared" si="61"/>
        <v>0</v>
      </c>
      <c r="K559" s="8"/>
      <c r="L559" s="8"/>
    </row>
    <row r="560" spans="1:12" s="17" customFormat="1" x14ac:dyDescent="0.25">
      <c r="A560"/>
      <c r="B560"/>
      <c r="C560" s="37">
        <f t="shared" si="57"/>
        <v>0</v>
      </c>
      <c r="D560" s="38">
        <f t="shared" si="62"/>
        <v>0</v>
      </c>
      <c r="E560" s="38">
        <f t="shared" si="58"/>
        <v>0</v>
      </c>
      <c r="F560" s="39">
        <f t="shared" si="59"/>
        <v>0</v>
      </c>
      <c r="G560" s="39">
        <f t="shared" si="60"/>
        <v>0</v>
      </c>
      <c r="H560" s="8"/>
      <c r="I560" s="45">
        <f t="shared" si="56"/>
        <v>543</v>
      </c>
      <c r="J560" s="372">
        <f t="shared" si="61"/>
        <v>0</v>
      </c>
      <c r="K560" s="8"/>
      <c r="L560" s="8"/>
    </row>
    <row r="561" spans="1:12" s="17" customFormat="1" x14ac:dyDescent="0.25">
      <c r="A561"/>
      <c r="B561"/>
      <c r="C561" s="37">
        <f t="shared" si="57"/>
        <v>0</v>
      </c>
      <c r="D561" s="38">
        <f t="shared" si="62"/>
        <v>0</v>
      </c>
      <c r="E561" s="38">
        <f t="shared" si="58"/>
        <v>0</v>
      </c>
      <c r="F561" s="39">
        <f t="shared" si="59"/>
        <v>0</v>
      </c>
      <c r="G561" s="39">
        <f t="shared" si="60"/>
        <v>0</v>
      </c>
      <c r="H561" s="8"/>
      <c r="I561" s="45">
        <f t="shared" si="56"/>
        <v>544</v>
      </c>
      <c r="J561" s="372">
        <f t="shared" si="61"/>
        <v>0</v>
      </c>
      <c r="K561" s="8"/>
      <c r="L561" s="8"/>
    </row>
    <row r="562" spans="1:12" s="17" customFormat="1" x14ac:dyDescent="0.25">
      <c r="A562"/>
      <c r="B562"/>
      <c r="C562" s="37">
        <f t="shared" si="57"/>
        <v>0</v>
      </c>
      <c r="D562" s="38">
        <f t="shared" si="62"/>
        <v>0</v>
      </c>
      <c r="E562" s="38">
        <f t="shared" si="58"/>
        <v>0</v>
      </c>
      <c r="F562" s="39">
        <f t="shared" si="59"/>
        <v>0</v>
      </c>
      <c r="G562" s="39">
        <f t="shared" si="60"/>
        <v>0</v>
      </c>
      <c r="H562" s="8"/>
      <c r="I562" s="45">
        <f t="shared" si="56"/>
        <v>545</v>
      </c>
      <c r="J562" s="372">
        <f t="shared" si="61"/>
        <v>0</v>
      </c>
      <c r="K562" s="8"/>
      <c r="L562" s="8"/>
    </row>
    <row r="563" spans="1:12" s="17" customFormat="1" x14ac:dyDescent="0.25">
      <c r="A563"/>
      <c r="B563"/>
      <c r="C563" s="37">
        <f t="shared" si="57"/>
        <v>0</v>
      </c>
      <c r="D563" s="38">
        <f t="shared" si="62"/>
        <v>0</v>
      </c>
      <c r="E563" s="38">
        <f t="shared" si="58"/>
        <v>0</v>
      </c>
      <c r="F563" s="39">
        <f t="shared" si="59"/>
        <v>0</v>
      </c>
      <c r="G563" s="39">
        <f t="shared" si="60"/>
        <v>0</v>
      </c>
      <c r="H563" s="8"/>
      <c r="I563" s="45">
        <f t="shared" si="56"/>
        <v>546</v>
      </c>
      <c r="J563" s="372">
        <f t="shared" si="61"/>
        <v>0</v>
      </c>
      <c r="K563" s="8"/>
      <c r="L563" s="8"/>
    </row>
    <row r="564" spans="1:12" s="17" customFormat="1" x14ac:dyDescent="0.25">
      <c r="A564"/>
      <c r="B564"/>
      <c r="C564" s="37">
        <f t="shared" si="57"/>
        <v>0</v>
      </c>
      <c r="D564" s="38">
        <f t="shared" si="62"/>
        <v>0</v>
      </c>
      <c r="E564" s="38">
        <f t="shared" si="58"/>
        <v>0</v>
      </c>
      <c r="F564" s="39">
        <f t="shared" si="59"/>
        <v>0</v>
      </c>
      <c r="G564" s="39">
        <f t="shared" si="60"/>
        <v>0</v>
      </c>
      <c r="H564" s="8"/>
      <c r="I564" s="45">
        <f t="shared" si="56"/>
        <v>547</v>
      </c>
      <c r="J564" s="372">
        <f t="shared" si="61"/>
        <v>0</v>
      </c>
      <c r="K564" s="8"/>
      <c r="L564" s="8"/>
    </row>
    <row r="565" spans="1:12" s="17" customFormat="1" x14ac:dyDescent="0.25">
      <c r="A565"/>
      <c r="B565"/>
      <c r="C565" s="37">
        <f t="shared" si="57"/>
        <v>0</v>
      </c>
      <c r="D565" s="38">
        <f t="shared" si="62"/>
        <v>0</v>
      </c>
      <c r="E565" s="38">
        <f t="shared" si="58"/>
        <v>0</v>
      </c>
      <c r="F565" s="39">
        <f t="shared" si="59"/>
        <v>0</v>
      </c>
      <c r="G565" s="39">
        <f t="shared" si="60"/>
        <v>0</v>
      </c>
      <c r="H565" s="8"/>
      <c r="I565" s="45">
        <f t="shared" si="56"/>
        <v>548</v>
      </c>
      <c r="J565" s="372">
        <f t="shared" si="61"/>
        <v>0</v>
      </c>
      <c r="K565" s="8"/>
      <c r="L565" s="8"/>
    </row>
    <row r="566" spans="1:12" s="17" customFormat="1" x14ac:dyDescent="0.25">
      <c r="A566"/>
      <c r="B566"/>
      <c r="C566" s="37">
        <f t="shared" si="57"/>
        <v>0</v>
      </c>
      <c r="D566" s="38">
        <f t="shared" si="62"/>
        <v>0</v>
      </c>
      <c r="E566" s="38">
        <f t="shared" si="58"/>
        <v>0</v>
      </c>
      <c r="F566" s="39">
        <f t="shared" si="59"/>
        <v>0</v>
      </c>
      <c r="G566" s="39">
        <f t="shared" si="60"/>
        <v>0</v>
      </c>
      <c r="H566" s="8"/>
      <c r="I566" s="45">
        <f t="shared" si="56"/>
        <v>549</v>
      </c>
      <c r="J566" s="372">
        <f t="shared" si="61"/>
        <v>0</v>
      </c>
      <c r="K566" s="8"/>
      <c r="L566" s="8"/>
    </row>
    <row r="567" spans="1:12" s="17" customFormat="1" x14ac:dyDescent="0.25">
      <c r="A567"/>
      <c r="B567"/>
      <c r="C567" s="37">
        <f t="shared" si="57"/>
        <v>0</v>
      </c>
      <c r="D567" s="38">
        <f t="shared" si="62"/>
        <v>0</v>
      </c>
      <c r="E567" s="38">
        <f t="shared" si="58"/>
        <v>0</v>
      </c>
      <c r="F567" s="39">
        <f t="shared" si="59"/>
        <v>0</v>
      </c>
      <c r="G567" s="39">
        <f t="shared" si="60"/>
        <v>0</v>
      </c>
      <c r="H567" s="8"/>
      <c r="I567" s="45">
        <f t="shared" si="56"/>
        <v>550</v>
      </c>
      <c r="J567" s="372">
        <f t="shared" si="61"/>
        <v>0</v>
      </c>
      <c r="K567" s="8"/>
      <c r="L567" s="8"/>
    </row>
    <row r="568" spans="1:12" s="17" customFormat="1" x14ac:dyDescent="0.25">
      <c r="A568"/>
      <c r="B568"/>
      <c r="C568" s="37">
        <f t="shared" si="57"/>
        <v>0</v>
      </c>
      <c r="D568" s="38">
        <f t="shared" si="62"/>
        <v>0</v>
      </c>
      <c r="E568" s="38">
        <f t="shared" si="58"/>
        <v>0</v>
      </c>
      <c r="F568" s="39">
        <f t="shared" si="59"/>
        <v>0</v>
      </c>
      <c r="G568" s="39">
        <f t="shared" si="60"/>
        <v>0</v>
      </c>
      <c r="H568" s="8"/>
      <c r="I568" s="45">
        <f t="shared" si="56"/>
        <v>551</v>
      </c>
      <c r="J568" s="372">
        <f t="shared" si="61"/>
        <v>0</v>
      </c>
      <c r="K568" s="8"/>
      <c r="L568" s="8"/>
    </row>
    <row r="569" spans="1:12" s="17" customFormat="1" x14ac:dyDescent="0.25">
      <c r="A569"/>
      <c r="B569"/>
      <c r="C569" s="37">
        <f t="shared" si="57"/>
        <v>0</v>
      </c>
      <c r="D569" s="38">
        <f t="shared" si="62"/>
        <v>0</v>
      </c>
      <c r="E569" s="38">
        <f t="shared" si="58"/>
        <v>0</v>
      </c>
      <c r="F569" s="39">
        <f t="shared" si="59"/>
        <v>0</v>
      </c>
      <c r="G569" s="39">
        <f t="shared" si="60"/>
        <v>0</v>
      </c>
      <c r="H569" s="8"/>
      <c r="I569" s="45">
        <f t="shared" si="56"/>
        <v>552</v>
      </c>
      <c r="J569" s="372">
        <f t="shared" si="61"/>
        <v>0</v>
      </c>
      <c r="K569" s="8"/>
      <c r="L569" s="8"/>
    </row>
    <row r="570" spans="1:12" s="17" customFormat="1" x14ac:dyDescent="0.25">
      <c r="A570"/>
      <c r="B570"/>
      <c r="C570" s="37">
        <f t="shared" si="57"/>
        <v>0</v>
      </c>
      <c r="D570" s="38">
        <f t="shared" si="62"/>
        <v>0</v>
      </c>
      <c r="E570" s="38">
        <f t="shared" si="58"/>
        <v>0</v>
      </c>
      <c r="F570" s="39">
        <f t="shared" si="59"/>
        <v>0</v>
      </c>
      <c r="G570" s="39">
        <f t="shared" si="60"/>
        <v>0</v>
      </c>
      <c r="H570" s="8"/>
      <c r="I570" s="45">
        <f t="shared" si="56"/>
        <v>553</v>
      </c>
      <c r="J570" s="372">
        <f t="shared" si="61"/>
        <v>0</v>
      </c>
      <c r="K570" s="8"/>
      <c r="L570" s="8"/>
    </row>
    <row r="571" spans="1:12" s="17" customFormat="1" x14ac:dyDescent="0.25">
      <c r="A571"/>
      <c r="B571"/>
      <c r="C571" s="37">
        <f t="shared" si="57"/>
        <v>0</v>
      </c>
      <c r="D571" s="38">
        <f t="shared" si="62"/>
        <v>0</v>
      </c>
      <c r="E571" s="38">
        <f t="shared" si="58"/>
        <v>0</v>
      </c>
      <c r="F571" s="39">
        <f t="shared" si="59"/>
        <v>0</v>
      </c>
      <c r="G571" s="39">
        <f t="shared" si="60"/>
        <v>0</v>
      </c>
      <c r="H571" s="8"/>
      <c r="I571" s="45">
        <f t="shared" si="56"/>
        <v>554</v>
      </c>
      <c r="J571" s="372">
        <f t="shared" si="61"/>
        <v>0</v>
      </c>
      <c r="K571" s="8"/>
      <c r="L571" s="8"/>
    </row>
    <row r="572" spans="1:12" s="17" customFormat="1" x14ac:dyDescent="0.25">
      <c r="A572"/>
      <c r="B572"/>
      <c r="C572" s="37">
        <f t="shared" si="57"/>
        <v>0</v>
      </c>
      <c r="D572" s="38">
        <f t="shared" si="62"/>
        <v>0</v>
      </c>
      <c r="E572" s="38">
        <f t="shared" si="58"/>
        <v>0</v>
      </c>
      <c r="F572" s="39">
        <f t="shared" si="59"/>
        <v>0</v>
      </c>
      <c r="G572" s="39">
        <f t="shared" si="60"/>
        <v>0</v>
      </c>
      <c r="H572" s="8"/>
      <c r="I572" s="45">
        <f t="shared" si="56"/>
        <v>555</v>
      </c>
      <c r="J572" s="372">
        <f t="shared" si="61"/>
        <v>0</v>
      </c>
      <c r="K572" s="8"/>
      <c r="L572" s="8"/>
    </row>
    <row r="573" spans="1:12" s="17" customFormat="1" x14ac:dyDescent="0.25">
      <c r="A573"/>
      <c r="B573"/>
      <c r="C573" s="37">
        <f t="shared" si="57"/>
        <v>0</v>
      </c>
      <c r="D573" s="38">
        <f t="shared" si="62"/>
        <v>0</v>
      </c>
      <c r="E573" s="38">
        <f t="shared" si="58"/>
        <v>0</v>
      </c>
      <c r="F573" s="39">
        <f t="shared" si="59"/>
        <v>0</v>
      </c>
      <c r="G573" s="39">
        <f t="shared" si="60"/>
        <v>0</v>
      </c>
      <c r="H573" s="8"/>
      <c r="I573" s="45">
        <f t="shared" si="56"/>
        <v>556</v>
      </c>
      <c r="J573" s="372">
        <f t="shared" si="61"/>
        <v>0</v>
      </c>
      <c r="K573" s="8"/>
      <c r="L573" s="8"/>
    </row>
    <row r="574" spans="1:12" s="17" customFormat="1" x14ac:dyDescent="0.25">
      <c r="A574"/>
      <c r="B574"/>
      <c r="C574" s="37">
        <f t="shared" si="57"/>
        <v>0</v>
      </c>
      <c r="D574" s="38">
        <f t="shared" si="62"/>
        <v>0</v>
      </c>
      <c r="E574" s="38">
        <f t="shared" si="58"/>
        <v>0</v>
      </c>
      <c r="F574" s="39">
        <f t="shared" si="59"/>
        <v>0</v>
      </c>
      <c r="G574" s="39">
        <f t="shared" si="60"/>
        <v>0</v>
      </c>
      <c r="H574" s="8"/>
      <c r="I574" s="45">
        <f t="shared" si="56"/>
        <v>557</v>
      </c>
      <c r="J574" s="372">
        <f t="shared" si="61"/>
        <v>0</v>
      </c>
      <c r="K574" s="8"/>
      <c r="L574" s="8"/>
    </row>
    <row r="575" spans="1:12" s="17" customFormat="1" x14ac:dyDescent="0.25">
      <c r="A575"/>
      <c r="B575"/>
      <c r="C575" s="37">
        <f t="shared" si="57"/>
        <v>0</v>
      </c>
      <c r="D575" s="38">
        <f t="shared" si="62"/>
        <v>0</v>
      </c>
      <c r="E575" s="38">
        <f t="shared" si="58"/>
        <v>0</v>
      </c>
      <c r="F575" s="39">
        <f t="shared" si="59"/>
        <v>0</v>
      </c>
      <c r="G575" s="39">
        <f t="shared" si="60"/>
        <v>0</v>
      </c>
      <c r="H575" s="8"/>
      <c r="I575" s="45">
        <f t="shared" ref="I575:I617" si="63">+I574+1</f>
        <v>558</v>
      </c>
      <c r="J575" s="372">
        <f t="shared" si="61"/>
        <v>0</v>
      </c>
      <c r="K575" s="8"/>
      <c r="L575" s="8"/>
    </row>
    <row r="576" spans="1:12" s="17" customFormat="1" x14ac:dyDescent="0.25">
      <c r="A576"/>
      <c r="B576"/>
      <c r="C576" s="37">
        <f t="shared" si="57"/>
        <v>0</v>
      </c>
      <c r="D576" s="38">
        <f t="shared" si="62"/>
        <v>0</v>
      </c>
      <c r="E576" s="38">
        <f t="shared" si="58"/>
        <v>0</v>
      </c>
      <c r="F576" s="39">
        <f t="shared" si="59"/>
        <v>0</v>
      </c>
      <c r="G576" s="39">
        <f t="shared" si="60"/>
        <v>0</v>
      </c>
      <c r="H576" s="8"/>
      <c r="I576" s="45">
        <f t="shared" si="63"/>
        <v>559</v>
      </c>
      <c r="J576" s="372">
        <f t="shared" si="61"/>
        <v>0</v>
      </c>
      <c r="K576" s="8"/>
      <c r="L576" s="8"/>
    </row>
    <row r="577" spans="1:12" s="17" customFormat="1" x14ac:dyDescent="0.25">
      <c r="A577"/>
      <c r="B577"/>
      <c r="C577" s="37">
        <f t="shared" si="57"/>
        <v>0</v>
      </c>
      <c r="D577" s="38">
        <f t="shared" si="62"/>
        <v>0</v>
      </c>
      <c r="E577" s="38">
        <f t="shared" si="58"/>
        <v>0</v>
      </c>
      <c r="F577" s="39">
        <f t="shared" si="59"/>
        <v>0</v>
      </c>
      <c r="G577" s="39">
        <f t="shared" si="60"/>
        <v>0</v>
      </c>
      <c r="H577" s="8"/>
      <c r="I577" s="45">
        <f t="shared" si="63"/>
        <v>560</v>
      </c>
      <c r="J577" s="372">
        <f t="shared" si="61"/>
        <v>0</v>
      </c>
      <c r="K577" s="8"/>
      <c r="L577" s="8"/>
    </row>
    <row r="578" spans="1:12" s="17" customFormat="1" x14ac:dyDescent="0.25">
      <c r="A578"/>
      <c r="B578"/>
      <c r="C578" s="37">
        <f t="shared" si="57"/>
        <v>0</v>
      </c>
      <c r="D578" s="38">
        <f t="shared" si="62"/>
        <v>0</v>
      </c>
      <c r="E578" s="38">
        <f t="shared" si="58"/>
        <v>0</v>
      </c>
      <c r="F578" s="39">
        <f t="shared" si="59"/>
        <v>0</v>
      </c>
      <c r="G578" s="39">
        <f t="shared" si="60"/>
        <v>0</v>
      </c>
      <c r="H578" s="8"/>
      <c r="I578" s="45">
        <f t="shared" si="63"/>
        <v>561</v>
      </c>
      <c r="J578" s="372">
        <f t="shared" si="61"/>
        <v>0</v>
      </c>
      <c r="K578" s="8"/>
      <c r="L578" s="8"/>
    </row>
    <row r="579" spans="1:12" s="17" customFormat="1" x14ac:dyDescent="0.25">
      <c r="A579"/>
      <c r="B579"/>
      <c r="C579" s="37">
        <f t="shared" si="57"/>
        <v>0</v>
      </c>
      <c r="D579" s="38">
        <f t="shared" si="62"/>
        <v>0</v>
      </c>
      <c r="E579" s="38">
        <f t="shared" si="58"/>
        <v>0</v>
      </c>
      <c r="F579" s="39">
        <f t="shared" si="59"/>
        <v>0</v>
      </c>
      <c r="G579" s="39">
        <f t="shared" si="60"/>
        <v>0</v>
      </c>
      <c r="H579" s="8"/>
      <c r="I579" s="45">
        <f t="shared" si="63"/>
        <v>562</v>
      </c>
      <c r="J579" s="372">
        <f t="shared" si="61"/>
        <v>0</v>
      </c>
      <c r="K579" s="8"/>
      <c r="L579" s="8"/>
    </row>
    <row r="580" spans="1:12" s="17" customFormat="1" x14ac:dyDescent="0.25">
      <c r="A580"/>
      <c r="B580"/>
      <c r="C580" s="37">
        <f t="shared" si="57"/>
        <v>0</v>
      </c>
      <c r="D580" s="38">
        <f t="shared" si="62"/>
        <v>0</v>
      </c>
      <c r="E580" s="38">
        <f t="shared" si="58"/>
        <v>0</v>
      </c>
      <c r="F580" s="39">
        <f t="shared" si="59"/>
        <v>0</v>
      </c>
      <c r="G580" s="39">
        <f t="shared" si="60"/>
        <v>0</v>
      </c>
      <c r="H580" s="8"/>
      <c r="I580" s="45">
        <f t="shared" si="63"/>
        <v>563</v>
      </c>
      <c r="J580" s="372">
        <f t="shared" si="61"/>
        <v>0</v>
      </c>
      <c r="K580" s="8"/>
      <c r="L580" s="8"/>
    </row>
    <row r="581" spans="1:12" s="17" customFormat="1" x14ac:dyDescent="0.25">
      <c r="A581"/>
      <c r="B581"/>
      <c r="C581" s="37">
        <f t="shared" si="57"/>
        <v>0</v>
      </c>
      <c r="D581" s="38">
        <f t="shared" si="62"/>
        <v>0</v>
      </c>
      <c r="E581" s="38">
        <f t="shared" si="58"/>
        <v>0</v>
      </c>
      <c r="F581" s="39">
        <f t="shared" si="59"/>
        <v>0</v>
      </c>
      <c r="G581" s="39">
        <f t="shared" si="60"/>
        <v>0</v>
      </c>
      <c r="H581" s="8"/>
      <c r="I581" s="45">
        <f t="shared" si="63"/>
        <v>564</v>
      </c>
      <c r="J581" s="372">
        <f t="shared" si="61"/>
        <v>0</v>
      </c>
      <c r="K581" s="8"/>
      <c r="L581" s="8"/>
    </row>
    <row r="582" spans="1:12" s="17" customFormat="1" x14ac:dyDescent="0.25">
      <c r="A582"/>
      <c r="B582"/>
      <c r="C582" s="37">
        <f t="shared" si="57"/>
        <v>0</v>
      </c>
      <c r="D582" s="38">
        <f t="shared" si="62"/>
        <v>0</v>
      </c>
      <c r="E582" s="38">
        <f t="shared" si="58"/>
        <v>0</v>
      </c>
      <c r="F582" s="39">
        <f t="shared" si="59"/>
        <v>0</v>
      </c>
      <c r="G582" s="39">
        <f t="shared" si="60"/>
        <v>0</v>
      </c>
      <c r="H582" s="8"/>
      <c r="I582" s="45">
        <f t="shared" si="63"/>
        <v>565</v>
      </c>
      <c r="J582" s="372">
        <f t="shared" si="61"/>
        <v>0</v>
      </c>
      <c r="K582" s="8"/>
      <c r="L582" s="8"/>
    </row>
    <row r="583" spans="1:12" s="17" customFormat="1" x14ac:dyDescent="0.25">
      <c r="A583"/>
      <c r="B583"/>
      <c r="C583" s="37">
        <f t="shared" si="57"/>
        <v>0</v>
      </c>
      <c r="D583" s="38">
        <f t="shared" si="62"/>
        <v>0</v>
      </c>
      <c r="E583" s="38">
        <f t="shared" si="58"/>
        <v>0</v>
      </c>
      <c r="F583" s="39">
        <f t="shared" si="59"/>
        <v>0</v>
      </c>
      <c r="G583" s="39">
        <f t="shared" si="60"/>
        <v>0</v>
      </c>
      <c r="H583" s="8"/>
      <c r="I583" s="45">
        <f t="shared" si="63"/>
        <v>566</v>
      </c>
      <c r="J583" s="372">
        <f t="shared" si="61"/>
        <v>0</v>
      </c>
      <c r="K583" s="8"/>
      <c r="L583" s="8"/>
    </row>
    <row r="584" spans="1:12" s="17" customFormat="1" x14ac:dyDescent="0.25">
      <c r="A584"/>
      <c r="B584"/>
      <c r="C584" s="37">
        <f t="shared" si="57"/>
        <v>0</v>
      </c>
      <c r="D584" s="38">
        <f t="shared" si="62"/>
        <v>0</v>
      </c>
      <c r="E584" s="38">
        <f t="shared" si="58"/>
        <v>0</v>
      </c>
      <c r="F584" s="39">
        <f t="shared" si="59"/>
        <v>0</v>
      </c>
      <c r="G584" s="39">
        <f t="shared" si="60"/>
        <v>0</v>
      </c>
      <c r="H584" s="8"/>
      <c r="I584" s="45">
        <f t="shared" si="63"/>
        <v>567</v>
      </c>
      <c r="J584" s="372">
        <f t="shared" si="61"/>
        <v>0</v>
      </c>
      <c r="K584" s="8"/>
      <c r="L584" s="8"/>
    </row>
    <row r="585" spans="1:12" s="17" customFormat="1" x14ac:dyDescent="0.25">
      <c r="A585"/>
      <c r="B585"/>
      <c r="C585" s="37">
        <f t="shared" si="57"/>
        <v>0</v>
      </c>
      <c r="D585" s="38">
        <f t="shared" si="62"/>
        <v>0</v>
      </c>
      <c r="E585" s="38">
        <f t="shared" si="58"/>
        <v>0</v>
      </c>
      <c r="F585" s="39">
        <f t="shared" si="59"/>
        <v>0</v>
      </c>
      <c r="G585" s="39">
        <f t="shared" si="60"/>
        <v>0</v>
      </c>
      <c r="H585" s="8"/>
      <c r="I585" s="45">
        <f t="shared" si="63"/>
        <v>568</v>
      </c>
      <c r="J585" s="372">
        <f t="shared" si="61"/>
        <v>0</v>
      </c>
      <c r="K585" s="8"/>
      <c r="L585" s="8"/>
    </row>
    <row r="586" spans="1:12" s="17" customFormat="1" x14ac:dyDescent="0.25">
      <c r="A586"/>
      <c r="B586"/>
      <c r="C586" s="37">
        <f t="shared" si="57"/>
        <v>0</v>
      </c>
      <c r="D586" s="38">
        <f t="shared" si="62"/>
        <v>0</v>
      </c>
      <c r="E586" s="38">
        <f t="shared" si="58"/>
        <v>0</v>
      </c>
      <c r="F586" s="39">
        <f t="shared" si="59"/>
        <v>0</v>
      </c>
      <c r="G586" s="39">
        <f t="shared" si="60"/>
        <v>0</v>
      </c>
      <c r="H586" s="8"/>
      <c r="I586" s="45">
        <f t="shared" si="63"/>
        <v>569</v>
      </c>
      <c r="J586" s="372">
        <f t="shared" si="61"/>
        <v>0</v>
      </c>
      <c r="K586" s="8"/>
      <c r="L586" s="8"/>
    </row>
    <row r="587" spans="1:12" s="17" customFormat="1" x14ac:dyDescent="0.25">
      <c r="A587"/>
      <c r="B587"/>
      <c r="C587" s="37">
        <f t="shared" si="57"/>
        <v>0</v>
      </c>
      <c r="D587" s="38">
        <f t="shared" si="62"/>
        <v>0</v>
      </c>
      <c r="E587" s="38">
        <f t="shared" si="58"/>
        <v>0</v>
      </c>
      <c r="F587" s="39">
        <f t="shared" si="59"/>
        <v>0</v>
      </c>
      <c r="G587" s="39">
        <f t="shared" si="60"/>
        <v>0</v>
      </c>
      <c r="H587" s="8"/>
      <c r="I587" s="45">
        <f t="shared" si="63"/>
        <v>570</v>
      </c>
      <c r="J587" s="372">
        <f t="shared" si="61"/>
        <v>0</v>
      </c>
      <c r="K587" s="8"/>
      <c r="L587" s="8"/>
    </row>
    <row r="588" spans="1:12" s="17" customFormat="1" x14ac:dyDescent="0.25">
      <c r="A588"/>
      <c r="B588"/>
      <c r="C588" s="37">
        <f t="shared" si="57"/>
        <v>0</v>
      </c>
      <c r="D588" s="38">
        <f t="shared" si="62"/>
        <v>0</v>
      </c>
      <c r="E588" s="38">
        <f t="shared" si="58"/>
        <v>0</v>
      </c>
      <c r="F588" s="39">
        <f t="shared" si="59"/>
        <v>0</v>
      </c>
      <c r="G588" s="39">
        <f t="shared" si="60"/>
        <v>0</v>
      </c>
      <c r="H588" s="8"/>
      <c r="I588" s="45">
        <f t="shared" si="63"/>
        <v>571</v>
      </c>
      <c r="J588" s="372">
        <f t="shared" si="61"/>
        <v>0</v>
      </c>
      <c r="K588" s="8"/>
      <c r="L588" s="8"/>
    </row>
    <row r="589" spans="1:12" s="17" customFormat="1" x14ac:dyDescent="0.25">
      <c r="A589"/>
      <c r="B589"/>
      <c r="C589" s="37">
        <f t="shared" si="57"/>
        <v>0</v>
      </c>
      <c r="D589" s="38">
        <f t="shared" si="62"/>
        <v>0</v>
      </c>
      <c r="E589" s="38">
        <f t="shared" si="58"/>
        <v>0</v>
      </c>
      <c r="F589" s="39">
        <f t="shared" si="59"/>
        <v>0</v>
      </c>
      <c r="G589" s="39">
        <f t="shared" si="60"/>
        <v>0</v>
      </c>
      <c r="H589" s="8"/>
      <c r="I589" s="45">
        <f t="shared" si="63"/>
        <v>572</v>
      </c>
      <c r="J589" s="372">
        <f t="shared" si="61"/>
        <v>0</v>
      </c>
      <c r="K589" s="8"/>
      <c r="L589" s="8"/>
    </row>
    <row r="590" spans="1:12" s="17" customFormat="1" x14ac:dyDescent="0.25">
      <c r="A590"/>
      <c r="B590"/>
      <c r="C590" s="37">
        <f t="shared" si="57"/>
        <v>0</v>
      </c>
      <c r="D590" s="38">
        <f t="shared" si="62"/>
        <v>0</v>
      </c>
      <c r="E590" s="38">
        <f t="shared" si="58"/>
        <v>0</v>
      </c>
      <c r="F590" s="39">
        <f t="shared" si="59"/>
        <v>0</v>
      </c>
      <c r="G590" s="39">
        <f t="shared" si="60"/>
        <v>0</v>
      </c>
      <c r="H590" s="8"/>
      <c r="I590" s="45">
        <f t="shared" si="63"/>
        <v>573</v>
      </c>
      <c r="J590" s="372">
        <f t="shared" si="61"/>
        <v>0</v>
      </c>
      <c r="K590" s="8"/>
      <c r="L590" s="8"/>
    </row>
    <row r="591" spans="1:12" s="17" customFormat="1" x14ac:dyDescent="0.25">
      <c r="A591"/>
      <c r="B591"/>
      <c r="C591" s="37">
        <f t="shared" si="57"/>
        <v>0</v>
      </c>
      <c r="D591" s="38">
        <f t="shared" si="62"/>
        <v>0</v>
      </c>
      <c r="E591" s="38">
        <f t="shared" si="58"/>
        <v>0</v>
      </c>
      <c r="F591" s="39">
        <f t="shared" si="59"/>
        <v>0</v>
      </c>
      <c r="G591" s="39">
        <f t="shared" si="60"/>
        <v>0</v>
      </c>
      <c r="H591" s="8"/>
      <c r="I591" s="45">
        <f t="shared" si="63"/>
        <v>574</v>
      </c>
      <c r="J591" s="372">
        <f t="shared" si="61"/>
        <v>0</v>
      </c>
      <c r="K591" s="8"/>
      <c r="L591" s="8"/>
    </row>
    <row r="592" spans="1:12" s="17" customFormat="1" x14ac:dyDescent="0.25">
      <c r="A592"/>
      <c r="B592"/>
      <c r="C592" s="37">
        <f t="shared" si="57"/>
        <v>0</v>
      </c>
      <c r="D592" s="38">
        <f t="shared" si="62"/>
        <v>0</v>
      </c>
      <c r="E592" s="38">
        <f t="shared" si="58"/>
        <v>0</v>
      </c>
      <c r="F592" s="39">
        <f t="shared" si="59"/>
        <v>0</v>
      </c>
      <c r="G592" s="39">
        <f t="shared" si="60"/>
        <v>0</v>
      </c>
      <c r="H592" s="8"/>
      <c r="I592" s="45">
        <f t="shared" si="63"/>
        <v>575</v>
      </c>
      <c r="J592" s="372">
        <f t="shared" si="61"/>
        <v>0</v>
      </c>
      <c r="K592" s="8"/>
      <c r="L592" s="8"/>
    </row>
    <row r="593" spans="1:12" s="17" customFormat="1" x14ac:dyDescent="0.25">
      <c r="A593"/>
      <c r="B593"/>
      <c r="C593" s="37">
        <f t="shared" si="57"/>
        <v>0</v>
      </c>
      <c r="D593" s="38">
        <f t="shared" si="62"/>
        <v>0</v>
      </c>
      <c r="E593" s="38">
        <f t="shared" si="58"/>
        <v>0</v>
      </c>
      <c r="F593" s="39">
        <f t="shared" si="59"/>
        <v>0</v>
      </c>
      <c r="G593" s="39">
        <f t="shared" si="60"/>
        <v>0</v>
      </c>
      <c r="H593" s="8"/>
      <c r="I593" s="45">
        <f t="shared" si="63"/>
        <v>576</v>
      </c>
      <c r="J593" s="372">
        <f t="shared" si="61"/>
        <v>0</v>
      </c>
      <c r="K593" s="8"/>
      <c r="L593" s="8"/>
    </row>
    <row r="594" spans="1:12" s="17" customFormat="1" x14ac:dyDescent="0.25">
      <c r="A594"/>
      <c r="B594"/>
      <c r="C594" s="37">
        <f t="shared" ref="C594:C617" si="64">IF(I594&gt;$F$5,0,I594)</f>
        <v>0</v>
      </c>
      <c r="D594" s="38">
        <f t="shared" si="62"/>
        <v>0</v>
      </c>
      <c r="E594" s="38">
        <f t="shared" si="58"/>
        <v>0</v>
      </c>
      <c r="F594" s="39">
        <f t="shared" si="59"/>
        <v>0</v>
      </c>
      <c r="G594" s="39">
        <f t="shared" si="60"/>
        <v>0</v>
      </c>
      <c r="H594" s="8"/>
      <c r="I594" s="45">
        <f t="shared" si="63"/>
        <v>577</v>
      </c>
      <c r="J594" s="372">
        <f t="shared" si="61"/>
        <v>0</v>
      </c>
      <c r="K594" s="8"/>
      <c r="L594" s="8"/>
    </row>
    <row r="595" spans="1:12" s="17" customFormat="1" x14ac:dyDescent="0.25">
      <c r="A595"/>
      <c r="B595"/>
      <c r="C595" s="37">
        <f t="shared" si="64"/>
        <v>0</v>
      </c>
      <c r="D595" s="38">
        <f t="shared" si="62"/>
        <v>0</v>
      </c>
      <c r="E595" s="38">
        <f t="shared" ref="E595:E617" si="65">IF(I595&gt;$F$5,0,$E$8*J595/$J$12)</f>
        <v>0</v>
      </c>
      <c r="F595" s="39">
        <f t="shared" ref="F595:F617" si="66">IF(I595&gt;$F$5,0,-$E$5)</f>
        <v>0</v>
      </c>
      <c r="G595" s="39">
        <f t="shared" ref="G595:G617" si="67">IF(I595&gt;$F$5,0,D595+E595+F595)</f>
        <v>0</v>
      </c>
      <c r="H595" s="8"/>
      <c r="I595" s="45">
        <f t="shared" si="63"/>
        <v>578</v>
      </c>
      <c r="J595" s="372">
        <f t="shared" ref="J595:J617" si="68">IF(I595&gt;$F$5,0,$F$5-I595+1)</f>
        <v>0</v>
      </c>
      <c r="K595" s="8"/>
      <c r="L595" s="8"/>
    </row>
    <row r="596" spans="1:12" s="17" customFormat="1" x14ac:dyDescent="0.25">
      <c r="A596"/>
      <c r="B596"/>
      <c r="C596" s="37">
        <f t="shared" si="64"/>
        <v>0</v>
      </c>
      <c r="D596" s="38">
        <f t="shared" ref="D596:D617" si="69">IF(I596&gt;$F$5,0,G595)</f>
        <v>0</v>
      </c>
      <c r="E596" s="38">
        <f t="shared" si="65"/>
        <v>0</v>
      </c>
      <c r="F596" s="39">
        <f t="shared" si="66"/>
        <v>0</v>
      </c>
      <c r="G596" s="39">
        <f t="shared" si="67"/>
        <v>0</v>
      </c>
      <c r="H596" s="8"/>
      <c r="I596" s="45">
        <f t="shared" si="63"/>
        <v>579</v>
      </c>
      <c r="J596" s="372">
        <f t="shared" si="68"/>
        <v>0</v>
      </c>
      <c r="K596" s="8"/>
      <c r="L596" s="8"/>
    </row>
    <row r="597" spans="1:12" s="17" customFormat="1" x14ac:dyDescent="0.25">
      <c r="A597"/>
      <c r="B597"/>
      <c r="C597" s="37">
        <f t="shared" si="64"/>
        <v>0</v>
      </c>
      <c r="D597" s="38">
        <f t="shared" si="69"/>
        <v>0</v>
      </c>
      <c r="E597" s="38">
        <f t="shared" si="65"/>
        <v>0</v>
      </c>
      <c r="F597" s="39">
        <f t="shared" si="66"/>
        <v>0</v>
      </c>
      <c r="G597" s="39">
        <f t="shared" si="67"/>
        <v>0</v>
      </c>
      <c r="H597" s="8"/>
      <c r="I597" s="45">
        <f t="shared" si="63"/>
        <v>580</v>
      </c>
      <c r="J597" s="372">
        <f t="shared" si="68"/>
        <v>0</v>
      </c>
      <c r="K597" s="8"/>
      <c r="L597" s="8"/>
    </row>
    <row r="598" spans="1:12" s="17" customFormat="1" x14ac:dyDescent="0.25">
      <c r="A598"/>
      <c r="B598"/>
      <c r="C598" s="37">
        <f t="shared" si="64"/>
        <v>0</v>
      </c>
      <c r="D598" s="38">
        <f t="shared" si="69"/>
        <v>0</v>
      </c>
      <c r="E598" s="38">
        <f t="shared" si="65"/>
        <v>0</v>
      </c>
      <c r="F598" s="39">
        <f t="shared" si="66"/>
        <v>0</v>
      </c>
      <c r="G598" s="39">
        <f t="shared" si="67"/>
        <v>0</v>
      </c>
      <c r="H598" s="8"/>
      <c r="I598" s="45">
        <f t="shared" si="63"/>
        <v>581</v>
      </c>
      <c r="J598" s="372">
        <f t="shared" si="68"/>
        <v>0</v>
      </c>
      <c r="K598" s="8"/>
      <c r="L598" s="8"/>
    </row>
    <row r="599" spans="1:12" s="17" customFormat="1" x14ac:dyDescent="0.25">
      <c r="A599"/>
      <c r="B599"/>
      <c r="C599" s="37">
        <f t="shared" si="64"/>
        <v>0</v>
      </c>
      <c r="D599" s="38">
        <f t="shared" si="69"/>
        <v>0</v>
      </c>
      <c r="E599" s="38">
        <f t="shared" si="65"/>
        <v>0</v>
      </c>
      <c r="F599" s="39">
        <f t="shared" si="66"/>
        <v>0</v>
      </c>
      <c r="G599" s="39">
        <f t="shared" si="67"/>
        <v>0</v>
      </c>
      <c r="H599" s="8"/>
      <c r="I599" s="45">
        <f t="shared" si="63"/>
        <v>582</v>
      </c>
      <c r="J599" s="372">
        <f t="shared" si="68"/>
        <v>0</v>
      </c>
      <c r="K599" s="8"/>
      <c r="L599" s="8"/>
    </row>
    <row r="600" spans="1:12" s="17" customFormat="1" x14ac:dyDescent="0.25">
      <c r="A600"/>
      <c r="B600"/>
      <c r="C600" s="37">
        <f t="shared" si="64"/>
        <v>0</v>
      </c>
      <c r="D600" s="38">
        <f t="shared" si="69"/>
        <v>0</v>
      </c>
      <c r="E600" s="38">
        <f t="shared" si="65"/>
        <v>0</v>
      </c>
      <c r="F600" s="39">
        <f t="shared" si="66"/>
        <v>0</v>
      </c>
      <c r="G600" s="39">
        <f t="shared" si="67"/>
        <v>0</v>
      </c>
      <c r="H600" s="8"/>
      <c r="I600" s="45">
        <f t="shared" si="63"/>
        <v>583</v>
      </c>
      <c r="J600" s="372">
        <f t="shared" si="68"/>
        <v>0</v>
      </c>
      <c r="K600" s="8"/>
      <c r="L600" s="8"/>
    </row>
    <row r="601" spans="1:12" s="17" customFormat="1" x14ac:dyDescent="0.25">
      <c r="A601"/>
      <c r="B601"/>
      <c r="C601" s="37">
        <f t="shared" si="64"/>
        <v>0</v>
      </c>
      <c r="D601" s="38">
        <f t="shared" si="69"/>
        <v>0</v>
      </c>
      <c r="E601" s="38">
        <f t="shared" si="65"/>
        <v>0</v>
      </c>
      <c r="F601" s="39">
        <f t="shared" si="66"/>
        <v>0</v>
      </c>
      <c r="G601" s="39">
        <f t="shared" si="67"/>
        <v>0</v>
      </c>
      <c r="H601" s="8"/>
      <c r="I601" s="45">
        <f t="shared" si="63"/>
        <v>584</v>
      </c>
      <c r="J601" s="372">
        <f t="shared" si="68"/>
        <v>0</v>
      </c>
      <c r="K601" s="8"/>
      <c r="L601" s="8"/>
    </row>
    <row r="602" spans="1:12" s="17" customFormat="1" x14ac:dyDescent="0.25">
      <c r="A602"/>
      <c r="B602"/>
      <c r="C602" s="37">
        <f t="shared" si="64"/>
        <v>0</v>
      </c>
      <c r="D602" s="38">
        <f t="shared" si="69"/>
        <v>0</v>
      </c>
      <c r="E602" s="38">
        <f t="shared" si="65"/>
        <v>0</v>
      </c>
      <c r="F602" s="39">
        <f t="shared" si="66"/>
        <v>0</v>
      </c>
      <c r="G602" s="39">
        <f t="shared" si="67"/>
        <v>0</v>
      </c>
      <c r="H602" s="8"/>
      <c r="I602" s="45">
        <f t="shared" si="63"/>
        <v>585</v>
      </c>
      <c r="J602" s="372">
        <f t="shared" si="68"/>
        <v>0</v>
      </c>
      <c r="K602" s="8"/>
      <c r="L602" s="8"/>
    </row>
    <row r="603" spans="1:12" s="17" customFormat="1" x14ac:dyDescent="0.25">
      <c r="A603"/>
      <c r="B603"/>
      <c r="C603" s="37">
        <f t="shared" si="64"/>
        <v>0</v>
      </c>
      <c r="D603" s="38">
        <f t="shared" si="69"/>
        <v>0</v>
      </c>
      <c r="E603" s="38">
        <f t="shared" si="65"/>
        <v>0</v>
      </c>
      <c r="F603" s="39">
        <f t="shared" si="66"/>
        <v>0</v>
      </c>
      <c r="G603" s="39">
        <f t="shared" si="67"/>
        <v>0</v>
      </c>
      <c r="H603" s="8"/>
      <c r="I603" s="45">
        <f t="shared" si="63"/>
        <v>586</v>
      </c>
      <c r="J603" s="372">
        <f t="shared" si="68"/>
        <v>0</v>
      </c>
      <c r="K603" s="8"/>
      <c r="L603" s="8"/>
    </row>
    <row r="604" spans="1:12" s="17" customFormat="1" x14ac:dyDescent="0.25">
      <c r="A604"/>
      <c r="B604"/>
      <c r="C604" s="37">
        <f t="shared" si="64"/>
        <v>0</v>
      </c>
      <c r="D604" s="38">
        <f t="shared" si="69"/>
        <v>0</v>
      </c>
      <c r="E604" s="38">
        <f t="shared" si="65"/>
        <v>0</v>
      </c>
      <c r="F604" s="39">
        <f t="shared" si="66"/>
        <v>0</v>
      </c>
      <c r="G604" s="39">
        <f t="shared" si="67"/>
        <v>0</v>
      </c>
      <c r="H604" s="8"/>
      <c r="I604" s="45">
        <f t="shared" si="63"/>
        <v>587</v>
      </c>
      <c r="J604" s="372">
        <f t="shared" si="68"/>
        <v>0</v>
      </c>
      <c r="K604" s="8"/>
      <c r="L604" s="8"/>
    </row>
    <row r="605" spans="1:12" s="17" customFormat="1" x14ac:dyDescent="0.25">
      <c r="A605"/>
      <c r="B605"/>
      <c r="C605" s="37">
        <f t="shared" si="64"/>
        <v>0</v>
      </c>
      <c r="D605" s="38">
        <f t="shared" si="69"/>
        <v>0</v>
      </c>
      <c r="E605" s="38">
        <f t="shared" si="65"/>
        <v>0</v>
      </c>
      <c r="F605" s="39">
        <f t="shared" si="66"/>
        <v>0</v>
      </c>
      <c r="G605" s="39">
        <f t="shared" si="67"/>
        <v>0</v>
      </c>
      <c r="H605" s="8"/>
      <c r="I605" s="45">
        <f t="shared" si="63"/>
        <v>588</v>
      </c>
      <c r="J605" s="372">
        <f t="shared" si="68"/>
        <v>0</v>
      </c>
      <c r="K605" s="8"/>
      <c r="L605" s="8"/>
    </row>
    <row r="606" spans="1:12" s="17" customFormat="1" x14ac:dyDescent="0.25">
      <c r="A606"/>
      <c r="B606"/>
      <c r="C606" s="37">
        <f t="shared" si="64"/>
        <v>0</v>
      </c>
      <c r="D606" s="38">
        <f t="shared" si="69"/>
        <v>0</v>
      </c>
      <c r="E606" s="38">
        <f t="shared" si="65"/>
        <v>0</v>
      </c>
      <c r="F606" s="39">
        <f t="shared" si="66"/>
        <v>0</v>
      </c>
      <c r="G606" s="39">
        <f t="shared" si="67"/>
        <v>0</v>
      </c>
      <c r="H606" s="8"/>
      <c r="I606" s="45">
        <f t="shared" si="63"/>
        <v>589</v>
      </c>
      <c r="J606" s="372">
        <f t="shared" si="68"/>
        <v>0</v>
      </c>
      <c r="K606" s="8"/>
      <c r="L606" s="8"/>
    </row>
    <row r="607" spans="1:12" s="17" customFormat="1" x14ac:dyDescent="0.25">
      <c r="A607"/>
      <c r="B607"/>
      <c r="C607" s="37">
        <f t="shared" si="64"/>
        <v>0</v>
      </c>
      <c r="D607" s="38">
        <f t="shared" si="69"/>
        <v>0</v>
      </c>
      <c r="E607" s="38">
        <f t="shared" si="65"/>
        <v>0</v>
      </c>
      <c r="F607" s="39">
        <f t="shared" si="66"/>
        <v>0</v>
      </c>
      <c r="G607" s="39">
        <f t="shared" si="67"/>
        <v>0</v>
      </c>
      <c r="H607" s="8"/>
      <c r="I607" s="45">
        <f t="shared" si="63"/>
        <v>590</v>
      </c>
      <c r="J607" s="372">
        <f t="shared" si="68"/>
        <v>0</v>
      </c>
      <c r="K607" s="8"/>
      <c r="L607" s="8"/>
    </row>
    <row r="608" spans="1:12" s="17" customFormat="1" x14ac:dyDescent="0.25">
      <c r="A608"/>
      <c r="B608"/>
      <c r="C608" s="37">
        <f t="shared" si="64"/>
        <v>0</v>
      </c>
      <c r="D608" s="38">
        <f t="shared" si="69"/>
        <v>0</v>
      </c>
      <c r="E608" s="38">
        <f t="shared" si="65"/>
        <v>0</v>
      </c>
      <c r="F608" s="39">
        <f t="shared" si="66"/>
        <v>0</v>
      </c>
      <c r="G608" s="39">
        <f t="shared" si="67"/>
        <v>0</v>
      </c>
      <c r="H608" s="8"/>
      <c r="I608" s="45">
        <f t="shared" si="63"/>
        <v>591</v>
      </c>
      <c r="J608" s="372">
        <f t="shared" si="68"/>
        <v>0</v>
      </c>
      <c r="K608" s="8"/>
      <c r="L608" s="8"/>
    </row>
    <row r="609" spans="1:12" s="17" customFormat="1" x14ac:dyDescent="0.25">
      <c r="A609"/>
      <c r="B609"/>
      <c r="C609" s="37">
        <f t="shared" si="64"/>
        <v>0</v>
      </c>
      <c r="D609" s="38">
        <f t="shared" si="69"/>
        <v>0</v>
      </c>
      <c r="E609" s="38">
        <f t="shared" si="65"/>
        <v>0</v>
      </c>
      <c r="F609" s="39">
        <f t="shared" si="66"/>
        <v>0</v>
      </c>
      <c r="G609" s="39">
        <f t="shared" si="67"/>
        <v>0</v>
      </c>
      <c r="H609" s="8"/>
      <c r="I609" s="45">
        <f t="shared" si="63"/>
        <v>592</v>
      </c>
      <c r="J609" s="372">
        <f t="shared" si="68"/>
        <v>0</v>
      </c>
      <c r="K609" s="8"/>
      <c r="L609" s="8"/>
    </row>
    <row r="610" spans="1:12" s="17" customFormat="1" x14ac:dyDescent="0.25">
      <c r="A610"/>
      <c r="B610"/>
      <c r="C610" s="37">
        <f t="shared" si="64"/>
        <v>0</v>
      </c>
      <c r="D610" s="38">
        <f t="shared" si="69"/>
        <v>0</v>
      </c>
      <c r="E610" s="38">
        <f t="shared" si="65"/>
        <v>0</v>
      </c>
      <c r="F610" s="39">
        <f t="shared" si="66"/>
        <v>0</v>
      </c>
      <c r="G610" s="39">
        <f t="shared" si="67"/>
        <v>0</v>
      </c>
      <c r="H610" s="8"/>
      <c r="I610" s="45">
        <f t="shared" si="63"/>
        <v>593</v>
      </c>
      <c r="J610" s="372">
        <f t="shared" si="68"/>
        <v>0</v>
      </c>
      <c r="K610" s="8"/>
      <c r="L610" s="8"/>
    </row>
    <row r="611" spans="1:12" s="17" customFormat="1" x14ac:dyDescent="0.25">
      <c r="A611"/>
      <c r="B611"/>
      <c r="C611" s="37">
        <f t="shared" si="64"/>
        <v>0</v>
      </c>
      <c r="D611" s="38">
        <f t="shared" si="69"/>
        <v>0</v>
      </c>
      <c r="E611" s="38">
        <f t="shared" si="65"/>
        <v>0</v>
      </c>
      <c r="F611" s="39">
        <f t="shared" si="66"/>
        <v>0</v>
      </c>
      <c r="G611" s="39">
        <f t="shared" si="67"/>
        <v>0</v>
      </c>
      <c r="H611" s="8"/>
      <c r="I611" s="45">
        <f t="shared" si="63"/>
        <v>594</v>
      </c>
      <c r="J611" s="372">
        <f t="shared" si="68"/>
        <v>0</v>
      </c>
      <c r="K611" s="8"/>
      <c r="L611" s="8"/>
    </row>
    <row r="612" spans="1:12" s="17" customFormat="1" x14ac:dyDescent="0.25">
      <c r="A612"/>
      <c r="B612"/>
      <c r="C612" s="37">
        <f t="shared" si="64"/>
        <v>0</v>
      </c>
      <c r="D612" s="38">
        <f t="shared" si="69"/>
        <v>0</v>
      </c>
      <c r="E612" s="38">
        <f t="shared" si="65"/>
        <v>0</v>
      </c>
      <c r="F612" s="39">
        <f t="shared" si="66"/>
        <v>0</v>
      </c>
      <c r="G612" s="39">
        <f t="shared" si="67"/>
        <v>0</v>
      </c>
      <c r="H612" s="8"/>
      <c r="I612" s="45">
        <f t="shared" si="63"/>
        <v>595</v>
      </c>
      <c r="J612" s="372">
        <f t="shared" si="68"/>
        <v>0</v>
      </c>
      <c r="K612" s="8"/>
      <c r="L612" s="8"/>
    </row>
    <row r="613" spans="1:12" s="17" customFormat="1" x14ac:dyDescent="0.25">
      <c r="A613"/>
      <c r="B613"/>
      <c r="C613" s="37">
        <f t="shared" si="64"/>
        <v>0</v>
      </c>
      <c r="D613" s="38">
        <f t="shared" si="69"/>
        <v>0</v>
      </c>
      <c r="E613" s="38">
        <f t="shared" si="65"/>
        <v>0</v>
      </c>
      <c r="F613" s="39">
        <f t="shared" si="66"/>
        <v>0</v>
      </c>
      <c r="G613" s="39">
        <f t="shared" si="67"/>
        <v>0</v>
      </c>
      <c r="H613" s="8"/>
      <c r="I613" s="45">
        <f t="shared" si="63"/>
        <v>596</v>
      </c>
      <c r="J613" s="372">
        <f t="shared" si="68"/>
        <v>0</v>
      </c>
      <c r="K613" s="8"/>
      <c r="L613" s="8"/>
    </row>
    <row r="614" spans="1:12" s="17" customFormat="1" x14ac:dyDescent="0.25">
      <c r="A614"/>
      <c r="B614"/>
      <c r="C614" s="37">
        <f t="shared" si="64"/>
        <v>0</v>
      </c>
      <c r="D614" s="38">
        <f t="shared" si="69"/>
        <v>0</v>
      </c>
      <c r="E614" s="38">
        <f t="shared" si="65"/>
        <v>0</v>
      </c>
      <c r="F614" s="39">
        <f t="shared" si="66"/>
        <v>0</v>
      </c>
      <c r="G614" s="39">
        <f t="shared" si="67"/>
        <v>0</v>
      </c>
      <c r="H614" s="8"/>
      <c r="I614" s="45">
        <f t="shared" si="63"/>
        <v>597</v>
      </c>
      <c r="J614" s="372">
        <f t="shared" si="68"/>
        <v>0</v>
      </c>
      <c r="K614" s="8"/>
      <c r="L614" s="8"/>
    </row>
    <row r="615" spans="1:12" s="17" customFormat="1" x14ac:dyDescent="0.25">
      <c r="A615"/>
      <c r="B615"/>
      <c r="C615" s="37">
        <f t="shared" si="64"/>
        <v>0</v>
      </c>
      <c r="D615" s="38">
        <f t="shared" si="69"/>
        <v>0</v>
      </c>
      <c r="E615" s="38">
        <f t="shared" si="65"/>
        <v>0</v>
      </c>
      <c r="F615" s="39">
        <f t="shared" si="66"/>
        <v>0</v>
      </c>
      <c r="G615" s="39">
        <f t="shared" si="67"/>
        <v>0</v>
      </c>
      <c r="H615" s="8"/>
      <c r="I615" s="45">
        <f t="shared" si="63"/>
        <v>598</v>
      </c>
      <c r="J615" s="372">
        <f t="shared" si="68"/>
        <v>0</v>
      </c>
      <c r="K615" s="8"/>
      <c r="L615" s="8"/>
    </row>
    <row r="616" spans="1:12" s="17" customFormat="1" x14ac:dyDescent="0.25">
      <c r="A616"/>
      <c r="B616"/>
      <c r="C616" s="37">
        <f t="shared" si="64"/>
        <v>0</v>
      </c>
      <c r="D616" s="38">
        <f t="shared" si="69"/>
        <v>0</v>
      </c>
      <c r="E616" s="38">
        <f t="shared" si="65"/>
        <v>0</v>
      </c>
      <c r="F616" s="39">
        <f t="shared" si="66"/>
        <v>0</v>
      </c>
      <c r="G616" s="39">
        <f t="shared" si="67"/>
        <v>0</v>
      </c>
      <c r="H616" s="8"/>
      <c r="I616" s="45">
        <f t="shared" si="63"/>
        <v>599</v>
      </c>
      <c r="J616" s="372">
        <f t="shared" si="68"/>
        <v>0</v>
      </c>
      <c r="K616" s="8"/>
      <c r="L616" s="8"/>
    </row>
    <row r="617" spans="1:12" s="17" customFormat="1" x14ac:dyDescent="0.25">
      <c r="A617"/>
      <c r="B617"/>
      <c r="C617" s="37">
        <f t="shared" si="64"/>
        <v>0</v>
      </c>
      <c r="D617" s="38">
        <f t="shared" si="69"/>
        <v>0</v>
      </c>
      <c r="E617" s="38">
        <f t="shared" si="65"/>
        <v>0</v>
      </c>
      <c r="F617" s="39">
        <f t="shared" si="66"/>
        <v>0</v>
      </c>
      <c r="G617" s="39">
        <f t="shared" si="67"/>
        <v>0</v>
      </c>
      <c r="H617" s="8"/>
      <c r="I617" s="45">
        <f t="shared" si="63"/>
        <v>600</v>
      </c>
      <c r="J617" s="372">
        <f t="shared" si="68"/>
        <v>0</v>
      </c>
      <c r="K617" s="8"/>
      <c r="L617" s="8"/>
    </row>
    <row r="618" spans="1:12" s="17" customFormat="1" x14ac:dyDescent="0.25">
      <c r="A618"/>
      <c r="B618"/>
      <c r="C618" s="37"/>
      <c r="D618" s="8"/>
      <c r="E618" s="8"/>
      <c r="F618" s="8"/>
      <c r="G618" s="8"/>
      <c r="H618" s="8"/>
      <c r="I618" s="8"/>
      <c r="J618" s="8"/>
      <c r="K618" s="8"/>
      <c r="L618" s="8"/>
    </row>
    <row r="619" spans="1:12" s="17" customFormat="1" x14ac:dyDescent="0.25">
      <c r="A619"/>
      <c r="B619"/>
      <c r="C619" s="8"/>
      <c r="D619" s="8"/>
      <c r="E619" s="8"/>
      <c r="F619" s="8"/>
      <c r="G619" s="8"/>
      <c r="H619" s="8"/>
      <c r="I619" s="8"/>
      <c r="J619" s="8"/>
      <c r="K619" s="8"/>
      <c r="L619" s="8"/>
    </row>
    <row r="620" spans="1:12" s="17" customFormat="1" x14ac:dyDescent="0.25">
      <c r="A620"/>
      <c r="B620"/>
      <c r="C620" s="8"/>
      <c r="D620" s="8"/>
      <c r="E620" s="8"/>
      <c r="F620" s="8"/>
      <c r="G620" s="8"/>
      <c r="H620" s="8"/>
      <c r="I620" s="8"/>
      <c r="J620" s="8"/>
      <c r="K620" s="8"/>
      <c r="L620" s="8"/>
    </row>
    <row r="621" spans="1:12" s="17" customFormat="1" x14ac:dyDescent="0.25">
      <c r="A621"/>
      <c r="B621"/>
      <c r="C621" s="8"/>
      <c r="D621" s="8"/>
      <c r="E621" s="8"/>
      <c r="F621" s="8"/>
      <c r="G621" s="8"/>
      <c r="H621" s="8"/>
      <c r="I621" s="8"/>
      <c r="J621" s="8"/>
      <c r="K621" s="8"/>
      <c r="L621" s="8"/>
    </row>
    <row r="622" spans="1:12" s="17" customFormat="1" x14ac:dyDescent="0.25">
      <c r="A622"/>
      <c r="B622"/>
      <c r="C622" s="8"/>
      <c r="D622" s="8"/>
      <c r="E622" s="8"/>
      <c r="F622" s="8"/>
      <c r="G622" s="8"/>
      <c r="H622" s="8"/>
      <c r="I622" s="8"/>
      <c r="J622" s="8"/>
      <c r="K622" s="8"/>
      <c r="L622" s="8"/>
    </row>
    <row r="623" spans="1:12" s="17" customFormat="1" x14ac:dyDescent="0.25">
      <c r="A623"/>
      <c r="B623"/>
      <c r="C623" s="8"/>
      <c r="D623" s="8"/>
      <c r="E623" s="8"/>
      <c r="F623" s="8"/>
      <c r="G623" s="8"/>
      <c r="H623" s="8"/>
      <c r="I623" s="8"/>
      <c r="J623" s="8"/>
      <c r="K623" s="8"/>
      <c r="L623" s="8"/>
    </row>
    <row r="624" spans="1:12" s="17" customFormat="1" x14ac:dyDescent="0.25">
      <c r="A624"/>
      <c r="B624"/>
      <c r="C624" s="8"/>
      <c r="D624" s="8"/>
      <c r="E624" s="8"/>
      <c r="F624" s="8"/>
      <c r="G624" s="8"/>
      <c r="H624" s="8"/>
      <c r="I624" s="8"/>
      <c r="J624" s="8"/>
      <c r="K624" s="8"/>
      <c r="L624" s="8"/>
    </row>
    <row r="625" spans="1:12" s="17" customFormat="1" x14ac:dyDescent="0.25">
      <c r="A625"/>
      <c r="B625"/>
      <c r="C625" s="8"/>
      <c r="D625" s="8"/>
      <c r="E625" s="8"/>
      <c r="F625" s="8"/>
      <c r="G625" s="8"/>
      <c r="H625" s="8"/>
      <c r="I625" s="8"/>
      <c r="J625" s="8"/>
      <c r="K625" s="8"/>
      <c r="L625" s="8"/>
    </row>
    <row r="626" spans="1:12" s="17" customFormat="1" x14ac:dyDescent="0.25">
      <c r="A626"/>
      <c r="B626"/>
      <c r="C626" s="8"/>
      <c r="D626" s="8"/>
      <c r="E626" s="8"/>
      <c r="F626" s="8"/>
      <c r="G626" s="8"/>
      <c r="H626" s="8"/>
      <c r="I626" s="8"/>
      <c r="J626" s="8"/>
      <c r="K626" s="8"/>
      <c r="L626" s="8"/>
    </row>
    <row r="627" spans="1:12" s="17" customFormat="1" x14ac:dyDescent="0.25">
      <c r="A627"/>
      <c r="B627"/>
      <c r="C627" s="8"/>
      <c r="D627" s="8"/>
      <c r="E627" s="8"/>
      <c r="F627" s="8"/>
      <c r="G627" s="8"/>
      <c r="H627" s="8"/>
      <c r="I627" s="8"/>
      <c r="J627" s="8"/>
      <c r="K627" s="8"/>
      <c r="L627" s="8"/>
    </row>
    <row r="628" spans="1:12" s="17" customFormat="1" x14ac:dyDescent="0.25">
      <c r="A628"/>
      <c r="B628"/>
      <c r="C628" s="8"/>
      <c r="D628" s="8"/>
      <c r="E628" s="8"/>
      <c r="F628" s="8"/>
      <c r="G628" s="8"/>
      <c r="H628" s="8"/>
      <c r="I628" s="8"/>
      <c r="J628" s="8"/>
      <c r="K628" s="8"/>
      <c r="L628" s="8"/>
    </row>
    <row r="629" spans="1:12" s="17" customFormat="1" x14ac:dyDescent="0.25">
      <c r="A629"/>
      <c r="B629"/>
      <c r="C629" s="8"/>
      <c r="D629" s="8"/>
      <c r="E629" s="8"/>
      <c r="F629" s="8"/>
      <c r="G629" s="8"/>
      <c r="H629" s="8"/>
      <c r="I629" s="8"/>
      <c r="J629" s="8"/>
      <c r="K629" s="8"/>
      <c r="L629" s="8"/>
    </row>
    <row r="630" spans="1:12" s="17" customFormat="1" x14ac:dyDescent="0.25">
      <c r="A630"/>
      <c r="B630"/>
      <c r="C630" s="8"/>
      <c r="D630" s="8"/>
      <c r="E630" s="8"/>
      <c r="F630" s="8"/>
      <c r="G630" s="8"/>
      <c r="H630" s="8"/>
      <c r="I630" s="8"/>
      <c r="J630" s="8"/>
      <c r="K630" s="8"/>
      <c r="L630" s="8"/>
    </row>
    <row r="631" spans="1:12" s="17" customFormat="1" x14ac:dyDescent="0.25">
      <c r="A631"/>
      <c r="B631"/>
      <c r="C631" s="8"/>
      <c r="D631" s="8"/>
      <c r="E631" s="8"/>
      <c r="F631" s="8"/>
      <c r="G631" s="8"/>
      <c r="H631" s="8"/>
      <c r="I631" s="8"/>
      <c r="J631" s="8"/>
      <c r="K631" s="8"/>
      <c r="L631" s="8"/>
    </row>
    <row r="632" spans="1:12" s="17" customFormat="1" x14ac:dyDescent="0.25">
      <c r="A632"/>
      <c r="B632"/>
      <c r="C632" s="8"/>
      <c r="D632" s="8"/>
      <c r="E632" s="8"/>
      <c r="F632" s="8"/>
      <c r="G632" s="8"/>
      <c r="H632" s="8"/>
      <c r="I632" s="8"/>
      <c r="J632" s="8"/>
      <c r="K632" s="8"/>
      <c r="L632" s="8"/>
    </row>
    <row r="633" spans="1:12" s="17" customFormat="1" x14ac:dyDescent="0.25">
      <c r="A633"/>
      <c r="B633"/>
      <c r="C633" s="8"/>
      <c r="D633" s="8"/>
      <c r="E633" s="8"/>
      <c r="F633" s="8"/>
      <c r="G633" s="8"/>
      <c r="H633" s="8"/>
      <c r="I633" s="8"/>
      <c r="J633" s="8"/>
      <c r="K633" s="8"/>
      <c r="L633" s="8"/>
    </row>
    <row r="634" spans="1:12" s="17" customFormat="1" x14ac:dyDescent="0.25">
      <c r="A634"/>
      <c r="B634"/>
      <c r="C634" s="8"/>
      <c r="D634" s="8"/>
      <c r="E634" s="8"/>
      <c r="F634" s="8"/>
      <c r="G634" s="8"/>
      <c r="H634" s="8"/>
      <c r="I634" s="8"/>
      <c r="J634" s="8"/>
      <c r="K634" s="8"/>
      <c r="L634" s="8"/>
    </row>
    <row r="635" spans="1:12" s="17" customFormat="1" x14ac:dyDescent="0.25">
      <c r="A635"/>
      <c r="B635"/>
      <c r="C635" s="8"/>
      <c r="D635" s="8"/>
      <c r="E635" s="8"/>
      <c r="F635" s="8"/>
      <c r="G635" s="8"/>
      <c r="H635" s="8"/>
      <c r="I635" s="8"/>
      <c r="J635" s="8"/>
      <c r="K635" s="8"/>
      <c r="L635" s="8"/>
    </row>
    <row r="636" spans="1:12" s="17" customFormat="1" x14ac:dyDescent="0.25">
      <c r="A636"/>
      <c r="B636"/>
      <c r="C636" s="8"/>
      <c r="D636" s="8"/>
      <c r="E636" s="8"/>
      <c r="F636" s="8"/>
      <c r="G636" s="8"/>
      <c r="H636" s="8"/>
      <c r="I636" s="8"/>
      <c r="J636" s="8"/>
      <c r="K636" s="8"/>
      <c r="L636" s="8"/>
    </row>
    <row r="637" spans="1:12" s="17" customFormat="1" x14ac:dyDescent="0.25">
      <c r="A637"/>
      <c r="B637"/>
      <c r="C637" s="8"/>
      <c r="D637" s="8"/>
      <c r="E637" s="8"/>
      <c r="F637" s="8"/>
      <c r="G637" s="8"/>
      <c r="H637" s="8"/>
      <c r="I637" s="8"/>
      <c r="J637" s="8"/>
      <c r="K637" s="8"/>
      <c r="L637" s="8"/>
    </row>
    <row r="638" spans="1:12" s="17" customFormat="1" x14ac:dyDescent="0.25">
      <c r="A638"/>
      <c r="B638"/>
      <c r="C638" s="8"/>
      <c r="D638" s="8"/>
      <c r="E638" s="8"/>
      <c r="F638" s="8"/>
      <c r="G638" s="8"/>
      <c r="H638" s="8"/>
      <c r="I638" s="8"/>
      <c r="J638" s="8"/>
      <c r="K638" s="8"/>
      <c r="L638" s="8"/>
    </row>
    <row r="639" spans="1:12" s="17" customFormat="1" x14ac:dyDescent="0.25">
      <c r="A639"/>
      <c r="B639"/>
      <c r="C639" s="8"/>
      <c r="D639" s="8"/>
      <c r="E639" s="8"/>
      <c r="F639" s="8"/>
      <c r="G639" s="8"/>
      <c r="H639" s="8"/>
      <c r="I639" s="8"/>
      <c r="J639" s="8"/>
      <c r="K639" s="8"/>
      <c r="L639" s="8"/>
    </row>
    <row r="640" spans="1:12" s="17" customFormat="1" x14ac:dyDescent="0.25">
      <c r="A640"/>
      <c r="B640"/>
      <c r="C640" s="8"/>
      <c r="D640" s="8"/>
      <c r="E640" s="8"/>
      <c r="F640" s="8"/>
      <c r="G640" s="8"/>
      <c r="H640" s="8"/>
      <c r="I640" s="8"/>
      <c r="J640" s="8"/>
      <c r="K640" s="8"/>
      <c r="L640" s="8"/>
    </row>
    <row r="641" spans="1:12" s="17" customFormat="1" x14ac:dyDescent="0.25">
      <c r="A641"/>
      <c r="B641"/>
      <c r="C641" s="8"/>
      <c r="D641" s="8"/>
      <c r="E641" s="8"/>
      <c r="F641" s="8"/>
      <c r="G641" s="8"/>
      <c r="H641" s="8"/>
      <c r="I641" s="8"/>
      <c r="J641" s="8"/>
      <c r="K641" s="8"/>
      <c r="L641" s="8"/>
    </row>
    <row r="642" spans="1:12" s="17" customFormat="1" x14ac:dyDescent="0.25">
      <c r="A642"/>
      <c r="B642"/>
      <c r="C642" s="8"/>
      <c r="D642" s="8"/>
      <c r="E642" s="8"/>
      <c r="F642" s="8"/>
      <c r="G642" s="8"/>
      <c r="H642" s="8"/>
      <c r="I642" s="8"/>
      <c r="J642" s="8"/>
      <c r="K642" s="8"/>
      <c r="L642" s="8"/>
    </row>
    <row r="643" spans="1:12" s="17" customFormat="1" x14ac:dyDescent="0.25">
      <c r="A643"/>
      <c r="B643"/>
      <c r="C643" s="8"/>
      <c r="D643" s="8"/>
      <c r="E643" s="8"/>
      <c r="F643" s="8"/>
      <c r="G643" s="8"/>
      <c r="H643" s="8"/>
      <c r="I643" s="8"/>
      <c r="J643" s="8"/>
      <c r="K643" s="8"/>
      <c r="L643" s="8"/>
    </row>
    <row r="644" spans="1:12" s="17" customFormat="1" x14ac:dyDescent="0.25">
      <c r="A644"/>
      <c r="B644"/>
      <c r="C644" s="8"/>
      <c r="D644" s="8"/>
      <c r="E644" s="8"/>
      <c r="F644" s="8"/>
      <c r="G644" s="8"/>
      <c r="H644" s="8"/>
      <c r="I644" s="8"/>
      <c r="J644" s="8"/>
      <c r="K644" s="8"/>
      <c r="L644" s="8"/>
    </row>
    <row r="645" spans="1:12" s="17" customFormat="1" x14ac:dyDescent="0.25">
      <c r="A645"/>
      <c r="B645"/>
      <c r="C645" s="8"/>
      <c r="D645" s="8"/>
      <c r="E645" s="8"/>
      <c r="F645" s="8"/>
      <c r="G645" s="8"/>
      <c r="H645" s="8"/>
      <c r="I645" s="8"/>
      <c r="J645" s="8"/>
      <c r="K645" s="8"/>
      <c r="L645" s="8"/>
    </row>
    <row r="646" spans="1:12" s="17" customFormat="1" x14ac:dyDescent="0.25">
      <c r="A646"/>
      <c r="B646"/>
      <c r="C646" s="8"/>
      <c r="D646" s="8"/>
      <c r="E646" s="8"/>
      <c r="F646" s="8"/>
      <c r="G646" s="8"/>
      <c r="H646" s="8"/>
      <c r="I646" s="8"/>
      <c r="J646" s="8"/>
      <c r="K646" s="8"/>
      <c r="L646" s="8"/>
    </row>
    <row r="647" spans="1:12" s="17" customFormat="1" x14ac:dyDescent="0.25">
      <c r="A647"/>
      <c r="B647"/>
      <c r="C647" s="8"/>
      <c r="D647" s="8"/>
      <c r="E647" s="8"/>
      <c r="F647" s="8"/>
      <c r="G647" s="8"/>
      <c r="H647" s="8"/>
      <c r="I647" s="8"/>
      <c r="J647" s="8"/>
      <c r="K647" s="8"/>
      <c r="L647" s="8"/>
    </row>
    <row r="648" spans="1:12" s="17" customFormat="1" x14ac:dyDescent="0.25">
      <c r="A648"/>
      <c r="B648"/>
      <c r="C648" s="8"/>
      <c r="D648" s="8"/>
      <c r="E648" s="8"/>
      <c r="F648" s="8"/>
      <c r="G648" s="8"/>
      <c r="H648" s="8"/>
      <c r="I648" s="8"/>
      <c r="J648" s="8"/>
      <c r="K648" s="8"/>
      <c r="L648" s="8"/>
    </row>
    <row r="649" spans="1:12" s="17" customFormat="1" x14ac:dyDescent="0.25">
      <c r="A649"/>
      <c r="B649"/>
      <c r="C649" s="8"/>
      <c r="D649" s="8"/>
      <c r="E649" s="8"/>
      <c r="F649" s="8"/>
      <c r="G649" s="8"/>
      <c r="H649" s="8"/>
      <c r="I649" s="8"/>
      <c r="J649" s="8"/>
      <c r="K649" s="8"/>
      <c r="L649" s="8"/>
    </row>
    <row r="650" spans="1:12" s="17" customFormat="1" x14ac:dyDescent="0.25">
      <c r="A650"/>
      <c r="B650"/>
      <c r="C650" s="8"/>
      <c r="D650" s="8"/>
      <c r="E650" s="8"/>
      <c r="F650" s="8"/>
      <c r="G650" s="8"/>
      <c r="H650" s="8"/>
      <c r="I650" s="8"/>
      <c r="J650" s="8"/>
      <c r="K650" s="8"/>
      <c r="L650" s="8"/>
    </row>
    <row r="651" spans="1:12" s="17" customFormat="1" x14ac:dyDescent="0.25">
      <c r="A651"/>
      <c r="B651"/>
      <c r="C651" s="8"/>
      <c r="D651" s="8"/>
      <c r="E651" s="8"/>
      <c r="F651" s="8"/>
      <c r="G651" s="8"/>
      <c r="H651" s="8"/>
      <c r="I651" s="8"/>
      <c r="J651" s="8"/>
      <c r="K651" s="8"/>
      <c r="L651" s="8"/>
    </row>
    <row r="652" spans="1:12" s="17" customFormat="1" x14ac:dyDescent="0.25">
      <c r="A652"/>
      <c r="B652"/>
      <c r="C652" s="8"/>
      <c r="D652" s="8"/>
      <c r="E652" s="8"/>
      <c r="F652" s="8"/>
      <c r="G652" s="8"/>
      <c r="H652" s="8"/>
      <c r="I652" s="8"/>
      <c r="J652" s="8"/>
      <c r="K652" s="8"/>
      <c r="L652" s="8"/>
    </row>
    <row r="653" spans="1:12" s="17" customFormat="1" x14ac:dyDescent="0.25">
      <c r="A653"/>
      <c r="B653"/>
      <c r="C653" s="8"/>
      <c r="D653" s="8"/>
      <c r="E653" s="8"/>
      <c r="F653" s="8"/>
      <c r="G653" s="8"/>
      <c r="H653" s="8"/>
      <c r="I653" s="8"/>
      <c r="J653" s="8"/>
      <c r="K653" s="8"/>
      <c r="L653" s="8"/>
    </row>
    <row r="654" spans="1:12" s="17" customFormat="1" x14ac:dyDescent="0.25">
      <c r="A654"/>
      <c r="B654"/>
      <c r="C654" s="8"/>
      <c r="D654" s="8"/>
      <c r="E654" s="8"/>
      <c r="F654" s="8"/>
      <c r="G654" s="8"/>
      <c r="H654" s="8"/>
      <c r="I654" s="8"/>
      <c r="J654" s="8"/>
      <c r="K654" s="8"/>
      <c r="L654" s="8"/>
    </row>
    <row r="655" spans="1:12" s="17" customFormat="1" x14ac:dyDescent="0.25">
      <c r="A655"/>
      <c r="B655"/>
      <c r="C655" s="8"/>
      <c r="D655" s="8"/>
      <c r="E655" s="8"/>
      <c r="F655" s="8"/>
      <c r="G655" s="8"/>
      <c r="H655" s="8"/>
      <c r="I655" s="8"/>
      <c r="J655" s="8"/>
      <c r="K655" s="8"/>
      <c r="L655" s="8"/>
    </row>
    <row r="656" spans="1:12" s="17" customFormat="1" x14ac:dyDescent="0.25">
      <c r="A656"/>
      <c r="B656"/>
      <c r="C656" s="8"/>
      <c r="D656" s="8"/>
      <c r="E656" s="8"/>
      <c r="F656" s="8"/>
      <c r="G656" s="8"/>
      <c r="H656" s="8"/>
      <c r="I656" s="8"/>
      <c r="J656" s="8"/>
      <c r="K656" s="8"/>
      <c r="L656" s="8"/>
    </row>
    <row r="657" spans="1:12" s="17" customFormat="1" x14ac:dyDescent="0.25">
      <c r="A657"/>
      <c r="B657"/>
      <c r="C657" s="8"/>
      <c r="D657" s="8"/>
      <c r="E657" s="8"/>
      <c r="F657" s="8"/>
      <c r="G657" s="8"/>
      <c r="H657" s="8"/>
      <c r="I657" s="8"/>
      <c r="J657" s="8"/>
      <c r="K657" s="8"/>
      <c r="L657" s="8"/>
    </row>
    <row r="658" spans="1:12" s="17" customFormat="1" x14ac:dyDescent="0.25">
      <c r="A658"/>
      <c r="B658"/>
      <c r="C658" s="8"/>
      <c r="D658" s="8"/>
      <c r="E658" s="8"/>
      <c r="F658" s="8"/>
      <c r="G658" s="8"/>
      <c r="H658" s="8"/>
      <c r="I658" s="8"/>
      <c r="J658" s="8"/>
      <c r="K658" s="8"/>
      <c r="L658" s="8"/>
    </row>
    <row r="659" spans="1:12" s="17" customFormat="1" x14ac:dyDescent="0.25">
      <c r="A659"/>
      <c r="B659"/>
      <c r="C659" s="8"/>
      <c r="D659" s="8"/>
      <c r="E659" s="8"/>
      <c r="F659" s="8"/>
      <c r="G659" s="8"/>
      <c r="H659" s="8"/>
      <c r="I659" s="8"/>
      <c r="J659" s="8"/>
      <c r="K659" s="8"/>
      <c r="L659" s="8"/>
    </row>
    <row r="660" spans="1:12" s="17" customFormat="1" x14ac:dyDescent="0.25">
      <c r="A660"/>
      <c r="B660"/>
      <c r="C660" s="8"/>
      <c r="D660" s="8"/>
      <c r="E660" s="8"/>
      <c r="F660" s="8"/>
      <c r="G660" s="8"/>
      <c r="H660" s="8"/>
      <c r="I660" s="8"/>
      <c r="J660" s="8"/>
      <c r="K660" s="8"/>
      <c r="L660" s="8"/>
    </row>
    <row r="661" spans="1:12" s="17" customFormat="1" x14ac:dyDescent="0.25">
      <c r="A661"/>
      <c r="B661"/>
      <c r="C661" s="8"/>
      <c r="D661" s="8"/>
      <c r="E661" s="8"/>
      <c r="F661" s="8"/>
      <c r="G661" s="8"/>
      <c r="H661" s="8"/>
      <c r="I661" s="8"/>
      <c r="J661" s="8"/>
      <c r="K661" s="8"/>
      <c r="L661" s="8"/>
    </row>
    <row r="662" spans="1:12" s="17" customFormat="1" x14ac:dyDescent="0.25">
      <c r="A662"/>
      <c r="B662"/>
      <c r="C662" s="8"/>
      <c r="D662" s="8"/>
      <c r="E662" s="8"/>
      <c r="F662" s="8"/>
      <c r="G662" s="8"/>
      <c r="H662" s="8"/>
      <c r="I662" s="8"/>
      <c r="J662" s="8"/>
      <c r="K662" s="8"/>
      <c r="L662" s="8"/>
    </row>
    <row r="663" spans="1:12" s="17" customFormat="1" x14ac:dyDescent="0.25">
      <c r="A663"/>
      <c r="B663"/>
      <c r="C663" s="8"/>
      <c r="D663" s="8"/>
      <c r="E663" s="8"/>
      <c r="F663" s="8"/>
      <c r="G663" s="8"/>
      <c r="H663" s="8"/>
      <c r="I663" s="8"/>
      <c r="J663" s="8"/>
      <c r="K663" s="8"/>
      <c r="L663" s="8"/>
    </row>
    <row r="664" spans="1:12" s="17" customFormat="1" x14ac:dyDescent="0.25">
      <c r="A664"/>
      <c r="B664"/>
      <c r="C664" s="8"/>
      <c r="D664" s="8"/>
      <c r="E664" s="8"/>
      <c r="F664" s="8"/>
      <c r="G664" s="8"/>
      <c r="H664" s="8"/>
      <c r="I664" s="8"/>
      <c r="J664" s="8"/>
      <c r="K664" s="8"/>
      <c r="L664" s="8"/>
    </row>
    <row r="665" spans="1:12" s="17" customFormat="1" x14ac:dyDescent="0.25">
      <c r="A665"/>
      <c r="B665"/>
      <c r="C665" s="8"/>
      <c r="D665" s="8"/>
      <c r="E665" s="8"/>
      <c r="F665" s="8"/>
      <c r="G665" s="8"/>
      <c r="H665" s="8"/>
      <c r="I665" s="8"/>
      <c r="J665" s="8"/>
      <c r="K665" s="8"/>
      <c r="L665" s="8"/>
    </row>
    <row r="666" spans="1:12" s="17" customFormat="1" x14ac:dyDescent="0.25">
      <c r="A666"/>
      <c r="B666"/>
      <c r="C666" s="8"/>
      <c r="D666" s="8"/>
      <c r="E666" s="8"/>
      <c r="F666" s="8"/>
      <c r="G666" s="8"/>
      <c r="H666" s="8"/>
      <c r="I666" s="8"/>
      <c r="J666" s="8"/>
      <c r="K666" s="8"/>
      <c r="L666" s="8"/>
    </row>
    <row r="667" spans="1:12" s="17" customFormat="1" x14ac:dyDescent="0.25">
      <c r="A667"/>
      <c r="B667"/>
      <c r="C667" s="8"/>
      <c r="D667" s="8"/>
      <c r="E667" s="8"/>
      <c r="F667" s="8"/>
      <c r="G667" s="8"/>
      <c r="H667" s="8"/>
      <c r="I667" s="8"/>
      <c r="J667" s="8"/>
      <c r="K667" s="8"/>
      <c r="L667" s="8"/>
    </row>
    <row r="668" spans="1:12" s="17" customFormat="1" x14ac:dyDescent="0.25">
      <c r="A668"/>
      <c r="B668"/>
      <c r="C668" s="8"/>
      <c r="D668" s="8"/>
      <c r="E668" s="8"/>
      <c r="F668" s="8"/>
      <c r="G668" s="8"/>
      <c r="H668" s="8"/>
      <c r="I668" s="8"/>
      <c r="J668" s="8"/>
      <c r="K668" s="8"/>
      <c r="L668" s="8"/>
    </row>
    <row r="669" spans="1:12" s="17" customFormat="1" x14ac:dyDescent="0.25">
      <c r="A669"/>
      <c r="B669"/>
      <c r="C669" s="8"/>
      <c r="D669" s="8"/>
      <c r="E669" s="8"/>
      <c r="F669" s="8"/>
      <c r="G669" s="8"/>
      <c r="H669" s="8"/>
      <c r="I669" s="8"/>
      <c r="J669" s="8"/>
      <c r="K669" s="8"/>
      <c r="L669" s="8"/>
    </row>
    <row r="670" spans="1:12" s="17" customFormat="1" x14ac:dyDescent="0.25">
      <c r="A670"/>
      <c r="B670"/>
      <c r="C670" s="8"/>
      <c r="D670" s="8"/>
      <c r="E670" s="8"/>
      <c r="F670" s="8"/>
      <c r="G670" s="8"/>
      <c r="H670" s="8"/>
      <c r="I670" s="8"/>
      <c r="J670" s="8"/>
      <c r="K670" s="8"/>
      <c r="L670" s="8"/>
    </row>
    <row r="671" spans="1:12" s="17" customFormat="1" x14ac:dyDescent="0.25">
      <c r="A671"/>
      <c r="B671"/>
      <c r="C671" s="8"/>
      <c r="D671" s="8"/>
      <c r="E671" s="8"/>
      <c r="F671" s="8"/>
      <c r="G671" s="8"/>
      <c r="H671" s="8"/>
      <c r="I671" s="8"/>
      <c r="J671" s="8"/>
      <c r="K671" s="8"/>
      <c r="L671" s="8"/>
    </row>
    <row r="672" spans="1:12" s="17" customFormat="1" x14ac:dyDescent="0.25">
      <c r="A672"/>
      <c r="B672"/>
      <c r="C672" s="8"/>
      <c r="D672" s="8"/>
      <c r="E672" s="8"/>
      <c r="F672" s="8"/>
      <c r="G672" s="8"/>
      <c r="H672" s="8"/>
      <c r="I672" s="8"/>
      <c r="J672" s="8"/>
      <c r="K672" s="8"/>
      <c r="L672" s="8"/>
    </row>
    <row r="673" spans="1:12" s="17" customFormat="1" x14ac:dyDescent="0.25">
      <c r="A673"/>
      <c r="B673"/>
      <c r="C673" s="8"/>
      <c r="D673" s="8"/>
      <c r="E673" s="8"/>
      <c r="F673" s="8"/>
      <c r="G673" s="8"/>
      <c r="H673" s="8"/>
      <c r="I673" s="8"/>
      <c r="J673" s="8"/>
      <c r="K673" s="8"/>
      <c r="L673" s="8"/>
    </row>
    <row r="674" spans="1:12" s="17" customFormat="1" x14ac:dyDescent="0.25">
      <c r="A674"/>
      <c r="B674"/>
      <c r="C674" s="8"/>
      <c r="D674" s="8"/>
      <c r="E674" s="8"/>
      <c r="F674" s="8"/>
      <c r="G674" s="8"/>
      <c r="H674" s="8"/>
      <c r="I674" s="8"/>
      <c r="J674" s="8"/>
      <c r="K674" s="8"/>
      <c r="L674" s="8"/>
    </row>
    <row r="675" spans="1:12" s="17" customFormat="1" x14ac:dyDescent="0.25">
      <c r="A675"/>
      <c r="B675"/>
      <c r="C675" s="8"/>
      <c r="D675" s="8"/>
      <c r="E675" s="8"/>
      <c r="F675" s="8"/>
      <c r="G675" s="8"/>
      <c r="H675" s="8"/>
      <c r="I675" s="8"/>
      <c r="J675" s="8"/>
      <c r="K675" s="8"/>
      <c r="L675" s="8"/>
    </row>
    <row r="676" spans="1:12" s="17" customFormat="1" x14ac:dyDescent="0.25">
      <c r="A676"/>
      <c r="B676"/>
      <c r="C676" s="8"/>
      <c r="D676" s="8"/>
      <c r="E676" s="8"/>
      <c r="F676" s="8"/>
      <c r="G676" s="8"/>
      <c r="H676" s="8"/>
      <c r="I676" s="8"/>
      <c r="J676" s="8"/>
      <c r="K676" s="8"/>
      <c r="L676" s="8"/>
    </row>
    <row r="677" spans="1:12" s="17" customFormat="1" x14ac:dyDescent="0.25">
      <c r="A677"/>
      <c r="B677"/>
      <c r="C677" s="8"/>
      <c r="D677" s="8"/>
      <c r="E677" s="8"/>
      <c r="F677" s="8"/>
      <c r="G677" s="8"/>
      <c r="H677" s="8"/>
      <c r="I677" s="8"/>
      <c r="J677" s="8"/>
      <c r="K677" s="8"/>
      <c r="L677" s="8"/>
    </row>
    <row r="678" spans="1:12" s="17" customFormat="1" x14ac:dyDescent="0.25">
      <c r="A678"/>
      <c r="B678"/>
      <c r="C678" s="8"/>
      <c r="D678" s="8"/>
      <c r="E678" s="8"/>
      <c r="F678" s="8"/>
      <c r="G678" s="8"/>
      <c r="H678" s="8"/>
      <c r="I678" s="8"/>
      <c r="J678" s="8"/>
      <c r="K678" s="8"/>
      <c r="L678" s="8"/>
    </row>
    <row r="679" spans="1:12" s="17" customFormat="1" x14ac:dyDescent="0.25">
      <c r="A679"/>
      <c r="B679"/>
      <c r="C679" s="8"/>
      <c r="D679" s="8"/>
      <c r="E679" s="8"/>
      <c r="F679" s="8"/>
      <c r="G679" s="8"/>
      <c r="H679" s="8"/>
      <c r="I679" s="8"/>
      <c r="J679" s="8"/>
      <c r="K679" s="8"/>
      <c r="L679" s="8"/>
    </row>
    <row r="680" spans="1:12" s="17" customFormat="1" x14ac:dyDescent="0.25">
      <c r="A680"/>
      <c r="B680"/>
      <c r="C680" s="8"/>
      <c r="D680" s="8"/>
      <c r="E680" s="8"/>
      <c r="F680" s="8"/>
      <c r="G680" s="8"/>
      <c r="H680" s="8"/>
      <c r="I680" s="8"/>
      <c r="J680" s="8"/>
      <c r="K680" s="8"/>
      <c r="L680" s="8"/>
    </row>
    <row r="681" spans="1:12" s="17" customFormat="1" x14ac:dyDescent="0.25">
      <c r="A681"/>
      <c r="B681"/>
      <c r="C681" s="8"/>
      <c r="D681" s="8"/>
      <c r="E681" s="8"/>
      <c r="F681" s="8"/>
      <c r="G681" s="8"/>
      <c r="H681" s="8"/>
      <c r="I681" s="8"/>
      <c r="J681" s="8"/>
      <c r="K681" s="8"/>
      <c r="L681" s="8"/>
    </row>
    <row r="682" spans="1:12" s="17" customFormat="1" x14ac:dyDescent="0.25">
      <c r="A682"/>
      <c r="B682"/>
      <c r="C682" s="8"/>
      <c r="D682" s="8"/>
      <c r="E682" s="8"/>
      <c r="F682" s="8"/>
      <c r="G682" s="8"/>
      <c r="H682" s="8"/>
      <c r="I682" s="8"/>
      <c r="J682" s="8"/>
      <c r="K682" s="8"/>
      <c r="L682" s="8"/>
    </row>
    <row r="683" spans="1:12" s="17" customFormat="1" x14ac:dyDescent="0.25">
      <c r="A683"/>
      <c r="B683"/>
      <c r="C683" s="8"/>
      <c r="D683" s="8"/>
      <c r="E683" s="8"/>
      <c r="F683" s="8"/>
      <c r="G683" s="8"/>
      <c r="H683" s="8"/>
      <c r="I683" s="8"/>
      <c r="J683" s="8"/>
      <c r="K683" s="8"/>
      <c r="L683" s="8"/>
    </row>
    <row r="684" spans="1:12" s="17" customFormat="1" x14ac:dyDescent="0.25">
      <c r="A684"/>
      <c r="B684"/>
      <c r="C684" s="8"/>
      <c r="D684" s="8"/>
      <c r="E684" s="8"/>
      <c r="F684" s="8"/>
      <c r="G684" s="8"/>
      <c r="H684" s="8"/>
      <c r="I684" s="8"/>
      <c r="J684" s="8"/>
      <c r="K684" s="8"/>
      <c r="L684" s="8"/>
    </row>
    <row r="685" spans="1:12" s="17" customFormat="1" x14ac:dyDescent="0.25">
      <c r="A685"/>
      <c r="B685"/>
      <c r="C685" s="8"/>
      <c r="D685" s="8"/>
      <c r="E685" s="8"/>
      <c r="F685" s="8"/>
      <c r="G685" s="8"/>
      <c r="H685" s="8"/>
      <c r="I685" s="8"/>
      <c r="J685" s="8"/>
      <c r="K685" s="8"/>
      <c r="L685" s="8"/>
    </row>
    <row r="686" spans="1:12" s="17" customFormat="1" x14ac:dyDescent="0.25">
      <c r="A686"/>
      <c r="B686"/>
      <c r="C686" s="8"/>
      <c r="D686" s="8"/>
      <c r="E686" s="8"/>
      <c r="F686" s="8"/>
      <c r="G686" s="8"/>
      <c r="H686" s="8"/>
      <c r="I686" s="8"/>
      <c r="J686" s="8"/>
      <c r="K686" s="8"/>
      <c r="L686" s="8"/>
    </row>
    <row r="687" spans="1:12" x14ac:dyDescent="0.25">
      <c r="C687" s="3"/>
      <c r="D687" s="3"/>
      <c r="E687" s="3"/>
      <c r="F687" s="3"/>
      <c r="G687" s="3"/>
      <c r="H687" s="3"/>
      <c r="I687" s="3"/>
      <c r="J687" s="3"/>
      <c r="K687" s="3"/>
      <c r="L687" s="3"/>
    </row>
    <row r="688" spans="1:12" x14ac:dyDescent="0.25">
      <c r="C688" s="3"/>
      <c r="D688" s="3"/>
      <c r="E688" s="3"/>
      <c r="F688" s="3"/>
      <c r="G688" s="3"/>
      <c r="H688" s="3"/>
      <c r="I688" s="3"/>
      <c r="J688" s="3"/>
      <c r="K688" s="3"/>
      <c r="L688" s="3"/>
    </row>
    <row r="689" spans="3:12" x14ac:dyDescent="0.25">
      <c r="C689" s="3"/>
      <c r="D689" s="3"/>
      <c r="E689" s="3"/>
      <c r="F689" s="3"/>
      <c r="G689" s="3"/>
      <c r="H689" s="3"/>
      <c r="I689" s="3"/>
      <c r="J689" s="3"/>
      <c r="K689" s="3"/>
      <c r="L689" s="3"/>
    </row>
    <row r="690" spans="3:12" x14ac:dyDescent="0.25">
      <c r="C690" s="3"/>
      <c r="D690" s="3"/>
      <c r="E690" s="3"/>
      <c r="F690" s="3"/>
      <c r="G690" s="3"/>
      <c r="H690" s="3"/>
      <c r="I690" s="3"/>
      <c r="J690" s="3"/>
      <c r="K690" s="3"/>
      <c r="L690" s="3"/>
    </row>
    <row r="691" spans="3:12" x14ac:dyDescent="0.25">
      <c r="C691" s="3"/>
      <c r="D691" s="3"/>
      <c r="E691" s="3"/>
      <c r="F691" s="3"/>
      <c r="G691" s="3"/>
      <c r="H691" s="3"/>
      <c r="I691" s="3"/>
      <c r="J691" s="3"/>
      <c r="K691" s="3"/>
      <c r="L691" s="3"/>
    </row>
    <row r="692" spans="3:12" x14ac:dyDescent="0.25">
      <c r="C692" s="3"/>
      <c r="D692" s="3"/>
      <c r="E692" s="3"/>
      <c r="F692" s="3"/>
      <c r="G692" s="3"/>
      <c r="H692" s="3"/>
      <c r="I692" s="3"/>
      <c r="J692" s="3"/>
      <c r="K692" s="3"/>
      <c r="L692" s="3"/>
    </row>
    <row r="693" spans="3:12" x14ac:dyDescent="0.25">
      <c r="C693" s="3"/>
      <c r="D693" s="3"/>
      <c r="E693" s="3"/>
      <c r="F693" s="3"/>
      <c r="G693" s="3"/>
      <c r="H693" s="3"/>
      <c r="I693" s="3"/>
      <c r="J693" s="3"/>
      <c r="K693" s="3"/>
      <c r="L693" s="3"/>
    </row>
    <row r="694" spans="3:12" x14ac:dyDescent="0.25">
      <c r="C694" s="3"/>
      <c r="D694" s="3"/>
      <c r="E694" s="3"/>
      <c r="F694" s="3"/>
      <c r="G694" s="3"/>
      <c r="H694" s="3"/>
      <c r="I694" s="3"/>
      <c r="J694" s="3"/>
      <c r="K694" s="3"/>
      <c r="L694" s="3"/>
    </row>
    <row r="695" spans="3:12" x14ac:dyDescent="0.25">
      <c r="C695" s="3"/>
      <c r="D695" s="3"/>
      <c r="E695" s="3"/>
      <c r="F695" s="3"/>
      <c r="G695" s="3"/>
      <c r="H695" s="3"/>
      <c r="I695" s="3"/>
      <c r="J695" s="3"/>
      <c r="K695" s="3"/>
      <c r="L695" s="3"/>
    </row>
    <row r="696" spans="3:12" x14ac:dyDescent="0.25">
      <c r="C696" s="3"/>
      <c r="D696" s="3"/>
      <c r="E696" s="3"/>
      <c r="F696" s="3"/>
      <c r="G696" s="3"/>
      <c r="H696" s="3"/>
      <c r="I696" s="3"/>
      <c r="J696" s="3"/>
      <c r="K696" s="3"/>
      <c r="L696" s="3"/>
    </row>
    <row r="697" spans="3:12" x14ac:dyDescent="0.25">
      <c r="C697" s="3"/>
      <c r="D697" s="3"/>
      <c r="E697" s="3"/>
      <c r="F697" s="3"/>
      <c r="G697" s="3"/>
      <c r="H697" s="3"/>
      <c r="I697" s="3"/>
      <c r="J697" s="3"/>
      <c r="K697" s="3"/>
      <c r="L697" s="3"/>
    </row>
    <row r="698" spans="3:12" x14ac:dyDescent="0.25">
      <c r="C698" s="3"/>
      <c r="D698" s="3"/>
      <c r="E698" s="3"/>
      <c r="F698" s="3"/>
      <c r="G698" s="3"/>
      <c r="H698" s="3"/>
      <c r="I698" s="3"/>
      <c r="J698" s="3"/>
      <c r="K698" s="3"/>
      <c r="L698" s="3"/>
    </row>
    <row r="699" spans="3:12" x14ac:dyDescent="0.25">
      <c r="C699" s="3"/>
      <c r="D699" s="3"/>
      <c r="E699" s="3"/>
      <c r="F699" s="3"/>
      <c r="G699" s="3"/>
      <c r="H699" s="3"/>
      <c r="I699" s="3"/>
      <c r="J699" s="3"/>
      <c r="K699" s="3"/>
      <c r="L699" s="3"/>
    </row>
    <row r="700" spans="3:12" x14ac:dyDescent="0.25">
      <c r="C700" s="3"/>
      <c r="D700" s="3"/>
      <c r="E700" s="3"/>
      <c r="F700" s="3"/>
      <c r="G700" s="3"/>
      <c r="H700" s="3"/>
      <c r="I700" s="3"/>
      <c r="J700" s="3"/>
      <c r="K700" s="3"/>
      <c r="L700" s="3"/>
    </row>
    <row r="701" spans="3:12" x14ac:dyDescent="0.25">
      <c r="C701" s="3"/>
      <c r="D701" s="3"/>
      <c r="E701" s="3"/>
      <c r="F701" s="3"/>
      <c r="G701" s="3"/>
      <c r="H701" s="3"/>
      <c r="I701" s="3"/>
      <c r="J701" s="3"/>
      <c r="K701" s="3"/>
      <c r="L701" s="3"/>
    </row>
    <row r="702" spans="3:12" x14ac:dyDescent="0.25">
      <c r="C702" s="3"/>
      <c r="D702" s="3"/>
      <c r="E702" s="3"/>
      <c r="F702" s="3"/>
      <c r="G702" s="3"/>
      <c r="H702" s="3"/>
      <c r="I702" s="3"/>
      <c r="J702" s="3"/>
      <c r="K702" s="3"/>
      <c r="L702" s="3"/>
    </row>
    <row r="703" spans="3:12" x14ac:dyDescent="0.25">
      <c r="C703" s="3"/>
      <c r="D703" s="3"/>
      <c r="E703" s="3"/>
      <c r="F703" s="3"/>
      <c r="G703" s="3"/>
      <c r="H703" s="3"/>
      <c r="I703" s="3"/>
      <c r="J703" s="3"/>
      <c r="K703" s="3"/>
      <c r="L703" s="3"/>
    </row>
    <row r="704" spans="3:12" x14ac:dyDescent="0.25">
      <c r="C704" s="3"/>
      <c r="D704" s="3"/>
      <c r="E704" s="3"/>
      <c r="F704" s="3"/>
      <c r="G704" s="3"/>
      <c r="H704" s="3"/>
      <c r="I704" s="3"/>
      <c r="J704" s="3"/>
      <c r="K704" s="3"/>
      <c r="L704" s="3"/>
    </row>
    <row r="705" spans="3:12" x14ac:dyDescent="0.25">
      <c r="C705" s="3"/>
      <c r="D705" s="3"/>
      <c r="E705" s="3"/>
      <c r="F705" s="3"/>
      <c r="G705" s="3"/>
      <c r="H705" s="3"/>
      <c r="I705" s="3"/>
      <c r="J705" s="3"/>
      <c r="K705" s="3"/>
      <c r="L705" s="3"/>
    </row>
    <row r="706" spans="3:12" x14ac:dyDescent="0.25">
      <c r="C706" s="3"/>
      <c r="D706" s="3"/>
      <c r="E706" s="3"/>
      <c r="F706" s="3"/>
      <c r="G706" s="3"/>
      <c r="H706" s="3"/>
      <c r="I706" s="3"/>
      <c r="J706" s="3"/>
      <c r="K706" s="3"/>
      <c r="L706" s="3"/>
    </row>
    <row r="707" spans="3:12" x14ac:dyDescent="0.25">
      <c r="C707" s="3"/>
      <c r="D707" s="3"/>
      <c r="E707" s="3"/>
      <c r="F707" s="3"/>
      <c r="G707" s="3"/>
      <c r="H707" s="3"/>
      <c r="I707" s="3"/>
      <c r="J707" s="3"/>
      <c r="K707" s="3"/>
      <c r="L707" s="3"/>
    </row>
    <row r="708" spans="3:12" x14ac:dyDescent="0.25">
      <c r="C708" s="3"/>
      <c r="D708" s="3"/>
      <c r="E708" s="3"/>
      <c r="F708" s="3"/>
      <c r="G708" s="3"/>
      <c r="H708" s="3"/>
      <c r="I708" s="3"/>
      <c r="J708" s="3"/>
      <c r="K708" s="3"/>
      <c r="L708" s="3"/>
    </row>
    <row r="709" spans="3:12" x14ac:dyDescent="0.25">
      <c r="C709" s="3"/>
      <c r="D709" s="3"/>
      <c r="E709" s="3"/>
      <c r="F709" s="3"/>
      <c r="G709" s="3"/>
      <c r="H709" s="3"/>
      <c r="I709" s="3"/>
      <c r="J709" s="3"/>
      <c r="K709" s="3"/>
      <c r="L709" s="3"/>
    </row>
    <row r="710" spans="3:12" x14ac:dyDescent="0.25">
      <c r="C710" s="3"/>
      <c r="D710" s="3"/>
      <c r="E710" s="3"/>
      <c r="F710" s="3"/>
      <c r="G710" s="3"/>
      <c r="H710" s="3"/>
      <c r="I710" s="3"/>
      <c r="J710" s="3"/>
      <c r="K710" s="3"/>
      <c r="L710" s="3"/>
    </row>
    <row r="711" spans="3:12" x14ac:dyDescent="0.25">
      <c r="C711" s="3"/>
      <c r="D711" s="3"/>
      <c r="E711" s="3"/>
      <c r="F711" s="3"/>
      <c r="G711" s="3"/>
      <c r="H711" s="3"/>
      <c r="I711" s="3"/>
      <c r="J711" s="3"/>
      <c r="K711" s="3"/>
      <c r="L711" s="3"/>
    </row>
    <row r="712" spans="3:12" x14ac:dyDescent="0.25">
      <c r="C712" s="3"/>
      <c r="D712" s="3"/>
      <c r="E712" s="3"/>
      <c r="F712" s="3"/>
      <c r="G712" s="3"/>
      <c r="H712" s="3"/>
      <c r="I712" s="3"/>
      <c r="J712" s="3"/>
      <c r="K712" s="3"/>
      <c r="L712" s="3"/>
    </row>
    <row r="713" spans="3:12" x14ac:dyDescent="0.25">
      <c r="C713" s="3"/>
      <c r="D713" s="3"/>
      <c r="E713" s="3"/>
      <c r="F713" s="3"/>
      <c r="G713" s="3"/>
      <c r="H713" s="3"/>
      <c r="I713" s="3"/>
      <c r="J713" s="3"/>
      <c r="K713" s="3"/>
      <c r="L713" s="3"/>
    </row>
    <row r="714" spans="3:12" x14ac:dyDescent="0.25">
      <c r="C714" s="3"/>
      <c r="D714" s="3"/>
      <c r="E714" s="3"/>
      <c r="F714" s="3"/>
      <c r="G714" s="3"/>
      <c r="H714" s="3"/>
      <c r="I714" s="3"/>
      <c r="J714" s="3"/>
      <c r="K714" s="3"/>
      <c r="L714" s="3"/>
    </row>
    <row r="715" spans="3:12" x14ac:dyDescent="0.25">
      <c r="C715" s="3"/>
      <c r="D715" s="3"/>
      <c r="E715" s="3"/>
      <c r="F715" s="3"/>
      <c r="G715" s="3"/>
      <c r="H715" s="3"/>
      <c r="I715" s="3"/>
      <c r="J715" s="3"/>
      <c r="K715" s="3"/>
      <c r="L715" s="3"/>
    </row>
    <row r="716" spans="3:12" x14ac:dyDescent="0.25">
      <c r="C716" s="3"/>
      <c r="D716" s="3"/>
      <c r="E716" s="3"/>
      <c r="F716" s="3"/>
      <c r="G716" s="3"/>
      <c r="H716" s="3"/>
      <c r="I716" s="3"/>
      <c r="J716" s="3"/>
      <c r="K716" s="3"/>
      <c r="L716" s="3"/>
    </row>
    <row r="717" spans="3:12" x14ac:dyDescent="0.25">
      <c r="C717" s="3"/>
      <c r="D717" s="3"/>
      <c r="E717" s="3"/>
      <c r="F717" s="3"/>
      <c r="G717" s="3"/>
      <c r="H717" s="3"/>
      <c r="I717" s="3"/>
      <c r="J717" s="3"/>
      <c r="K717" s="3"/>
      <c r="L717" s="3"/>
    </row>
    <row r="718" spans="3:12" x14ac:dyDescent="0.25">
      <c r="C718" s="3"/>
      <c r="D718" s="3"/>
      <c r="E718" s="3"/>
      <c r="F718" s="3"/>
      <c r="G718" s="3"/>
      <c r="H718" s="3"/>
      <c r="I718" s="3"/>
      <c r="J718" s="3"/>
      <c r="K718" s="3"/>
      <c r="L718" s="3"/>
    </row>
    <row r="719" spans="3:12" x14ac:dyDescent="0.25">
      <c r="C719" s="3"/>
      <c r="D719" s="3"/>
      <c r="E719" s="3"/>
      <c r="F719" s="3"/>
      <c r="G719" s="3"/>
      <c r="H719" s="3"/>
      <c r="I719" s="3"/>
      <c r="J719" s="3"/>
      <c r="K719" s="3"/>
      <c r="L719" s="3"/>
    </row>
    <row r="720" spans="3:12" x14ac:dyDescent="0.25">
      <c r="C720" s="3"/>
      <c r="D720" s="3"/>
      <c r="E720" s="3"/>
      <c r="F720" s="3"/>
      <c r="G720" s="3"/>
      <c r="H720" s="3"/>
      <c r="I720" s="3"/>
      <c r="J720" s="3"/>
      <c r="K720" s="3"/>
      <c r="L720" s="3"/>
    </row>
    <row r="721" spans="3:12" x14ac:dyDescent="0.25">
      <c r="C721" s="3"/>
      <c r="D721" s="3"/>
      <c r="E721" s="3"/>
      <c r="F721" s="3"/>
      <c r="G721" s="3"/>
      <c r="H721" s="3"/>
      <c r="I721" s="3"/>
      <c r="J721" s="3"/>
      <c r="K721" s="3"/>
      <c r="L721" s="3"/>
    </row>
    <row r="722" spans="3:12" x14ac:dyDescent="0.25">
      <c r="C722" s="3"/>
      <c r="D722" s="3"/>
      <c r="E722" s="3"/>
      <c r="F722" s="3"/>
      <c r="G722" s="3"/>
      <c r="H722" s="3"/>
      <c r="I722" s="3"/>
      <c r="J722" s="3"/>
      <c r="K722" s="3"/>
      <c r="L722" s="3"/>
    </row>
    <row r="723" spans="3:12" x14ac:dyDescent="0.25">
      <c r="C723" s="3"/>
      <c r="D723" s="3"/>
      <c r="E723" s="3"/>
      <c r="F723" s="3"/>
      <c r="G723" s="3"/>
      <c r="H723" s="3"/>
      <c r="I723" s="3"/>
      <c r="J723" s="3"/>
      <c r="K723" s="3"/>
      <c r="L723" s="3"/>
    </row>
    <row r="724" spans="3:12" x14ac:dyDescent="0.25">
      <c r="C724" s="3"/>
      <c r="D724" s="3"/>
      <c r="E724" s="3"/>
      <c r="F724" s="3"/>
      <c r="G724" s="3"/>
      <c r="H724" s="3"/>
      <c r="I724" s="3"/>
      <c r="J724" s="3"/>
      <c r="K724" s="3"/>
      <c r="L724" s="3"/>
    </row>
    <row r="725" spans="3:12" x14ac:dyDescent="0.25">
      <c r="C725" s="3"/>
      <c r="D725" s="3"/>
      <c r="E725" s="3"/>
      <c r="F725" s="3"/>
      <c r="G725" s="3"/>
      <c r="H725" s="3"/>
      <c r="I725" s="3"/>
      <c r="J725" s="3"/>
      <c r="K725" s="3"/>
      <c r="L725" s="3"/>
    </row>
    <row r="726" spans="3:12" x14ac:dyDescent="0.25">
      <c r="C726" s="3"/>
      <c r="D726" s="3"/>
      <c r="E726" s="3"/>
      <c r="F726" s="3"/>
      <c r="G726" s="3"/>
      <c r="H726" s="3"/>
      <c r="I726" s="3"/>
      <c r="J726" s="3"/>
      <c r="K726" s="3"/>
      <c r="L726" s="3"/>
    </row>
    <row r="727" spans="3:12" x14ac:dyDescent="0.25">
      <c r="C727" s="3"/>
      <c r="D727" s="3"/>
      <c r="E727" s="3"/>
      <c r="F727" s="3"/>
      <c r="G727" s="3"/>
      <c r="H727" s="3"/>
      <c r="I727" s="3"/>
      <c r="J727" s="3"/>
      <c r="K727" s="3"/>
      <c r="L727" s="3"/>
    </row>
    <row r="728" spans="3:12" x14ac:dyDescent="0.25">
      <c r="C728" s="3"/>
      <c r="D728" s="3"/>
      <c r="E728" s="3"/>
      <c r="F728" s="3"/>
      <c r="G728" s="3"/>
      <c r="H728" s="3"/>
      <c r="I728" s="3"/>
      <c r="J728" s="3"/>
      <c r="K728" s="3"/>
      <c r="L728" s="3"/>
    </row>
    <row r="729" spans="3:12" x14ac:dyDescent="0.25">
      <c r="C729" s="3"/>
      <c r="D729" s="3"/>
      <c r="E729" s="3"/>
      <c r="F729" s="3"/>
      <c r="G729" s="3"/>
      <c r="H729" s="3"/>
      <c r="I729" s="3"/>
      <c r="J729" s="3"/>
      <c r="K729" s="3"/>
      <c r="L729" s="3"/>
    </row>
    <row r="730" spans="3:12" x14ac:dyDescent="0.25">
      <c r="C730" s="3"/>
      <c r="D730" s="3"/>
      <c r="E730" s="3"/>
      <c r="F730" s="3"/>
      <c r="G730" s="3"/>
      <c r="H730" s="3"/>
      <c r="I730" s="3"/>
      <c r="J730" s="3"/>
      <c r="K730" s="3"/>
      <c r="L730" s="3"/>
    </row>
    <row r="731" spans="3:12" x14ac:dyDescent="0.25">
      <c r="C731" s="3"/>
      <c r="D731" s="3"/>
      <c r="E731" s="3"/>
      <c r="F731" s="3"/>
      <c r="G731" s="3"/>
      <c r="H731" s="3"/>
      <c r="I731" s="3"/>
      <c r="J731" s="3"/>
      <c r="K731" s="3"/>
      <c r="L731" s="3"/>
    </row>
    <row r="732" spans="3:12" x14ac:dyDescent="0.25">
      <c r="C732" s="3"/>
      <c r="D732" s="3"/>
      <c r="E732" s="3"/>
      <c r="F732" s="3"/>
      <c r="G732" s="3"/>
      <c r="H732" s="3"/>
      <c r="I732" s="3"/>
      <c r="J732" s="3"/>
      <c r="K732" s="3"/>
      <c r="L732" s="3"/>
    </row>
    <row r="733" spans="3:12" x14ac:dyDescent="0.25">
      <c r="C733" s="3"/>
      <c r="D733" s="3"/>
      <c r="E733" s="3"/>
      <c r="F733" s="3"/>
      <c r="G733" s="3"/>
      <c r="H733" s="3"/>
      <c r="I733" s="3"/>
      <c r="J733" s="3"/>
      <c r="K733" s="3"/>
      <c r="L733" s="3"/>
    </row>
    <row r="734" spans="3:12" x14ac:dyDescent="0.25">
      <c r="C734" s="3"/>
      <c r="D734" s="3"/>
      <c r="E734" s="3"/>
      <c r="F734" s="3"/>
      <c r="G734" s="3"/>
      <c r="H734" s="3"/>
      <c r="I734" s="3"/>
      <c r="J734" s="3"/>
      <c r="K734" s="3"/>
      <c r="L734" s="3"/>
    </row>
    <row r="735" spans="3:12" x14ac:dyDescent="0.25">
      <c r="C735" s="3"/>
      <c r="D735" s="3"/>
      <c r="E735" s="3"/>
      <c r="F735" s="3"/>
      <c r="G735" s="3"/>
      <c r="H735" s="3"/>
      <c r="I735" s="3"/>
      <c r="J735" s="3"/>
      <c r="K735" s="3"/>
      <c r="L735" s="3"/>
    </row>
    <row r="736" spans="3:12" x14ac:dyDescent="0.25">
      <c r="C736" s="3"/>
      <c r="D736" s="3"/>
      <c r="E736" s="3"/>
      <c r="F736" s="3"/>
      <c r="G736" s="3"/>
      <c r="H736" s="3"/>
      <c r="I736" s="3"/>
      <c r="J736" s="3"/>
      <c r="K736" s="3"/>
      <c r="L736" s="3"/>
    </row>
    <row r="737" spans="3:12" x14ac:dyDescent="0.25">
      <c r="C737" s="3"/>
      <c r="D737" s="3"/>
      <c r="E737" s="3"/>
      <c r="F737" s="3"/>
      <c r="G737" s="3"/>
      <c r="H737" s="3"/>
      <c r="I737" s="3"/>
      <c r="J737" s="3"/>
      <c r="K737" s="3"/>
      <c r="L737" s="3"/>
    </row>
    <row r="738" spans="3:12" x14ac:dyDescent="0.25">
      <c r="C738" s="3"/>
      <c r="D738" s="3"/>
      <c r="E738" s="3"/>
      <c r="F738" s="3"/>
      <c r="G738" s="3"/>
      <c r="H738" s="3"/>
      <c r="I738" s="3"/>
      <c r="J738" s="3"/>
      <c r="K738" s="3"/>
      <c r="L738" s="3"/>
    </row>
    <row r="739" spans="3:12" x14ac:dyDescent="0.25">
      <c r="C739" s="3"/>
      <c r="D739" s="3"/>
      <c r="E739" s="3"/>
      <c r="F739" s="3"/>
      <c r="G739" s="3"/>
      <c r="H739" s="3"/>
      <c r="I739" s="3"/>
      <c r="J739" s="3"/>
      <c r="K739" s="3"/>
      <c r="L739" s="3"/>
    </row>
    <row r="740" spans="3:12" x14ac:dyDescent="0.25">
      <c r="C740" s="3"/>
      <c r="D740" s="3"/>
      <c r="E740" s="3"/>
      <c r="F740" s="3"/>
      <c r="G740" s="3"/>
      <c r="H740" s="3"/>
      <c r="I740" s="3"/>
      <c r="J740" s="3"/>
      <c r="K740" s="3"/>
      <c r="L740" s="3"/>
    </row>
    <row r="741" spans="3:12" x14ac:dyDescent="0.25">
      <c r="C741" s="3"/>
      <c r="D741" s="3"/>
      <c r="E741" s="3"/>
      <c r="F741" s="3"/>
      <c r="G741" s="3"/>
      <c r="H741" s="3"/>
      <c r="I741" s="3"/>
      <c r="J741" s="3"/>
      <c r="K741" s="3"/>
      <c r="L741" s="3"/>
    </row>
    <row r="742" spans="3:12" x14ac:dyDescent="0.25">
      <c r="C742" s="3"/>
      <c r="D742" s="3"/>
      <c r="E742" s="3"/>
      <c r="F742" s="3"/>
      <c r="G742" s="3"/>
      <c r="H742" s="3"/>
      <c r="I742" s="3"/>
      <c r="J742" s="3"/>
      <c r="K742" s="3"/>
      <c r="L742" s="3"/>
    </row>
    <row r="743" spans="3:12" x14ac:dyDescent="0.25">
      <c r="C743" s="3"/>
      <c r="D743" s="3"/>
      <c r="E743" s="3"/>
      <c r="F743" s="3"/>
      <c r="G743" s="3"/>
      <c r="H743" s="3"/>
      <c r="I743" s="3"/>
      <c r="J743" s="3"/>
      <c r="K743" s="3"/>
      <c r="L743" s="3"/>
    </row>
    <row r="744" spans="3:12" x14ac:dyDescent="0.25">
      <c r="C744" s="3"/>
      <c r="D744" s="3"/>
      <c r="E744" s="3"/>
      <c r="F744" s="3"/>
      <c r="G744" s="3"/>
      <c r="H744" s="3"/>
      <c r="I744" s="3"/>
      <c r="J744" s="3"/>
      <c r="K744" s="3"/>
      <c r="L744" s="3"/>
    </row>
    <row r="745" spans="3:12" x14ac:dyDescent="0.25">
      <c r="C745" s="3"/>
      <c r="D745" s="3"/>
      <c r="E745" s="3"/>
      <c r="F745" s="3"/>
      <c r="G745" s="3"/>
      <c r="H745" s="3"/>
      <c r="I745" s="3"/>
      <c r="J745" s="3"/>
      <c r="K745" s="3"/>
      <c r="L745" s="3"/>
    </row>
    <row r="746" spans="3:12" x14ac:dyDescent="0.25">
      <c r="C746" s="3"/>
      <c r="D746" s="3"/>
      <c r="E746" s="3"/>
      <c r="F746" s="3"/>
      <c r="G746" s="3"/>
      <c r="H746" s="3"/>
      <c r="I746" s="3"/>
      <c r="J746" s="3"/>
      <c r="K746" s="3"/>
      <c r="L746" s="3"/>
    </row>
    <row r="747" spans="3:12" x14ac:dyDescent="0.25">
      <c r="C747" s="3"/>
      <c r="D747" s="3"/>
      <c r="E747" s="3"/>
      <c r="F747" s="3"/>
      <c r="G747" s="3"/>
      <c r="H747" s="3"/>
      <c r="I747" s="3"/>
      <c r="J747" s="3"/>
      <c r="K747" s="3"/>
      <c r="L747" s="3"/>
    </row>
    <row r="748" spans="3:12" x14ac:dyDescent="0.25">
      <c r="C748" s="3"/>
      <c r="D748" s="3"/>
      <c r="E748" s="3"/>
      <c r="F748" s="3"/>
      <c r="G748" s="3"/>
      <c r="H748" s="3"/>
      <c r="I748" s="3"/>
      <c r="J748" s="3"/>
      <c r="K748" s="3"/>
      <c r="L748" s="3"/>
    </row>
    <row r="749" spans="3:12" x14ac:dyDescent="0.25">
      <c r="C749" s="3"/>
      <c r="D749" s="3"/>
      <c r="E749" s="3"/>
      <c r="F749" s="3"/>
      <c r="G749" s="3"/>
      <c r="H749" s="3"/>
      <c r="I749" s="3"/>
      <c r="J749" s="3"/>
      <c r="K749" s="3"/>
      <c r="L749" s="3"/>
    </row>
    <row r="750" spans="3:12" x14ac:dyDescent="0.25">
      <c r="C750" s="3"/>
      <c r="D750" s="3"/>
      <c r="E750" s="3"/>
      <c r="F750" s="3"/>
      <c r="G750" s="3"/>
      <c r="H750" s="3"/>
      <c r="I750" s="3"/>
      <c r="J750" s="3"/>
      <c r="K750" s="3"/>
      <c r="L750" s="3"/>
    </row>
    <row r="751" spans="3:12" x14ac:dyDescent="0.25">
      <c r="C751" s="3"/>
      <c r="D751" s="3"/>
      <c r="E751" s="3"/>
      <c r="F751" s="3"/>
      <c r="G751" s="3"/>
      <c r="H751" s="3"/>
      <c r="I751" s="3"/>
      <c r="J751" s="3"/>
      <c r="K751" s="3"/>
      <c r="L751" s="3"/>
    </row>
    <row r="752" spans="3:12" x14ac:dyDescent="0.25">
      <c r="C752" s="3"/>
      <c r="D752" s="3"/>
      <c r="E752" s="3"/>
      <c r="F752" s="3"/>
      <c r="G752" s="3"/>
      <c r="H752" s="3"/>
      <c r="I752" s="3"/>
      <c r="J752" s="3"/>
      <c r="K752" s="3"/>
      <c r="L752" s="3"/>
    </row>
    <row r="753" spans="3:12" x14ac:dyDescent="0.25">
      <c r="C753" s="3"/>
      <c r="D753" s="3"/>
      <c r="E753" s="3"/>
      <c r="F753" s="3"/>
      <c r="G753" s="3"/>
      <c r="H753" s="3"/>
      <c r="I753" s="3"/>
      <c r="J753" s="3"/>
      <c r="K753" s="3"/>
      <c r="L753" s="3"/>
    </row>
    <row r="754" spans="3:12" x14ac:dyDescent="0.25">
      <c r="C754" s="3"/>
      <c r="D754" s="3"/>
      <c r="E754" s="3"/>
      <c r="F754" s="3"/>
      <c r="G754" s="3"/>
      <c r="H754" s="3"/>
      <c r="I754" s="3"/>
      <c r="J754" s="3"/>
      <c r="K754" s="3"/>
      <c r="L754" s="3"/>
    </row>
    <row r="755" spans="3:12" x14ac:dyDescent="0.25">
      <c r="C755" s="3"/>
      <c r="D755" s="3"/>
      <c r="E755" s="3"/>
      <c r="F755" s="3"/>
      <c r="G755" s="3"/>
      <c r="H755" s="3"/>
      <c r="I755" s="3"/>
      <c r="J755" s="3"/>
      <c r="K755" s="3"/>
      <c r="L755" s="3"/>
    </row>
    <row r="756" spans="3:12" x14ac:dyDescent="0.25">
      <c r="C756" s="3"/>
      <c r="D756" s="3"/>
      <c r="E756" s="3"/>
      <c r="F756" s="3"/>
      <c r="G756" s="3"/>
      <c r="H756" s="3"/>
      <c r="I756" s="3"/>
      <c r="J756" s="3"/>
      <c r="K756" s="3"/>
      <c r="L756" s="3"/>
    </row>
    <row r="757" spans="3:12" x14ac:dyDescent="0.25">
      <c r="C757" s="3"/>
      <c r="D757" s="3"/>
      <c r="E757" s="3"/>
      <c r="F757" s="3"/>
      <c r="G757" s="3"/>
      <c r="H757" s="3"/>
      <c r="I757" s="3"/>
      <c r="J757" s="3"/>
      <c r="K757" s="3"/>
      <c r="L757" s="3"/>
    </row>
    <row r="758" spans="3:12" x14ac:dyDescent="0.25">
      <c r="C758" s="3"/>
      <c r="D758" s="3"/>
      <c r="E758" s="3"/>
      <c r="F758" s="3"/>
      <c r="G758" s="3"/>
      <c r="H758" s="3"/>
      <c r="I758" s="3"/>
      <c r="J758" s="3"/>
      <c r="K758" s="3"/>
      <c r="L758" s="3"/>
    </row>
    <row r="759" spans="3:12" x14ac:dyDescent="0.25">
      <c r="C759" s="3"/>
      <c r="D759" s="3"/>
      <c r="E759" s="3"/>
      <c r="F759" s="3"/>
      <c r="G759" s="3"/>
      <c r="H759" s="3"/>
      <c r="I759" s="3"/>
      <c r="J759" s="3"/>
      <c r="K759" s="3"/>
      <c r="L759" s="3"/>
    </row>
    <row r="760" spans="3:12" x14ac:dyDescent="0.25">
      <c r="C760" s="3"/>
      <c r="D760" s="3"/>
      <c r="E760" s="3"/>
      <c r="F760" s="3"/>
      <c r="G760" s="3"/>
      <c r="H760" s="3"/>
      <c r="I760" s="3"/>
      <c r="J760" s="3"/>
      <c r="K760" s="3"/>
      <c r="L760" s="3"/>
    </row>
    <row r="761" spans="3:12" x14ac:dyDescent="0.25">
      <c r="C761" s="3"/>
      <c r="D761" s="3"/>
      <c r="E761" s="3"/>
      <c r="F761" s="3"/>
      <c r="G761" s="3"/>
      <c r="H761" s="3"/>
      <c r="I761" s="3"/>
      <c r="J761" s="3"/>
      <c r="K761" s="3"/>
      <c r="L761" s="3"/>
    </row>
    <row r="762" spans="3:12" x14ac:dyDescent="0.25">
      <c r="C762" s="3"/>
      <c r="D762" s="3"/>
      <c r="E762" s="3"/>
      <c r="F762" s="3"/>
      <c r="G762" s="3"/>
      <c r="H762" s="3"/>
      <c r="I762" s="3"/>
      <c r="J762" s="3"/>
      <c r="K762" s="3"/>
      <c r="L762" s="3"/>
    </row>
    <row r="763" spans="3:12" x14ac:dyDescent="0.25">
      <c r="C763" s="3"/>
      <c r="D763" s="3"/>
      <c r="E763" s="3"/>
      <c r="F763" s="3"/>
      <c r="G763" s="3"/>
      <c r="H763" s="3"/>
      <c r="I763" s="3"/>
      <c r="J763" s="3"/>
      <c r="K763" s="3"/>
      <c r="L763" s="3"/>
    </row>
    <row r="764" spans="3:12" x14ac:dyDescent="0.25">
      <c r="C764" s="3"/>
      <c r="D764" s="3"/>
      <c r="E764" s="3"/>
      <c r="F764" s="3"/>
      <c r="G764" s="3"/>
      <c r="H764" s="3"/>
      <c r="I764" s="3"/>
      <c r="J764" s="3"/>
      <c r="K764" s="3"/>
      <c r="L764" s="3"/>
    </row>
    <row r="765" spans="3:12" x14ac:dyDescent="0.25">
      <c r="C765" s="3"/>
      <c r="D765" s="3"/>
      <c r="E765" s="3"/>
      <c r="F765" s="3"/>
      <c r="G765" s="3"/>
      <c r="H765" s="3"/>
      <c r="I765" s="3"/>
      <c r="J765" s="3"/>
      <c r="K765" s="3"/>
      <c r="L765" s="3"/>
    </row>
    <row r="766" spans="3:12" x14ac:dyDescent="0.25">
      <c r="C766" s="3"/>
      <c r="D766" s="3"/>
      <c r="E766" s="3"/>
      <c r="F766" s="3"/>
      <c r="G766" s="3"/>
      <c r="H766" s="3"/>
      <c r="I766" s="3"/>
      <c r="J766" s="3"/>
      <c r="K766" s="3"/>
      <c r="L766" s="3"/>
    </row>
    <row r="767" spans="3:12" x14ac:dyDescent="0.25">
      <c r="C767" s="3"/>
      <c r="D767" s="3"/>
      <c r="E767" s="3"/>
      <c r="F767" s="3"/>
      <c r="G767" s="3"/>
      <c r="H767" s="3"/>
      <c r="I767" s="3"/>
      <c r="J767" s="3"/>
      <c r="K767" s="3"/>
      <c r="L767" s="3"/>
    </row>
    <row r="768" spans="3:12" x14ac:dyDescent="0.25">
      <c r="C768" s="3"/>
      <c r="D768" s="3"/>
      <c r="E768" s="3"/>
      <c r="F768" s="3"/>
      <c r="G768" s="3"/>
      <c r="H768" s="3"/>
      <c r="I768" s="3"/>
      <c r="J768" s="3"/>
      <c r="K768" s="3"/>
      <c r="L768" s="3"/>
    </row>
    <row r="769" spans="3:12" x14ac:dyDescent="0.25">
      <c r="C769" s="3"/>
      <c r="D769" s="3"/>
      <c r="E769" s="3"/>
      <c r="F769" s="3"/>
      <c r="G769" s="3"/>
      <c r="H769" s="3"/>
      <c r="I769" s="3"/>
      <c r="J769" s="3"/>
      <c r="K769" s="3"/>
      <c r="L769" s="3"/>
    </row>
    <row r="770" spans="3:12" x14ac:dyDescent="0.25">
      <c r="C770" s="3"/>
      <c r="D770" s="3"/>
      <c r="E770" s="3"/>
      <c r="F770" s="3"/>
      <c r="G770" s="3"/>
      <c r="H770" s="3"/>
      <c r="I770" s="3"/>
      <c r="J770" s="3"/>
      <c r="K770" s="3"/>
      <c r="L770" s="3"/>
    </row>
    <row r="771" spans="3:12" x14ac:dyDescent="0.25">
      <c r="C771" s="3"/>
      <c r="D771" s="3"/>
      <c r="E771" s="3"/>
      <c r="F771" s="3"/>
      <c r="G771" s="3"/>
      <c r="H771" s="3"/>
      <c r="I771" s="3"/>
      <c r="J771" s="3"/>
      <c r="K771" s="3"/>
      <c r="L771" s="3"/>
    </row>
    <row r="772" spans="3:12" x14ac:dyDescent="0.25">
      <c r="C772" s="3"/>
      <c r="D772" s="3"/>
      <c r="E772" s="3"/>
      <c r="F772" s="3"/>
      <c r="G772" s="3"/>
      <c r="H772" s="3"/>
      <c r="I772" s="3"/>
      <c r="J772" s="3"/>
      <c r="K772" s="3"/>
      <c r="L772" s="3"/>
    </row>
    <row r="773" spans="3:12" x14ac:dyDescent="0.25">
      <c r="C773" s="3"/>
      <c r="D773" s="3"/>
      <c r="E773" s="3"/>
      <c r="F773" s="3"/>
      <c r="G773" s="3"/>
      <c r="H773" s="3"/>
      <c r="I773" s="3"/>
      <c r="J773" s="3"/>
      <c r="K773" s="3"/>
      <c r="L773" s="3"/>
    </row>
    <row r="774" spans="3:12" x14ac:dyDescent="0.25">
      <c r="C774" s="3"/>
      <c r="D774" s="3"/>
      <c r="E774" s="3"/>
      <c r="F774" s="3"/>
      <c r="G774" s="3"/>
      <c r="H774" s="3"/>
      <c r="I774" s="3"/>
      <c r="J774" s="3"/>
      <c r="K774" s="3"/>
      <c r="L774" s="3"/>
    </row>
    <row r="775" spans="3:12" x14ac:dyDescent="0.25">
      <c r="C775" s="3"/>
      <c r="D775" s="3"/>
      <c r="E775" s="3"/>
      <c r="F775" s="3"/>
      <c r="G775" s="3"/>
      <c r="H775" s="3"/>
      <c r="I775" s="3"/>
      <c r="J775" s="3"/>
      <c r="K775" s="3"/>
      <c r="L775" s="3"/>
    </row>
    <row r="776" spans="3:12" x14ac:dyDescent="0.25">
      <c r="C776" s="3"/>
      <c r="D776" s="3"/>
      <c r="E776" s="3"/>
      <c r="F776" s="3"/>
      <c r="G776" s="3"/>
      <c r="H776" s="3"/>
      <c r="I776" s="3"/>
      <c r="J776" s="3"/>
      <c r="K776" s="3"/>
      <c r="L776" s="3"/>
    </row>
    <row r="777" spans="3:12" x14ac:dyDescent="0.25">
      <c r="C777" s="3"/>
      <c r="D777" s="3"/>
      <c r="E777" s="3"/>
      <c r="F777" s="3"/>
      <c r="G777" s="3"/>
      <c r="H777" s="3"/>
      <c r="I777" s="3"/>
      <c r="J777" s="3"/>
      <c r="K777" s="3"/>
      <c r="L777" s="3"/>
    </row>
    <row r="778" spans="3:12" x14ac:dyDescent="0.25">
      <c r="C778" s="3"/>
      <c r="D778" s="3"/>
      <c r="E778" s="3"/>
      <c r="F778" s="3"/>
      <c r="G778" s="3"/>
      <c r="H778" s="3"/>
      <c r="I778" s="3"/>
      <c r="J778" s="3"/>
      <c r="K778" s="3"/>
      <c r="L778" s="3"/>
    </row>
    <row r="779" spans="3:12" x14ac:dyDescent="0.25">
      <c r="C779" s="3"/>
      <c r="D779" s="3"/>
      <c r="E779" s="3"/>
      <c r="F779" s="3"/>
      <c r="G779" s="3"/>
      <c r="H779" s="3"/>
      <c r="I779" s="3"/>
      <c r="J779" s="3"/>
      <c r="K779" s="3"/>
      <c r="L779" s="3"/>
    </row>
    <row r="780" spans="3:12" x14ac:dyDescent="0.25">
      <c r="C780" s="3"/>
      <c r="D780" s="3"/>
      <c r="E780" s="3"/>
      <c r="F780" s="3"/>
      <c r="G780" s="3"/>
      <c r="H780" s="3"/>
      <c r="I780" s="3"/>
      <c r="J780" s="3"/>
      <c r="K780" s="3"/>
      <c r="L780" s="3"/>
    </row>
    <row r="781" spans="3:12" x14ac:dyDescent="0.25">
      <c r="C781" s="3"/>
      <c r="D781" s="3"/>
      <c r="E781" s="3"/>
      <c r="F781" s="3"/>
      <c r="G781" s="3"/>
      <c r="H781" s="3"/>
      <c r="I781" s="3"/>
      <c r="J781" s="3"/>
      <c r="K781" s="3"/>
      <c r="L781" s="3"/>
    </row>
    <row r="782" spans="3:12" x14ac:dyDescent="0.25">
      <c r="C782" s="3"/>
      <c r="D782" s="3"/>
      <c r="E782" s="3"/>
      <c r="F782" s="3"/>
      <c r="G782" s="3"/>
      <c r="H782" s="3"/>
      <c r="I782" s="3"/>
      <c r="J782" s="3"/>
      <c r="K782" s="3"/>
      <c r="L782" s="3"/>
    </row>
    <row r="783" spans="3:12" x14ac:dyDescent="0.25">
      <c r="C783" s="3"/>
      <c r="D783" s="3"/>
      <c r="E783" s="3"/>
      <c r="F783" s="3"/>
      <c r="G783" s="3"/>
      <c r="H783" s="3"/>
      <c r="I783" s="3"/>
      <c r="J783" s="3"/>
      <c r="K783" s="3"/>
      <c r="L783" s="3"/>
    </row>
    <row r="784" spans="3:12" x14ac:dyDescent="0.25">
      <c r="C784" s="3"/>
      <c r="D784" s="3"/>
      <c r="E784" s="3"/>
      <c r="F784" s="3"/>
      <c r="G784" s="3"/>
      <c r="H784" s="3"/>
      <c r="I784" s="3"/>
      <c r="J784" s="3"/>
      <c r="K784" s="3"/>
      <c r="L784" s="3"/>
    </row>
    <row r="785" spans="3:12" x14ac:dyDescent="0.25">
      <c r="C785" s="3"/>
      <c r="D785" s="3"/>
      <c r="E785" s="3"/>
      <c r="F785" s="3"/>
      <c r="G785" s="3"/>
      <c r="H785" s="3"/>
      <c r="I785" s="3"/>
      <c r="J785" s="3"/>
      <c r="K785" s="3"/>
      <c r="L785" s="3"/>
    </row>
    <row r="786" spans="3:12" x14ac:dyDescent="0.25">
      <c r="C786" s="3"/>
      <c r="D786" s="3"/>
      <c r="E786" s="3"/>
      <c r="F786" s="3"/>
      <c r="G786" s="3"/>
      <c r="H786" s="3"/>
      <c r="I786" s="3"/>
      <c r="J786" s="3"/>
      <c r="K786" s="3"/>
      <c r="L786" s="3"/>
    </row>
    <row r="787" spans="3:12" x14ac:dyDescent="0.25">
      <c r="C787" s="3"/>
      <c r="D787" s="3"/>
      <c r="E787" s="3"/>
      <c r="F787" s="3"/>
      <c r="G787" s="3"/>
      <c r="H787" s="3"/>
      <c r="I787" s="3"/>
      <c r="J787" s="3"/>
      <c r="K787" s="3"/>
      <c r="L787" s="3"/>
    </row>
    <row r="788" spans="3:12" x14ac:dyDescent="0.25">
      <c r="C788" s="3"/>
      <c r="D788" s="3"/>
      <c r="E788" s="3"/>
      <c r="F788" s="3"/>
      <c r="G788" s="3"/>
      <c r="H788" s="3"/>
      <c r="I788" s="3"/>
      <c r="J788" s="3"/>
      <c r="K788" s="3"/>
      <c r="L788" s="3"/>
    </row>
    <row r="789" spans="3:12" x14ac:dyDescent="0.25">
      <c r="C789" s="3"/>
      <c r="D789" s="3"/>
      <c r="E789" s="3"/>
      <c r="F789" s="3"/>
      <c r="G789" s="3"/>
      <c r="H789" s="3"/>
      <c r="I789" s="3"/>
      <c r="J789" s="3"/>
      <c r="K789" s="3"/>
      <c r="L789" s="3"/>
    </row>
    <row r="790" spans="3:12" x14ac:dyDescent="0.25">
      <c r="C790" s="3"/>
      <c r="D790" s="3"/>
      <c r="E790" s="3"/>
      <c r="F790" s="3"/>
      <c r="G790" s="3"/>
      <c r="H790" s="3"/>
      <c r="I790" s="3"/>
      <c r="J790" s="3"/>
      <c r="K790" s="3"/>
      <c r="L790" s="3"/>
    </row>
    <row r="791" spans="3:12" x14ac:dyDescent="0.25">
      <c r="C791" s="3"/>
      <c r="D791" s="3"/>
      <c r="E791" s="3"/>
      <c r="F791" s="3"/>
      <c r="G791" s="3"/>
      <c r="H791" s="3"/>
      <c r="I791" s="3"/>
      <c r="J791" s="3"/>
      <c r="K791" s="3"/>
      <c r="L791" s="3"/>
    </row>
    <row r="792" spans="3:12" x14ac:dyDescent="0.25">
      <c r="C792" s="3"/>
      <c r="D792" s="3"/>
      <c r="E792" s="3"/>
      <c r="F792" s="3"/>
      <c r="G792" s="3"/>
      <c r="H792" s="3"/>
      <c r="I792" s="3"/>
      <c r="J792" s="3"/>
      <c r="K792" s="3"/>
      <c r="L792" s="3"/>
    </row>
    <row r="793" spans="3:12" x14ac:dyDescent="0.25">
      <c r="C793" s="3"/>
      <c r="D793" s="3"/>
      <c r="E793" s="3"/>
      <c r="F793" s="3"/>
      <c r="G793" s="3"/>
      <c r="H793" s="3"/>
      <c r="I793" s="3"/>
      <c r="J793" s="3"/>
      <c r="K793" s="3"/>
      <c r="L793" s="3"/>
    </row>
    <row r="794" spans="3:12" x14ac:dyDescent="0.25">
      <c r="C794" s="3"/>
      <c r="D794" s="3"/>
      <c r="E794" s="3"/>
      <c r="F794" s="3"/>
      <c r="G794" s="3"/>
      <c r="H794" s="3"/>
      <c r="I794" s="3"/>
      <c r="J794" s="3"/>
      <c r="K794" s="3"/>
      <c r="L794" s="3"/>
    </row>
    <row r="795" spans="3:12" x14ac:dyDescent="0.25">
      <c r="C795" s="3"/>
      <c r="D795" s="3"/>
      <c r="E795" s="3"/>
      <c r="F795" s="3"/>
      <c r="G795" s="3"/>
      <c r="H795" s="3"/>
      <c r="I795" s="3"/>
      <c r="J795" s="3"/>
      <c r="K795" s="3"/>
      <c r="L795" s="3"/>
    </row>
    <row r="796" spans="3:12" x14ac:dyDescent="0.25">
      <c r="C796" s="3"/>
      <c r="D796" s="3"/>
      <c r="E796" s="3"/>
      <c r="F796" s="3"/>
      <c r="G796" s="3"/>
      <c r="H796" s="3"/>
      <c r="I796" s="3"/>
      <c r="J796" s="3"/>
      <c r="K796" s="3"/>
      <c r="L796" s="3"/>
    </row>
    <row r="797" spans="3:12" x14ac:dyDescent="0.25">
      <c r="C797" s="3"/>
      <c r="D797" s="3"/>
      <c r="E797" s="3"/>
      <c r="F797" s="3"/>
      <c r="G797" s="3"/>
      <c r="H797" s="3"/>
      <c r="I797" s="3"/>
      <c r="J797" s="3"/>
      <c r="K797" s="3"/>
      <c r="L797" s="3"/>
    </row>
    <row r="798" spans="3:12" x14ac:dyDescent="0.25">
      <c r="C798" s="3"/>
      <c r="D798" s="3"/>
      <c r="E798" s="3"/>
      <c r="F798" s="3"/>
      <c r="G798" s="3"/>
      <c r="H798" s="3"/>
      <c r="I798" s="3"/>
      <c r="J798" s="3"/>
      <c r="K798" s="3"/>
      <c r="L798" s="3"/>
    </row>
    <row r="799" spans="3:12" x14ac:dyDescent="0.25">
      <c r="C799" s="3"/>
      <c r="D799" s="3"/>
      <c r="E799" s="3"/>
      <c r="F799" s="3"/>
      <c r="G799" s="3"/>
      <c r="H799" s="3"/>
      <c r="I799" s="3"/>
      <c r="J799" s="3"/>
      <c r="K799" s="3"/>
      <c r="L799" s="3"/>
    </row>
    <row r="800" spans="3:12" x14ac:dyDescent="0.25">
      <c r="C800" s="3"/>
      <c r="D800" s="3"/>
      <c r="E800" s="3"/>
      <c r="F800" s="3"/>
      <c r="G800" s="3"/>
      <c r="H800" s="3"/>
      <c r="I800" s="3"/>
      <c r="J800" s="3"/>
      <c r="K800" s="3"/>
      <c r="L800" s="3"/>
    </row>
    <row r="801" spans="3:12" x14ac:dyDescent="0.25">
      <c r="C801" s="3"/>
      <c r="D801" s="3"/>
      <c r="E801" s="3"/>
      <c r="F801" s="3"/>
      <c r="G801" s="3"/>
      <c r="H801" s="3"/>
      <c r="I801" s="3"/>
      <c r="J801" s="3"/>
      <c r="K801" s="3"/>
      <c r="L801" s="3"/>
    </row>
    <row r="802" spans="3:12" x14ac:dyDescent="0.25">
      <c r="C802" s="3"/>
      <c r="D802" s="3"/>
      <c r="E802" s="3"/>
      <c r="F802" s="3"/>
      <c r="G802" s="3"/>
      <c r="H802" s="3"/>
      <c r="I802" s="3"/>
      <c r="J802" s="3"/>
      <c r="K802" s="3"/>
      <c r="L802" s="3"/>
    </row>
    <row r="803" spans="3:12" x14ac:dyDescent="0.25">
      <c r="C803" s="3"/>
      <c r="D803" s="3"/>
      <c r="E803" s="3"/>
      <c r="F803" s="3"/>
      <c r="G803" s="3"/>
      <c r="H803" s="3"/>
      <c r="I803" s="3"/>
      <c r="J803" s="3"/>
      <c r="K803" s="3"/>
      <c r="L803" s="3"/>
    </row>
    <row r="804" spans="3:12" x14ac:dyDescent="0.25">
      <c r="C804" s="3"/>
      <c r="D804" s="3"/>
      <c r="E804" s="3"/>
      <c r="F804" s="3"/>
      <c r="G804" s="3"/>
      <c r="H804" s="3"/>
      <c r="I804" s="3"/>
      <c r="J804" s="3"/>
      <c r="K804" s="3"/>
      <c r="L804" s="3"/>
    </row>
    <row r="805" spans="3:12" x14ac:dyDescent="0.25">
      <c r="C805" s="3"/>
      <c r="D805" s="3"/>
      <c r="E805" s="3"/>
      <c r="F805" s="3"/>
      <c r="G805" s="3"/>
      <c r="H805" s="3"/>
      <c r="I805" s="3"/>
      <c r="J805" s="3"/>
      <c r="K805" s="3"/>
      <c r="L805" s="3"/>
    </row>
    <row r="806" spans="3:12" x14ac:dyDescent="0.25">
      <c r="C806" s="3"/>
      <c r="D806" s="3"/>
      <c r="E806" s="3"/>
      <c r="F806" s="3"/>
      <c r="G806" s="3"/>
      <c r="H806" s="3"/>
      <c r="I806" s="3"/>
      <c r="J806" s="3"/>
      <c r="K806" s="3"/>
      <c r="L806" s="3"/>
    </row>
    <row r="807" spans="3:12" x14ac:dyDescent="0.25">
      <c r="C807" s="3"/>
      <c r="D807" s="3"/>
      <c r="E807" s="3"/>
      <c r="F807" s="3"/>
      <c r="G807" s="3"/>
      <c r="H807" s="3"/>
      <c r="I807" s="3"/>
      <c r="J807" s="3"/>
      <c r="K807" s="3"/>
      <c r="L807" s="3"/>
    </row>
    <row r="808" spans="3:12" x14ac:dyDescent="0.25">
      <c r="C808" s="3"/>
      <c r="D808" s="3"/>
      <c r="E808" s="3"/>
      <c r="F808" s="3"/>
      <c r="G808" s="3"/>
      <c r="H808" s="3"/>
      <c r="I808" s="3"/>
      <c r="J808" s="3"/>
      <c r="K808" s="3"/>
      <c r="L808" s="3"/>
    </row>
    <row r="809" spans="3:12" x14ac:dyDescent="0.25">
      <c r="C809" s="3"/>
      <c r="D809" s="3"/>
      <c r="E809" s="3"/>
      <c r="F809" s="3"/>
      <c r="G809" s="3"/>
      <c r="H809" s="3"/>
      <c r="I809" s="3"/>
      <c r="J809" s="3"/>
      <c r="K809" s="3"/>
      <c r="L809" s="3"/>
    </row>
    <row r="810" spans="3:12" x14ac:dyDescent="0.25">
      <c r="C810" s="3"/>
      <c r="D810" s="3"/>
      <c r="E810" s="3"/>
      <c r="F810" s="3"/>
      <c r="G810" s="3"/>
      <c r="H810" s="3"/>
      <c r="I810" s="3"/>
      <c r="J810" s="3"/>
      <c r="K810" s="3"/>
      <c r="L810" s="3"/>
    </row>
    <row r="811" spans="3:12" x14ac:dyDescent="0.25">
      <c r="C811" s="3"/>
      <c r="D811" s="3"/>
      <c r="E811" s="3"/>
      <c r="F811" s="3"/>
      <c r="G811" s="3"/>
      <c r="H811" s="3"/>
      <c r="I811" s="3"/>
      <c r="J811" s="3"/>
      <c r="K811" s="3"/>
      <c r="L811" s="3"/>
    </row>
    <row r="812" spans="3:12" x14ac:dyDescent="0.25">
      <c r="C812" s="3"/>
      <c r="D812" s="3"/>
      <c r="E812" s="3"/>
      <c r="F812" s="3"/>
      <c r="G812" s="3"/>
      <c r="H812" s="3"/>
      <c r="I812" s="3"/>
      <c r="J812" s="3"/>
      <c r="K812" s="3"/>
      <c r="L812" s="3"/>
    </row>
    <row r="813" spans="3:12" x14ac:dyDescent="0.25">
      <c r="C813" s="3"/>
      <c r="D813" s="3"/>
      <c r="E813" s="3"/>
      <c r="F813" s="3"/>
      <c r="G813" s="3"/>
      <c r="H813" s="3"/>
      <c r="I813" s="3"/>
      <c r="J813" s="3"/>
      <c r="K813" s="3"/>
      <c r="L813" s="3"/>
    </row>
    <row r="814" spans="3:12" x14ac:dyDescent="0.25">
      <c r="C814" s="3"/>
      <c r="D814" s="3"/>
      <c r="E814" s="3"/>
      <c r="F814" s="3"/>
      <c r="G814" s="3"/>
      <c r="H814" s="3"/>
      <c r="I814" s="3"/>
      <c r="J814" s="3"/>
      <c r="K814" s="3"/>
      <c r="L814" s="3"/>
    </row>
    <row r="815" spans="3:12" x14ac:dyDescent="0.25">
      <c r="C815" s="3"/>
      <c r="D815" s="3"/>
      <c r="E815" s="3"/>
      <c r="F815" s="3"/>
      <c r="G815" s="3"/>
      <c r="H815" s="3"/>
      <c r="I815" s="3"/>
      <c r="J815" s="3"/>
      <c r="K815" s="3"/>
      <c r="L815" s="3"/>
    </row>
    <row r="816" spans="3:12" x14ac:dyDescent="0.25">
      <c r="C816" s="3"/>
      <c r="D816" s="3"/>
      <c r="E816" s="3"/>
      <c r="F816" s="3"/>
      <c r="G816" s="3"/>
      <c r="H816" s="3"/>
      <c r="I816" s="3"/>
      <c r="J816" s="3"/>
      <c r="K816" s="3"/>
      <c r="L816" s="3"/>
    </row>
    <row r="817" spans="3:12" x14ac:dyDescent="0.25">
      <c r="C817" s="3"/>
      <c r="D817" s="3"/>
      <c r="E817" s="3"/>
      <c r="F817" s="3"/>
      <c r="G817" s="3"/>
      <c r="H817" s="3"/>
      <c r="I817" s="3"/>
      <c r="J817" s="3"/>
      <c r="K817" s="3"/>
      <c r="L817" s="3"/>
    </row>
    <row r="818" spans="3:12" x14ac:dyDescent="0.25">
      <c r="C818" s="3"/>
      <c r="D818" s="3"/>
      <c r="E818" s="3"/>
      <c r="F818" s="3"/>
      <c r="G818" s="3"/>
      <c r="H818" s="3"/>
      <c r="I818" s="3"/>
      <c r="J818" s="3"/>
      <c r="K818" s="3"/>
      <c r="L818" s="3"/>
    </row>
    <row r="819" spans="3:12" x14ac:dyDescent="0.25">
      <c r="C819" s="3"/>
      <c r="D819" s="3"/>
      <c r="E819" s="3"/>
      <c r="F819" s="3"/>
      <c r="G819" s="3"/>
      <c r="H819" s="3"/>
      <c r="I819" s="3"/>
      <c r="J819" s="3"/>
      <c r="K819" s="3"/>
      <c r="L819" s="3"/>
    </row>
    <row r="820" spans="3:12" x14ac:dyDescent="0.25">
      <c r="C820" s="3"/>
      <c r="D820" s="3"/>
      <c r="E820" s="3"/>
      <c r="F820" s="3"/>
      <c r="G820" s="3"/>
      <c r="H820" s="3"/>
      <c r="I820" s="3"/>
      <c r="J820" s="3"/>
      <c r="K820" s="3"/>
      <c r="L820" s="3"/>
    </row>
    <row r="821" spans="3:12" x14ac:dyDescent="0.25">
      <c r="C821" s="3"/>
      <c r="D821" s="3"/>
      <c r="E821" s="3"/>
      <c r="F821" s="3"/>
      <c r="G821" s="3"/>
      <c r="H821" s="3"/>
      <c r="I821" s="3"/>
      <c r="J821" s="3"/>
      <c r="K821" s="3"/>
      <c r="L821" s="3"/>
    </row>
    <row r="822" spans="3:12" x14ac:dyDescent="0.25">
      <c r="C822" s="3"/>
      <c r="D822" s="3"/>
      <c r="E822" s="3"/>
      <c r="F822" s="3"/>
      <c r="G822" s="3"/>
      <c r="H822" s="3"/>
      <c r="I822" s="3"/>
      <c r="J822" s="3"/>
      <c r="K822" s="3"/>
      <c r="L822" s="3"/>
    </row>
    <row r="823" spans="3:12" x14ac:dyDescent="0.25">
      <c r="C823" s="3"/>
      <c r="D823" s="3"/>
      <c r="E823" s="3"/>
      <c r="F823" s="3"/>
      <c r="G823" s="3"/>
      <c r="H823" s="3"/>
      <c r="I823" s="3"/>
      <c r="J823" s="3"/>
      <c r="K823" s="3"/>
      <c r="L823" s="3"/>
    </row>
    <row r="824" spans="3:12" x14ac:dyDescent="0.25">
      <c r="C824" s="3"/>
      <c r="D824" s="3"/>
      <c r="E824" s="3"/>
      <c r="F824" s="3"/>
      <c r="G824" s="3"/>
      <c r="H824" s="3"/>
      <c r="I824" s="3"/>
      <c r="J824" s="3"/>
      <c r="K824" s="3"/>
      <c r="L824" s="3"/>
    </row>
    <row r="825" spans="3:12" x14ac:dyDescent="0.25">
      <c r="C825" s="3"/>
      <c r="D825" s="3"/>
      <c r="E825" s="3"/>
      <c r="F825" s="3"/>
      <c r="G825" s="3"/>
      <c r="H825" s="3"/>
      <c r="I825" s="3"/>
      <c r="J825" s="3"/>
      <c r="K825" s="3"/>
      <c r="L825" s="3"/>
    </row>
    <row r="826" spans="3:12" x14ac:dyDescent="0.25">
      <c r="C826" s="3"/>
      <c r="D826" s="3"/>
      <c r="E826" s="3"/>
      <c r="F826" s="3"/>
      <c r="G826" s="3"/>
      <c r="H826" s="3"/>
      <c r="I826" s="3"/>
      <c r="J826" s="3"/>
      <c r="K826" s="3"/>
      <c r="L826" s="3"/>
    </row>
    <row r="827" spans="3:12" x14ac:dyDescent="0.25">
      <c r="C827" s="3"/>
      <c r="D827" s="3"/>
      <c r="E827" s="3"/>
      <c r="F827" s="3"/>
      <c r="G827" s="3"/>
      <c r="H827" s="3"/>
      <c r="I827" s="3"/>
      <c r="J827" s="3"/>
      <c r="K827" s="3"/>
      <c r="L827" s="3"/>
    </row>
    <row r="828" spans="3:12" x14ac:dyDescent="0.25">
      <c r="C828" s="3"/>
      <c r="D828" s="3"/>
      <c r="E828" s="3"/>
      <c r="F828" s="3"/>
      <c r="G828" s="3"/>
      <c r="H828" s="3"/>
      <c r="I828" s="3"/>
      <c r="J828" s="3"/>
      <c r="K828" s="3"/>
      <c r="L828" s="3"/>
    </row>
    <row r="829" spans="3:12" x14ac:dyDescent="0.25">
      <c r="C829" s="3"/>
      <c r="D829" s="3"/>
      <c r="E829" s="3"/>
      <c r="F829" s="3"/>
      <c r="G829" s="3"/>
      <c r="H829" s="3"/>
      <c r="I829" s="3"/>
      <c r="J829" s="3"/>
      <c r="K829" s="3"/>
      <c r="L829" s="3"/>
    </row>
    <row r="830" spans="3:12" x14ac:dyDescent="0.25">
      <c r="C830" s="3"/>
      <c r="D830" s="3"/>
      <c r="E830" s="3"/>
      <c r="F830" s="3"/>
      <c r="G830" s="3"/>
      <c r="H830" s="3"/>
      <c r="I830" s="3"/>
      <c r="J830" s="3"/>
      <c r="K830" s="3"/>
      <c r="L830" s="3"/>
    </row>
    <row r="831" spans="3:12" x14ac:dyDescent="0.25">
      <c r="C831" s="3"/>
      <c r="D831" s="3"/>
      <c r="E831" s="3"/>
      <c r="F831" s="3"/>
      <c r="G831" s="3"/>
      <c r="H831" s="3"/>
      <c r="I831" s="3"/>
      <c r="J831" s="3"/>
      <c r="K831" s="3"/>
      <c r="L831" s="3"/>
    </row>
    <row r="832" spans="3:12" x14ac:dyDescent="0.25">
      <c r="C832" s="3"/>
      <c r="D832" s="3"/>
      <c r="E832" s="3"/>
      <c r="F832" s="3"/>
      <c r="G832" s="3"/>
      <c r="H832" s="3"/>
      <c r="I832" s="3"/>
      <c r="J832" s="3"/>
      <c r="K832" s="3"/>
      <c r="L832" s="3"/>
    </row>
    <row r="833" spans="3:12" x14ac:dyDescent="0.25">
      <c r="C833" s="3"/>
      <c r="D833" s="3"/>
      <c r="E833" s="3"/>
      <c r="F833" s="3"/>
      <c r="G833" s="3"/>
      <c r="H833" s="3"/>
      <c r="I833" s="3"/>
      <c r="J833" s="3"/>
      <c r="K833" s="3"/>
      <c r="L833" s="3"/>
    </row>
    <row r="834" spans="3:12" x14ac:dyDescent="0.25">
      <c r="C834" s="3"/>
      <c r="D834" s="3"/>
      <c r="E834" s="3"/>
      <c r="F834" s="3"/>
      <c r="G834" s="3"/>
      <c r="H834" s="3"/>
      <c r="I834" s="3"/>
      <c r="J834" s="3"/>
      <c r="K834" s="3"/>
      <c r="L834" s="3"/>
    </row>
    <row r="835" spans="3:12" x14ac:dyDescent="0.25">
      <c r="C835" s="3"/>
      <c r="D835" s="3"/>
      <c r="E835" s="3"/>
      <c r="F835" s="3"/>
      <c r="G835" s="3"/>
      <c r="H835" s="3"/>
      <c r="I835" s="3"/>
      <c r="J835" s="3"/>
      <c r="K835" s="3"/>
      <c r="L835" s="3"/>
    </row>
    <row r="836" spans="3:12" x14ac:dyDescent="0.25">
      <c r="C836" s="3"/>
      <c r="D836" s="3"/>
      <c r="E836" s="3"/>
      <c r="F836" s="3"/>
      <c r="G836" s="3"/>
      <c r="H836" s="3"/>
      <c r="I836" s="3"/>
      <c r="J836" s="3"/>
      <c r="K836" s="3"/>
      <c r="L836" s="3"/>
    </row>
    <row r="837" spans="3:12" x14ac:dyDescent="0.25">
      <c r="C837" s="3"/>
      <c r="D837" s="3"/>
      <c r="E837" s="3"/>
      <c r="F837" s="3"/>
      <c r="G837" s="3"/>
      <c r="H837" s="3"/>
      <c r="I837" s="3"/>
      <c r="J837" s="3"/>
      <c r="K837" s="3"/>
      <c r="L837" s="3"/>
    </row>
    <row r="838" spans="3:12" x14ac:dyDescent="0.25">
      <c r="C838" s="3"/>
      <c r="D838" s="3"/>
      <c r="E838" s="3"/>
      <c r="F838" s="3"/>
      <c r="G838" s="3"/>
      <c r="H838" s="3"/>
      <c r="I838" s="3"/>
      <c r="J838" s="3"/>
      <c r="K838" s="3"/>
      <c r="L838" s="3"/>
    </row>
    <row r="839" spans="3:12" x14ac:dyDescent="0.25">
      <c r="C839" s="3"/>
      <c r="D839" s="3"/>
      <c r="E839" s="3"/>
      <c r="F839" s="3"/>
      <c r="G839" s="3"/>
      <c r="H839" s="3"/>
      <c r="I839" s="3"/>
      <c r="J839" s="3"/>
      <c r="K839" s="3"/>
      <c r="L839" s="3"/>
    </row>
    <row r="840" spans="3:12" x14ac:dyDescent="0.25">
      <c r="C840" s="3"/>
      <c r="D840" s="3"/>
      <c r="E840" s="3"/>
      <c r="F840" s="3"/>
      <c r="G840" s="3"/>
      <c r="H840" s="3"/>
      <c r="I840" s="3"/>
      <c r="J840" s="3"/>
      <c r="K840" s="3"/>
      <c r="L840" s="3"/>
    </row>
    <row r="841" spans="3:12" x14ac:dyDescent="0.25">
      <c r="C841" s="3"/>
      <c r="D841" s="3"/>
      <c r="E841" s="3"/>
      <c r="F841" s="3"/>
      <c r="G841" s="3"/>
      <c r="H841" s="3"/>
      <c r="I841" s="3"/>
      <c r="J841" s="3"/>
      <c r="K841" s="3"/>
      <c r="L841" s="3"/>
    </row>
    <row r="842" spans="3:12" x14ac:dyDescent="0.25">
      <c r="C842" s="3"/>
      <c r="D842" s="3"/>
      <c r="E842" s="3"/>
      <c r="F842" s="3"/>
      <c r="G842" s="3"/>
      <c r="H842" s="3"/>
      <c r="I842" s="3"/>
      <c r="J842" s="3"/>
      <c r="K842" s="3"/>
      <c r="L842" s="3"/>
    </row>
    <row r="843" spans="3:12" x14ac:dyDescent="0.25">
      <c r="C843" s="3"/>
      <c r="D843" s="3"/>
      <c r="E843" s="3"/>
      <c r="F843" s="3"/>
      <c r="G843" s="3"/>
      <c r="H843" s="3"/>
      <c r="I843" s="3"/>
      <c r="J843" s="3"/>
      <c r="K843" s="3"/>
      <c r="L843" s="3"/>
    </row>
    <row r="844" spans="3:12" x14ac:dyDescent="0.25">
      <c r="C844" s="3"/>
      <c r="D844" s="3"/>
      <c r="E844" s="3"/>
      <c r="F844" s="3"/>
      <c r="G844" s="3"/>
      <c r="H844" s="3"/>
      <c r="I844" s="3"/>
      <c r="J844" s="3"/>
      <c r="K844" s="3"/>
      <c r="L844" s="3"/>
    </row>
    <row r="845" spans="3:12" x14ac:dyDescent="0.25">
      <c r="C845" s="3"/>
      <c r="D845" s="3"/>
      <c r="E845" s="3"/>
      <c r="F845" s="3"/>
      <c r="G845" s="3"/>
      <c r="H845" s="3"/>
      <c r="I845" s="3"/>
      <c r="J845" s="3"/>
      <c r="K845" s="3"/>
      <c r="L845" s="3"/>
    </row>
    <row r="846" spans="3:12" x14ac:dyDescent="0.25">
      <c r="C846" s="3"/>
      <c r="D846" s="3"/>
      <c r="E846" s="3"/>
      <c r="F846" s="3"/>
      <c r="G846" s="3"/>
      <c r="H846" s="3"/>
      <c r="I846" s="3"/>
      <c r="J846" s="3"/>
      <c r="K846" s="3"/>
      <c r="L846" s="3"/>
    </row>
    <row r="847" spans="3:12" x14ac:dyDescent="0.25">
      <c r="C847" s="3"/>
      <c r="D847" s="3"/>
      <c r="E847" s="3"/>
      <c r="F847" s="3"/>
      <c r="G847" s="3"/>
      <c r="H847" s="3"/>
      <c r="I847" s="3"/>
      <c r="J847" s="3"/>
      <c r="K847" s="3"/>
      <c r="L847" s="3"/>
    </row>
    <row r="848" spans="3:12" x14ac:dyDescent="0.25">
      <c r="C848" s="3"/>
      <c r="D848" s="3"/>
      <c r="E848" s="3"/>
      <c r="F848" s="3"/>
      <c r="G848" s="3"/>
      <c r="H848" s="3"/>
      <c r="I848" s="3"/>
      <c r="J848" s="3"/>
      <c r="K848" s="3"/>
      <c r="L848" s="3"/>
    </row>
    <row r="849" spans="3:12" x14ac:dyDescent="0.25">
      <c r="C849" s="3"/>
      <c r="D849" s="3"/>
      <c r="E849" s="3"/>
      <c r="F849" s="3"/>
      <c r="G849" s="3"/>
      <c r="H849" s="3"/>
      <c r="I849" s="3"/>
      <c r="J849" s="3"/>
      <c r="K849" s="3"/>
      <c r="L849" s="3"/>
    </row>
    <row r="850" spans="3:12" x14ac:dyDescent="0.25">
      <c r="C850" s="3"/>
      <c r="D850" s="3"/>
      <c r="E850" s="3"/>
      <c r="F850" s="3"/>
      <c r="G850" s="3"/>
      <c r="H850" s="3"/>
      <c r="I850" s="3"/>
      <c r="J850" s="3"/>
      <c r="K850" s="3"/>
      <c r="L850" s="3"/>
    </row>
    <row r="851" spans="3:12" x14ac:dyDescent="0.25">
      <c r="C851" s="3"/>
      <c r="D851" s="3"/>
      <c r="E851" s="3"/>
      <c r="F851" s="3"/>
      <c r="G851" s="3"/>
      <c r="H851" s="3"/>
      <c r="I851" s="3"/>
      <c r="J851" s="3"/>
      <c r="K851" s="3"/>
      <c r="L851" s="3"/>
    </row>
    <row r="852" spans="3:12" x14ac:dyDescent="0.25">
      <c r="C852" s="3"/>
      <c r="D852" s="3"/>
      <c r="E852" s="3"/>
      <c r="F852" s="3"/>
      <c r="G852" s="3"/>
      <c r="H852" s="3"/>
      <c r="I852" s="3"/>
      <c r="J852" s="3"/>
      <c r="K852" s="3"/>
      <c r="L852" s="3"/>
    </row>
    <row r="853" spans="3:12" x14ac:dyDescent="0.25">
      <c r="C853" s="3"/>
      <c r="D853" s="3"/>
      <c r="E853" s="3"/>
      <c r="F853" s="3"/>
      <c r="G853" s="3"/>
      <c r="H853" s="3"/>
      <c r="I853" s="3"/>
      <c r="J853" s="3"/>
      <c r="K853" s="3"/>
      <c r="L853" s="3"/>
    </row>
    <row r="854" spans="3:12" x14ac:dyDescent="0.25">
      <c r="C854" s="3"/>
      <c r="D854" s="3"/>
      <c r="E854" s="3"/>
      <c r="F854" s="3"/>
      <c r="G854" s="3"/>
      <c r="H854" s="3"/>
      <c r="I854" s="3"/>
      <c r="J854" s="3"/>
      <c r="K854" s="3"/>
      <c r="L854" s="3"/>
    </row>
    <row r="855" spans="3:12" x14ac:dyDescent="0.25">
      <c r="C855" s="3"/>
      <c r="D855" s="3"/>
      <c r="E855" s="3"/>
      <c r="F855" s="3"/>
      <c r="G855" s="3"/>
      <c r="H855" s="3"/>
      <c r="I855" s="3"/>
      <c r="J855" s="3"/>
      <c r="K855" s="3"/>
      <c r="L855" s="3"/>
    </row>
    <row r="856" spans="3:12" x14ac:dyDescent="0.25">
      <c r="C856" s="3"/>
      <c r="D856" s="3"/>
      <c r="E856" s="3"/>
      <c r="F856" s="3"/>
      <c r="G856" s="3"/>
      <c r="H856" s="3"/>
      <c r="I856" s="3"/>
      <c r="J856" s="3"/>
      <c r="K856" s="3"/>
      <c r="L856" s="3"/>
    </row>
    <row r="857" spans="3:12" x14ac:dyDescent="0.25">
      <c r="C857" s="3"/>
      <c r="D857" s="3"/>
      <c r="E857" s="3"/>
      <c r="F857" s="3"/>
      <c r="G857" s="3"/>
      <c r="H857" s="3"/>
      <c r="I857" s="3"/>
      <c r="J857" s="3"/>
      <c r="K857" s="3"/>
      <c r="L857" s="3"/>
    </row>
    <row r="858" spans="3:12" x14ac:dyDescent="0.25">
      <c r="C858" s="3"/>
      <c r="D858" s="3"/>
      <c r="E858" s="3"/>
      <c r="F858" s="3"/>
      <c r="G858" s="3"/>
      <c r="H858" s="3"/>
      <c r="I858" s="3"/>
      <c r="J858" s="3"/>
      <c r="K858" s="3"/>
      <c r="L858" s="3"/>
    </row>
    <row r="859" spans="3:12" x14ac:dyDescent="0.25">
      <c r="C859" s="3"/>
      <c r="D859" s="3"/>
      <c r="E859" s="3"/>
      <c r="F859" s="3"/>
      <c r="G859" s="3"/>
      <c r="H859" s="3"/>
      <c r="I859" s="3"/>
      <c r="J859" s="3"/>
      <c r="K859" s="3"/>
      <c r="L859" s="3"/>
    </row>
    <row r="860" spans="3:12" x14ac:dyDescent="0.25">
      <c r="C860" s="3"/>
      <c r="D860" s="3"/>
      <c r="E860" s="3"/>
      <c r="F860" s="3"/>
      <c r="G860" s="3"/>
      <c r="H860" s="3"/>
      <c r="I860" s="3"/>
      <c r="J860" s="3"/>
      <c r="K860" s="3"/>
      <c r="L860" s="3"/>
    </row>
    <row r="861" spans="3:12" x14ac:dyDescent="0.25">
      <c r="C861" s="3"/>
      <c r="D861" s="3"/>
      <c r="E861" s="3"/>
      <c r="F861" s="3"/>
      <c r="G861" s="3"/>
      <c r="H861" s="3"/>
      <c r="I861" s="3"/>
      <c r="J861" s="3"/>
      <c r="K861" s="3"/>
      <c r="L861" s="3"/>
    </row>
    <row r="862" spans="3:12" x14ac:dyDescent="0.25">
      <c r="C862" s="3"/>
      <c r="D862" s="3"/>
      <c r="E862" s="3"/>
      <c r="F862" s="3"/>
      <c r="G862" s="3"/>
      <c r="H862" s="3"/>
      <c r="I862" s="3"/>
      <c r="J862" s="3"/>
      <c r="K862" s="3"/>
      <c r="L862" s="3"/>
    </row>
    <row r="863" spans="3:12" x14ac:dyDescent="0.25">
      <c r="C863" s="3"/>
      <c r="D863" s="3"/>
      <c r="E863" s="3"/>
      <c r="F863" s="3"/>
      <c r="G863" s="3"/>
      <c r="H863" s="3"/>
      <c r="I863" s="3"/>
      <c r="J863" s="3"/>
      <c r="K863" s="3"/>
      <c r="L863" s="3"/>
    </row>
    <row r="864" spans="3:12" x14ac:dyDescent="0.25">
      <c r="C864" s="3"/>
      <c r="D864" s="3"/>
      <c r="E864" s="3"/>
      <c r="F864" s="3"/>
      <c r="G864" s="3"/>
      <c r="H864" s="3"/>
      <c r="I864" s="3"/>
      <c r="J864" s="3"/>
      <c r="K864" s="3"/>
      <c r="L864" s="3"/>
    </row>
    <row r="865" spans="3:12" x14ac:dyDescent="0.25">
      <c r="C865" s="3"/>
      <c r="D865" s="3"/>
      <c r="E865" s="3"/>
      <c r="F865" s="3"/>
      <c r="G865" s="3"/>
      <c r="H865" s="3"/>
      <c r="I865" s="3"/>
      <c r="J865" s="3"/>
      <c r="K865" s="3"/>
      <c r="L865" s="3"/>
    </row>
    <row r="866" spans="3:12" x14ac:dyDescent="0.25">
      <c r="C866" s="3"/>
      <c r="D866" s="3"/>
      <c r="E866" s="3"/>
      <c r="F866" s="3"/>
      <c r="G866" s="3"/>
      <c r="H866" s="3"/>
      <c r="I866" s="3"/>
      <c r="J866" s="3"/>
      <c r="K866" s="3"/>
      <c r="L866" s="3"/>
    </row>
    <row r="867" spans="3:12" x14ac:dyDescent="0.25">
      <c r="C867" s="3"/>
      <c r="D867" s="3"/>
      <c r="E867" s="3"/>
      <c r="F867" s="3"/>
      <c r="G867" s="3"/>
      <c r="H867" s="3"/>
      <c r="I867" s="3"/>
      <c r="J867" s="3"/>
      <c r="K867" s="3"/>
      <c r="L867" s="3"/>
    </row>
    <row r="868" spans="3:12" x14ac:dyDescent="0.25">
      <c r="C868" s="3"/>
      <c r="D868" s="3"/>
      <c r="E868" s="3"/>
      <c r="F868" s="3"/>
      <c r="G868" s="3"/>
      <c r="H868" s="3"/>
      <c r="I868" s="3"/>
      <c r="J868" s="3"/>
      <c r="K868" s="3"/>
      <c r="L868" s="3"/>
    </row>
    <row r="869" spans="3:12" x14ac:dyDescent="0.25">
      <c r="C869" s="3"/>
      <c r="D869" s="3"/>
      <c r="E869" s="3"/>
      <c r="F869" s="3"/>
      <c r="G869" s="3"/>
      <c r="H869" s="3"/>
      <c r="I869" s="3"/>
      <c r="J869" s="3"/>
      <c r="K869" s="3"/>
      <c r="L869" s="3"/>
    </row>
    <row r="870" spans="3:12" x14ac:dyDescent="0.25">
      <c r="C870" s="3"/>
      <c r="D870" s="3"/>
      <c r="E870" s="3"/>
      <c r="F870" s="3"/>
      <c r="G870" s="3"/>
      <c r="H870" s="3"/>
      <c r="I870" s="3"/>
      <c r="J870" s="3"/>
      <c r="K870" s="3"/>
      <c r="L870" s="3"/>
    </row>
    <row r="871" spans="3:12" x14ac:dyDescent="0.25">
      <c r="C871" s="3"/>
      <c r="D871" s="3"/>
      <c r="E871" s="3"/>
      <c r="F871" s="3"/>
      <c r="G871" s="3"/>
      <c r="H871" s="3"/>
      <c r="I871" s="3"/>
      <c r="J871" s="3"/>
      <c r="K871" s="3"/>
      <c r="L871" s="3"/>
    </row>
    <row r="872" spans="3:12" x14ac:dyDescent="0.25">
      <c r="C872" s="3"/>
      <c r="D872" s="3"/>
      <c r="E872" s="3"/>
      <c r="F872" s="3"/>
      <c r="G872" s="3"/>
      <c r="H872" s="3"/>
      <c r="I872" s="3"/>
      <c r="J872" s="3"/>
      <c r="K872" s="3"/>
      <c r="L872" s="3"/>
    </row>
    <row r="873" spans="3:12" x14ac:dyDescent="0.25">
      <c r="C873" s="3"/>
      <c r="D873" s="3"/>
      <c r="E873" s="3"/>
      <c r="F873" s="3"/>
      <c r="G873" s="3"/>
      <c r="H873" s="3"/>
      <c r="I873" s="3"/>
      <c r="J873" s="3"/>
      <c r="K873" s="3"/>
      <c r="L873" s="3"/>
    </row>
    <row r="874" spans="3:12" x14ac:dyDescent="0.25">
      <c r="C874" s="3"/>
      <c r="D874" s="3"/>
      <c r="E874" s="3"/>
      <c r="F874" s="3"/>
      <c r="G874" s="3"/>
      <c r="H874" s="3"/>
      <c r="I874" s="3"/>
      <c r="J874" s="3"/>
      <c r="K874" s="3"/>
      <c r="L874" s="3"/>
    </row>
    <row r="875" spans="3:12" x14ac:dyDescent="0.25">
      <c r="C875" s="3"/>
      <c r="D875" s="3"/>
      <c r="E875" s="3"/>
      <c r="F875" s="3"/>
      <c r="G875" s="3"/>
      <c r="H875" s="3"/>
      <c r="I875" s="3"/>
      <c r="J875" s="3"/>
      <c r="K875" s="3"/>
      <c r="L875" s="3"/>
    </row>
    <row r="876" spans="3:12" x14ac:dyDescent="0.25">
      <c r="C876" s="3"/>
      <c r="D876" s="3"/>
      <c r="E876" s="3"/>
      <c r="F876" s="3"/>
      <c r="G876" s="3"/>
      <c r="H876" s="3"/>
      <c r="I876" s="3"/>
      <c r="J876" s="3"/>
      <c r="K876" s="3"/>
      <c r="L876" s="3"/>
    </row>
    <row r="877" spans="3:12" x14ac:dyDescent="0.25">
      <c r="C877" s="3"/>
      <c r="D877" s="3"/>
      <c r="E877" s="3"/>
      <c r="F877" s="3"/>
      <c r="G877" s="3"/>
      <c r="H877" s="3"/>
      <c r="I877" s="3"/>
      <c r="J877" s="3"/>
      <c r="K877" s="3"/>
      <c r="L877" s="3"/>
    </row>
    <row r="878" spans="3:12" x14ac:dyDescent="0.25">
      <c r="C878" s="3"/>
      <c r="D878" s="3"/>
      <c r="E878" s="3"/>
      <c r="F878" s="3"/>
      <c r="G878" s="3"/>
      <c r="H878" s="3"/>
      <c r="I878" s="3"/>
      <c r="J878" s="3"/>
      <c r="K878" s="3"/>
      <c r="L878" s="3"/>
    </row>
    <row r="879" spans="3:12" x14ac:dyDescent="0.25">
      <c r="C879" s="3"/>
      <c r="D879" s="3"/>
      <c r="E879" s="3"/>
      <c r="F879" s="3"/>
      <c r="G879" s="3"/>
      <c r="H879" s="3"/>
      <c r="I879" s="3"/>
      <c r="J879" s="3"/>
      <c r="K879" s="3"/>
      <c r="L879" s="3"/>
    </row>
    <row r="880" spans="3:12" x14ac:dyDescent="0.25">
      <c r="C880" s="3"/>
      <c r="D880" s="3"/>
      <c r="E880" s="3"/>
      <c r="F880" s="3"/>
      <c r="G880" s="3"/>
      <c r="H880" s="3"/>
      <c r="I880" s="3"/>
      <c r="J880" s="3"/>
      <c r="K880" s="3"/>
      <c r="L880" s="3"/>
    </row>
    <row r="881" spans="3:12" x14ac:dyDescent="0.25">
      <c r="C881" s="3"/>
      <c r="D881" s="3"/>
      <c r="E881" s="3"/>
      <c r="F881" s="3"/>
      <c r="G881" s="3"/>
      <c r="H881" s="3"/>
      <c r="I881" s="3"/>
      <c r="J881" s="3"/>
      <c r="K881" s="3"/>
      <c r="L881" s="3"/>
    </row>
    <row r="882" spans="3:12" x14ac:dyDescent="0.25">
      <c r="C882" s="3"/>
      <c r="D882" s="3"/>
      <c r="E882" s="3"/>
      <c r="F882" s="3"/>
      <c r="G882" s="3"/>
      <c r="H882" s="3"/>
      <c r="I882" s="3"/>
      <c r="J882" s="3"/>
      <c r="K882" s="3"/>
      <c r="L882" s="3"/>
    </row>
    <row r="883" spans="3:12" x14ac:dyDescent="0.25">
      <c r="C883" s="3"/>
      <c r="D883" s="3"/>
      <c r="E883" s="3"/>
      <c r="F883" s="3"/>
      <c r="G883" s="3"/>
      <c r="H883" s="3"/>
      <c r="I883" s="3"/>
      <c r="J883" s="3"/>
      <c r="K883" s="3"/>
      <c r="L883" s="3"/>
    </row>
    <row r="884" spans="3:12" x14ac:dyDescent="0.25">
      <c r="C884" s="3"/>
      <c r="D884" s="3"/>
      <c r="E884" s="3"/>
      <c r="F884" s="3"/>
      <c r="G884" s="3"/>
      <c r="H884" s="3"/>
      <c r="I884" s="3"/>
      <c r="J884" s="3"/>
      <c r="K884" s="3"/>
      <c r="L884" s="3"/>
    </row>
    <row r="885" spans="3:12" x14ac:dyDescent="0.25">
      <c r="C885" s="3"/>
      <c r="D885" s="3"/>
      <c r="E885" s="3"/>
      <c r="F885" s="3"/>
      <c r="G885" s="3"/>
      <c r="H885" s="3"/>
      <c r="I885" s="3"/>
      <c r="J885" s="3"/>
      <c r="K885" s="3"/>
      <c r="L885" s="3"/>
    </row>
    <row r="886" spans="3:12" x14ac:dyDescent="0.25">
      <c r="C886" s="3"/>
      <c r="D886" s="3"/>
      <c r="E886" s="3"/>
      <c r="F886" s="3"/>
      <c r="G886" s="3"/>
      <c r="H886" s="3"/>
      <c r="I886" s="3"/>
      <c r="J886" s="3"/>
      <c r="K886" s="3"/>
      <c r="L886" s="3"/>
    </row>
    <row r="887" spans="3:12" x14ac:dyDescent="0.25">
      <c r="C887" s="3"/>
      <c r="D887" s="3"/>
      <c r="E887" s="3"/>
      <c r="F887" s="3"/>
      <c r="G887" s="3"/>
      <c r="H887" s="3"/>
      <c r="I887" s="3"/>
      <c r="J887" s="3"/>
      <c r="K887" s="3"/>
      <c r="L887" s="3"/>
    </row>
    <row r="888" spans="3:12" x14ac:dyDescent="0.25">
      <c r="C888" s="3"/>
      <c r="D888" s="3"/>
      <c r="E888" s="3"/>
      <c r="F888" s="3"/>
      <c r="G888" s="3"/>
      <c r="H888" s="3"/>
      <c r="I888" s="3"/>
      <c r="J888" s="3"/>
      <c r="K888" s="3"/>
      <c r="L888" s="3"/>
    </row>
    <row r="889" spans="3:12" x14ac:dyDescent="0.25">
      <c r="C889" s="3"/>
      <c r="D889" s="3"/>
      <c r="E889" s="3"/>
      <c r="F889" s="3"/>
      <c r="G889" s="3"/>
      <c r="H889" s="3"/>
      <c r="I889" s="3"/>
      <c r="J889" s="3"/>
      <c r="K889" s="3"/>
      <c r="L889" s="3"/>
    </row>
    <row r="890" spans="3:12" x14ac:dyDescent="0.25">
      <c r="C890" s="3"/>
      <c r="D890" s="3"/>
      <c r="E890" s="3"/>
      <c r="F890" s="3"/>
      <c r="G890" s="3"/>
      <c r="H890" s="3"/>
      <c r="I890" s="3"/>
      <c r="J890" s="3"/>
      <c r="K890" s="3"/>
      <c r="L890" s="3"/>
    </row>
    <row r="891" spans="3:12" x14ac:dyDescent="0.25">
      <c r="C891" s="3"/>
      <c r="D891" s="3"/>
      <c r="E891" s="3"/>
      <c r="F891" s="3"/>
      <c r="G891" s="3"/>
      <c r="H891" s="3"/>
      <c r="I891" s="3"/>
      <c r="J891" s="3"/>
      <c r="K891" s="3"/>
      <c r="L891" s="3"/>
    </row>
    <row r="892" spans="3:12" x14ac:dyDescent="0.25">
      <c r="C892" s="3"/>
      <c r="D892" s="3"/>
      <c r="E892" s="3"/>
      <c r="F892" s="3"/>
      <c r="G892" s="3"/>
      <c r="H892" s="3"/>
      <c r="I892" s="3"/>
      <c r="J892" s="3"/>
      <c r="K892" s="3"/>
      <c r="L892" s="3"/>
    </row>
    <row r="893" spans="3:12" x14ac:dyDescent="0.25">
      <c r="C893" s="3"/>
      <c r="D893" s="3"/>
      <c r="E893" s="3"/>
      <c r="F893" s="3"/>
      <c r="G893" s="3"/>
      <c r="H893" s="3"/>
      <c r="I893" s="3"/>
      <c r="J893" s="3"/>
      <c r="K893" s="3"/>
      <c r="L893" s="3"/>
    </row>
    <row r="894" spans="3:12" x14ac:dyDescent="0.25">
      <c r="C894" s="3"/>
      <c r="D894" s="3"/>
      <c r="E894" s="3"/>
      <c r="F894" s="3"/>
      <c r="G894" s="3"/>
      <c r="H894" s="3"/>
      <c r="I894" s="3"/>
      <c r="J894" s="3"/>
      <c r="K894" s="3"/>
      <c r="L894" s="3"/>
    </row>
    <row r="895" spans="3:12" x14ac:dyDescent="0.25">
      <c r="C895" s="3"/>
      <c r="D895" s="3"/>
      <c r="E895" s="3"/>
      <c r="F895" s="3"/>
      <c r="G895" s="3"/>
      <c r="H895" s="3"/>
      <c r="I895" s="3"/>
      <c r="J895" s="3"/>
      <c r="K895" s="3"/>
      <c r="L895" s="3"/>
    </row>
    <row r="896" spans="3:12" x14ac:dyDescent="0.25">
      <c r="C896" s="3"/>
      <c r="D896" s="3"/>
      <c r="E896" s="3"/>
      <c r="F896" s="3"/>
      <c r="G896" s="3"/>
      <c r="H896" s="3"/>
      <c r="I896" s="3"/>
      <c r="J896" s="3"/>
      <c r="K896" s="3"/>
      <c r="L896" s="3"/>
    </row>
    <row r="897" spans="3:12" x14ac:dyDescent="0.25">
      <c r="C897" s="3"/>
      <c r="D897" s="3"/>
      <c r="E897" s="3"/>
      <c r="F897" s="3"/>
      <c r="G897" s="3"/>
      <c r="H897" s="3"/>
      <c r="I897" s="3"/>
      <c r="J897" s="3"/>
      <c r="K897" s="3"/>
      <c r="L897" s="3"/>
    </row>
    <row r="898" spans="3:12" x14ac:dyDescent="0.25">
      <c r="C898" s="3"/>
      <c r="D898" s="3"/>
      <c r="E898" s="3"/>
      <c r="F898" s="3"/>
      <c r="G898" s="3"/>
      <c r="H898" s="3"/>
      <c r="I898" s="3"/>
      <c r="J898" s="3"/>
      <c r="K898" s="3"/>
      <c r="L898" s="3"/>
    </row>
    <row r="899" spans="3:12" x14ac:dyDescent="0.25">
      <c r="C899" s="3"/>
      <c r="D899" s="3"/>
      <c r="E899" s="3"/>
      <c r="F899" s="3"/>
      <c r="G899" s="3"/>
      <c r="H899" s="3"/>
      <c r="I899" s="3"/>
      <c r="J899" s="3"/>
      <c r="K899" s="3"/>
      <c r="L899" s="3"/>
    </row>
    <row r="900" spans="3:12" x14ac:dyDescent="0.25">
      <c r="C900" s="3"/>
      <c r="D900" s="3"/>
      <c r="E900" s="3"/>
      <c r="F900" s="3"/>
      <c r="G900" s="3"/>
      <c r="H900" s="3"/>
      <c r="I900" s="3"/>
      <c r="J900" s="3"/>
      <c r="K900" s="3"/>
      <c r="L900" s="3"/>
    </row>
    <row r="901" spans="3:12" x14ac:dyDescent="0.25">
      <c r="C901" s="3"/>
      <c r="D901" s="3"/>
      <c r="E901" s="3"/>
      <c r="F901" s="3"/>
      <c r="G901" s="3"/>
      <c r="H901" s="3"/>
      <c r="I901" s="3"/>
      <c r="J901" s="3"/>
      <c r="K901" s="3"/>
      <c r="L901" s="3"/>
    </row>
    <row r="902" spans="3:12" x14ac:dyDescent="0.25">
      <c r="C902" s="3"/>
      <c r="D902" s="3"/>
      <c r="E902" s="3"/>
      <c r="F902" s="3"/>
      <c r="G902" s="3"/>
      <c r="H902" s="3"/>
      <c r="I902" s="3"/>
      <c r="J902" s="3"/>
      <c r="K902" s="3"/>
      <c r="L902" s="3"/>
    </row>
    <row r="903" spans="3:12" x14ac:dyDescent="0.25">
      <c r="C903" s="3"/>
      <c r="D903" s="3"/>
      <c r="E903" s="3"/>
      <c r="F903" s="3"/>
      <c r="G903" s="3"/>
      <c r="H903" s="3"/>
      <c r="I903" s="3"/>
      <c r="J903" s="3"/>
      <c r="K903" s="3"/>
      <c r="L903" s="3"/>
    </row>
    <row r="904" spans="3:12" x14ac:dyDescent="0.25">
      <c r="C904" s="3"/>
      <c r="D904" s="3"/>
      <c r="E904" s="3"/>
      <c r="F904" s="3"/>
      <c r="G904" s="3"/>
      <c r="H904" s="3"/>
      <c r="I904" s="3"/>
      <c r="J904" s="3"/>
      <c r="K904" s="3"/>
      <c r="L904" s="3"/>
    </row>
    <row r="905" spans="3:12" x14ac:dyDescent="0.25">
      <c r="C905" s="3"/>
      <c r="D905" s="3"/>
      <c r="E905" s="3"/>
      <c r="F905" s="3"/>
      <c r="G905" s="3"/>
      <c r="H905" s="3"/>
      <c r="I905" s="3"/>
      <c r="J905" s="3"/>
      <c r="K905" s="3"/>
      <c r="L905" s="3"/>
    </row>
    <row r="906" spans="3:12" x14ac:dyDescent="0.25">
      <c r="C906" s="3"/>
      <c r="D906" s="3"/>
      <c r="E906" s="3"/>
      <c r="F906" s="3"/>
      <c r="G906" s="3"/>
      <c r="H906" s="3"/>
      <c r="I906" s="3"/>
      <c r="J906" s="3"/>
      <c r="K906" s="3"/>
      <c r="L906" s="3"/>
    </row>
    <row r="907" spans="3:12" x14ac:dyDescent="0.25">
      <c r="C907" s="3"/>
      <c r="D907" s="3"/>
      <c r="E907" s="3"/>
      <c r="F907" s="3"/>
      <c r="G907" s="3"/>
      <c r="H907" s="3"/>
      <c r="I907" s="3"/>
      <c r="J907" s="3"/>
      <c r="K907" s="3"/>
      <c r="L907" s="3"/>
    </row>
    <row r="908" spans="3:12" x14ac:dyDescent="0.25">
      <c r="C908" s="3"/>
      <c r="D908" s="3"/>
      <c r="E908" s="3"/>
      <c r="F908" s="3"/>
      <c r="G908" s="3"/>
      <c r="H908" s="3"/>
      <c r="I908" s="3"/>
      <c r="J908" s="3"/>
      <c r="K908" s="3"/>
      <c r="L908" s="3"/>
    </row>
    <row r="909" spans="3:12" x14ac:dyDescent="0.25">
      <c r="C909" s="3"/>
      <c r="D909" s="3"/>
      <c r="E909" s="3"/>
      <c r="F909" s="3"/>
      <c r="G909" s="3"/>
      <c r="H909" s="3"/>
      <c r="I909" s="3"/>
      <c r="J909" s="3"/>
      <c r="K909" s="3"/>
      <c r="L909" s="3"/>
    </row>
    <row r="910" spans="3:12" x14ac:dyDescent="0.25">
      <c r="C910" s="3"/>
      <c r="D910" s="3"/>
      <c r="E910" s="3"/>
      <c r="F910" s="3"/>
      <c r="G910" s="3"/>
      <c r="H910" s="3"/>
      <c r="I910" s="3"/>
      <c r="J910" s="3"/>
      <c r="K910" s="3"/>
      <c r="L910" s="3"/>
    </row>
    <row r="911" spans="3:12" x14ac:dyDescent="0.25">
      <c r="C911" s="3"/>
      <c r="D911" s="3"/>
      <c r="E911" s="3"/>
      <c r="F911" s="3"/>
      <c r="G911" s="3"/>
      <c r="H911" s="3"/>
      <c r="I911" s="3"/>
      <c r="J911" s="3"/>
      <c r="K911" s="3"/>
      <c r="L911" s="3"/>
    </row>
    <row r="912" spans="3:12" x14ac:dyDescent="0.25">
      <c r="C912" s="3"/>
      <c r="D912" s="3"/>
      <c r="E912" s="3"/>
      <c r="F912" s="3"/>
      <c r="G912" s="3"/>
      <c r="H912" s="3"/>
      <c r="I912" s="3"/>
      <c r="J912" s="3"/>
      <c r="K912" s="3"/>
      <c r="L912" s="3"/>
    </row>
    <row r="913" spans="3:12" x14ac:dyDescent="0.25">
      <c r="C913" s="3"/>
      <c r="D913" s="3"/>
      <c r="E913" s="3"/>
      <c r="F913" s="3"/>
      <c r="G913" s="3"/>
      <c r="H913" s="3"/>
      <c r="I913" s="3"/>
      <c r="J913" s="3"/>
      <c r="K913" s="3"/>
      <c r="L913" s="3"/>
    </row>
    <row r="914" spans="3:12" x14ac:dyDescent="0.25">
      <c r="C914" s="3"/>
      <c r="D914" s="3"/>
      <c r="E914" s="3"/>
      <c r="F914" s="3"/>
      <c r="G914" s="3"/>
      <c r="H914" s="3"/>
      <c r="I914" s="3"/>
      <c r="J914" s="3"/>
      <c r="K914" s="3"/>
      <c r="L914" s="3"/>
    </row>
    <row r="915" spans="3:12" x14ac:dyDescent="0.25">
      <c r="C915" s="3"/>
      <c r="D915" s="3"/>
      <c r="E915" s="3"/>
      <c r="F915" s="3"/>
      <c r="G915" s="3"/>
      <c r="H915" s="3"/>
      <c r="I915" s="3"/>
      <c r="J915" s="3"/>
      <c r="K915" s="3"/>
      <c r="L915" s="3"/>
    </row>
    <row r="916" spans="3:12" x14ac:dyDescent="0.25">
      <c r="C916" s="3"/>
      <c r="D916" s="3"/>
      <c r="E916" s="3"/>
      <c r="F916" s="3"/>
      <c r="G916" s="3"/>
      <c r="H916" s="3"/>
      <c r="I916" s="3"/>
      <c r="J916" s="3"/>
      <c r="K916" s="3"/>
      <c r="L916" s="3"/>
    </row>
    <row r="917" spans="3:12" x14ac:dyDescent="0.25">
      <c r="C917" s="3"/>
      <c r="D917" s="3"/>
      <c r="E917" s="3"/>
      <c r="F917" s="3"/>
      <c r="G917" s="3"/>
      <c r="H917" s="3"/>
      <c r="I917" s="3"/>
      <c r="J917" s="3"/>
      <c r="K917" s="3"/>
      <c r="L917" s="3"/>
    </row>
    <row r="918" spans="3:12" x14ac:dyDescent="0.25">
      <c r="C918" s="3"/>
      <c r="D918" s="3"/>
      <c r="E918" s="3"/>
      <c r="F918" s="3"/>
      <c r="G918" s="3"/>
      <c r="H918" s="3"/>
      <c r="I918" s="3"/>
      <c r="J918" s="3"/>
      <c r="K918" s="3"/>
      <c r="L918" s="3"/>
    </row>
    <row r="919" spans="3:12" x14ac:dyDescent="0.25">
      <c r="C919" s="3"/>
      <c r="D919" s="3"/>
      <c r="E919" s="3"/>
      <c r="F919" s="3"/>
      <c r="G919" s="3"/>
      <c r="H919" s="3"/>
      <c r="I919" s="3"/>
      <c r="J919" s="3"/>
      <c r="K919" s="3"/>
      <c r="L919" s="3"/>
    </row>
    <row r="920" spans="3:12" x14ac:dyDescent="0.25">
      <c r="C920" s="3"/>
      <c r="D920" s="3"/>
      <c r="E920" s="3"/>
      <c r="F920" s="3"/>
      <c r="G920" s="3"/>
      <c r="H920" s="3"/>
      <c r="I920" s="3"/>
      <c r="J920" s="3"/>
      <c r="K920" s="3"/>
      <c r="L920" s="3"/>
    </row>
    <row r="921" spans="3:12" x14ac:dyDescent="0.25">
      <c r="C921" s="3"/>
      <c r="D921" s="3"/>
      <c r="E921" s="3"/>
      <c r="F921" s="3"/>
      <c r="G921" s="3"/>
      <c r="H921" s="3"/>
      <c r="I921" s="3"/>
      <c r="J921" s="3"/>
      <c r="K921" s="3"/>
      <c r="L921" s="3"/>
    </row>
    <row r="922" spans="3:12" x14ac:dyDescent="0.25">
      <c r="C922" s="3"/>
      <c r="D922" s="3"/>
      <c r="E922" s="3"/>
      <c r="F922" s="3"/>
      <c r="G922" s="3"/>
      <c r="H922" s="3"/>
      <c r="I922" s="3"/>
      <c r="J922" s="3"/>
      <c r="K922" s="3"/>
      <c r="L922" s="3"/>
    </row>
    <row r="923" spans="3:12" x14ac:dyDescent="0.25">
      <c r="C923" s="3"/>
      <c r="D923" s="3"/>
      <c r="E923" s="3"/>
      <c r="F923" s="3"/>
      <c r="G923" s="3"/>
      <c r="H923" s="3"/>
      <c r="I923" s="3"/>
      <c r="J923" s="3"/>
      <c r="K923" s="3"/>
      <c r="L923" s="3"/>
    </row>
    <row r="924" spans="3:12" x14ac:dyDescent="0.25">
      <c r="C924" s="3"/>
      <c r="D924" s="3"/>
      <c r="E924" s="3"/>
      <c r="F924" s="3"/>
      <c r="G924" s="3"/>
      <c r="H924" s="3"/>
      <c r="I924" s="3"/>
      <c r="J924" s="3"/>
      <c r="K924" s="3"/>
      <c r="L924" s="3"/>
    </row>
    <row r="925" spans="3:12" x14ac:dyDescent="0.25">
      <c r="C925" s="3"/>
      <c r="D925" s="3"/>
      <c r="E925" s="3"/>
      <c r="F925" s="3"/>
      <c r="G925" s="3"/>
      <c r="H925" s="3"/>
      <c r="I925" s="3"/>
      <c r="J925" s="3"/>
      <c r="K925" s="3"/>
      <c r="L925" s="3"/>
    </row>
    <row r="926" spans="3:12" x14ac:dyDescent="0.25">
      <c r="C926" s="3"/>
      <c r="D926" s="3"/>
      <c r="E926" s="3"/>
      <c r="F926" s="3"/>
      <c r="G926" s="3"/>
      <c r="H926" s="3"/>
      <c r="I926" s="3"/>
      <c r="J926" s="3"/>
      <c r="K926" s="3"/>
      <c r="L926" s="3"/>
    </row>
    <row r="927" spans="3:12" x14ac:dyDescent="0.25">
      <c r="C927" s="3"/>
      <c r="D927" s="3"/>
      <c r="E927" s="3"/>
      <c r="F927" s="3"/>
      <c r="G927" s="3"/>
      <c r="H927" s="3"/>
      <c r="I927" s="3"/>
      <c r="J927" s="3"/>
      <c r="K927" s="3"/>
      <c r="L927" s="3"/>
    </row>
    <row r="928" spans="3:12" x14ac:dyDescent="0.25">
      <c r="C928" s="3"/>
      <c r="D928" s="3"/>
      <c r="E928" s="3"/>
      <c r="F928" s="3"/>
      <c r="G928" s="3"/>
      <c r="H928" s="3"/>
      <c r="I928" s="3"/>
      <c r="J928" s="3"/>
      <c r="K928" s="3"/>
      <c r="L928" s="3"/>
    </row>
    <row r="929" spans="3:12" x14ac:dyDescent="0.25">
      <c r="C929" s="3"/>
      <c r="D929" s="3"/>
      <c r="E929" s="3"/>
      <c r="F929" s="3"/>
      <c r="G929" s="3"/>
      <c r="H929" s="3"/>
      <c r="I929" s="3"/>
      <c r="J929" s="3"/>
      <c r="K929" s="3"/>
      <c r="L929" s="3"/>
    </row>
    <row r="930" spans="3:12" x14ac:dyDescent="0.25">
      <c r="C930" s="3"/>
      <c r="D930" s="3"/>
      <c r="E930" s="3"/>
      <c r="F930" s="3"/>
      <c r="G930" s="3"/>
      <c r="H930" s="3"/>
      <c r="I930" s="3"/>
      <c r="J930" s="3"/>
      <c r="K930" s="3"/>
      <c r="L930" s="3"/>
    </row>
    <row r="931" spans="3:12" x14ac:dyDescent="0.25">
      <c r="C931" s="3"/>
      <c r="D931" s="3"/>
      <c r="E931" s="3"/>
      <c r="F931" s="3"/>
      <c r="G931" s="3"/>
      <c r="H931" s="3"/>
      <c r="I931" s="3"/>
      <c r="J931" s="3"/>
      <c r="K931" s="3"/>
      <c r="L931" s="3"/>
    </row>
    <row r="932" spans="3:12" x14ac:dyDescent="0.25">
      <c r="C932" s="3"/>
      <c r="D932" s="3"/>
      <c r="E932" s="3"/>
      <c r="F932" s="3"/>
      <c r="G932" s="3"/>
      <c r="H932" s="3"/>
      <c r="I932" s="3"/>
      <c r="J932" s="3"/>
      <c r="K932" s="3"/>
      <c r="L932" s="3"/>
    </row>
    <row r="933" spans="3:12" x14ac:dyDescent="0.25">
      <c r="C933" s="3"/>
      <c r="D933" s="3"/>
      <c r="E933" s="3"/>
      <c r="F933" s="3"/>
      <c r="G933" s="3"/>
      <c r="H933" s="3"/>
      <c r="I933" s="3"/>
      <c r="J933" s="3"/>
      <c r="K933" s="3"/>
      <c r="L933" s="3"/>
    </row>
    <row r="934" spans="3:12" x14ac:dyDescent="0.25">
      <c r="C934" s="3"/>
      <c r="D934" s="3"/>
      <c r="E934" s="3"/>
      <c r="F934" s="3"/>
      <c r="G934" s="3"/>
      <c r="H934" s="3"/>
      <c r="I934" s="3"/>
      <c r="J934" s="3"/>
      <c r="K934" s="3"/>
      <c r="L934" s="3"/>
    </row>
    <row r="935" spans="3:12" x14ac:dyDescent="0.25">
      <c r="C935" s="3"/>
      <c r="D935" s="3"/>
      <c r="E935" s="3"/>
      <c r="F935" s="3"/>
      <c r="G935" s="3"/>
      <c r="H935" s="3"/>
      <c r="I935" s="3"/>
      <c r="J935" s="3"/>
      <c r="K935" s="3"/>
      <c r="L935" s="3"/>
    </row>
    <row r="936" spans="3:12" x14ac:dyDescent="0.25">
      <c r="C936" s="3"/>
      <c r="D936" s="3"/>
      <c r="E936" s="3"/>
      <c r="F936" s="3"/>
      <c r="G936" s="3"/>
      <c r="H936" s="3"/>
      <c r="I936" s="3"/>
      <c r="J936" s="3"/>
      <c r="K936" s="3"/>
      <c r="L936" s="3"/>
    </row>
    <row r="937" spans="3:12" x14ac:dyDescent="0.25">
      <c r="C937" s="3"/>
      <c r="D937" s="3"/>
      <c r="E937" s="3"/>
      <c r="F937" s="3"/>
      <c r="G937" s="3"/>
      <c r="H937" s="3"/>
      <c r="I937" s="3"/>
      <c r="J937" s="3"/>
      <c r="K937" s="3"/>
      <c r="L937" s="3"/>
    </row>
    <row r="938" spans="3:12" x14ac:dyDescent="0.25">
      <c r="C938" s="3"/>
      <c r="D938" s="3"/>
      <c r="E938" s="3"/>
      <c r="F938" s="3"/>
      <c r="G938" s="3"/>
      <c r="H938" s="3"/>
      <c r="I938" s="3"/>
      <c r="J938" s="3"/>
      <c r="K938" s="3"/>
      <c r="L938" s="3"/>
    </row>
    <row r="939" spans="3:12" x14ac:dyDescent="0.25">
      <c r="C939" s="3"/>
      <c r="D939" s="3"/>
      <c r="E939" s="3"/>
      <c r="F939" s="3"/>
      <c r="G939" s="3"/>
      <c r="H939" s="3"/>
      <c r="I939" s="3"/>
      <c r="J939" s="3"/>
      <c r="K939" s="3"/>
      <c r="L939" s="3"/>
    </row>
    <row r="940" spans="3:12" x14ac:dyDescent="0.25">
      <c r="C940" s="3"/>
      <c r="D940" s="3"/>
      <c r="E940" s="3"/>
      <c r="F940" s="3"/>
      <c r="G940" s="3"/>
      <c r="H940" s="3"/>
      <c r="I940" s="3"/>
      <c r="J940" s="3"/>
      <c r="K940" s="3"/>
      <c r="L940" s="3"/>
    </row>
    <row r="941" spans="3:12" x14ac:dyDescent="0.25">
      <c r="C941" s="3"/>
      <c r="D941" s="3"/>
      <c r="E941" s="3"/>
      <c r="F941" s="3"/>
      <c r="G941" s="3"/>
      <c r="H941" s="3"/>
      <c r="I941" s="3"/>
      <c r="J941" s="3"/>
      <c r="K941" s="3"/>
      <c r="L941" s="3"/>
    </row>
    <row r="942" spans="3:12" x14ac:dyDescent="0.25">
      <c r="C942" s="3"/>
      <c r="D942" s="3"/>
      <c r="E942" s="3"/>
      <c r="F942" s="3"/>
      <c r="G942" s="3"/>
      <c r="H942" s="3"/>
      <c r="I942" s="3"/>
      <c r="J942" s="3"/>
      <c r="K942" s="3"/>
      <c r="L942" s="3"/>
    </row>
    <row r="943" spans="3:12" x14ac:dyDescent="0.25">
      <c r="C943" s="3"/>
      <c r="D943" s="3"/>
      <c r="E943" s="3"/>
      <c r="F943" s="3"/>
      <c r="G943" s="3"/>
      <c r="H943" s="3"/>
      <c r="I943" s="3"/>
      <c r="J943" s="3"/>
      <c r="K943" s="3"/>
      <c r="L943" s="3"/>
    </row>
    <row r="944" spans="3:12" x14ac:dyDescent="0.25">
      <c r="C944" s="3"/>
      <c r="D944" s="3"/>
      <c r="E944" s="3"/>
      <c r="F944" s="3"/>
      <c r="G944" s="3"/>
      <c r="H944" s="3"/>
      <c r="I944" s="3"/>
      <c r="J944" s="3"/>
      <c r="K944" s="3"/>
      <c r="L944" s="3"/>
    </row>
    <row r="945" spans="3:12" x14ac:dyDescent="0.25">
      <c r="C945" s="3"/>
      <c r="D945" s="3"/>
      <c r="E945" s="3"/>
      <c r="F945" s="3"/>
      <c r="G945" s="3"/>
      <c r="H945" s="3"/>
      <c r="I945" s="3"/>
      <c r="J945" s="3"/>
      <c r="K945" s="3"/>
      <c r="L945" s="3"/>
    </row>
    <row r="946" spans="3:12" x14ac:dyDescent="0.25">
      <c r="C946" s="3"/>
      <c r="D946" s="3"/>
      <c r="E946" s="3"/>
      <c r="F946" s="3"/>
      <c r="G946" s="3"/>
      <c r="H946" s="3"/>
      <c r="I946" s="3"/>
      <c r="J946" s="3"/>
      <c r="K946" s="3"/>
      <c r="L946" s="3"/>
    </row>
    <row r="947" spans="3:12" x14ac:dyDescent="0.25">
      <c r="C947" s="3"/>
      <c r="D947" s="3"/>
      <c r="E947" s="3"/>
      <c r="F947" s="3"/>
      <c r="G947" s="3"/>
      <c r="H947" s="3"/>
      <c r="I947" s="3"/>
      <c r="J947" s="3"/>
      <c r="K947" s="3"/>
      <c r="L947" s="3"/>
    </row>
    <row r="948" spans="3:12" x14ac:dyDescent="0.25">
      <c r="C948" s="3"/>
      <c r="D948" s="3"/>
      <c r="E948" s="3"/>
      <c r="F948" s="3"/>
      <c r="G948" s="3"/>
      <c r="H948" s="3"/>
      <c r="I948" s="3"/>
      <c r="J948" s="3"/>
      <c r="K948" s="3"/>
      <c r="L948" s="3"/>
    </row>
    <row r="949" spans="3:12" x14ac:dyDescent="0.25">
      <c r="C949" s="3"/>
      <c r="D949" s="3"/>
      <c r="E949" s="3"/>
      <c r="F949" s="3"/>
      <c r="G949" s="3"/>
      <c r="H949" s="3"/>
      <c r="I949" s="3"/>
      <c r="J949" s="3"/>
      <c r="K949" s="3"/>
      <c r="L949" s="3"/>
    </row>
    <row r="950" spans="3:12" x14ac:dyDescent="0.25">
      <c r="C950" s="3"/>
      <c r="D950" s="3"/>
      <c r="E950" s="3"/>
      <c r="F950" s="3"/>
      <c r="G950" s="3"/>
      <c r="H950" s="3"/>
      <c r="I950" s="3"/>
      <c r="J950" s="3"/>
      <c r="K950" s="3"/>
      <c r="L950" s="3"/>
    </row>
    <row r="951" spans="3:12" x14ac:dyDescent="0.25">
      <c r="C951" s="3"/>
      <c r="D951" s="3"/>
      <c r="E951" s="3"/>
      <c r="F951" s="3"/>
      <c r="G951" s="3"/>
      <c r="H951" s="3"/>
      <c r="I951" s="3"/>
      <c r="J951" s="3"/>
      <c r="K951" s="3"/>
      <c r="L951" s="3"/>
    </row>
    <row r="952" spans="3:12" x14ac:dyDescent="0.25">
      <c r="C952" s="3"/>
      <c r="D952" s="3"/>
      <c r="E952" s="3"/>
      <c r="F952" s="3"/>
      <c r="G952" s="3"/>
      <c r="H952" s="3"/>
      <c r="I952" s="3"/>
      <c r="J952" s="3"/>
      <c r="K952" s="3"/>
      <c r="L952" s="3"/>
    </row>
    <row r="953" spans="3:12" x14ac:dyDescent="0.25">
      <c r="C953" s="3"/>
      <c r="D953" s="3"/>
      <c r="E953" s="3"/>
      <c r="F953" s="3"/>
      <c r="G953" s="3"/>
      <c r="H953" s="3"/>
      <c r="I953" s="3"/>
      <c r="J953" s="3"/>
      <c r="K953" s="3"/>
      <c r="L953" s="3"/>
    </row>
    <row r="954" spans="3:12" x14ac:dyDescent="0.25">
      <c r="C954" s="3"/>
      <c r="D954" s="3"/>
      <c r="E954" s="3"/>
      <c r="F954" s="3"/>
      <c r="G954" s="3"/>
      <c r="H954" s="3"/>
      <c r="I954" s="3"/>
      <c r="J954" s="3"/>
      <c r="K954" s="3"/>
      <c r="L954" s="3"/>
    </row>
    <row r="955" spans="3:12" x14ac:dyDescent="0.25">
      <c r="C955" s="3"/>
      <c r="D955" s="3"/>
      <c r="E955" s="3"/>
      <c r="F955" s="3"/>
      <c r="G955" s="3"/>
      <c r="H955" s="3"/>
      <c r="I955" s="3"/>
      <c r="J955" s="3"/>
      <c r="K955" s="3"/>
      <c r="L955" s="3"/>
    </row>
    <row r="956" spans="3:12" x14ac:dyDescent="0.25">
      <c r="C956" s="3"/>
      <c r="D956" s="3"/>
      <c r="E956" s="3"/>
      <c r="F956" s="3"/>
      <c r="G956" s="3"/>
      <c r="H956" s="3"/>
      <c r="I956" s="3"/>
      <c r="J956" s="3"/>
      <c r="K956" s="3"/>
      <c r="L956" s="3"/>
    </row>
    <row r="957" spans="3:12" x14ac:dyDescent="0.25">
      <c r="C957" s="3"/>
      <c r="D957" s="3"/>
      <c r="E957" s="3"/>
      <c r="F957" s="3"/>
      <c r="G957" s="3"/>
      <c r="H957" s="3"/>
      <c r="I957" s="3"/>
      <c r="J957" s="3"/>
      <c r="K957" s="3"/>
      <c r="L957" s="3"/>
    </row>
    <row r="958" spans="3:12" x14ac:dyDescent="0.25">
      <c r="C958" s="3"/>
      <c r="D958" s="3"/>
      <c r="E958" s="3"/>
      <c r="F958" s="3"/>
      <c r="G958" s="3"/>
      <c r="H958" s="3"/>
      <c r="I958" s="3"/>
      <c r="J958" s="3"/>
      <c r="K958" s="3"/>
      <c r="L958" s="3"/>
    </row>
    <row r="959" spans="3:12" x14ac:dyDescent="0.25">
      <c r="C959" s="3"/>
      <c r="D959" s="3"/>
      <c r="E959" s="3"/>
      <c r="F959" s="3"/>
      <c r="G959" s="3"/>
      <c r="H959" s="3"/>
      <c r="I959" s="3"/>
      <c r="J959" s="3"/>
      <c r="K959" s="3"/>
      <c r="L959" s="3"/>
    </row>
    <row r="960" spans="3:12" x14ac:dyDescent="0.25">
      <c r="C960" s="3"/>
      <c r="D960" s="3"/>
      <c r="E960" s="3"/>
      <c r="F960" s="3"/>
      <c r="G960" s="3"/>
      <c r="H960" s="3"/>
      <c r="I960" s="3"/>
      <c r="J960" s="3"/>
      <c r="K960" s="3"/>
      <c r="L960" s="3"/>
    </row>
    <row r="961" spans="3:12" x14ac:dyDescent="0.25">
      <c r="C961" s="3"/>
      <c r="D961" s="3"/>
      <c r="E961" s="3"/>
      <c r="F961" s="3"/>
      <c r="G961" s="3"/>
      <c r="H961" s="3"/>
      <c r="I961" s="3"/>
      <c r="J961" s="3"/>
      <c r="K961" s="3"/>
      <c r="L961" s="3"/>
    </row>
    <row r="962" spans="3:12" x14ac:dyDescent="0.25">
      <c r="C962" s="3"/>
      <c r="D962" s="3"/>
      <c r="E962" s="3"/>
      <c r="F962" s="3"/>
      <c r="G962" s="3"/>
      <c r="H962" s="3"/>
      <c r="I962" s="3"/>
      <c r="J962" s="3"/>
      <c r="K962" s="3"/>
      <c r="L962" s="3"/>
    </row>
    <row r="963" spans="3:12" x14ac:dyDescent="0.25">
      <c r="C963" s="3"/>
      <c r="D963" s="3"/>
      <c r="E963" s="3"/>
      <c r="F963" s="3"/>
      <c r="G963" s="3"/>
      <c r="H963" s="3"/>
      <c r="I963" s="3"/>
      <c r="J963" s="3"/>
      <c r="K963" s="3"/>
      <c r="L963" s="3"/>
    </row>
    <row r="964" spans="3:12" x14ac:dyDescent="0.25">
      <c r="C964" s="3"/>
      <c r="D964" s="3"/>
      <c r="E964" s="3"/>
      <c r="F964" s="3"/>
      <c r="G964" s="3"/>
      <c r="H964" s="3"/>
      <c r="I964" s="3"/>
      <c r="J964" s="3"/>
      <c r="K964" s="3"/>
      <c r="L964" s="3"/>
    </row>
    <row r="965" spans="3:12" x14ac:dyDescent="0.25">
      <c r="C965" s="3"/>
      <c r="D965" s="3"/>
      <c r="E965" s="3"/>
      <c r="F965" s="3"/>
      <c r="G965" s="3"/>
      <c r="H965" s="3"/>
      <c r="I965" s="3"/>
      <c r="J965" s="3"/>
      <c r="K965" s="3"/>
      <c r="L965" s="3"/>
    </row>
    <row r="966" spans="3:12" x14ac:dyDescent="0.25">
      <c r="C966" s="3"/>
      <c r="D966" s="3"/>
      <c r="E966" s="3"/>
      <c r="F966" s="3"/>
      <c r="G966" s="3"/>
      <c r="H966" s="3"/>
      <c r="I966" s="3"/>
      <c r="J966" s="3"/>
      <c r="K966" s="3"/>
      <c r="L966" s="3"/>
    </row>
    <row r="967" spans="3:12" x14ac:dyDescent="0.25">
      <c r="C967" s="3"/>
      <c r="D967" s="3"/>
      <c r="E967" s="3"/>
      <c r="F967" s="3"/>
      <c r="G967" s="3"/>
      <c r="H967" s="3"/>
      <c r="I967" s="3"/>
      <c r="J967" s="3"/>
      <c r="K967" s="3"/>
      <c r="L967" s="3"/>
    </row>
    <row r="968" spans="3:12" x14ac:dyDescent="0.25">
      <c r="C968" s="3"/>
      <c r="D968" s="3"/>
      <c r="E968" s="3"/>
      <c r="F968" s="3"/>
      <c r="G968" s="3"/>
      <c r="H968" s="3"/>
      <c r="I968" s="3"/>
      <c r="J968" s="3"/>
      <c r="K968" s="3"/>
      <c r="L968" s="3"/>
    </row>
    <row r="969" spans="3:12" x14ac:dyDescent="0.25">
      <c r="C969" s="3"/>
      <c r="D969" s="3"/>
      <c r="E969" s="3"/>
      <c r="F969" s="3"/>
      <c r="G969" s="3"/>
      <c r="H969" s="3"/>
      <c r="I969" s="3"/>
      <c r="J969" s="3"/>
      <c r="K969" s="3"/>
      <c r="L969" s="3"/>
    </row>
    <row r="970" spans="3:12" x14ac:dyDescent="0.25">
      <c r="C970" s="3"/>
      <c r="D970" s="3"/>
      <c r="E970" s="3"/>
      <c r="F970" s="3"/>
      <c r="G970" s="3"/>
      <c r="H970" s="3"/>
      <c r="I970" s="3"/>
      <c r="J970" s="3"/>
      <c r="K970" s="3"/>
      <c r="L970" s="3"/>
    </row>
    <row r="971" spans="3:12" x14ac:dyDescent="0.25">
      <c r="C971" s="3"/>
      <c r="D971" s="3"/>
      <c r="E971" s="3"/>
      <c r="F971" s="3"/>
      <c r="G971" s="3"/>
      <c r="H971" s="3"/>
      <c r="I971" s="3"/>
      <c r="J971" s="3"/>
      <c r="K971" s="3"/>
      <c r="L971" s="3"/>
    </row>
    <row r="972" spans="3:12" x14ac:dyDescent="0.25">
      <c r="C972" s="3"/>
      <c r="D972" s="3"/>
      <c r="E972" s="3"/>
      <c r="F972" s="3"/>
      <c r="G972" s="3"/>
      <c r="H972" s="3"/>
      <c r="I972" s="3"/>
      <c r="J972" s="3"/>
      <c r="K972" s="3"/>
      <c r="L972" s="3"/>
    </row>
    <row r="973" spans="3:12" x14ac:dyDescent="0.25">
      <c r="C973" s="3"/>
      <c r="D973" s="3"/>
      <c r="E973" s="3"/>
      <c r="F973" s="3"/>
      <c r="G973" s="3"/>
      <c r="H973" s="3"/>
      <c r="I973" s="3"/>
      <c r="J973" s="3"/>
      <c r="K973" s="3"/>
      <c r="L973" s="3"/>
    </row>
    <row r="974" spans="3:12" x14ac:dyDescent="0.25">
      <c r="C974" s="3"/>
      <c r="D974" s="3"/>
      <c r="E974" s="3"/>
      <c r="F974" s="3"/>
      <c r="G974" s="3"/>
      <c r="H974" s="3"/>
      <c r="I974" s="3"/>
      <c r="J974" s="3"/>
      <c r="K974" s="3"/>
      <c r="L974" s="3"/>
    </row>
    <row r="975" spans="3:12" x14ac:dyDescent="0.25">
      <c r="C975" s="3"/>
      <c r="D975" s="3"/>
      <c r="E975" s="3"/>
      <c r="F975" s="3"/>
      <c r="G975" s="3"/>
      <c r="H975" s="3"/>
      <c r="I975" s="3"/>
      <c r="J975" s="3"/>
      <c r="K975" s="3"/>
      <c r="L975" s="3"/>
    </row>
    <row r="976" spans="3:12" x14ac:dyDescent="0.25">
      <c r="C976" s="3"/>
      <c r="D976" s="3"/>
      <c r="E976" s="3"/>
      <c r="F976" s="3"/>
      <c r="G976" s="3"/>
      <c r="H976" s="3"/>
      <c r="I976" s="3"/>
      <c r="J976" s="3"/>
      <c r="K976" s="3"/>
      <c r="L976" s="3"/>
    </row>
    <row r="977" spans="3:12" x14ac:dyDescent="0.25">
      <c r="C977" s="3"/>
      <c r="D977" s="3"/>
      <c r="E977" s="3"/>
      <c r="F977" s="3"/>
      <c r="G977" s="3"/>
      <c r="H977" s="3"/>
      <c r="I977" s="3"/>
      <c r="J977" s="3"/>
      <c r="K977" s="3"/>
      <c r="L977" s="3"/>
    </row>
    <row r="978" spans="3:12" x14ac:dyDescent="0.25">
      <c r="C978" s="3"/>
      <c r="D978" s="3"/>
      <c r="E978" s="3"/>
      <c r="F978" s="3"/>
      <c r="G978" s="3"/>
      <c r="H978" s="3"/>
      <c r="I978" s="3"/>
      <c r="J978" s="3"/>
      <c r="K978" s="3"/>
      <c r="L978" s="3"/>
    </row>
    <row r="979" spans="3:12" x14ac:dyDescent="0.25">
      <c r="C979" s="3"/>
      <c r="D979" s="3"/>
      <c r="E979" s="3"/>
      <c r="F979" s="3"/>
      <c r="G979" s="3"/>
      <c r="H979" s="3"/>
      <c r="I979" s="3"/>
      <c r="J979" s="3"/>
      <c r="K979" s="3"/>
      <c r="L979" s="3"/>
    </row>
    <row r="980" spans="3:12" x14ac:dyDescent="0.25">
      <c r="C980" s="3"/>
      <c r="D980" s="3"/>
      <c r="E980" s="3"/>
      <c r="F980" s="3"/>
      <c r="G980" s="3"/>
      <c r="H980" s="3"/>
      <c r="I980" s="3"/>
      <c r="J980" s="3"/>
      <c r="K980" s="3"/>
      <c r="L980" s="3"/>
    </row>
    <row r="981" spans="3:12" x14ac:dyDescent="0.25">
      <c r="C981" s="3"/>
      <c r="D981" s="3"/>
      <c r="E981" s="3"/>
      <c r="F981" s="3"/>
      <c r="G981" s="3"/>
      <c r="H981" s="3"/>
      <c r="I981" s="3"/>
      <c r="J981" s="3"/>
      <c r="K981" s="3"/>
      <c r="L981" s="3"/>
    </row>
    <row r="982" spans="3:12" x14ac:dyDescent="0.25">
      <c r="C982" s="3"/>
      <c r="D982" s="3"/>
      <c r="E982" s="3"/>
      <c r="F982" s="3"/>
      <c r="G982" s="3"/>
      <c r="H982" s="3"/>
      <c r="I982" s="3"/>
      <c r="J982" s="3"/>
      <c r="K982" s="3"/>
      <c r="L982" s="3"/>
    </row>
    <row r="983" spans="3:12" x14ac:dyDescent="0.25">
      <c r="C983" s="3"/>
      <c r="D983" s="3"/>
      <c r="E983" s="3"/>
      <c r="F983" s="3"/>
      <c r="G983" s="3"/>
      <c r="H983" s="3"/>
      <c r="I983" s="3"/>
      <c r="J983" s="3"/>
      <c r="K983" s="3"/>
      <c r="L983" s="3"/>
    </row>
    <row r="984" spans="3:12" x14ac:dyDescent="0.25">
      <c r="C984" s="3"/>
      <c r="D984" s="3"/>
      <c r="E984" s="3"/>
      <c r="F984" s="3"/>
      <c r="G984" s="3"/>
      <c r="H984" s="3"/>
      <c r="I984" s="3"/>
      <c r="J984" s="3"/>
      <c r="K984" s="3"/>
      <c r="L984" s="3"/>
    </row>
    <row r="985" spans="3:12" x14ac:dyDescent="0.25">
      <c r="C985" s="3"/>
      <c r="D985" s="3"/>
      <c r="E985" s="3"/>
      <c r="F985" s="3"/>
      <c r="G985" s="3"/>
      <c r="H985" s="3"/>
      <c r="I985" s="3"/>
      <c r="J985" s="3"/>
      <c r="K985" s="3"/>
      <c r="L985" s="3"/>
    </row>
    <row r="986" spans="3:12" x14ac:dyDescent="0.25">
      <c r="C986" s="3"/>
      <c r="D986" s="3"/>
      <c r="E986" s="3"/>
      <c r="F986" s="3"/>
      <c r="G986" s="3"/>
      <c r="H986" s="3"/>
      <c r="I986" s="3"/>
      <c r="J986" s="3"/>
      <c r="K986" s="3"/>
      <c r="L986" s="3"/>
    </row>
    <row r="987" spans="3:12" x14ac:dyDescent="0.25">
      <c r="C987" s="3"/>
      <c r="D987" s="3"/>
      <c r="E987" s="3"/>
      <c r="F987" s="3"/>
      <c r="G987" s="3"/>
      <c r="H987" s="3"/>
      <c r="I987" s="3"/>
      <c r="J987" s="3"/>
      <c r="K987" s="3"/>
      <c r="L987" s="3"/>
    </row>
    <row r="988" spans="3:12" x14ac:dyDescent="0.25">
      <c r="C988" s="3"/>
      <c r="D988" s="3"/>
      <c r="E988" s="3"/>
      <c r="F988" s="3"/>
      <c r="G988" s="3"/>
      <c r="H988" s="3"/>
      <c r="I988" s="3"/>
      <c r="J988" s="3"/>
      <c r="K988" s="3"/>
      <c r="L988" s="3"/>
    </row>
    <row r="989" spans="3:12" x14ac:dyDescent="0.25">
      <c r="C989" s="3"/>
      <c r="D989" s="3"/>
      <c r="E989" s="3"/>
      <c r="F989" s="3"/>
      <c r="G989" s="3"/>
      <c r="H989" s="3"/>
      <c r="I989" s="3"/>
      <c r="J989" s="3"/>
      <c r="K989" s="3"/>
      <c r="L989" s="3"/>
    </row>
    <row r="990" spans="3:12" x14ac:dyDescent="0.25">
      <c r="C990" s="3"/>
      <c r="D990" s="3"/>
      <c r="E990" s="3"/>
      <c r="F990" s="3"/>
      <c r="G990" s="3"/>
      <c r="H990" s="3"/>
      <c r="I990" s="3"/>
      <c r="J990" s="3"/>
      <c r="K990" s="3"/>
      <c r="L990" s="3"/>
    </row>
    <row r="991" spans="3:12" x14ac:dyDescent="0.25">
      <c r="C991" s="3"/>
      <c r="D991" s="3"/>
      <c r="E991" s="3"/>
      <c r="F991" s="3"/>
      <c r="G991" s="3"/>
      <c r="H991" s="3"/>
      <c r="I991" s="3"/>
      <c r="J991" s="3"/>
      <c r="K991" s="3"/>
      <c r="L991" s="3"/>
    </row>
    <row r="992" spans="3:12" x14ac:dyDescent="0.25">
      <c r="C992" s="3"/>
      <c r="D992" s="3"/>
      <c r="E992" s="3"/>
      <c r="F992" s="3"/>
      <c r="G992" s="3"/>
      <c r="H992" s="3"/>
      <c r="I992" s="3"/>
      <c r="J992" s="3"/>
      <c r="K992" s="3"/>
      <c r="L992" s="3"/>
    </row>
    <row r="993" spans="3:12" x14ac:dyDescent="0.25">
      <c r="C993" s="3"/>
      <c r="D993" s="3"/>
      <c r="E993" s="3"/>
      <c r="F993" s="3"/>
      <c r="G993" s="3"/>
      <c r="H993" s="3"/>
      <c r="I993" s="3"/>
      <c r="J993" s="3"/>
      <c r="K993" s="3"/>
      <c r="L993" s="3"/>
    </row>
    <row r="994" spans="3:12" x14ac:dyDescent="0.25">
      <c r="C994" s="3"/>
      <c r="D994" s="3"/>
      <c r="E994" s="3"/>
      <c r="F994" s="3"/>
      <c r="G994" s="3"/>
      <c r="H994" s="3"/>
      <c r="I994" s="3"/>
      <c r="J994" s="3"/>
      <c r="K994" s="3"/>
      <c r="L994" s="3"/>
    </row>
    <row r="995" spans="3:12" x14ac:dyDescent="0.25">
      <c r="C995" s="3"/>
      <c r="D995" s="3"/>
      <c r="E995" s="3"/>
      <c r="F995" s="3"/>
      <c r="G995" s="3"/>
      <c r="H995" s="3"/>
      <c r="I995" s="3"/>
      <c r="J995" s="3"/>
      <c r="K995" s="3"/>
      <c r="L995" s="3"/>
    </row>
    <row r="996" spans="3:12" x14ac:dyDescent="0.25">
      <c r="C996" s="3"/>
      <c r="D996" s="3"/>
      <c r="E996" s="3"/>
      <c r="F996" s="3"/>
      <c r="G996" s="3"/>
      <c r="H996" s="3"/>
      <c r="I996" s="3"/>
      <c r="J996" s="3"/>
      <c r="K996" s="3"/>
      <c r="L996" s="3"/>
    </row>
    <row r="997" spans="3:12" x14ac:dyDescent="0.25">
      <c r="C997" s="3"/>
      <c r="D997" s="3"/>
      <c r="E997" s="3"/>
      <c r="F997" s="3"/>
      <c r="G997" s="3"/>
      <c r="H997" s="3"/>
      <c r="I997" s="3"/>
      <c r="J997" s="3"/>
      <c r="K997" s="3"/>
      <c r="L997" s="3"/>
    </row>
    <row r="998" spans="3:12" x14ac:dyDescent="0.25">
      <c r="C998" s="3"/>
      <c r="D998" s="3"/>
      <c r="E998" s="3"/>
      <c r="F998" s="3"/>
      <c r="G998" s="3"/>
      <c r="H998" s="3"/>
      <c r="I998" s="3"/>
      <c r="J998" s="3"/>
      <c r="K998" s="3"/>
      <c r="L998" s="3"/>
    </row>
    <row r="999" spans="3:12" x14ac:dyDescent="0.25">
      <c r="C999" s="3"/>
      <c r="D999" s="3"/>
      <c r="E999" s="3"/>
      <c r="F999" s="3"/>
      <c r="G999" s="3"/>
      <c r="H999" s="3"/>
      <c r="I999" s="3"/>
      <c r="J999" s="3"/>
      <c r="K999" s="3"/>
      <c r="L999" s="3"/>
    </row>
    <row r="1000" spans="3:12" x14ac:dyDescent="0.25">
      <c r="C1000" s="3"/>
      <c r="D1000" s="3"/>
      <c r="E1000" s="3"/>
      <c r="F1000" s="3"/>
      <c r="G1000" s="3"/>
      <c r="H1000" s="3"/>
      <c r="I1000" s="3"/>
      <c r="J1000" s="3"/>
      <c r="K1000" s="3"/>
      <c r="L1000" s="3"/>
    </row>
    <row r="1001" spans="3:12" x14ac:dyDescent="0.25">
      <c r="C1001" s="3"/>
      <c r="D1001" s="3"/>
      <c r="E1001" s="3"/>
      <c r="F1001" s="3"/>
      <c r="G1001" s="3"/>
      <c r="H1001" s="3"/>
      <c r="I1001" s="3"/>
      <c r="J1001" s="3"/>
      <c r="K1001" s="3"/>
      <c r="L1001" s="3"/>
    </row>
    <row r="1002" spans="3:12" x14ac:dyDescent="0.25">
      <c r="C1002" s="3"/>
      <c r="D1002" s="3"/>
      <c r="E1002" s="3"/>
      <c r="F1002" s="3"/>
      <c r="G1002" s="3"/>
      <c r="H1002" s="3"/>
      <c r="I1002" s="3"/>
      <c r="J1002" s="3"/>
      <c r="K1002" s="3"/>
      <c r="L1002" s="3"/>
    </row>
    <row r="1003" spans="3:12" x14ac:dyDescent="0.25">
      <c r="C1003" s="3"/>
      <c r="D1003" s="3"/>
      <c r="E1003" s="3"/>
      <c r="F1003" s="3"/>
      <c r="G1003" s="3"/>
      <c r="H1003" s="3"/>
      <c r="I1003" s="3"/>
      <c r="J1003" s="3"/>
      <c r="K1003" s="3"/>
      <c r="L1003" s="3"/>
    </row>
    <row r="1004" spans="3:12" x14ac:dyDescent="0.25">
      <c r="C1004" s="3"/>
      <c r="D1004" s="3"/>
      <c r="E1004" s="3"/>
      <c r="F1004" s="3"/>
      <c r="G1004" s="3"/>
      <c r="H1004" s="3"/>
      <c r="I1004" s="3"/>
      <c r="J1004" s="3"/>
      <c r="K1004" s="3"/>
      <c r="L1004" s="3"/>
    </row>
    <row r="1005" spans="3:12" x14ac:dyDescent="0.25">
      <c r="C1005" s="3"/>
      <c r="D1005" s="3"/>
      <c r="E1005" s="3"/>
      <c r="F1005" s="3"/>
      <c r="G1005" s="3"/>
      <c r="H1005" s="3"/>
      <c r="I1005" s="3"/>
      <c r="J1005" s="3"/>
      <c r="K1005" s="3"/>
      <c r="L1005" s="3"/>
    </row>
    <row r="1006" spans="3:12" x14ac:dyDescent="0.25">
      <c r="C1006" s="3"/>
      <c r="D1006" s="3"/>
      <c r="E1006" s="3"/>
      <c r="F1006" s="3"/>
      <c r="G1006" s="3"/>
      <c r="H1006" s="3"/>
      <c r="I1006" s="3"/>
      <c r="J1006" s="3"/>
      <c r="K1006" s="3"/>
      <c r="L1006" s="3"/>
    </row>
    <row r="1007" spans="3:12" x14ac:dyDescent="0.25">
      <c r="C1007" s="3"/>
      <c r="D1007" s="3"/>
      <c r="E1007" s="3"/>
      <c r="F1007" s="3"/>
      <c r="G1007" s="3"/>
      <c r="H1007" s="3"/>
      <c r="I1007" s="3"/>
      <c r="J1007" s="3"/>
      <c r="K1007" s="3"/>
      <c r="L1007" s="3"/>
    </row>
    <row r="1008" spans="3:12" x14ac:dyDescent="0.25">
      <c r="C1008" s="3"/>
      <c r="D1008" s="3"/>
      <c r="E1008" s="3"/>
      <c r="F1008" s="3"/>
      <c r="G1008" s="3"/>
      <c r="H1008" s="3"/>
      <c r="I1008" s="3"/>
      <c r="J1008" s="3"/>
      <c r="K1008" s="3"/>
      <c r="L1008" s="3"/>
    </row>
    <row r="1009" spans="3:12" x14ac:dyDescent="0.25">
      <c r="C1009" s="3"/>
      <c r="D1009" s="3"/>
      <c r="E1009" s="3"/>
      <c r="F1009" s="3"/>
      <c r="G1009" s="3"/>
      <c r="H1009" s="3"/>
      <c r="I1009" s="3"/>
      <c r="J1009" s="3"/>
      <c r="K1009" s="3"/>
      <c r="L1009" s="3"/>
    </row>
    <row r="1010" spans="3:12" x14ac:dyDescent="0.25">
      <c r="C1010" s="3"/>
      <c r="D1010" s="3"/>
      <c r="E1010" s="3"/>
      <c r="F1010" s="3"/>
      <c r="G1010" s="3"/>
      <c r="H1010" s="3"/>
      <c r="I1010" s="3"/>
      <c r="J1010" s="3"/>
      <c r="K1010" s="3"/>
      <c r="L1010" s="3"/>
    </row>
    <row r="1011" spans="3:12" x14ac:dyDescent="0.25">
      <c r="C1011" s="3"/>
      <c r="D1011" s="3"/>
      <c r="E1011" s="3"/>
      <c r="F1011" s="3"/>
      <c r="G1011" s="3"/>
      <c r="H1011" s="3"/>
      <c r="I1011" s="3"/>
      <c r="J1011" s="3"/>
      <c r="K1011" s="3"/>
      <c r="L1011" s="3"/>
    </row>
    <row r="1012" spans="3:12" x14ac:dyDescent="0.25">
      <c r="C1012" s="3"/>
      <c r="D1012" s="3"/>
      <c r="E1012" s="3"/>
      <c r="F1012" s="3"/>
      <c r="G1012" s="3"/>
      <c r="H1012" s="3"/>
      <c r="I1012" s="3"/>
      <c r="J1012" s="3"/>
      <c r="K1012" s="3"/>
      <c r="L1012" s="3"/>
    </row>
    <row r="1013" spans="3:12" x14ac:dyDescent="0.25">
      <c r="C1013" s="3"/>
      <c r="D1013" s="3"/>
      <c r="E1013" s="3"/>
      <c r="F1013" s="3"/>
      <c r="G1013" s="3"/>
      <c r="H1013" s="3"/>
      <c r="I1013" s="3"/>
      <c r="J1013" s="3"/>
      <c r="K1013" s="3"/>
      <c r="L1013" s="3"/>
    </row>
    <row r="1014" spans="3:12" x14ac:dyDescent="0.25">
      <c r="C1014" s="3"/>
      <c r="D1014" s="3"/>
      <c r="E1014" s="3"/>
      <c r="F1014" s="3"/>
      <c r="G1014" s="3"/>
      <c r="H1014" s="3"/>
      <c r="I1014" s="3"/>
      <c r="J1014" s="3"/>
      <c r="K1014" s="3"/>
      <c r="L1014" s="3"/>
    </row>
    <row r="1015" spans="3:12" x14ac:dyDescent="0.25">
      <c r="C1015" s="3"/>
      <c r="D1015" s="3"/>
      <c r="E1015" s="3"/>
      <c r="F1015" s="3"/>
      <c r="G1015" s="3"/>
      <c r="H1015" s="3"/>
      <c r="I1015" s="3"/>
      <c r="J1015" s="3"/>
      <c r="K1015" s="3"/>
      <c r="L1015" s="3"/>
    </row>
    <row r="1016" spans="3:12" x14ac:dyDescent="0.25">
      <c r="C1016" s="3"/>
      <c r="D1016" s="3"/>
      <c r="E1016" s="3"/>
      <c r="F1016" s="3"/>
      <c r="G1016" s="3"/>
      <c r="H1016" s="3"/>
      <c r="I1016" s="3"/>
      <c r="J1016" s="3"/>
      <c r="K1016" s="3"/>
      <c r="L1016" s="3"/>
    </row>
    <row r="1017" spans="3:12" x14ac:dyDescent="0.25">
      <c r="C1017" s="3"/>
      <c r="D1017" s="3"/>
      <c r="E1017" s="3"/>
      <c r="F1017" s="3"/>
      <c r="G1017" s="3"/>
      <c r="H1017" s="3"/>
      <c r="I1017" s="3"/>
      <c r="J1017" s="3"/>
      <c r="K1017" s="3"/>
      <c r="L1017" s="3"/>
    </row>
    <row r="1018" spans="3:12" x14ac:dyDescent="0.25">
      <c r="C1018" s="3"/>
      <c r="D1018" s="3"/>
      <c r="E1018" s="3"/>
      <c r="F1018" s="3"/>
      <c r="G1018" s="3"/>
      <c r="H1018" s="3"/>
      <c r="I1018" s="3"/>
      <c r="J1018" s="3"/>
      <c r="K1018" s="3"/>
      <c r="L1018" s="3"/>
    </row>
    <row r="1019" spans="3:12" x14ac:dyDescent="0.25">
      <c r="C1019" s="3"/>
      <c r="D1019" s="3"/>
      <c r="E1019" s="3"/>
      <c r="F1019" s="3"/>
      <c r="G1019" s="3"/>
      <c r="H1019" s="3"/>
      <c r="I1019" s="3"/>
      <c r="J1019" s="3"/>
      <c r="K1019" s="3"/>
      <c r="L1019" s="3"/>
    </row>
    <row r="1020" spans="3:12" x14ac:dyDescent="0.25">
      <c r="C1020" s="3"/>
      <c r="D1020" s="3"/>
      <c r="E1020" s="3"/>
      <c r="F1020" s="3"/>
      <c r="G1020" s="3"/>
      <c r="H1020" s="3"/>
      <c r="I1020" s="3"/>
      <c r="J1020" s="3"/>
      <c r="K1020" s="3"/>
      <c r="L1020" s="3"/>
    </row>
    <row r="1021" spans="3:12" x14ac:dyDescent="0.25">
      <c r="C1021" s="3"/>
      <c r="D1021" s="3"/>
      <c r="E1021" s="3"/>
      <c r="F1021" s="3"/>
      <c r="G1021" s="3"/>
      <c r="H1021" s="3"/>
      <c r="I1021" s="3"/>
      <c r="J1021" s="3"/>
      <c r="K1021" s="3"/>
      <c r="L1021" s="3"/>
    </row>
    <row r="1022" spans="3:12" x14ac:dyDescent="0.25">
      <c r="C1022" s="3"/>
      <c r="D1022" s="3"/>
      <c r="E1022" s="3"/>
      <c r="F1022" s="3"/>
      <c r="G1022" s="3"/>
      <c r="H1022" s="3"/>
      <c r="I1022" s="3"/>
      <c r="J1022" s="3"/>
      <c r="K1022" s="3"/>
      <c r="L1022" s="3"/>
    </row>
    <row r="1023" spans="3:12" x14ac:dyDescent="0.25">
      <c r="C1023" s="3"/>
      <c r="D1023" s="3"/>
      <c r="E1023" s="3"/>
      <c r="F1023" s="3"/>
      <c r="G1023" s="3"/>
      <c r="H1023" s="3"/>
      <c r="I1023" s="3"/>
      <c r="J1023" s="3"/>
      <c r="K1023" s="3"/>
      <c r="L1023" s="3"/>
    </row>
    <row r="1024" spans="3:12" x14ac:dyDescent="0.25">
      <c r="C1024" s="3"/>
      <c r="D1024" s="3"/>
      <c r="E1024" s="3"/>
      <c r="F1024" s="3"/>
      <c r="G1024" s="3"/>
      <c r="H1024" s="3"/>
      <c r="I1024" s="3"/>
      <c r="J1024" s="3"/>
      <c r="K1024" s="3"/>
      <c r="L1024" s="3"/>
    </row>
    <row r="1025" spans="3:12" x14ac:dyDescent="0.25">
      <c r="C1025" s="3"/>
      <c r="D1025" s="3"/>
      <c r="E1025" s="3"/>
      <c r="F1025" s="3"/>
      <c r="G1025" s="3"/>
      <c r="H1025" s="3"/>
      <c r="I1025" s="3"/>
      <c r="J1025" s="3"/>
      <c r="K1025" s="3"/>
      <c r="L1025" s="3"/>
    </row>
    <row r="1026" spans="3:12" x14ac:dyDescent="0.25">
      <c r="C1026" s="3"/>
      <c r="D1026" s="3"/>
      <c r="E1026" s="3"/>
      <c r="F1026" s="3"/>
      <c r="G1026" s="3"/>
      <c r="H1026" s="3"/>
      <c r="I1026" s="3"/>
      <c r="J1026" s="3"/>
      <c r="K1026" s="3"/>
      <c r="L1026" s="3"/>
    </row>
    <row r="1027" spans="3:12" x14ac:dyDescent="0.25">
      <c r="C1027" s="3"/>
      <c r="D1027" s="3"/>
      <c r="E1027" s="3"/>
      <c r="F1027" s="3"/>
      <c r="G1027" s="3"/>
      <c r="H1027" s="3"/>
      <c r="I1027" s="3"/>
      <c r="J1027" s="3"/>
      <c r="K1027" s="3"/>
      <c r="L1027" s="3"/>
    </row>
    <row r="1028" spans="3:12" x14ac:dyDescent="0.25">
      <c r="C1028" s="3"/>
      <c r="D1028" s="3"/>
      <c r="E1028" s="3"/>
      <c r="F1028" s="3"/>
      <c r="G1028" s="3"/>
      <c r="H1028" s="3"/>
      <c r="I1028" s="3"/>
      <c r="J1028" s="3"/>
      <c r="K1028" s="3"/>
      <c r="L1028" s="3"/>
    </row>
    <row r="1029" spans="3:12" x14ac:dyDescent="0.25">
      <c r="C1029" s="3"/>
      <c r="D1029" s="3"/>
      <c r="E1029" s="3"/>
      <c r="F1029" s="3"/>
      <c r="G1029" s="3"/>
      <c r="H1029" s="3"/>
      <c r="I1029" s="3"/>
      <c r="J1029" s="3"/>
      <c r="K1029" s="3"/>
      <c r="L1029" s="3"/>
    </row>
    <row r="1030" spans="3:12" x14ac:dyDescent="0.25">
      <c r="C1030" s="3"/>
      <c r="D1030" s="3"/>
      <c r="E1030" s="3"/>
      <c r="F1030" s="3"/>
      <c r="G1030" s="3"/>
      <c r="H1030" s="3"/>
      <c r="I1030" s="3"/>
      <c r="J1030" s="3"/>
      <c r="K1030" s="3"/>
      <c r="L1030" s="3"/>
    </row>
    <row r="1031" spans="3:12" x14ac:dyDescent="0.25">
      <c r="C1031" s="3"/>
      <c r="D1031" s="3"/>
      <c r="E1031" s="3"/>
      <c r="F1031" s="3"/>
      <c r="G1031" s="3"/>
      <c r="H1031" s="3"/>
      <c r="I1031" s="3"/>
      <c r="J1031" s="3"/>
      <c r="K1031" s="3"/>
      <c r="L1031" s="3"/>
    </row>
    <row r="1032" spans="3:12" x14ac:dyDescent="0.25">
      <c r="C1032" s="3"/>
      <c r="D1032" s="3"/>
      <c r="E1032" s="3"/>
      <c r="F1032" s="3"/>
      <c r="G1032" s="3"/>
      <c r="H1032" s="3"/>
      <c r="I1032" s="3"/>
      <c r="J1032" s="3"/>
      <c r="K1032" s="3"/>
      <c r="L1032" s="3"/>
    </row>
    <row r="1033" spans="3:12" x14ac:dyDescent="0.25">
      <c r="C1033" s="3"/>
      <c r="D1033" s="3"/>
      <c r="E1033" s="3"/>
      <c r="F1033" s="3"/>
      <c r="G1033" s="3"/>
      <c r="H1033" s="3"/>
      <c r="I1033" s="3"/>
      <c r="J1033" s="3"/>
      <c r="K1033" s="3"/>
      <c r="L1033" s="3"/>
    </row>
    <row r="1034" spans="3:12" x14ac:dyDescent="0.25">
      <c r="C1034" s="3"/>
      <c r="D1034" s="3"/>
      <c r="E1034" s="3"/>
      <c r="F1034" s="3"/>
      <c r="G1034" s="3"/>
      <c r="H1034" s="3"/>
      <c r="I1034" s="3"/>
      <c r="J1034" s="3"/>
      <c r="K1034" s="3"/>
      <c r="L1034" s="3"/>
    </row>
    <row r="1035" spans="3:12" x14ac:dyDescent="0.25">
      <c r="C1035" s="3"/>
      <c r="D1035" s="3"/>
      <c r="E1035" s="3"/>
      <c r="F1035" s="3"/>
      <c r="G1035" s="3"/>
      <c r="H1035" s="3"/>
      <c r="I1035" s="3"/>
      <c r="J1035" s="3"/>
      <c r="K1035" s="3"/>
      <c r="L1035" s="3"/>
    </row>
    <row r="1036" spans="3:12" x14ac:dyDescent="0.25">
      <c r="C1036" s="3"/>
      <c r="D1036" s="3"/>
      <c r="E1036" s="3"/>
      <c r="F1036" s="3"/>
      <c r="G1036" s="3"/>
      <c r="H1036" s="3"/>
      <c r="I1036" s="3"/>
      <c r="J1036" s="3"/>
      <c r="K1036" s="3"/>
      <c r="L1036" s="3"/>
    </row>
    <row r="1037" spans="3:12" x14ac:dyDescent="0.25">
      <c r="C1037" s="3"/>
      <c r="D1037" s="3"/>
      <c r="E1037" s="3"/>
      <c r="F1037" s="3"/>
      <c r="G1037" s="3"/>
      <c r="H1037" s="3"/>
      <c r="I1037" s="3"/>
      <c r="J1037" s="3"/>
      <c r="K1037" s="3"/>
      <c r="L1037" s="3"/>
    </row>
    <row r="1038" spans="3:12" x14ac:dyDescent="0.25">
      <c r="C1038" s="3"/>
      <c r="D1038" s="3"/>
      <c r="E1038" s="3"/>
      <c r="F1038" s="3"/>
      <c r="G1038" s="3"/>
      <c r="H1038" s="3"/>
      <c r="I1038" s="3"/>
      <c r="J1038" s="3"/>
      <c r="K1038" s="3"/>
      <c r="L1038" s="3"/>
    </row>
    <row r="1039" spans="3:12" x14ac:dyDescent="0.25">
      <c r="C1039" s="3"/>
      <c r="D1039" s="3"/>
      <c r="E1039" s="3"/>
      <c r="F1039" s="3"/>
      <c r="G1039" s="3"/>
      <c r="H1039" s="3"/>
      <c r="I1039" s="3"/>
      <c r="J1039" s="3"/>
      <c r="K1039" s="3"/>
      <c r="L1039" s="3"/>
    </row>
    <row r="1040" spans="3:12" x14ac:dyDescent="0.25">
      <c r="C1040" s="3"/>
      <c r="D1040" s="3"/>
      <c r="E1040" s="3"/>
      <c r="F1040" s="3"/>
      <c r="G1040" s="3"/>
      <c r="H1040" s="3"/>
      <c r="I1040" s="3"/>
      <c r="J1040" s="3"/>
      <c r="K1040" s="3"/>
      <c r="L1040" s="3"/>
    </row>
    <row r="1041" spans="3:12" x14ac:dyDescent="0.25">
      <c r="C1041" s="3"/>
      <c r="D1041" s="3"/>
      <c r="E1041" s="3"/>
      <c r="F1041" s="3"/>
      <c r="G1041" s="3"/>
      <c r="H1041" s="3"/>
      <c r="I1041" s="3"/>
      <c r="J1041" s="3"/>
      <c r="K1041" s="3"/>
      <c r="L1041" s="3"/>
    </row>
    <row r="1042" spans="3:12" x14ac:dyDescent="0.25">
      <c r="C1042" s="3"/>
      <c r="D1042" s="3"/>
      <c r="E1042" s="3"/>
      <c r="F1042" s="3"/>
      <c r="G1042" s="3"/>
      <c r="H1042" s="3"/>
      <c r="I1042" s="3"/>
      <c r="J1042" s="3"/>
      <c r="K1042" s="3"/>
      <c r="L1042" s="3"/>
    </row>
    <row r="1043" spans="3:12" x14ac:dyDescent="0.25">
      <c r="C1043" s="3"/>
      <c r="D1043" s="3"/>
      <c r="E1043" s="3"/>
      <c r="F1043" s="3"/>
      <c r="G1043" s="3"/>
      <c r="H1043" s="3"/>
      <c r="I1043" s="3"/>
      <c r="J1043" s="3"/>
      <c r="K1043" s="3"/>
      <c r="L1043" s="3"/>
    </row>
    <row r="1044" spans="3:12" x14ac:dyDescent="0.25">
      <c r="C1044" s="3"/>
      <c r="D1044" s="3"/>
      <c r="E1044" s="3"/>
      <c r="F1044" s="3"/>
      <c r="G1044" s="3"/>
      <c r="H1044" s="3"/>
      <c r="I1044" s="3"/>
      <c r="J1044" s="3"/>
      <c r="K1044" s="3"/>
      <c r="L1044" s="3"/>
    </row>
    <row r="1045" spans="3:12" x14ac:dyDescent="0.25">
      <c r="C1045" s="3"/>
      <c r="D1045" s="3"/>
      <c r="E1045" s="3"/>
      <c r="F1045" s="3"/>
      <c r="G1045" s="3"/>
      <c r="H1045" s="3"/>
      <c r="I1045" s="3"/>
      <c r="J1045" s="3"/>
      <c r="K1045" s="3"/>
      <c r="L1045" s="3"/>
    </row>
    <row r="1046" spans="3:12" x14ac:dyDescent="0.25">
      <c r="C1046" s="3"/>
      <c r="D1046" s="3"/>
      <c r="E1046" s="3"/>
      <c r="F1046" s="3"/>
      <c r="G1046" s="3"/>
      <c r="H1046" s="3"/>
      <c r="I1046" s="3"/>
      <c r="J1046" s="3"/>
      <c r="K1046" s="3"/>
      <c r="L1046" s="3"/>
    </row>
    <row r="1047" spans="3:12" x14ac:dyDescent="0.25">
      <c r="C1047" s="3"/>
      <c r="D1047" s="3"/>
      <c r="E1047" s="3"/>
      <c r="F1047" s="3"/>
      <c r="G1047" s="3"/>
      <c r="H1047" s="3"/>
      <c r="I1047" s="3"/>
      <c r="J1047" s="3"/>
      <c r="K1047" s="3"/>
      <c r="L1047" s="3"/>
    </row>
    <row r="1048" spans="3:12" x14ac:dyDescent="0.25">
      <c r="C1048" s="3"/>
      <c r="D1048" s="3"/>
      <c r="E1048" s="3"/>
      <c r="F1048" s="3"/>
      <c r="G1048" s="3"/>
      <c r="H1048" s="3"/>
      <c r="I1048" s="3"/>
      <c r="J1048" s="3"/>
      <c r="K1048" s="3"/>
      <c r="L1048" s="3"/>
    </row>
    <row r="1049" spans="3:12" x14ac:dyDescent="0.25">
      <c r="C1049" s="3"/>
      <c r="D1049" s="3"/>
      <c r="E1049" s="3"/>
      <c r="F1049" s="3"/>
      <c r="G1049" s="3"/>
      <c r="H1049" s="3"/>
      <c r="I1049" s="3"/>
      <c r="J1049" s="3"/>
      <c r="K1049" s="3"/>
      <c r="L1049" s="3"/>
    </row>
    <row r="1050" spans="3:12" x14ac:dyDescent="0.25">
      <c r="C1050" s="3"/>
      <c r="D1050" s="3"/>
      <c r="E1050" s="3"/>
      <c r="F1050" s="3"/>
      <c r="G1050" s="3"/>
      <c r="H1050" s="3"/>
      <c r="I1050" s="3"/>
      <c r="J1050" s="3"/>
      <c r="K1050" s="3"/>
      <c r="L1050" s="3"/>
    </row>
    <row r="1051" spans="3:12" x14ac:dyDescent="0.25">
      <c r="C1051" s="3"/>
      <c r="D1051" s="3"/>
      <c r="E1051" s="3"/>
      <c r="F1051" s="3"/>
      <c r="G1051" s="3"/>
      <c r="H1051" s="3"/>
      <c r="I1051" s="3"/>
      <c r="J1051" s="3"/>
      <c r="K1051" s="3"/>
      <c r="L1051" s="3"/>
    </row>
    <row r="1052" spans="3:12" x14ac:dyDescent="0.25">
      <c r="C1052" s="3"/>
      <c r="D1052" s="3"/>
      <c r="E1052" s="3"/>
      <c r="F1052" s="3"/>
      <c r="G1052" s="3"/>
      <c r="H1052" s="3"/>
      <c r="I1052" s="3"/>
      <c r="J1052" s="3"/>
      <c r="K1052" s="3"/>
      <c r="L1052" s="3"/>
    </row>
    <row r="1053" spans="3:12" x14ac:dyDescent="0.25">
      <c r="C1053" s="3"/>
      <c r="D1053" s="3"/>
      <c r="E1053" s="3"/>
      <c r="F1053" s="3"/>
      <c r="G1053" s="3"/>
      <c r="H1053" s="3"/>
      <c r="I1053" s="3"/>
      <c r="J1053" s="3"/>
      <c r="K1053" s="3"/>
      <c r="L1053" s="3"/>
    </row>
    <row r="1054" spans="3:12" x14ac:dyDescent="0.25">
      <c r="C1054" s="3"/>
      <c r="D1054" s="3"/>
      <c r="E1054" s="3"/>
      <c r="F1054" s="3"/>
      <c r="G1054" s="3"/>
      <c r="H1054" s="3"/>
      <c r="I1054" s="3"/>
      <c r="J1054" s="3"/>
      <c r="K1054" s="3"/>
      <c r="L1054" s="3"/>
    </row>
    <row r="1055" spans="3:12" x14ac:dyDescent="0.25">
      <c r="C1055" s="3"/>
      <c r="D1055" s="3"/>
      <c r="E1055" s="3"/>
      <c r="F1055" s="3"/>
      <c r="G1055" s="3"/>
      <c r="H1055" s="3"/>
      <c r="I1055" s="3"/>
      <c r="J1055" s="3"/>
      <c r="K1055" s="3"/>
      <c r="L1055" s="3"/>
    </row>
    <row r="1056" spans="3:12" x14ac:dyDescent="0.25">
      <c r="C1056" s="3"/>
      <c r="D1056" s="3"/>
      <c r="E1056" s="3"/>
      <c r="F1056" s="3"/>
      <c r="G1056" s="3"/>
      <c r="H1056" s="3"/>
      <c r="I1056" s="3"/>
      <c r="J1056" s="3"/>
      <c r="K1056" s="3"/>
      <c r="L1056" s="3"/>
    </row>
    <row r="1057" spans="3:12" x14ac:dyDescent="0.25">
      <c r="C1057" s="3"/>
      <c r="D1057" s="3"/>
      <c r="E1057" s="3"/>
      <c r="F1057" s="3"/>
      <c r="G1057" s="3"/>
      <c r="H1057" s="3"/>
      <c r="I1057" s="3"/>
      <c r="J1057" s="3"/>
      <c r="K1057" s="3"/>
      <c r="L1057" s="3"/>
    </row>
    <row r="1058" spans="3:12" x14ac:dyDescent="0.25">
      <c r="C1058" s="3"/>
      <c r="D1058" s="3"/>
      <c r="E1058" s="3"/>
      <c r="F1058" s="3"/>
      <c r="G1058" s="3"/>
      <c r="H1058" s="3"/>
      <c r="I1058" s="3"/>
      <c r="J1058" s="3"/>
      <c r="K1058" s="3"/>
      <c r="L1058" s="3"/>
    </row>
    <row r="1059" spans="3:12" x14ac:dyDescent="0.25">
      <c r="C1059" s="3"/>
      <c r="D1059" s="3"/>
      <c r="E1059" s="3"/>
      <c r="F1059" s="3"/>
      <c r="G1059" s="3"/>
      <c r="H1059" s="3"/>
      <c r="I1059" s="3"/>
      <c r="J1059" s="3"/>
      <c r="K1059" s="3"/>
      <c r="L1059" s="3"/>
    </row>
    <row r="1060" spans="3:12" x14ac:dyDescent="0.25">
      <c r="C1060" s="3"/>
      <c r="D1060" s="3"/>
      <c r="E1060" s="3"/>
      <c r="F1060" s="3"/>
      <c r="G1060" s="3"/>
      <c r="H1060" s="3"/>
      <c r="I1060" s="3"/>
      <c r="J1060" s="3"/>
      <c r="K1060" s="3"/>
      <c r="L1060" s="3"/>
    </row>
    <row r="1061" spans="3:12" x14ac:dyDescent="0.25">
      <c r="C1061" s="3"/>
      <c r="D1061" s="3"/>
      <c r="E1061" s="3"/>
      <c r="F1061" s="3"/>
      <c r="G1061" s="3"/>
      <c r="H1061" s="3"/>
      <c r="I1061" s="3"/>
      <c r="J1061" s="3"/>
      <c r="K1061" s="3"/>
      <c r="L1061" s="3"/>
    </row>
    <row r="1062" spans="3:12" x14ac:dyDescent="0.25">
      <c r="C1062" s="3"/>
      <c r="D1062" s="3"/>
      <c r="E1062" s="3"/>
      <c r="F1062" s="3"/>
      <c r="G1062" s="3"/>
      <c r="H1062" s="3"/>
      <c r="I1062" s="3"/>
      <c r="J1062" s="3"/>
      <c r="K1062" s="3"/>
      <c r="L1062" s="3"/>
    </row>
    <row r="1063" spans="3:12" x14ac:dyDescent="0.25">
      <c r="C1063" s="3"/>
      <c r="D1063" s="3"/>
      <c r="E1063" s="3"/>
      <c r="F1063" s="3"/>
      <c r="G1063" s="3"/>
      <c r="H1063" s="3"/>
      <c r="I1063" s="3"/>
      <c r="J1063" s="3"/>
      <c r="K1063" s="3"/>
      <c r="L1063" s="3"/>
    </row>
    <row r="1064" spans="3:12" x14ac:dyDescent="0.25">
      <c r="C1064" s="3"/>
      <c r="D1064" s="3"/>
      <c r="E1064" s="3"/>
      <c r="F1064" s="3"/>
      <c r="G1064" s="3"/>
      <c r="H1064" s="3"/>
      <c r="I1064" s="3"/>
      <c r="J1064" s="3"/>
      <c r="K1064" s="3"/>
      <c r="L1064" s="3"/>
    </row>
    <row r="1065" spans="3:12" x14ac:dyDescent="0.25">
      <c r="C1065" s="3"/>
      <c r="D1065" s="3"/>
      <c r="E1065" s="3"/>
      <c r="F1065" s="3"/>
      <c r="G1065" s="3"/>
      <c r="H1065" s="3"/>
      <c r="I1065" s="3"/>
      <c r="J1065" s="3"/>
      <c r="K1065" s="3"/>
      <c r="L1065" s="3"/>
    </row>
    <row r="1066" spans="3:12" x14ac:dyDescent="0.25">
      <c r="C1066" s="3"/>
      <c r="D1066" s="3"/>
      <c r="E1066" s="3"/>
      <c r="F1066" s="3"/>
      <c r="G1066" s="3"/>
      <c r="H1066" s="3"/>
      <c r="I1066" s="3"/>
      <c r="J1066" s="3"/>
      <c r="K1066" s="3"/>
      <c r="L1066" s="3"/>
    </row>
    <row r="1067" spans="3:12" x14ac:dyDescent="0.25">
      <c r="C1067" s="3"/>
      <c r="D1067" s="3"/>
      <c r="E1067" s="3"/>
      <c r="F1067" s="3"/>
      <c r="G1067" s="3"/>
      <c r="H1067" s="3"/>
      <c r="I1067" s="3"/>
      <c r="J1067" s="3"/>
      <c r="K1067" s="3"/>
      <c r="L1067" s="3"/>
    </row>
    <row r="1068" spans="3:12" x14ac:dyDescent="0.25">
      <c r="C1068" s="3"/>
      <c r="D1068" s="3"/>
      <c r="E1068" s="3"/>
      <c r="F1068" s="3"/>
      <c r="G1068" s="3"/>
      <c r="H1068" s="3"/>
      <c r="I1068" s="3"/>
      <c r="J1068" s="3"/>
      <c r="K1068" s="3"/>
      <c r="L1068" s="3"/>
    </row>
    <row r="1069" spans="3:12" x14ac:dyDescent="0.25">
      <c r="C1069" s="3"/>
      <c r="D1069" s="3"/>
      <c r="E1069" s="3"/>
      <c r="F1069" s="3"/>
      <c r="G1069" s="3"/>
      <c r="H1069" s="3"/>
      <c r="I1069" s="3"/>
      <c r="J1069" s="3"/>
      <c r="K1069" s="3"/>
      <c r="L1069" s="3"/>
    </row>
    <row r="1070" spans="3:12" x14ac:dyDescent="0.25">
      <c r="C1070" s="3"/>
      <c r="D1070" s="3"/>
      <c r="E1070" s="3"/>
      <c r="F1070" s="3"/>
      <c r="G1070" s="3"/>
      <c r="H1070" s="3"/>
      <c r="I1070" s="3"/>
      <c r="J1070" s="3"/>
      <c r="K1070" s="3"/>
      <c r="L1070" s="3"/>
    </row>
    <row r="1071" spans="3:12" x14ac:dyDescent="0.25">
      <c r="C1071" s="3"/>
      <c r="D1071" s="3"/>
      <c r="E1071" s="3"/>
      <c r="F1071" s="3"/>
      <c r="G1071" s="3"/>
      <c r="H1071" s="3"/>
      <c r="I1071" s="3"/>
      <c r="J1071" s="3"/>
      <c r="K1071" s="3"/>
      <c r="L1071" s="3"/>
    </row>
    <row r="1072" spans="3:12" x14ac:dyDescent="0.25">
      <c r="C1072" s="3"/>
      <c r="D1072" s="3"/>
      <c r="E1072" s="3"/>
      <c r="F1072" s="3"/>
      <c r="G1072" s="3"/>
      <c r="H1072" s="3"/>
      <c r="I1072" s="3"/>
      <c r="J1072" s="3"/>
      <c r="K1072" s="3"/>
      <c r="L1072" s="3"/>
    </row>
    <row r="1073" spans="3:12" x14ac:dyDescent="0.25">
      <c r="C1073" s="3"/>
      <c r="D1073" s="3"/>
      <c r="E1073" s="3"/>
      <c r="F1073" s="3"/>
      <c r="G1073" s="3"/>
      <c r="H1073" s="3"/>
      <c r="I1073" s="3"/>
      <c r="J1073" s="3"/>
      <c r="K1073" s="3"/>
      <c r="L1073" s="3"/>
    </row>
    <row r="1074" spans="3:12" x14ac:dyDescent="0.25">
      <c r="C1074" s="3"/>
      <c r="D1074" s="3"/>
      <c r="E1074" s="3"/>
      <c r="F1074" s="3"/>
      <c r="G1074" s="3"/>
      <c r="H1074" s="3"/>
      <c r="I1074" s="3"/>
      <c r="J1074" s="3"/>
      <c r="K1074" s="3"/>
      <c r="L1074" s="3"/>
    </row>
    <row r="1075" spans="3:12" x14ac:dyDescent="0.25">
      <c r="C1075" s="3"/>
      <c r="D1075" s="3"/>
      <c r="E1075" s="3"/>
      <c r="F1075" s="3"/>
      <c r="G1075" s="3"/>
      <c r="H1075" s="3"/>
      <c r="I1075" s="3"/>
      <c r="J1075" s="3"/>
      <c r="K1075" s="3"/>
      <c r="L1075" s="3"/>
    </row>
    <row r="1076" spans="3:12" x14ac:dyDescent="0.25">
      <c r="C1076" s="3"/>
      <c r="D1076" s="3"/>
      <c r="E1076" s="3"/>
      <c r="F1076" s="3"/>
      <c r="G1076" s="3"/>
      <c r="H1076" s="3"/>
      <c r="I1076" s="3"/>
      <c r="J1076" s="3"/>
      <c r="K1076" s="3"/>
      <c r="L1076" s="3"/>
    </row>
    <row r="1077" spans="3:12" x14ac:dyDescent="0.25">
      <c r="C1077" s="3"/>
      <c r="D1077" s="3"/>
      <c r="E1077" s="3"/>
      <c r="F1077" s="3"/>
      <c r="G1077" s="3"/>
      <c r="H1077" s="3"/>
      <c r="I1077" s="3"/>
      <c r="J1077" s="3"/>
      <c r="K1077" s="3"/>
      <c r="L1077" s="3"/>
    </row>
    <row r="1078" spans="3:12" x14ac:dyDescent="0.25">
      <c r="C1078" s="3"/>
      <c r="D1078" s="3"/>
      <c r="E1078" s="3"/>
      <c r="F1078" s="3"/>
      <c r="G1078" s="3"/>
      <c r="H1078" s="3"/>
      <c r="I1078" s="3"/>
      <c r="J1078" s="3"/>
      <c r="K1078" s="3"/>
      <c r="L1078" s="3"/>
    </row>
    <row r="1079" spans="3:12" x14ac:dyDescent="0.25">
      <c r="C1079" s="3"/>
      <c r="D1079" s="3"/>
      <c r="E1079" s="3"/>
      <c r="F1079" s="3"/>
      <c r="G1079" s="3"/>
      <c r="H1079" s="3"/>
      <c r="I1079" s="3"/>
      <c r="J1079" s="3"/>
      <c r="K1079" s="3"/>
      <c r="L1079" s="3"/>
    </row>
    <row r="1080" spans="3:12" x14ac:dyDescent="0.25">
      <c r="C1080" s="3"/>
      <c r="D1080" s="3"/>
      <c r="E1080" s="3"/>
      <c r="F1080" s="3"/>
      <c r="G1080" s="3"/>
      <c r="H1080" s="3"/>
      <c r="I1080" s="3"/>
      <c r="J1080" s="3"/>
      <c r="K1080" s="3"/>
      <c r="L1080" s="3"/>
    </row>
    <row r="1081" spans="3:12" x14ac:dyDescent="0.25">
      <c r="C1081" s="3"/>
      <c r="D1081" s="3"/>
      <c r="E1081" s="3"/>
      <c r="F1081" s="3"/>
      <c r="G1081" s="3"/>
      <c r="H1081" s="3"/>
      <c r="I1081" s="3"/>
      <c r="J1081" s="3"/>
      <c r="K1081" s="3"/>
      <c r="L1081" s="3"/>
    </row>
    <row r="1082" spans="3:12" x14ac:dyDescent="0.25">
      <c r="C1082" s="3"/>
      <c r="D1082" s="3"/>
      <c r="E1082" s="3"/>
      <c r="F1082" s="3"/>
      <c r="G1082" s="3"/>
      <c r="H1082" s="3"/>
      <c r="I1082" s="3"/>
      <c r="J1082" s="3"/>
      <c r="K1082" s="3"/>
      <c r="L1082" s="3"/>
    </row>
    <row r="1083" spans="3:12" x14ac:dyDescent="0.25">
      <c r="C1083" s="3"/>
      <c r="D1083" s="3"/>
      <c r="E1083" s="3"/>
      <c r="F1083" s="3"/>
      <c r="G1083" s="3"/>
      <c r="H1083" s="3"/>
      <c r="I1083" s="3"/>
      <c r="J1083" s="3"/>
      <c r="K1083" s="3"/>
      <c r="L1083" s="3"/>
    </row>
    <row r="1084" spans="3:12" x14ac:dyDescent="0.25">
      <c r="C1084" s="3"/>
      <c r="D1084" s="3"/>
      <c r="E1084" s="3"/>
      <c r="F1084" s="3"/>
      <c r="G1084" s="3"/>
      <c r="H1084" s="3"/>
      <c r="I1084" s="3"/>
      <c r="J1084" s="3"/>
      <c r="K1084" s="3"/>
      <c r="L1084" s="3"/>
    </row>
    <row r="1085" spans="3:12" x14ac:dyDescent="0.25">
      <c r="C1085" s="3"/>
      <c r="D1085" s="3"/>
      <c r="E1085" s="3"/>
      <c r="F1085" s="3"/>
      <c r="G1085" s="3"/>
      <c r="H1085" s="3"/>
      <c r="I1085" s="3"/>
      <c r="J1085" s="3"/>
      <c r="K1085" s="3"/>
      <c r="L1085" s="3"/>
    </row>
    <row r="1086" spans="3:12" x14ac:dyDescent="0.25">
      <c r="C1086" s="3"/>
      <c r="D1086" s="3"/>
      <c r="E1086" s="3"/>
      <c r="F1086" s="3"/>
      <c r="G1086" s="3"/>
      <c r="H1086" s="3"/>
      <c r="I1086" s="3"/>
      <c r="J1086" s="3"/>
      <c r="K1086" s="3"/>
      <c r="L1086" s="3"/>
    </row>
    <row r="1087" spans="3:12" x14ac:dyDescent="0.25">
      <c r="C1087" s="3"/>
      <c r="D1087" s="3"/>
      <c r="E1087" s="3"/>
      <c r="F1087" s="3"/>
      <c r="G1087" s="3"/>
      <c r="H1087" s="3"/>
      <c r="I1087" s="3"/>
      <c r="J1087" s="3"/>
      <c r="K1087" s="3"/>
      <c r="L1087" s="3"/>
    </row>
    <row r="1088" spans="3:12" x14ac:dyDescent="0.25">
      <c r="C1088" s="3"/>
      <c r="D1088" s="3"/>
      <c r="E1088" s="3"/>
      <c r="F1088" s="3"/>
      <c r="G1088" s="3"/>
      <c r="H1088" s="3"/>
      <c r="I1088" s="3"/>
      <c r="J1088" s="3"/>
      <c r="K1088" s="3"/>
      <c r="L1088" s="3"/>
    </row>
    <row r="1089" spans="3:12" x14ac:dyDescent="0.25">
      <c r="C1089" s="3"/>
      <c r="D1089" s="3"/>
      <c r="E1089" s="3"/>
      <c r="F1089" s="3"/>
      <c r="G1089" s="3"/>
      <c r="H1089" s="3"/>
      <c r="I1089" s="3"/>
      <c r="J1089" s="3"/>
      <c r="K1089" s="3"/>
      <c r="L1089" s="3"/>
    </row>
    <row r="1090" spans="3:12" x14ac:dyDescent="0.25">
      <c r="C1090" s="3"/>
      <c r="D1090" s="3"/>
      <c r="E1090" s="3"/>
      <c r="F1090" s="3"/>
      <c r="G1090" s="3"/>
      <c r="H1090" s="3"/>
      <c r="I1090" s="3"/>
      <c r="J1090" s="3"/>
      <c r="K1090" s="3"/>
      <c r="L1090" s="3"/>
    </row>
    <row r="1091" spans="3:12" x14ac:dyDescent="0.25">
      <c r="C1091" s="3"/>
      <c r="D1091" s="3"/>
      <c r="E1091" s="3"/>
      <c r="F1091" s="3"/>
      <c r="G1091" s="3"/>
      <c r="H1091" s="3"/>
      <c r="I1091" s="3"/>
      <c r="J1091" s="3"/>
      <c r="K1091" s="3"/>
      <c r="L1091" s="3"/>
    </row>
    <row r="1092" spans="3:12" x14ac:dyDescent="0.25">
      <c r="C1092" s="3"/>
      <c r="D1092" s="3"/>
      <c r="E1092" s="3"/>
      <c r="F1092" s="3"/>
      <c r="G1092" s="3"/>
      <c r="H1092" s="3"/>
      <c r="I1092" s="3"/>
      <c r="J1092" s="3"/>
      <c r="K1092" s="3"/>
      <c r="L1092" s="3"/>
    </row>
    <row r="1093" spans="3:12" x14ac:dyDescent="0.25">
      <c r="C1093" s="3"/>
      <c r="D1093" s="3"/>
      <c r="E1093" s="3"/>
      <c r="F1093" s="3"/>
      <c r="G1093" s="3"/>
      <c r="H1093" s="3"/>
      <c r="I1093" s="3"/>
      <c r="J1093" s="3"/>
      <c r="K1093" s="3"/>
      <c r="L1093" s="3"/>
    </row>
    <row r="1094" spans="3:12" x14ac:dyDescent="0.25">
      <c r="C1094" s="3"/>
      <c r="D1094" s="3"/>
      <c r="E1094" s="3"/>
      <c r="F1094" s="3"/>
      <c r="G1094" s="3"/>
      <c r="H1094" s="3"/>
      <c r="I1094" s="3"/>
      <c r="J1094" s="3"/>
      <c r="K1094" s="3"/>
      <c r="L1094" s="3"/>
    </row>
    <row r="1095" spans="3:12" x14ac:dyDescent="0.25">
      <c r="C1095" s="3"/>
      <c r="D1095" s="3"/>
      <c r="E1095" s="3"/>
      <c r="F1095" s="3"/>
      <c r="G1095" s="3"/>
      <c r="H1095" s="3"/>
      <c r="I1095" s="3"/>
      <c r="J1095" s="3"/>
      <c r="K1095" s="3"/>
      <c r="L1095" s="3"/>
    </row>
    <row r="1096" spans="3:12" x14ac:dyDescent="0.25">
      <c r="C1096" s="3"/>
      <c r="D1096" s="3"/>
      <c r="E1096" s="3"/>
      <c r="F1096" s="3"/>
      <c r="G1096" s="3"/>
      <c r="H1096" s="3"/>
      <c r="I1096" s="3"/>
      <c r="J1096" s="3"/>
      <c r="K1096" s="3"/>
      <c r="L1096" s="3"/>
    </row>
  </sheetData>
  <dataValidations count="1">
    <dataValidation type="whole" operator="lessThanOrEqual" allowBlank="1" showErrorMessage="1" error="Value cannot be greater than the assets usefuil life" sqref="E12">
      <formula1>F5</formula1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R84"/>
  <sheetViews>
    <sheetView showGridLines="0" workbookViewId="0">
      <selection activeCell="C3" sqref="C3"/>
    </sheetView>
  </sheetViews>
  <sheetFormatPr defaultRowHeight="15" x14ac:dyDescent="0.25"/>
  <cols>
    <col min="1" max="1" width="47.5703125" bestFit="1" customWidth="1"/>
    <col min="2" max="2" width="7" customWidth="1"/>
    <col min="3" max="3" width="43.140625" customWidth="1"/>
    <col min="4" max="4" width="10" customWidth="1"/>
    <col min="5" max="7" width="13.85546875" customWidth="1"/>
    <col min="8" max="8" width="12.28515625" customWidth="1"/>
    <col min="9" max="9" width="9" customWidth="1"/>
  </cols>
  <sheetData>
    <row r="1" spans="1:18" s="414" customFormat="1" ht="42" customHeight="1" thickBot="1" x14ac:dyDescent="0.3">
      <c r="A1" s="418" t="s">
        <v>560</v>
      </c>
    </row>
    <row r="2" spans="1:18" ht="27.95" customHeight="1" thickTop="1" thickBot="1" x14ac:dyDescent="0.3">
      <c r="A2" s="417" t="s">
        <v>0</v>
      </c>
      <c r="C2" s="2" t="s">
        <v>46</v>
      </c>
      <c r="D2" s="2"/>
      <c r="E2" s="2"/>
      <c r="F2" s="2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</row>
    <row r="3" spans="1:18" ht="24" customHeight="1" thickTop="1" thickBot="1" x14ac:dyDescent="0.3">
      <c r="A3" s="417" t="s">
        <v>1</v>
      </c>
      <c r="C3" s="2"/>
      <c r="D3" s="2"/>
      <c r="E3" s="2"/>
      <c r="F3" s="2"/>
      <c r="G3" s="3"/>
      <c r="H3" s="40" t="s">
        <v>81</v>
      </c>
      <c r="I3" s="3"/>
      <c r="J3" s="3"/>
      <c r="K3" s="3"/>
      <c r="L3" s="3"/>
      <c r="M3" s="3"/>
      <c r="N3" s="3"/>
      <c r="O3" s="3"/>
      <c r="P3" s="3"/>
      <c r="Q3" s="3"/>
      <c r="R3" s="3"/>
    </row>
    <row r="4" spans="1:18" ht="24" customHeight="1" thickTop="1" thickBot="1" x14ac:dyDescent="0.3">
      <c r="A4" s="417" t="s">
        <v>2</v>
      </c>
      <c r="C4" s="373"/>
      <c r="D4" s="29" t="s">
        <v>489</v>
      </c>
      <c r="E4" s="36" t="s">
        <v>490</v>
      </c>
      <c r="F4" s="36" t="s">
        <v>215</v>
      </c>
      <c r="G4" s="374" t="s">
        <v>491</v>
      </c>
      <c r="H4" s="3"/>
      <c r="I4" s="3"/>
      <c r="J4" s="3"/>
      <c r="K4" s="3"/>
      <c r="L4" s="3"/>
      <c r="M4" s="3"/>
      <c r="N4" s="3"/>
      <c r="O4" s="3"/>
      <c r="P4" s="3"/>
      <c r="Q4" s="3"/>
      <c r="R4" s="3"/>
    </row>
    <row r="5" spans="1:18" ht="24" customHeight="1" thickTop="1" thickBot="1" x14ac:dyDescent="0.3">
      <c r="A5" s="417" t="s">
        <v>3</v>
      </c>
      <c r="C5" s="338" t="s">
        <v>492</v>
      </c>
      <c r="D5" s="29"/>
      <c r="E5" s="36"/>
      <c r="F5" s="36"/>
      <c r="G5" s="374"/>
      <c r="H5" s="3"/>
      <c r="I5" s="3"/>
      <c r="J5" s="3"/>
      <c r="K5" s="3"/>
      <c r="L5" s="3"/>
      <c r="M5" s="3"/>
      <c r="N5" s="3"/>
      <c r="O5" s="3"/>
      <c r="P5" s="3"/>
      <c r="Q5" s="3"/>
      <c r="R5" s="3"/>
    </row>
    <row r="6" spans="1:18" ht="24" customHeight="1" thickTop="1" thickBot="1" x14ac:dyDescent="0.3">
      <c r="A6" s="417" t="s">
        <v>4</v>
      </c>
      <c r="C6" s="349" t="s">
        <v>493</v>
      </c>
      <c r="D6" s="220">
        <v>0.2</v>
      </c>
      <c r="E6" s="7">
        <v>100</v>
      </c>
      <c r="F6" s="158">
        <f>+E6*D6</f>
        <v>20</v>
      </c>
      <c r="G6" s="158">
        <f>+E6+F6</f>
        <v>120</v>
      </c>
      <c r="H6" s="3"/>
      <c r="I6" s="3"/>
      <c r="J6" s="3"/>
      <c r="K6" s="3"/>
      <c r="L6" s="3"/>
      <c r="M6" s="3"/>
      <c r="N6" s="3"/>
      <c r="O6" s="3"/>
      <c r="P6" s="3"/>
      <c r="Q6" s="3"/>
      <c r="R6" s="3"/>
    </row>
    <row r="7" spans="1:18" ht="24" customHeight="1" thickTop="1" thickBot="1" x14ac:dyDescent="0.3">
      <c r="A7" s="417" t="s">
        <v>5</v>
      </c>
      <c r="C7" s="373"/>
      <c r="D7" s="339"/>
      <c r="E7" s="3"/>
      <c r="F7" s="158"/>
      <c r="G7" s="158"/>
      <c r="H7" s="3"/>
      <c r="I7" s="3"/>
      <c r="J7" s="3"/>
      <c r="K7" s="3"/>
      <c r="L7" s="3"/>
      <c r="M7" s="3"/>
      <c r="N7" s="3"/>
      <c r="O7" s="3"/>
      <c r="P7" s="3"/>
      <c r="Q7" s="3"/>
      <c r="R7" s="3"/>
    </row>
    <row r="8" spans="1:18" ht="24" customHeight="1" thickTop="1" thickBot="1" x14ac:dyDescent="0.3">
      <c r="A8" s="417" t="s">
        <v>6</v>
      </c>
      <c r="C8" s="338" t="s">
        <v>494</v>
      </c>
      <c r="D8" s="339"/>
      <c r="E8" s="3"/>
      <c r="F8" s="158"/>
      <c r="G8" s="158"/>
      <c r="H8" s="3"/>
      <c r="I8" s="3"/>
      <c r="J8" s="3"/>
      <c r="K8" s="3"/>
      <c r="L8" s="3"/>
      <c r="M8" s="3"/>
      <c r="N8" s="3"/>
      <c r="O8" s="3"/>
      <c r="P8" s="3"/>
      <c r="Q8" s="3"/>
      <c r="R8" s="3"/>
    </row>
    <row r="9" spans="1:18" ht="24" customHeight="1" thickTop="1" thickBot="1" x14ac:dyDescent="0.3">
      <c r="A9" s="417" t="s">
        <v>7</v>
      </c>
      <c r="C9" s="349" t="s">
        <v>495</v>
      </c>
      <c r="D9" s="220">
        <v>0.2</v>
      </c>
      <c r="E9" s="158">
        <f>+G9-F9</f>
        <v>100</v>
      </c>
      <c r="F9" s="158">
        <f>+G9*D9/(1+D9)</f>
        <v>20</v>
      </c>
      <c r="G9" s="57">
        <v>120</v>
      </c>
      <c r="H9" s="3"/>
      <c r="I9" s="3"/>
      <c r="J9" s="3"/>
      <c r="K9" s="3"/>
      <c r="L9" s="3"/>
      <c r="M9" s="3"/>
      <c r="N9" s="3"/>
      <c r="O9" s="3"/>
      <c r="P9" s="3"/>
      <c r="Q9" s="3"/>
      <c r="R9" s="3"/>
    </row>
    <row r="10" spans="1:18" ht="24" customHeight="1" thickTop="1" thickBot="1" x14ac:dyDescent="0.3">
      <c r="A10" s="417" t="s">
        <v>8</v>
      </c>
      <c r="C10" s="373"/>
      <c r="D10" s="339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</row>
    <row r="11" spans="1:18" ht="24" customHeight="1" thickTop="1" thickBot="1" x14ac:dyDescent="0.3">
      <c r="A11" s="417" t="s">
        <v>9</v>
      </c>
      <c r="C11" s="338" t="s">
        <v>496</v>
      </c>
      <c r="D11" s="339"/>
      <c r="E11" s="3"/>
      <c r="F11" s="158"/>
      <c r="G11" s="158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</row>
    <row r="12" spans="1:18" ht="24" customHeight="1" thickTop="1" thickBot="1" x14ac:dyDescent="0.3">
      <c r="A12" s="417" t="s">
        <v>10</v>
      </c>
      <c r="C12" s="349" t="s">
        <v>497</v>
      </c>
      <c r="D12" s="375">
        <f>+F12/E12</f>
        <v>0.2</v>
      </c>
      <c r="E12" s="158">
        <f>+G12-F12</f>
        <v>100</v>
      </c>
      <c r="F12" s="57">
        <v>20</v>
      </c>
      <c r="G12" s="57">
        <v>120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</row>
    <row r="13" spans="1:18" ht="24" customHeight="1" thickTop="1" thickBot="1" x14ac:dyDescent="0.3">
      <c r="A13" s="417" t="s">
        <v>11</v>
      </c>
      <c r="C13" s="346"/>
      <c r="D13" s="352"/>
      <c r="E13" s="120"/>
      <c r="F13" s="120"/>
      <c r="G13" s="8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</row>
    <row r="14" spans="1:18" ht="24" customHeight="1" thickTop="1" thickBot="1" x14ac:dyDescent="0.3">
      <c r="A14" s="417" t="s">
        <v>7</v>
      </c>
      <c r="C14" s="338" t="s">
        <v>498</v>
      </c>
      <c r="D14" s="339"/>
      <c r="E14" s="3"/>
      <c r="F14" s="158"/>
      <c r="G14" s="158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</row>
    <row r="15" spans="1:18" ht="24" customHeight="1" thickTop="1" thickBot="1" x14ac:dyDescent="0.3">
      <c r="A15" s="417" t="s">
        <v>12</v>
      </c>
      <c r="C15" s="349" t="s">
        <v>499</v>
      </c>
      <c r="D15" s="375">
        <f>+F15/E15</f>
        <v>0.2</v>
      </c>
      <c r="E15" s="57">
        <v>100</v>
      </c>
      <c r="F15" s="57">
        <v>20</v>
      </c>
      <c r="G15" s="158">
        <f>+E15+F15</f>
        <v>120</v>
      </c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</row>
    <row r="16" spans="1:18" ht="24" customHeight="1" thickTop="1" thickBot="1" x14ac:dyDescent="0.3">
      <c r="A16" s="417" t="s">
        <v>13</v>
      </c>
      <c r="C16" s="346"/>
      <c r="D16" s="352"/>
      <c r="E16" s="120"/>
      <c r="F16" s="120"/>
      <c r="G16" s="8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</row>
    <row r="17" spans="1:18" ht="24" customHeight="1" thickTop="1" thickBot="1" x14ac:dyDescent="0.3">
      <c r="A17" s="417" t="s">
        <v>14</v>
      </c>
      <c r="C17" s="338" t="s">
        <v>500</v>
      </c>
      <c r="D17" s="339"/>
      <c r="E17" s="3"/>
      <c r="F17" s="158"/>
      <c r="G17" s="158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</row>
    <row r="18" spans="1:18" ht="24" customHeight="1" thickTop="1" thickBot="1" x14ac:dyDescent="0.3">
      <c r="A18" s="417" t="s">
        <v>15</v>
      </c>
      <c r="C18" s="349" t="s">
        <v>501</v>
      </c>
      <c r="D18" s="375">
        <f>+F18/E18</f>
        <v>0.2</v>
      </c>
      <c r="E18" s="57">
        <v>100</v>
      </c>
      <c r="F18" s="158">
        <f>+G18-E18</f>
        <v>20</v>
      </c>
      <c r="G18" s="57">
        <v>120</v>
      </c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</row>
    <row r="19" spans="1:18" ht="24" customHeight="1" thickTop="1" thickBot="1" x14ac:dyDescent="0.3">
      <c r="A19" s="417" t="s">
        <v>5</v>
      </c>
      <c r="C19" s="346"/>
      <c r="D19" s="352"/>
      <c r="E19" s="120"/>
      <c r="F19" s="120"/>
      <c r="G19" s="8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</row>
    <row r="20" spans="1:18" ht="24" customHeight="1" thickTop="1" thickBot="1" x14ac:dyDescent="0.3">
      <c r="A20" s="417" t="s">
        <v>16</v>
      </c>
      <c r="C20" s="338" t="s">
        <v>502</v>
      </c>
      <c r="D20" s="339"/>
      <c r="E20" s="3"/>
      <c r="F20" s="158"/>
      <c r="G20" s="158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</row>
    <row r="21" spans="1:18" ht="24" customHeight="1" thickTop="1" thickBot="1" x14ac:dyDescent="0.3">
      <c r="A21" s="417" t="s">
        <v>17</v>
      </c>
      <c r="C21" s="349" t="s">
        <v>503</v>
      </c>
      <c r="D21" s="226">
        <v>0.2</v>
      </c>
      <c r="E21" s="158">
        <f>+F21/D21</f>
        <v>100</v>
      </c>
      <c r="F21" s="57">
        <v>20</v>
      </c>
      <c r="G21" s="158">
        <f>+E21+F21</f>
        <v>120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</row>
    <row r="22" spans="1:18" ht="24" customHeight="1" thickTop="1" thickBot="1" x14ac:dyDescent="0.3">
      <c r="A22" s="417" t="s">
        <v>18</v>
      </c>
      <c r="C22" s="346"/>
      <c r="D22" s="352"/>
      <c r="E22" s="120"/>
      <c r="F22" s="120"/>
      <c r="G22" s="8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</row>
    <row r="23" spans="1:18" ht="24" customHeight="1" thickTop="1" thickBot="1" x14ac:dyDescent="0.3">
      <c r="A23" s="417" t="s">
        <v>19</v>
      </c>
      <c r="C23" s="346"/>
      <c r="D23" s="352"/>
      <c r="E23" s="120"/>
      <c r="F23" s="120"/>
      <c r="G23" s="8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</row>
    <row r="24" spans="1:18" ht="24" customHeight="1" thickTop="1" thickBot="1" x14ac:dyDescent="0.3">
      <c r="A24" s="417" t="s">
        <v>0</v>
      </c>
      <c r="C24" s="346"/>
      <c r="D24" s="120"/>
      <c r="E24" s="120"/>
      <c r="F24" s="120"/>
      <c r="G24" s="8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</row>
    <row r="25" spans="1:18" ht="24" customHeight="1" thickTop="1" thickBot="1" x14ac:dyDescent="0.3">
      <c r="A25" s="417" t="s">
        <v>20</v>
      </c>
      <c r="C25" s="8"/>
      <c r="D25" s="8"/>
      <c r="E25" s="8"/>
      <c r="F25" s="8"/>
      <c r="G25" s="8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</row>
    <row r="26" spans="1:18" ht="24" customHeight="1" thickTop="1" thickBot="1" x14ac:dyDescent="0.3">
      <c r="A26" s="417" t="s">
        <v>21</v>
      </c>
      <c r="C26" s="423"/>
      <c r="D26" s="423"/>
      <c r="E26" s="423"/>
      <c r="F26" s="423"/>
      <c r="G26" s="42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</row>
    <row r="27" spans="1:18" ht="24" customHeight="1" thickTop="1" thickBot="1" x14ac:dyDescent="0.3">
      <c r="A27" s="417" t="s">
        <v>22</v>
      </c>
      <c r="C27" s="424"/>
      <c r="D27" s="424"/>
      <c r="E27" s="424"/>
      <c r="F27" s="424"/>
      <c r="G27" s="424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</row>
    <row r="28" spans="1:18" ht="24" customHeight="1" thickTop="1" thickBot="1" x14ac:dyDescent="0.3">
      <c r="A28" s="417" t="s">
        <v>23</v>
      </c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</row>
    <row r="29" spans="1:18" ht="24" customHeight="1" thickTop="1" thickBot="1" x14ac:dyDescent="0.3">
      <c r="A29" s="417" t="s">
        <v>4</v>
      </c>
      <c r="C29" s="425"/>
      <c r="D29" s="425"/>
      <c r="E29" s="425"/>
      <c r="F29" s="425"/>
      <c r="G29" s="425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</row>
    <row r="30" spans="1:18" ht="24" customHeight="1" thickTop="1" thickBot="1" x14ac:dyDescent="0.3">
      <c r="A30" s="417" t="s">
        <v>24</v>
      </c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</row>
    <row r="31" spans="1:18" ht="24" customHeight="1" thickTop="1" thickBot="1" x14ac:dyDescent="0.3">
      <c r="A31" s="417" t="s">
        <v>25</v>
      </c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</row>
    <row r="32" spans="1:18" ht="24" customHeight="1" thickTop="1" thickBot="1" x14ac:dyDescent="0.3">
      <c r="A32" s="417" t="s">
        <v>26</v>
      </c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</row>
    <row r="33" spans="1:18" ht="24" customHeight="1" thickTop="1" thickBot="1" x14ac:dyDescent="0.3">
      <c r="A33" s="417" t="s">
        <v>27</v>
      </c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</row>
    <row r="34" spans="1:18" ht="24" customHeight="1" thickTop="1" thickBot="1" x14ac:dyDescent="0.3">
      <c r="A34" s="417" t="s">
        <v>28</v>
      </c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</row>
    <row r="35" spans="1:18" ht="24" customHeight="1" thickTop="1" thickBot="1" x14ac:dyDescent="0.3">
      <c r="A35" s="417" t="s">
        <v>29</v>
      </c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</row>
    <row r="36" spans="1:18" ht="24" customHeight="1" thickTop="1" thickBot="1" x14ac:dyDescent="0.3">
      <c r="A36" s="417" t="s">
        <v>30</v>
      </c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</row>
    <row r="37" spans="1:18" ht="24" customHeight="1" thickTop="1" thickBot="1" x14ac:dyDescent="0.3">
      <c r="A37" s="417" t="s">
        <v>31</v>
      </c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</row>
    <row r="38" spans="1:18" ht="24" customHeight="1" thickTop="1" thickBot="1" x14ac:dyDescent="0.3">
      <c r="A38" s="417" t="s">
        <v>32</v>
      </c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</row>
    <row r="39" spans="1:18" ht="24" customHeight="1" thickTop="1" thickBot="1" x14ac:dyDescent="0.3">
      <c r="A39" s="417" t="s">
        <v>33</v>
      </c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</row>
    <row r="40" spans="1:18" ht="24" customHeight="1" thickTop="1" thickBot="1" x14ac:dyDescent="0.3">
      <c r="A40" s="417" t="s">
        <v>6</v>
      </c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</row>
    <row r="41" spans="1:18" ht="24" customHeight="1" thickTop="1" thickBot="1" x14ac:dyDescent="0.3">
      <c r="A41" s="417" t="s">
        <v>34</v>
      </c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</row>
    <row r="42" spans="1:18" ht="24" customHeight="1" thickTop="1" thickBot="1" x14ac:dyDescent="0.3">
      <c r="A42" s="417" t="s">
        <v>35</v>
      </c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</row>
    <row r="43" spans="1:18" ht="24" customHeight="1" thickTop="1" thickBot="1" x14ac:dyDescent="0.3">
      <c r="A43" s="417" t="s">
        <v>36</v>
      </c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</row>
    <row r="44" spans="1:18" ht="24" customHeight="1" thickTop="1" thickBot="1" x14ac:dyDescent="0.3">
      <c r="A44" s="417" t="s">
        <v>37</v>
      </c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8" ht="24" customHeight="1" thickTop="1" thickBot="1" x14ac:dyDescent="0.3">
      <c r="A45" s="417" t="s">
        <v>38</v>
      </c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</row>
    <row r="46" spans="1:18" ht="24" customHeight="1" thickTop="1" thickBot="1" x14ac:dyDescent="0.3">
      <c r="A46" s="417" t="s">
        <v>39</v>
      </c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</row>
    <row r="47" spans="1:18" ht="24" customHeight="1" thickTop="1" thickBot="1" x14ac:dyDescent="0.3">
      <c r="A47" s="417" t="s">
        <v>40</v>
      </c>
      <c r="C47" s="3"/>
      <c r="D47" s="3"/>
      <c r="E47" s="3"/>
      <c r="F47" s="3"/>
      <c r="G47" s="97"/>
      <c r="H47" s="3"/>
      <c r="I47" s="3"/>
      <c r="J47" s="3"/>
      <c r="K47" s="3"/>
      <c r="L47" s="3"/>
      <c r="M47" s="3"/>
      <c r="N47" s="3"/>
      <c r="O47" s="3"/>
      <c r="P47" s="3"/>
    </row>
    <row r="48" spans="1:18" ht="24" customHeight="1" thickTop="1" thickBot="1" x14ac:dyDescent="0.3">
      <c r="A48" s="417" t="s">
        <v>41</v>
      </c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ht="24" customHeight="1" thickTop="1" thickBot="1" x14ac:dyDescent="0.3">
      <c r="A49" s="417" t="s">
        <v>3</v>
      </c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</row>
    <row r="50" spans="1:16" ht="16.5" thickTop="1" thickBot="1" x14ac:dyDescent="0.3">
      <c r="A50" s="417" t="s">
        <v>42</v>
      </c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6.5" thickTop="1" thickBot="1" x14ac:dyDescent="0.3">
      <c r="A51" s="417" t="s">
        <v>43</v>
      </c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</row>
    <row r="52" spans="1:16" ht="16.5" thickTop="1" thickBot="1" x14ac:dyDescent="0.3">
      <c r="A52" s="417" t="s">
        <v>44</v>
      </c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</row>
    <row r="53" spans="1:16" ht="16.5" thickTop="1" thickBot="1" x14ac:dyDescent="0.3">
      <c r="A53" s="417" t="s">
        <v>45</v>
      </c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</row>
    <row r="54" spans="1:16" ht="16.5" thickTop="1" thickBot="1" x14ac:dyDescent="0.3">
      <c r="A54" s="417" t="s">
        <v>46</v>
      </c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</row>
    <row r="55" spans="1:16" ht="16.5" thickTop="1" thickBot="1" x14ac:dyDescent="0.3">
      <c r="A55" s="417" t="s">
        <v>47</v>
      </c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</row>
    <row r="56" spans="1:16" ht="16.5" thickTop="1" thickBot="1" x14ac:dyDescent="0.3">
      <c r="A56" s="417" t="s">
        <v>48</v>
      </c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</row>
    <row r="57" spans="1:16" ht="16.5" thickTop="1" thickBot="1" x14ac:dyDescent="0.3">
      <c r="A57" s="417" t="s">
        <v>49</v>
      </c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</row>
    <row r="58" spans="1:16" ht="16.5" thickTop="1" thickBot="1" x14ac:dyDescent="0.3">
      <c r="A58" s="417" t="s">
        <v>2</v>
      </c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</row>
    <row r="59" spans="1:16" ht="16.5" thickTop="1" thickBot="1" x14ac:dyDescent="0.3">
      <c r="A59" s="417" t="s">
        <v>50</v>
      </c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</row>
    <row r="60" spans="1:16" ht="16.5" thickTop="1" thickBot="1" x14ac:dyDescent="0.3">
      <c r="A60" s="417" t="s">
        <v>51</v>
      </c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</row>
    <row r="61" spans="1:16" ht="16.5" thickTop="1" thickBot="1" x14ac:dyDescent="0.3">
      <c r="A61" s="417" t="s">
        <v>52</v>
      </c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</row>
    <row r="62" spans="1:16" ht="16.5" thickTop="1" thickBot="1" x14ac:dyDescent="0.3">
      <c r="A62" s="417" t="s">
        <v>53</v>
      </c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</row>
    <row r="63" spans="1:16" ht="16.5" thickTop="1" thickBot="1" x14ac:dyDescent="0.3">
      <c r="A63" s="417" t="s">
        <v>54</v>
      </c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</row>
    <row r="64" spans="1:16" ht="15.75" thickTop="1" x14ac:dyDescent="0.25"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</row>
    <row r="65" spans="3:16" x14ac:dyDescent="0.25"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</row>
    <row r="66" spans="3:16" x14ac:dyDescent="0.25"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</row>
    <row r="67" spans="3:16" x14ac:dyDescent="0.25"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</row>
    <row r="68" spans="3:16" x14ac:dyDescent="0.25"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</row>
    <row r="69" spans="3:16" x14ac:dyDescent="0.25"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</row>
    <row r="70" spans="3:16" x14ac:dyDescent="0.25"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</row>
    <row r="71" spans="3:16" x14ac:dyDescent="0.25"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</row>
    <row r="72" spans="3:16" x14ac:dyDescent="0.25"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</row>
    <row r="73" spans="3:16" x14ac:dyDescent="0.25"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</row>
    <row r="74" spans="3:16" x14ac:dyDescent="0.25"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</row>
    <row r="75" spans="3:16" x14ac:dyDescent="0.25"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</row>
    <row r="76" spans="3:16" x14ac:dyDescent="0.25"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</row>
    <row r="77" spans="3:16" x14ac:dyDescent="0.25"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</row>
    <row r="78" spans="3:16" x14ac:dyDescent="0.25"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</row>
    <row r="79" spans="3:16" x14ac:dyDescent="0.25"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</row>
    <row r="80" spans="3:16" x14ac:dyDescent="0.25"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</row>
    <row r="81" spans="3:16" x14ac:dyDescent="0.25"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</row>
    <row r="82" spans="3:16" x14ac:dyDescent="0.25"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</row>
    <row r="83" spans="3:16" x14ac:dyDescent="0.25"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</row>
    <row r="84" spans="3:16" x14ac:dyDescent="0.25"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</row>
  </sheetData>
  <mergeCells count="3">
    <mergeCell ref="C26:G26"/>
    <mergeCell ref="C27:G27"/>
    <mergeCell ref="C29:G29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P64"/>
  <sheetViews>
    <sheetView showGridLines="0" workbookViewId="0">
      <selection activeCell="D16" sqref="D16"/>
    </sheetView>
  </sheetViews>
  <sheetFormatPr defaultRowHeight="15" x14ac:dyDescent="0.25"/>
  <cols>
    <col min="1" max="1" width="47.5703125" bestFit="1" customWidth="1"/>
    <col min="2" max="2" width="9.140625" style="179"/>
    <col min="3" max="6" width="14.85546875" style="179" customWidth="1"/>
    <col min="7" max="14" width="9.140625" style="179"/>
    <col min="15" max="15" width="11.7109375" style="179" customWidth="1"/>
    <col min="16" max="16384" width="9.140625" style="179"/>
  </cols>
  <sheetData>
    <row r="1" spans="1:16" s="434" customFormat="1" ht="35.25" customHeight="1" thickBot="1" x14ac:dyDescent="0.3">
      <c r="A1" s="418" t="s">
        <v>560</v>
      </c>
    </row>
    <row r="2" spans="1:16" ht="16.5" thickTop="1" thickBot="1" x14ac:dyDescent="0.3">
      <c r="A2" s="417" t="s">
        <v>0</v>
      </c>
      <c r="C2" s="179" t="s">
        <v>504</v>
      </c>
      <c r="F2" s="184"/>
    </row>
    <row r="3" spans="1:16" ht="16.5" thickTop="1" thickBot="1" x14ac:dyDescent="0.3">
      <c r="A3" s="417" t="s">
        <v>1</v>
      </c>
      <c r="F3" s="376"/>
    </row>
    <row r="4" spans="1:16" ht="16.5" thickTop="1" thickBot="1" x14ac:dyDescent="0.3">
      <c r="A4" s="417" t="s">
        <v>2</v>
      </c>
    </row>
    <row r="5" spans="1:16" ht="16.5" thickTop="1" thickBot="1" x14ac:dyDescent="0.3">
      <c r="A5" s="417" t="s">
        <v>3</v>
      </c>
      <c r="C5" s="237" t="s">
        <v>505</v>
      </c>
      <c r="H5" s="237" t="s">
        <v>506</v>
      </c>
      <c r="M5" s="237" t="s">
        <v>507</v>
      </c>
    </row>
    <row r="6" spans="1:16" ht="16.5" thickTop="1" thickBot="1" x14ac:dyDescent="0.3">
      <c r="A6" s="417" t="s">
        <v>4</v>
      </c>
      <c r="C6" s="377" t="s">
        <v>508</v>
      </c>
      <c r="D6" s="378" t="s">
        <v>509</v>
      </c>
      <c r="E6" s="378" t="s">
        <v>510</v>
      </c>
      <c r="F6" s="378" t="s">
        <v>511</v>
      </c>
      <c r="H6" s="237"/>
      <c r="M6" s="179" t="s">
        <v>512</v>
      </c>
      <c r="P6" s="238">
        <v>50000</v>
      </c>
    </row>
    <row r="7" spans="1:16" ht="16.5" thickTop="1" thickBot="1" x14ac:dyDescent="0.3">
      <c r="A7" s="417" t="s">
        <v>5</v>
      </c>
      <c r="C7" s="377"/>
      <c r="D7" s="378" t="s">
        <v>513</v>
      </c>
      <c r="E7" s="378" t="s">
        <v>307</v>
      </c>
      <c r="F7" s="378" t="s">
        <v>513</v>
      </c>
      <c r="H7" s="237" t="s">
        <v>514</v>
      </c>
      <c r="I7" s="239"/>
      <c r="J7" s="239"/>
      <c r="K7" s="239"/>
      <c r="M7" s="179" t="s">
        <v>515</v>
      </c>
      <c r="P7" s="379">
        <v>0.6</v>
      </c>
    </row>
    <row r="8" spans="1:16" ht="16.5" thickTop="1" thickBot="1" x14ac:dyDescent="0.3">
      <c r="A8" s="417" t="s">
        <v>6</v>
      </c>
      <c r="H8" s="179" t="s">
        <v>209</v>
      </c>
      <c r="J8" s="239"/>
      <c r="K8" s="238">
        <v>16000</v>
      </c>
    </row>
    <row r="9" spans="1:16" ht="16.5" thickTop="1" thickBot="1" x14ac:dyDescent="0.3">
      <c r="A9" s="417" t="s">
        <v>7</v>
      </c>
      <c r="C9" s="179" t="s">
        <v>516</v>
      </c>
      <c r="D9" s="238">
        <v>25000</v>
      </c>
      <c r="E9" s="379">
        <v>0.4</v>
      </c>
      <c r="F9" s="242">
        <f>+D9*E9</f>
        <v>10000</v>
      </c>
      <c r="H9" s="179" t="s">
        <v>517</v>
      </c>
      <c r="I9" s="239"/>
      <c r="J9" s="239"/>
      <c r="K9" s="380">
        <v>2.5</v>
      </c>
    </row>
    <row r="10" spans="1:16" ht="16.5" thickTop="1" thickBot="1" x14ac:dyDescent="0.3">
      <c r="A10" s="417" t="s">
        <v>8</v>
      </c>
      <c r="C10" s="179" t="s">
        <v>518</v>
      </c>
      <c r="D10" s="238">
        <v>40000</v>
      </c>
      <c r="E10" s="379">
        <v>0.3</v>
      </c>
      <c r="F10" s="242">
        <f t="shared" ref="F10:F11" si="0">+D10*E10</f>
        <v>12000</v>
      </c>
      <c r="H10" s="179" t="s">
        <v>519</v>
      </c>
      <c r="I10" s="239"/>
      <c r="J10" s="239"/>
      <c r="K10" s="242">
        <f>+K8/K9</f>
        <v>6400</v>
      </c>
    </row>
    <row r="11" spans="1:16" ht="16.5" thickTop="1" thickBot="1" x14ac:dyDescent="0.3">
      <c r="A11" s="417" t="s">
        <v>9</v>
      </c>
      <c r="C11" s="179" t="s">
        <v>184</v>
      </c>
      <c r="D11" s="238">
        <v>75000</v>
      </c>
      <c r="E11" s="379">
        <v>0.6</v>
      </c>
      <c r="F11" s="242">
        <f t="shared" si="0"/>
        <v>45000</v>
      </c>
      <c r="I11" s="239"/>
      <c r="J11" s="239"/>
      <c r="K11" s="239"/>
    </row>
    <row r="12" spans="1:16" ht="16.5" thickTop="1" thickBot="1" x14ac:dyDescent="0.3">
      <c r="A12" s="417" t="s">
        <v>10</v>
      </c>
      <c r="D12" s="240">
        <f>SUM(D9:D11)</f>
        <v>140000</v>
      </c>
      <c r="E12" s="239"/>
      <c r="F12" s="239"/>
      <c r="H12" s="237" t="s">
        <v>520</v>
      </c>
      <c r="I12" s="239"/>
      <c r="J12" s="239"/>
      <c r="K12" s="239"/>
    </row>
    <row r="13" spans="1:16" ht="16.5" thickTop="1" thickBot="1" x14ac:dyDescent="0.3">
      <c r="A13" s="417" t="s">
        <v>11</v>
      </c>
      <c r="D13" s="239"/>
      <c r="E13" s="239"/>
      <c r="F13" s="239"/>
      <c r="H13" s="179" t="s">
        <v>521</v>
      </c>
      <c r="I13" s="239"/>
      <c r="J13" s="239"/>
      <c r="K13" s="379">
        <v>0.06</v>
      </c>
    </row>
    <row r="14" spans="1:16" ht="16.5" thickTop="1" thickBot="1" x14ac:dyDescent="0.3">
      <c r="A14" s="417" t="s">
        <v>7</v>
      </c>
      <c r="H14" s="179" t="s">
        <v>522</v>
      </c>
      <c r="I14" s="239"/>
      <c r="J14" s="239"/>
      <c r="K14" s="238">
        <v>5</v>
      </c>
    </row>
    <row r="15" spans="1:16" ht="16.5" thickTop="1" thickBot="1" x14ac:dyDescent="0.3">
      <c r="A15" s="417" t="s">
        <v>12</v>
      </c>
      <c r="I15" s="239"/>
      <c r="J15" s="239"/>
      <c r="K15" s="239"/>
    </row>
    <row r="16" spans="1:16" ht="16.5" thickTop="1" thickBot="1" x14ac:dyDescent="0.3">
      <c r="A16" s="417" t="s">
        <v>13</v>
      </c>
      <c r="C16" s="179" t="s">
        <v>523</v>
      </c>
      <c r="D16" s="381"/>
      <c r="E16" s="381"/>
      <c r="F16" s="382">
        <f>SUM(F9:F13)</f>
        <v>67000</v>
      </c>
      <c r="H16" s="179" t="s">
        <v>523</v>
      </c>
      <c r="I16" s="239"/>
      <c r="J16" s="239"/>
      <c r="K16" s="240">
        <f>-PV(K13/12,K14*12,K10/12)</f>
        <v>27586.965733936304</v>
      </c>
      <c r="M16" s="179" t="s">
        <v>523</v>
      </c>
      <c r="P16" s="240">
        <f>+P6*P7</f>
        <v>30000</v>
      </c>
    </row>
    <row r="17" spans="1:6" ht="16.5" thickTop="1" thickBot="1" x14ac:dyDescent="0.3">
      <c r="A17" s="417" t="s">
        <v>14</v>
      </c>
    </row>
    <row r="18" spans="1:6" ht="16.5" thickTop="1" thickBot="1" x14ac:dyDescent="0.3">
      <c r="A18" s="417" t="s">
        <v>15</v>
      </c>
    </row>
    <row r="19" spans="1:6" ht="16.5" thickTop="1" thickBot="1" x14ac:dyDescent="0.3">
      <c r="A19" s="417" t="s">
        <v>5</v>
      </c>
    </row>
    <row r="20" spans="1:6" ht="16.5" thickTop="1" thickBot="1" x14ac:dyDescent="0.3">
      <c r="A20" s="417" t="s">
        <v>16</v>
      </c>
    </row>
    <row r="21" spans="1:6" ht="16.5" thickTop="1" thickBot="1" x14ac:dyDescent="0.3">
      <c r="A21" s="417" t="s">
        <v>17</v>
      </c>
    </row>
    <row r="22" spans="1:6" ht="16.5" thickTop="1" thickBot="1" x14ac:dyDescent="0.3">
      <c r="A22" s="417" t="s">
        <v>18</v>
      </c>
    </row>
    <row r="23" spans="1:6" ht="16.5" thickTop="1" thickBot="1" x14ac:dyDescent="0.3">
      <c r="A23" s="417" t="s">
        <v>19</v>
      </c>
    </row>
    <row r="24" spans="1:6" ht="16.5" thickTop="1" thickBot="1" x14ac:dyDescent="0.3">
      <c r="A24" s="417" t="s">
        <v>0</v>
      </c>
    </row>
    <row r="25" spans="1:6" ht="16.5" thickTop="1" thickBot="1" x14ac:dyDescent="0.3">
      <c r="A25" s="417" t="s">
        <v>20</v>
      </c>
    </row>
    <row r="26" spans="1:6" ht="16.5" thickTop="1" thickBot="1" x14ac:dyDescent="0.3">
      <c r="A26" s="417" t="s">
        <v>21</v>
      </c>
    </row>
    <row r="27" spans="1:6" ht="16.5" thickTop="1" thickBot="1" x14ac:dyDescent="0.3">
      <c r="A27" s="417" t="s">
        <v>22</v>
      </c>
    </row>
    <row r="28" spans="1:6" ht="16.5" thickTop="1" thickBot="1" x14ac:dyDescent="0.3">
      <c r="A28" s="417" t="s">
        <v>23</v>
      </c>
    </row>
    <row r="29" spans="1:6" ht="16.5" thickTop="1" thickBot="1" x14ac:dyDescent="0.3">
      <c r="A29" s="417" t="s">
        <v>4</v>
      </c>
      <c r="D29" s="239"/>
      <c r="E29" s="239"/>
      <c r="F29" s="239"/>
    </row>
    <row r="30" spans="1:6" ht="16.5" thickTop="1" thickBot="1" x14ac:dyDescent="0.3">
      <c r="A30" s="417" t="s">
        <v>24</v>
      </c>
      <c r="D30" s="239"/>
      <c r="E30" s="239"/>
      <c r="F30" s="239"/>
    </row>
    <row r="31" spans="1:6" ht="16.5" thickTop="1" thickBot="1" x14ac:dyDescent="0.3">
      <c r="A31" s="417" t="s">
        <v>25</v>
      </c>
    </row>
    <row r="32" spans="1:6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J64"/>
  <sheetViews>
    <sheetView showGridLines="0" workbookViewId="0">
      <selection activeCell="C6" sqref="C6"/>
    </sheetView>
  </sheetViews>
  <sheetFormatPr defaultRowHeight="15" x14ac:dyDescent="0.25"/>
  <cols>
    <col min="1" max="1" width="47.5703125" bestFit="1" customWidth="1"/>
    <col min="2" max="2" width="5.85546875" customWidth="1"/>
    <col min="3" max="3" width="60" customWidth="1"/>
    <col min="4" max="4" width="17.5703125" customWidth="1"/>
    <col min="5" max="5" width="2.5703125" customWidth="1"/>
    <col min="6" max="6" width="12.28515625" customWidth="1"/>
  </cols>
  <sheetData>
    <row r="1" spans="1:10" s="414" customFormat="1" ht="43.5" customHeight="1" thickBot="1" x14ac:dyDescent="0.3">
      <c r="A1" s="418" t="s">
        <v>560</v>
      </c>
    </row>
    <row r="2" spans="1:10" ht="30" customHeight="1" thickTop="1" thickBot="1" x14ac:dyDescent="0.3">
      <c r="A2" s="417" t="s">
        <v>0</v>
      </c>
      <c r="C2" s="2" t="s">
        <v>48</v>
      </c>
      <c r="D2" s="8"/>
      <c r="E2" s="3"/>
      <c r="F2" s="3"/>
      <c r="G2" s="3"/>
      <c r="H2" s="3"/>
      <c r="I2" s="3"/>
      <c r="J2" s="3"/>
    </row>
    <row r="3" spans="1:10" ht="21.95" customHeight="1" thickTop="1" thickBot="1" x14ac:dyDescent="0.3">
      <c r="A3" s="417" t="s">
        <v>1</v>
      </c>
      <c r="C3" s="18"/>
      <c r="D3" s="19"/>
      <c r="E3" s="3"/>
      <c r="F3" s="40" t="s">
        <v>81</v>
      </c>
      <c r="G3" s="3"/>
      <c r="H3" s="3"/>
      <c r="I3" s="3"/>
      <c r="J3" s="3"/>
    </row>
    <row r="4" spans="1:10" ht="24.95" customHeight="1" thickTop="1" thickBot="1" x14ac:dyDescent="0.3">
      <c r="A4" s="417" t="s">
        <v>2</v>
      </c>
      <c r="C4" s="18" t="s">
        <v>70</v>
      </c>
      <c r="D4" s="3"/>
      <c r="E4" s="3"/>
      <c r="F4" s="3"/>
      <c r="G4" s="3"/>
      <c r="H4" s="3"/>
      <c r="I4" s="3"/>
      <c r="J4" s="3"/>
    </row>
    <row r="5" spans="1:10" ht="21.95" customHeight="1" thickTop="1" thickBot="1" x14ac:dyDescent="0.3">
      <c r="A5" s="417" t="s">
        <v>3</v>
      </c>
      <c r="C5" s="21" t="s">
        <v>171</v>
      </c>
      <c r="D5" s="33">
        <v>75000</v>
      </c>
      <c r="E5" s="3"/>
      <c r="F5" s="59"/>
      <c r="G5" s="3"/>
      <c r="H5" s="3"/>
      <c r="I5" s="3"/>
      <c r="J5" s="3"/>
    </row>
    <row r="6" spans="1:10" ht="21.95" customHeight="1" thickTop="1" thickBot="1" x14ac:dyDescent="0.3">
      <c r="A6" s="417" t="s">
        <v>4</v>
      </c>
      <c r="C6" s="21" t="s">
        <v>337</v>
      </c>
      <c r="D6" s="33">
        <v>6000</v>
      </c>
      <c r="E6" s="3"/>
      <c r="F6" s="59"/>
      <c r="G6" s="3"/>
      <c r="H6" s="3"/>
      <c r="I6" s="3"/>
      <c r="J6" s="3"/>
    </row>
    <row r="7" spans="1:10" ht="21.95" customHeight="1" thickTop="1" thickBot="1" x14ac:dyDescent="0.3">
      <c r="A7" s="417" t="s">
        <v>5</v>
      </c>
      <c r="C7" s="21" t="s">
        <v>524</v>
      </c>
      <c r="D7" s="32">
        <f>+D5-D6</f>
        <v>69000</v>
      </c>
      <c r="E7" s="3"/>
      <c r="F7" s="59"/>
      <c r="G7" s="3"/>
      <c r="H7" s="3"/>
      <c r="I7" s="3"/>
      <c r="J7" s="3"/>
    </row>
    <row r="8" spans="1:10" ht="21.95" customHeight="1" thickTop="1" thickBot="1" x14ac:dyDescent="0.3">
      <c r="A8" s="417" t="s">
        <v>6</v>
      </c>
      <c r="C8" s="21" t="s">
        <v>338</v>
      </c>
      <c r="D8" s="268">
        <v>8</v>
      </c>
      <c r="E8" s="3"/>
      <c r="F8" s="59"/>
      <c r="G8" s="3"/>
      <c r="H8" s="3"/>
      <c r="I8" s="3"/>
      <c r="J8" s="3"/>
    </row>
    <row r="9" spans="1:10" ht="21.95" customHeight="1" thickTop="1" thickBot="1" x14ac:dyDescent="0.3">
      <c r="A9" s="417" t="s">
        <v>7</v>
      </c>
      <c r="C9" s="3"/>
      <c r="D9" s="28"/>
      <c r="E9" s="3"/>
      <c r="F9" s="59"/>
      <c r="G9" s="3"/>
      <c r="H9" s="3"/>
      <c r="I9" s="3"/>
      <c r="J9" s="3"/>
    </row>
    <row r="10" spans="1:10" ht="24.95" customHeight="1" thickTop="1" thickBot="1" x14ac:dyDescent="0.3">
      <c r="A10" s="417" t="s">
        <v>8</v>
      </c>
      <c r="C10" s="18" t="s">
        <v>83</v>
      </c>
      <c r="D10" s="32"/>
      <c r="E10" s="3"/>
      <c r="F10" s="3"/>
      <c r="G10" s="3"/>
      <c r="H10" s="3"/>
      <c r="I10" s="3"/>
      <c r="J10" s="3"/>
    </row>
    <row r="11" spans="1:10" ht="21.95" customHeight="1" thickTop="1" thickBot="1" x14ac:dyDescent="0.3">
      <c r="A11" s="417" t="s">
        <v>9</v>
      </c>
      <c r="C11" s="21" t="s">
        <v>341</v>
      </c>
      <c r="D11" s="383">
        <f>+D7/D8</f>
        <v>8625</v>
      </c>
      <c r="E11" s="3"/>
      <c r="F11" s="3"/>
      <c r="G11" s="3"/>
      <c r="H11" s="3"/>
      <c r="I11" s="3"/>
      <c r="J11" s="3"/>
    </row>
    <row r="12" spans="1:10" ht="21.95" customHeight="1" thickTop="1" thickBot="1" x14ac:dyDescent="0.3">
      <c r="A12" s="417" t="s">
        <v>10</v>
      </c>
      <c r="C12" s="21" t="s">
        <v>525</v>
      </c>
      <c r="D12" s="297">
        <f>1/D8</f>
        <v>0.125</v>
      </c>
      <c r="E12" s="3"/>
      <c r="F12" s="3"/>
      <c r="G12" s="3"/>
      <c r="H12" s="3"/>
      <c r="I12" s="3"/>
      <c r="J12" s="3"/>
    </row>
    <row r="13" spans="1:10" ht="21.95" customHeight="1" thickTop="1" thickBot="1" x14ac:dyDescent="0.3">
      <c r="A13" s="417" t="s">
        <v>11</v>
      </c>
      <c r="C13" s="3"/>
      <c r="D13" s="28"/>
      <c r="E13" s="3"/>
      <c r="F13" s="3"/>
      <c r="G13" s="3"/>
      <c r="H13" s="3"/>
      <c r="I13" s="3"/>
      <c r="J13" s="3"/>
    </row>
    <row r="14" spans="1:10" ht="21.95" customHeight="1" thickTop="1" thickBot="1" x14ac:dyDescent="0.3">
      <c r="A14" s="417" t="s">
        <v>7</v>
      </c>
      <c r="C14" s="3"/>
      <c r="D14" s="28"/>
      <c r="E14" s="3"/>
      <c r="F14" s="3"/>
      <c r="G14" s="3"/>
      <c r="H14" s="3"/>
      <c r="I14" s="3"/>
      <c r="J14" s="3"/>
    </row>
    <row r="15" spans="1:10" ht="21.95" customHeight="1" thickTop="1" thickBot="1" x14ac:dyDescent="0.3">
      <c r="A15" s="417" t="s">
        <v>12</v>
      </c>
      <c r="C15" s="3"/>
      <c r="D15" s="3"/>
      <c r="E15" s="3"/>
      <c r="F15" s="3"/>
      <c r="G15" s="3"/>
      <c r="H15" s="3"/>
      <c r="I15" s="3"/>
      <c r="J15" s="3"/>
    </row>
    <row r="16" spans="1:10" ht="21.95" customHeight="1" thickTop="1" thickBot="1" x14ac:dyDescent="0.3">
      <c r="A16" s="417" t="s">
        <v>13</v>
      </c>
      <c r="C16" s="3"/>
      <c r="D16" s="3"/>
      <c r="E16" s="3"/>
      <c r="F16" s="3"/>
      <c r="G16" s="3"/>
      <c r="H16" s="3"/>
      <c r="I16" s="3"/>
      <c r="J16" s="3"/>
    </row>
    <row r="17" spans="1:10" ht="21.95" customHeight="1" thickTop="1" thickBot="1" x14ac:dyDescent="0.3">
      <c r="A17" s="417" t="s">
        <v>14</v>
      </c>
      <c r="C17" s="3"/>
      <c r="D17" s="3"/>
      <c r="E17" s="3"/>
      <c r="F17" s="3"/>
      <c r="G17" s="3"/>
      <c r="H17" s="3"/>
      <c r="I17" s="3"/>
      <c r="J17" s="3"/>
    </row>
    <row r="18" spans="1:10" ht="21.95" customHeight="1" thickTop="1" thickBot="1" x14ac:dyDescent="0.3">
      <c r="A18" s="417" t="s">
        <v>15</v>
      </c>
      <c r="C18" s="423"/>
      <c r="D18" s="423"/>
      <c r="E18" s="3"/>
      <c r="F18" s="3"/>
      <c r="G18" s="3"/>
      <c r="H18" s="3"/>
      <c r="I18" s="3"/>
      <c r="J18" s="3"/>
    </row>
    <row r="19" spans="1:10" ht="21.95" customHeight="1" thickTop="1" thickBot="1" x14ac:dyDescent="0.3">
      <c r="A19" s="417" t="s">
        <v>5</v>
      </c>
      <c r="C19" s="424"/>
      <c r="D19" s="424"/>
      <c r="E19" s="3"/>
      <c r="F19" s="3"/>
      <c r="G19" s="3"/>
      <c r="H19" s="3"/>
      <c r="I19" s="3"/>
      <c r="J19" s="3"/>
    </row>
    <row r="20" spans="1:10" ht="21.95" customHeight="1" thickTop="1" thickBot="1" x14ac:dyDescent="0.3">
      <c r="A20" s="417" t="s">
        <v>16</v>
      </c>
      <c r="C20" s="3"/>
      <c r="D20" s="3"/>
      <c r="E20" s="3"/>
      <c r="F20" s="3"/>
      <c r="G20" s="3"/>
      <c r="H20" s="3"/>
      <c r="I20" s="3"/>
      <c r="J20" s="3"/>
    </row>
    <row r="21" spans="1:10" ht="21.95" customHeight="1" thickTop="1" thickBot="1" x14ac:dyDescent="0.3">
      <c r="A21" s="417" t="s">
        <v>17</v>
      </c>
      <c r="C21" s="425"/>
      <c r="D21" s="425"/>
      <c r="E21" s="3"/>
      <c r="F21" s="3"/>
      <c r="G21" s="3"/>
      <c r="H21" s="3"/>
      <c r="I21" s="3"/>
      <c r="J21" s="3"/>
    </row>
    <row r="22" spans="1:10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  <c r="J22" s="3"/>
    </row>
    <row r="23" spans="1:10" ht="21.95" customHeight="1" thickTop="1" thickBot="1" x14ac:dyDescent="0.3">
      <c r="A23" s="417" t="s">
        <v>19</v>
      </c>
      <c r="C23" s="3"/>
      <c r="D23" s="3"/>
      <c r="E23" s="3"/>
      <c r="F23" s="3"/>
      <c r="G23" s="3"/>
      <c r="H23" s="3"/>
      <c r="I23" s="3"/>
      <c r="J23" s="3"/>
    </row>
    <row r="24" spans="1:10" ht="21.95" customHeight="1" thickTop="1" thickBot="1" x14ac:dyDescent="0.3">
      <c r="A24" s="417" t="s">
        <v>0</v>
      </c>
      <c r="C24" s="3"/>
      <c r="D24" s="3"/>
      <c r="E24" s="3"/>
      <c r="F24" s="3"/>
      <c r="G24" s="3"/>
      <c r="H24" s="3"/>
      <c r="I24" s="3"/>
    </row>
    <row r="25" spans="1:10" ht="21.95" customHeight="1" thickTop="1" thickBot="1" x14ac:dyDescent="0.3">
      <c r="A25" s="417" t="s">
        <v>20</v>
      </c>
      <c r="C25" s="3"/>
      <c r="D25" s="3"/>
      <c r="E25" s="3"/>
      <c r="F25" s="3"/>
      <c r="G25" s="3"/>
      <c r="H25" s="3"/>
    </row>
    <row r="26" spans="1:10" ht="21.95" customHeight="1" thickTop="1" thickBot="1" x14ac:dyDescent="0.3">
      <c r="A26" s="417" t="s">
        <v>21</v>
      </c>
      <c r="C26" s="3"/>
      <c r="D26" s="3"/>
    </row>
    <row r="27" spans="1:10" ht="21.95" customHeight="1" thickTop="1" thickBot="1" x14ac:dyDescent="0.3">
      <c r="A27" s="417" t="s">
        <v>22</v>
      </c>
      <c r="C27" s="3"/>
      <c r="D27" s="3"/>
    </row>
    <row r="28" spans="1:10" ht="16.5" thickTop="1" thickBot="1" x14ac:dyDescent="0.3">
      <c r="A28" s="417" t="s">
        <v>23</v>
      </c>
      <c r="C28" s="3"/>
      <c r="D28" s="3"/>
    </row>
    <row r="29" spans="1:10" ht="16.5" thickTop="1" thickBot="1" x14ac:dyDescent="0.3">
      <c r="A29" s="417" t="s">
        <v>4</v>
      </c>
      <c r="C29" s="3"/>
      <c r="D29" s="3"/>
    </row>
    <row r="30" spans="1:10" ht="16.5" thickTop="1" thickBot="1" x14ac:dyDescent="0.3">
      <c r="A30" s="417" t="s">
        <v>24</v>
      </c>
      <c r="C30" s="3"/>
      <c r="D30" s="3"/>
    </row>
    <row r="31" spans="1:10" ht="16.5" thickTop="1" thickBot="1" x14ac:dyDescent="0.3">
      <c r="A31" s="417" t="s">
        <v>25</v>
      </c>
    </row>
    <row r="32" spans="1:10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18:D18"/>
    <mergeCell ref="C19:D19"/>
    <mergeCell ref="C21:D21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8"/>
  <dimension ref="A1:AB3664"/>
  <sheetViews>
    <sheetView showGridLines="0" workbookViewId="0">
      <selection activeCell="I7" sqref="I7"/>
    </sheetView>
  </sheetViews>
  <sheetFormatPr defaultRowHeight="15" x14ac:dyDescent="0.25"/>
  <cols>
    <col min="1" max="1" width="47.5703125" bestFit="1" customWidth="1"/>
    <col min="2" max="2" width="6" customWidth="1"/>
    <col min="3" max="3" width="31.7109375" style="8" customWidth="1"/>
    <col min="4" max="5" width="15.140625" style="8" customWidth="1"/>
    <col min="6" max="6" width="15.140625" style="116" customWidth="1"/>
    <col min="7" max="7" width="16" style="8" customWidth="1"/>
    <col min="8" max="8" width="2.28515625" style="8" customWidth="1"/>
    <col min="9" max="9" width="13.28515625" style="8" customWidth="1"/>
    <col min="10" max="13" width="11.85546875" style="8" customWidth="1"/>
    <col min="14" max="14" width="9.140625" style="3"/>
    <col min="15" max="15" width="13.140625" style="45" customWidth="1"/>
    <col min="16" max="16" width="13.140625" style="45" hidden="1" customWidth="1"/>
    <col min="17" max="18" width="13.140625" style="77" hidden="1" customWidth="1"/>
    <col min="19" max="19" width="13.140625" style="67" hidden="1" customWidth="1"/>
    <col min="20" max="20" width="13.140625" style="53" hidden="1" customWidth="1"/>
    <col min="21" max="21" width="13.140625" style="79" hidden="1" customWidth="1"/>
    <col min="22" max="22" width="11.85546875" style="8" hidden="1" customWidth="1"/>
    <col min="23" max="23" width="14.85546875" style="53" customWidth="1"/>
    <col min="24" max="24" width="9.140625" style="3"/>
    <col min="25" max="16384" width="9.140625" style="8"/>
  </cols>
  <sheetData>
    <row r="1" spans="1:28" s="420" customFormat="1" ht="45.75" customHeight="1" thickBot="1" x14ac:dyDescent="0.3">
      <c r="A1" s="418" t="s">
        <v>560</v>
      </c>
      <c r="B1" s="414"/>
      <c r="F1" s="421"/>
      <c r="N1" s="436"/>
      <c r="Q1" s="437"/>
      <c r="R1" s="437"/>
      <c r="S1" s="438"/>
      <c r="T1" s="438"/>
      <c r="U1" s="439"/>
      <c r="W1" s="438"/>
      <c r="X1" s="436"/>
    </row>
    <row r="2" spans="1:28" s="113" customFormat="1" ht="30" customHeight="1" thickTop="1" thickBot="1" x14ac:dyDescent="0.45">
      <c r="A2" s="417" t="s">
        <v>0</v>
      </c>
      <c r="B2"/>
      <c r="C2" s="112" t="s">
        <v>526</v>
      </c>
      <c r="F2" s="114"/>
      <c r="I2" s="134"/>
      <c r="J2" s="134"/>
      <c r="K2" s="134"/>
      <c r="L2" s="134"/>
      <c r="M2" s="134"/>
      <c r="N2" s="135"/>
      <c r="O2" s="274"/>
      <c r="P2" s="274"/>
      <c r="Q2" s="275"/>
      <c r="R2" s="275"/>
      <c r="S2" s="276"/>
      <c r="T2" s="277"/>
      <c r="U2" s="278"/>
      <c r="V2" s="134"/>
      <c r="W2" s="279"/>
      <c r="X2" s="135"/>
    </row>
    <row r="3" spans="1:28" ht="20.100000000000001" customHeight="1" thickTop="1" thickBot="1" x14ac:dyDescent="0.3">
      <c r="A3" s="417" t="s">
        <v>1</v>
      </c>
      <c r="C3" s="5"/>
      <c r="I3" s="40" t="s">
        <v>81</v>
      </c>
      <c r="J3" s="218"/>
      <c r="K3" s="427"/>
      <c r="L3" s="427"/>
      <c r="M3" s="427"/>
      <c r="N3" s="427"/>
      <c r="O3" s="427"/>
      <c r="P3" s="280"/>
      <c r="Q3" s="280"/>
      <c r="R3" s="280"/>
      <c r="S3" s="280"/>
      <c r="T3" s="280"/>
      <c r="U3" s="280"/>
      <c r="V3" s="280"/>
      <c r="W3" s="280"/>
      <c r="X3" s="280"/>
      <c r="Y3" s="280"/>
      <c r="Z3" s="280"/>
      <c r="AA3" s="280"/>
      <c r="AB3" s="280"/>
    </row>
    <row r="4" spans="1:28" ht="24" customHeight="1" thickTop="1" thickBot="1" x14ac:dyDescent="0.3">
      <c r="A4" s="417" t="s">
        <v>2</v>
      </c>
      <c r="C4" s="5" t="s">
        <v>343</v>
      </c>
      <c r="D4" s="35" t="s">
        <v>71</v>
      </c>
      <c r="E4" s="35" t="s">
        <v>72</v>
      </c>
      <c r="F4" s="281" t="s">
        <v>270</v>
      </c>
      <c r="G4" s="35"/>
      <c r="I4" s="218"/>
      <c r="J4" s="218"/>
      <c r="K4" s="428"/>
      <c r="L4" s="428"/>
      <c r="M4" s="428"/>
      <c r="N4" s="428"/>
      <c r="O4" s="428"/>
      <c r="P4" s="282"/>
      <c r="Q4" s="282"/>
      <c r="R4" s="282"/>
      <c r="S4" s="282"/>
      <c r="T4" s="282"/>
      <c r="U4" s="282"/>
      <c r="V4" s="282"/>
      <c r="W4" s="282"/>
      <c r="X4" s="282"/>
      <c r="Y4" s="282"/>
      <c r="Z4" s="282"/>
      <c r="AA4" s="282"/>
      <c r="AB4" s="282"/>
    </row>
    <row r="5" spans="1:28" ht="20.100000000000001" customHeight="1" thickTop="1" thickBot="1" x14ac:dyDescent="0.3">
      <c r="A5" s="417" t="s">
        <v>3</v>
      </c>
      <c r="C5" s="8" t="s">
        <v>70</v>
      </c>
      <c r="D5" s="283">
        <v>40000</v>
      </c>
      <c r="E5" s="283">
        <v>5200</v>
      </c>
      <c r="F5" s="220">
        <v>0.125</v>
      </c>
      <c r="G5" s="3"/>
      <c r="J5" s="45"/>
      <c r="P5" s="90"/>
      <c r="Q5" s="284"/>
      <c r="R5" s="284"/>
      <c r="V5" s="45"/>
    </row>
    <row r="6" spans="1:28" s="132" customFormat="1" ht="20.100000000000001" customHeight="1" thickTop="1" thickBot="1" x14ac:dyDescent="0.3">
      <c r="A6" s="417" t="s">
        <v>4</v>
      </c>
      <c r="B6"/>
      <c r="E6" s="3"/>
      <c r="F6" s="3"/>
      <c r="G6" s="223"/>
      <c r="I6" s="138"/>
      <c r="J6" s="138"/>
      <c r="K6" s="425"/>
      <c r="L6" s="425"/>
      <c r="M6" s="425"/>
      <c r="N6" s="425"/>
      <c r="O6" s="425"/>
      <c r="P6" s="45"/>
      <c r="Q6" s="45"/>
      <c r="R6" s="45"/>
      <c r="S6" s="45"/>
      <c r="T6" s="45"/>
      <c r="U6" s="45"/>
      <c r="V6" s="45"/>
      <c r="W6" s="45"/>
      <c r="X6" s="45"/>
      <c r="Y6" s="45"/>
      <c r="Z6" s="45"/>
      <c r="AA6" s="45"/>
      <c r="AB6" s="45"/>
    </row>
    <row r="7" spans="1:28" s="132" customFormat="1" ht="24" customHeight="1" thickTop="1" thickBot="1" x14ac:dyDescent="0.3">
      <c r="A7" s="417" t="s">
        <v>5</v>
      </c>
      <c r="B7"/>
      <c r="C7" s="5" t="s">
        <v>344</v>
      </c>
      <c r="E7" s="35"/>
      <c r="G7" s="223"/>
      <c r="I7" s="225"/>
      <c r="J7" s="138"/>
      <c r="K7" s="138"/>
      <c r="L7" s="138"/>
      <c r="M7" s="138"/>
      <c r="O7" s="138"/>
      <c r="P7" s="138"/>
      <c r="Q7" s="202"/>
      <c r="R7" s="202"/>
      <c r="S7" s="201"/>
      <c r="T7" s="285"/>
      <c r="U7" s="285"/>
      <c r="V7" s="138"/>
      <c r="W7" s="285"/>
    </row>
    <row r="8" spans="1:28" s="132" customFormat="1" ht="20.100000000000001" customHeight="1" thickTop="1" thickBot="1" x14ac:dyDescent="0.3">
      <c r="A8" s="417" t="s">
        <v>6</v>
      </c>
      <c r="B8"/>
      <c r="C8" s="132" t="s">
        <v>345</v>
      </c>
      <c r="D8" s="286">
        <f>1/F5</f>
        <v>8</v>
      </c>
      <c r="E8" s="3"/>
      <c r="F8" s="3"/>
      <c r="J8" s="138"/>
      <c r="K8" s="138"/>
      <c r="L8" s="138"/>
      <c r="M8" s="138"/>
      <c r="O8" s="138"/>
      <c r="P8" s="138"/>
      <c r="Q8" s="202"/>
      <c r="R8" s="202"/>
      <c r="S8" s="201"/>
      <c r="T8" s="285"/>
      <c r="U8" s="285"/>
      <c r="V8" s="138"/>
      <c r="W8" s="285"/>
    </row>
    <row r="9" spans="1:28" s="132" customFormat="1" ht="20.100000000000001" customHeight="1" thickTop="1" thickBot="1" x14ac:dyDescent="0.3">
      <c r="A9" s="417" t="s">
        <v>7</v>
      </c>
      <c r="B9"/>
      <c r="D9" s="223"/>
      <c r="E9" s="224"/>
      <c r="F9" s="287"/>
      <c r="I9" s="138"/>
      <c r="J9" s="138"/>
      <c r="K9" s="138"/>
      <c r="L9" s="138"/>
      <c r="M9" s="138"/>
      <c r="O9" s="288"/>
      <c r="P9" s="138"/>
      <c r="Q9" s="289"/>
      <c r="R9" s="290"/>
      <c r="S9" s="53"/>
      <c r="T9" s="285"/>
      <c r="U9" s="285"/>
    </row>
    <row r="10" spans="1:28" s="132" customFormat="1" ht="24" customHeight="1" thickTop="1" thickBot="1" x14ac:dyDescent="0.3">
      <c r="A10" s="417" t="s">
        <v>8</v>
      </c>
      <c r="B10"/>
      <c r="C10" s="5" t="s">
        <v>77</v>
      </c>
      <c r="D10" s="223"/>
      <c r="E10" s="224"/>
      <c r="F10" s="291"/>
      <c r="I10" s="138"/>
      <c r="J10" s="138"/>
      <c r="P10" s="138"/>
      <c r="Q10" s="292"/>
      <c r="R10" s="292"/>
      <c r="S10" s="292"/>
      <c r="T10" s="293" t="s">
        <v>347</v>
      </c>
      <c r="U10" s="293" t="s">
        <v>347</v>
      </c>
    </row>
    <row r="11" spans="1:28" s="3" customFormat="1" ht="20.100000000000001" customHeight="1" thickTop="1" thickBot="1" x14ac:dyDescent="0.3">
      <c r="A11" s="417" t="s">
        <v>9</v>
      </c>
      <c r="B11"/>
      <c r="C11" s="29" t="s">
        <v>75</v>
      </c>
      <c r="D11" s="36" t="s">
        <v>78</v>
      </c>
      <c r="E11" s="36" t="s">
        <v>79</v>
      </c>
      <c r="F11" s="294" t="s">
        <v>80</v>
      </c>
      <c r="G11" s="36"/>
      <c r="H11" s="204"/>
      <c r="I11" s="45"/>
      <c r="J11" s="8"/>
      <c r="K11" s="8"/>
      <c r="L11" s="8"/>
      <c r="M11" s="8"/>
      <c r="O11" s="292"/>
      <c r="P11" s="8"/>
      <c r="Q11" s="292" t="s">
        <v>78</v>
      </c>
      <c r="R11" s="292" t="s">
        <v>79</v>
      </c>
      <c r="S11" s="292" t="s">
        <v>80</v>
      </c>
      <c r="T11" s="292" t="s">
        <v>80</v>
      </c>
      <c r="U11" s="292" t="s">
        <v>348</v>
      </c>
      <c r="V11" s="8"/>
      <c r="W11" s="53"/>
    </row>
    <row r="12" spans="1:28" s="3" customFormat="1" ht="20.100000000000001" customHeight="1" thickTop="1" thickBot="1" x14ac:dyDescent="0.3">
      <c r="A12" s="417" t="s">
        <v>10</v>
      </c>
      <c r="B12"/>
      <c r="C12" s="295">
        <f>+P12</f>
        <v>1</v>
      </c>
      <c r="D12" s="92">
        <f>+D5</f>
        <v>40000</v>
      </c>
      <c r="E12" s="92">
        <f>IF(U12&lt;0,0,U12)</f>
        <v>4350</v>
      </c>
      <c r="F12" s="92">
        <f>+D12-E12</f>
        <v>35650</v>
      </c>
      <c r="G12" s="92"/>
      <c r="H12" s="233"/>
      <c r="I12" s="233"/>
      <c r="J12" s="233"/>
      <c r="K12" s="233"/>
      <c r="L12" s="233"/>
      <c r="M12" s="233"/>
      <c r="O12" s="138"/>
      <c r="P12" s="138">
        <v>1</v>
      </c>
      <c r="Q12" s="290">
        <f>+D5</f>
        <v>40000</v>
      </c>
      <c r="R12" s="290">
        <f>($D$5-$E$5)*$F$5</f>
        <v>4350</v>
      </c>
      <c r="S12" s="290">
        <f>+Q12-R12</f>
        <v>35650</v>
      </c>
      <c r="T12" s="290">
        <f>IF(S12&lt;$E$5,$E$5,S12)</f>
        <v>35650</v>
      </c>
      <c r="U12" s="290">
        <f>+Q12-T12</f>
        <v>4350</v>
      </c>
      <c r="V12" s="77"/>
      <c r="W12" s="53"/>
    </row>
    <row r="13" spans="1:28" s="3" customFormat="1" ht="20.100000000000001" customHeight="1" thickTop="1" thickBot="1" x14ac:dyDescent="0.3">
      <c r="A13" s="417" t="s">
        <v>11</v>
      </c>
      <c r="B13"/>
      <c r="C13" s="295">
        <f>IF(U13&lt;=0,0,P13)</f>
        <v>2</v>
      </c>
      <c r="D13" s="92">
        <f>IF(U13&lt;=0,0,F12)</f>
        <v>35650</v>
      </c>
      <c r="E13" s="92">
        <f t="shared" ref="E13:E76" si="0">IF(U13&lt;0,0,U13)</f>
        <v>4350</v>
      </c>
      <c r="F13" s="92">
        <f>+D13-E13</f>
        <v>31300</v>
      </c>
      <c r="G13" s="92"/>
      <c r="H13" s="233"/>
      <c r="I13" s="233"/>
      <c r="J13" s="233"/>
      <c r="K13" s="233"/>
      <c r="L13" s="233"/>
      <c r="M13" s="233"/>
      <c r="O13" s="138"/>
      <c r="P13" s="138">
        <f>+P12+1</f>
        <v>2</v>
      </c>
      <c r="Q13" s="290">
        <f>+S12</f>
        <v>35650</v>
      </c>
      <c r="R13" s="290">
        <f>+R12</f>
        <v>4350</v>
      </c>
      <c r="S13" s="290">
        <f>+Q13-R13</f>
        <v>31300</v>
      </c>
      <c r="T13" s="290">
        <f t="shared" ref="T13:T76" si="1">IF(S13&lt;$E$5,$E$5,S13)</f>
        <v>31300</v>
      </c>
      <c r="U13" s="290">
        <f t="shared" ref="U13:U76" si="2">+Q13-T13</f>
        <v>4350</v>
      </c>
      <c r="V13" s="77"/>
      <c r="W13" s="53"/>
    </row>
    <row r="14" spans="1:28" s="3" customFormat="1" ht="20.100000000000001" customHeight="1" thickTop="1" thickBot="1" x14ac:dyDescent="0.3">
      <c r="A14" s="417" t="s">
        <v>7</v>
      </c>
      <c r="B14"/>
      <c r="C14" s="295">
        <f t="shared" ref="C14:C77" si="3">IF(U14&lt;=0,0,P14)</f>
        <v>3</v>
      </c>
      <c r="D14" s="92">
        <f t="shared" ref="D14:D77" si="4">IF(U14&lt;=0,0,F13)</f>
        <v>31300</v>
      </c>
      <c r="E14" s="92">
        <f t="shared" si="0"/>
        <v>4350</v>
      </c>
      <c r="F14" s="92">
        <f t="shared" ref="F14:F77" si="5">+D14-E14</f>
        <v>26950</v>
      </c>
      <c r="G14" s="92"/>
      <c r="H14" s="233"/>
      <c r="I14" s="233"/>
      <c r="J14" s="233"/>
      <c r="K14" s="233"/>
      <c r="L14" s="233"/>
      <c r="M14" s="233"/>
      <c r="O14" s="138"/>
      <c r="P14" s="138">
        <f t="shared" ref="P14:P77" si="6">+P13+1</f>
        <v>3</v>
      </c>
      <c r="Q14" s="290">
        <f t="shared" ref="Q14:Q77" si="7">+S13</f>
        <v>31300</v>
      </c>
      <c r="R14" s="290">
        <f t="shared" ref="R14:R77" si="8">+R13</f>
        <v>4350</v>
      </c>
      <c r="S14" s="290">
        <f t="shared" ref="S14:S77" si="9">+Q14-R14</f>
        <v>26950</v>
      </c>
      <c r="T14" s="290">
        <f t="shared" si="1"/>
        <v>26950</v>
      </c>
      <c r="U14" s="290">
        <f t="shared" si="2"/>
        <v>4350</v>
      </c>
      <c r="V14" s="77"/>
      <c r="W14" s="53"/>
    </row>
    <row r="15" spans="1:28" s="3" customFormat="1" ht="20.100000000000001" customHeight="1" thickTop="1" thickBot="1" x14ac:dyDescent="0.3">
      <c r="A15" s="417" t="s">
        <v>12</v>
      </c>
      <c r="B15"/>
      <c r="C15" s="295">
        <f t="shared" si="3"/>
        <v>4</v>
      </c>
      <c r="D15" s="92">
        <f t="shared" si="4"/>
        <v>26950</v>
      </c>
      <c r="E15" s="92">
        <f t="shared" si="0"/>
        <v>4350</v>
      </c>
      <c r="F15" s="92">
        <f t="shared" si="5"/>
        <v>22600</v>
      </c>
      <c r="G15" s="92"/>
      <c r="H15" s="233"/>
      <c r="I15" s="233"/>
      <c r="J15" s="233"/>
      <c r="K15" s="233"/>
      <c r="L15" s="233"/>
      <c r="M15" s="233"/>
      <c r="O15" s="138"/>
      <c r="P15" s="138">
        <f t="shared" si="6"/>
        <v>4</v>
      </c>
      <c r="Q15" s="290">
        <f t="shared" si="7"/>
        <v>26950</v>
      </c>
      <c r="R15" s="290">
        <f t="shared" si="8"/>
        <v>4350</v>
      </c>
      <c r="S15" s="290">
        <f t="shared" si="9"/>
        <v>22600</v>
      </c>
      <c r="T15" s="290">
        <f t="shared" si="1"/>
        <v>22600</v>
      </c>
      <c r="U15" s="290">
        <f t="shared" si="2"/>
        <v>4350</v>
      </c>
      <c r="V15" s="77"/>
      <c r="W15" s="53"/>
    </row>
    <row r="16" spans="1:28" s="3" customFormat="1" ht="20.100000000000001" customHeight="1" thickTop="1" thickBot="1" x14ac:dyDescent="0.3">
      <c r="A16" s="417" t="s">
        <v>13</v>
      </c>
      <c r="B16"/>
      <c r="C16" s="295">
        <f t="shared" si="3"/>
        <v>5</v>
      </c>
      <c r="D16" s="92">
        <f t="shared" si="4"/>
        <v>22600</v>
      </c>
      <c r="E16" s="92">
        <f t="shared" si="0"/>
        <v>4350</v>
      </c>
      <c r="F16" s="92">
        <f t="shared" si="5"/>
        <v>18250</v>
      </c>
      <c r="G16" s="92"/>
      <c r="H16" s="233"/>
      <c r="I16" s="233"/>
      <c r="J16" s="233"/>
      <c r="K16" s="233"/>
      <c r="L16" s="233"/>
      <c r="M16" s="233"/>
      <c r="O16" s="138"/>
      <c r="P16" s="138">
        <f t="shared" si="6"/>
        <v>5</v>
      </c>
      <c r="Q16" s="290">
        <f t="shared" si="7"/>
        <v>22600</v>
      </c>
      <c r="R16" s="290">
        <f t="shared" si="8"/>
        <v>4350</v>
      </c>
      <c r="S16" s="290">
        <f t="shared" si="9"/>
        <v>18250</v>
      </c>
      <c r="T16" s="290">
        <f t="shared" si="1"/>
        <v>18250</v>
      </c>
      <c r="U16" s="290">
        <f t="shared" si="2"/>
        <v>4350</v>
      </c>
      <c r="V16" s="77"/>
      <c r="W16" s="53"/>
    </row>
    <row r="17" spans="1:23" s="3" customFormat="1" ht="20.100000000000001" customHeight="1" thickTop="1" thickBot="1" x14ac:dyDescent="0.3">
      <c r="A17" s="417" t="s">
        <v>14</v>
      </c>
      <c r="B17"/>
      <c r="C17" s="295">
        <f t="shared" si="3"/>
        <v>6</v>
      </c>
      <c r="D17" s="92">
        <f t="shared" si="4"/>
        <v>18250</v>
      </c>
      <c r="E17" s="92">
        <f t="shared" si="0"/>
        <v>4350</v>
      </c>
      <c r="F17" s="92">
        <f t="shared" si="5"/>
        <v>13900</v>
      </c>
      <c r="G17" s="92"/>
      <c r="H17" s="233"/>
      <c r="I17" s="233"/>
      <c r="J17" s="233"/>
      <c r="K17" s="233"/>
      <c r="L17" s="233"/>
      <c r="M17" s="233"/>
      <c r="O17" s="138"/>
      <c r="P17" s="138">
        <f t="shared" si="6"/>
        <v>6</v>
      </c>
      <c r="Q17" s="290">
        <f t="shared" si="7"/>
        <v>18250</v>
      </c>
      <c r="R17" s="290">
        <f t="shared" si="8"/>
        <v>4350</v>
      </c>
      <c r="S17" s="290">
        <f t="shared" si="9"/>
        <v>13900</v>
      </c>
      <c r="T17" s="290">
        <f t="shared" si="1"/>
        <v>13900</v>
      </c>
      <c r="U17" s="290">
        <f t="shared" si="2"/>
        <v>4350</v>
      </c>
      <c r="V17" s="77"/>
      <c r="W17" s="53"/>
    </row>
    <row r="18" spans="1:23" s="3" customFormat="1" ht="16.5" thickTop="1" thickBot="1" x14ac:dyDescent="0.3">
      <c r="A18" s="417" t="s">
        <v>15</v>
      </c>
      <c r="B18"/>
      <c r="C18" s="295">
        <f t="shared" si="3"/>
        <v>7</v>
      </c>
      <c r="D18" s="92">
        <f t="shared" si="4"/>
        <v>13900</v>
      </c>
      <c r="E18" s="92">
        <f t="shared" si="0"/>
        <v>4350</v>
      </c>
      <c r="F18" s="92">
        <f t="shared" si="5"/>
        <v>9550</v>
      </c>
      <c r="G18" s="92"/>
      <c r="H18" s="233"/>
      <c r="I18" s="233"/>
      <c r="J18" s="233"/>
      <c r="K18" s="233"/>
      <c r="L18" s="233"/>
      <c r="M18" s="233"/>
      <c r="O18" s="138"/>
      <c r="P18" s="138">
        <f t="shared" si="6"/>
        <v>7</v>
      </c>
      <c r="Q18" s="290">
        <f t="shared" si="7"/>
        <v>13900</v>
      </c>
      <c r="R18" s="290">
        <f t="shared" si="8"/>
        <v>4350</v>
      </c>
      <c r="S18" s="290">
        <f t="shared" si="9"/>
        <v>9550</v>
      </c>
      <c r="T18" s="290">
        <f t="shared" si="1"/>
        <v>9550</v>
      </c>
      <c r="U18" s="290">
        <f t="shared" si="2"/>
        <v>4350</v>
      </c>
      <c r="V18" s="77"/>
      <c r="W18" s="53"/>
    </row>
    <row r="19" spans="1:23" s="3" customFormat="1" ht="16.5" thickTop="1" thickBot="1" x14ac:dyDescent="0.3">
      <c r="A19" s="417" t="s">
        <v>5</v>
      </c>
      <c r="B19"/>
      <c r="C19" s="295">
        <f t="shared" si="3"/>
        <v>8</v>
      </c>
      <c r="D19" s="92">
        <f t="shared" si="4"/>
        <v>9550</v>
      </c>
      <c r="E19" s="92">
        <f t="shared" si="0"/>
        <v>4350</v>
      </c>
      <c r="F19" s="92">
        <f t="shared" si="5"/>
        <v>5200</v>
      </c>
      <c r="G19" s="92"/>
      <c r="H19" s="233"/>
      <c r="I19" s="233"/>
      <c r="J19" s="233"/>
      <c r="K19" s="233"/>
      <c r="L19" s="233"/>
      <c r="M19" s="233"/>
      <c r="O19" s="138"/>
      <c r="P19" s="138">
        <f t="shared" si="6"/>
        <v>8</v>
      </c>
      <c r="Q19" s="290">
        <f t="shared" si="7"/>
        <v>9550</v>
      </c>
      <c r="R19" s="290">
        <f t="shared" si="8"/>
        <v>4350</v>
      </c>
      <c r="S19" s="290">
        <f t="shared" si="9"/>
        <v>5200</v>
      </c>
      <c r="T19" s="290">
        <f t="shared" si="1"/>
        <v>5200</v>
      </c>
      <c r="U19" s="290">
        <f t="shared" si="2"/>
        <v>4350</v>
      </c>
      <c r="V19" s="77"/>
      <c r="W19" s="53"/>
    </row>
    <row r="20" spans="1:23" s="3" customFormat="1" ht="16.5" thickTop="1" thickBot="1" x14ac:dyDescent="0.3">
      <c r="A20" s="417" t="s">
        <v>16</v>
      </c>
      <c r="B20"/>
      <c r="C20" s="295">
        <f t="shared" si="3"/>
        <v>0</v>
      </c>
      <c r="D20" s="92">
        <f t="shared" si="4"/>
        <v>0</v>
      </c>
      <c r="E20" s="92">
        <f t="shared" si="0"/>
        <v>0</v>
      </c>
      <c r="F20" s="92">
        <f t="shared" si="5"/>
        <v>0</v>
      </c>
      <c r="G20" s="92"/>
      <c r="H20" s="233"/>
      <c r="I20" s="233"/>
      <c r="J20" s="233"/>
      <c r="K20" s="233"/>
      <c r="L20" s="233"/>
      <c r="M20" s="233"/>
      <c r="O20" s="138"/>
      <c r="P20" s="138">
        <f t="shared" si="6"/>
        <v>9</v>
      </c>
      <c r="Q20" s="290">
        <f t="shared" si="7"/>
        <v>5200</v>
      </c>
      <c r="R20" s="290">
        <f t="shared" si="8"/>
        <v>4350</v>
      </c>
      <c r="S20" s="290">
        <f t="shared" si="9"/>
        <v>850</v>
      </c>
      <c r="T20" s="290">
        <f t="shared" si="1"/>
        <v>5200</v>
      </c>
      <c r="U20" s="290">
        <f t="shared" si="2"/>
        <v>0</v>
      </c>
      <c r="V20" s="77"/>
      <c r="W20" s="53"/>
    </row>
    <row r="21" spans="1:23" s="3" customFormat="1" ht="16.5" thickTop="1" thickBot="1" x14ac:dyDescent="0.3">
      <c r="A21" s="417" t="s">
        <v>17</v>
      </c>
      <c r="B21"/>
      <c r="C21" s="295">
        <f t="shared" si="3"/>
        <v>0</v>
      </c>
      <c r="D21" s="92">
        <f t="shared" si="4"/>
        <v>0</v>
      </c>
      <c r="E21" s="92">
        <f t="shared" si="0"/>
        <v>0</v>
      </c>
      <c r="F21" s="92">
        <f t="shared" si="5"/>
        <v>0</v>
      </c>
      <c r="G21" s="92"/>
      <c r="H21" s="233"/>
      <c r="I21" s="233"/>
      <c r="J21" s="233"/>
      <c r="K21" s="233"/>
      <c r="L21" s="233"/>
      <c r="M21" s="233"/>
      <c r="O21" s="138"/>
      <c r="P21" s="138">
        <f t="shared" si="6"/>
        <v>10</v>
      </c>
      <c r="Q21" s="290">
        <f t="shared" si="7"/>
        <v>850</v>
      </c>
      <c r="R21" s="290">
        <f t="shared" si="8"/>
        <v>4350</v>
      </c>
      <c r="S21" s="290">
        <f t="shared" si="9"/>
        <v>-3500</v>
      </c>
      <c r="T21" s="290">
        <f t="shared" si="1"/>
        <v>5200</v>
      </c>
      <c r="U21" s="290">
        <f t="shared" si="2"/>
        <v>-4350</v>
      </c>
      <c r="V21" s="77"/>
      <c r="W21" s="53"/>
    </row>
    <row r="22" spans="1:23" s="3" customFormat="1" ht="16.5" thickTop="1" thickBot="1" x14ac:dyDescent="0.3">
      <c r="A22" s="417" t="s">
        <v>18</v>
      </c>
      <c r="B22"/>
      <c r="C22" s="295">
        <f t="shared" si="3"/>
        <v>0</v>
      </c>
      <c r="D22" s="92">
        <f t="shared" si="4"/>
        <v>0</v>
      </c>
      <c r="E22" s="92">
        <f t="shared" si="0"/>
        <v>0</v>
      </c>
      <c r="F22" s="92">
        <f t="shared" si="5"/>
        <v>0</v>
      </c>
      <c r="G22" s="92"/>
      <c r="H22" s="233"/>
      <c r="I22" s="233"/>
      <c r="J22" s="233"/>
      <c r="K22" s="233"/>
      <c r="L22" s="233"/>
      <c r="M22" s="233"/>
      <c r="O22" s="138"/>
      <c r="P22" s="138">
        <f t="shared" si="6"/>
        <v>11</v>
      </c>
      <c r="Q22" s="290">
        <f t="shared" si="7"/>
        <v>-3500</v>
      </c>
      <c r="R22" s="290">
        <f t="shared" si="8"/>
        <v>4350</v>
      </c>
      <c r="S22" s="290">
        <f t="shared" si="9"/>
        <v>-7850</v>
      </c>
      <c r="T22" s="290">
        <f t="shared" si="1"/>
        <v>5200</v>
      </c>
      <c r="U22" s="290">
        <f t="shared" si="2"/>
        <v>-8700</v>
      </c>
      <c r="V22" s="77"/>
      <c r="W22" s="53"/>
    </row>
    <row r="23" spans="1:23" s="3" customFormat="1" ht="16.5" thickTop="1" thickBot="1" x14ac:dyDescent="0.3">
      <c r="A23" s="417" t="s">
        <v>19</v>
      </c>
      <c r="B23"/>
      <c r="C23" s="295">
        <f t="shared" si="3"/>
        <v>0</v>
      </c>
      <c r="D23" s="92">
        <f t="shared" si="4"/>
        <v>0</v>
      </c>
      <c r="E23" s="92">
        <f t="shared" si="0"/>
        <v>0</v>
      </c>
      <c r="F23" s="92">
        <f t="shared" si="5"/>
        <v>0</v>
      </c>
      <c r="G23" s="92"/>
      <c r="H23" s="233"/>
      <c r="I23" s="233"/>
      <c r="J23" s="233"/>
      <c r="K23" s="233"/>
      <c r="L23" s="233"/>
      <c r="M23" s="233"/>
      <c r="O23" s="138"/>
      <c r="P23" s="138">
        <f t="shared" si="6"/>
        <v>12</v>
      </c>
      <c r="Q23" s="290">
        <f t="shared" si="7"/>
        <v>-7850</v>
      </c>
      <c r="R23" s="290">
        <f t="shared" si="8"/>
        <v>4350</v>
      </c>
      <c r="S23" s="290">
        <f t="shared" si="9"/>
        <v>-12200</v>
      </c>
      <c r="T23" s="290">
        <f t="shared" si="1"/>
        <v>5200</v>
      </c>
      <c r="U23" s="290">
        <f t="shared" si="2"/>
        <v>-13050</v>
      </c>
      <c r="V23" s="77"/>
      <c r="W23" s="53"/>
    </row>
    <row r="24" spans="1:23" s="3" customFormat="1" ht="16.5" thickTop="1" thickBot="1" x14ac:dyDescent="0.3">
      <c r="A24" s="417" t="s">
        <v>0</v>
      </c>
      <c r="B24"/>
      <c r="C24" s="295">
        <f t="shared" si="3"/>
        <v>0</v>
      </c>
      <c r="D24" s="92">
        <f t="shared" si="4"/>
        <v>0</v>
      </c>
      <c r="E24" s="92">
        <f t="shared" si="0"/>
        <v>0</v>
      </c>
      <c r="F24" s="92">
        <f t="shared" si="5"/>
        <v>0</v>
      </c>
      <c r="G24" s="92"/>
      <c r="H24" s="233"/>
      <c r="I24" s="233"/>
      <c r="J24" s="233"/>
      <c r="K24" s="233"/>
      <c r="L24" s="233"/>
      <c r="M24" s="233"/>
      <c r="O24" s="138"/>
      <c r="P24" s="138">
        <f t="shared" si="6"/>
        <v>13</v>
      </c>
      <c r="Q24" s="290">
        <f t="shared" si="7"/>
        <v>-12200</v>
      </c>
      <c r="R24" s="290">
        <f t="shared" si="8"/>
        <v>4350</v>
      </c>
      <c r="S24" s="290">
        <f t="shared" si="9"/>
        <v>-16550</v>
      </c>
      <c r="T24" s="290">
        <f t="shared" si="1"/>
        <v>5200</v>
      </c>
      <c r="U24" s="290">
        <f t="shared" si="2"/>
        <v>-17400</v>
      </c>
      <c r="V24" s="77"/>
      <c r="W24" s="53"/>
    </row>
    <row r="25" spans="1:23" s="3" customFormat="1" ht="16.5" thickTop="1" thickBot="1" x14ac:dyDescent="0.3">
      <c r="A25" s="417" t="s">
        <v>20</v>
      </c>
      <c r="B25"/>
      <c r="C25" s="295">
        <f t="shared" si="3"/>
        <v>0</v>
      </c>
      <c r="D25" s="92">
        <f t="shared" si="4"/>
        <v>0</v>
      </c>
      <c r="E25" s="92">
        <f t="shared" si="0"/>
        <v>0</v>
      </c>
      <c r="F25" s="92">
        <f t="shared" si="5"/>
        <v>0</v>
      </c>
      <c r="G25" s="92"/>
      <c r="H25" s="233"/>
      <c r="I25" s="233"/>
      <c r="J25" s="233"/>
      <c r="K25" s="233"/>
      <c r="L25" s="233"/>
      <c r="M25" s="233"/>
      <c r="O25" s="138"/>
      <c r="P25" s="138">
        <f t="shared" si="6"/>
        <v>14</v>
      </c>
      <c r="Q25" s="290">
        <f t="shared" si="7"/>
        <v>-16550</v>
      </c>
      <c r="R25" s="290">
        <f t="shared" si="8"/>
        <v>4350</v>
      </c>
      <c r="S25" s="290">
        <f t="shared" si="9"/>
        <v>-20900</v>
      </c>
      <c r="T25" s="290">
        <f t="shared" si="1"/>
        <v>5200</v>
      </c>
      <c r="U25" s="290">
        <f t="shared" si="2"/>
        <v>-21750</v>
      </c>
      <c r="V25" s="77"/>
      <c r="W25" s="53"/>
    </row>
    <row r="26" spans="1:23" s="3" customFormat="1" ht="16.5" thickTop="1" thickBot="1" x14ac:dyDescent="0.3">
      <c r="A26" s="417" t="s">
        <v>21</v>
      </c>
      <c r="B26"/>
      <c r="C26" s="295">
        <f t="shared" si="3"/>
        <v>0</v>
      </c>
      <c r="D26" s="92">
        <f t="shared" si="4"/>
        <v>0</v>
      </c>
      <c r="E26" s="92">
        <f t="shared" si="0"/>
        <v>0</v>
      </c>
      <c r="F26" s="92">
        <f t="shared" si="5"/>
        <v>0</v>
      </c>
      <c r="G26" s="92"/>
      <c r="H26" s="233"/>
      <c r="I26" s="233"/>
      <c r="J26" s="233"/>
      <c r="K26" s="233"/>
      <c r="L26" s="233"/>
      <c r="M26" s="233"/>
      <c r="O26" s="138"/>
      <c r="P26" s="138">
        <f t="shared" si="6"/>
        <v>15</v>
      </c>
      <c r="Q26" s="290">
        <f t="shared" si="7"/>
        <v>-20900</v>
      </c>
      <c r="R26" s="290">
        <f t="shared" si="8"/>
        <v>4350</v>
      </c>
      <c r="S26" s="290">
        <f t="shared" si="9"/>
        <v>-25250</v>
      </c>
      <c r="T26" s="290">
        <f t="shared" si="1"/>
        <v>5200</v>
      </c>
      <c r="U26" s="290">
        <f t="shared" si="2"/>
        <v>-26100</v>
      </c>
      <c r="V26" s="77"/>
      <c r="W26" s="53"/>
    </row>
    <row r="27" spans="1:23" s="3" customFormat="1" ht="16.5" thickTop="1" thickBot="1" x14ac:dyDescent="0.3">
      <c r="A27" s="417" t="s">
        <v>22</v>
      </c>
      <c r="B27"/>
      <c r="C27" s="295">
        <f t="shared" si="3"/>
        <v>0</v>
      </c>
      <c r="D27" s="92">
        <f t="shared" si="4"/>
        <v>0</v>
      </c>
      <c r="E27" s="92">
        <f t="shared" si="0"/>
        <v>0</v>
      </c>
      <c r="F27" s="92">
        <f t="shared" si="5"/>
        <v>0</v>
      </c>
      <c r="G27" s="92"/>
      <c r="H27" s="233"/>
      <c r="I27" s="233"/>
      <c r="J27" s="233"/>
      <c r="K27" s="233"/>
      <c r="L27" s="233"/>
      <c r="M27" s="233"/>
      <c r="O27" s="138"/>
      <c r="P27" s="138">
        <f t="shared" si="6"/>
        <v>16</v>
      </c>
      <c r="Q27" s="290">
        <f t="shared" si="7"/>
        <v>-25250</v>
      </c>
      <c r="R27" s="290">
        <f t="shared" si="8"/>
        <v>4350</v>
      </c>
      <c r="S27" s="290">
        <f t="shared" si="9"/>
        <v>-29600</v>
      </c>
      <c r="T27" s="290">
        <f t="shared" si="1"/>
        <v>5200</v>
      </c>
      <c r="U27" s="290">
        <f t="shared" si="2"/>
        <v>-30450</v>
      </c>
      <c r="V27" s="77"/>
      <c r="W27" s="53"/>
    </row>
    <row r="28" spans="1:23" s="3" customFormat="1" ht="16.5" thickTop="1" thickBot="1" x14ac:dyDescent="0.3">
      <c r="A28" s="417" t="s">
        <v>23</v>
      </c>
      <c r="B28"/>
      <c r="C28" s="295">
        <f t="shared" si="3"/>
        <v>0</v>
      </c>
      <c r="D28" s="92">
        <f t="shared" si="4"/>
        <v>0</v>
      </c>
      <c r="E28" s="92">
        <f t="shared" si="0"/>
        <v>0</v>
      </c>
      <c r="F28" s="92">
        <f t="shared" si="5"/>
        <v>0</v>
      </c>
      <c r="G28" s="92"/>
      <c r="H28" s="233"/>
      <c r="I28" s="233"/>
      <c r="J28" s="233"/>
      <c r="K28" s="233"/>
      <c r="L28" s="233"/>
      <c r="M28" s="233"/>
      <c r="O28" s="138"/>
      <c r="P28" s="138">
        <f t="shared" si="6"/>
        <v>17</v>
      </c>
      <c r="Q28" s="290">
        <f t="shared" si="7"/>
        <v>-29600</v>
      </c>
      <c r="R28" s="290">
        <f t="shared" si="8"/>
        <v>4350</v>
      </c>
      <c r="S28" s="290">
        <f t="shared" si="9"/>
        <v>-33950</v>
      </c>
      <c r="T28" s="290">
        <f t="shared" si="1"/>
        <v>5200</v>
      </c>
      <c r="U28" s="290">
        <f t="shared" si="2"/>
        <v>-34800</v>
      </c>
      <c r="V28" s="77"/>
      <c r="W28" s="53"/>
    </row>
    <row r="29" spans="1:23" s="3" customFormat="1" ht="16.5" thickTop="1" thickBot="1" x14ac:dyDescent="0.3">
      <c r="A29" s="417" t="s">
        <v>4</v>
      </c>
      <c r="B29"/>
      <c r="C29" s="295">
        <f t="shared" si="3"/>
        <v>0</v>
      </c>
      <c r="D29" s="92">
        <f t="shared" si="4"/>
        <v>0</v>
      </c>
      <c r="E29" s="92">
        <f t="shared" si="0"/>
        <v>0</v>
      </c>
      <c r="F29" s="92">
        <f t="shared" si="5"/>
        <v>0</v>
      </c>
      <c r="G29" s="92"/>
      <c r="H29" s="233"/>
      <c r="I29" s="233"/>
      <c r="J29" s="233"/>
      <c r="K29" s="233"/>
      <c r="L29" s="233"/>
      <c r="M29" s="233"/>
      <c r="O29" s="138"/>
      <c r="P29" s="138">
        <f t="shared" si="6"/>
        <v>18</v>
      </c>
      <c r="Q29" s="290">
        <f t="shared" si="7"/>
        <v>-33950</v>
      </c>
      <c r="R29" s="290">
        <f t="shared" si="8"/>
        <v>4350</v>
      </c>
      <c r="S29" s="290">
        <f t="shared" si="9"/>
        <v>-38300</v>
      </c>
      <c r="T29" s="290">
        <f t="shared" si="1"/>
        <v>5200</v>
      </c>
      <c r="U29" s="290">
        <f t="shared" si="2"/>
        <v>-39150</v>
      </c>
      <c r="V29" s="77"/>
      <c r="W29" s="53"/>
    </row>
    <row r="30" spans="1:23" s="3" customFormat="1" ht="16.5" thickTop="1" thickBot="1" x14ac:dyDescent="0.3">
      <c r="A30" s="417" t="s">
        <v>24</v>
      </c>
      <c r="B30"/>
      <c r="C30" s="295">
        <f t="shared" si="3"/>
        <v>0</v>
      </c>
      <c r="D30" s="92">
        <f t="shared" si="4"/>
        <v>0</v>
      </c>
      <c r="E30" s="92">
        <f t="shared" si="0"/>
        <v>0</v>
      </c>
      <c r="F30" s="92">
        <f t="shared" si="5"/>
        <v>0</v>
      </c>
      <c r="G30" s="92"/>
      <c r="H30" s="233"/>
      <c r="I30" s="233"/>
      <c r="J30" s="233"/>
      <c r="K30" s="233"/>
      <c r="L30" s="233"/>
      <c r="M30" s="233"/>
      <c r="O30" s="138"/>
      <c r="P30" s="138">
        <f t="shared" si="6"/>
        <v>19</v>
      </c>
      <c r="Q30" s="290">
        <f t="shared" si="7"/>
        <v>-38300</v>
      </c>
      <c r="R30" s="290">
        <f t="shared" si="8"/>
        <v>4350</v>
      </c>
      <c r="S30" s="290">
        <f t="shared" si="9"/>
        <v>-42650</v>
      </c>
      <c r="T30" s="290">
        <f t="shared" si="1"/>
        <v>5200</v>
      </c>
      <c r="U30" s="290">
        <f t="shared" si="2"/>
        <v>-43500</v>
      </c>
      <c r="V30" s="77"/>
      <c r="W30" s="53"/>
    </row>
    <row r="31" spans="1:23" s="3" customFormat="1" ht="16.5" thickTop="1" thickBot="1" x14ac:dyDescent="0.3">
      <c r="A31" s="417" t="s">
        <v>25</v>
      </c>
      <c r="B31"/>
      <c r="C31" s="295">
        <f t="shared" si="3"/>
        <v>0</v>
      </c>
      <c r="D31" s="92">
        <f t="shared" si="4"/>
        <v>0</v>
      </c>
      <c r="E31" s="92">
        <f t="shared" si="0"/>
        <v>0</v>
      </c>
      <c r="F31" s="92">
        <f t="shared" si="5"/>
        <v>0</v>
      </c>
      <c r="G31" s="92"/>
      <c r="H31" s="233"/>
      <c r="I31" s="233"/>
      <c r="J31" s="233"/>
      <c r="K31" s="233"/>
      <c r="L31" s="233"/>
      <c r="M31" s="233"/>
      <c r="O31" s="138"/>
      <c r="P31" s="138">
        <f t="shared" si="6"/>
        <v>20</v>
      </c>
      <c r="Q31" s="290">
        <f t="shared" si="7"/>
        <v>-42650</v>
      </c>
      <c r="R31" s="290">
        <f t="shared" si="8"/>
        <v>4350</v>
      </c>
      <c r="S31" s="290">
        <f t="shared" si="9"/>
        <v>-47000</v>
      </c>
      <c r="T31" s="290">
        <f t="shared" si="1"/>
        <v>5200</v>
      </c>
      <c r="U31" s="290">
        <f t="shared" si="2"/>
        <v>-47850</v>
      </c>
      <c r="V31" s="77"/>
      <c r="W31" s="53"/>
    </row>
    <row r="32" spans="1:23" s="3" customFormat="1" ht="16.5" thickTop="1" thickBot="1" x14ac:dyDescent="0.3">
      <c r="A32" s="417" t="s">
        <v>26</v>
      </c>
      <c r="B32"/>
      <c r="C32" s="295">
        <f t="shared" si="3"/>
        <v>0</v>
      </c>
      <c r="D32" s="92">
        <f t="shared" si="4"/>
        <v>0</v>
      </c>
      <c r="E32" s="92">
        <f t="shared" si="0"/>
        <v>0</v>
      </c>
      <c r="F32" s="92">
        <f t="shared" si="5"/>
        <v>0</v>
      </c>
      <c r="G32" s="92"/>
      <c r="H32" s="233"/>
      <c r="I32" s="233"/>
      <c r="J32" s="233"/>
      <c r="K32" s="233"/>
      <c r="L32" s="233"/>
      <c r="M32" s="233"/>
      <c r="O32" s="138"/>
      <c r="P32" s="138">
        <f t="shared" si="6"/>
        <v>21</v>
      </c>
      <c r="Q32" s="290">
        <f t="shared" si="7"/>
        <v>-47000</v>
      </c>
      <c r="R32" s="290">
        <f t="shared" si="8"/>
        <v>4350</v>
      </c>
      <c r="S32" s="290">
        <f t="shared" si="9"/>
        <v>-51350</v>
      </c>
      <c r="T32" s="290">
        <f t="shared" si="1"/>
        <v>5200</v>
      </c>
      <c r="U32" s="290">
        <f t="shared" si="2"/>
        <v>-52200</v>
      </c>
      <c r="V32" s="77"/>
      <c r="W32" s="53"/>
    </row>
    <row r="33" spans="1:23" s="3" customFormat="1" ht="16.5" thickTop="1" thickBot="1" x14ac:dyDescent="0.3">
      <c r="A33" s="417" t="s">
        <v>27</v>
      </c>
      <c r="B33"/>
      <c r="C33" s="295">
        <f t="shared" si="3"/>
        <v>0</v>
      </c>
      <c r="D33" s="92">
        <f t="shared" si="4"/>
        <v>0</v>
      </c>
      <c r="E33" s="92">
        <f t="shared" si="0"/>
        <v>0</v>
      </c>
      <c r="F33" s="92">
        <f t="shared" si="5"/>
        <v>0</v>
      </c>
      <c r="G33" s="92"/>
      <c r="H33" s="233"/>
      <c r="I33" s="233"/>
      <c r="J33" s="233"/>
      <c r="K33" s="233"/>
      <c r="L33" s="233"/>
      <c r="M33" s="233"/>
      <c r="O33" s="138"/>
      <c r="P33" s="138">
        <f t="shared" si="6"/>
        <v>22</v>
      </c>
      <c r="Q33" s="290">
        <f t="shared" si="7"/>
        <v>-51350</v>
      </c>
      <c r="R33" s="290">
        <f t="shared" si="8"/>
        <v>4350</v>
      </c>
      <c r="S33" s="290">
        <f t="shared" si="9"/>
        <v>-55700</v>
      </c>
      <c r="T33" s="290">
        <f t="shared" si="1"/>
        <v>5200</v>
      </c>
      <c r="U33" s="290">
        <f t="shared" si="2"/>
        <v>-56550</v>
      </c>
      <c r="V33" s="77"/>
      <c r="W33" s="53"/>
    </row>
    <row r="34" spans="1:23" s="3" customFormat="1" ht="16.5" thickTop="1" thickBot="1" x14ac:dyDescent="0.3">
      <c r="A34" s="417" t="s">
        <v>28</v>
      </c>
      <c r="B34"/>
      <c r="C34" s="295">
        <f t="shared" si="3"/>
        <v>0</v>
      </c>
      <c r="D34" s="92">
        <f t="shared" si="4"/>
        <v>0</v>
      </c>
      <c r="E34" s="92">
        <f t="shared" si="0"/>
        <v>0</v>
      </c>
      <c r="F34" s="92">
        <f t="shared" si="5"/>
        <v>0</v>
      </c>
      <c r="G34" s="92"/>
      <c r="H34" s="233"/>
      <c r="I34" s="233"/>
      <c r="J34" s="233"/>
      <c r="K34" s="233"/>
      <c r="L34" s="233"/>
      <c r="M34" s="233"/>
      <c r="O34" s="138"/>
      <c r="P34" s="138">
        <f t="shared" si="6"/>
        <v>23</v>
      </c>
      <c r="Q34" s="290">
        <f t="shared" si="7"/>
        <v>-55700</v>
      </c>
      <c r="R34" s="290">
        <f t="shared" si="8"/>
        <v>4350</v>
      </c>
      <c r="S34" s="290">
        <f t="shared" si="9"/>
        <v>-60050</v>
      </c>
      <c r="T34" s="290">
        <f t="shared" si="1"/>
        <v>5200</v>
      </c>
      <c r="U34" s="290">
        <f t="shared" si="2"/>
        <v>-60900</v>
      </c>
      <c r="V34" s="77"/>
      <c r="W34" s="53"/>
    </row>
    <row r="35" spans="1:23" s="3" customFormat="1" ht="16.5" thickTop="1" thickBot="1" x14ac:dyDescent="0.3">
      <c r="A35" s="417" t="s">
        <v>29</v>
      </c>
      <c r="B35"/>
      <c r="C35" s="295">
        <f t="shared" si="3"/>
        <v>0</v>
      </c>
      <c r="D35" s="92">
        <f t="shared" si="4"/>
        <v>0</v>
      </c>
      <c r="E35" s="92">
        <f t="shared" si="0"/>
        <v>0</v>
      </c>
      <c r="F35" s="92">
        <f t="shared" si="5"/>
        <v>0</v>
      </c>
      <c r="G35" s="92"/>
      <c r="H35" s="233"/>
      <c r="I35" s="233"/>
      <c r="J35" s="233"/>
      <c r="K35" s="233"/>
      <c r="L35" s="233"/>
      <c r="M35" s="233"/>
      <c r="O35" s="138"/>
      <c r="P35" s="138">
        <f t="shared" si="6"/>
        <v>24</v>
      </c>
      <c r="Q35" s="290">
        <f t="shared" si="7"/>
        <v>-60050</v>
      </c>
      <c r="R35" s="290">
        <f t="shared" si="8"/>
        <v>4350</v>
      </c>
      <c r="S35" s="290">
        <f t="shared" si="9"/>
        <v>-64400</v>
      </c>
      <c r="T35" s="290">
        <f t="shared" si="1"/>
        <v>5200</v>
      </c>
      <c r="U35" s="290">
        <f t="shared" si="2"/>
        <v>-65250</v>
      </c>
      <c r="V35" s="77"/>
      <c r="W35" s="53"/>
    </row>
    <row r="36" spans="1:23" s="3" customFormat="1" ht="16.5" thickTop="1" thickBot="1" x14ac:dyDescent="0.3">
      <c r="A36" s="417" t="s">
        <v>30</v>
      </c>
      <c r="B36"/>
      <c r="C36" s="295">
        <f t="shared" si="3"/>
        <v>0</v>
      </c>
      <c r="D36" s="92">
        <f t="shared" si="4"/>
        <v>0</v>
      </c>
      <c r="E36" s="92">
        <f t="shared" si="0"/>
        <v>0</v>
      </c>
      <c r="F36" s="92">
        <f t="shared" si="5"/>
        <v>0</v>
      </c>
      <c r="G36" s="92"/>
      <c r="H36" s="233"/>
      <c r="I36" s="233"/>
      <c r="J36" s="233"/>
      <c r="K36" s="233"/>
      <c r="L36" s="233"/>
      <c r="M36" s="233"/>
      <c r="O36" s="138"/>
      <c r="P36" s="138">
        <f t="shared" si="6"/>
        <v>25</v>
      </c>
      <c r="Q36" s="290">
        <f t="shared" si="7"/>
        <v>-64400</v>
      </c>
      <c r="R36" s="290">
        <f t="shared" si="8"/>
        <v>4350</v>
      </c>
      <c r="S36" s="290">
        <f t="shared" si="9"/>
        <v>-68750</v>
      </c>
      <c r="T36" s="290">
        <f t="shared" si="1"/>
        <v>5200</v>
      </c>
      <c r="U36" s="290">
        <f t="shared" si="2"/>
        <v>-69600</v>
      </c>
      <c r="V36" s="77"/>
      <c r="W36" s="53"/>
    </row>
    <row r="37" spans="1:23" s="3" customFormat="1" ht="16.5" thickTop="1" thickBot="1" x14ac:dyDescent="0.3">
      <c r="A37" s="417" t="s">
        <v>31</v>
      </c>
      <c r="B37"/>
      <c r="C37" s="295">
        <f t="shared" si="3"/>
        <v>0</v>
      </c>
      <c r="D37" s="92">
        <f t="shared" si="4"/>
        <v>0</v>
      </c>
      <c r="E37" s="92">
        <f t="shared" si="0"/>
        <v>0</v>
      </c>
      <c r="F37" s="92">
        <f t="shared" si="5"/>
        <v>0</v>
      </c>
      <c r="G37" s="92"/>
      <c r="H37" s="233"/>
      <c r="I37" s="233"/>
      <c r="J37" s="233"/>
      <c r="K37" s="233"/>
      <c r="L37" s="233"/>
      <c r="M37" s="233"/>
      <c r="O37" s="138"/>
      <c r="P37" s="138">
        <f t="shared" si="6"/>
        <v>26</v>
      </c>
      <c r="Q37" s="290">
        <f t="shared" si="7"/>
        <v>-68750</v>
      </c>
      <c r="R37" s="290">
        <f t="shared" si="8"/>
        <v>4350</v>
      </c>
      <c r="S37" s="290">
        <f t="shared" si="9"/>
        <v>-73100</v>
      </c>
      <c r="T37" s="290">
        <f t="shared" si="1"/>
        <v>5200</v>
      </c>
      <c r="U37" s="290">
        <f t="shared" si="2"/>
        <v>-73950</v>
      </c>
      <c r="V37" s="77"/>
      <c r="W37" s="53"/>
    </row>
    <row r="38" spans="1:23" s="3" customFormat="1" ht="16.5" thickTop="1" thickBot="1" x14ac:dyDescent="0.3">
      <c r="A38" s="417" t="s">
        <v>32</v>
      </c>
      <c r="B38"/>
      <c r="C38" s="295">
        <f t="shared" si="3"/>
        <v>0</v>
      </c>
      <c r="D38" s="92">
        <f t="shared" si="4"/>
        <v>0</v>
      </c>
      <c r="E38" s="92">
        <f t="shared" si="0"/>
        <v>0</v>
      </c>
      <c r="F38" s="92">
        <f t="shared" si="5"/>
        <v>0</v>
      </c>
      <c r="G38" s="92"/>
      <c r="H38" s="233"/>
      <c r="I38" s="233"/>
      <c r="J38" s="233"/>
      <c r="K38" s="233"/>
      <c r="L38" s="233"/>
      <c r="M38" s="233"/>
      <c r="O38" s="138"/>
      <c r="P38" s="138">
        <f t="shared" si="6"/>
        <v>27</v>
      </c>
      <c r="Q38" s="290">
        <f t="shared" si="7"/>
        <v>-73100</v>
      </c>
      <c r="R38" s="290">
        <f t="shared" si="8"/>
        <v>4350</v>
      </c>
      <c r="S38" s="290">
        <f t="shared" si="9"/>
        <v>-77450</v>
      </c>
      <c r="T38" s="290">
        <f t="shared" si="1"/>
        <v>5200</v>
      </c>
      <c r="U38" s="290">
        <f t="shared" si="2"/>
        <v>-78300</v>
      </c>
      <c r="V38" s="77"/>
      <c r="W38" s="53"/>
    </row>
    <row r="39" spans="1:23" s="3" customFormat="1" ht="16.5" thickTop="1" thickBot="1" x14ac:dyDescent="0.3">
      <c r="A39" s="417" t="s">
        <v>33</v>
      </c>
      <c r="B39"/>
      <c r="C39" s="295">
        <f t="shared" si="3"/>
        <v>0</v>
      </c>
      <c r="D39" s="92">
        <f t="shared" si="4"/>
        <v>0</v>
      </c>
      <c r="E39" s="92">
        <f t="shared" si="0"/>
        <v>0</v>
      </c>
      <c r="F39" s="92">
        <f t="shared" si="5"/>
        <v>0</v>
      </c>
      <c r="G39" s="92"/>
      <c r="H39" s="233"/>
      <c r="I39" s="233"/>
      <c r="J39" s="233"/>
      <c r="K39" s="233"/>
      <c r="L39" s="233"/>
      <c r="M39" s="233"/>
      <c r="O39" s="138"/>
      <c r="P39" s="138">
        <f t="shared" si="6"/>
        <v>28</v>
      </c>
      <c r="Q39" s="290">
        <f t="shared" si="7"/>
        <v>-77450</v>
      </c>
      <c r="R39" s="290">
        <f t="shared" si="8"/>
        <v>4350</v>
      </c>
      <c r="S39" s="290">
        <f t="shared" si="9"/>
        <v>-81800</v>
      </c>
      <c r="T39" s="290">
        <f t="shared" si="1"/>
        <v>5200</v>
      </c>
      <c r="U39" s="290">
        <f t="shared" si="2"/>
        <v>-82650</v>
      </c>
      <c r="V39" s="77"/>
      <c r="W39" s="53"/>
    </row>
    <row r="40" spans="1:23" s="3" customFormat="1" ht="16.5" thickTop="1" thickBot="1" x14ac:dyDescent="0.3">
      <c r="A40" s="417" t="s">
        <v>6</v>
      </c>
      <c r="B40"/>
      <c r="C40" s="295">
        <f t="shared" si="3"/>
        <v>0</v>
      </c>
      <c r="D40" s="92">
        <f t="shared" si="4"/>
        <v>0</v>
      </c>
      <c r="E40" s="92">
        <f t="shared" si="0"/>
        <v>0</v>
      </c>
      <c r="F40" s="92">
        <f t="shared" si="5"/>
        <v>0</v>
      </c>
      <c r="G40" s="92"/>
      <c r="H40" s="233"/>
      <c r="I40" s="233"/>
      <c r="J40" s="233"/>
      <c r="K40" s="233"/>
      <c r="L40" s="233"/>
      <c r="M40" s="233"/>
      <c r="O40" s="138"/>
      <c r="P40" s="138">
        <f t="shared" si="6"/>
        <v>29</v>
      </c>
      <c r="Q40" s="290">
        <f t="shared" si="7"/>
        <v>-81800</v>
      </c>
      <c r="R40" s="290">
        <f t="shared" si="8"/>
        <v>4350</v>
      </c>
      <c r="S40" s="290">
        <f t="shared" si="9"/>
        <v>-86150</v>
      </c>
      <c r="T40" s="290">
        <f t="shared" si="1"/>
        <v>5200</v>
      </c>
      <c r="U40" s="290">
        <f t="shared" si="2"/>
        <v>-87000</v>
      </c>
      <c r="V40" s="77"/>
      <c r="W40" s="53"/>
    </row>
    <row r="41" spans="1:23" s="3" customFormat="1" ht="16.5" thickTop="1" thickBot="1" x14ac:dyDescent="0.3">
      <c r="A41" s="417" t="s">
        <v>34</v>
      </c>
      <c r="B41"/>
      <c r="C41" s="295">
        <f t="shared" si="3"/>
        <v>0</v>
      </c>
      <c r="D41" s="92">
        <f t="shared" si="4"/>
        <v>0</v>
      </c>
      <c r="E41" s="92">
        <f t="shared" si="0"/>
        <v>0</v>
      </c>
      <c r="F41" s="92">
        <f t="shared" si="5"/>
        <v>0</v>
      </c>
      <c r="G41" s="92"/>
      <c r="H41" s="233"/>
      <c r="I41" s="233"/>
      <c r="J41" s="233"/>
      <c r="K41" s="233"/>
      <c r="L41" s="233"/>
      <c r="M41" s="233"/>
      <c r="O41" s="138"/>
      <c r="P41" s="138">
        <f t="shared" si="6"/>
        <v>30</v>
      </c>
      <c r="Q41" s="290">
        <f t="shared" si="7"/>
        <v>-86150</v>
      </c>
      <c r="R41" s="290">
        <f t="shared" si="8"/>
        <v>4350</v>
      </c>
      <c r="S41" s="290">
        <f t="shared" si="9"/>
        <v>-90500</v>
      </c>
      <c r="T41" s="290">
        <f t="shared" si="1"/>
        <v>5200</v>
      </c>
      <c r="U41" s="290">
        <f t="shared" si="2"/>
        <v>-91350</v>
      </c>
      <c r="V41" s="77"/>
      <c r="W41" s="53"/>
    </row>
    <row r="42" spans="1:23" s="3" customFormat="1" ht="16.5" thickTop="1" thickBot="1" x14ac:dyDescent="0.3">
      <c r="A42" s="417" t="s">
        <v>35</v>
      </c>
      <c r="B42"/>
      <c r="C42" s="295">
        <f t="shared" si="3"/>
        <v>0</v>
      </c>
      <c r="D42" s="92">
        <f t="shared" si="4"/>
        <v>0</v>
      </c>
      <c r="E42" s="92">
        <f t="shared" si="0"/>
        <v>0</v>
      </c>
      <c r="F42" s="92">
        <f t="shared" si="5"/>
        <v>0</v>
      </c>
      <c r="G42" s="92"/>
      <c r="H42" s="233"/>
      <c r="I42" s="233"/>
      <c r="J42" s="233"/>
      <c r="K42" s="233"/>
      <c r="L42" s="233"/>
      <c r="M42" s="233"/>
      <c r="O42" s="138"/>
      <c r="P42" s="138">
        <f t="shared" si="6"/>
        <v>31</v>
      </c>
      <c r="Q42" s="290">
        <f t="shared" si="7"/>
        <v>-90500</v>
      </c>
      <c r="R42" s="290">
        <f t="shared" si="8"/>
        <v>4350</v>
      </c>
      <c r="S42" s="290">
        <f t="shared" si="9"/>
        <v>-94850</v>
      </c>
      <c r="T42" s="290">
        <f t="shared" si="1"/>
        <v>5200</v>
      </c>
      <c r="U42" s="290">
        <f t="shared" si="2"/>
        <v>-95700</v>
      </c>
      <c r="V42" s="77"/>
      <c r="W42" s="53"/>
    </row>
    <row r="43" spans="1:23" s="3" customFormat="1" ht="16.5" thickTop="1" thickBot="1" x14ac:dyDescent="0.3">
      <c r="A43" s="417" t="s">
        <v>36</v>
      </c>
      <c r="B43"/>
      <c r="C43" s="295">
        <f t="shared" si="3"/>
        <v>0</v>
      </c>
      <c r="D43" s="92">
        <f t="shared" si="4"/>
        <v>0</v>
      </c>
      <c r="E43" s="92">
        <f t="shared" si="0"/>
        <v>0</v>
      </c>
      <c r="F43" s="92">
        <f t="shared" si="5"/>
        <v>0</v>
      </c>
      <c r="G43" s="92"/>
      <c r="H43" s="233"/>
      <c r="I43" s="233"/>
      <c r="J43" s="233"/>
      <c r="K43" s="233"/>
      <c r="L43" s="233"/>
      <c r="M43" s="233"/>
      <c r="O43" s="138"/>
      <c r="P43" s="138">
        <f t="shared" si="6"/>
        <v>32</v>
      </c>
      <c r="Q43" s="290">
        <f t="shared" si="7"/>
        <v>-94850</v>
      </c>
      <c r="R43" s="290">
        <f t="shared" si="8"/>
        <v>4350</v>
      </c>
      <c r="S43" s="290">
        <f t="shared" si="9"/>
        <v>-99200</v>
      </c>
      <c r="T43" s="290">
        <f t="shared" si="1"/>
        <v>5200</v>
      </c>
      <c r="U43" s="290">
        <f t="shared" si="2"/>
        <v>-100050</v>
      </c>
      <c r="V43" s="77"/>
      <c r="W43" s="53"/>
    </row>
    <row r="44" spans="1:23" s="3" customFormat="1" ht="16.5" thickTop="1" thickBot="1" x14ac:dyDescent="0.3">
      <c r="A44" s="417" t="s">
        <v>37</v>
      </c>
      <c r="B44"/>
      <c r="C44" s="295">
        <f t="shared" si="3"/>
        <v>0</v>
      </c>
      <c r="D44" s="92">
        <f t="shared" si="4"/>
        <v>0</v>
      </c>
      <c r="E44" s="92">
        <f t="shared" si="0"/>
        <v>0</v>
      </c>
      <c r="F44" s="92">
        <f t="shared" si="5"/>
        <v>0</v>
      </c>
      <c r="G44" s="92"/>
      <c r="H44" s="233"/>
      <c r="I44" s="233"/>
      <c r="J44" s="233"/>
      <c r="K44" s="233"/>
      <c r="L44" s="233"/>
      <c r="M44" s="233"/>
      <c r="O44" s="138"/>
      <c r="P44" s="138">
        <f t="shared" si="6"/>
        <v>33</v>
      </c>
      <c r="Q44" s="290">
        <f t="shared" si="7"/>
        <v>-99200</v>
      </c>
      <c r="R44" s="290">
        <f t="shared" si="8"/>
        <v>4350</v>
      </c>
      <c r="S44" s="290">
        <f t="shared" si="9"/>
        <v>-103550</v>
      </c>
      <c r="T44" s="290">
        <f t="shared" si="1"/>
        <v>5200</v>
      </c>
      <c r="U44" s="290">
        <f t="shared" si="2"/>
        <v>-104400</v>
      </c>
      <c r="V44" s="77"/>
      <c r="W44" s="53"/>
    </row>
    <row r="45" spans="1:23" s="3" customFormat="1" ht="16.5" thickTop="1" thickBot="1" x14ac:dyDescent="0.3">
      <c r="A45" s="417" t="s">
        <v>38</v>
      </c>
      <c r="B45"/>
      <c r="C45" s="295">
        <f t="shared" si="3"/>
        <v>0</v>
      </c>
      <c r="D45" s="92">
        <f t="shared" si="4"/>
        <v>0</v>
      </c>
      <c r="E45" s="92">
        <f t="shared" si="0"/>
        <v>0</v>
      </c>
      <c r="F45" s="92">
        <f t="shared" si="5"/>
        <v>0</v>
      </c>
      <c r="G45" s="92"/>
      <c r="H45" s="233"/>
      <c r="I45" s="233"/>
      <c r="J45" s="233"/>
      <c r="K45" s="233"/>
      <c r="L45" s="233"/>
      <c r="M45" s="233"/>
      <c r="O45" s="138"/>
      <c r="P45" s="138">
        <f t="shared" si="6"/>
        <v>34</v>
      </c>
      <c r="Q45" s="290">
        <f t="shared" si="7"/>
        <v>-103550</v>
      </c>
      <c r="R45" s="290">
        <f t="shared" si="8"/>
        <v>4350</v>
      </c>
      <c r="S45" s="290">
        <f t="shared" si="9"/>
        <v>-107900</v>
      </c>
      <c r="T45" s="290">
        <f t="shared" si="1"/>
        <v>5200</v>
      </c>
      <c r="U45" s="290">
        <f t="shared" si="2"/>
        <v>-108750</v>
      </c>
      <c r="V45" s="77"/>
      <c r="W45" s="53"/>
    </row>
    <row r="46" spans="1:23" s="3" customFormat="1" ht="16.5" thickTop="1" thickBot="1" x14ac:dyDescent="0.3">
      <c r="A46" s="417" t="s">
        <v>39</v>
      </c>
      <c r="B46"/>
      <c r="C46" s="295">
        <f t="shared" si="3"/>
        <v>0</v>
      </c>
      <c r="D46" s="92">
        <f t="shared" si="4"/>
        <v>0</v>
      </c>
      <c r="E46" s="92">
        <f t="shared" si="0"/>
        <v>0</v>
      </c>
      <c r="F46" s="92">
        <f t="shared" si="5"/>
        <v>0</v>
      </c>
      <c r="G46" s="92"/>
      <c r="H46" s="233"/>
      <c r="I46" s="233"/>
      <c r="J46" s="233"/>
      <c r="K46" s="233"/>
      <c r="L46" s="233"/>
      <c r="M46" s="233"/>
      <c r="O46" s="138"/>
      <c r="P46" s="138">
        <f t="shared" si="6"/>
        <v>35</v>
      </c>
      <c r="Q46" s="290">
        <f t="shared" si="7"/>
        <v>-107900</v>
      </c>
      <c r="R46" s="290">
        <f t="shared" si="8"/>
        <v>4350</v>
      </c>
      <c r="S46" s="290">
        <f t="shared" si="9"/>
        <v>-112250</v>
      </c>
      <c r="T46" s="290">
        <f t="shared" si="1"/>
        <v>5200</v>
      </c>
      <c r="U46" s="290">
        <f t="shared" si="2"/>
        <v>-113100</v>
      </c>
      <c r="V46" s="77"/>
      <c r="W46" s="53"/>
    </row>
    <row r="47" spans="1:23" s="3" customFormat="1" ht="16.5" thickTop="1" thickBot="1" x14ac:dyDescent="0.3">
      <c r="A47" s="417" t="s">
        <v>40</v>
      </c>
      <c r="B47"/>
      <c r="C47" s="295">
        <f t="shared" si="3"/>
        <v>0</v>
      </c>
      <c r="D47" s="92">
        <f t="shared" si="4"/>
        <v>0</v>
      </c>
      <c r="E47" s="92">
        <f t="shared" si="0"/>
        <v>0</v>
      </c>
      <c r="F47" s="92">
        <f t="shared" si="5"/>
        <v>0</v>
      </c>
      <c r="G47" s="92"/>
      <c r="H47" s="233"/>
      <c r="I47" s="233"/>
      <c r="J47" s="233"/>
      <c r="K47" s="233"/>
      <c r="L47" s="233"/>
      <c r="M47" s="233"/>
      <c r="O47" s="138"/>
      <c r="P47" s="138">
        <f t="shared" si="6"/>
        <v>36</v>
      </c>
      <c r="Q47" s="290">
        <f t="shared" si="7"/>
        <v>-112250</v>
      </c>
      <c r="R47" s="290">
        <f t="shared" si="8"/>
        <v>4350</v>
      </c>
      <c r="S47" s="290">
        <f t="shared" si="9"/>
        <v>-116600</v>
      </c>
      <c r="T47" s="290">
        <f t="shared" si="1"/>
        <v>5200</v>
      </c>
      <c r="U47" s="290">
        <f t="shared" si="2"/>
        <v>-117450</v>
      </c>
      <c r="V47" s="77"/>
      <c r="W47" s="53"/>
    </row>
    <row r="48" spans="1:23" s="3" customFormat="1" ht="16.5" thickTop="1" thickBot="1" x14ac:dyDescent="0.3">
      <c r="A48" s="417" t="s">
        <v>41</v>
      </c>
      <c r="B48"/>
      <c r="C48" s="295">
        <f t="shared" si="3"/>
        <v>0</v>
      </c>
      <c r="D48" s="92">
        <f t="shared" si="4"/>
        <v>0</v>
      </c>
      <c r="E48" s="92">
        <f t="shared" si="0"/>
        <v>0</v>
      </c>
      <c r="F48" s="92">
        <f t="shared" si="5"/>
        <v>0</v>
      </c>
      <c r="G48" s="92"/>
      <c r="H48" s="233"/>
      <c r="I48" s="233"/>
      <c r="J48" s="233"/>
      <c r="K48" s="233"/>
      <c r="L48" s="233"/>
      <c r="M48" s="233"/>
      <c r="O48" s="138"/>
      <c r="P48" s="138">
        <f t="shared" si="6"/>
        <v>37</v>
      </c>
      <c r="Q48" s="290">
        <f t="shared" si="7"/>
        <v>-116600</v>
      </c>
      <c r="R48" s="290">
        <f t="shared" si="8"/>
        <v>4350</v>
      </c>
      <c r="S48" s="290">
        <f t="shared" si="9"/>
        <v>-120950</v>
      </c>
      <c r="T48" s="290">
        <f t="shared" si="1"/>
        <v>5200</v>
      </c>
      <c r="U48" s="290">
        <f t="shared" si="2"/>
        <v>-121800</v>
      </c>
      <c r="V48" s="77"/>
      <c r="W48" s="53"/>
    </row>
    <row r="49" spans="1:23" s="3" customFormat="1" ht="16.5" thickTop="1" thickBot="1" x14ac:dyDescent="0.3">
      <c r="A49" s="417" t="s">
        <v>3</v>
      </c>
      <c r="B49"/>
      <c r="C49" s="295">
        <f t="shared" si="3"/>
        <v>0</v>
      </c>
      <c r="D49" s="92">
        <f t="shared" si="4"/>
        <v>0</v>
      </c>
      <c r="E49" s="92">
        <f t="shared" si="0"/>
        <v>0</v>
      </c>
      <c r="F49" s="92">
        <f t="shared" si="5"/>
        <v>0</v>
      </c>
      <c r="G49" s="92"/>
      <c r="H49" s="233"/>
      <c r="I49" s="233"/>
      <c r="J49" s="233"/>
      <c r="K49" s="233"/>
      <c r="L49" s="233"/>
      <c r="M49" s="233"/>
      <c r="O49" s="138"/>
      <c r="P49" s="138">
        <f t="shared" si="6"/>
        <v>38</v>
      </c>
      <c r="Q49" s="290">
        <f t="shared" si="7"/>
        <v>-120950</v>
      </c>
      <c r="R49" s="290">
        <f t="shared" si="8"/>
        <v>4350</v>
      </c>
      <c r="S49" s="290">
        <f t="shared" si="9"/>
        <v>-125300</v>
      </c>
      <c r="T49" s="290">
        <f t="shared" si="1"/>
        <v>5200</v>
      </c>
      <c r="U49" s="290">
        <f t="shared" si="2"/>
        <v>-126150</v>
      </c>
      <c r="V49" s="77"/>
      <c r="W49" s="53"/>
    </row>
    <row r="50" spans="1:23" s="3" customFormat="1" ht="16.5" thickTop="1" thickBot="1" x14ac:dyDescent="0.3">
      <c r="A50" s="417" t="s">
        <v>42</v>
      </c>
      <c r="B50"/>
      <c r="C50" s="295">
        <f t="shared" si="3"/>
        <v>0</v>
      </c>
      <c r="D50" s="92">
        <f t="shared" si="4"/>
        <v>0</v>
      </c>
      <c r="E50" s="92">
        <f t="shared" si="0"/>
        <v>0</v>
      </c>
      <c r="F50" s="92">
        <f t="shared" si="5"/>
        <v>0</v>
      </c>
      <c r="G50" s="92"/>
      <c r="H50" s="233"/>
      <c r="I50" s="233"/>
      <c r="J50" s="233"/>
      <c r="K50" s="233"/>
      <c r="L50" s="233"/>
      <c r="M50" s="233"/>
      <c r="O50" s="138"/>
      <c r="P50" s="138">
        <f t="shared" si="6"/>
        <v>39</v>
      </c>
      <c r="Q50" s="290">
        <f t="shared" si="7"/>
        <v>-125300</v>
      </c>
      <c r="R50" s="290">
        <f t="shared" si="8"/>
        <v>4350</v>
      </c>
      <c r="S50" s="290">
        <f t="shared" si="9"/>
        <v>-129650</v>
      </c>
      <c r="T50" s="290">
        <f t="shared" si="1"/>
        <v>5200</v>
      </c>
      <c r="U50" s="290">
        <f t="shared" si="2"/>
        <v>-130500</v>
      </c>
      <c r="V50" s="77"/>
      <c r="W50" s="53"/>
    </row>
    <row r="51" spans="1:23" s="3" customFormat="1" ht="16.5" thickTop="1" thickBot="1" x14ac:dyDescent="0.3">
      <c r="A51" s="417" t="s">
        <v>43</v>
      </c>
      <c r="B51"/>
      <c r="C51" s="295">
        <f t="shared" si="3"/>
        <v>0</v>
      </c>
      <c r="D51" s="92">
        <f t="shared" si="4"/>
        <v>0</v>
      </c>
      <c r="E51" s="92">
        <f t="shared" si="0"/>
        <v>0</v>
      </c>
      <c r="F51" s="92">
        <f t="shared" si="5"/>
        <v>0</v>
      </c>
      <c r="G51" s="92"/>
      <c r="H51" s="233"/>
      <c r="I51" s="233"/>
      <c r="J51" s="233"/>
      <c r="K51" s="233"/>
      <c r="L51" s="233"/>
      <c r="M51" s="233"/>
      <c r="O51" s="138"/>
      <c r="P51" s="138">
        <f t="shared" si="6"/>
        <v>40</v>
      </c>
      <c r="Q51" s="290">
        <f t="shared" si="7"/>
        <v>-129650</v>
      </c>
      <c r="R51" s="290">
        <f t="shared" si="8"/>
        <v>4350</v>
      </c>
      <c r="S51" s="290">
        <f t="shared" si="9"/>
        <v>-134000</v>
      </c>
      <c r="T51" s="290">
        <f t="shared" si="1"/>
        <v>5200</v>
      </c>
      <c r="U51" s="290">
        <f t="shared" si="2"/>
        <v>-134850</v>
      </c>
      <c r="V51" s="77"/>
      <c r="W51" s="53"/>
    </row>
    <row r="52" spans="1:23" s="3" customFormat="1" ht="16.5" thickTop="1" thickBot="1" x14ac:dyDescent="0.3">
      <c r="A52" s="417" t="s">
        <v>44</v>
      </c>
      <c r="B52"/>
      <c r="C52" s="295">
        <f t="shared" si="3"/>
        <v>0</v>
      </c>
      <c r="D52" s="92">
        <f t="shared" si="4"/>
        <v>0</v>
      </c>
      <c r="E52" s="92">
        <f t="shared" si="0"/>
        <v>0</v>
      </c>
      <c r="F52" s="92">
        <f t="shared" si="5"/>
        <v>0</v>
      </c>
      <c r="G52" s="92"/>
      <c r="H52" s="233"/>
      <c r="I52" s="233"/>
      <c r="J52" s="233"/>
      <c r="K52" s="233"/>
      <c r="L52" s="233"/>
      <c r="M52" s="233"/>
      <c r="O52" s="138"/>
      <c r="P52" s="138">
        <f t="shared" si="6"/>
        <v>41</v>
      </c>
      <c r="Q52" s="290">
        <f t="shared" si="7"/>
        <v>-134000</v>
      </c>
      <c r="R52" s="290">
        <f t="shared" si="8"/>
        <v>4350</v>
      </c>
      <c r="S52" s="290">
        <f t="shared" si="9"/>
        <v>-138350</v>
      </c>
      <c r="T52" s="290">
        <f t="shared" si="1"/>
        <v>5200</v>
      </c>
      <c r="U52" s="290">
        <f t="shared" si="2"/>
        <v>-139200</v>
      </c>
      <c r="V52" s="77"/>
      <c r="W52" s="53"/>
    </row>
    <row r="53" spans="1:23" s="3" customFormat="1" ht="16.5" thickTop="1" thickBot="1" x14ac:dyDescent="0.3">
      <c r="A53" s="417" t="s">
        <v>45</v>
      </c>
      <c r="B53"/>
      <c r="C53" s="295">
        <f t="shared" si="3"/>
        <v>0</v>
      </c>
      <c r="D53" s="92">
        <f t="shared" si="4"/>
        <v>0</v>
      </c>
      <c r="E53" s="92">
        <f t="shared" si="0"/>
        <v>0</v>
      </c>
      <c r="F53" s="92">
        <f t="shared" si="5"/>
        <v>0</v>
      </c>
      <c r="G53" s="92"/>
      <c r="H53" s="233"/>
      <c r="I53" s="233"/>
      <c r="J53" s="233"/>
      <c r="K53" s="233"/>
      <c r="L53" s="233"/>
      <c r="M53" s="233"/>
      <c r="O53" s="138"/>
      <c r="P53" s="138">
        <f t="shared" si="6"/>
        <v>42</v>
      </c>
      <c r="Q53" s="290">
        <f t="shared" si="7"/>
        <v>-138350</v>
      </c>
      <c r="R53" s="290">
        <f t="shared" si="8"/>
        <v>4350</v>
      </c>
      <c r="S53" s="290">
        <f t="shared" si="9"/>
        <v>-142700</v>
      </c>
      <c r="T53" s="290">
        <f t="shared" si="1"/>
        <v>5200</v>
      </c>
      <c r="U53" s="290">
        <f t="shared" si="2"/>
        <v>-143550</v>
      </c>
      <c r="V53" s="77"/>
      <c r="W53" s="53"/>
    </row>
    <row r="54" spans="1:23" s="3" customFormat="1" ht="16.5" thickTop="1" thickBot="1" x14ac:dyDescent="0.3">
      <c r="A54" s="417" t="s">
        <v>46</v>
      </c>
      <c r="B54"/>
      <c r="C54" s="295">
        <f t="shared" si="3"/>
        <v>0</v>
      </c>
      <c r="D54" s="92">
        <f t="shared" si="4"/>
        <v>0</v>
      </c>
      <c r="E54" s="92">
        <f t="shared" si="0"/>
        <v>0</v>
      </c>
      <c r="F54" s="92">
        <f t="shared" si="5"/>
        <v>0</v>
      </c>
      <c r="G54" s="92"/>
      <c r="H54" s="233"/>
      <c r="I54" s="233"/>
      <c r="J54" s="233"/>
      <c r="K54" s="233"/>
      <c r="L54" s="233"/>
      <c r="M54" s="233"/>
      <c r="O54" s="138"/>
      <c r="P54" s="138">
        <f t="shared" si="6"/>
        <v>43</v>
      </c>
      <c r="Q54" s="290">
        <f t="shared" si="7"/>
        <v>-142700</v>
      </c>
      <c r="R54" s="290">
        <f t="shared" si="8"/>
        <v>4350</v>
      </c>
      <c r="S54" s="290">
        <f t="shared" si="9"/>
        <v>-147050</v>
      </c>
      <c r="T54" s="290">
        <f t="shared" si="1"/>
        <v>5200</v>
      </c>
      <c r="U54" s="290">
        <f t="shared" si="2"/>
        <v>-147900</v>
      </c>
      <c r="V54" s="77"/>
      <c r="W54" s="53"/>
    </row>
    <row r="55" spans="1:23" s="3" customFormat="1" ht="16.5" thickTop="1" thickBot="1" x14ac:dyDescent="0.3">
      <c r="A55" s="417" t="s">
        <v>47</v>
      </c>
      <c r="B55"/>
      <c r="C55" s="295">
        <f t="shared" si="3"/>
        <v>0</v>
      </c>
      <c r="D55" s="92">
        <f t="shared" si="4"/>
        <v>0</v>
      </c>
      <c r="E55" s="92">
        <f t="shared" si="0"/>
        <v>0</v>
      </c>
      <c r="F55" s="92">
        <f t="shared" si="5"/>
        <v>0</v>
      </c>
      <c r="G55" s="92"/>
      <c r="H55" s="233"/>
      <c r="I55" s="233"/>
      <c r="J55" s="233"/>
      <c r="K55" s="233"/>
      <c r="L55" s="233"/>
      <c r="M55" s="233"/>
      <c r="O55" s="138"/>
      <c r="P55" s="138">
        <f t="shared" si="6"/>
        <v>44</v>
      </c>
      <c r="Q55" s="290">
        <f t="shared" si="7"/>
        <v>-147050</v>
      </c>
      <c r="R55" s="290">
        <f t="shared" si="8"/>
        <v>4350</v>
      </c>
      <c r="S55" s="290">
        <f t="shared" si="9"/>
        <v>-151400</v>
      </c>
      <c r="T55" s="290">
        <f t="shared" si="1"/>
        <v>5200</v>
      </c>
      <c r="U55" s="290">
        <f t="shared" si="2"/>
        <v>-152250</v>
      </c>
      <c r="V55" s="77"/>
      <c r="W55" s="53"/>
    </row>
    <row r="56" spans="1:23" s="3" customFormat="1" ht="16.5" thickTop="1" thickBot="1" x14ac:dyDescent="0.3">
      <c r="A56" s="417" t="s">
        <v>48</v>
      </c>
      <c r="B56"/>
      <c r="C56" s="295">
        <f t="shared" si="3"/>
        <v>0</v>
      </c>
      <c r="D56" s="92">
        <f t="shared" si="4"/>
        <v>0</v>
      </c>
      <c r="E56" s="92">
        <f t="shared" si="0"/>
        <v>0</v>
      </c>
      <c r="F56" s="92">
        <f t="shared" si="5"/>
        <v>0</v>
      </c>
      <c r="G56" s="92"/>
      <c r="H56" s="233"/>
      <c r="I56" s="233"/>
      <c r="J56" s="233"/>
      <c r="K56" s="233"/>
      <c r="L56" s="233"/>
      <c r="M56" s="233"/>
      <c r="O56" s="138"/>
      <c r="P56" s="138">
        <f t="shared" si="6"/>
        <v>45</v>
      </c>
      <c r="Q56" s="290">
        <f t="shared" si="7"/>
        <v>-151400</v>
      </c>
      <c r="R56" s="290">
        <f t="shared" si="8"/>
        <v>4350</v>
      </c>
      <c r="S56" s="290">
        <f t="shared" si="9"/>
        <v>-155750</v>
      </c>
      <c r="T56" s="290">
        <f t="shared" si="1"/>
        <v>5200</v>
      </c>
      <c r="U56" s="290">
        <f t="shared" si="2"/>
        <v>-156600</v>
      </c>
      <c r="V56" s="77"/>
      <c r="W56" s="53"/>
    </row>
    <row r="57" spans="1:23" s="3" customFormat="1" ht="16.5" thickTop="1" thickBot="1" x14ac:dyDescent="0.3">
      <c r="A57" s="417" t="s">
        <v>49</v>
      </c>
      <c r="B57"/>
      <c r="C57" s="295">
        <f t="shared" si="3"/>
        <v>0</v>
      </c>
      <c r="D57" s="92">
        <f t="shared" si="4"/>
        <v>0</v>
      </c>
      <c r="E57" s="92">
        <f t="shared" si="0"/>
        <v>0</v>
      </c>
      <c r="F57" s="92">
        <f t="shared" si="5"/>
        <v>0</v>
      </c>
      <c r="G57" s="92"/>
      <c r="H57" s="233"/>
      <c r="I57" s="233"/>
      <c r="J57" s="233"/>
      <c r="K57" s="233"/>
      <c r="L57" s="233"/>
      <c r="M57" s="233"/>
      <c r="O57" s="138"/>
      <c r="P57" s="138">
        <f t="shared" si="6"/>
        <v>46</v>
      </c>
      <c r="Q57" s="290">
        <f t="shared" si="7"/>
        <v>-155750</v>
      </c>
      <c r="R57" s="290">
        <f t="shared" si="8"/>
        <v>4350</v>
      </c>
      <c r="S57" s="290">
        <f t="shared" si="9"/>
        <v>-160100</v>
      </c>
      <c r="T57" s="290">
        <f t="shared" si="1"/>
        <v>5200</v>
      </c>
      <c r="U57" s="290">
        <f t="shared" si="2"/>
        <v>-160950</v>
      </c>
      <c r="V57" s="77"/>
      <c r="W57" s="53"/>
    </row>
    <row r="58" spans="1:23" s="3" customFormat="1" ht="16.5" thickTop="1" thickBot="1" x14ac:dyDescent="0.3">
      <c r="A58" s="417" t="s">
        <v>2</v>
      </c>
      <c r="B58"/>
      <c r="C58" s="295">
        <f t="shared" si="3"/>
        <v>0</v>
      </c>
      <c r="D58" s="92">
        <f t="shared" si="4"/>
        <v>0</v>
      </c>
      <c r="E58" s="92">
        <f t="shared" si="0"/>
        <v>0</v>
      </c>
      <c r="F58" s="92">
        <f t="shared" si="5"/>
        <v>0</v>
      </c>
      <c r="G58" s="92"/>
      <c r="H58" s="233"/>
      <c r="I58" s="233"/>
      <c r="J58" s="233"/>
      <c r="K58" s="233"/>
      <c r="L58" s="233"/>
      <c r="M58" s="233"/>
      <c r="O58" s="138"/>
      <c r="P58" s="138">
        <f t="shared" si="6"/>
        <v>47</v>
      </c>
      <c r="Q58" s="290">
        <f t="shared" si="7"/>
        <v>-160100</v>
      </c>
      <c r="R58" s="290">
        <f t="shared" si="8"/>
        <v>4350</v>
      </c>
      <c r="S58" s="290">
        <f t="shared" si="9"/>
        <v>-164450</v>
      </c>
      <c r="T58" s="290">
        <f t="shared" si="1"/>
        <v>5200</v>
      </c>
      <c r="U58" s="290">
        <f t="shared" si="2"/>
        <v>-165300</v>
      </c>
      <c r="V58" s="77"/>
      <c r="W58" s="53"/>
    </row>
    <row r="59" spans="1:23" s="3" customFormat="1" ht="16.5" thickTop="1" thickBot="1" x14ac:dyDescent="0.3">
      <c r="A59" s="417" t="s">
        <v>50</v>
      </c>
      <c r="B59"/>
      <c r="C59" s="295">
        <f t="shared" si="3"/>
        <v>0</v>
      </c>
      <c r="D59" s="92">
        <f t="shared" si="4"/>
        <v>0</v>
      </c>
      <c r="E59" s="92">
        <f t="shared" si="0"/>
        <v>0</v>
      </c>
      <c r="F59" s="92">
        <f t="shared" si="5"/>
        <v>0</v>
      </c>
      <c r="G59" s="92"/>
      <c r="H59" s="233"/>
      <c r="I59" s="233"/>
      <c r="J59" s="233"/>
      <c r="K59" s="233"/>
      <c r="L59" s="233"/>
      <c r="M59" s="233"/>
      <c r="O59" s="138"/>
      <c r="P59" s="138">
        <f t="shared" si="6"/>
        <v>48</v>
      </c>
      <c r="Q59" s="290">
        <f t="shared" si="7"/>
        <v>-164450</v>
      </c>
      <c r="R59" s="290">
        <f t="shared" si="8"/>
        <v>4350</v>
      </c>
      <c r="S59" s="290">
        <f t="shared" si="9"/>
        <v>-168800</v>
      </c>
      <c r="T59" s="290">
        <f t="shared" si="1"/>
        <v>5200</v>
      </c>
      <c r="U59" s="290">
        <f t="shared" si="2"/>
        <v>-169650</v>
      </c>
      <c r="V59" s="77"/>
      <c r="W59" s="53"/>
    </row>
    <row r="60" spans="1:23" s="3" customFormat="1" ht="16.5" thickTop="1" thickBot="1" x14ac:dyDescent="0.3">
      <c r="A60" s="417" t="s">
        <v>51</v>
      </c>
      <c r="B60"/>
      <c r="C60" s="295">
        <f t="shared" si="3"/>
        <v>0</v>
      </c>
      <c r="D60" s="92">
        <f t="shared" si="4"/>
        <v>0</v>
      </c>
      <c r="E60" s="92">
        <f t="shared" si="0"/>
        <v>0</v>
      </c>
      <c r="F60" s="92">
        <f t="shared" si="5"/>
        <v>0</v>
      </c>
      <c r="G60" s="92"/>
      <c r="H60" s="233"/>
      <c r="I60" s="233"/>
      <c r="J60" s="233"/>
      <c r="K60" s="233"/>
      <c r="L60" s="233"/>
      <c r="M60" s="233"/>
      <c r="O60" s="138"/>
      <c r="P60" s="138">
        <f t="shared" si="6"/>
        <v>49</v>
      </c>
      <c r="Q60" s="290">
        <f t="shared" si="7"/>
        <v>-168800</v>
      </c>
      <c r="R60" s="290">
        <f t="shared" si="8"/>
        <v>4350</v>
      </c>
      <c r="S60" s="290">
        <f t="shared" si="9"/>
        <v>-173150</v>
      </c>
      <c r="T60" s="290">
        <f t="shared" si="1"/>
        <v>5200</v>
      </c>
      <c r="U60" s="290">
        <f t="shared" si="2"/>
        <v>-174000</v>
      </c>
      <c r="V60" s="77"/>
      <c r="W60" s="53"/>
    </row>
    <row r="61" spans="1:23" s="3" customFormat="1" ht="16.5" thickTop="1" thickBot="1" x14ac:dyDescent="0.3">
      <c r="A61" s="417" t="s">
        <v>52</v>
      </c>
      <c r="B61"/>
      <c r="C61" s="295">
        <f t="shared" si="3"/>
        <v>0</v>
      </c>
      <c r="D61" s="92">
        <f t="shared" si="4"/>
        <v>0</v>
      </c>
      <c r="E61" s="92">
        <f t="shared" si="0"/>
        <v>0</v>
      </c>
      <c r="F61" s="92">
        <f t="shared" si="5"/>
        <v>0</v>
      </c>
      <c r="G61" s="92"/>
      <c r="H61" s="233"/>
      <c r="I61" s="233"/>
      <c r="J61" s="233"/>
      <c r="K61" s="233"/>
      <c r="L61" s="233"/>
      <c r="M61" s="233"/>
      <c r="O61" s="138"/>
      <c r="P61" s="138">
        <f t="shared" si="6"/>
        <v>50</v>
      </c>
      <c r="Q61" s="290">
        <f t="shared" si="7"/>
        <v>-173150</v>
      </c>
      <c r="R61" s="290">
        <f t="shared" si="8"/>
        <v>4350</v>
      </c>
      <c r="S61" s="290">
        <f t="shared" si="9"/>
        <v>-177500</v>
      </c>
      <c r="T61" s="290">
        <f t="shared" si="1"/>
        <v>5200</v>
      </c>
      <c r="U61" s="290">
        <f t="shared" si="2"/>
        <v>-178350</v>
      </c>
      <c r="V61" s="77"/>
      <c r="W61" s="53"/>
    </row>
    <row r="62" spans="1:23" s="3" customFormat="1" ht="16.5" thickTop="1" thickBot="1" x14ac:dyDescent="0.3">
      <c r="A62" s="417" t="s">
        <v>53</v>
      </c>
      <c r="B62"/>
      <c r="C62" s="295">
        <f t="shared" si="3"/>
        <v>0</v>
      </c>
      <c r="D62" s="92">
        <f t="shared" si="4"/>
        <v>0</v>
      </c>
      <c r="E62" s="92">
        <f t="shared" si="0"/>
        <v>0</v>
      </c>
      <c r="F62" s="92">
        <f t="shared" si="5"/>
        <v>0</v>
      </c>
      <c r="G62" s="92"/>
      <c r="H62" s="233"/>
      <c r="I62" s="233"/>
      <c r="J62" s="233"/>
      <c r="K62" s="233"/>
      <c r="L62" s="233"/>
      <c r="M62" s="233"/>
      <c r="O62" s="138"/>
      <c r="P62" s="138">
        <f t="shared" si="6"/>
        <v>51</v>
      </c>
      <c r="Q62" s="290">
        <f t="shared" si="7"/>
        <v>-177500</v>
      </c>
      <c r="R62" s="290">
        <f t="shared" si="8"/>
        <v>4350</v>
      </c>
      <c r="S62" s="290">
        <f t="shared" si="9"/>
        <v>-181850</v>
      </c>
      <c r="T62" s="290">
        <f t="shared" si="1"/>
        <v>5200</v>
      </c>
      <c r="U62" s="290">
        <f t="shared" si="2"/>
        <v>-182700</v>
      </c>
      <c r="V62" s="77"/>
      <c r="W62" s="53"/>
    </row>
    <row r="63" spans="1:23" s="3" customFormat="1" ht="16.5" thickTop="1" thickBot="1" x14ac:dyDescent="0.3">
      <c r="A63" s="417" t="s">
        <v>54</v>
      </c>
      <c r="B63"/>
      <c r="C63" s="295">
        <f t="shared" si="3"/>
        <v>0</v>
      </c>
      <c r="D63" s="92">
        <f t="shared" si="4"/>
        <v>0</v>
      </c>
      <c r="E63" s="92">
        <f t="shared" si="0"/>
        <v>0</v>
      </c>
      <c r="F63" s="92">
        <f t="shared" si="5"/>
        <v>0</v>
      </c>
      <c r="G63" s="92"/>
      <c r="H63" s="233"/>
      <c r="I63" s="233"/>
      <c r="J63" s="233"/>
      <c r="K63" s="233"/>
      <c r="L63" s="233"/>
      <c r="M63" s="233"/>
      <c r="O63" s="138"/>
      <c r="P63" s="138">
        <f t="shared" si="6"/>
        <v>52</v>
      </c>
      <c r="Q63" s="290">
        <f t="shared" si="7"/>
        <v>-181850</v>
      </c>
      <c r="R63" s="290">
        <f t="shared" si="8"/>
        <v>4350</v>
      </c>
      <c r="S63" s="290">
        <f t="shared" si="9"/>
        <v>-186200</v>
      </c>
      <c r="T63" s="290">
        <f t="shared" si="1"/>
        <v>5200</v>
      </c>
      <c r="U63" s="290">
        <f t="shared" si="2"/>
        <v>-187050</v>
      </c>
      <c r="V63" s="77"/>
      <c r="W63" s="53"/>
    </row>
    <row r="64" spans="1:23" s="3" customFormat="1" ht="15.75" thickTop="1" x14ac:dyDescent="0.25">
      <c r="A64"/>
      <c r="B64"/>
      <c r="C64" s="295">
        <f t="shared" si="3"/>
        <v>0</v>
      </c>
      <c r="D64" s="92">
        <f t="shared" si="4"/>
        <v>0</v>
      </c>
      <c r="E64" s="92">
        <f t="shared" si="0"/>
        <v>0</v>
      </c>
      <c r="F64" s="92">
        <f t="shared" si="5"/>
        <v>0</v>
      </c>
      <c r="G64" s="92"/>
      <c r="H64" s="233"/>
      <c r="I64" s="233"/>
      <c r="J64" s="233"/>
      <c r="K64" s="233"/>
      <c r="L64" s="233"/>
      <c r="M64" s="233"/>
      <c r="O64" s="138"/>
      <c r="P64" s="138">
        <f t="shared" si="6"/>
        <v>53</v>
      </c>
      <c r="Q64" s="290">
        <f t="shared" si="7"/>
        <v>-186200</v>
      </c>
      <c r="R64" s="290">
        <f t="shared" si="8"/>
        <v>4350</v>
      </c>
      <c r="S64" s="290">
        <f t="shared" si="9"/>
        <v>-190550</v>
      </c>
      <c r="T64" s="290">
        <f t="shared" si="1"/>
        <v>5200</v>
      </c>
      <c r="U64" s="290">
        <f t="shared" si="2"/>
        <v>-191400</v>
      </c>
      <c r="V64" s="77"/>
      <c r="W64" s="53"/>
    </row>
    <row r="65" spans="1:23" s="3" customFormat="1" x14ac:dyDescent="0.25">
      <c r="A65"/>
      <c r="B65"/>
      <c r="C65" s="295">
        <f t="shared" si="3"/>
        <v>0</v>
      </c>
      <c r="D65" s="92">
        <f t="shared" si="4"/>
        <v>0</v>
      </c>
      <c r="E65" s="92">
        <f t="shared" si="0"/>
        <v>0</v>
      </c>
      <c r="F65" s="92">
        <f t="shared" si="5"/>
        <v>0</v>
      </c>
      <c r="G65" s="92"/>
      <c r="H65" s="233"/>
      <c r="I65" s="233"/>
      <c r="J65" s="233"/>
      <c r="K65" s="233"/>
      <c r="L65" s="233"/>
      <c r="M65" s="233"/>
      <c r="O65" s="138"/>
      <c r="P65" s="138">
        <f t="shared" si="6"/>
        <v>54</v>
      </c>
      <c r="Q65" s="290">
        <f t="shared" si="7"/>
        <v>-190550</v>
      </c>
      <c r="R65" s="290">
        <f t="shared" si="8"/>
        <v>4350</v>
      </c>
      <c r="S65" s="290">
        <f t="shared" si="9"/>
        <v>-194900</v>
      </c>
      <c r="T65" s="290">
        <f t="shared" si="1"/>
        <v>5200</v>
      </c>
      <c r="U65" s="290">
        <f t="shared" si="2"/>
        <v>-195750</v>
      </c>
      <c r="V65" s="77"/>
      <c r="W65" s="53"/>
    </row>
    <row r="66" spans="1:23" s="3" customFormat="1" x14ac:dyDescent="0.25">
      <c r="A66"/>
      <c r="B66"/>
      <c r="C66" s="295">
        <f t="shared" si="3"/>
        <v>0</v>
      </c>
      <c r="D66" s="92">
        <f t="shared" si="4"/>
        <v>0</v>
      </c>
      <c r="E66" s="92">
        <f t="shared" si="0"/>
        <v>0</v>
      </c>
      <c r="F66" s="92">
        <f t="shared" si="5"/>
        <v>0</v>
      </c>
      <c r="G66" s="92"/>
      <c r="H66" s="233"/>
      <c r="I66" s="233"/>
      <c r="J66" s="233"/>
      <c r="K66" s="233"/>
      <c r="L66" s="233"/>
      <c r="M66" s="233"/>
      <c r="O66" s="138"/>
      <c r="P66" s="138">
        <f t="shared" si="6"/>
        <v>55</v>
      </c>
      <c r="Q66" s="290">
        <f t="shared" si="7"/>
        <v>-194900</v>
      </c>
      <c r="R66" s="290">
        <f t="shared" si="8"/>
        <v>4350</v>
      </c>
      <c r="S66" s="290">
        <f t="shared" si="9"/>
        <v>-199250</v>
      </c>
      <c r="T66" s="290">
        <f t="shared" si="1"/>
        <v>5200</v>
      </c>
      <c r="U66" s="290">
        <f t="shared" si="2"/>
        <v>-200100</v>
      </c>
      <c r="V66" s="77"/>
      <c r="W66" s="53"/>
    </row>
    <row r="67" spans="1:23" s="3" customFormat="1" x14ac:dyDescent="0.25">
      <c r="A67"/>
      <c r="B67"/>
      <c r="C67" s="295">
        <f t="shared" si="3"/>
        <v>0</v>
      </c>
      <c r="D67" s="92">
        <f t="shared" si="4"/>
        <v>0</v>
      </c>
      <c r="E67" s="92">
        <f t="shared" si="0"/>
        <v>0</v>
      </c>
      <c r="F67" s="92">
        <f t="shared" si="5"/>
        <v>0</v>
      </c>
      <c r="G67" s="92"/>
      <c r="H67" s="233"/>
      <c r="I67" s="233"/>
      <c r="J67" s="233"/>
      <c r="K67" s="233"/>
      <c r="L67" s="233"/>
      <c r="M67" s="233"/>
      <c r="O67" s="138"/>
      <c r="P67" s="138">
        <f t="shared" si="6"/>
        <v>56</v>
      </c>
      <c r="Q67" s="290">
        <f t="shared" si="7"/>
        <v>-199250</v>
      </c>
      <c r="R67" s="290">
        <f t="shared" si="8"/>
        <v>4350</v>
      </c>
      <c r="S67" s="290">
        <f t="shared" si="9"/>
        <v>-203600</v>
      </c>
      <c r="T67" s="290">
        <f t="shared" si="1"/>
        <v>5200</v>
      </c>
      <c r="U67" s="290">
        <f t="shared" si="2"/>
        <v>-204450</v>
      </c>
      <c r="V67" s="77"/>
      <c r="W67" s="53"/>
    </row>
    <row r="68" spans="1:23" s="3" customFormat="1" x14ac:dyDescent="0.25">
      <c r="A68"/>
      <c r="B68"/>
      <c r="C68" s="295">
        <f t="shared" si="3"/>
        <v>0</v>
      </c>
      <c r="D68" s="92">
        <f t="shared" si="4"/>
        <v>0</v>
      </c>
      <c r="E68" s="92">
        <f t="shared" si="0"/>
        <v>0</v>
      </c>
      <c r="F68" s="92">
        <f t="shared" si="5"/>
        <v>0</v>
      </c>
      <c r="G68" s="92"/>
      <c r="H68" s="233"/>
      <c r="I68" s="233"/>
      <c r="J68" s="233"/>
      <c r="K68" s="233"/>
      <c r="L68" s="233"/>
      <c r="M68" s="233"/>
      <c r="O68" s="138"/>
      <c r="P68" s="138">
        <f t="shared" si="6"/>
        <v>57</v>
      </c>
      <c r="Q68" s="290">
        <f t="shared" si="7"/>
        <v>-203600</v>
      </c>
      <c r="R68" s="290">
        <f t="shared" si="8"/>
        <v>4350</v>
      </c>
      <c r="S68" s="290">
        <f t="shared" si="9"/>
        <v>-207950</v>
      </c>
      <c r="T68" s="290">
        <f t="shared" si="1"/>
        <v>5200</v>
      </c>
      <c r="U68" s="290">
        <f t="shared" si="2"/>
        <v>-208800</v>
      </c>
      <c r="V68" s="77"/>
      <c r="W68" s="53"/>
    </row>
    <row r="69" spans="1:23" s="3" customFormat="1" x14ac:dyDescent="0.25">
      <c r="A69"/>
      <c r="B69"/>
      <c r="C69" s="295">
        <f t="shared" si="3"/>
        <v>0</v>
      </c>
      <c r="D69" s="92">
        <f t="shared" si="4"/>
        <v>0</v>
      </c>
      <c r="E69" s="92">
        <f t="shared" si="0"/>
        <v>0</v>
      </c>
      <c r="F69" s="92">
        <f t="shared" si="5"/>
        <v>0</v>
      </c>
      <c r="G69" s="92"/>
      <c r="H69" s="233"/>
      <c r="I69" s="233"/>
      <c r="J69" s="233"/>
      <c r="K69" s="233"/>
      <c r="L69" s="233"/>
      <c r="M69" s="233"/>
      <c r="O69" s="138"/>
      <c r="P69" s="138">
        <f t="shared" si="6"/>
        <v>58</v>
      </c>
      <c r="Q69" s="290">
        <f t="shared" si="7"/>
        <v>-207950</v>
      </c>
      <c r="R69" s="290">
        <f t="shared" si="8"/>
        <v>4350</v>
      </c>
      <c r="S69" s="290">
        <f t="shared" si="9"/>
        <v>-212300</v>
      </c>
      <c r="T69" s="290">
        <f t="shared" si="1"/>
        <v>5200</v>
      </c>
      <c r="U69" s="290">
        <f t="shared" si="2"/>
        <v>-213150</v>
      </c>
      <c r="V69" s="77"/>
      <c r="W69" s="53"/>
    </row>
    <row r="70" spans="1:23" s="3" customFormat="1" x14ac:dyDescent="0.25">
      <c r="A70"/>
      <c r="B70"/>
      <c r="C70" s="295">
        <f t="shared" si="3"/>
        <v>0</v>
      </c>
      <c r="D70" s="92">
        <f t="shared" si="4"/>
        <v>0</v>
      </c>
      <c r="E70" s="92">
        <f t="shared" si="0"/>
        <v>0</v>
      </c>
      <c r="F70" s="92">
        <f t="shared" si="5"/>
        <v>0</v>
      </c>
      <c r="G70" s="92"/>
      <c r="H70" s="233"/>
      <c r="I70" s="233"/>
      <c r="J70" s="233"/>
      <c r="K70" s="233"/>
      <c r="L70" s="233"/>
      <c r="M70" s="233"/>
      <c r="O70" s="138"/>
      <c r="P70" s="138">
        <f t="shared" si="6"/>
        <v>59</v>
      </c>
      <c r="Q70" s="290">
        <f t="shared" si="7"/>
        <v>-212300</v>
      </c>
      <c r="R70" s="290">
        <f t="shared" si="8"/>
        <v>4350</v>
      </c>
      <c r="S70" s="290">
        <f t="shared" si="9"/>
        <v>-216650</v>
      </c>
      <c r="T70" s="290">
        <f t="shared" si="1"/>
        <v>5200</v>
      </c>
      <c r="U70" s="290">
        <f t="shared" si="2"/>
        <v>-217500</v>
      </c>
      <c r="V70" s="77"/>
      <c r="W70" s="53"/>
    </row>
    <row r="71" spans="1:23" s="3" customFormat="1" x14ac:dyDescent="0.25">
      <c r="A71"/>
      <c r="B71"/>
      <c r="C71" s="295">
        <f t="shared" si="3"/>
        <v>0</v>
      </c>
      <c r="D71" s="92">
        <f t="shared" si="4"/>
        <v>0</v>
      </c>
      <c r="E71" s="92">
        <f t="shared" si="0"/>
        <v>0</v>
      </c>
      <c r="F71" s="92">
        <f t="shared" si="5"/>
        <v>0</v>
      </c>
      <c r="G71" s="92"/>
      <c r="H71" s="233"/>
      <c r="I71" s="233"/>
      <c r="J71" s="233"/>
      <c r="K71" s="233"/>
      <c r="L71" s="233"/>
      <c r="M71" s="233"/>
      <c r="O71" s="138"/>
      <c r="P71" s="138">
        <f t="shared" si="6"/>
        <v>60</v>
      </c>
      <c r="Q71" s="290">
        <f t="shared" si="7"/>
        <v>-216650</v>
      </c>
      <c r="R71" s="290">
        <f t="shared" si="8"/>
        <v>4350</v>
      </c>
      <c r="S71" s="290">
        <f t="shared" si="9"/>
        <v>-221000</v>
      </c>
      <c r="T71" s="290">
        <f t="shared" si="1"/>
        <v>5200</v>
      </c>
      <c r="U71" s="290">
        <f t="shared" si="2"/>
        <v>-221850</v>
      </c>
      <c r="V71" s="77"/>
      <c r="W71" s="53"/>
    </row>
    <row r="72" spans="1:23" s="3" customFormat="1" x14ac:dyDescent="0.25">
      <c r="A72"/>
      <c r="B72"/>
      <c r="C72" s="295">
        <f t="shared" si="3"/>
        <v>0</v>
      </c>
      <c r="D72" s="92">
        <f t="shared" si="4"/>
        <v>0</v>
      </c>
      <c r="E72" s="92">
        <f t="shared" si="0"/>
        <v>0</v>
      </c>
      <c r="F72" s="92">
        <f t="shared" si="5"/>
        <v>0</v>
      </c>
      <c r="G72" s="92"/>
      <c r="H72" s="233"/>
      <c r="I72" s="233"/>
      <c r="J72" s="233"/>
      <c r="K72" s="233"/>
      <c r="L72" s="233"/>
      <c r="M72" s="233"/>
      <c r="O72" s="138"/>
      <c r="P72" s="138">
        <f t="shared" si="6"/>
        <v>61</v>
      </c>
      <c r="Q72" s="290">
        <f t="shared" si="7"/>
        <v>-221000</v>
      </c>
      <c r="R72" s="290">
        <f t="shared" si="8"/>
        <v>4350</v>
      </c>
      <c r="S72" s="290">
        <f t="shared" si="9"/>
        <v>-225350</v>
      </c>
      <c r="T72" s="290">
        <f t="shared" si="1"/>
        <v>5200</v>
      </c>
      <c r="U72" s="290">
        <f t="shared" si="2"/>
        <v>-226200</v>
      </c>
      <c r="V72" s="77"/>
      <c r="W72" s="53"/>
    </row>
    <row r="73" spans="1:23" s="3" customFormat="1" x14ac:dyDescent="0.25">
      <c r="A73"/>
      <c r="B73"/>
      <c r="C73" s="295">
        <f t="shared" si="3"/>
        <v>0</v>
      </c>
      <c r="D73" s="92">
        <f t="shared" si="4"/>
        <v>0</v>
      </c>
      <c r="E73" s="92">
        <f t="shared" si="0"/>
        <v>0</v>
      </c>
      <c r="F73" s="92">
        <f t="shared" si="5"/>
        <v>0</v>
      </c>
      <c r="G73" s="92"/>
      <c r="H73" s="233"/>
      <c r="I73" s="233"/>
      <c r="J73" s="233"/>
      <c r="K73" s="233"/>
      <c r="L73" s="233"/>
      <c r="M73" s="233"/>
      <c r="O73" s="138"/>
      <c r="P73" s="138">
        <f t="shared" si="6"/>
        <v>62</v>
      </c>
      <c r="Q73" s="290">
        <f t="shared" si="7"/>
        <v>-225350</v>
      </c>
      <c r="R73" s="290">
        <f t="shared" si="8"/>
        <v>4350</v>
      </c>
      <c r="S73" s="290">
        <f t="shared" si="9"/>
        <v>-229700</v>
      </c>
      <c r="T73" s="290">
        <f t="shared" si="1"/>
        <v>5200</v>
      </c>
      <c r="U73" s="290">
        <f t="shared" si="2"/>
        <v>-230550</v>
      </c>
      <c r="V73" s="77"/>
      <c r="W73" s="53"/>
    </row>
    <row r="74" spans="1:23" s="3" customFormat="1" x14ac:dyDescent="0.25">
      <c r="A74"/>
      <c r="B74"/>
      <c r="C74" s="295">
        <f t="shared" si="3"/>
        <v>0</v>
      </c>
      <c r="D74" s="92">
        <f t="shared" si="4"/>
        <v>0</v>
      </c>
      <c r="E74" s="92">
        <f t="shared" si="0"/>
        <v>0</v>
      </c>
      <c r="F74" s="92">
        <f t="shared" si="5"/>
        <v>0</v>
      </c>
      <c r="G74" s="92"/>
      <c r="H74" s="233"/>
      <c r="I74" s="233"/>
      <c r="J74" s="233"/>
      <c r="K74" s="233"/>
      <c r="L74" s="233"/>
      <c r="M74" s="233"/>
      <c r="O74" s="138"/>
      <c r="P74" s="138">
        <f t="shared" si="6"/>
        <v>63</v>
      </c>
      <c r="Q74" s="290">
        <f t="shared" si="7"/>
        <v>-229700</v>
      </c>
      <c r="R74" s="290">
        <f t="shared" si="8"/>
        <v>4350</v>
      </c>
      <c r="S74" s="290">
        <f t="shared" si="9"/>
        <v>-234050</v>
      </c>
      <c r="T74" s="290">
        <f t="shared" si="1"/>
        <v>5200</v>
      </c>
      <c r="U74" s="290">
        <f t="shared" si="2"/>
        <v>-234900</v>
      </c>
      <c r="V74" s="77"/>
      <c r="W74" s="53"/>
    </row>
    <row r="75" spans="1:23" s="3" customFormat="1" x14ac:dyDescent="0.25">
      <c r="A75"/>
      <c r="B75"/>
      <c r="C75" s="295">
        <f t="shared" si="3"/>
        <v>0</v>
      </c>
      <c r="D75" s="92">
        <f t="shared" si="4"/>
        <v>0</v>
      </c>
      <c r="E75" s="92">
        <f t="shared" si="0"/>
        <v>0</v>
      </c>
      <c r="F75" s="92">
        <f t="shared" si="5"/>
        <v>0</v>
      </c>
      <c r="G75" s="92"/>
      <c r="H75" s="233"/>
      <c r="I75" s="233"/>
      <c r="J75" s="233"/>
      <c r="K75" s="233"/>
      <c r="L75" s="233"/>
      <c r="M75" s="233"/>
      <c r="O75" s="138"/>
      <c r="P75" s="138">
        <f t="shared" si="6"/>
        <v>64</v>
      </c>
      <c r="Q75" s="290">
        <f t="shared" si="7"/>
        <v>-234050</v>
      </c>
      <c r="R75" s="290">
        <f t="shared" si="8"/>
        <v>4350</v>
      </c>
      <c r="S75" s="290">
        <f t="shared" si="9"/>
        <v>-238400</v>
      </c>
      <c r="T75" s="290">
        <f t="shared" si="1"/>
        <v>5200</v>
      </c>
      <c r="U75" s="290">
        <f t="shared" si="2"/>
        <v>-239250</v>
      </c>
      <c r="V75" s="77"/>
      <c r="W75" s="53"/>
    </row>
    <row r="76" spans="1:23" s="3" customFormat="1" x14ac:dyDescent="0.25">
      <c r="A76"/>
      <c r="B76"/>
      <c r="C76" s="295">
        <f t="shared" si="3"/>
        <v>0</v>
      </c>
      <c r="D76" s="92">
        <f t="shared" si="4"/>
        <v>0</v>
      </c>
      <c r="E76" s="92">
        <f t="shared" si="0"/>
        <v>0</v>
      </c>
      <c r="F76" s="92">
        <f t="shared" si="5"/>
        <v>0</v>
      </c>
      <c r="G76" s="92"/>
      <c r="H76" s="233"/>
      <c r="I76" s="233"/>
      <c r="J76" s="233"/>
      <c r="K76" s="233"/>
      <c r="L76" s="233"/>
      <c r="M76" s="233"/>
      <c r="O76" s="138"/>
      <c r="P76" s="138">
        <f t="shared" si="6"/>
        <v>65</v>
      </c>
      <c r="Q76" s="290">
        <f t="shared" si="7"/>
        <v>-238400</v>
      </c>
      <c r="R76" s="290">
        <f t="shared" si="8"/>
        <v>4350</v>
      </c>
      <c r="S76" s="290">
        <f t="shared" si="9"/>
        <v>-242750</v>
      </c>
      <c r="T76" s="290">
        <f t="shared" si="1"/>
        <v>5200</v>
      </c>
      <c r="U76" s="290">
        <f t="shared" si="2"/>
        <v>-243600</v>
      </c>
      <c r="V76" s="77"/>
      <c r="W76" s="53"/>
    </row>
    <row r="77" spans="1:23" s="3" customFormat="1" x14ac:dyDescent="0.25">
      <c r="A77"/>
      <c r="B77"/>
      <c r="C77" s="295">
        <f t="shared" si="3"/>
        <v>0</v>
      </c>
      <c r="D77" s="92">
        <f t="shared" si="4"/>
        <v>0</v>
      </c>
      <c r="E77" s="92">
        <f t="shared" ref="E77:E140" si="10">IF(U77&lt;0,0,U77)</f>
        <v>0</v>
      </c>
      <c r="F77" s="92">
        <f t="shared" si="5"/>
        <v>0</v>
      </c>
      <c r="G77" s="92"/>
      <c r="H77" s="233"/>
      <c r="I77" s="233"/>
      <c r="J77" s="233"/>
      <c r="K77" s="233"/>
      <c r="L77" s="233"/>
      <c r="M77" s="233"/>
      <c r="O77" s="138"/>
      <c r="P77" s="138">
        <f t="shared" si="6"/>
        <v>66</v>
      </c>
      <c r="Q77" s="290">
        <f t="shared" si="7"/>
        <v>-242750</v>
      </c>
      <c r="R77" s="290">
        <f t="shared" si="8"/>
        <v>4350</v>
      </c>
      <c r="S77" s="290">
        <f t="shared" si="9"/>
        <v>-247100</v>
      </c>
      <c r="T77" s="290">
        <f t="shared" ref="T77:T140" si="11">IF(S77&lt;$E$5,$E$5,S77)</f>
        <v>5200</v>
      </c>
      <c r="U77" s="290">
        <f t="shared" ref="U77:U140" si="12">+Q77-T77</f>
        <v>-247950</v>
      </c>
      <c r="V77" s="77"/>
      <c r="W77" s="53"/>
    </row>
    <row r="78" spans="1:23" s="3" customFormat="1" x14ac:dyDescent="0.25">
      <c r="A78"/>
      <c r="B78"/>
      <c r="C78" s="295">
        <f t="shared" ref="C78:C141" si="13">IF(U78&lt;=0,0,P78)</f>
        <v>0</v>
      </c>
      <c r="D78" s="92">
        <f t="shared" ref="D78:D141" si="14">IF(U78&lt;=0,0,F77)</f>
        <v>0</v>
      </c>
      <c r="E78" s="92">
        <f t="shared" si="10"/>
        <v>0</v>
      </c>
      <c r="F78" s="92">
        <f t="shared" ref="F78:F141" si="15">+D78-E78</f>
        <v>0</v>
      </c>
      <c r="G78" s="92"/>
      <c r="H78" s="233"/>
      <c r="I78" s="233"/>
      <c r="J78" s="233"/>
      <c r="K78" s="233"/>
      <c r="L78" s="233"/>
      <c r="M78" s="233"/>
      <c r="O78" s="138"/>
      <c r="P78" s="138">
        <f t="shared" ref="P78:P141" si="16">+P77+1</f>
        <v>67</v>
      </c>
      <c r="Q78" s="290">
        <f t="shared" ref="Q78:Q141" si="17">+S77</f>
        <v>-247100</v>
      </c>
      <c r="R78" s="290">
        <f t="shared" ref="R78:R141" si="18">+R77</f>
        <v>4350</v>
      </c>
      <c r="S78" s="290">
        <f t="shared" ref="S78:S141" si="19">+Q78-R78</f>
        <v>-251450</v>
      </c>
      <c r="T78" s="290">
        <f t="shared" si="11"/>
        <v>5200</v>
      </c>
      <c r="U78" s="290">
        <f t="shared" si="12"/>
        <v>-252300</v>
      </c>
      <c r="V78" s="77"/>
      <c r="W78" s="53"/>
    </row>
    <row r="79" spans="1:23" s="3" customFormat="1" x14ac:dyDescent="0.25">
      <c r="A79"/>
      <c r="B79"/>
      <c r="C79" s="295">
        <f t="shared" si="13"/>
        <v>0</v>
      </c>
      <c r="D79" s="92">
        <f t="shared" si="14"/>
        <v>0</v>
      </c>
      <c r="E79" s="92">
        <f t="shared" si="10"/>
        <v>0</v>
      </c>
      <c r="F79" s="92">
        <f t="shared" si="15"/>
        <v>0</v>
      </c>
      <c r="G79" s="92"/>
      <c r="H79" s="233"/>
      <c r="I79" s="233"/>
      <c r="J79" s="233"/>
      <c r="K79" s="233"/>
      <c r="L79" s="233"/>
      <c r="M79" s="233"/>
      <c r="O79" s="138"/>
      <c r="P79" s="138">
        <f t="shared" si="16"/>
        <v>68</v>
      </c>
      <c r="Q79" s="290">
        <f t="shared" si="17"/>
        <v>-251450</v>
      </c>
      <c r="R79" s="290">
        <f t="shared" si="18"/>
        <v>4350</v>
      </c>
      <c r="S79" s="290">
        <f t="shared" si="19"/>
        <v>-255800</v>
      </c>
      <c r="T79" s="290">
        <f t="shared" si="11"/>
        <v>5200</v>
      </c>
      <c r="U79" s="290">
        <f t="shared" si="12"/>
        <v>-256650</v>
      </c>
      <c r="V79" s="77"/>
      <c r="W79" s="53"/>
    </row>
    <row r="80" spans="1:23" s="3" customFormat="1" x14ac:dyDescent="0.25">
      <c r="A80"/>
      <c r="B80"/>
      <c r="C80" s="295">
        <f t="shared" si="13"/>
        <v>0</v>
      </c>
      <c r="D80" s="92">
        <f t="shared" si="14"/>
        <v>0</v>
      </c>
      <c r="E80" s="92">
        <f t="shared" si="10"/>
        <v>0</v>
      </c>
      <c r="F80" s="92">
        <f t="shared" si="15"/>
        <v>0</v>
      </c>
      <c r="G80" s="92"/>
      <c r="H80" s="233"/>
      <c r="I80" s="233"/>
      <c r="J80" s="233"/>
      <c r="K80" s="233"/>
      <c r="L80" s="233"/>
      <c r="M80" s="233"/>
      <c r="O80" s="138"/>
      <c r="P80" s="138">
        <f t="shared" si="16"/>
        <v>69</v>
      </c>
      <c r="Q80" s="290">
        <f t="shared" si="17"/>
        <v>-255800</v>
      </c>
      <c r="R80" s="290">
        <f t="shared" si="18"/>
        <v>4350</v>
      </c>
      <c r="S80" s="290">
        <f t="shared" si="19"/>
        <v>-260150</v>
      </c>
      <c r="T80" s="290">
        <f t="shared" si="11"/>
        <v>5200</v>
      </c>
      <c r="U80" s="290">
        <f t="shared" si="12"/>
        <v>-261000</v>
      </c>
      <c r="V80" s="77"/>
      <c r="W80" s="53"/>
    </row>
    <row r="81" spans="1:23" s="3" customFormat="1" x14ac:dyDescent="0.25">
      <c r="A81"/>
      <c r="B81"/>
      <c r="C81" s="295">
        <f t="shared" si="13"/>
        <v>0</v>
      </c>
      <c r="D81" s="92">
        <f t="shared" si="14"/>
        <v>0</v>
      </c>
      <c r="E81" s="92">
        <f t="shared" si="10"/>
        <v>0</v>
      </c>
      <c r="F81" s="92">
        <f t="shared" si="15"/>
        <v>0</v>
      </c>
      <c r="G81" s="92"/>
      <c r="H81" s="233"/>
      <c r="I81" s="233"/>
      <c r="J81" s="233"/>
      <c r="K81" s="233"/>
      <c r="L81" s="233"/>
      <c r="M81" s="233"/>
      <c r="O81" s="138"/>
      <c r="P81" s="138">
        <f t="shared" si="16"/>
        <v>70</v>
      </c>
      <c r="Q81" s="290">
        <f t="shared" si="17"/>
        <v>-260150</v>
      </c>
      <c r="R81" s="290">
        <f t="shared" si="18"/>
        <v>4350</v>
      </c>
      <c r="S81" s="290">
        <f t="shared" si="19"/>
        <v>-264500</v>
      </c>
      <c r="T81" s="290">
        <f t="shared" si="11"/>
        <v>5200</v>
      </c>
      <c r="U81" s="290">
        <f t="shared" si="12"/>
        <v>-265350</v>
      </c>
      <c r="V81" s="77"/>
      <c r="W81" s="53"/>
    </row>
    <row r="82" spans="1:23" s="3" customFormat="1" x14ac:dyDescent="0.25">
      <c r="A82"/>
      <c r="B82"/>
      <c r="C82" s="295">
        <f t="shared" si="13"/>
        <v>0</v>
      </c>
      <c r="D82" s="92">
        <f t="shared" si="14"/>
        <v>0</v>
      </c>
      <c r="E82" s="92">
        <f t="shared" si="10"/>
        <v>0</v>
      </c>
      <c r="F82" s="92">
        <f t="shared" si="15"/>
        <v>0</v>
      </c>
      <c r="G82" s="92"/>
      <c r="H82" s="233"/>
      <c r="I82" s="233"/>
      <c r="J82" s="233"/>
      <c r="K82" s="233"/>
      <c r="L82" s="233"/>
      <c r="M82" s="233"/>
      <c r="O82" s="138"/>
      <c r="P82" s="138">
        <f t="shared" si="16"/>
        <v>71</v>
      </c>
      <c r="Q82" s="290">
        <f t="shared" si="17"/>
        <v>-264500</v>
      </c>
      <c r="R82" s="290">
        <f t="shared" si="18"/>
        <v>4350</v>
      </c>
      <c r="S82" s="290">
        <f t="shared" si="19"/>
        <v>-268850</v>
      </c>
      <c r="T82" s="290">
        <f t="shared" si="11"/>
        <v>5200</v>
      </c>
      <c r="U82" s="290">
        <f t="shared" si="12"/>
        <v>-269700</v>
      </c>
      <c r="V82" s="77"/>
      <c r="W82" s="53"/>
    </row>
    <row r="83" spans="1:23" s="3" customFormat="1" x14ac:dyDescent="0.25">
      <c r="A83"/>
      <c r="B83"/>
      <c r="C83" s="295">
        <f t="shared" si="13"/>
        <v>0</v>
      </c>
      <c r="D83" s="92">
        <f t="shared" si="14"/>
        <v>0</v>
      </c>
      <c r="E83" s="92">
        <f t="shared" si="10"/>
        <v>0</v>
      </c>
      <c r="F83" s="92">
        <f t="shared" si="15"/>
        <v>0</v>
      </c>
      <c r="G83" s="92"/>
      <c r="H83" s="233"/>
      <c r="I83" s="233"/>
      <c r="J83" s="233"/>
      <c r="K83" s="233"/>
      <c r="L83" s="233"/>
      <c r="M83" s="233"/>
      <c r="O83" s="138"/>
      <c r="P83" s="138">
        <f t="shared" si="16"/>
        <v>72</v>
      </c>
      <c r="Q83" s="290">
        <f t="shared" si="17"/>
        <v>-268850</v>
      </c>
      <c r="R83" s="290">
        <f t="shared" si="18"/>
        <v>4350</v>
      </c>
      <c r="S83" s="290">
        <f t="shared" si="19"/>
        <v>-273200</v>
      </c>
      <c r="T83" s="290">
        <f t="shared" si="11"/>
        <v>5200</v>
      </c>
      <c r="U83" s="290">
        <f t="shared" si="12"/>
        <v>-274050</v>
      </c>
      <c r="V83" s="77"/>
      <c r="W83" s="53"/>
    </row>
    <row r="84" spans="1:23" s="3" customFormat="1" x14ac:dyDescent="0.25">
      <c r="A84"/>
      <c r="B84"/>
      <c r="C84" s="295">
        <f t="shared" si="13"/>
        <v>0</v>
      </c>
      <c r="D84" s="92">
        <f t="shared" si="14"/>
        <v>0</v>
      </c>
      <c r="E84" s="92">
        <f t="shared" si="10"/>
        <v>0</v>
      </c>
      <c r="F84" s="92">
        <f t="shared" si="15"/>
        <v>0</v>
      </c>
      <c r="G84" s="92"/>
      <c r="H84" s="233"/>
      <c r="I84" s="233"/>
      <c r="J84" s="233"/>
      <c r="K84" s="233"/>
      <c r="L84" s="233"/>
      <c r="M84" s="233"/>
      <c r="O84" s="138"/>
      <c r="P84" s="138">
        <f t="shared" si="16"/>
        <v>73</v>
      </c>
      <c r="Q84" s="290">
        <f t="shared" si="17"/>
        <v>-273200</v>
      </c>
      <c r="R84" s="290">
        <f t="shared" si="18"/>
        <v>4350</v>
      </c>
      <c r="S84" s="290">
        <f t="shared" si="19"/>
        <v>-277550</v>
      </c>
      <c r="T84" s="290">
        <f t="shared" si="11"/>
        <v>5200</v>
      </c>
      <c r="U84" s="290">
        <f t="shared" si="12"/>
        <v>-278400</v>
      </c>
      <c r="V84" s="77"/>
      <c r="W84" s="53"/>
    </row>
    <row r="85" spans="1:23" s="3" customFormat="1" x14ac:dyDescent="0.25">
      <c r="A85"/>
      <c r="B85"/>
      <c r="C85" s="295">
        <f t="shared" si="13"/>
        <v>0</v>
      </c>
      <c r="D85" s="92">
        <f t="shared" si="14"/>
        <v>0</v>
      </c>
      <c r="E85" s="92">
        <f t="shared" si="10"/>
        <v>0</v>
      </c>
      <c r="F85" s="92">
        <f t="shared" si="15"/>
        <v>0</v>
      </c>
      <c r="G85" s="92"/>
      <c r="H85" s="233"/>
      <c r="I85" s="233"/>
      <c r="J85" s="233"/>
      <c r="K85" s="233"/>
      <c r="L85" s="233"/>
      <c r="M85" s="233"/>
      <c r="O85" s="138"/>
      <c r="P85" s="138">
        <f t="shared" si="16"/>
        <v>74</v>
      </c>
      <c r="Q85" s="290">
        <f t="shared" si="17"/>
        <v>-277550</v>
      </c>
      <c r="R85" s="290">
        <f t="shared" si="18"/>
        <v>4350</v>
      </c>
      <c r="S85" s="290">
        <f t="shared" si="19"/>
        <v>-281900</v>
      </c>
      <c r="T85" s="290">
        <f t="shared" si="11"/>
        <v>5200</v>
      </c>
      <c r="U85" s="290">
        <f t="shared" si="12"/>
        <v>-282750</v>
      </c>
      <c r="V85" s="77"/>
      <c r="W85" s="53"/>
    </row>
    <row r="86" spans="1:23" s="3" customFormat="1" x14ac:dyDescent="0.25">
      <c r="A86"/>
      <c r="B86"/>
      <c r="C86" s="295">
        <f t="shared" si="13"/>
        <v>0</v>
      </c>
      <c r="D86" s="92">
        <f t="shared" si="14"/>
        <v>0</v>
      </c>
      <c r="E86" s="92">
        <f t="shared" si="10"/>
        <v>0</v>
      </c>
      <c r="F86" s="92">
        <f t="shared" si="15"/>
        <v>0</v>
      </c>
      <c r="G86" s="92"/>
      <c r="H86" s="233"/>
      <c r="I86" s="233"/>
      <c r="J86" s="233"/>
      <c r="K86" s="233"/>
      <c r="L86" s="233"/>
      <c r="M86" s="233"/>
      <c r="O86" s="138"/>
      <c r="P86" s="138">
        <f t="shared" si="16"/>
        <v>75</v>
      </c>
      <c r="Q86" s="290">
        <f t="shared" si="17"/>
        <v>-281900</v>
      </c>
      <c r="R86" s="290">
        <f t="shared" si="18"/>
        <v>4350</v>
      </c>
      <c r="S86" s="290">
        <f t="shared" si="19"/>
        <v>-286250</v>
      </c>
      <c r="T86" s="290">
        <f t="shared" si="11"/>
        <v>5200</v>
      </c>
      <c r="U86" s="290">
        <f t="shared" si="12"/>
        <v>-287100</v>
      </c>
      <c r="V86" s="77"/>
      <c r="W86" s="53"/>
    </row>
    <row r="87" spans="1:23" s="3" customFormat="1" x14ac:dyDescent="0.25">
      <c r="A87"/>
      <c r="B87"/>
      <c r="C87" s="295">
        <f t="shared" si="13"/>
        <v>0</v>
      </c>
      <c r="D87" s="92">
        <f t="shared" si="14"/>
        <v>0</v>
      </c>
      <c r="E87" s="92">
        <f t="shared" si="10"/>
        <v>0</v>
      </c>
      <c r="F87" s="92">
        <f t="shared" si="15"/>
        <v>0</v>
      </c>
      <c r="G87" s="92"/>
      <c r="H87" s="233"/>
      <c r="I87" s="233"/>
      <c r="J87" s="233"/>
      <c r="K87" s="233"/>
      <c r="L87" s="233"/>
      <c r="M87" s="233"/>
      <c r="O87" s="138"/>
      <c r="P87" s="138">
        <f t="shared" si="16"/>
        <v>76</v>
      </c>
      <c r="Q87" s="290">
        <f t="shared" si="17"/>
        <v>-286250</v>
      </c>
      <c r="R87" s="290">
        <f t="shared" si="18"/>
        <v>4350</v>
      </c>
      <c r="S87" s="290">
        <f t="shared" si="19"/>
        <v>-290600</v>
      </c>
      <c r="T87" s="290">
        <f t="shared" si="11"/>
        <v>5200</v>
      </c>
      <c r="U87" s="290">
        <f t="shared" si="12"/>
        <v>-291450</v>
      </c>
      <c r="V87" s="77"/>
      <c r="W87" s="53"/>
    </row>
    <row r="88" spans="1:23" s="3" customFormat="1" x14ac:dyDescent="0.25">
      <c r="A88"/>
      <c r="B88"/>
      <c r="C88" s="295">
        <f t="shared" si="13"/>
        <v>0</v>
      </c>
      <c r="D88" s="92">
        <f t="shared" si="14"/>
        <v>0</v>
      </c>
      <c r="E88" s="92">
        <f t="shared" si="10"/>
        <v>0</v>
      </c>
      <c r="F88" s="92">
        <f t="shared" si="15"/>
        <v>0</v>
      </c>
      <c r="G88" s="92"/>
      <c r="H88" s="233"/>
      <c r="I88" s="233"/>
      <c r="J88" s="233"/>
      <c r="K88" s="233"/>
      <c r="L88" s="233"/>
      <c r="M88" s="233"/>
      <c r="O88" s="138"/>
      <c r="P88" s="138">
        <f t="shared" si="16"/>
        <v>77</v>
      </c>
      <c r="Q88" s="290">
        <f t="shared" si="17"/>
        <v>-290600</v>
      </c>
      <c r="R88" s="290">
        <f t="shared" si="18"/>
        <v>4350</v>
      </c>
      <c r="S88" s="290">
        <f t="shared" si="19"/>
        <v>-294950</v>
      </c>
      <c r="T88" s="290">
        <f t="shared" si="11"/>
        <v>5200</v>
      </c>
      <c r="U88" s="290">
        <f t="shared" si="12"/>
        <v>-295800</v>
      </c>
      <c r="V88" s="77"/>
      <c r="W88" s="53"/>
    </row>
    <row r="89" spans="1:23" s="3" customFormat="1" x14ac:dyDescent="0.25">
      <c r="A89"/>
      <c r="B89"/>
      <c r="C89" s="295">
        <f t="shared" si="13"/>
        <v>0</v>
      </c>
      <c r="D89" s="92">
        <f t="shared" si="14"/>
        <v>0</v>
      </c>
      <c r="E89" s="92">
        <f t="shared" si="10"/>
        <v>0</v>
      </c>
      <c r="F89" s="92">
        <f t="shared" si="15"/>
        <v>0</v>
      </c>
      <c r="G89" s="92"/>
      <c r="H89" s="233"/>
      <c r="I89" s="233"/>
      <c r="J89" s="233"/>
      <c r="K89" s="233"/>
      <c r="L89" s="233"/>
      <c r="M89" s="233"/>
      <c r="O89" s="138"/>
      <c r="P89" s="138">
        <f t="shared" si="16"/>
        <v>78</v>
      </c>
      <c r="Q89" s="290">
        <f t="shared" si="17"/>
        <v>-294950</v>
      </c>
      <c r="R89" s="290">
        <f t="shared" si="18"/>
        <v>4350</v>
      </c>
      <c r="S89" s="290">
        <f t="shared" si="19"/>
        <v>-299300</v>
      </c>
      <c r="T89" s="290">
        <f t="shared" si="11"/>
        <v>5200</v>
      </c>
      <c r="U89" s="290">
        <f t="shared" si="12"/>
        <v>-300150</v>
      </c>
      <c r="V89" s="77"/>
      <c r="W89" s="53"/>
    </row>
    <row r="90" spans="1:23" s="3" customFormat="1" x14ac:dyDescent="0.25">
      <c r="A90"/>
      <c r="B90"/>
      <c r="C90" s="295">
        <f t="shared" si="13"/>
        <v>0</v>
      </c>
      <c r="D90" s="92">
        <f t="shared" si="14"/>
        <v>0</v>
      </c>
      <c r="E90" s="92">
        <f t="shared" si="10"/>
        <v>0</v>
      </c>
      <c r="F90" s="92">
        <f t="shared" si="15"/>
        <v>0</v>
      </c>
      <c r="G90" s="92"/>
      <c r="H90" s="233"/>
      <c r="I90" s="233"/>
      <c r="J90" s="233"/>
      <c r="K90" s="233"/>
      <c r="L90" s="233"/>
      <c r="M90" s="233"/>
      <c r="O90" s="138"/>
      <c r="P90" s="138">
        <f t="shared" si="16"/>
        <v>79</v>
      </c>
      <c r="Q90" s="290">
        <f t="shared" si="17"/>
        <v>-299300</v>
      </c>
      <c r="R90" s="290">
        <f t="shared" si="18"/>
        <v>4350</v>
      </c>
      <c r="S90" s="290">
        <f t="shared" si="19"/>
        <v>-303650</v>
      </c>
      <c r="T90" s="290">
        <f t="shared" si="11"/>
        <v>5200</v>
      </c>
      <c r="U90" s="290">
        <f t="shared" si="12"/>
        <v>-304500</v>
      </c>
      <c r="V90" s="77"/>
      <c r="W90" s="53"/>
    </row>
    <row r="91" spans="1:23" s="3" customFormat="1" x14ac:dyDescent="0.25">
      <c r="A91"/>
      <c r="B91"/>
      <c r="C91" s="295">
        <f t="shared" si="13"/>
        <v>0</v>
      </c>
      <c r="D91" s="92">
        <f t="shared" si="14"/>
        <v>0</v>
      </c>
      <c r="E91" s="92">
        <f t="shared" si="10"/>
        <v>0</v>
      </c>
      <c r="F91" s="92">
        <f t="shared" si="15"/>
        <v>0</v>
      </c>
      <c r="G91" s="92"/>
      <c r="H91" s="233"/>
      <c r="I91" s="233"/>
      <c r="J91" s="233"/>
      <c r="K91" s="233"/>
      <c r="L91" s="233"/>
      <c r="M91" s="233"/>
      <c r="O91" s="138"/>
      <c r="P91" s="138">
        <f t="shared" si="16"/>
        <v>80</v>
      </c>
      <c r="Q91" s="290">
        <f t="shared" si="17"/>
        <v>-303650</v>
      </c>
      <c r="R91" s="290">
        <f t="shared" si="18"/>
        <v>4350</v>
      </c>
      <c r="S91" s="290">
        <f t="shared" si="19"/>
        <v>-308000</v>
      </c>
      <c r="T91" s="290">
        <f t="shared" si="11"/>
        <v>5200</v>
      </c>
      <c r="U91" s="290">
        <f t="shared" si="12"/>
        <v>-308850</v>
      </c>
      <c r="V91" s="77"/>
      <c r="W91" s="53"/>
    </row>
    <row r="92" spans="1:23" s="3" customFormat="1" x14ac:dyDescent="0.25">
      <c r="A92"/>
      <c r="B92"/>
      <c r="C92" s="295">
        <f t="shared" si="13"/>
        <v>0</v>
      </c>
      <c r="D92" s="92">
        <f t="shared" si="14"/>
        <v>0</v>
      </c>
      <c r="E92" s="92">
        <f t="shared" si="10"/>
        <v>0</v>
      </c>
      <c r="F92" s="92">
        <f t="shared" si="15"/>
        <v>0</v>
      </c>
      <c r="G92" s="92"/>
      <c r="H92" s="233"/>
      <c r="I92" s="233"/>
      <c r="J92" s="233"/>
      <c r="K92" s="233"/>
      <c r="L92" s="233"/>
      <c r="M92" s="233"/>
      <c r="O92" s="138"/>
      <c r="P92" s="138">
        <f t="shared" si="16"/>
        <v>81</v>
      </c>
      <c r="Q92" s="290">
        <f t="shared" si="17"/>
        <v>-308000</v>
      </c>
      <c r="R92" s="290">
        <f t="shared" si="18"/>
        <v>4350</v>
      </c>
      <c r="S92" s="290">
        <f t="shared" si="19"/>
        <v>-312350</v>
      </c>
      <c r="T92" s="290">
        <f t="shared" si="11"/>
        <v>5200</v>
      </c>
      <c r="U92" s="290">
        <f t="shared" si="12"/>
        <v>-313200</v>
      </c>
      <c r="V92" s="77"/>
      <c r="W92" s="53"/>
    </row>
    <row r="93" spans="1:23" s="3" customFormat="1" x14ac:dyDescent="0.25">
      <c r="A93"/>
      <c r="B93"/>
      <c r="C93" s="295">
        <f t="shared" si="13"/>
        <v>0</v>
      </c>
      <c r="D93" s="92">
        <f t="shared" si="14"/>
        <v>0</v>
      </c>
      <c r="E93" s="92">
        <f t="shared" si="10"/>
        <v>0</v>
      </c>
      <c r="F93" s="92">
        <f t="shared" si="15"/>
        <v>0</v>
      </c>
      <c r="G93" s="92"/>
      <c r="H93" s="233"/>
      <c r="I93" s="233"/>
      <c r="J93" s="233"/>
      <c r="K93" s="233"/>
      <c r="L93" s="233"/>
      <c r="M93" s="233"/>
      <c r="O93" s="138"/>
      <c r="P93" s="138">
        <f t="shared" si="16"/>
        <v>82</v>
      </c>
      <c r="Q93" s="290">
        <f t="shared" si="17"/>
        <v>-312350</v>
      </c>
      <c r="R93" s="290">
        <f t="shared" si="18"/>
        <v>4350</v>
      </c>
      <c r="S93" s="290">
        <f t="shared" si="19"/>
        <v>-316700</v>
      </c>
      <c r="T93" s="290">
        <f t="shared" si="11"/>
        <v>5200</v>
      </c>
      <c r="U93" s="290">
        <f t="shared" si="12"/>
        <v>-317550</v>
      </c>
      <c r="V93" s="77"/>
      <c r="W93" s="53"/>
    </row>
    <row r="94" spans="1:23" s="3" customFormat="1" x14ac:dyDescent="0.25">
      <c r="A94"/>
      <c r="B94"/>
      <c r="C94" s="295">
        <f t="shared" si="13"/>
        <v>0</v>
      </c>
      <c r="D94" s="92">
        <f t="shared" si="14"/>
        <v>0</v>
      </c>
      <c r="E94" s="92">
        <f t="shared" si="10"/>
        <v>0</v>
      </c>
      <c r="F94" s="92">
        <f t="shared" si="15"/>
        <v>0</v>
      </c>
      <c r="G94" s="92"/>
      <c r="H94" s="233"/>
      <c r="I94" s="233"/>
      <c r="J94" s="233"/>
      <c r="K94" s="233"/>
      <c r="L94" s="233"/>
      <c r="M94" s="233"/>
      <c r="O94" s="138"/>
      <c r="P94" s="138">
        <f t="shared" si="16"/>
        <v>83</v>
      </c>
      <c r="Q94" s="290">
        <f t="shared" si="17"/>
        <v>-316700</v>
      </c>
      <c r="R94" s="290">
        <f t="shared" si="18"/>
        <v>4350</v>
      </c>
      <c r="S94" s="290">
        <f t="shared" si="19"/>
        <v>-321050</v>
      </c>
      <c r="T94" s="290">
        <f t="shared" si="11"/>
        <v>5200</v>
      </c>
      <c r="U94" s="290">
        <f t="shared" si="12"/>
        <v>-321900</v>
      </c>
      <c r="V94" s="77"/>
      <c r="W94" s="53"/>
    </row>
    <row r="95" spans="1:23" s="3" customFormat="1" x14ac:dyDescent="0.25">
      <c r="A95"/>
      <c r="B95"/>
      <c r="C95" s="295">
        <f t="shared" si="13"/>
        <v>0</v>
      </c>
      <c r="D95" s="92">
        <f t="shared" si="14"/>
        <v>0</v>
      </c>
      <c r="E95" s="92">
        <f t="shared" si="10"/>
        <v>0</v>
      </c>
      <c r="F95" s="92">
        <f t="shared" si="15"/>
        <v>0</v>
      </c>
      <c r="G95" s="92"/>
      <c r="H95" s="233"/>
      <c r="I95" s="233"/>
      <c r="J95" s="233"/>
      <c r="K95" s="233"/>
      <c r="L95" s="233"/>
      <c r="M95" s="233"/>
      <c r="O95" s="138"/>
      <c r="P95" s="138">
        <f t="shared" si="16"/>
        <v>84</v>
      </c>
      <c r="Q95" s="290">
        <f t="shared" si="17"/>
        <v>-321050</v>
      </c>
      <c r="R95" s="290">
        <f t="shared" si="18"/>
        <v>4350</v>
      </c>
      <c r="S95" s="290">
        <f t="shared" si="19"/>
        <v>-325400</v>
      </c>
      <c r="T95" s="290">
        <f t="shared" si="11"/>
        <v>5200</v>
      </c>
      <c r="U95" s="290">
        <f t="shared" si="12"/>
        <v>-326250</v>
      </c>
      <c r="V95" s="77"/>
      <c r="W95" s="53"/>
    </row>
    <row r="96" spans="1:23" s="3" customFormat="1" x14ac:dyDescent="0.25">
      <c r="A96"/>
      <c r="B96"/>
      <c r="C96" s="295">
        <f t="shared" si="13"/>
        <v>0</v>
      </c>
      <c r="D96" s="92">
        <f t="shared" si="14"/>
        <v>0</v>
      </c>
      <c r="E96" s="92">
        <f t="shared" si="10"/>
        <v>0</v>
      </c>
      <c r="F96" s="92">
        <f t="shared" si="15"/>
        <v>0</v>
      </c>
      <c r="G96" s="92"/>
      <c r="H96" s="233"/>
      <c r="I96" s="233"/>
      <c r="J96" s="233"/>
      <c r="K96" s="233"/>
      <c r="L96" s="233"/>
      <c r="M96" s="233"/>
      <c r="O96" s="138"/>
      <c r="P96" s="138">
        <f t="shared" si="16"/>
        <v>85</v>
      </c>
      <c r="Q96" s="290">
        <f t="shared" si="17"/>
        <v>-325400</v>
      </c>
      <c r="R96" s="290">
        <f t="shared" si="18"/>
        <v>4350</v>
      </c>
      <c r="S96" s="290">
        <f t="shared" si="19"/>
        <v>-329750</v>
      </c>
      <c r="T96" s="290">
        <f t="shared" si="11"/>
        <v>5200</v>
      </c>
      <c r="U96" s="290">
        <f t="shared" si="12"/>
        <v>-330600</v>
      </c>
      <c r="V96" s="77"/>
      <c r="W96" s="53"/>
    </row>
    <row r="97" spans="1:23" s="3" customFormat="1" x14ac:dyDescent="0.25">
      <c r="A97"/>
      <c r="B97"/>
      <c r="C97" s="295">
        <f t="shared" si="13"/>
        <v>0</v>
      </c>
      <c r="D97" s="92">
        <f t="shared" si="14"/>
        <v>0</v>
      </c>
      <c r="E97" s="92">
        <f t="shared" si="10"/>
        <v>0</v>
      </c>
      <c r="F97" s="92">
        <f t="shared" si="15"/>
        <v>0</v>
      </c>
      <c r="G97" s="92"/>
      <c r="H97" s="233"/>
      <c r="I97" s="233"/>
      <c r="J97" s="233"/>
      <c r="K97" s="233"/>
      <c r="L97" s="233"/>
      <c r="M97" s="233"/>
      <c r="O97" s="138"/>
      <c r="P97" s="138">
        <f t="shared" si="16"/>
        <v>86</v>
      </c>
      <c r="Q97" s="290">
        <f t="shared" si="17"/>
        <v>-329750</v>
      </c>
      <c r="R97" s="290">
        <f t="shared" si="18"/>
        <v>4350</v>
      </c>
      <c r="S97" s="290">
        <f t="shared" si="19"/>
        <v>-334100</v>
      </c>
      <c r="T97" s="290">
        <f t="shared" si="11"/>
        <v>5200</v>
      </c>
      <c r="U97" s="290">
        <f t="shared" si="12"/>
        <v>-334950</v>
      </c>
      <c r="V97" s="77"/>
      <c r="W97" s="53"/>
    </row>
    <row r="98" spans="1:23" s="3" customFormat="1" x14ac:dyDescent="0.25">
      <c r="A98"/>
      <c r="B98"/>
      <c r="C98" s="295">
        <f t="shared" si="13"/>
        <v>0</v>
      </c>
      <c r="D98" s="92">
        <f t="shared" si="14"/>
        <v>0</v>
      </c>
      <c r="E98" s="92">
        <f t="shared" si="10"/>
        <v>0</v>
      </c>
      <c r="F98" s="92">
        <f t="shared" si="15"/>
        <v>0</v>
      </c>
      <c r="G98" s="92"/>
      <c r="H98" s="233"/>
      <c r="I98" s="233"/>
      <c r="J98" s="233"/>
      <c r="K98" s="233"/>
      <c r="L98" s="233"/>
      <c r="M98" s="233"/>
      <c r="O98" s="138"/>
      <c r="P98" s="138">
        <f t="shared" si="16"/>
        <v>87</v>
      </c>
      <c r="Q98" s="290">
        <f t="shared" si="17"/>
        <v>-334100</v>
      </c>
      <c r="R98" s="290">
        <f t="shared" si="18"/>
        <v>4350</v>
      </c>
      <c r="S98" s="290">
        <f t="shared" si="19"/>
        <v>-338450</v>
      </c>
      <c r="T98" s="290">
        <f t="shared" si="11"/>
        <v>5200</v>
      </c>
      <c r="U98" s="290">
        <f t="shared" si="12"/>
        <v>-339300</v>
      </c>
      <c r="V98" s="77"/>
      <c r="W98" s="53"/>
    </row>
    <row r="99" spans="1:23" s="3" customFormat="1" x14ac:dyDescent="0.25">
      <c r="A99"/>
      <c r="B99"/>
      <c r="C99" s="295">
        <f t="shared" si="13"/>
        <v>0</v>
      </c>
      <c r="D99" s="92">
        <f t="shared" si="14"/>
        <v>0</v>
      </c>
      <c r="E99" s="92">
        <f t="shared" si="10"/>
        <v>0</v>
      </c>
      <c r="F99" s="92">
        <f t="shared" si="15"/>
        <v>0</v>
      </c>
      <c r="G99" s="92"/>
      <c r="H99" s="233"/>
      <c r="I99" s="233"/>
      <c r="J99" s="233"/>
      <c r="K99" s="233"/>
      <c r="L99" s="233"/>
      <c r="M99" s="233"/>
      <c r="O99" s="138"/>
      <c r="P99" s="138">
        <f t="shared" si="16"/>
        <v>88</v>
      </c>
      <c r="Q99" s="290">
        <f t="shared" si="17"/>
        <v>-338450</v>
      </c>
      <c r="R99" s="290">
        <f t="shared" si="18"/>
        <v>4350</v>
      </c>
      <c r="S99" s="290">
        <f t="shared" si="19"/>
        <v>-342800</v>
      </c>
      <c r="T99" s="290">
        <f t="shared" si="11"/>
        <v>5200</v>
      </c>
      <c r="U99" s="290">
        <f t="shared" si="12"/>
        <v>-343650</v>
      </c>
      <c r="V99" s="77"/>
      <c r="W99" s="53"/>
    </row>
    <row r="100" spans="1:23" s="3" customFormat="1" x14ac:dyDescent="0.25">
      <c r="A100"/>
      <c r="B100"/>
      <c r="C100" s="295">
        <f t="shared" si="13"/>
        <v>0</v>
      </c>
      <c r="D100" s="92">
        <f t="shared" si="14"/>
        <v>0</v>
      </c>
      <c r="E100" s="92">
        <f t="shared" si="10"/>
        <v>0</v>
      </c>
      <c r="F100" s="92">
        <f t="shared" si="15"/>
        <v>0</v>
      </c>
      <c r="G100" s="92"/>
      <c r="H100" s="233"/>
      <c r="I100" s="233"/>
      <c r="J100" s="233"/>
      <c r="K100" s="233"/>
      <c r="L100" s="233"/>
      <c r="M100" s="233"/>
      <c r="O100" s="138"/>
      <c r="P100" s="138">
        <f t="shared" si="16"/>
        <v>89</v>
      </c>
      <c r="Q100" s="290">
        <f t="shared" si="17"/>
        <v>-342800</v>
      </c>
      <c r="R100" s="290">
        <f t="shared" si="18"/>
        <v>4350</v>
      </c>
      <c r="S100" s="290">
        <f t="shared" si="19"/>
        <v>-347150</v>
      </c>
      <c r="T100" s="290">
        <f t="shared" si="11"/>
        <v>5200</v>
      </c>
      <c r="U100" s="290">
        <f t="shared" si="12"/>
        <v>-348000</v>
      </c>
      <c r="V100" s="77"/>
      <c r="W100" s="53"/>
    </row>
    <row r="101" spans="1:23" s="3" customFormat="1" x14ac:dyDescent="0.25">
      <c r="A101"/>
      <c r="B101"/>
      <c r="C101" s="295">
        <f t="shared" si="13"/>
        <v>0</v>
      </c>
      <c r="D101" s="92">
        <f t="shared" si="14"/>
        <v>0</v>
      </c>
      <c r="E101" s="92">
        <f t="shared" si="10"/>
        <v>0</v>
      </c>
      <c r="F101" s="92">
        <f t="shared" si="15"/>
        <v>0</v>
      </c>
      <c r="G101" s="92"/>
      <c r="H101" s="233"/>
      <c r="I101" s="233"/>
      <c r="J101" s="233"/>
      <c r="K101" s="233"/>
      <c r="L101" s="233"/>
      <c r="M101" s="233"/>
      <c r="O101" s="138"/>
      <c r="P101" s="138">
        <f t="shared" si="16"/>
        <v>90</v>
      </c>
      <c r="Q101" s="290">
        <f t="shared" si="17"/>
        <v>-347150</v>
      </c>
      <c r="R101" s="290">
        <f t="shared" si="18"/>
        <v>4350</v>
      </c>
      <c r="S101" s="290">
        <f t="shared" si="19"/>
        <v>-351500</v>
      </c>
      <c r="T101" s="290">
        <f t="shared" si="11"/>
        <v>5200</v>
      </c>
      <c r="U101" s="290">
        <f t="shared" si="12"/>
        <v>-352350</v>
      </c>
      <c r="V101" s="77"/>
      <c r="W101" s="53"/>
    </row>
    <row r="102" spans="1:23" s="3" customFormat="1" x14ac:dyDescent="0.25">
      <c r="A102"/>
      <c r="B102"/>
      <c r="C102" s="295">
        <f t="shared" si="13"/>
        <v>0</v>
      </c>
      <c r="D102" s="92">
        <f t="shared" si="14"/>
        <v>0</v>
      </c>
      <c r="E102" s="92">
        <f t="shared" si="10"/>
        <v>0</v>
      </c>
      <c r="F102" s="92">
        <f t="shared" si="15"/>
        <v>0</v>
      </c>
      <c r="G102" s="92"/>
      <c r="H102" s="233"/>
      <c r="I102" s="233"/>
      <c r="J102" s="233"/>
      <c r="K102" s="233"/>
      <c r="L102" s="233"/>
      <c r="M102" s="233"/>
      <c r="O102" s="138"/>
      <c r="P102" s="138">
        <f t="shared" si="16"/>
        <v>91</v>
      </c>
      <c r="Q102" s="290">
        <f t="shared" si="17"/>
        <v>-351500</v>
      </c>
      <c r="R102" s="290">
        <f t="shared" si="18"/>
        <v>4350</v>
      </c>
      <c r="S102" s="290">
        <f t="shared" si="19"/>
        <v>-355850</v>
      </c>
      <c r="T102" s="290">
        <f t="shared" si="11"/>
        <v>5200</v>
      </c>
      <c r="U102" s="290">
        <f t="shared" si="12"/>
        <v>-356700</v>
      </c>
      <c r="V102" s="77"/>
      <c r="W102" s="53"/>
    </row>
    <row r="103" spans="1:23" s="3" customFormat="1" x14ac:dyDescent="0.25">
      <c r="A103"/>
      <c r="B103"/>
      <c r="C103" s="295">
        <f t="shared" si="13"/>
        <v>0</v>
      </c>
      <c r="D103" s="92">
        <f t="shared" si="14"/>
        <v>0</v>
      </c>
      <c r="E103" s="92">
        <f t="shared" si="10"/>
        <v>0</v>
      </c>
      <c r="F103" s="92">
        <f t="shared" si="15"/>
        <v>0</v>
      </c>
      <c r="G103" s="92"/>
      <c r="H103" s="233"/>
      <c r="I103" s="233"/>
      <c r="J103" s="233"/>
      <c r="K103" s="233"/>
      <c r="L103" s="233"/>
      <c r="M103" s="233"/>
      <c r="O103" s="138"/>
      <c r="P103" s="138">
        <f t="shared" si="16"/>
        <v>92</v>
      </c>
      <c r="Q103" s="290">
        <f t="shared" si="17"/>
        <v>-355850</v>
      </c>
      <c r="R103" s="290">
        <f t="shared" si="18"/>
        <v>4350</v>
      </c>
      <c r="S103" s="290">
        <f t="shared" si="19"/>
        <v>-360200</v>
      </c>
      <c r="T103" s="290">
        <f t="shared" si="11"/>
        <v>5200</v>
      </c>
      <c r="U103" s="290">
        <f t="shared" si="12"/>
        <v>-361050</v>
      </c>
      <c r="V103" s="77"/>
      <c r="W103" s="53"/>
    </row>
    <row r="104" spans="1:23" s="3" customFormat="1" x14ac:dyDescent="0.25">
      <c r="A104"/>
      <c r="B104"/>
      <c r="C104" s="295">
        <f t="shared" si="13"/>
        <v>0</v>
      </c>
      <c r="D104" s="92">
        <f t="shared" si="14"/>
        <v>0</v>
      </c>
      <c r="E104" s="92">
        <f t="shared" si="10"/>
        <v>0</v>
      </c>
      <c r="F104" s="92">
        <f t="shared" si="15"/>
        <v>0</v>
      </c>
      <c r="G104" s="92"/>
      <c r="H104" s="233"/>
      <c r="I104" s="233"/>
      <c r="J104" s="233"/>
      <c r="K104" s="233"/>
      <c r="L104" s="233"/>
      <c r="M104" s="233"/>
      <c r="O104" s="138"/>
      <c r="P104" s="138">
        <f t="shared" si="16"/>
        <v>93</v>
      </c>
      <c r="Q104" s="290">
        <f t="shared" si="17"/>
        <v>-360200</v>
      </c>
      <c r="R104" s="290">
        <f t="shared" si="18"/>
        <v>4350</v>
      </c>
      <c r="S104" s="290">
        <f t="shared" si="19"/>
        <v>-364550</v>
      </c>
      <c r="T104" s="290">
        <f t="shared" si="11"/>
        <v>5200</v>
      </c>
      <c r="U104" s="290">
        <f t="shared" si="12"/>
        <v>-365400</v>
      </c>
      <c r="V104" s="77"/>
      <c r="W104" s="53"/>
    </row>
    <row r="105" spans="1:23" s="3" customFormat="1" x14ac:dyDescent="0.25">
      <c r="A105"/>
      <c r="B105"/>
      <c r="C105" s="295">
        <f t="shared" si="13"/>
        <v>0</v>
      </c>
      <c r="D105" s="92">
        <f t="shared" si="14"/>
        <v>0</v>
      </c>
      <c r="E105" s="92">
        <f t="shared" si="10"/>
        <v>0</v>
      </c>
      <c r="F105" s="92">
        <f t="shared" si="15"/>
        <v>0</v>
      </c>
      <c r="G105" s="92"/>
      <c r="H105" s="233"/>
      <c r="I105" s="233"/>
      <c r="J105" s="233"/>
      <c r="K105" s="233"/>
      <c r="L105" s="233"/>
      <c r="M105" s="233"/>
      <c r="O105" s="138"/>
      <c r="P105" s="138">
        <f t="shared" si="16"/>
        <v>94</v>
      </c>
      <c r="Q105" s="290">
        <f t="shared" si="17"/>
        <v>-364550</v>
      </c>
      <c r="R105" s="290">
        <f t="shared" si="18"/>
        <v>4350</v>
      </c>
      <c r="S105" s="290">
        <f t="shared" si="19"/>
        <v>-368900</v>
      </c>
      <c r="T105" s="290">
        <f t="shared" si="11"/>
        <v>5200</v>
      </c>
      <c r="U105" s="290">
        <f t="shared" si="12"/>
        <v>-369750</v>
      </c>
      <c r="V105" s="77"/>
      <c r="W105" s="53"/>
    </row>
    <row r="106" spans="1:23" s="3" customFormat="1" x14ac:dyDescent="0.25">
      <c r="A106"/>
      <c r="B106"/>
      <c r="C106" s="295">
        <f t="shared" si="13"/>
        <v>0</v>
      </c>
      <c r="D106" s="92">
        <f t="shared" si="14"/>
        <v>0</v>
      </c>
      <c r="E106" s="92">
        <f t="shared" si="10"/>
        <v>0</v>
      </c>
      <c r="F106" s="92">
        <f t="shared" si="15"/>
        <v>0</v>
      </c>
      <c r="G106" s="92"/>
      <c r="H106" s="233"/>
      <c r="I106" s="233"/>
      <c r="J106" s="233"/>
      <c r="K106" s="233"/>
      <c r="L106" s="233"/>
      <c r="M106" s="233"/>
      <c r="O106" s="138"/>
      <c r="P106" s="138">
        <f t="shared" si="16"/>
        <v>95</v>
      </c>
      <c r="Q106" s="290">
        <f t="shared" si="17"/>
        <v>-368900</v>
      </c>
      <c r="R106" s="290">
        <f t="shared" si="18"/>
        <v>4350</v>
      </c>
      <c r="S106" s="290">
        <f t="shared" si="19"/>
        <v>-373250</v>
      </c>
      <c r="T106" s="290">
        <f t="shared" si="11"/>
        <v>5200</v>
      </c>
      <c r="U106" s="290">
        <f t="shared" si="12"/>
        <v>-374100</v>
      </c>
      <c r="V106" s="77"/>
      <c r="W106" s="53"/>
    </row>
    <row r="107" spans="1:23" s="3" customFormat="1" x14ac:dyDescent="0.25">
      <c r="A107"/>
      <c r="B107"/>
      <c r="C107" s="295">
        <f t="shared" si="13"/>
        <v>0</v>
      </c>
      <c r="D107" s="92">
        <f t="shared" si="14"/>
        <v>0</v>
      </c>
      <c r="E107" s="92">
        <f t="shared" si="10"/>
        <v>0</v>
      </c>
      <c r="F107" s="92">
        <f t="shared" si="15"/>
        <v>0</v>
      </c>
      <c r="G107" s="92"/>
      <c r="H107" s="233"/>
      <c r="I107" s="233"/>
      <c r="J107" s="233"/>
      <c r="K107" s="233"/>
      <c r="L107" s="233"/>
      <c r="M107" s="233"/>
      <c r="O107" s="138"/>
      <c r="P107" s="138">
        <f t="shared" si="16"/>
        <v>96</v>
      </c>
      <c r="Q107" s="290">
        <f t="shared" si="17"/>
        <v>-373250</v>
      </c>
      <c r="R107" s="290">
        <f t="shared" si="18"/>
        <v>4350</v>
      </c>
      <c r="S107" s="290">
        <f t="shared" si="19"/>
        <v>-377600</v>
      </c>
      <c r="T107" s="290">
        <f t="shared" si="11"/>
        <v>5200</v>
      </c>
      <c r="U107" s="290">
        <f t="shared" si="12"/>
        <v>-378450</v>
      </c>
      <c r="V107" s="77"/>
      <c r="W107" s="53"/>
    </row>
    <row r="108" spans="1:23" s="3" customFormat="1" x14ac:dyDescent="0.25">
      <c r="A108"/>
      <c r="B108"/>
      <c r="C108" s="295">
        <f t="shared" si="13"/>
        <v>0</v>
      </c>
      <c r="D108" s="92">
        <f t="shared" si="14"/>
        <v>0</v>
      </c>
      <c r="E108" s="92">
        <f t="shared" si="10"/>
        <v>0</v>
      </c>
      <c r="F108" s="92">
        <f t="shared" si="15"/>
        <v>0</v>
      </c>
      <c r="G108" s="92"/>
      <c r="H108" s="233"/>
      <c r="I108" s="233"/>
      <c r="J108" s="233"/>
      <c r="K108" s="233"/>
      <c r="L108" s="233"/>
      <c r="M108" s="233"/>
      <c r="O108" s="138"/>
      <c r="P108" s="138">
        <f t="shared" si="16"/>
        <v>97</v>
      </c>
      <c r="Q108" s="290">
        <f t="shared" si="17"/>
        <v>-377600</v>
      </c>
      <c r="R108" s="290">
        <f t="shared" si="18"/>
        <v>4350</v>
      </c>
      <c r="S108" s="290">
        <f t="shared" si="19"/>
        <v>-381950</v>
      </c>
      <c r="T108" s="290">
        <f t="shared" si="11"/>
        <v>5200</v>
      </c>
      <c r="U108" s="290">
        <f t="shared" si="12"/>
        <v>-382800</v>
      </c>
      <c r="V108" s="77"/>
      <c r="W108" s="53"/>
    </row>
    <row r="109" spans="1:23" s="3" customFormat="1" x14ac:dyDescent="0.25">
      <c r="A109"/>
      <c r="B109"/>
      <c r="C109" s="295">
        <f t="shared" si="13"/>
        <v>0</v>
      </c>
      <c r="D109" s="92">
        <f t="shared" si="14"/>
        <v>0</v>
      </c>
      <c r="E109" s="92">
        <f t="shared" si="10"/>
        <v>0</v>
      </c>
      <c r="F109" s="92">
        <f t="shared" si="15"/>
        <v>0</v>
      </c>
      <c r="G109" s="92"/>
      <c r="H109" s="233"/>
      <c r="I109" s="233"/>
      <c r="J109" s="233"/>
      <c r="K109" s="233"/>
      <c r="L109" s="233"/>
      <c r="M109" s="233"/>
      <c r="O109" s="138"/>
      <c r="P109" s="138">
        <f t="shared" si="16"/>
        <v>98</v>
      </c>
      <c r="Q109" s="290">
        <f t="shared" si="17"/>
        <v>-381950</v>
      </c>
      <c r="R109" s="290">
        <f t="shared" si="18"/>
        <v>4350</v>
      </c>
      <c r="S109" s="290">
        <f t="shared" si="19"/>
        <v>-386300</v>
      </c>
      <c r="T109" s="290">
        <f t="shared" si="11"/>
        <v>5200</v>
      </c>
      <c r="U109" s="290">
        <f t="shared" si="12"/>
        <v>-387150</v>
      </c>
      <c r="V109" s="77"/>
      <c r="W109" s="53"/>
    </row>
    <row r="110" spans="1:23" s="3" customFormat="1" x14ac:dyDescent="0.25">
      <c r="A110"/>
      <c r="B110"/>
      <c r="C110" s="295">
        <f t="shared" si="13"/>
        <v>0</v>
      </c>
      <c r="D110" s="92">
        <f t="shared" si="14"/>
        <v>0</v>
      </c>
      <c r="E110" s="92">
        <f t="shared" si="10"/>
        <v>0</v>
      </c>
      <c r="F110" s="92">
        <f t="shared" si="15"/>
        <v>0</v>
      </c>
      <c r="G110" s="92"/>
      <c r="H110" s="233"/>
      <c r="I110" s="233"/>
      <c r="J110" s="233"/>
      <c r="K110" s="233"/>
      <c r="L110" s="233"/>
      <c r="M110" s="233"/>
      <c r="O110" s="138"/>
      <c r="P110" s="138">
        <f t="shared" si="16"/>
        <v>99</v>
      </c>
      <c r="Q110" s="290">
        <f t="shared" si="17"/>
        <v>-386300</v>
      </c>
      <c r="R110" s="290">
        <f t="shared" si="18"/>
        <v>4350</v>
      </c>
      <c r="S110" s="290">
        <f t="shared" si="19"/>
        <v>-390650</v>
      </c>
      <c r="T110" s="290">
        <f t="shared" si="11"/>
        <v>5200</v>
      </c>
      <c r="U110" s="290">
        <f t="shared" si="12"/>
        <v>-391500</v>
      </c>
      <c r="V110" s="77"/>
      <c r="W110" s="53"/>
    </row>
    <row r="111" spans="1:23" s="3" customFormat="1" x14ac:dyDescent="0.25">
      <c r="A111"/>
      <c r="B111"/>
      <c r="C111" s="295">
        <f t="shared" si="13"/>
        <v>0</v>
      </c>
      <c r="D111" s="92">
        <f t="shared" si="14"/>
        <v>0</v>
      </c>
      <c r="E111" s="92">
        <f t="shared" si="10"/>
        <v>0</v>
      </c>
      <c r="F111" s="92">
        <f t="shared" si="15"/>
        <v>0</v>
      </c>
      <c r="G111" s="92"/>
      <c r="H111" s="233"/>
      <c r="I111" s="233"/>
      <c r="J111" s="233"/>
      <c r="K111" s="233"/>
      <c r="L111" s="233"/>
      <c r="M111" s="233"/>
      <c r="O111" s="138"/>
      <c r="P111" s="138">
        <f t="shared" si="16"/>
        <v>100</v>
      </c>
      <c r="Q111" s="290">
        <f t="shared" si="17"/>
        <v>-390650</v>
      </c>
      <c r="R111" s="290">
        <f t="shared" si="18"/>
        <v>4350</v>
      </c>
      <c r="S111" s="290">
        <f t="shared" si="19"/>
        <v>-395000</v>
      </c>
      <c r="T111" s="290">
        <f t="shared" si="11"/>
        <v>5200</v>
      </c>
      <c r="U111" s="290">
        <f t="shared" si="12"/>
        <v>-395850</v>
      </c>
      <c r="V111" s="77"/>
      <c r="W111" s="53"/>
    </row>
    <row r="112" spans="1:23" s="3" customFormat="1" x14ac:dyDescent="0.25">
      <c r="A112"/>
      <c r="B112"/>
      <c r="C112" s="295">
        <f t="shared" si="13"/>
        <v>0</v>
      </c>
      <c r="D112" s="92">
        <f t="shared" si="14"/>
        <v>0</v>
      </c>
      <c r="E112" s="92">
        <f t="shared" si="10"/>
        <v>0</v>
      </c>
      <c r="F112" s="92">
        <f t="shared" si="15"/>
        <v>0</v>
      </c>
      <c r="G112" s="92"/>
      <c r="H112" s="233"/>
      <c r="I112" s="233"/>
      <c r="J112" s="233"/>
      <c r="K112" s="233"/>
      <c r="L112" s="233"/>
      <c r="M112" s="233"/>
      <c r="O112" s="138"/>
      <c r="P112" s="138">
        <f t="shared" si="16"/>
        <v>101</v>
      </c>
      <c r="Q112" s="290">
        <f t="shared" si="17"/>
        <v>-395000</v>
      </c>
      <c r="R112" s="290">
        <f t="shared" si="18"/>
        <v>4350</v>
      </c>
      <c r="S112" s="290">
        <f t="shared" si="19"/>
        <v>-399350</v>
      </c>
      <c r="T112" s="290">
        <f t="shared" si="11"/>
        <v>5200</v>
      </c>
      <c r="U112" s="290">
        <f t="shared" si="12"/>
        <v>-400200</v>
      </c>
      <c r="V112" s="77"/>
      <c r="W112" s="53"/>
    </row>
    <row r="113" spans="1:23" s="3" customFormat="1" x14ac:dyDescent="0.25">
      <c r="A113"/>
      <c r="B113"/>
      <c r="C113" s="295">
        <f t="shared" si="13"/>
        <v>0</v>
      </c>
      <c r="D113" s="92">
        <f t="shared" si="14"/>
        <v>0</v>
      </c>
      <c r="E113" s="92">
        <f t="shared" si="10"/>
        <v>0</v>
      </c>
      <c r="F113" s="92">
        <f t="shared" si="15"/>
        <v>0</v>
      </c>
      <c r="G113" s="92"/>
      <c r="H113" s="233"/>
      <c r="I113" s="233"/>
      <c r="J113" s="233"/>
      <c r="K113" s="233"/>
      <c r="L113" s="233"/>
      <c r="M113" s="233"/>
      <c r="O113" s="138"/>
      <c r="P113" s="138">
        <f t="shared" si="16"/>
        <v>102</v>
      </c>
      <c r="Q113" s="290">
        <f t="shared" si="17"/>
        <v>-399350</v>
      </c>
      <c r="R113" s="290">
        <f t="shared" si="18"/>
        <v>4350</v>
      </c>
      <c r="S113" s="290">
        <f t="shared" si="19"/>
        <v>-403700</v>
      </c>
      <c r="T113" s="290">
        <f t="shared" si="11"/>
        <v>5200</v>
      </c>
      <c r="U113" s="290">
        <f t="shared" si="12"/>
        <v>-404550</v>
      </c>
      <c r="V113" s="77"/>
      <c r="W113" s="53"/>
    </row>
    <row r="114" spans="1:23" s="3" customFormat="1" x14ac:dyDescent="0.25">
      <c r="A114"/>
      <c r="B114"/>
      <c r="C114" s="295">
        <f t="shared" si="13"/>
        <v>0</v>
      </c>
      <c r="D114" s="92">
        <f t="shared" si="14"/>
        <v>0</v>
      </c>
      <c r="E114" s="92">
        <f t="shared" si="10"/>
        <v>0</v>
      </c>
      <c r="F114" s="92">
        <f t="shared" si="15"/>
        <v>0</v>
      </c>
      <c r="G114" s="92"/>
      <c r="H114" s="233"/>
      <c r="I114" s="233"/>
      <c r="J114" s="233"/>
      <c r="K114" s="233"/>
      <c r="L114" s="233"/>
      <c r="M114" s="233"/>
      <c r="O114" s="138"/>
      <c r="P114" s="138">
        <f t="shared" si="16"/>
        <v>103</v>
      </c>
      <c r="Q114" s="290">
        <f t="shared" si="17"/>
        <v>-403700</v>
      </c>
      <c r="R114" s="290">
        <f t="shared" si="18"/>
        <v>4350</v>
      </c>
      <c r="S114" s="290">
        <f t="shared" si="19"/>
        <v>-408050</v>
      </c>
      <c r="T114" s="290">
        <f t="shared" si="11"/>
        <v>5200</v>
      </c>
      <c r="U114" s="290">
        <f t="shared" si="12"/>
        <v>-408900</v>
      </c>
      <c r="V114" s="77"/>
      <c r="W114" s="53"/>
    </row>
    <row r="115" spans="1:23" s="3" customFormat="1" x14ac:dyDescent="0.25">
      <c r="A115"/>
      <c r="B115"/>
      <c r="C115" s="295">
        <f t="shared" si="13"/>
        <v>0</v>
      </c>
      <c r="D115" s="92">
        <f t="shared" si="14"/>
        <v>0</v>
      </c>
      <c r="E115" s="92">
        <f t="shared" si="10"/>
        <v>0</v>
      </c>
      <c r="F115" s="92">
        <f t="shared" si="15"/>
        <v>0</v>
      </c>
      <c r="G115" s="92"/>
      <c r="H115" s="233"/>
      <c r="I115" s="233"/>
      <c r="J115" s="233"/>
      <c r="K115" s="233"/>
      <c r="L115" s="233"/>
      <c r="M115" s="233"/>
      <c r="O115" s="138"/>
      <c r="P115" s="138">
        <f t="shared" si="16"/>
        <v>104</v>
      </c>
      <c r="Q115" s="290">
        <f t="shared" si="17"/>
        <v>-408050</v>
      </c>
      <c r="R115" s="290">
        <f t="shared" si="18"/>
        <v>4350</v>
      </c>
      <c r="S115" s="290">
        <f t="shared" si="19"/>
        <v>-412400</v>
      </c>
      <c r="T115" s="290">
        <f t="shared" si="11"/>
        <v>5200</v>
      </c>
      <c r="U115" s="290">
        <f t="shared" si="12"/>
        <v>-413250</v>
      </c>
      <c r="V115" s="77"/>
      <c r="W115" s="53"/>
    </row>
    <row r="116" spans="1:23" s="3" customFormat="1" x14ac:dyDescent="0.25">
      <c r="A116"/>
      <c r="B116"/>
      <c r="C116" s="295">
        <f t="shared" si="13"/>
        <v>0</v>
      </c>
      <c r="D116" s="92">
        <f t="shared" si="14"/>
        <v>0</v>
      </c>
      <c r="E116" s="92">
        <f t="shared" si="10"/>
        <v>0</v>
      </c>
      <c r="F116" s="92">
        <f t="shared" si="15"/>
        <v>0</v>
      </c>
      <c r="G116" s="92"/>
      <c r="H116" s="233"/>
      <c r="I116" s="233"/>
      <c r="J116" s="233"/>
      <c r="K116" s="233"/>
      <c r="L116" s="233"/>
      <c r="M116" s="233"/>
      <c r="O116" s="138"/>
      <c r="P116" s="138">
        <f t="shared" si="16"/>
        <v>105</v>
      </c>
      <c r="Q116" s="290">
        <f t="shared" si="17"/>
        <v>-412400</v>
      </c>
      <c r="R116" s="290">
        <f t="shared" si="18"/>
        <v>4350</v>
      </c>
      <c r="S116" s="290">
        <f t="shared" si="19"/>
        <v>-416750</v>
      </c>
      <c r="T116" s="290">
        <f t="shared" si="11"/>
        <v>5200</v>
      </c>
      <c r="U116" s="290">
        <f t="shared" si="12"/>
        <v>-417600</v>
      </c>
      <c r="V116" s="77"/>
      <c r="W116" s="53"/>
    </row>
    <row r="117" spans="1:23" s="3" customFormat="1" x14ac:dyDescent="0.25">
      <c r="A117"/>
      <c r="B117"/>
      <c r="C117" s="295">
        <f t="shared" si="13"/>
        <v>0</v>
      </c>
      <c r="D117" s="92">
        <f t="shared" si="14"/>
        <v>0</v>
      </c>
      <c r="E117" s="92">
        <f t="shared" si="10"/>
        <v>0</v>
      </c>
      <c r="F117" s="92">
        <f t="shared" si="15"/>
        <v>0</v>
      </c>
      <c r="G117" s="92"/>
      <c r="H117" s="233"/>
      <c r="I117" s="233"/>
      <c r="J117" s="233"/>
      <c r="K117" s="233"/>
      <c r="L117" s="233"/>
      <c r="M117" s="233"/>
      <c r="O117" s="138"/>
      <c r="P117" s="138">
        <f t="shared" si="16"/>
        <v>106</v>
      </c>
      <c r="Q117" s="290">
        <f t="shared" si="17"/>
        <v>-416750</v>
      </c>
      <c r="R117" s="290">
        <f t="shared" si="18"/>
        <v>4350</v>
      </c>
      <c r="S117" s="290">
        <f t="shared" si="19"/>
        <v>-421100</v>
      </c>
      <c r="T117" s="290">
        <f t="shared" si="11"/>
        <v>5200</v>
      </c>
      <c r="U117" s="290">
        <f t="shared" si="12"/>
        <v>-421950</v>
      </c>
      <c r="V117" s="77"/>
      <c r="W117" s="53"/>
    </row>
    <row r="118" spans="1:23" s="3" customFormat="1" x14ac:dyDescent="0.25">
      <c r="A118"/>
      <c r="B118"/>
      <c r="C118" s="295">
        <f t="shared" si="13"/>
        <v>0</v>
      </c>
      <c r="D118" s="92">
        <f t="shared" si="14"/>
        <v>0</v>
      </c>
      <c r="E118" s="92">
        <f t="shared" si="10"/>
        <v>0</v>
      </c>
      <c r="F118" s="92">
        <f t="shared" si="15"/>
        <v>0</v>
      </c>
      <c r="G118" s="92"/>
      <c r="H118" s="233"/>
      <c r="I118" s="233"/>
      <c r="J118" s="233"/>
      <c r="K118" s="233"/>
      <c r="L118" s="233"/>
      <c r="M118" s="233"/>
      <c r="O118" s="138"/>
      <c r="P118" s="138">
        <f t="shared" si="16"/>
        <v>107</v>
      </c>
      <c r="Q118" s="290">
        <f t="shared" si="17"/>
        <v>-421100</v>
      </c>
      <c r="R118" s="290">
        <f t="shared" si="18"/>
        <v>4350</v>
      </c>
      <c r="S118" s="290">
        <f t="shared" si="19"/>
        <v>-425450</v>
      </c>
      <c r="T118" s="290">
        <f t="shared" si="11"/>
        <v>5200</v>
      </c>
      <c r="U118" s="290">
        <f t="shared" si="12"/>
        <v>-426300</v>
      </c>
      <c r="V118" s="77"/>
      <c r="W118" s="53"/>
    </row>
    <row r="119" spans="1:23" s="3" customFormat="1" x14ac:dyDescent="0.25">
      <c r="A119"/>
      <c r="B119"/>
      <c r="C119" s="295">
        <f t="shared" si="13"/>
        <v>0</v>
      </c>
      <c r="D119" s="92">
        <f t="shared" si="14"/>
        <v>0</v>
      </c>
      <c r="E119" s="92">
        <f t="shared" si="10"/>
        <v>0</v>
      </c>
      <c r="F119" s="92">
        <f t="shared" si="15"/>
        <v>0</v>
      </c>
      <c r="G119" s="92"/>
      <c r="H119" s="233"/>
      <c r="I119" s="233"/>
      <c r="J119" s="233"/>
      <c r="K119" s="233"/>
      <c r="L119" s="233"/>
      <c r="M119" s="233"/>
      <c r="O119" s="138"/>
      <c r="P119" s="138">
        <f t="shared" si="16"/>
        <v>108</v>
      </c>
      <c r="Q119" s="290">
        <f t="shared" si="17"/>
        <v>-425450</v>
      </c>
      <c r="R119" s="290">
        <f t="shared" si="18"/>
        <v>4350</v>
      </c>
      <c r="S119" s="290">
        <f t="shared" si="19"/>
        <v>-429800</v>
      </c>
      <c r="T119" s="290">
        <f t="shared" si="11"/>
        <v>5200</v>
      </c>
      <c r="U119" s="290">
        <f t="shared" si="12"/>
        <v>-430650</v>
      </c>
      <c r="V119" s="77"/>
      <c r="W119" s="53"/>
    </row>
    <row r="120" spans="1:23" s="3" customFormat="1" x14ac:dyDescent="0.25">
      <c r="A120"/>
      <c r="B120"/>
      <c r="C120" s="295">
        <f t="shared" si="13"/>
        <v>0</v>
      </c>
      <c r="D120" s="92">
        <f t="shared" si="14"/>
        <v>0</v>
      </c>
      <c r="E120" s="92">
        <f t="shared" si="10"/>
        <v>0</v>
      </c>
      <c r="F120" s="92">
        <f t="shared" si="15"/>
        <v>0</v>
      </c>
      <c r="G120" s="92"/>
      <c r="H120" s="233"/>
      <c r="I120" s="233"/>
      <c r="J120" s="233"/>
      <c r="K120" s="233"/>
      <c r="L120" s="233"/>
      <c r="M120" s="233"/>
      <c r="O120" s="138"/>
      <c r="P120" s="138">
        <f t="shared" si="16"/>
        <v>109</v>
      </c>
      <c r="Q120" s="290">
        <f t="shared" si="17"/>
        <v>-429800</v>
      </c>
      <c r="R120" s="290">
        <f t="shared" si="18"/>
        <v>4350</v>
      </c>
      <c r="S120" s="290">
        <f t="shared" si="19"/>
        <v>-434150</v>
      </c>
      <c r="T120" s="290">
        <f t="shared" si="11"/>
        <v>5200</v>
      </c>
      <c r="U120" s="290">
        <f t="shared" si="12"/>
        <v>-435000</v>
      </c>
      <c r="V120" s="77"/>
      <c r="W120" s="53"/>
    </row>
    <row r="121" spans="1:23" s="3" customFormat="1" x14ac:dyDescent="0.25">
      <c r="A121"/>
      <c r="B121"/>
      <c r="C121" s="295">
        <f t="shared" si="13"/>
        <v>0</v>
      </c>
      <c r="D121" s="92">
        <f t="shared" si="14"/>
        <v>0</v>
      </c>
      <c r="E121" s="92">
        <f t="shared" si="10"/>
        <v>0</v>
      </c>
      <c r="F121" s="92">
        <f t="shared" si="15"/>
        <v>0</v>
      </c>
      <c r="G121" s="92"/>
      <c r="H121" s="233"/>
      <c r="I121" s="233"/>
      <c r="J121" s="233"/>
      <c r="K121" s="233"/>
      <c r="L121" s="233"/>
      <c r="M121" s="233"/>
      <c r="O121" s="138"/>
      <c r="P121" s="138">
        <f t="shared" si="16"/>
        <v>110</v>
      </c>
      <c r="Q121" s="290">
        <f t="shared" si="17"/>
        <v>-434150</v>
      </c>
      <c r="R121" s="290">
        <f t="shared" si="18"/>
        <v>4350</v>
      </c>
      <c r="S121" s="290">
        <f t="shared" si="19"/>
        <v>-438500</v>
      </c>
      <c r="T121" s="290">
        <f t="shared" si="11"/>
        <v>5200</v>
      </c>
      <c r="U121" s="290">
        <f t="shared" si="12"/>
        <v>-439350</v>
      </c>
      <c r="V121" s="77"/>
      <c r="W121" s="53"/>
    </row>
    <row r="122" spans="1:23" s="3" customFormat="1" x14ac:dyDescent="0.25">
      <c r="A122"/>
      <c r="B122"/>
      <c r="C122" s="295">
        <f t="shared" si="13"/>
        <v>0</v>
      </c>
      <c r="D122" s="92">
        <f t="shared" si="14"/>
        <v>0</v>
      </c>
      <c r="E122" s="92">
        <f t="shared" si="10"/>
        <v>0</v>
      </c>
      <c r="F122" s="92">
        <f t="shared" si="15"/>
        <v>0</v>
      </c>
      <c r="G122" s="92"/>
      <c r="H122" s="233"/>
      <c r="I122" s="233"/>
      <c r="J122" s="233"/>
      <c r="K122" s="233"/>
      <c r="L122" s="233"/>
      <c r="M122" s="233"/>
      <c r="O122" s="138"/>
      <c r="P122" s="138">
        <f t="shared" si="16"/>
        <v>111</v>
      </c>
      <c r="Q122" s="290">
        <f t="shared" si="17"/>
        <v>-438500</v>
      </c>
      <c r="R122" s="290">
        <f t="shared" si="18"/>
        <v>4350</v>
      </c>
      <c r="S122" s="290">
        <f t="shared" si="19"/>
        <v>-442850</v>
      </c>
      <c r="T122" s="290">
        <f t="shared" si="11"/>
        <v>5200</v>
      </c>
      <c r="U122" s="290">
        <f t="shared" si="12"/>
        <v>-443700</v>
      </c>
      <c r="V122" s="77"/>
      <c r="W122" s="53"/>
    </row>
    <row r="123" spans="1:23" s="3" customFormat="1" x14ac:dyDescent="0.25">
      <c r="A123"/>
      <c r="B123"/>
      <c r="C123" s="295">
        <f t="shared" si="13"/>
        <v>0</v>
      </c>
      <c r="D123" s="92">
        <f t="shared" si="14"/>
        <v>0</v>
      </c>
      <c r="E123" s="92">
        <f t="shared" si="10"/>
        <v>0</v>
      </c>
      <c r="F123" s="92">
        <f t="shared" si="15"/>
        <v>0</v>
      </c>
      <c r="G123" s="92"/>
      <c r="H123" s="233"/>
      <c r="I123" s="233"/>
      <c r="J123" s="233"/>
      <c r="K123" s="233"/>
      <c r="L123" s="233"/>
      <c r="M123" s="233"/>
      <c r="O123" s="138"/>
      <c r="P123" s="138">
        <f t="shared" si="16"/>
        <v>112</v>
      </c>
      <c r="Q123" s="290">
        <f t="shared" si="17"/>
        <v>-442850</v>
      </c>
      <c r="R123" s="290">
        <f t="shared" si="18"/>
        <v>4350</v>
      </c>
      <c r="S123" s="290">
        <f t="shared" si="19"/>
        <v>-447200</v>
      </c>
      <c r="T123" s="290">
        <f t="shared" si="11"/>
        <v>5200</v>
      </c>
      <c r="U123" s="290">
        <f t="shared" si="12"/>
        <v>-448050</v>
      </c>
      <c r="V123" s="77"/>
      <c r="W123" s="53"/>
    </row>
    <row r="124" spans="1:23" s="3" customFormat="1" x14ac:dyDescent="0.25">
      <c r="A124"/>
      <c r="B124"/>
      <c r="C124" s="295">
        <f t="shared" si="13"/>
        <v>0</v>
      </c>
      <c r="D124" s="92">
        <f t="shared" si="14"/>
        <v>0</v>
      </c>
      <c r="E124" s="92">
        <f t="shared" si="10"/>
        <v>0</v>
      </c>
      <c r="F124" s="92">
        <f t="shared" si="15"/>
        <v>0</v>
      </c>
      <c r="G124" s="92"/>
      <c r="H124" s="233"/>
      <c r="I124" s="233"/>
      <c r="J124" s="233"/>
      <c r="K124" s="233"/>
      <c r="L124" s="233"/>
      <c r="M124" s="233"/>
      <c r="O124" s="138"/>
      <c r="P124" s="138">
        <f t="shared" si="16"/>
        <v>113</v>
      </c>
      <c r="Q124" s="290">
        <f t="shared" si="17"/>
        <v>-447200</v>
      </c>
      <c r="R124" s="290">
        <f t="shared" si="18"/>
        <v>4350</v>
      </c>
      <c r="S124" s="290">
        <f t="shared" si="19"/>
        <v>-451550</v>
      </c>
      <c r="T124" s="290">
        <f t="shared" si="11"/>
        <v>5200</v>
      </c>
      <c r="U124" s="290">
        <f t="shared" si="12"/>
        <v>-452400</v>
      </c>
      <c r="V124" s="77"/>
      <c r="W124" s="53"/>
    </row>
    <row r="125" spans="1:23" s="3" customFormat="1" x14ac:dyDescent="0.25">
      <c r="A125"/>
      <c r="B125"/>
      <c r="C125" s="295">
        <f t="shared" si="13"/>
        <v>0</v>
      </c>
      <c r="D125" s="92">
        <f t="shared" si="14"/>
        <v>0</v>
      </c>
      <c r="E125" s="92">
        <f t="shared" si="10"/>
        <v>0</v>
      </c>
      <c r="F125" s="92">
        <f t="shared" si="15"/>
        <v>0</v>
      </c>
      <c r="G125" s="92"/>
      <c r="H125" s="233"/>
      <c r="I125" s="233"/>
      <c r="J125" s="233"/>
      <c r="K125" s="233"/>
      <c r="L125" s="233"/>
      <c r="M125" s="233"/>
      <c r="O125" s="138"/>
      <c r="P125" s="138">
        <f t="shared" si="16"/>
        <v>114</v>
      </c>
      <c r="Q125" s="290">
        <f t="shared" si="17"/>
        <v>-451550</v>
      </c>
      <c r="R125" s="290">
        <f t="shared" si="18"/>
        <v>4350</v>
      </c>
      <c r="S125" s="290">
        <f t="shared" si="19"/>
        <v>-455900</v>
      </c>
      <c r="T125" s="290">
        <f t="shared" si="11"/>
        <v>5200</v>
      </c>
      <c r="U125" s="290">
        <f t="shared" si="12"/>
        <v>-456750</v>
      </c>
      <c r="V125" s="77"/>
      <c r="W125" s="53"/>
    </row>
    <row r="126" spans="1:23" s="3" customFormat="1" x14ac:dyDescent="0.25">
      <c r="A126"/>
      <c r="B126"/>
      <c r="C126" s="295">
        <f t="shared" si="13"/>
        <v>0</v>
      </c>
      <c r="D126" s="92">
        <f t="shared" si="14"/>
        <v>0</v>
      </c>
      <c r="E126" s="92">
        <f t="shared" si="10"/>
        <v>0</v>
      </c>
      <c r="F126" s="92">
        <f t="shared" si="15"/>
        <v>0</v>
      </c>
      <c r="G126" s="92"/>
      <c r="H126" s="233"/>
      <c r="I126" s="233"/>
      <c r="J126" s="233"/>
      <c r="K126" s="233"/>
      <c r="L126" s="233"/>
      <c r="M126" s="233"/>
      <c r="O126" s="138"/>
      <c r="P126" s="138">
        <f t="shared" si="16"/>
        <v>115</v>
      </c>
      <c r="Q126" s="290">
        <f t="shared" si="17"/>
        <v>-455900</v>
      </c>
      <c r="R126" s="290">
        <f t="shared" si="18"/>
        <v>4350</v>
      </c>
      <c r="S126" s="290">
        <f t="shared" si="19"/>
        <v>-460250</v>
      </c>
      <c r="T126" s="290">
        <f t="shared" si="11"/>
        <v>5200</v>
      </c>
      <c r="U126" s="290">
        <f t="shared" si="12"/>
        <v>-461100</v>
      </c>
      <c r="V126" s="77"/>
      <c r="W126" s="53"/>
    </row>
    <row r="127" spans="1:23" s="3" customFormat="1" x14ac:dyDescent="0.25">
      <c r="A127"/>
      <c r="B127"/>
      <c r="C127" s="295">
        <f t="shared" si="13"/>
        <v>0</v>
      </c>
      <c r="D127" s="92">
        <f t="shared" si="14"/>
        <v>0</v>
      </c>
      <c r="E127" s="92">
        <f t="shared" si="10"/>
        <v>0</v>
      </c>
      <c r="F127" s="92">
        <f t="shared" si="15"/>
        <v>0</v>
      </c>
      <c r="G127" s="92"/>
      <c r="H127" s="233"/>
      <c r="I127" s="233"/>
      <c r="J127" s="233"/>
      <c r="K127" s="233"/>
      <c r="L127" s="233"/>
      <c r="M127" s="233"/>
      <c r="O127" s="138"/>
      <c r="P127" s="138">
        <f t="shared" si="16"/>
        <v>116</v>
      </c>
      <c r="Q127" s="290">
        <f t="shared" si="17"/>
        <v>-460250</v>
      </c>
      <c r="R127" s="290">
        <f t="shared" si="18"/>
        <v>4350</v>
      </c>
      <c r="S127" s="290">
        <f t="shared" si="19"/>
        <v>-464600</v>
      </c>
      <c r="T127" s="290">
        <f t="shared" si="11"/>
        <v>5200</v>
      </c>
      <c r="U127" s="290">
        <f t="shared" si="12"/>
        <v>-465450</v>
      </c>
      <c r="V127" s="77"/>
      <c r="W127" s="53"/>
    </row>
    <row r="128" spans="1:23" s="3" customFormat="1" x14ac:dyDescent="0.25">
      <c r="A128"/>
      <c r="B128"/>
      <c r="C128" s="295">
        <f t="shared" si="13"/>
        <v>0</v>
      </c>
      <c r="D128" s="92">
        <f t="shared" si="14"/>
        <v>0</v>
      </c>
      <c r="E128" s="92">
        <f t="shared" si="10"/>
        <v>0</v>
      </c>
      <c r="F128" s="92">
        <f t="shared" si="15"/>
        <v>0</v>
      </c>
      <c r="G128" s="92"/>
      <c r="H128" s="233"/>
      <c r="I128" s="233"/>
      <c r="J128" s="233"/>
      <c r="K128" s="233"/>
      <c r="L128" s="233"/>
      <c r="M128" s="233"/>
      <c r="O128" s="138"/>
      <c r="P128" s="138">
        <f t="shared" si="16"/>
        <v>117</v>
      </c>
      <c r="Q128" s="290">
        <f t="shared" si="17"/>
        <v>-464600</v>
      </c>
      <c r="R128" s="290">
        <f t="shared" si="18"/>
        <v>4350</v>
      </c>
      <c r="S128" s="290">
        <f t="shared" si="19"/>
        <v>-468950</v>
      </c>
      <c r="T128" s="290">
        <f t="shared" si="11"/>
        <v>5200</v>
      </c>
      <c r="U128" s="290">
        <f t="shared" si="12"/>
        <v>-469800</v>
      </c>
      <c r="V128" s="77"/>
      <c r="W128" s="53"/>
    </row>
    <row r="129" spans="1:24" s="3" customFormat="1" x14ac:dyDescent="0.25">
      <c r="A129"/>
      <c r="B129"/>
      <c r="C129" s="295">
        <f t="shared" si="13"/>
        <v>0</v>
      </c>
      <c r="D129" s="92">
        <f t="shared" si="14"/>
        <v>0</v>
      </c>
      <c r="E129" s="92">
        <f t="shared" si="10"/>
        <v>0</v>
      </c>
      <c r="F129" s="92">
        <f t="shared" si="15"/>
        <v>0</v>
      </c>
      <c r="G129" s="92"/>
      <c r="H129" s="233"/>
      <c r="I129" s="233"/>
      <c r="J129" s="233"/>
      <c r="K129" s="233"/>
      <c r="L129" s="233"/>
      <c r="M129" s="233"/>
      <c r="O129" s="138"/>
      <c r="P129" s="138">
        <f t="shared" si="16"/>
        <v>118</v>
      </c>
      <c r="Q129" s="290">
        <f t="shared" si="17"/>
        <v>-468950</v>
      </c>
      <c r="R129" s="290">
        <f t="shared" si="18"/>
        <v>4350</v>
      </c>
      <c r="S129" s="290">
        <f t="shared" si="19"/>
        <v>-473300</v>
      </c>
      <c r="T129" s="290">
        <f t="shared" si="11"/>
        <v>5200</v>
      </c>
      <c r="U129" s="290">
        <f t="shared" si="12"/>
        <v>-474150</v>
      </c>
      <c r="V129" s="77"/>
      <c r="W129" s="53"/>
    </row>
    <row r="130" spans="1:24" s="3" customFormat="1" x14ac:dyDescent="0.25">
      <c r="A130"/>
      <c r="B130"/>
      <c r="C130" s="295">
        <f t="shared" si="13"/>
        <v>0</v>
      </c>
      <c r="D130" s="92">
        <f t="shared" si="14"/>
        <v>0</v>
      </c>
      <c r="E130" s="92">
        <f t="shared" si="10"/>
        <v>0</v>
      </c>
      <c r="F130" s="92">
        <f t="shared" si="15"/>
        <v>0</v>
      </c>
      <c r="G130" s="92"/>
      <c r="H130" s="233"/>
      <c r="I130" s="233"/>
      <c r="J130" s="233"/>
      <c r="K130" s="233"/>
      <c r="L130" s="233"/>
      <c r="M130" s="233"/>
      <c r="O130" s="138"/>
      <c r="P130" s="138">
        <f t="shared" si="16"/>
        <v>119</v>
      </c>
      <c r="Q130" s="290">
        <f t="shared" si="17"/>
        <v>-473300</v>
      </c>
      <c r="R130" s="290">
        <f t="shared" si="18"/>
        <v>4350</v>
      </c>
      <c r="S130" s="290">
        <f t="shared" si="19"/>
        <v>-477650</v>
      </c>
      <c r="T130" s="290">
        <f t="shared" si="11"/>
        <v>5200</v>
      </c>
      <c r="U130" s="290">
        <f t="shared" si="12"/>
        <v>-478500</v>
      </c>
      <c r="V130" s="77"/>
      <c r="W130" s="53"/>
    </row>
    <row r="131" spans="1:24" s="3" customFormat="1" x14ac:dyDescent="0.25">
      <c r="A131"/>
      <c r="B131"/>
      <c r="C131" s="295">
        <f t="shared" si="13"/>
        <v>0</v>
      </c>
      <c r="D131" s="92">
        <f t="shared" si="14"/>
        <v>0</v>
      </c>
      <c r="E131" s="92">
        <f t="shared" si="10"/>
        <v>0</v>
      </c>
      <c r="F131" s="92">
        <f t="shared" si="15"/>
        <v>0</v>
      </c>
      <c r="G131" s="92"/>
      <c r="H131" s="233"/>
      <c r="I131" s="233"/>
      <c r="J131" s="233"/>
      <c r="K131" s="233"/>
      <c r="L131" s="233"/>
      <c r="M131" s="233"/>
      <c r="O131" s="138"/>
      <c r="P131" s="138">
        <f t="shared" si="16"/>
        <v>120</v>
      </c>
      <c r="Q131" s="290">
        <f t="shared" si="17"/>
        <v>-477650</v>
      </c>
      <c r="R131" s="290">
        <f t="shared" si="18"/>
        <v>4350</v>
      </c>
      <c r="S131" s="290">
        <f t="shared" si="19"/>
        <v>-482000</v>
      </c>
      <c r="T131" s="290">
        <f t="shared" si="11"/>
        <v>5200</v>
      </c>
      <c r="U131" s="290">
        <f t="shared" si="12"/>
        <v>-482850</v>
      </c>
      <c r="V131" s="77"/>
      <c r="W131" s="53"/>
    </row>
    <row r="132" spans="1:24" s="3" customFormat="1" x14ac:dyDescent="0.25">
      <c r="A132"/>
      <c r="B132"/>
      <c r="C132" s="295">
        <f t="shared" si="13"/>
        <v>0</v>
      </c>
      <c r="D132" s="92">
        <f t="shared" si="14"/>
        <v>0</v>
      </c>
      <c r="E132" s="92">
        <f t="shared" si="10"/>
        <v>0</v>
      </c>
      <c r="F132" s="92">
        <f t="shared" si="15"/>
        <v>0</v>
      </c>
      <c r="G132" s="92"/>
      <c r="H132" s="233"/>
      <c r="I132" s="233"/>
      <c r="J132" s="233"/>
      <c r="K132" s="233"/>
      <c r="L132" s="233"/>
      <c r="M132" s="233"/>
      <c r="O132" s="138"/>
      <c r="P132" s="138">
        <f t="shared" si="16"/>
        <v>121</v>
      </c>
      <c r="Q132" s="290">
        <f t="shared" si="17"/>
        <v>-482000</v>
      </c>
      <c r="R132" s="290">
        <f t="shared" si="18"/>
        <v>4350</v>
      </c>
      <c r="S132" s="290">
        <f t="shared" si="19"/>
        <v>-486350</v>
      </c>
      <c r="T132" s="290">
        <f t="shared" si="11"/>
        <v>5200</v>
      </c>
      <c r="U132" s="290">
        <f t="shared" si="12"/>
        <v>-487200</v>
      </c>
      <c r="V132" s="77"/>
      <c r="W132" s="53"/>
    </row>
    <row r="133" spans="1:24" s="3" customFormat="1" x14ac:dyDescent="0.25">
      <c r="A133"/>
      <c r="B133"/>
      <c r="C133" s="295">
        <f t="shared" si="13"/>
        <v>0</v>
      </c>
      <c r="D133" s="92">
        <f t="shared" si="14"/>
        <v>0</v>
      </c>
      <c r="E133" s="92">
        <f t="shared" si="10"/>
        <v>0</v>
      </c>
      <c r="F133" s="92">
        <f t="shared" si="15"/>
        <v>0</v>
      </c>
      <c r="G133" s="92"/>
      <c r="H133" s="233"/>
      <c r="I133" s="233"/>
      <c r="J133" s="233"/>
      <c r="K133" s="233"/>
      <c r="L133" s="233"/>
      <c r="M133" s="233"/>
      <c r="O133" s="138"/>
      <c r="P133" s="138">
        <f t="shared" si="16"/>
        <v>122</v>
      </c>
      <c r="Q133" s="290">
        <f t="shared" si="17"/>
        <v>-486350</v>
      </c>
      <c r="R133" s="290">
        <f t="shared" si="18"/>
        <v>4350</v>
      </c>
      <c r="S133" s="290">
        <f t="shared" si="19"/>
        <v>-490700</v>
      </c>
      <c r="T133" s="290">
        <f t="shared" si="11"/>
        <v>5200</v>
      </c>
      <c r="U133" s="290">
        <f t="shared" si="12"/>
        <v>-491550</v>
      </c>
      <c r="V133" s="77"/>
      <c r="W133" s="53"/>
    </row>
    <row r="134" spans="1:24" x14ac:dyDescent="0.25">
      <c r="C134" s="295">
        <f t="shared" si="13"/>
        <v>0</v>
      </c>
      <c r="D134" s="92">
        <f t="shared" si="14"/>
        <v>0</v>
      </c>
      <c r="E134" s="92">
        <f t="shared" si="10"/>
        <v>0</v>
      </c>
      <c r="F134" s="92">
        <f t="shared" si="15"/>
        <v>0</v>
      </c>
      <c r="G134" s="92"/>
      <c r="H134" s="233"/>
      <c r="I134" s="233"/>
      <c r="J134" s="233"/>
      <c r="K134" s="233"/>
      <c r="L134" s="233"/>
      <c r="M134" s="233"/>
      <c r="O134" s="138"/>
      <c r="P134" s="138">
        <f t="shared" si="16"/>
        <v>123</v>
      </c>
      <c r="Q134" s="290">
        <f t="shared" si="17"/>
        <v>-490700</v>
      </c>
      <c r="R134" s="290">
        <f t="shared" si="18"/>
        <v>4350</v>
      </c>
      <c r="S134" s="290">
        <f t="shared" si="19"/>
        <v>-495050</v>
      </c>
      <c r="T134" s="290">
        <f t="shared" si="11"/>
        <v>5200</v>
      </c>
      <c r="U134" s="290">
        <f t="shared" si="12"/>
        <v>-495900</v>
      </c>
      <c r="V134" s="77"/>
      <c r="X134" s="8"/>
    </row>
    <row r="135" spans="1:24" x14ac:dyDescent="0.25">
      <c r="C135" s="295">
        <f t="shared" si="13"/>
        <v>0</v>
      </c>
      <c r="D135" s="92">
        <f t="shared" si="14"/>
        <v>0</v>
      </c>
      <c r="E135" s="92">
        <f t="shared" si="10"/>
        <v>0</v>
      </c>
      <c r="F135" s="92">
        <f t="shared" si="15"/>
        <v>0</v>
      </c>
      <c r="G135" s="92"/>
      <c r="H135" s="233"/>
      <c r="I135" s="233"/>
      <c r="J135" s="233"/>
      <c r="K135" s="233"/>
      <c r="L135" s="233"/>
      <c r="M135" s="233"/>
      <c r="O135" s="138"/>
      <c r="P135" s="138">
        <f t="shared" si="16"/>
        <v>124</v>
      </c>
      <c r="Q135" s="290">
        <f t="shared" si="17"/>
        <v>-495050</v>
      </c>
      <c r="R135" s="290">
        <f t="shared" si="18"/>
        <v>4350</v>
      </c>
      <c r="S135" s="290">
        <f t="shared" si="19"/>
        <v>-499400</v>
      </c>
      <c r="T135" s="290">
        <f t="shared" si="11"/>
        <v>5200</v>
      </c>
      <c r="U135" s="290">
        <f t="shared" si="12"/>
        <v>-500250</v>
      </c>
      <c r="V135" s="77"/>
      <c r="X135" s="8"/>
    </row>
    <row r="136" spans="1:24" x14ac:dyDescent="0.25">
      <c r="C136" s="295">
        <f t="shared" si="13"/>
        <v>0</v>
      </c>
      <c r="D136" s="92">
        <f t="shared" si="14"/>
        <v>0</v>
      </c>
      <c r="E136" s="92">
        <f t="shared" si="10"/>
        <v>0</v>
      </c>
      <c r="F136" s="92">
        <f t="shared" si="15"/>
        <v>0</v>
      </c>
      <c r="G136" s="92"/>
      <c r="H136" s="233"/>
      <c r="I136" s="233"/>
      <c r="J136" s="233"/>
      <c r="K136" s="233"/>
      <c r="L136" s="233"/>
      <c r="M136" s="233"/>
      <c r="O136" s="138"/>
      <c r="P136" s="138">
        <f t="shared" si="16"/>
        <v>125</v>
      </c>
      <c r="Q136" s="290">
        <f t="shared" si="17"/>
        <v>-499400</v>
      </c>
      <c r="R136" s="290">
        <f t="shared" si="18"/>
        <v>4350</v>
      </c>
      <c r="S136" s="290">
        <f t="shared" si="19"/>
        <v>-503750</v>
      </c>
      <c r="T136" s="290">
        <f t="shared" si="11"/>
        <v>5200</v>
      </c>
      <c r="U136" s="290">
        <f t="shared" si="12"/>
        <v>-504600</v>
      </c>
      <c r="V136" s="77"/>
      <c r="X136" s="8"/>
    </row>
    <row r="137" spans="1:24" x14ac:dyDescent="0.25">
      <c r="C137" s="295">
        <f t="shared" si="13"/>
        <v>0</v>
      </c>
      <c r="D137" s="92">
        <f t="shared" si="14"/>
        <v>0</v>
      </c>
      <c r="E137" s="92">
        <f t="shared" si="10"/>
        <v>0</v>
      </c>
      <c r="F137" s="92">
        <f t="shared" si="15"/>
        <v>0</v>
      </c>
      <c r="G137" s="92"/>
      <c r="H137" s="233"/>
      <c r="I137" s="233"/>
      <c r="J137" s="233"/>
      <c r="K137" s="233"/>
      <c r="L137" s="233"/>
      <c r="M137" s="233"/>
      <c r="O137" s="138"/>
      <c r="P137" s="138">
        <f t="shared" si="16"/>
        <v>126</v>
      </c>
      <c r="Q137" s="290">
        <f t="shared" si="17"/>
        <v>-503750</v>
      </c>
      <c r="R137" s="290">
        <f t="shared" si="18"/>
        <v>4350</v>
      </c>
      <c r="S137" s="290">
        <f t="shared" si="19"/>
        <v>-508100</v>
      </c>
      <c r="T137" s="290">
        <f t="shared" si="11"/>
        <v>5200</v>
      </c>
      <c r="U137" s="290">
        <f t="shared" si="12"/>
        <v>-508950</v>
      </c>
      <c r="V137" s="77"/>
      <c r="X137" s="8"/>
    </row>
    <row r="138" spans="1:24" x14ac:dyDescent="0.25">
      <c r="C138" s="295">
        <f t="shared" si="13"/>
        <v>0</v>
      </c>
      <c r="D138" s="92">
        <f t="shared" si="14"/>
        <v>0</v>
      </c>
      <c r="E138" s="92">
        <f t="shared" si="10"/>
        <v>0</v>
      </c>
      <c r="F138" s="92">
        <f t="shared" si="15"/>
        <v>0</v>
      </c>
      <c r="G138" s="92"/>
      <c r="H138" s="233"/>
      <c r="I138" s="233"/>
      <c r="J138" s="233"/>
      <c r="K138" s="233"/>
      <c r="L138" s="233"/>
      <c r="M138" s="233"/>
      <c r="O138" s="138"/>
      <c r="P138" s="138">
        <f t="shared" si="16"/>
        <v>127</v>
      </c>
      <c r="Q138" s="290">
        <f t="shared" si="17"/>
        <v>-508100</v>
      </c>
      <c r="R138" s="290">
        <f t="shared" si="18"/>
        <v>4350</v>
      </c>
      <c r="S138" s="290">
        <f t="shared" si="19"/>
        <v>-512450</v>
      </c>
      <c r="T138" s="290">
        <f t="shared" si="11"/>
        <v>5200</v>
      </c>
      <c r="U138" s="290">
        <f t="shared" si="12"/>
        <v>-513300</v>
      </c>
      <c r="V138" s="77"/>
      <c r="X138" s="8"/>
    </row>
    <row r="139" spans="1:24" x14ac:dyDescent="0.25">
      <c r="C139" s="295">
        <f t="shared" si="13"/>
        <v>0</v>
      </c>
      <c r="D139" s="92">
        <f t="shared" si="14"/>
        <v>0</v>
      </c>
      <c r="E139" s="92">
        <f t="shared" si="10"/>
        <v>0</v>
      </c>
      <c r="F139" s="92">
        <f t="shared" si="15"/>
        <v>0</v>
      </c>
      <c r="G139" s="92"/>
      <c r="H139" s="233"/>
      <c r="I139" s="233"/>
      <c r="J139" s="233"/>
      <c r="K139" s="233"/>
      <c r="L139" s="233"/>
      <c r="M139" s="233"/>
      <c r="O139" s="138"/>
      <c r="P139" s="138">
        <f t="shared" si="16"/>
        <v>128</v>
      </c>
      <c r="Q139" s="290">
        <f t="shared" si="17"/>
        <v>-512450</v>
      </c>
      <c r="R139" s="290">
        <f t="shared" si="18"/>
        <v>4350</v>
      </c>
      <c r="S139" s="290">
        <f t="shared" si="19"/>
        <v>-516800</v>
      </c>
      <c r="T139" s="290">
        <f t="shared" si="11"/>
        <v>5200</v>
      </c>
      <c r="U139" s="290">
        <f t="shared" si="12"/>
        <v>-517650</v>
      </c>
      <c r="V139" s="77"/>
      <c r="X139" s="8"/>
    </row>
    <row r="140" spans="1:24" x14ac:dyDescent="0.25">
      <c r="C140" s="295">
        <f t="shared" si="13"/>
        <v>0</v>
      </c>
      <c r="D140" s="92">
        <f t="shared" si="14"/>
        <v>0</v>
      </c>
      <c r="E140" s="92">
        <f t="shared" si="10"/>
        <v>0</v>
      </c>
      <c r="F140" s="92">
        <f t="shared" si="15"/>
        <v>0</v>
      </c>
      <c r="G140" s="92"/>
      <c r="H140" s="233"/>
      <c r="I140" s="233"/>
      <c r="J140" s="233"/>
      <c r="K140" s="233"/>
      <c r="L140" s="233"/>
      <c r="M140" s="233"/>
      <c r="O140" s="138"/>
      <c r="P140" s="138">
        <f t="shared" si="16"/>
        <v>129</v>
      </c>
      <c r="Q140" s="290">
        <f t="shared" si="17"/>
        <v>-516800</v>
      </c>
      <c r="R140" s="290">
        <f t="shared" si="18"/>
        <v>4350</v>
      </c>
      <c r="S140" s="290">
        <f t="shared" si="19"/>
        <v>-521150</v>
      </c>
      <c r="T140" s="290">
        <f t="shared" si="11"/>
        <v>5200</v>
      </c>
      <c r="U140" s="290">
        <f t="shared" si="12"/>
        <v>-522000</v>
      </c>
      <c r="V140" s="77"/>
      <c r="X140" s="8"/>
    </row>
    <row r="141" spans="1:24" x14ac:dyDescent="0.25">
      <c r="C141" s="295">
        <f t="shared" si="13"/>
        <v>0</v>
      </c>
      <c r="D141" s="92">
        <f t="shared" si="14"/>
        <v>0</v>
      </c>
      <c r="E141" s="92">
        <f t="shared" ref="E141:E204" si="20">IF(U141&lt;0,0,U141)</f>
        <v>0</v>
      </c>
      <c r="F141" s="92">
        <f t="shared" si="15"/>
        <v>0</v>
      </c>
      <c r="G141" s="92"/>
      <c r="H141" s="233"/>
      <c r="I141" s="233"/>
      <c r="J141" s="233"/>
      <c r="K141" s="233"/>
      <c r="L141" s="233"/>
      <c r="M141" s="233"/>
      <c r="O141" s="138"/>
      <c r="P141" s="138">
        <f t="shared" si="16"/>
        <v>130</v>
      </c>
      <c r="Q141" s="290">
        <f t="shared" si="17"/>
        <v>-521150</v>
      </c>
      <c r="R141" s="290">
        <f t="shared" si="18"/>
        <v>4350</v>
      </c>
      <c r="S141" s="290">
        <f t="shared" si="19"/>
        <v>-525500</v>
      </c>
      <c r="T141" s="290">
        <f t="shared" ref="T141:T204" si="21">IF(S141&lt;$E$5,$E$5,S141)</f>
        <v>5200</v>
      </c>
      <c r="U141" s="290">
        <f t="shared" ref="U141:U204" si="22">+Q141-T141</f>
        <v>-526350</v>
      </c>
      <c r="V141" s="77"/>
      <c r="X141" s="8"/>
    </row>
    <row r="142" spans="1:24" x14ac:dyDescent="0.25">
      <c r="C142" s="295">
        <f t="shared" ref="C142:C205" si="23">IF(U142&lt;=0,0,P142)</f>
        <v>0</v>
      </c>
      <c r="D142" s="92">
        <f t="shared" ref="D142:D205" si="24">IF(U142&lt;=0,0,F141)</f>
        <v>0</v>
      </c>
      <c r="E142" s="92">
        <f t="shared" si="20"/>
        <v>0</v>
      </c>
      <c r="F142" s="92">
        <f t="shared" ref="F142:F205" si="25">+D142-E142</f>
        <v>0</v>
      </c>
      <c r="G142" s="92"/>
      <c r="H142" s="233"/>
      <c r="I142" s="233"/>
      <c r="J142" s="233"/>
      <c r="K142" s="233"/>
      <c r="L142" s="233"/>
      <c r="M142" s="233"/>
      <c r="O142" s="138"/>
      <c r="P142" s="138">
        <f t="shared" ref="P142:P205" si="26">+P141+1</f>
        <v>131</v>
      </c>
      <c r="Q142" s="290">
        <f t="shared" ref="Q142:Q205" si="27">+S141</f>
        <v>-525500</v>
      </c>
      <c r="R142" s="290">
        <f t="shared" ref="R142:R205" si="28">+R141</f>
        <v>4350</v>
      </c>
      <c r="S142" s="290">
        <f t="shared" ref="S142:S205" si="29">+Q142-R142</f>
        <v>-529850</v>
      </c>
      <c r="T142" s="290">
        <f t="shared" si="21"/>
        <v>5200</v>
      </c>
      <c r="U142" s="290">
        <f t="shared" si="22"/>
        <v>-530700</v>
      </c>
      <c r="V142" s="77"/>
      <c r="X142" s="8"/>
    </row>
    <row r="143" spans="1:24" x14ac:dyDescent="0.25">
      <c r="C143" s="295">
        <f t="shared" si="23"/>
        <v>0</v>
      </c>
      <c r="D143" s="92">
        <f t="shared" si="24"/>
        <v>0</v>
      </c>
      <c r="E143" s="92">
        <f t="shared" si="20"/>
        <v>0</v>
      </c>
      <c r="F143" s="92">
        <f t="shared" si="25"/>
        <v>0</v>
      </c>
      <c r="G143" s="92"/>
      <c r="H143" s="233"/>
      <c r="I143" s="233"/>
      <c r="J143" s="233"/>
      <c r="K143" s="233"/>
      <c r="L143" s="233"/>
      <c r="M143" s="233"/>
      <c r="O143" s="138"/>
      <c r="P143" s="138">
        <f t="shared" si="26"/>
        <v>132</v>
      </c>
      <c r="Q143" s="290">
        <f t="shared" si="27"/>
        <v>-529850</v>
      </c>
      <c r="R143" s="290">
        <f t="shared" si="28"/>
        <v>4350</v>
      </c>
      <c r="S143" s="290">
        <f t="shared" si="29"/>
        <v>-534200</v>
      </c>
      <c r="T143" s="290">
        <f t="shared" si="21"/>
        <v>5200</v>
      </c>
      <c r="U143" s="290">
        <f t="shared" si="22"/>
        <v>-535050</v>
      </c>
      <c r="V143" s="77"/>
      <c r="X143" s="8"/>
    </row>
    <row r="144" spans="1:24" x14ac:dyDescent="0.25">
      <c r="C144" s="295">
        <f t="shared" si="23"/>
        <v>0</v>
      </c>
      <c r="D144" s="92">
        <f t="shared" si="24"/>
        <v>0</v>
      </c>
      <c r="E144" s="92">
        <f t="shared" si="20"/>
        <v>0</v>
      </c>
      <c r="F144" s="92">
        <f t="shared" si="25"/>
        <v>0</v>
      </c>
      <c r="G144" s="92"/>
      <c r="H144" s="233"/>
      <c r="I144" s="233"/>
      <c r="J144" s="233"/>
      <c r="K144" s="233"/>
      <c r="L144" s="233"/>
      <c r="M144" s="233"/>
      <c r="O144" s="138"/>
      <c r="P144" s="138">
        <f t="shared" si="26"/>
        <v>133</v>
      </c>
      <c r="Q144" s="290">
        <f t="shared" si="27"/>
        <v>-534200</v>
      </c>
      <c r="R144" s="290">
        <f t="shared" si="28"/>
        <v>4350</v>
      </c>
      <c r="S144" s="290">
        <f t="shared" si="29"/>
        <v>-538550</v>
      </c>
      <c r="T144" s="290">
        <f t="shared" si="21"/>
        <v>5200</v>
      </c>
      <c r="U144" s="290">
        <f t="shared" si="22"/>
        <v>-539400</v>
      </c>
      <c r="V144" s="77"/>
      <c r="X144" s="8"/>
    </row>
    <row r="145" spans="3:24" x14ac:dyDescent="0.25">
      <c r="C145" s="295">
        <f t="shared" si="23"/>
        <v>0</v>
      </c>
      <c r="D145" s="92">
        <f t="shared" si="24"/>
        <v>0</v>
      </c>
      <c r="E145" s="92">
        <f t="shared" si="20"/>
        <v>0</v>
      </c>
      <c r="F145" s="92">
        <f t="shared" si="25"/>
        <v>0</v>
      </c>
      <c r="G145" s="92"/>
      <c r="H145" s="233"/>
      <c r="I145" s="233"/>
      <c r="J145" s="233"/>
      <c r="K145" s="233"/>
      <c r="L145" s="233"/>
      <c r="M145" s="233"/>
      <c r="O145" s="138"/>
      <c r="P145" s="138">
        <f t="shared" si="26"/>
        <v>134</v>
      </c>
      <c r="Q145" s="290">
        <f t="shared" si="27"/>
        <v>-538550</v>
      </c>
      <c r="R145" s="290">
        <f t="shared" si="28"/>
        <v>4350</v>
      </c>
      <c r="S145" s="290">
        <f t="shared" si="29"/>
        <v>-542900</v>
      </c>
      <c r="T145" s="290">
        <f t="shared" si="21"/>
        <v>5200</v>
      </c>
      <c r="U145" s="290">
        <f t="shared" si="22"/>
        <v>-543750</v>
      </c>
      <c r="V145" s="77"/>
      <c r="X145" s="8"/>
    </row>
    <row r="146" spans="3:24" x14ac:dyDescent="0.25">
      <c r="C146" s="295">
        <f t="shared" si="23"/>
        <v>0</v>
      </c>
      <c r="D146" s="92">
        <f t="shared" si="24"/>
        <v>0</v>
      </c>
      <c r="E146" s="92">
        <f t="shared" si="20"/>
        <v>0</v>
      </c>
      <c r="F146" s="92">
        <f t="shared" si="25"/>
        <v>0</v>
      </c>
      <c r="G146" s="92"/>
      <c r="H146" s="233"/>
      <c r="I146" s="233"/>
      <c r="J146" s="233"/>
      <c r="K146" s="233"/>
      <c r="L146" s="233"/>
      <c r="M146" s="233"/>
      <c r="O146" s="138"/>
      <c r="P146" s="138">
        <f t="shared" si="26"/>
        <v>135</v>
      </c>
      <c r="Q146" s="290">
        <f t="shared" si="27"/>
        <v>-542900</v>
      </c>
      <c r="R146" s="290">
        <f t="shared" si="28"/>
        <v>4350</v>
      </c>
      <c r="S146" s="290">
        <f t="shared" si="29"/>
        <v>-547250</v>
      </c>
      <c r="T146" s="290">
        <f t="shared" si="21"/>
        <v>5200</v>
      </c>
      <c r="U146" s="290">
        <f t="shared" si="22"/>
        <v>-548100</v>
      </c>
      <c r="V146" s="77"/>
      <c r="W146" s="8"/>
      <c r="X146" s="8"/>
    </row>
    <row r="147" spans="3:24" x14ac:dyDescent="0.25">
      <c r="C147" s="295">
        <f t="shared" si="23"/>
        <v>0</v>
      </c>
      <c r="D147" s="92">
        <f t="shared" si="24"/>
        <v>0</v>
      </c>
      <c r="E147" s="92">
        <f t="shared" si="20"/>
        <v>0</v>
      </c>
      <c r="F147" s="92">
        <f t="shared" si="25"/>
        <v>0</v>
      </c>
      <c r="G147" s="92"/>
      <c r="H147" s="233"/>
      <c r="I147" s="233"/>
      <c r="J147" s="233"/>
      <c r="K147" s="233"/>
      <c r="L147" s="233"/>
      <c r="M147" s="233"/>
      <c r="O147" s="138"/>
      <c r="P147" s="138">
        <f t="shared" si="26"/>
        <v>136</v>
      </c>
      <c r="Q147" s="290">
        <f t="shared" si="27"/>
        <v>-547250</v>
      </c>
      <c r="R147" s="290">
        <f t="shared" si="28"/>
        <v>4350</v>
      </c>
      <c r="S147" s="290">
        <f t="shared" si="29"/>
        <v>-551600</v>
      </c>
      <c r="T147" s="290">
        <f t="shared" si="21"/>
        <v>5200</v>
      </c>
      <c r="U147" s="290">
        <f t="shared" si="22"/>
        <v>-552450</v>
      </c>
      <c r="V147" s="77"/>
      <c r="W147" s="8"/>
      <c r="X147" s="8"/>
    </row>
    <row r="148" spans="3:24" x14ac:dyDescent="0.25">
      <c r="C148" s="295">
        <f t="shared" si="23"/>
        <v>0</v>
      </c>
      <c r="D148" s="92">
        <f t="shared" si="24"/>
        <v>0</v>
      </c>
      <c r="E148" s="92">
        <f t="shared" si="20"/>
        <v>0</v>
      </c>
      <c r="F148" s="92">
        <f t="shared" si="25"/>
        <v>0</v>
      </c>
      <c r="G148" s="92"/>
      <c r="H148" s="233"/>
      <c r="I148" s="233"/>
      <c r="J148" s="233"/>
      <c r="K148" s="233"/>
      <c r="L148" s="233"/>
      <c r="M148" s="233"/>
      <c r="O148" s="138"/>
      <c r="P148" s="138">
        <f t="shared" si="26"/>
        <v>137</v>
      </c>
      <c r="Q148" s="290">
        <f t="shared" si="27"/>
        <v>-551600</v>
      </c>
      <c r="R148" s="290">
        <f t="shared" si="28"/>
        <v>4350</v>
      </c>
      <c r="S148" s="290">
        <f t="shared" si="29"/>
        <v>-555950</v>
      </c>
      <c r="T148" s="290">
        <f t="shared" si="21"/>
        <v>5200</v>
      </c>
      <c r="U148" s="290">
        <f t="shared" si="22"/>
        <v>-556800</v>
      </c>
      <c r="V148" s="77"/>
      <c r="W148" s="8"/>
      <c r="X148" s="8"/>
    </row>
    <row r="149" spans="3:24" x14ac:dyDescent="0.25">
      <c r="C149" s="295">
        <f t="shared" si="23"/>
        <v>0</v>
      </c>
      <c r="D149" s="92">
        <f t="shared" si="24"/>
        <v>0</v>
      </c>
      <c r="E149" s="92">
        <f t="shared" si="20"/>
        <v>0</v>
      </c>
      <c r="F149" s="92">
        <f t="shared" si="25"/>
        <v>0</v>
      </c>
      <c r="G149" s="92"/>
      <c r="H149" s="233"/>
      <c r="I149" s="233"/>
      <c r="J149" s="233"/>
      <c r="K149" s="233"/>
      <c r="L149" s="233"/>
      <c r="M149" s="233"/>
      <c r="O149" s="138"/>
      <c r="P149" s="138">
        <f t="shared" si="26"/>
        <v>138</v>
      </c>
      <c r="Q149" s="290">
        <f t="shared" si="27"/>
        <v>-555950</v>
      </c>
      <c r="R149" s="290">
        <f t="shared" si="28"/>
        <v>4350</v>
      </c>
      <c r="S149" s="290">
        <f t="shared" si="29"/>
        <v>-560300</v>
      </c>
      <c r="T149" s="290">
        <f t="shared" si="21"/>
        <v>5200</v>
      </c>
      <c r="U149" s="290">
        <f t="shared" si="22"/>
        <v>-561150</v>
      </c>
      <c r="V149" s="77"/>
      <c r="W149" s="8"/>
      <c r="X149" s="8"/>
    </row>
    <row r="150" spans="3:24" x14ac:dyDescent="0.25">
      <c r="C150" s="295">
        <f t="shared" si="23"/>
        <v>0</v>
      </c>
      <c r="D150" s="92">
        <f t="shared" si="24"/>
        <v>0</v>
      </c>
      <c r="E150" s="92">
        <f t="shared" si="20"/>
        <v>0</v>
      </c>
      <c r="F150" s="92">
        <f t="shared" si="25"/>
        <v>0</v>
      </c>
      <c r="G150" s="92"/>
      <c r="H150" s="233"/>
      <c r="I150" s="233"/>
      <c r="J150" s="233"/>
      <c r="K150" s="233"/>
      <c r="L150" s="233"/>
      <c r="M150" s="233"/>
      <c r="O150" s="138"/>
      <c r="P150" s="138">
        <f t="shared" si="26"/>
        <v>139</v>
      </c>
      <c r="Q150" s="290">
        <f t="shared" si="27"/>
        <v>-560300</v>
      </c>
      <c r="R150" s="290">
        <f t="shared" si="28"/>
        <v>4350</v>
      </c>
      <c r="S150" s="290">
        <f t="shared" si="29"/>
        <v>-564650</v>
      </c>
      <c r="T150" s="290">
        <f t="shared" si="21"/>
        <v>5200</v>
      </c>
      <c r="U150" s="290">
        <f t="shared" si="22"/>
        <v>-565500</v>
      </c>
      <c r="V150" s="77"/>
      <c r="W150" s="8"/>
      <c r="X150" s="8"/>
    </row>
    <row r="151" spans="3:24" x14ac:dyDescent="0.25">
      <c r="C151" s="295">
        <f t="shared" si="23"/>
        <v>0</v>
      </c>
      <c r="D151" s="92">
        <f t="shared" si="24"/>
        <v>0</v>
      </c>
      <c r="E151" s="92">
        <f t="shared" si="20"/>
        <v>0</v>
      </c>
      <c r="F151" s="92">
        <f t="shared" si="25"/>
        <v>0</v>
      </c>
      <c r="G151" s="92"/>
      <c r="H151" s="233"/>
      <c r="I151" s="233"/>
      <c r="J151" s="233"/>
      <c r="K151" s="233"/>
      <c r="L151" s="233"/>
      <c r="M151" s="233"/>
      <c r="O151" s="138"/>
      <c r="P151" s="138">
        <f t="shared" si="26"/>
        <v>140</v>
      </c>
      <c r="Q151" s="290">
        <f t="shared" si="27"/>
        <v>-564650</v>
      </c>
      <c r="R151" s="290">
        <f t="shared" si="28"/>
        <v>4350</v>
      </c>
      <c r="S151" s="290">
        <f t="shared" si="29"/>
        <v>-569000</v>
      </c>
      <c r="T151" s="290">
        <f t="shared" si="21"/>
        <v>5200</v>
      </c>
      <c r="U151" s="290">
        <f t="shared" si="22"/>
        <v>-569850</v>
      </c>
      <c r="V151" s="77"/>
      <c r="W151" s="8"/>
      <c r="X151" s="8"/>
    </row>
    <row r="152" spans="3:24" x14ac:dyDescent="0.25">
      <c r="C152" s="295">
        <f t="shared" si="23"/>
        <v>0</v>
      </c>
      <c r="D152" s="92">
        <f t="shared" si="24"/>
        <v>0</v>
      </c>
      <c r="E152" s="92">
        <f t="shared" si="20"/>
        <v>0</v>
      </c>
      <c r="F152" s="92">
        <f t="shared" si="25"/>
        <v>0</v>
      </c>
      <c r="G152" s="92"/>
      <c r="H152" s="233"/>
      <c r="I152" s="233"/>
      <c r="J152" s="233"/>
      <c r="K152" s="233"/>
      <c r="L152" s="233"/>
      <c r="M152" s="233"/>
      <c r="O152" s="138"/>
      <c r="P152" s="138">
        <f t="shared" si="26"/>
        <v>141</v>
      </c>
      <c r="Q152" s="290">
        <f t="shared" si="27"/>
        <v>-569000</v>
      </c>
      <c r="R152" s="290">
        <f t="shared" si="28"/>
        <v>4350</v>
      </c>
      <c r="S152" s="290">
        <f t="shared" si="29"/>
        <v>-573350</v>
      </c>
      <c r="T152" s="290">
        <f t="shared" si="21"/>
        <v>5200</v>
      </c>
      <c r="U152" s="290">
        <f t="shared" si="22"/>
        <v>-574200</v>
      </c>
      <c r="V152" s="77"/>
      <c r="W152" s="8"/>
      <c r="X152" s="8"/>
    </row>
    <row r="153" spans="3:24" x14ac:dyDescent="0.25">
      <c r="C153" s="295">
        <f t="shared" si="23"/>
        <v>0</v>
      </c>
      <c r="D153" s="92">
        <f t="shared" si="24"/>
        <v>0</v>
      </c>
      <c r="E153" s="92">
        <f t="shared" si="20"/>
        <v>0</v>
      </c>
      <c r="F153" s="92">
        <f t="shared" si="25"/>
        <v>0</v>
      </c>
      <c r="G153" s="92"/>
      <c r="H153" s="233"/>
      <c r="I153" s="233"/>
      <c r="J153" s="233"/>
      <c r="K153" s="233"/>
      <c r="L153" s="233"/>
      <c r="M153" s="233"/>
      <c r="O153" s="138"/>
      <c r="P153" s="138">
        <f t="shared" si="26"/>
        <v>142</v>
      </c>
      <c r="Q153" s="290">
        <f t="shared" si="27"/>
        <v>-573350</v>
      </c>
      <c r="R153" s="290">
        <f t="shared" si="28"/>
        <v>4350</v>
      </c>
      <c r="S153" s="290">
        <f t="shared" si="29"/>
        <v>-577700</v>
      </c>
      <c r="T153" s="290">
        <f t="shared" si="21"/>
        <v>5200</v>
      </c>
      <c r="U153" s="290">
        <f t="shared" si="22"/>
        <v>-578550</v>
      </c>
      <c r="V153" s="77"/>
      <c r="W153" s="8"/>
      <c r="X153" s="8"/>
    </row>
    <row r="154" spans="3:24" x14ac:dyDescent="0.25">
      <c r="C154" s="295">
        <f t="shared" si="23"/>
        <v>0</v>
      </c>
      <c r="D154" s="92">
        <f t="shared" si="24"/>
        <v>0</v>
      </c>
      <c r="E154" s="92">
        <f t="shared" si="20"/>
        <v>0</v>
      </c>
      <c r="F154" s="92">
        <f t="shared" si="25"/>
        <v>0</v>
      </c>
      <c r="G154" s="92"/>
      <c r="H154" s="233"/>
      <c r="I154" s="233"/>
      <c r="J154" s="233"/>
      <c r="K154" s="233"/>
      <c r="L154" s="233"/>
      <c r="M154" s="233"/>
      <c r="O154" s="138"/>
      <c r="P154" s="138">
        <f t="shared" si="26"/>
        <v>143</v>
      </c>
      <c r="Q154" s="290">
        <f t="shared" si="27"/>
        <v>-577700</v>
      </c>
      <c r="R154" s="290">
        <f t="shared" si="28"/>
        <v>4350</v>
      </c>
      <c r="S154" s="290">
        <f t="shared" si="29"/>
        <v>-582050</v>
      </c>
      <c r="T154" s="290">
        <f t="shared" si="21"/>
        <v>5200</v>
      </c>
      <c r="U154" s="290">
        <f t="shared" si="22"/>
        <v>-582900</v>
      </c>
      <c r="V154" s="77"/>
      <c r="W154" s="8"/>
      <c r="X154" s="8"/>
    </row>
    <row r="155" spans="3:24" x14ac:dyDescent="0.25">
      <c r="C155" s="295">
        <f t="shared" si="23"/>
        <v>0</v>
      </c>
      <c r="D155" s="92">
        <f t="shared" si="24"/>
        <v>0</v>
      </c>
      <c r="E155" s="92">
        <f t="shared" si="20"/>
        <v>0</v>
      </c>
      <c r="F155" s="92">
        <f t="shared" si="25"/>
        <v>0</v>
      </c>
      <c r="G155" s="92"/>
      <c r="H155" s="233"/>
      <c r="I155" s="233"/>
      <c r="J155" s="233"/>
      <c r="K155" s="233"/>
      <c r="L155" s="233"/>
      <c r="M155" s="233"/>
      <c r="O155" s="138"/>
      <c r="P155" s="138">
        <f t="shared" si="26"/>
        <v>144</v>
      </c>
      <c r="Q155" s="290">
        <f t="shared" si="27"/>
        <v>-582050</v>
      </c>
      <c r="R155" s="290">
        <f t="shared" si="28"/>
        <v>4350</v>
      </c>
      <c r="S155" s="290">
        <f t="shared" si="29"/>
        <v>-586400</v>
      </c>
      <c r="T155" s="290">
        <f t="shared" si="21"/>
        <v>5200</v>
      </c>
      <c r="U155" s="290">
        <f t="shared" si="22"/>
        <v>-587250</v>
      </c>
      <c r="V155" s="77"/>
      <c r="W155" s="8"/>
      <c r="X155" s="8"/>
    </row>
    <row r="156" spans="3:24" x14ac:dyDescent="0.25">
      <c r="C156" s="295">
        <f t="shared" si="23"/>
        <v>0</v>
      </c>
      <c r="D156" s="92">
        <f t="shared" si="24"/>
        <v>0</v>
      </c>
      <c r="E156" s="92">
        <f t="shared" si="20"/>
        <v>0</v>
      </c>
      <c r="F156" s="92">
        <f t="shared" si="25"/>
        <v>0</v>
      </c>
      <c r="G156" s="92"/>
      <c r="H156" s="233"/>
      <c r="I156" s="233"/>
      <c r="J156" s="233"/>
      <c r="K156" s="233"/>
      <c r="L156" s="233"/>
      <c r="M156" s="233"/>
      <c r="O156" s="138"/>
      <c r="P156" s="138">
        <f t="shared" si="26"/>
        <v>145</v>
      </c>
      <c r="Q156" s="290">
        <f t="shared" si="27"/>
        <v>-586400</v>
      </c>
      <c r="R156" s="290">
        <f t="shared" si="28"/>
        <v>4350</v>
      </c>
      <c r="S156" s="290">
        <f t="shared" si="29"/>
        <v>-590750</v>
      </c>
      <c r="T156" s="290">
        <f t="shared" si="21"/>
        <v>5200</v>
      </c>
      <c r="U156" s="290">
        <f t="shared" si="22"/>
        <v>-591600</v>
      </c>
      <c r="V156" s="77"/>
      <c r="W156" s="8"/>
      <c r="X156" s="8"/>
    </row>
    <row r="157" spans="3:24" x14ac:dyDescent="0.25">
      <c r="C157" s="295">
        <f t="shared" si="23"/>
        <v>0</v>
      </c>
      <c r="D157" s="92">
        <f t="shared" si="24"/>
        <v>0</v>
      </c>
      <c r="E157" s="92">
        <f t="shared" si="20"/>
        <v>0</v>
      </c>
      <c r="F157" s="92">
        <f t="shared" si="25"/>
        <v>0</v>
      </c>
      <c r="G157" s="92"/>
      <c r="H157" s="233"/>
      <c r="I157" s="233"/>
      <c r="J157" s="233"/>
      <c r="K157" s="233"/>
      <c r="L157" s="233"/>
      <c r="M157" s="233"/>
      <c r="O157" s="138"/>
      <c r="P157" s="138">
        <f t="shared" si="26"/>
        <v>146</v>
      </c>
      <c r="Q157" s="290">
        <f t="shared" si="27"/>
        <v>-590750</v>
      </c>
      <c r="R157" s="290">
        <f t="shared" si="28"/>
        <v>4350</v>
      </c>
      <c r="S157" s="290">
        <f t="shared" si="29"/>
        <v>-595100</v>
      </c>
      <c r="T157" s="290">
        <f t="shared" si="21"/>
        <v>5200</v>
      </c>
      <c r="U157" s="290">
        <f t="shared" si="22"/>
        <v>-595950</v>
      </c>
      <c r="V157" s="77"/>
      <c r="W157" s="8"/>
      <c r="X157" s="8"/>
    </row>
    <row r="158" spans="3:24" x14ac:dyDescent="0.25">
      <c r="C158" s="295">
        <f t="shared" si="23"/>
        <v>0</v>
      </c>
      <c r="D158" s="92">
        <f t="shared" si="24"/>
        <v>0</v>
      </c>
      <c r="E158" s="92">
        <f t="shared" si="20"/>
        <v>0</v>
      </c>
      <c r="F158" s="92">
        <f t="shared" si="25"/>
        <v>0</v>
      </c>
      <c r="G158" s="92"/>
      <c r="H158" s="233"/>
      <c r="I158" s="233"/>
      <c r="J158" s="233"/>
      <c r="K158" s="233"/>
      <c r="L158" s="233"/>
      <c r="M158" s="233"/>
      <c r="O158" s="138"/>
      <c r="P158" s="138">
        <f t="shared" si="26"/>
        <v>147</v>
      </c>
      <c r="Q158" s="290">
        <f t="shared" si="27"/>
        <v>-595100</v>
      </c>
      <c r="R158" s="290">
        <f t="shared" si="28"/>
        <v>4350</v>
      </c>
      <c r="S158" s="290">
        <f t="shared" si="29"/>
        <v>-599450</v>
      </c>
      <c r="T158" s="290">
        <f t="shared" si="21"/>
        <v>5200</v>
      </c>
      <c r="U158" s="290">
        <f t="shared" si="22"/>
        <v>-600300</v>
      </c>
      <c r="V158" s="77"/>
      <c r="W158" s="8"/>
      <c r="X158" s="8"/>
    </row>
    <row r="159" spans="3:24" x14ac:dyDescent="0.25">
      <c r="C159" s="295">
        <f t="shared" si="23"/>
        <v>0</v>
      </c>
      <c r="D159" s="92">
        <f t="shared" si="24"/>
        <v>0</v>
      </c>
      <c r="E159" s="92">
        <f t="shared" si="20"/>
        <v>0</v>
      </c>
      <c r="F159" s="92">
        <f t="shared" si="25"/>
        <v>0</v>
      </c>
      <c r="G159" s="92"/>
      <c r="H159" s="233"/>
      <c r="I159" s="233"/>
      <c r="J159" s="233"/>
      <c r="K159" s="233"/>
      <c r="L159" s="233"/>
      <c r="M159" s="233"/>
      <c r="O159" s="138"/>
      <c r="P159" s="138">
        <f t="shared" si="26"/>
        <v>148</v>
      </c>
      <c r="Q159" s="290">
        <f t="shared" si="27"/>
        <v>-599450</v>
      </c>
      <c r="R159" s="290">
        <f t="shared" si="28"/>
        <v>4350</v>
      </c>
      <c r="S159" s="290">
        <f t="shared" si="29"/>
        <v>-603800</v>
      </c>
      <c r="T159" s="290">
        <f t="shared" si="21"/>
        <v>5200</v>
      </c>
      <c r="U159" s="290">
        <f t="shared" si="22"/>
        <v>-604650</v>
      </c>
      <c r="V159" s="77"/>
      <c r="W159" s="8"/>
      <c r="X159" s="8"/>
    </row>
    <row r="160" spans="3:24" x14ac:dyDescent="0.25">
      <c r="C160" s="295">
        <f t="shared" si="23"/>
        <v>0</v>
      </c>
      <c r="D160" s="92">
        <f t="shared" si="24"/>
        <v>0</v>
      </c>
      <c r="E160" s="92">
        <f t="shared" si="20"/>
        <v>0</v>
      </c>
      <c r="F160" s="92">
        <f t="shared" si="25"/>
        <v>0</v>
      </c>
      <c r="G160" s="92"/>
      <c r="H160" s="233"/>
      <c r="I160" s="233"/>
      <c r="J160" s="233"/>
      <c r="K160" s="233"/>
      <c r="L160" s="233"/>
      <c r="M160" s="233"/>
      <c r="O160" s="138"/>
      <c r="P160" s="138">
        <f t="shared" si="26"/>
        <v>149</v>
      </c>
      <c r="Q160" s="290">
        <f t="shared" si="27"/>
        <v>-603800</v>
      </c>
      <c r="R160" s="290">
        <f t="shared" si="28"/>
        <v>4350</v>
      </c>
      <c r="S160" s="290">
        <f t="shared" si="29"/>
        <v>-608150</v>
      </c>
      <c r="T160" s="290">
        <f t="shared" si="21"/>
        <v>5200</v>
      </c>
      <c r="U160" s="290">
        <f t="shared" si="22"/>
        <v>-609000</v>
      </c>
      <c r="V160" s="77"/>
      <c r="W160" s="8"/>
      <c r="X160" s="8"/>
    </row>
    <row r="161" spans="3:24" x14ac:dyDescent="0.25">
      <c r="C161" s="295">
        <f t="shared" si="23"/>
        <v>0</v>
      </c>
      <c r="D161" s="92">
        <f t="shared" si="24"/>
        <v>0</v>
      </c>
      <c r="E161" s="92">
        <f t="shared" si="20"/>
        <v>0</v>
      </c>
      <c r="F161" s="92">
        <f t="shared" si="25"/>
        <v>0</v>
      </c>
      <c r="G161" s="92"/>
      <c r="H161" s="233"/>
      <c r="I161" s="233"/>
      <c r="J161" s="233"/>
      <c r="K161" s="233"/>
      <c r="L161" s="233"/>
      <c r="M161" s="233"/>
      <c r="O161" s="138"/>
      <c r="P161" s="138">
        <f t="shared" si="26"/>
        <v>150</v>
      </c>
      <c r="Q161" s="290">
        <f t="shared" si="27"/>
        <v>-608150</v>
      </c>
      <c r="R161" s="290">
        <f t="shared" si="28"/>
        <v>4350</v>
      </c>
      <c r="S161" s="290">
        <f t="shared" si="29"/>
        <v>-612500</v>
      </c>
      <c r="T161" s="290">
        <f t="shared" si="21"/>
        <v>5200</v>
      </c>
      <c r="U161" s="290">
        <f t="shared" si="22"/>
        <v>-613350</v>
      </c>
      <c r="V161" s="77"/>
      <c r="W161" s="8"/>
      <c r="X161" s="8"/>
    </row>
    <row r="162" spans="3:24" x14ac:dyDescent="0.25">
      <c r="C162" s="295">
        <f t="shared" si="23"/>
        <v>0</v>
      </c>
      <c r="D162" s="92">
        <f t="shared" si="24"/>
        <v>0</v>
      </c>
      <c r="E162" s="92">
        <f t="shared" si="20"/>
        <v>0</v>
      </c>
      <c r="F162" s="92">
        <f t="shared" si="25"/>
        <v>0</v>
      </c>
      <c r="G162" s="92"/>
      <c r="H162" s="233"/>
      <c r="I162" s="233"/>
      <c r="J162" s="233"/>
      <c r="K162" s="233"/>
      <c r="L162" s="233"/>
      <c r="M162" s="233"/>
      <c r="O162" s="138"/>
      <c r="P162" s="138">
        <f t="shared" si="26"/>
        <v>151</v>
      </c>
      <c r="Q162" s="290">
        <f t="shared" si="27"/>
        <v>-612500</v>
      </c>
      <c r="R162" s="290">
        <f t="shared" si="28"/>
        <v>4350</v>
      </c>
      <c r="S162" s="290">
        <f t="shared" si="29"/>
        <v>-616850</v>
      </c>
      <c r="T162" s="290">
        <f t="shared" si="21"/>
        <v>5200</v>
      </c>
      <c r="U162" s="290">
        <f t="shared" si="22"/>
        <v>-617700</v>
      </c>
      <c r="V162" s="77"/>
      <c r="W162" s="8"/>
      <c r="X162" s="8"/>
    </row>
    <row r="163" spans="3:24" x14ac:dyDescent="0.25">
      <c r="C163" s="295">
        <f t="shared" si="23"/>
        <v>0</v>
      </c>
      <c r="D163" s="92">
        <f t="shared" si="24"/>
        <v>0</v>
      </c>
      <c r="E163" s="92">
        <f t="shared" si="20"/>
        <v>0</v>
      </c>
      <c r="F163" s="92">
        <f t="shared" si="25"/>
        <v>0</v>
      </c>
      <c r="G163" s="92"/>
      <c r="H163" s="233"/>
      <c r="I163" s="233"/>
      <c r="J163" s="233"/>
      <c r="K163" s="233"/>
      <c r="L163" s="233"/>
      <c r="M163" s="233"/>
      <c r="O163" s="138"/>
      <c r="P163" s="138">
        <f t="shared" si="26"/>
        <v>152</v>
      </c>
      <c r="Q163" s="290">
        <f t="shared" si="27"/>
        <v>-616850</v>
      </c>
      <c r="R163" s="290">
        <f t="shared" si="28"/>
        <v>4350</v>
      </c>
      <c r="S163" s="290">
        <f t="shared" si="29"/>
        <v>-621200</v>
      </c>
      <c r="T163" s="290">
        <f t="shared" si="21"/>
        <v>5200</v>
      </c>
      <c r="U163" s="290">
        <f t="shared" si="22"/>
        <v>-622050</v>
      </c>
      <c r="V163" s="77"/>
      <c r="W163" s="8"/>
      <c r="X163" s="8"/>
    </row>
    <row r="164" spans="3:24" x14ac:dyDescent="0.25">
      <c r="C164" s="295">
        <f t="shared" si="23"/>
        <v>0</v>
      </c>
      <c r="D164" s="92">
        <f t="shared" si="24"/>
        <v>0</v>
      </c>
      <c r="E164" s="92">
        <f t="shared" si="20"/>
        <v>0</v>
      </c>
      <c r="F164" s="92">
        <f t="shared" si="25"/>
        <v>0</v>
      </c>
      <c r="G164" s="92"/>
      <c r="H164" s="233"/>
      <c r="I164" s="233"/>
      <c r="J164" s="233"/>
      <c r="K164" s="233"/>
      <c r="L164" s="233"/>
      <c r="M164" s="233"/>
      <c r="O164" s="138"/>
      <c r="P164" s="138">
        <f t="shared" si="26"/>
        <v>153</v>
      </c>
      <c r="Q164" s="290">
        <f t="shared" si="27"/>
        <v>-621200</v>
      </c>
      <c r="R164" s="290">
        <f t="shared" si="28"/>
        <v>4350</v>
      </c>
      <c r="S164" s="290">
        <f t="shared" si="29"/>
        <v>-625550</v>
      </c>
      <c r="T164" s="290">
        <f t="shared" si="21"/>
        <v>5200</v>
      </c>
      <c r="U164" s="290">
        <f t="shared" si="22"/>
        <v>-626400</v>
      </c>
      <c r="V164" s="77"/>
      <c r="W164" s="8"/>
      <c r="X164" s="8"/>
    </row>
    <row r="165" spans="3:24" x14ac:dyDescent="0.25">
      <c r="C165" s="295">
        <f t="shared" si="23"/>
        <v>0</v>
      </c>
      <c r="D165" s="92">
        <f t="shared" si="24"/>
        <v>0</v>
      </c>
      <c r="E165" s="92">
        <f t="shared" si="20"/>
        <v>0</v>
      </c>
      <c r="F165" s="92">
        <f t="shared" si="25"/>
        <v>0</v>
      </c>
      <c r="G165" s="92"/>
      <c r="H165" s="233"/>
      <c r="I165" s="233"/>
      <c r="J165" s="233"/>
      <c r="K165" s="233"/>
      <c r="L165" s="233"/>
      <c r="M165" s="233"/>
      <c r="O165" s="138"/>
      <c r="P165" s="138">
        <f t="shared" si="26"/>
        <v>154</v>
      </c>
      <c r="Q165" s="290">
        <f t="shared" si="27"/>
        <v>-625550</v>
      </c>
      <c r="R165" s="290">
        <f t="shared" si="28"/>
        <v>4350</v>
      </c>
      <c r="S165" s="290">
        <f t="shared" si="29"/>
        <v>-629900</v>
      </c>
      <c r="T165" s="290">
        <f t="shared" si="21"/>
        <v>5200</v>
      </c>
      <c r="U165" s="290">
        <f t="shared" si="22"/>
        <v>-630750</v>
      </c>
      <c r="V165" s="77"/>
      <c r="W165" s="8"/>
      <c r="X165" s="8"/>
    </row>
    <row r="166" spans="3:24" x14ac:dyDescent="0.25">
      <c r="C166" s="295">
        <f t="shared" si="23"/>
        <v>0</v>
      </c>
      <c r="D166" s="92">
        <f t="shared" si="24"/>
        <v>0</v>
      </c>
      <c r="E166" s="92">
        <f t="shared" si="20"/>
        <v>0</v>
      </c>
      <c r="F166" s="92">
        <f t="shared" si="25"/>
        <v>0</v>
      </c>
      <c r="G166" s="92"/>
      <c r="H166" s="233"/>
      <c r="I166" s="233"/>
      <c r="J166" s="233"/>
      <c r="K166" s="233"/>
      <c r="L166" s="233"/>
      <c r="M166" s="233"/>
      <c r="O166" s="138"/>
      <c r="P166" s="138">
        <f t="shared" si="26"/>
        <v>155</v>
      </c>
      <c r="Q166" s="290">
        <f t="shared" si="27"/>
        <v>-629900</v>
      </c>
      <c r="R166" s="290">
        <f t="shared" si="28"/>
        <v>4350</v>
      </c>
      <c r="S166" s="290">
        <f t="shared" si="29"/>
        <v>-634250</v>
      </c>
      <c r="T166" s="290">
        <f t="shared" si="21"/>
        <v>5200</v>
      </c>
      <c r="U166" s="290">
        <f t="shared" si="22"/>
        <v>-635100</v>
      </c>
      <c r="V166" s="77"/>
      <c r="W166" s="8"/>
      <c r="X166" s="8"/>
    </row>
    <row r="167" spans="3:24" x14ac:dyDescent="0.25">
      <c r="C167" s="295">
        <f t="shared" si="23"/>
        <v>0</v>
      </c>
      <c r="D167" s="92">
        <f t="shared" si="24"/>
        <v>0</v>
      </c>
      <c r="E167" s="92">
        <f t="shared" si="20"/>
        <v>0</v>
      </c>
      <c r="F167" s="92">
        <f t="shared" si="25"/>
        <v>0</v>
      </c>
      <c r="G167" s="92"/>
      <c r="H167" s="233"/>
      <c r="I167" s="233"/>
      <c r="J167" s="233"/>
      <c r="K167" s="233"/>
      <c r="L167" s="233"/>
      <c r="M167" s="233"/>
      <c r="O167" s="138"/>
      <c r="P167" s="138">
        <f t="shared" si="26"/>
        <v>156</v>
      </c>
      <c r="Q167" s="290">
        <f t="shared" si="27"/>
        <v>-634250</v>
      </c>
      <c r="R167" s="290">
        <f t="shared" si="28"/>
        <v>4350</v>
      </c>
      <c r="S167" s="290">
        <f t="shared" si="29"/>
        <v>-638600</v>
      </c>
      <c r="T167" s="290">
        <f t="shared" si="21"/>
        <v>5200</v>
      </c>
      <c r="U167" s="290">
        <f t="shared" si="22"/>
        <v>-639450</v>
      </c>
      <c r="V167" s="77"/>
      <c r="W167" s="8"/>
      <c r="X167" s="8"/>
    </row>
    <row r="168" spans="3:24" x14ac:dyDescent="0.25">
      <c r="C168" s="295">
        <f t="shared" si="23"/>
        <v>0</v>
      </c>
      <c r="D168" s="92">
        <f t="shared" si="24"/>
        <v>0</v>
      </c>
      <c r="E168" s="92">
        <f t="shared" si="20"/>
        <v>0</v>
      </c>
      <c r="F168" s="92">
        <f t="shared" si="25"/>
        <v>0</v>
      </c>
      <c r="G168" s="92"/>
      <c r="H168" s="233"/>
      <c r="I168" s="233"/>
      <c r="J168" s="233"/>
      <c r="K168" s="233"/>
      <c r="L168" s="233"/>
      <c r="M168" s="233"/>
      <c r="O168" s="138"/>
      <c r="P168" s="138">
        <f t="shared" si="26"/>
        <v>157</v>
      </c>
      <c r="Q168" s="290">
        <f t="shared" si="27"/>
        <v>-638600</v>
      </c>
      <c r="R168" s="290">
        <f t="shared" si="28"/>
        <v>4350</v>
      </c>
      <c r="S168" s="290">
        <f t="shared" si="29"/>
        <v>-642950</v>
      </c>
      <c r="T168" s="290">
        <f t="shared" si="21"/>
        <v>5200</v>
      </c>
      <c r="U168" s="290">
        <f t="shared" si="22"/>
        <v>-643800</v>
      </c>
      <c r="V168" s="77"/>
      <c r="W168" s="8"/>
      <c r="X168" s="8"/>
    </row>
    <row r="169" spans="3:24" x14ac:dyDescent="0.25">
      <c r="C169" s="295">
        <f t="shared" si="23"/>
        <v>0</v>
      </c>
      <c r="D169" s="92">
        <f t="shared" si="24"/>
        <v>0</v>
      </c>
      <c r="E169" s="92">
        <f t="shared" si="20"/>
        <v>0</v>
      </c>
      <c r="F169" s="92">
        <f t="shared" si="25"/>
        <v>0</v>
      </c>
      <c r="G169" s="92"/>
      <c r="H169" s="233"/>
      <c r="I169" s="233"/>
      <c r="J169" s="233"/>
      <c r="K169" s="233"/>
      <c r="L169" s="233"/>
      <c r="M169" s="233"/>
      <c r="O169" s="138"/>
      <c r="P169" s="138">
        <f t="shared" si="26"/>
        <v>158</v>
      </c>
      <c r="Q169" s="290">
        <f t="shared" si="27"/>
        <v>-642950</v>
      </c>
      <c r="R169" s="290">
        <f t="shared" si="28"/>
        <v>4350</v>
      </c>
      <c r="S169" s="290">
        <f t="shared" si="29"/>
        <v>-647300</v>
      </c>
      <c r="T169" s="290">
        <f t="shared" si="21"/>
        <v>5200</v>
      </c>
      <c r="U169" s="290">
        <f t="shared" si="22"/>
        <v>-648150</v>
      </c>
      <c r="V169" s="77"/>
      <c r="W169" s="8"/>
      <c r="X169" s="8"/>
    </row>
    <row r="170" spans="3:24" x14ac:dyDescent="0.25">
      <c r="C170" s="295">
        <f t="shared" si="23"/>
        <v>0</v>
      </c>
      <c r="D170" s="92">
        <f t="shared" si="24"/>
        <v>0</v>
      </c>
      <c r="E170" s="92">
        <f t="shared" si="20"/>
        <v>0</v>
      </c>
      <c r="F170" s="92">
        <f t="shared" si="25"/>
        <v>0</v>
      </c>
      <c r="G170" s="92"/>
      <c r="H170" s="233"/>
      <c r="I170" s="233"/>
      <c r="J170" s="233"/>
      <c r="K170" s="233"/>
      <c r="L170" s="233"/>
      <c r="M170" s="233"/>
      <c r="O170" s="138"/>
      <c r="P170" s="138">
        <f t="shared" si="26"/>
        <v>159</v>
      </c>
      <c r="Q170" s="290">
        <f t="shared" si="27"/>
        <v>-647300</v>
      </c>
      <c r="R170" s="290">
        <f t="shared" si="28"/>
        <v>4350</v>
      </c>
      <c r="S170" s="290">
        <f t="shared" si="29"/>
        <v>-651650</v>
      </c>
      <c r="T170" s="290">
        <f t="shared" si="21"/>
        <v>5200</v>
      </c>
      <c r="U170" s="290">
        <f t="shared" si="22"/>
        <v>-652500</v>
      </c>
      <c r="V170" s="77"/>
      <c r="W170" s="8"/>
      <c r="X170" s="8"/>
    </row>
    <row r="171" spans="3:24" x14ac:dyDescent="0.25">
      <c r="C171" s="295">
        <f t="shared" si="23"/>
        <v>0</v>
      </c>
      <c r="D171" s="92">
        <f t="shared" si="24"/>
        <v>0</v>
      </c>
      <c r="E171" s="92">
        <f t="shared" si="20"/>
        <v>0</v>
      </c>
      <c r="F171" s="92">
        <f t="shared" si="25"/>
        <v>0</v>
      </c>
      <c r="G171" s="92"/>
      <c r="H171" s="233"/>
      <c r="I171" s="233"/>
      <c r="J171" s="233"/>
      <c r="K171" s="233"/>
      <c r="L171" s="233"/>
      <c r="M171" s="233"/>
      <c r="O171" s="138"/>
      <c r="P171" s="138">
        <f t="shared" si="26"/>
        <v>160</v>
      </c>
      <c r="Q171" s="290">
        <f t="shared" si="27"/>
        <v>-651650</v>
      </c>
      <c r="R171" s="290">
        <f t="shared" si="28"/>
        <v>4350</v>
      </c>
      <c r="S171" s="290">
        <f t="shared" si="29"/>
        <v>-656000</v>
      </c>
      <c r="T171" s="290">
        <f t="shared" si="21"/>
        <v>5200</v>
      </c>
      <c r="U171" s="290">
        <f t="shared" si="22"/>
        <v>-656850</v>
      </c>
      <c r="V171" s="77"/>
      <c r="W171" s="8"/>
      <c r="X171" s="8"/>
    </row>
    <row r="172" spans="3:24" x14ac:dyDescent="0.25">
      <c r="C172" s="295">
        <f t="shared" si="23"/>
        <v>0</v>
      </c>
      <c r="D172" s="92">
        <f t="shared" si="24"/>
        <v>0</v>
      </c>
      <c r="E172" s="92">
        <f t="shared" si="20"/>
        <v>0</v>
      </c>
      <c r="F172" s="92">
        <f t="shared" si="25"/>
        <v>0</v>
      </c>
      <c r="G172" s="92"/>
      <c r="H172" s="233"/>
      <c r="I172" s="233"/>
      <c r="J172" s="233"/>
      <c r="K172" s="233"/>
      <c r="L172" s="233"/>
      <c r="M172" s="233"/>
      <c r="O172" s="138"/>
      <c r="P172" s="138">
        <f t="shared" si="26"/>
        <v>161</v>
      </c>
      <c r="Q172" s="290">
        <f t="shared" si="27"/>
        <v>-656000</v>
      </c>
      <c r="R172" s="290">
        <f t="shared" si="28"/>
        <v>4350</v>
      </c>
      <c r="S172" s="290">
        <f t="shared" si="29"/>
        <v>-660350</v>
      </c>
      <c r="T172" s="290">
        <f t="shared" si="21"/>
        <v>5200</v>
      </c>
      <c r="U172" s="290">
        <f t="shared" si="22"/>
        <v>-661200</v>
      </c>
      <c r="V172" s="77"/>
      <c r="W172" s="8"/>
      <c r="X172" s="8"/>
    </row>
    <row r="173" spans="3:24" x14ac:dyDescent="0.25">
      <c r="C173" s="295">
        <f t="shared" si="23"/>
        <v>0</v>
      </c>
      <c r="D173" s="92">
        <f t="shared" si="24"/>
        <v>0</v>
      </c>
      <c r="E173" s="92">
        <f t="shared" si="20"/>
        <v>0</v>
      </c>
      <c r="F173" s="92">
        <f t="shared" si="25"/>
        <v>0</v>
      </c>
      <c r="G173" s="92"/>
      <c r="H173" s="233"/>
      <c r="I173" s="233"/>
      <c r="J173" s="233"/>
      <c r="K173" s="233"/>
      <c r="L173" s="233"/>
      <c r="M173" s="233"/>
      <c r="O173" s="138"/>
      <c r="P173" s="138">
        <f t="shared" si="26"/>
        <v>162</v>
      </c>
      <c r="Q173" s="290">
        <f t="shared" si="27"/>
        <v>-660350</v>
      </c>
      <c r="R173" s="290">
        <f t="shared" si="28"/>
        <v>4350</v>
      </c>
      <c r="S173" s="290">
        <f t="shared" si="29"/>
        <v>-664700</v>
      </c>
      <c r="T173" s="290">
        <f t="shared" si="21"/>
        <v>5200</v>
      </c>
      <c r="U173" s="290">
        <f t="shared" si="22"/>
        <v>-665550</v>
      </c>
      <c r="V173" s="77"/>
      <c r="W173" s="8"/>
      <c r="X173" s="8"/>
    </row>
    <row r="174" spans="3:24" x14ac:dyDescent="0.25">
      <c r="C174" s="295">
        <f t="shared" si="23"/>
        <v>0</v>
      </c>
      <c r="D174" s="92">
        <f t="shared" si="24"/>
        <v>0</v>
      </c>
      <c r="E174" s="92">
        <f t="shared" si="20"/>
        <v>0</v>
      </c>
      <c r="F174" s="92">
        <f t="shared" si="25"/>
        <v>0</v>
      </c>
      <c r="G174" s="92"/>
      <c r="H174" s="233"/>
      <c r="I174" s="233"/>
      <c r="J174" s="233"/>
      <c r="K174" s="233"/>
      <c r="L174" s="233"/>
      <c r="M174" s="233"/>
      <c r="O174" s="138"/>
      <c r="P174" s="138">
        <f t="shared" si="26"/>
        <v>163</v>
      </c>
      <c r="Q174" s="290">
        <f t="shared" si="27"/>
        <v>-664700</v>
      </c>
      <c r="R174" s="290">
        <f t="shared" si="28"/>
        <v>4350</v>
      </c>
      <c r="S174" s="290">
        <f t="shared" si="29"/>
        <v>-669050</v>
      </c>
      <c r="T174" s="290">
        <f t="shared" si="21"/>
        <v>5200</v>
      </c>
      <c r="U174" s="290">
        <f t="shared" si="22"/>
        <v>-669900</v>
      </c>
      <c r="V174" s="77"/>
      <c r="W174" s="8"/>
      <c r="X174" s="8"/>
    </row>
    <row r="175" spans="3:24" x14ac:dyDescent="0.25">
      <c r="C175" s="295">
        <f t="shared" si="23"/>
        <v>0</v>
      </c>
      <c r="D175" s="92">
        <f t="shared" si="24"/>
        <v>0</v>
      </c>
      <c r="E175" s="92">
        <f t="shared" si="20"/>
        <v>0</v>
      </c>
      <c r="F175" s="92">
        <f t="shared" si="25"/>
        <v>0</v>
      </c>
      <c r="G175" s="92"/>
      <c r="H175" s="233"/>
      <c r="I175" s="233"/>
      <c r="J175" s="233"/>
      <c r="K175" s="233"/>
      <c r="L175" s="233"/>
      <c r="M175" s="233"/>
      <c r="O175" s="138"/>
      <c r="P175" s="138">
        <f t="shared" si="26"/>
        <v>164</v>
      </c>
      <c r="Q175" s="290">
        <f t="shared" si="27"/>
        <v>-669050</v>
      </c>
      <c r="R175" s="290">
        <f t="shared" si="28"/>
        <v>4350</v>
      </c>
      <c r="S175" s="290">
        <f t="shared" si="29"/>
        <v>-673400</v>
      </c>
      <c r="T175" s="290">
        <f t="shared" si="21"/>
        <v>5200</v>
      </c>
      <c r="U175" s="290">
        <f t="shared" si="22"/>
        <v>-674250</v>
      </c>
      <c r="V175" s="77"/>
      <c r="W175" s="8"/>
      <c r="X175" s="8"/>
    </row>
    <row r="176" spans="3:24" x14ac:dyDescent="0.25">
      <c r="C176" s="295">
        <f t="shared" si="23"/>
        <v>0</v>
      </c>
      <c r="D176" s="92">
        <f t="shared" si="24"/>
        <v>0</v>
      </c>
      <c r="E176" s="92">
        <f t="shared" si="20"/>
        <v>0</v>
      </c>
      <c r="F176" s="92">
        <f t="shared" si="25"/>
        <v>0</v>
      </c>
      <c r="G176" s="92"/>
      <c r="H176" s="233"/>
      <c r="I176" s="233"/>
      <c r="J176" s="233"/>
      <c r="K176" s="233"/>
      <c r="L176" s="233"/>
      <c r="M176" s="233"/>
      <c r="O176" s="138"/>
      <c r="P176" s="138">
        <f t="shared" si="26"/>
        <v>165</v>
      </c>
      <c r="Q176" s="290">
        <f t="shared" si="27"/>
        <v>-673400</v>
      </c>
      <c r="R176" s="290">
        <f t="shared" si="28"/>
        <v>4350</v>
      </c>
      <c r="S176" s="290">
        <f t="shared" si="29"/>
        <v>-677750</v>
      </c>
      <c r="T176" s="290">
        <f t="shared" si="21"/>
        <v>5200</v>
      </c>
      <c r="U176" s="290">
        <f t="shared" si="22"/>
        <v>-678600</v>
      </c>
      <c r="V176" s="77"/>
      <c r="W176" s="8"/>
      <c r="X176" s="8"/>
    </row>
    <row r="177" spans="3:24" x14ac:dyDescent="0.25">
      <c r="C177" s="295">
        <f t="shared" si="23"/>
        <v>0</v>
      </c>
      <c r="D177" s="92">
        <f t="shared" si="24"/>
        <v>0</v>
      </c>
      <c r="E177" s="92">
        <f t="shared" si="20"/>
        <v>0</v>
      </c>
      <c r="F177" s="92">
        <f t="shared" si="25"/>
        <v>0</v>
      </c>
      <c r="G177" s="92"/>
      <c r="H177" s="233"/>
      <c r="I177" s="233"/>
      <c r="J177" s="233"/>
      <c r="K177" s="233"/>
      <c r="L177" s="233"/>
      <c r="M177" s="233"/>
      <c r="O177" s="138"/>
      <c r="P177" s="138">
        <f t="shared" si="26"/>
        <v>166</v>
      </c>
      <c r="Q177" s="290">
        <f t="shared" si="27"/>
        <v>-677750</v>
      </c>
      <c r="R177" s="290">
        <f t="shared" si="28"/>
        <v>4350</v>
      </c>
      <c r="S177" s="290">
        <f t="shared" si="29"/>
        <v>-682100</v>
      </c>
      <c r="T177" s="290">
        <f t="shared" si="21"/>
        <v>5200</v>
      </c>
      <c r="U177" s="290">
        <f t="shared" si="22"/>
        <v>-682950</v>
      </c>
      <c r="V177" s="77"/>
      <c r="W177" s="8"/>
      <c r="X177" s="8"/>
    </row>
    <row r="178" spans="3:24" x14ac:dyDescent="0.25">
      <c r="C178" s="295">
        <f t="shared" si="23"/>
        <v>0</v>
      </c>
      <c r="D178" s="92">
        <f t="shared" si="24"/>
        <v>0</v>
      </c>
      <c r="E178" s="92">
        <f t="shared" si="20"/>
        <v>0</v>
      </c>
      <c r="F178" s="92">
        <f t="shared" si="25"/>
        <v>0</v>
      </c>
      <c r="G178" s="92"/>
      <c r="H178" s="233"/>
      <c r="I178" s="233"/>
      <c r="J178" s="233"/>
      <c r="K178" s="233"/>
      <c r="L178" s="233"/>
      <c r="M178" s="233"/>
      <c r="O178" s="138"/>
      <c r="P178" s="138">
        <f t="shared" si="26"/>
        <v>167</v>
      </c>
      <c r="Q178" s="290">
        <f t="shared" si="27"/>
        <v>-682100</v>
      </c>
      <c r="R178" s="290">
        <f t="shared" si="28"/>
        <v>4350</v>
      </c>
      <c r="S178" s="290">
        <f t="shared" si="29"/>
        <v>-686450</v>
      </c>
      <c r="T178" s="290">
        <f t="shared" si="21"/>
        <v>5200</v>
      </c>
      <c r="U178" s="290">
        <f t="shared" si="22"/>
        <v>-687300</v>
      </c>
      <c r="V178" s="77"/>
      <c r="W178" s="8"/>
      <c r="X178" s="8"/>
    </row>
    <row r="179" spans="3:24" x14ac:dyDescent="0.25">
      <c r="C179" s="295">
        <f t="shared" si="23"/>
        <v>0</v>
      </c>
      <c r="D179" s="92">
        <f t="shared" si="24"/>
        <v>0</v>
      </c>
      <c r="E179" s="92">
        <f t="shared" si="20"/>
        <v>0</v>
      </c>
      <c r="F179" s="92">
        <f t="shared" si="25"/>
        <v>0</v>
      </c>
      <c r="G179" s="92"/>
      <c r="H179" s="233"/>
      <c r="I179" s="233"/>
      <c r="J179" s="233"/>
      <c r="K179" s="233"/>
      <c r="L179" s="233"/>
      <c r="M179" s="233"/>
      <c r="O179" s="138"/>
      <c r="P179" s="138">
        <f t="shared" si="26"/>
        <v>168</v>
      </c>
      <c r="Q179" s="290">
        <f t="shared" si="27"/>
        <v>-686450</v>
      </c>
      <c r="R179" s="290">
        <f t="shared" si="28"/>
        <v>4350</v>
      </c>
      <c r="S179" s="290">
        <f t="shared" si="29"/>
        <v>-690800</v>
      </c>
      <c r="T179" s="290">
        <f t="shared" si="21"/>
        <v>5200</v>
      </c>
      <c r="U179" s="290">
        <f t="shared" si="22"/>
        <v>-691650</v>
      </c>
      <c r="V179" s="77"/>
      <c r="W179" s="8"/>
      <c r="X179" s="8"/>
    </row>
    <row r="180" spans="3:24" x14ac:dyDescent="0.25">
      <c r="C180" s="295">
        <f t="shared" si="23"/>
        <v>0</v>
      </c>
      <c r="D180" s="92">
        <f t="shared" si="24"/>
        <v>0</v>
      </c>
      <c r="E180" s="92">
        <f t="shared" si="20"/>
        <v>0</v>
      </c>
      <c r="F180" s="92">
        <f t="shared" si="25"/>
        <v>0</v>
      </c>
      <c r="G180" s="92"/>
      <c r="H180" s="233"/>
      <c r="I180" s="233"/>
      <c r="J180" s="233"/>
      <c r="K180" s="233"/>
      <c r="L180" s="233"/>
      <c r="M180" s="233"/>
      <c r="O180" s="138"/>
      <c r="P180" s="138">
        <f t="shared" si="26"/>
        <v>169</v>
      </c>
      <c r="Q180" s="290">
        <f t="shared" si="27"/>
        <v>-690800</v>
      </c>
      <c r="R180" s="290">
        <f t="shared" si="28"/>
        <v>4350</v>
      </c>
      <c r="S180" s="290">
        <f t="shared" si="29"/>
        <v>-695150</v>
      </c>
      <c r="T180" s="290">
        <f t="shared" si="21"/>
        <v>5200</v>
      </c>
      <c r="U180" s="290">
        <f t="shared" si="22"/>
        <v>-696000</v>
      </c>
      <c r="V180" s="77"/>
      <c r="W180" s="8"/>
      <c r="X180" s="8"/>
    </row>
    <row r="181" spans="3:24" x14ac:dyDescent="0.25">
      <c r="C181" s="295">
        <f t="shared" si="23"/>
        <v>0</v>
      </c>
      <c r="D181" s="92">
        <f t="shared" si="24"/>
        <v>0</v>
      </c>
      <c r="E181" s="92">
        <f t="shared" si="20"/>
        <v>0</v>
      </c>
      <c r="F181" s="92">
        <f t="shared" si="25"/>
        <v>0</v>
      </c>
      <c r="G181" s="92"/>
      <c r="H181" s="233"/>
      <c r="I181" s="233"/>
      <c r="J181" s="233"/>
      <c r="K181" s="233"/>
      <c r="L181" s="233"/>
      <c r="M181" s="233"/>
      <c r="O181" s="138"/>
      <c r="P181" s="138">
        <f t="shared" si="26"/>
        <v>170</v>
      </c>
      <c r="Q181" s="290">
        <f t="shared" si="27"/>
        <v>-695150</v>
      </c>
      <c r="R181" s="290">
        <f t="shared" si="28"/>
        <v>4350</v>
      </c>
      <c r="S181" s="290">
        <f t="shared" si="29"/>
        <v>-699500</v>
      </c>
      <c r="T181" s="290">
        <f t="shared" si="21"/>
        <v>5200</v>
      </c>
      <c r="U181" s="290">
        <f t="shared" si="22"/>
        <v>-700350</v>
      </c>
      <c r="V181" s="77"/>
      <c r="W181" s="8"/>
      <c r="X181" s="8"/>
    </row>
    <row r="182" spans="3:24" x14ac:dyDescent="0.25">
      <c r="C182" s="295">
        <f t="shared" si="23"/>
        <v>0</v>
      </c>
      <c r="D182" s="92">
        <f t="shared" si="24"/>
        <v>0</v>
      </c>
      <c r="E182" s="92">
        <f t="shared" si="20"/>
        <v>0</v>
      </c>
      <c r="F182" s="92">
        <f t="shared" si="25"/>
        <v>0</v>
      </c>
      <c r="G182" s="92"/>
      <c r="H182" s="233"/>
      <c r="I182" s="233"/>
      <c r="J182" s="233"/>
      <c r="K182" s="233"/>
      <c r="L182" s="233"/>
      <c r="M182" s="233"/>
      <c r="O182" s="138"/>
      <c r="P182" s="138">
        <f t="shared" si="26"/>
        <v>171</v>
      </c>
      <c r="Q182" s="290">
        <f t="shared" si="27"/>
        <v>-699500</v>
      </c>
      <c r="R182" s="290">
        <f t="shared" si="28"/>
        <v>4350</v>
      </c>
      <c r="S182" s="290">
        <f t="shared" si="29"/>
        <v>-703850</v>
      </c>
      <c r="T182" s="290">
        <f t="shared" si="21"/>
        <v>5200</v>
      </c>
      <c r="U182" s="290">
        <f t="shared" si="22"/>
        <v>-704700</v>
      </c>
      <c r="V182" s="77"/>
      <c r="W182" s="8"/>
      <c r="X182" s="8"/>
    </row>
    <row r="183" spans="3:24" x14ac:dyDescent="0.25">
      <c r="C183" s="295">
        <f t="shared" si="23"/>
        <v>0</v>
      </c>
      <c r="D183" s="92">
        <f t="shared" si="24"/>
        <v>0</v>
      </c>
      <c r="E183" s="92">
        <f t="shared" si="20"/>
        <v>0</v>
      </c>
      <c r="F183" s="92">
        <f t="shared" si="25"/>
        <v>0</v>
      </c>
      <c r="G183" s="92"/>
      <c r="H183" s="233"/>
      <c r="I183" s="233"/>
      <c r="J183" s="233"/>
      <c r="K183" s="233"/>
      <c r="L183" s="233"/>
      <c r="M183" s="233"/>
      <c r="O183" s="138"/>
      <c r="P183" s="138">
        <f t="shared" si="26"/>
        <v>172</v>
      </c>
      <c r="Q183" s="290">
        <f t="shared" si="27"/>
        <v>-703850</v>
      </c>
      <c r="R183" s="290">
        <f t="shared" si="28"/>
        <v>4350</v>
      </c>
      <c r="S183" s="290">
        <f t="shared" si="29"/>
        <v>-708200</v>
      </c>
      <c r="T183" s="290">
        <f t="shared" si="21"/>
        <v>5200</v>
      </c>
      <c r="U183" s="290">
        <f t="shared" si="22"/>
        <v>-709050</v>
      </c>
      <c r="V183" s="77"/>
      <c r="W183" s="8"/>
      <c r="X183" s="8"/>
    </row>
    <row r="184" spans="3:24" x14ac:dyDescent="0.25">
      <c r="C184" s="295">
        <f t="shared" si="23"/>
        <v>0</v>
      </c>
      <c r="D184" s="92">
        <f t="shared" si="24"/>
        <v>0</v>
      </c>
      <c r="E184" s="92">
        <f t="shared" si="20"/>
        <v>0</v>
      </c>
      <c r="F184" s="92">
        <f t="shared" si="25"/>
        <v>0</v>
      </c>
      <c r="G184" s="92"/>
      <c r="H184" s="233"/>
      <c r="I184" s="233"/>
      <c r="J184" s="233"/>
      <c r="K184" s="233"/>
      <c r="L184" s="233"/>
      <c r="M184" s="233"/>
      <c r="O184" s="138"/>
      <c r="P184" s="138">
        <f t="shared" si="26"/>
        <v>173</v>
      </c>
      <c r="Q184" s="290">
        <f t="shared" si="27"/>
        <v>-708200</v>
      </c>
      <c r="R184" s="290">
        <f t="shared" si="28"/>
        <v>4350</v>
      </c>
      <c r="S184" s="290">
        <f t="shared" si="29"/>
        <v>-712550</v>
      </c>
      <c r="T184" s="290">
        <f t="shared" si="21"/>
        <v>5200</v>
      </c>
      <c r="U184" s="290">
        <f t="shared" si="22"/>
        <v>-713400</v>
      </c>
      <c r="V184" s="77"/>
      <c r="W184" s="8"/>
      <c r="X184" s="8"/>
    </row>
    <row r="185" spans="3:24" x14ac:dyDescent="0.25">
      <c r="C185" s="295">
        <f t="shared" si="23"/>
        <v>0</v>
      </c>
      <c r="D185" s="92">
        <f t="shared" si="24"/>
        <v>0</v>
      </c>
      <c r="E185" s="92">
        <f t="shared" si="20"/>
        <v>0</v>
      </c>
      <c r="F185" s="92">
        <f t="shared" si="25"/>
        <v>0</v>
      </c>
      <c r="G185" s="92"/>
      <c r="H185" s="233"/>
      <c r="I185" s="233"/>
      <c r="J185" s="233"/>
      <c r="K185" s="233"/>
      <c r="L185" s="233"/>
      <c r="M185" s="233"/>
      <c r="O185" s="138"/>
      <c r="P185" s="138">
        <f t="shared" si="26"/>
        <v>174</v>
      </c>
      <c r="Q185" s="290">
        <f t="shared" si="27"/>
        <v>-712550</v>
      </c>
      <c r="R185" s="290">
        <f t="shared" si="28"/>
        <v>4350</v>
      </c>
      <c r="S185" s="290">
        <f t="shared" si="29"/>
        <v>-716900</v>
      </c>
      <c r="T185" s="290">
        <f t="shared" si="21"/>
        <v>5200</v>
      </c>
      <c r="U185" s="290">
        <f t="shared" si="22"/>
        <v>-717750</v>
      </c>
      <c r="V185" s="77"/>
      <c r="W185" s="8"/>
      <c r="X185" s="8"/>
    </row>
    <row r="186" spans="3:24" x14ac:dyDescent="0.25">
      <c r="C186" s="295">
        <f t="shared" si="23"/>
        <v>0</v>
      </c>
      <c r="D186" s="92">
        <f t="shared" si="24"/>
        <v>0</v>
      </c>
      <c r="E186" s="92">
        <f t="shared" si="20"/>
        <v>0</v>
      </c>
      <c r="F186" s="92">
        <f t="shared" si="25"/>
        <v>0</v>
      </c>
      <c r="G186" s="92"/>
      <c r="H186" s="233"/>
      <c r="I186" s="233"/>
      <c r="J186" s="233"/>
      <c r="K186" s="233"/>
      <c r="L186" s="233"/>
      <c r="M186" s="233"/>
      <c r="O186" s="138"/>
      <c r="P186" s="138">
        <f t="shared" si="26"/>
        <v>175</v>
      </c>
      <c r="Q186" s="290">
        <f t="shared" si="27"/>
        <v>-716900</v>
      </c>
      <c r="R186" s="290">
        <f t="shared" si="28"/>
        <v>4350</v>
      </c>
      <c r="S186" s="290">
        <f t="shared" si="29"/>
        <v>-721250</v>
      </c>
      <c r="T186" s="290">
        <f t="shared" si="21"/>
        <v>5200</v>
      </c>
      <c r="U186" s="290">
        <f t="shared" si="22"/>
        <v>-722100</v>
      </c>
      <c r="V186" s="77"/>
      <c r="W186" s="8"/>
      <c r="X186" s="8"/>
    </row>
    <row r="187" spans="3:24" x14ac:dyDescent="0.25">
      <c r="C187" s="295">
        <f t="shared" si="23"/>
        <v>0</v>
      </c>
      <c r="D187" s="92">
        <f t="shared" si="24"/>
        <v>0</v>
      </c>
      <c r="E187" s="92">
        <f t="shared" si="20"/>
        <v>0</v>
      </c>
      <c r="F187" s="92">
        <f t="shared" si="25"/>
        <v>0</v>
      </c>
      <c r="G187" s="92"/>
      <c r="H187" s="233"/>
      <c r="I187" s="233"/>
      <c r="J187" s="233"/>
      <c r="K187" s="233"/>
      <c r="L187" s="233"/>
      <c r="M187" s="233"/>
      <c r="O187" s="138"/>
      <c r="P187" s="138">
        <f t="shared" si="26"/>
        <v>176</v>
      </c>
      <c r="Q187" s="290">
        <f t="shared" si="27"/>
        <v>-721250</v>
      </c>
      <c r="R187" s="290">
        <f t="shared" si="28"/>
        <v>4350</v>
      </c>
      <c r="S187" s="290">
        <f t="shared" si="29"/>
        <v>-725600</v>
      </c>
      <c r="T187" s="290">
        <f t="shared" si="21"/>
        <v>5200</v>
      </c>
      <c r="U187" s="290">
        <f t="shared" si="22"/>
        <v>-726450</v>
      </c>
      <c r="V187" s="77"/>
      <c r="W187" s="8"/>
      <c r="X187" s="8"/>
    </row>
    <row r="188" spans="3:24" x14ac:dyDescent="0.25">
      <c r="C188" s="295">
        <f t="shared" si="23"/>
        <v>0</v>
      </c>
      <c r="D188" s="92">
        <f t="shared" si="24"/>
        <v>0</v>
      </c>
      <c r="E188" s="92">
        <f t="shared" si="20"/>
        <v>0</v>
      </c>
      <c r="F188" s="92">
        <f t="shared" si="25"/>
        <v>0</v>
      </c>
      <c r="G188" s="92"/>
      <c r="H188" s="233"/>
      <c r="I188" s="233"/>
      <c r="J188" s="233"/>
      <c r="K188" s="233"/>
      <c r="L188" s="233"/>
      <c r="M188" s="233"/>
      <c r="O188" s="138"/>
      <c r="P188" s="138">
        <f t="shared" si="26"/>
        <v>177</v>
      </c>
      <c r="Q188" s="290">
        <f t="shared" si="27"/>
        <v>-725600</v>
      </c>
      <c r="R188" s="290">
        <f t="shared" si="28"/>
        <v>4350</v>
      </c>
      <c r="S188" s="290">
        <f t="shared" si="29"/>
        <v>-729950</v>
      </c>
      <c r="T188" s="290">
        <f t="shared" si="21"/>
        <v>5200</v>
      </c>
      <c r="U188" s="290">
        <f t="shared" si="22"/>
        <v>-730800</v>
      </c>
      <c r="V188" s="77"/>
      <c r="W188" s="8"/>
      <c r="X188" s="8"/>
    </row>
    <row r="189" spans="3:24" x14ac:dyDescent="0.25">
      <c r="C189" s="295">
        <f t="shared" si="23"/>
        <v>0</v>
      </c>
      <c r="D189" s="92">
        <f t="shared" si="24"/>
        <v>0</v>
      </c>
      <c r="E189" s="92">
        <f t="shared" si="20"/>
        <v>0</v>
      </c>
      <c r="F189" s="92">
        <f t="shared" si="25"/>
        <v>0</v>
      </c>
      <c r="G189" s="92"/>
      <c r="H189" s="233"/>
      <c r="I189" s="233"/>
      <c r="J189" s="233"/>
      <c r="K189" s="233"/>
      <c r="L189" s="233"/>
      <c r="M189" s="233"/>
      <c r="O189" s="138"/>
      <c r="P189" s="138">
        <f t="shared" si="26"/>
        <v>178</v>
      </c>
      <c r="Q189" s="290">
        <f t="shared" si="27"/>
        <v>-729950</v>
      </c>
      <c r="R189" s="290">
        <f t="shared" si="28"/>
        <v>4350</v>
      </c>
      <c r="S189" s="290">
        <f t="shared" si="29"/>
        <v>-734300</v>
      </c>
      <c r="T189" s="290">
        <f t="shared" si="21"/>
        <v>5200</v>
      </c>
      <c r="U189" s="290">
        <f t="shared" si="22"/>
        <v>-735150</v>
      </c>
      <c r="V189" s="77"/>
      <c r="W189" s="8"/>
      <c r="X189" s="8"/>
    </row>
    <row r="190" spans="3:24" x14ac:dyDescent="0.25">
      <c r="C190" s="295">
        <f t="shared" si="23"/>
        <v>0</v>
      </c>
      <c r="D190" s="92">
        <f t="shared" si="24"/>
        <v>0</v>
      </c>
      <c r="E190" s="92">
        <f t="shared" si="20"/>
        <v>0</v>
      </c>
      <c r="F190" s="92">
        <f t="shared" si="25"/>
        <v>0</v>
      </c>
      <c r="G190" s="92"/>
      <c r="H190" s="233"/>
      <c r="I190" s="233"/>
      <c r="J190" s="233"/>
      <c r="K190" s="233"/>
      <c r="L190" s="233"/>
      <c r="M190" s="233"/>
      <c r="O190" s="138"/>
      <c r="P190" s="138">
        <f t="shared" si="26"/>
        <v>179</v>
      </c>
      <c r="Q190" s="290">
        <f t="shared" si="27"/>
        <v>-734300</v>
      </c>
      <c r="R190" s="290">
        <f t="shared" si="28"/>
        <v>4350</v>
      </c>
      <c r="S190" s="290">
        <f t="shared" si="29"/>
        <v>-738650</v>
      </c>
      <c r="T190" s="290">
        <f t="shared" si="21"/>
        <v>5200</v>
      </c>
      <c r="U190" s="290">
        <f t="shared" si="22"/>
        <v>-739500</v>
      </c>
      <c r="V190" s="77"/>
      <c r="W190" s="8"/>
      <c r="X190" s="8"/>
    </row>
    <row r="191" spans="3:24" x14ac:dyDescent="0.25">
      <c r="C191" s="295">
        <f t="shared" si="23"/>
        <v>0</v>
      </c>
      <c r="D191" s="92">
        <f t="shared" si="24"/>
        <v>0</v>
      </c>
      <c r="E191" s="92">
        <f t="shared" si="20"/>
        <v>0</v>
      </c>
      <c r="F191" s="92">
        <f t="shared" si="25"/>
        <v>0</v>
      </c>
      <c r="G191" s="92"/>
      <c r="H191" s="233"/>
      <c r="I191" s="233"/>
      <c r="J191" s="233"/>
      <c r="K191" s="233"/>
      <c r="L191" s="233"/>
      <c r="M191" s="233"/>
      <c r="O191" s="138"/>
      <c r="P191" s="138">
        <f t="shared" si="26"/>
        <v>180</v>
      </c>
      <c r="Q191" s="290">
        <f t="shared" si="27"/>
        <v>-738650</v>
      </c>
      <c r="R191" s="290">
        <f t="shared" si="28"/>
        <v>4350</v>
      </c>
      <c r="S191" s="290">
        <f t="shared" si="29"/>
        <v>-743000</v>
      </c>
      <c r="T191" s="290">
        <f t="shared" si="21"/>
        <v>5200</v>
      </c>
      <c r="U191" s="290">
        <f t="shared" si="22"/>
        <v>-743850</v>
      </c>
      <c r="V191" s="77"/>
      <c r="W191" s="8"/>
      <c r="X191" s="8"/>
    </row>
    <row r="192" spans="3:24" x14ac:dyDescent="0.25">
      <c r="C192" s="295">
        <f t="shared" si="23"/>
        <v>0</v>
      </c>
      <c r="D192" s="92">
        <f t="shared" si="24"/>
        <v>0</v>
      </c>
      <c r="E192" s="92">
        <f t="shared" si="20"/>
        <v>0</v>
      </c>
      <c r="F192" s="92">
        <f t="shared" si="25"/>
        <v>0</v>
      </c>
      <c r="G192" s="92"/>
      <c r="H192" s="233"/>
      <c r="I192" s="233"/>
      <c r="J192" s="233"/>
      <c r="K192" s="233"/>
      <c r="L192" s="233"/>
      <c r="M192" s="233"/>
      <c r="O192" s="138"/>
      <c r="P192" s="138">
        <f t="shared" si="26"/>
        <v>181</v>
      </c>
      <c r="Q192" s="290">
        <f t="shared" si="27"/>
        <v>-743000</v>
      </c>
      <c r="R192" s="290">
        <f t="shared" si="28"/>
        <v>4350</v>
      </c>
      <c r="S192" s="290">
        <f t="shared" si="29"/>
        <v>-747350</v>
      </c>
      <c r="T192" s="290">
        <f t="shared" si="21"/>
        <v>5200</v>
      </c>
      <c r="U192" s="290">
        <f t="shared" si="22"/>
        <v>-748200</v>
      </c>
      <c r="V192" s="77"/>
      <c r="W192" s="8"/>
      <c r="X192" s="8"/>
    </row>
    <row r="193" spans="3:24" x14ac:dyDescent="0.25">
      <c r="C193" s="295">
        <f t="shared" si="23"/>
        <v>0</v>
      </c>
      <c r="D193" s="92">
        <f t="shared" si="24"/>
        <v>0</v>
      </c>
      <c r="E193" s="92">
        <f t="shared" si="20"/>
        <v>0</v>
      </c>
      <c r="F193" s="92">
        <f t="shared" si="25"/>
        <v>0</v>
      </c>
      <c r="G193" s="92"/>
      <c r="H193" s="233"/>
      <c r="I193" s="233"/>
      <c r="J193" s="233"/>
      <c r="K193" s="233"/>
      <c r="L193" s="233"/>
      <c r="M193" s="233"/>
      <c r="O193" s="138"/>
      <c r="P193" s="138">
        <f t="shared" si="26"/>
        <v>182</v>
      </c>
      <c r="Q193" s="290">
        <f t="shared" si="27"/>
        <v>-747350</v>
      </c>
      <c r="R193" s="290">
        <f t="shared" si="28"/>
        <v>4350</v>
      </c>
      <c r="S193" s="290">
        <f t="shared" si="29"/>
        <v>-751700</v>
      </c>
      <c r="T193" s="290">
        <f t="shared" si="21"/>
        <v>5200</v>
      </c>
      <c r="U193" s="290">
        <f t="shared" si="22"/>
        <v>-752550</v>
      </c>
      <c r="V193" s="77"/>
      <c r="W193" s="8"/>
      <c r="X193" s="8"/>
    </row>
    <row r="194" spans="3:24" x14ac:dyDescent="0.25">
      <c r="C194" s="295">
        <f t="shared" si="23"/>
        <v>0</v>
      </c>
      <c r="D194" s="92">
        <f t="shared" si="24"/>
        <v>0</v>
      </c>
      <c r="E194" s="92">
        <f t="shared" si="20"/>
        <v>0</v>
      </c>
      <c r="F194" s="92">
        <f t="shared" si="25"/>
        <v>0</v>
      </c>
      <c r="G194" s="92"/>
      <c r="H194" s="233"/>
      <c r="I194" s="233"/>
      <c r="J194" s="233"/>
      <c r="K194" s="233"/>
      <c r="L194" s="233"/>
      <c r="M194" s="233"/>
      <c r="O194" s="138"/>
      <c r="P194" s="138">
        <f t="shared" si="26"/>
        <v>183</v>
      </c>
      <c r="Q194" s="290">
        <f t="shared" si="27"/>
        <v>-751700</v>
      </c>
      <c r="R194" s="290">
        <f t="shared" si="28"/>
        <v>4350</v>
      </c>
      <c r="S194" s="290">
        <f t="shared" si="29"/>
        <v>-756050</v>
      </c>
      <c r="T194" s="290">
        <f t="shared" si="21"/>
        <v>5200</v>
      </c>
      <c r="U194" s="290">
        <f t="shared" si="22"/>
        <v>-756900</v>
      </c>
      <c r="V194" s="77"/>
      <c r="W194" s="8"/>
      <c r="X194" s="8"/>
    </row>
    <row r="195" spans="3:24" x14ac:dyDescent="0.25">
      <c r="C195" s="295">
        <f t="shared" si="23"/>
        <v>0</v>
      </c>
      <c r="D195" s="92">
        <f t="shared" si="24"/>
        <v>0</v>
      </c>
      <c r="E195" s="92">
        <f t="shared" si="20"/>
        <v>0</v>
      </c>
      <c r="F195" s="92">
        <f t="shared" si="25"/>
        <v>0</v>
      </c>
      <c r="G195" s="92"/>
      <c r="H195" s="233"/>
      <c r="I195" s="233"/>
      <c r="J195" s="233"/>
      <c r="K195" s="233"/>
      <c r="L195" s="233"/>
      <c r="M195" s="233"/>
      <c r="O195" s="138"/>
      <c r="P195" s="138">
        <f t="shared" si="26"/>
        <v>184</v>
      </c>
      <c r="Q195" s="290">
        <f t="shared" si="27"/>
        <v>-756050</v>
      </c>
      <c r="R195" s="290">
        <f t="shared" si="28"/>
        <v>4350</v>
      </c>
      <c r="S195" s="290">
        <f t="shared" si="29"/>
        <v>-760400</v>
      </c>
      <c r="T195" s="290">
        <f t="shared" si="21"/>
        <v>5200</v>
      </c>
      <c r="U195" s="290">
        <f t="shared" si="22"/>
        <v>-761250</v>
      </c>
      <c r="V195" s="77"/>
      <c r="W195" s="8"/>
      <c r="X195" s="8"/>
    </row>
    <row r="196" spans="3:24" x14ac:dyDescent="0.25">
      <c r="C196" s="295">
        <f t="shared" si="23"/>
        <v>0</v>
      </c>
      <c r="D196" s="92">
        <f t="shared" si="24"/>
        <v>0</v>
      </c>
      <c r="E196" s="92">
        <f t="shared" si="20"/>
        <v>0</v>
      </c>
      <c r="F196" s="92">
        <f t="shared" si="25"/>
        <v>0</v>
      </c>
      <c r="G196" s="92"/>
      <c r="H196" s="233"/>
      <c r="I196" s="233"/>
      <c r="J196" s="233"/>
      <c r="K196" s="233"/>
      <c r="L196" s="233"/>
      <c r="M196" s="233"/>
      <c r="O196" s="138"/>
      <c r="P196" s="138">
        <f t="shared" si="26"/>
        <v>185</v>
      </c>
      <c r="Q196" s="290">
        <f t="shared" si="27"/>
        <v>-760400</v>
      </c>
      <c r="R196" s="290">
        <f t="shared" si="28"/>
        <v>4350</v>
      </c>
      <c r="S196" s="290">
        <f t="shared" si="29"/>
        <v>-764750</v>
      </c>
      <c r="T196" s="290">
        <f t="shared" si="21"/>
        <v>5200</v>
      </c>
      <c r="U196" s="290">
        <f t="shared" si="22"/>
        <v>-765600</v>
      </c>
      <c r="V196" s="77"/>
      <c r="W196" s="8"/>
      <c r="X196" s="8"/>
    </row>
    <row r="197" spans="3:24" x14ac:dyDescent="0.25">
      <c r="C197" s="295">
        <f t="shared" si="23"/>
        <v>0</v>
      </c>
      <c r="D197" s="92">
        <f t="shared" si="24"/>
        <v>0</v>
      </c>
      <c r="E197" s="92">
        <f t="shared" si="20"/>
        <v>0</v>
      </c>
      <c r="F197" s="92">
        <f t="shared" si="25"/>
        <v>0</v>
      </c>
      <c r="G197" s="92"/>
      <c r="H197" s="233"/>
      <c r="I197" s="233"/>
      <c r="J197" s="233"/>
      <c r="K197" s="233"/>
      <c r="L197" s="233"/>
      <c r="M197" s="233"/>
      <c r="O197" s="138"/>
      <c r="P197" s="138">
        <f t="shared" si="26"/>
        <v>186</v>
      </c>
      <c r="Q197" s="290">
        <f t="shared" si="27"/>
        <v>-764750</v>
      </c>
      <c r="R197" s="290">
        <f t="shared" si="28"/>
        <v>4350</v>
      </c>
      <c r="S197" s="290">
        <f t="shared" si="29"/>
        <v>-769100</v>
      </c>
      <c r="T197" s="290">
        <f t="shared" si="21"/>
        <v>5200</v>
      </c>
      <c r="U197" s="290">
        <f t="shared" si="22"/>
        <v>-769950</v>
      </c>
      <c r="V197" s="77"/>
      <c r="W197" s="8"/>
      <c r="X197" s="8"/>
    </row>
    <row r="198" spans="3:24" x14ac:dyDescent="0.25">
      <c r="C198" s="295">
        <f t="shared" si="23"/>
        <v>0</v>
      </c>
      <c r="D198" s="92">
        <f t="shared" si="24"/>
        <v>0</v>
      </c>
      <c r="E198" s="92">
        <f t="shared" si="20"/>
        <v>0</v>
      </c>
      <c r="F198" s="92">
        <f t="shared" si="25"/>
        <v>0</v>
      </c>
      <c r="G198" s="92"/>
      <c r="H198" s="233"/>
      <c r="I198" s="233"/>
      <c r="J198" s="233"/>
      <c r="K198" s="233"/>
      <c r="L198" s="233"/>
      <c r="M198" s="233"/>
      <c r="O198" s="138"/>
      <c r="P198" s="138">
        <f t="shared" si="26"/>
        <v>187</v>
      </c>
      <c r="Q198" s="290">
        <f t="shared" si="27"/>
        <v>-769100</v>
      </c>
      <c r="R198" s="290">
        <f t="shared" si="28"/>
        <v>4350</v>
      </c>
      <c r="S198" s="290">
        <f t="shared" si="29"/>
        <v>-773450</v>
      </c>
      <c r="T198" s="290">
        <f t="shared" si="21"/>
        <v>5200</v>
      </c>
      <c r="U198" s="290">
        <f t="shared" si="22"/>
        <v>-774300</v>
      </c>
      <c r="V198" s="77"/>
      <c r="W198" s="8"/>
      <c r="X198" s="8"/>
    </row>
    <row r="199" spans="3:24" x14ac:dyDescent="0.25">
      <c r="C199" s="295">
        <f t="shared" si="23"/>
        <v>0</v>
      </c>
      <c r="D199" s="92">
        <f t="shared" si="24"/>
        <v>0</v>
      </c>
      <c r="E199" s="92">
        <f t="shared" si="20"/>
        <v>0</v>
      </c>
      <c r="F199" s="92">
        <f t="shared" si="25"/>
        <v>0</v>
      </c>
      <c r="G199" s="92"/>
      <c r="H199" s="233"/>
      <c r="I199" s="233"/>
      <c r="J199" s="233"/>
      <c r="K199" s="233"/>
      <c r="L199" s="233"/>
      <c r="M199" s="233"/>
      <c r="O199" s="138"/>
      <c r="P199" s="138">
        <f t="shared" si="26"/>
        <v>188</v>
      </c>
      <c r="Q199" s="290">
        <f t="shared" si="27"/>
        <v>-773450</v>
      </c>
      <c r="R199" s="290">
        <f t="shared" si="28"/>
        <v>4350</v>
      </c>
      <c r="S199" s="290">
        <f t="shared" si="29"/>
        <v>-777800</v>
      </c>
      <c r="T199" s="290">
        <f t="shared" si="21"/>
        <v>5200</v>
      </c>
      <c r="U199" s="290">
        <f t="shared" si="22"/>
        <v>-778650</v>
      </c>
      <c r="V199" s="77"/>
      <c r="W199" s="8"/>
      <c r="X199" s="8"/>
    </row>
    <row r="200" spans="3:24" x14ac:dyDescent="0.25">
      <c r="C200" s="295">
        <f t="shared" si="23"/>
        <v>0</v>
      </c>
      <c r="D200" s="92">
        <f t="shared" si="24"/>
        <v>0</v>
      </c>
      <c r="E200" s="92">
        <f t="shared" si="20"/>
        <v>0</v>
      </c>
      <c r="F200" s="92">
        <f t="shared" si="25"/>
        <v>0</v>
      </c>
      <c r="G200" s="92"/>
      <c r="H200" s="233"/>
      <c r="I200" s="233"/>
      <c r="J200" s="233"/>
      <c r="K200" s="233"/>
      <c r="L200" s="233"/>
      <c r="M200" s="233"/>
      <c r="O200" s="138"/>
      <c r="P200" s="138">
        <f t="shared" si="26"/>
        <v>189</v>
      </c>
      <c r="Q200" s="290">
        <f t="shared" si="27"/>
        <v>-777800</v>
      </c>
      <c r="R200" s="290">
        <f t="shared" si="28"/>
        <v>4350</v>
      </c>
      <c r="S200" s="290">
        <f t="shared" si="29"/>
        <v>-782150</v>
      </c>
      <c r="T200" s="290">
        <f t="shared" si="21"/>
        <v>5200</v>
      </c>
      <c r="U200" s="290">
        <f t="shared" si="22"/>
        <v>-783000</v>
      </c>
      <c r="V200" s="77"/>
      <c r="W200" s="8"/>
      <c r="X200" s="8"/>
    </row>
    <row r="201" spans="3:24" x14ac:dyDescent="0.25">
      <c r="C201" s="295">
        <f t="shared" si="23"/>
        <v>0</v>
      </c>
      <c r="D201" s="92">
        <f t="shared" si="24"/>
        <v>0</v>
      </c>
      <c r="E201" s="92">
        <f t="shared" si="20"/>
        <v>0</v>
      </c>
      <c r="F201" s="92">
        <f t="shared" si="25"/>
        <v>0</v>
      </c>
      <c r="G201" s="92"/>
      <c r="H201" s="233"/>
      <c r="I201" s="233"/>
      <c r="J201" s="233"/>
      <c r="K201" s="233"/>
      <c r="L201" s="233"/>
      <c r="M201" s="233"/>
      <c r="O201" s="138"/>
      <c r="P201" s="138">
        <f t="shared" si="26"/>
        <v>190</v>
      </c>
      <c r="Q201" s="290">
        <f t="shared" si="27"/>
        <v>-782150</v>
      </c>
      <c r="R201" s="290">
        <f t="shared" si="28"/>
        <v>4350</v>
      </c>
      <c r="S201" s="290">
        <f t="shared" si="29"/>
        <v>-786500</v>
      </c>
      <c r="T201" s="290">
        <f t="shared" si="21"/>
        <v>5200</v>
      </c>
      <c r="U201" s="290">
        <f t="shared" si="22"/>
        <v>-787350</v>
      </c>
      <c r="V201" s="77"/>
      <c r="W201" s="8"/>
      <c r="X201" s="8"/>
    </row>
    <row r="202" spans="3:24" x14ac:dyDescent="0.25">
      <c r="C202" s="295">
        <f t="shared" si="23"/>
        <v>0</v>
      </c>
      <c r="D202" s="92">
        <f t="shared" si="24"/>
        <v>0</v>
      </c>
      <c r="E202" s="92">
        <f t="shared" si="20"/>
        <v>0</v>
      </c>
      <c r="F202" s="92">
        <f t="shared" si="25"/>
        <v>0</v>
      </c>
      <c r="G202" s="92"/>
      <c r="H202" s="233"/>
      <c r="I202" s="233"/>
      <c r="J202" s="233"/>
      <c r="K202" s="233"/>
      <c r="L202" s="233"/>
      <c r="M202" s="233"/>
      <c r="O202" s="138"/>
      <c r="P202" s="138">
        <f t="shared" si="26"/>
        <v>191</v>
      </c>
      <c r="Q202" s="290">
        <f t="shared" si="27"/>
        <v>-786500</v>
      </c>
      <c r="R202" s="290">
        <f t="shared" si="28"/>
        <v>4350</v>
      </c>
      <c r="S202" s="290">
        <f t="shared" si="29"/>
        <v>-790850</v>
      </c>
      <c r="T202" s="290">
        <f t="shared" si="21"/>
        <v>5200</v>
      </c>
      <c r="U202" s="290">
        <f t="shared" si="22"/>
        <v>-791700</v>
      </c>
      <c r="V202" s="77"/>
      <c r="W202" s="8"/>
      <c r="X202" s="8"/>
    </row>
    <row r="203" spans="3:24" x14ac:dyDescent="0.25">
      <c r="C203" s="295">
        <f t="shared" si="23"/>
        <v>0</v>
      </c>
      <c r="D203" s="92">
        <f t="shared" si="24"/>
        <v>0</v>
      </c>
      <c r="E203" s="92">
        <f t="shared" si="20"/>
        <v>0</v>
      </c>
      <c r="F203" s="92">
        <f t="shared" si="25"/>
        <v>0</v>
      </c>
      <c r="G203" s="92"/>
      <c r="H203" s="233"/>
      <c r="I203" s="233"/>
      <c r="J203" s="233"/>
      <c r="K203" s="233"/>
      <c r="L203" s="233"/>
      <c r="M203" s="233"/>
      <c r="O203" s="138"/>
      <c r="P203" s="138">
        <f t="shared" si="26"/>
        <v>192</v>
      </c>
      <c r="Q203" s="290">
        <f t="shared" si="27"/>
        <v>-790850</v>
      </c>
      <c r="R203" s="290">
        <f t="shared" si="28"/>
        <v>4350</v>
      </c>
      <c r="S203" s="290">
        <f t="shared" si="29"/>
        <v>-795200</v>
      </c>
      <c r="T203" s="290">
        <f t="shared" si="21"/>
        <v>5200</v>
      </c>
      <c r="U203" s="290">
        <f t="shared" si="22"/>
        <v>-796050</v>
      </c>
      <c r="V203" s="77"/>
      <c r="W203" s="8"/>
      <c r="X203" s="8"/>
    </row>
    <row r="204" spans="3:24" x14ac:dyDescent="0.25">
      <c r="C204" s="295">
        <f t="shared" si="23"/>
        <v>0</v>
      </c>
      <c r="D204" s="92">
        <f t="shared" si="24"/>
        <v>0</v>
      </c>
      <c r="E204" s="92">
        <f t="shared" si="20"/>
        <v>0</v>
      </c>
      <c r="F204" s="92">
        <f t="shared" si="25"/>
        <v>0</v>
      </c>
      <c r="G204" s="92"/>
      <c r="H204" s="233"/>
      <c r="I204" s="233"/>
      <c r="J204" s="233"/>
      <c r="K204" s="233"/>
      <c r="L204" s="233"/>
      <c r="M204" s="233"/>
      <c r="O204" s="138"/>
      <c r="P204" s="138">
        <f t="shared" si="26"/>
        <v>193</v>
      </c>
      <c r="Q204" s="290">
        <f t="shared" si="27"/>
        <v>-795200</v>
      </c>
      <c r="R204" s="290">
        <f t="shared" si="28"/>
        <v>4350</v>
      </c>
      <c r="S204" s="290">
        <f t="shared" si="29"/>
        <v>-799550</v>
      </c>
      <c r="T204" s="290">
        <f t="shared" si="21"/>
        <v>5200</v>
      </c>
      <c r="U204" s="290">
        <f t="shared" si="22"/>
        <v>-800400</v>
      </c>
      <c r="V204" s="77"/>
      <c r="W204" s="8"/>
      <c r="X204" s="8"/>
    </row>
    <row r="205" spans="3:24" x14ac:dyDescent="0.25">
      <c r="C205" s="295">
        <f t="shared" si="23"/>
        <v>0</v>
      </c>
      <c r="D205" s="92">
        <f t="shared" si="24"/>
        <v>0</v>
      </c>
      <c r="E205" s="92">
        <f t="shared" ref="E205:E268" si="30">IF(U205&lt;0,0,U205)</f>
        <v>0</v>
      </c>
      <c r="F205" s="92">
        <f t="shared" si="25"/>
        <v>0</v>
      </c>
      <c r="G205" s="92"/>
      <c r="H205" s="233"/>
      <c r="I205" s="233"/>
      <c r="J205" s="233"/>
      <c r="K205" s="233"/>
      <c r="L205" s="233"/>
      <c r="M205" s="233"/>
      <c r="O205" s="138"/>
      <c r="P205" s="138">
        <f t="shared" si="26"/>
        <v>194</v>
      </c>
      <c r="Q205" s="290">
        <f t="shared" si="27"/>
        <v>-799550</v>
      </c>
      <c r="R205" s="290">
        <f t="shared" si="28"/>
        <v>4350</v>
      </c>
      <c r="S205" s="290">
        <f t="shared" si="29"/>
        <v>-803900</v>
      </c>
      <c r="T205" s="290">
        <f t="shared" ref="T205:T268" si="31">IF(S205&lt;$E$5,$E$5,S205)</f>
        <v>5200</v>
      </c>
      <c r="U205" s="290">
        <f t="shared" ref="U205:U268" si="32">+Q205-T205</f>
        <v>-804750</v>
      </c>
      <c r="V205" s="77"/>
      <c r="W205" s="8"/>
      <c r="X205" s="8"/>
    </row>
    <row r="206" spans="3:24" x14ac:dyDescent="0.25">
      <c r="C206" s="295">
        <f t="shared" ref="C206:C269" si="33">IF(U206&lt;=0,0,P206)</f>
        <v>0</v>
      </c>
      <c r="D206" s="92">
        <f t="shared" ref="D206:D269" si="34">IF(U206&lt;=0,0,F205)</f>
        <v>0</v>
      </c>
      <c r="E206" s="92">
        <f t="shared" si="30"/>
        <v>0</v>
      </c>
      <c r="F206" s="92">
        <f t="shared" ref="F206:F269" si="35">+D206-E206</f>
        <v>0</v>
      </c>
      <c r="G206" s="92"/>
      <c r="H206" s="233"/>
      <c r="I206" s="233"/>
      <c r="J206" s="233"/>
      <c r="K206" s="233"/>
      <c r="L206" s="233"/>
      <c r="M206" s="233"/>
      <c r="O206" s="138"/>
      <c r="P206" s="138">
        <f t="shared" ref="P206:P269" si="36">+P205+1</f>
        <v>195</v>
      </c>
      <c r="Q206" s="290">
        <f t="shared" ref="Q206:Q269" si="37">+S205</f>
        <v>-803900</v>
      </c>
      <c r="R206" s="290">
        <f t="shared" ref="R206:R269" si="38">+R205</f>
        <v>4350</v>
      </c>
      <c r="S206" s="290">
        <f t="shared" ref="S206:S269" si="39">+Q206-R206</f>
        <v>-808250</v>
      </c>
      <c r="T206" s="290">
        <f t="shared" si="31"/>
        <v>5200</v>
      </c>
      <c r="U206" s="290">
        <f t="shared" si="32"/>
        <v>-809100</v>
      </c>
      <c r="V206" s="77"/>
      <c r="W206" s="8"/>
      <c r="X206" s="8"/>
    </row>
    <row r="207" spans="3:24" x14ac:dyDescent="0.25">
      <c r="C207" s="295">
        <f t="shared" si="33"/>
        <v>0</v>
      </c>
      <c r="D207" s="92">
        <f t="shared" si="34"/>
        <v>0</v>
      </c>
      <c r="E207" s="92">
        <f t="shared" si="30"/>
        <v>0</v>
      </c>
      <c r="F207" s="92">
        <f t="shared" si="35"/>
        <v>0</v>
      </c>
      <c r="G207" s="92"/>
      <c r="H207" s="233"/>
      <c r="I207" s="233"/>
      <c r="J207" s="233"/>
      <c r="K207" s="233"/>
      <c r="L207" s="233"/>
      <c r="M207" s="233"/>
      <c r="O207" s="138"/>
      <c r="P207" s="138">
        <f t="shared" si="36"/>
        <v>196</v>
      </c>
      <c r="Q207" s="290">
        <f t="shared" si="37"/>
        <v>-808250</v>
      </c>
      <c r="R207" s="290">
        <f t="shared" si="38"/>
        <v>4350</v>
      </c>
      <c r="S207" s="290">
        <f t="shared" si="39"/>
        <v>-812600</v>
      </c>
      <c r="T207" s="290">
        <f t="shared" si="31"/>
        <v>5200</v>
      </c>
      <c r="U207" s="290">
        <f t="shared" si="32"/>
        <v>-813450</v>
      </c>
      <c r="V207" s="77"/>
      <c r="W207" s="8"/>
      <c r="X207" s="8"/>
    </row>
    <row r="208" spans="3:24" x14ac:dyDescent="0.25">
      <c r="C208" s="295">
        <f t="shared" si="33"/>
        <v>0</v>
      </c>
      <c r="D208" s="92">
        <f t="shared" si="34"/>
        <v>0</v>
      </c>
      <c r="E208" s="92">
        <f t="shared" si="30"/>
        <v>0</v>
      </c>
      <c r="F208" s="92">
        <f t="shared" si="35"/>
        <v>0</v>
      </c>
      <c r="G208" s="92"/>
      <c r="H208" s="233"/>
      <c r="I208" s="233"/>
      <c r="J208" s="233"/>
      <c r="K208" s="233"/>
      <c r="L208" s="233"/>
      <c r="M208" s="233"/>
      <c r="O208" s="138"/>
      <c r="P208" s="138">
        <f t="shared" si="36"/>
        <v>197</v>
      </c>
      <c r="Q208" s="290">
        <f t="shared" si="37"/>
        <v>-812600</v>
      </c>
      <c r="R208" s="290">
        <f t="shared" si="38"/>
        <v>4350</v>
      </c>
      <c r="S208" s="290">
        <f t="shared" si="39"/>
        <v>-816950</v>
      </c>
      <c r="T208" s="290">
        <f t="shared" si="31"/>
        <v>5200</v>
      </c>
      <c r="U208" s="290">
        <f t="shared" si="32"/>
        <v>-817800</v>
      </c>
      <c r="V208" s="77"/>
      <c r="W208" s="8"/>
      <c r="X208" s="8"/>
    </row>
    <row r="209" spans="3:24" x14ac:dyDescent="0.25">
      <c r="C209" s="295">
        <f t="shared" si="33"/>
        <v>0</v>
      </c>
      <c r="D209" s="92">
        <f t="shared" si="34"/>
        <v>0</v>
      </c>
      <c r="E209" s="92">
        <f t="shared" si="30"/>
        <v>0</v>
      </c>
      <c r="F209" s="92">
        <f t="shared" si="35"/>
        <v>0</v>
      </c>
      <c r="G209" s="92"/>
      <c r="H209" s="233"/>
      <c r="I209" s="233"/>
      <c r="J209" s="233"/>
      <c r="K209" s="233"/>
      <c r="L209" s="233"/>
      <c r="M209" s="233"/>
      <c r="O209" s="138"/>
      <c r="P209" s="138">
        <f t="shared" si="36"/>
        <v>198</v>
      </c>
      <c r="Q209" s="290">
        <f t="shared" si="37"/>
        <v>-816950</v>
      </c>
      <c r="R209" s="290">
        <f t="shared" si="38"/>
        <v>4350</v>
      </c>
      <c r="S209" s="290">
        <f t="shared" si="39"/>
        <v>-821300</v>
      </c>
      <c r="T209" s="290">
        <f t="shared" si="31"/>
        <v>5200</v>
      </c>
      <c r="U209" s="290">
        <f t="shared" si="32"/>
        <v>-822150</v>
      </c>
      <c r="V209" s="77"/>
      <c r="W209" s="8"/>
      <c r="X209" s="8"/>
    </row>
    <row r="210" spans="3:24" x14ac:dyDescent="0.25">
      <c r="C210" s="295">
        <f t="shared" si="33"/>
        <v>0</v>
      </c>
      <c r="D210" s="92">
        <f t="shared" si="34"/>
        <v>0</v>
      </c>
      <c r="E210" s="92">
        <f t="shared" si="30"/>
        <v>0</v>
      </c>
      <c r="F210" s="92">
        <f t="shared" si="35"/>
        <v>0</v>
      </c>
      <c r="G210" s="92"/>
      <c r="H210" s="233"/>
      <c r="I210" s="233"/>
      <c r="J210" s="233"/>
      <c r="K210" s="233"/>
      <c r="L210" s="233"/>
      <c r="M210" s="233"/>
      <c r="O210" s="138"/>
      <c r="P210" s="138">
        <f t="shared" si="36"/>
        <v>199</v>
      </c>
      <c r="Q210" s="290">
        <f t="shared" si="37"/>
        <v>-821300</v>
      </c>
      <c r="R210" s="290">
        <f t="shared" si="38"/>
        <v>4350</v>
      </c>
      <c r="S210" s="290">
        <f t="shared" si="39"/>
        <v>-825650</v>
      </c>
      <c r="T210" s="290">
        <f t="shared" si="31"/>
        <v>5200</v>
      </c>
      <c r="U210" s="290">
        <f t="shared" si="32"/>
        <v>-826500</v>
      </c>
      <c r="V210" s="77"/>
      <c r="W210" s="8"/>
      <c r="X210" s="8"/>
    </row>
    <row r="211" spans="3:24" x14ac:dyDescent="0.25">
      <c r="C211" s="295">
        <f t="shared" si="33"/>
        <v>0</v>
      </c>
      <c r="D211" s="92">
        <f t="shared" si="34"/>
        <v>0</v>
      </c>
      <c r="E211" s="92">
        <f t="shared" si="30"/>
        <v>0</v>
      </c>
      <c r="F211" s="92">
        <f t="shared" si="35"/>
        <v>0</v>
      </c>
      <c r="G211" s="92"/>
      <c r="H211" s="233"/>
      <c r="I211" s="233"/>
      <c r="J211" s="233"/>
      <c r="K211" s="233"/>
      <c r="L211" s="233"/>
      <c r="M211" s="233"/>
      <c r="O211" s="138"/>
      <c r="P211" s="138">
        <f t="shared" si="36"/>
        <v>200</v>
      </c>
      <c r="Q211" s="290">
        <f t="shared" si="37"/>
        <v>-825650</v>
      </c>
      <c r="R211" s="290">
        <f t="shared" si="38"/>
        <v>4350</v>
      </c>
      <c r="S211" s="290">
        <f t="shared" si="39"/>
        <v>-830000</v>
      </c>
      <c r="T211" s="290">
        <f t="shared" si="31"/>
        <v>5200</v>
      </c>
      <c r="U211" s="290">
        <f t="shared" si="32"/>
        <v>-830850</v>
      </c>
      <c r="V211" s="77"/>
      <c r="W211" s="8"/>
      <c r="X211" s="8"/>
    </row>
    <row r="212" spans="3:24" x14ac:dyDescent="0.25">
      <c r="C212" s="295">
        <f t="shared" si="33"/>
        <v>0</v>
      </c>
      <c r="D212" s="92">
        <f t="shared" si="34"/>
        <v>0</v>
      </c>
      <c r="E212" s="92">
        <f t="shared" si="30"/>
        <v>0</v>
      </c>
      <c r="F212" s="92">
        <f t="shared" si="35"/>
        <v>0</v>
      </c>
      <c r="G212" s="92"/>
      <c r="H212" s="233"/>
      <c r="I212" s="233"/>
      <c r="J212" s="233"/>
      <c r="K212" s="233"/>
      <c r="L212" s="233"/>
      <c r="M212" s="233"/>
      <c r="O212" s="138"/>
      <c r="P212" s="138">
        <f t="shared" si="36"/>
        <v>201</v>
      </c>
      <c r="Q212" s="290">
        <f t="shared" si="37"/>
        <v>-830000</v>
      </c>
      <c r="R212" s="290">
        <f t="shared" si="38"/>
        <v>4350</v>
      </c>
      <c r="S212" s="290">
        <f t="shared" si="39"/>
        <v>-834350</v>
      </c>
      <c r="T212" s="290">
        <f t="shared" si="31"/>
        <v>5200</v>
      </c>
      <c r="U212" s="290">
        <f t="shared" si="32"/>
        <v>-835200</v>
      </c>
      <c r="V212" s="77"/>
      <c r="W212" s="8"/>
      <c r="X212" s="8"/>
    </row>
    <row r="213" spans="3:24" x14ac:dyDescent="0.25">
      <c r="C213" s="295">
        <f t="shared" si="33"/>
        <v>0</v>
      </c>
      <c r="D213" s="92">
        <f t="shared" si="34"/>
        <v>0</v>
      </c>
      <c r="E213" s="92">
        <f t="shared" si="30"/>
        <v>0</v>
      </c>
      <c r="F213" s="92">
        <f t="shared" si="35"/>
        <v>0</v>
      </c>
      <c r="G213" s="92"/>
      <c r="H213" s="233"/>
      <c r="I213" s="233"/>
      <c r="J213" s="233"/>
      <c r="K213" s="233"/>
      <c r="L213" s="233"/>
      <c r="M213" s="233"/>
      <c r="O213" s="138"/>
      <c r="P213" s="138">
        <f t="shared" si="36"/>
        <v>202</v>
      </c>
      <c r="Q213" s="290">
        <f t="shared" si="37"/>
        <v>-834350</v>
      </c>
      <c r="R213" s="290">
        <f t="shared" si="38"/>
        <v>4350</v>
      </c>
      <c r="S213" s="290">
        <f t="shared" si="39"/>
        <v>-838700</v>
      </c>
      <c r="T213" s="290">
        <f t="shared" si="31"/>
        <v>5200</v>
      </c>
      <c r="U213" s="290">
        <f t="shared" si="32"/>
        <v>-839550</v>
      </c>
      <c r="V213" s="77"/>
      <c r="W213" s="8"/>
      <c r="X213" s="8"/>
    </row>
    <row r="214" spans="3:24" x14ac:dyDescent="0.25">
      <c r="C214" s="295">
        <f t="shared" si="33"/>
        <v>0</v>
      </c>
      <c r="D214" s="92">
        <f t="shared" si="34"/>
        <v>0</v>
      </c>
      <c r="E214" s="92">
        <f t="shared" si="30"/>
        <v>0</v>
      </c>
      <c r="F214" s="92">
        <f t="shared" si="35"/>
        <v>0</v>
      </c>
      <c r="G214" s="92"/>
      <c r="H214" s="233"/>
      <c r="I214" s="233"/>
      <c r="J214" s="233"/>
      <c r="K214" s="233"/>
      <c r="L214" s="233"/>
      <c r="M214" s="233"/>
      <c r="O214" s="138"/>
      <c r="P214" s="138">
        <f t="shared" si="36"/>
        <v>203</v>
      </c>
      <c r="Q214" s="290">
        <f t="shared" si="37"/>
        <v>-838700</v>
      </c>
      <c r="R214" s="290">
        <f t="shared" si="38"/>
        <v>4350</v>
      </c>
      <c r="S214" s="290">
        <f t="shared" si="39"/>
        <v>-843050</v>
      </c>
      <c r="T214" s="290">
        <f t="shared" si="31"/>
        <v>5200</v>
      </c>
      <c r="U214" s="290">
        <f t="shared" si="32"/>
        <v>-843900</v>
      </c>
      <c r="V214" s="77"/>
      <c r="W214" s="8"/>
      <c r="X214" s="8"/>
    </row>
    <row r="215" spans="3:24" x14ac:dyDescent="0.25">
      <c r="C215" s="295">
        <f t="shared" si="33"/>
        <v>0</v>
      </c>
      <c r="D215" s="92">
        <f t="shared" si="34"/>
        <v>0</v>
      </c>
      <c r="E215" s="92">
        <f t="shared" si="30"/>
        <v>0</v>
      </c>
      <c r="F215" s="92">
        <f t="shared" si="35"/>
        <v>0</v>
      </c>
      <c r="G215" s="92"/>
      <c r="H215" s="233"/>
      <c r="I215" s="233"/>
      <c r="J215" s="233"/>
      <c r="K215" s="233"/>
      <c r="L215" s="233"/>
      <c r="M215" s="233"/>
      <c r="O215" s="138"/>
      <c r="P215" s="138">
        <f t="shared" si="36"/>
        <v>204</v>
      </c>
      <c r="Q215" s="290">
        <f t="shared" si="37"/>
        <v>-843050</v>
      </c>
      <c r="R215" s="290">
        <f t="shared" si="38"/>
        <v>4350</v>
      </c>
      <c r="S215" s="290">
        <f t="shared" si="39"/>
        <v>-847400</v>
      </c>
      <c r="T215" s="290">
        <f t="shared" si="31"/>
        <v>5200</v>
      </c>
      <c r="U215" s="290">
        <f t="shared" si="32"/>
        <v>-848250</v>
      </c>
      <c r="V215" s="77"/>
      <c r="W215" s="8"/>
      <c r="X215" s="8"/>
    </row>
    <row r="216" spans="3:24" x14ac:dyDescent="0.25">
      <c r="C216" s="295">
        <f t="shared" si="33"/>
        <v>0</v>
      </c>
      <c r="D216" s="92">
        <f t="shared" si="34"/>
        <v>0</v>
      </c>
      <c r="E216" s="92">
        <f t="shared" si="30"/>
        <v>0</v>
      </c>
      <c r="F216" s="92">
        <f t="shared" si="35"/>
        <v>0</v>
      </c>
      <c r="G216" s="92"/>
      <c r="H216" s="233"/>
      <c r="I216" s="233"/>
      <c r="J216" s="233"/>
      <c r="K216" s="233"/>
      <c r="L216" s="233"/>
      <c r="M216" s="233"/>
      <c r="O216" s="138"/>
      <c r="P216" s="138">
        <f t="shared" si="36"/>
        <v>205</v>
      </c>
      <c r="Q216" s="290">
        <f t="shared" si="37"/>
        <v>-847400</v>
      </c>
      <c r="R216" s="290">
        <f t="shared" si="38"/>
        <v>4350</v>
      </c>
      <c r="S216" s="290">
        <f t="shared" si="39"/>
        <v>-851750</v>
      </c>
      <c r="T216" s="290">
        <f t="shared" si="31"/>
        <v>5200</v>
      </c>
      <c r="U216" s="290">
        <f t="shared" si="32"/>
        <v>-852600</v>
      </c>
      <c r="V216" s="77"/>
      <c r="W216" s="8"/>
      <c r="X216" s="8"/>
    </row>
    <row r="217" spans="3:24" x14ac:dyDescent="0.25">
      <c r="C217" s="295">
        <f t="shared" si="33"/>
        <v>0</v>
      </c>
      <c r="D217" s="92">
        <f t="shared" si="34"/>
        <v>0</v>
      </c>
      <c r="E217" s="92">
        <f t="shared" si="30"/>
        <v>0</v>
      </c>
      <c r="F217" s="92">
        <f t="shared" si="35"/>
        <v>0</v>
      </c>
      <c r="G217" s="92"/>
      <c r="H217" s="233"/>
      <c r="I217" s="233"/>
      <c r="J217" s="233"/>
      <c r="K217" s="233"/>
      <c r="L217" s="233"/>
      <c r="M217" s="233"/>
      <c r="O217" s="138"/>
      <c r="P217" s="138">
        <f t="shared" si="36"/>
        <v>206</v>
      </c>
      <c r="Q217" s="290">
        <f t="shared" si="37"/>
        <v>-851750</v>
      </c>
      <c r="R217" s="290">
        <f t="shared" si="38"/>
        <v>4350</v>
      </c>
      <c r="S217" s="290">
        <f t="shared" si="39"/>
        <v>-856100</v>
      </c>
      <c r="T217" s="290">
        <f t="shared" si="31"/>
        <v>5200</v>
      </c>
      <c r="U217" s="290">
        <f t="shared" si="32"/>
        <v>-856950</v>
      </c>
      <c r="V217" s="77"/>
      <c r="W217" s="8"/>
      <c r="X217" s="8"/>
    </row>
    <row r="218" spans="3:24" x14ac:dyDescent="0.25">
      <c r="C218" s="295">
        <f t="shared" si="33"/>
        <v>0</v>
      </c>
      <c r="D218" s="92">
        <f t="shared" si="34"/>
        <v>0</v>
      </c>
      <c r="E218" s="92">
        <f t="shared" si="30"/>
        <v>0</v>
      </c>
      <c r="F218" s="92">
        <f t="shared" si="35"/>
        <v>0</v>
      </c>
      <c r="G218" s="92"/>
      <c r="H218" s="233"/>
      <c r="I218" s="233"/>
      <c r="J218" s="233"/>
      <c r="K218" s="233"/>
      <c r="L218" s="233"/>
      <c r="M218" s="233"/>
      <c r="O218" s="138"/>
      <c r="P218" s="138">
        <f t="shared" si="36"/>
        <v>207</v>
      </c>
      <c r="Q218" s="290">
        <f t="shared" si="37"/>
        <v>-856100</v>
      </c>
      <c r="R218" s="290">
        <f t="shared" si="38"/>
        <v>4350</v>
      </c>
      <c r="S218" s="290">
        <f t="shared" si="39"/>
        <v>-860450</v>
      </c>
      <c r="T218" s="290">
        <f t="shared" si="31"/>
        <v>5200</v>
      </c>
      <c r="U218" s="290">
        <f t="shared" si="32"/>
        <v>-861300</v>
      </c>
      <c r="V218" s="77"/>
      <c r="W218" s="8"/>
      <c r="X218" s="8"/>
    </row>
    <row r="219" spans="3:24" x14ac:dyDescent="0.25">
      <c r="C219" s="295">
        <f t="shared" si="33"/>
        <v>0</v>
      </c>
      <c r="D219" s="92">
        <f t="shared" si="34"/>
        <v>0</v>
      </c>
      <c r="E219" s="92">
        <f t="shared" si="30"/>
        <v>0</v>
      </c>
      <c r="F219" s="92">
        <f t="shared" si="35"/>
        <v>0</v>
      </c>
      <c r="G219" s="92"/>
      <c r="H219" s="233"/>
      <c r="I219" s="233"/>
      <c r="J219" s="233"/>
      <c r="K219" s="233"/>
      <c r="L219" s="233"/>
      <c r="M219" s="233"/>
      <c r="O219" s="138"/>
      <c r="P219" s="138">
        <f t="shared" si="36"/>
        <v>208</v>
      </c>
      <c r="Q219" s="290">
        <f t="shared" si="37"/>
        <v>-860450</v>
      </c>
      <c r="R219" s="290">
        <f t="shared" si="38"/>
        <v>4350</v>
      </c>
      <c r="S219" s="290">
        <f t="shared" si="39"/>
        <v>-864800</v>
      </c>
      <c r="T219" s="290">
        <f t="shared" si="31"/>
        <v>5200</v>
      </c>
      <c r="U219" s="290">
        <f t="shared" si="32"/>
        <v>-865650</v>
      </c>
      <c r="V219" s="77"/>
      <c r="W219" s="8"/>
      <c r="X219" s="8"/>
    </row>
    <row r="220" spans="3:24" x14ac:dyDescent="0.25">
      <c r="C220" s="295">
        <f t="shared" si="33"/>
        <v>0</v>
      </c>
      <c r="D220" s="92">
        <f t="shared" si="34"/>
        <v>0</v>
      </c>
      <c r="E220" s="92">
        <f t="shared" si="30"/>
        <v>0</v>
      </c>
      <c r="F220" s="92">
        <f t="shared" si="35"/>
        <v>0</v>
      </c>
      <c r="G220" s="92"/>
      <c r="H220" s="233"/>
      <c r="I220" s="233"/>
      <c r="J220" s="233"/>
      <c r="K220" s="233"/>
      <c r="L220" s="233"/>
      <c r="M220" s="233"/>
      <c r="O220" s="138"/>
      <c r="P220" s="138">
        <f t="shared" si="36"/>
        <v>209</v>
      </c>
      <c r="Q220" s="290">
        <f t="shared" si="37"/>
        <v>-864800</v>
      </c>
      <c r="R220" s="290">
        <f t="shared" si="38"/>
        <v>4350</v>
      </c>
      <c r="S220" s="290">
        <f t="shared" si="39"/>
        <v>-869150</v>
      </c>
      <c r="T220" s="290">
        <f t="shared" si="31"/>
        <v>5200</v>
      </c>
      <c r="U220" s="290">
        <f t="shared" si="32"/>
        <v>-870000</v>
      </c>
      <c r="V220" s="77"/>
      <c r="W220" s="8"/>
      <c r="X220" s="8"/>
    </row>
    <row r="221" spans="3:24" x14ac:dyDescent="0.25">
      <c r="C221" s="295">
        <f t="shared" si="33"/>
        <v>0</v>
      </c>
      <c r="D221" s="92">
        <f t="shared" si="34"/>
        <v>0</v>
      </c>
      <c r="E221" s="92">
        <f t="shared" si="30"/>
        <v>0</v>
      </c>
      <c r="F221" s="92">
        <f t="shared" si="35"/>
        <v>0</v>
      </c>
      <c r="G221" s="92"/>
      <c r="H221" s="233"/>
      <c r="I221" s="233"/>
      <c r="J221" s="233"/>
      <c r="K221" s="233"/>
      <c r="L221" s="233"/>
      <c r="M221" s="233"/>
      <c r="O221" s="138"/>
      <c r="P221" s="138">
        <f t="shared" si="36"/>
        <v>210</v>
      </c>
      <c r="Q221" s="290">
        <f t="shared" si="37"/>
        <v>-869150</v>
      </c>
      <c r="R221" s="290">
        <f t="shared" si="38"/>
        <v>4350</v>
      </c>
      <c r="S221" s="290">
        <f t="shared" si="39"/>
        <v>-873500</v>
      </c>
      <c r="T221" s="290">
        <f t="shared" si="31"/>
        <v>5200</v>
      </c>
      <c r="U221" s="290">
        <f t="shared" si="32"/>
        <v>-874350</v>
      </c>
      <c r="V221" s="77"/>
      <c r="W221" s="8"/>
      <c r="X221" s="8"/>
    </row>
    <row r="222" spans="3:24" x14ac:dyDescent="0.25">
      <c r="C222" s="295">
        <f t="shared" si="33"/>
        <v>0</v>
      </c>
      <c r="D222" s="92">
        <f t="shared" si="34"/>
        <v>0</v>
      </c>
      <c r="E222" s="92">
        <f t="shared" si="30"/>
        <v>0</v>
      </c>
      <c r="F222" s="92">
        <f t="shared" si="35"/>
        <v>0</v>
      </c>
      <c r="G222" s="92"/>
      <c r="H222" s="233"/>
      <c r="I222" s="233"/>
      <c r="J222" s="233"/>
      <c r="K222" s="233"/>
      <c r="L222" s="233"/>
      <c r="M222" s="233"/>
      <c r="O222" s="138"/>
      <c r="P222" s="138">
        <f t="shared" si="36"/>
        <v>211</v>
      </c>
      <c r="Q222" s="290">
        <f t="shared" si="37"/>
        <v>-873500</v>
      </c>
      <c r="R222" s="290">
        <f t="shared" si="38"/>
        <v>4350</v>
      </c>
      <c r="S222" s="290">
        <f t="shared" si="39"/>
        <v>-877850</v>
      </c>
      <c r="T222" s="290">
        <f t="shared" si="31"/>
        <v>5200</v>
      </c>
      <c r="U222" s="290">
        <f t="shared" si="32"/>
        <v>-878700</v>
      </c>
      <c r="V222" s="77"/>
      <c r="W222" s="8"/>
      <c r="X222" s="8"/>
    </row>
    <row r="223" spans="3:24" x14ac:dyDescent="0.25">
      <c r="C223" s="295">
        <f t="shared" si="33"/>
        <v>0</v>
      </c>
      <c r="D223" s="92">
        <f t="shared" si="34"/>
        <v>0</v>
      </c>
      <c r="E223" s="92">
        <f t="shared" si="30"/>
        <v>0</v>
      </c>
      <c r="F223" s="92">
        <f t="shared" si="35"/>
        <v>0</v>
      </c>
      <c r="G223" s="92"/>
      <c r="H223" s="233"/>
      <c r="I223" s="233"/>
      <c r="J223" s="233"/>
      <c r="K223" s="233"/>
      <c r="L223" s="233"/>
      <c r="M223" s="233"/>
      <c r="O223" s="138"/>
      <c r="P223" s="138">
        <f t="shared" si="36"/>
        <v>212</v>
      </c>
      <c r="Q223" s="290">
        <f t="shared" si="37"/>
        <v>-877850</v>
      </c>
      <c r="R223" s="290">
        <f t="shared" si="38"/>
        <v>4350</v>
      </c>
      <c r="S223" s="290">
        <f t="shared" si="39"/>
        <v>-882200</v>
      </c>
      <c r="T223" s="290">
        <f t="shared" si="31"/>
        <v>5200</v>
      </c>
      <c r="U223" s="290">
        <f t="shared" si="32"/>
        <v>-883050</v>
      </c>
      <c r="V223" s="77"/>
      <c r="W223" s="8"/>
      <c r="X223" s="8"/>
    </row>
    <row r="224" spans="3:24" x14ac:dyDescent="0.25">
      <c r="C224" s="295">
        <f t="shared" si="33"/>
        <v>0</v>
      </c>
      <c r="D224" s="92">
        <f t="shared" si="34"/>
        <v>0</v>
      </c>
      <c r="E224" s="92">
        <f t="shared" si="30"/>
        <v>0</v>
      </c>
      <c r="F224" s="92">
        <f t="shared" si="35"/>
        <v>0</v>
      </c>
      <c r="G224" s="92"/>
      <c r="H224" s="233"/>
      <c r="I224" s="233"/>
      <c r="J224" s="233"/>
      <c r="K224" s="233"/>
      <c r="L224" s="233"/>
      <c r="M224" s="233"/>
      <c r="O224" s="138"/>
      <c r="P224" s="138">
        <f t="shared" si="36"/>
        <v>213</v>
      </c>
      <c r="Q224" s="290">
        <f t="shared" si="37"/>
        <v>-882200</v>
      </c>
      <c r="R224" s="290">
        <f t="shared" si="38"/>
        <v>4350</v>
      </c>
      <c r="S224" s="290">
        <f t="shared" si="39"/>
        <v>-886550</v>
      </c>
      <c r="T224" s="290">
        <f t="shared" si="31"/>
        <v>5200</v>
      </c>
      <c r="U224" s="290">
        <f t="shared" si="32"/>
        <v>-887400</v>
      </c>
      <c r="V224" s="77"/>
      <c r="W224" s="8"/>
      <c r="X224" s="8"/>
    </row>
    <row r="225" spans="3:24" x14ac:dyDescent="0.25">
      <c r="C225" s="295">
        <f t="shared" si="33"/>
        <v>0</v>
      </c>
      <c r="D225" s="92">
        <f t="shared" si="34"/>
        <v>0</v>
      </c>
      <c r="E225" s="92">
        <f t="shared" si="30"/>
        <v>0</v>
      </c>
      <c r="F225" s="92">
        <f t="shared" si="35"/>
        <v>0</v>
      </c>
      <c r="G225" s="92"/>
      <c r="H225" s="233"/>
      <c r="I225" s="233"/>
      <c r="J225" s="233"/>
      <c r="K225" s="233"/>
      <c r="L225" s="233"/>
      <c r="M225" s="233"/>
      <c r="O225" s="138"/>
      <c r="P225" s="138">
        <f t="shared" si="36"/>
        <v>214</v>
      </c>
      <c r="Q225" s="290">
        <f t="shared" si="37"/>
        <v>-886550</v>
      </c>
      <c r="R225" s="290">
        <f t="shared" si="38"/>
        <v>4350</v>
      </c>
      <c r="S225" s="290">
        <f t="shared" si="39"/>
        <v>-890900</v>
      </c>
      <c r="T225" s="290">
        <f t="shared" si="31"/>
        <v>5200</v>
      </c>
      <c r="U225" s="290">
        <f t="shared" si="32"/>
        <v>-891750</v>
      </c>
      <c r="V225" s="77"/>
      <c r="W225" s="8"/>
      <c r="X225" s="8"/>
    </row>
    <row r="226" spans="3:24" x14ac:dyDescent="0.25">
      <c r="C226" s="295">
        <f t="shared" si="33"/>
        <v>0</v>
      </c>
      <c r="D226" s="92">
        <f t="shared" si="34"/>
        <v>0</v>
      </c>
      <c r="E226" s="92">
        <f t="shared" si="30"/>
        <v>0</v>
      </c>
      <c r="F226" s="92">
        <f t="shared" si="35"/>
        <v>0</v>
      </c>
      <c r="G226" s="92"/>
      <c r="H226" s="233"/>
      <c r="I226" s="233"/>
      <c r="J226" s="233"/>
      <c r="K226" s="233"/>
      <c r="L226" s="233"/>
      <c r="M226" s="233"/>
      <c r="O226" s="138"/>
      <c r="P226" s="138">
        <f t="shared" si="36"/>
        <v>215</v>
      </c>
      <c r="Q226" s="290">
        <f t="shared" si="37"/>
        <v>-890900</v>
      </c>
      <c r="R226" s="290">
        <f t="shared" si="38"/>
        <v>4350</v>
      </c>
      <c r="S226" s="290">
        <f t="shared" si="39"/>
        <v>-895250</v>
      </c>
      <c r="T226" s="290">
        <f t="shared" si="31"/>
        <v>5200</v>
      </c>
      <c r="U226" s="290">
        <f t="shared" si="32"/>
        <v>-896100</v>
      </c>
      <c r="V226" s="77"/>
      <c r="W226" s="8"/>
      <c r="X226" s="8"/>
    </row>
    <row r="227" spans="3:24" x14ac:dyDescent="0.25">
      <c r="C227" s="295">
        <f t="shared" si="33"/>
        <v>0</v>
      </c>
      <c r="D227" s="92">
        <f t="shared" si="34"/>
        <v>0</v>
      </c>
      <c r="E227" s="92">
        <f t="shared" si="30"/>
        <v>0</v>
      </c>
      <c r="F227" s="92">
        <f t="shared" si="35"/>
        <v>0</v>
      </c>
      <c r="G227" s="92"/>
      <c r="H227" s="233"/>
      <c r="I227" s="233"/>
      <c r="J227" s="233"/>
      <c r="K227" s="233"/>
      <c r="L227" s="233"/>
      <c r="M227" s="233"/>
      <c r="O227" s="138"/>
      <c r="P227" s="138">
        <f t="shared" si="36"/>
        <v>216</v>
      </c>
      <c r="Q227" s="290">
        <f t="shared" si="37"/>
        <v>-895250</v>
      </c>
      <c r="R227" s="290">
        <f t="shared" si="38"/>
        <v>4350</v>
      </c>
      <c r="S227" s="290">
        <f t="shared" si="39"/>
        <v>-899600</v>
      </c>
      <c r="T227" s="290">
        <f t="shared" si="31"/>
        <v>5200</v>
      </c>
      <c r="U227" s="290">
        <f t="shared" si="32"/>
        <v>-900450</v>
      </c>
      <c r="V227" s="77"/>
      <c r="W227" s="8"/>
      <c r="X227" s="8"/>
    </row>
    <row r="228" spans="3:24" x14ac:dyDescent="0.25">
      <c r="C228" s="295">
        <f t="shared" si="33"/>
        <v>0</v>
      </c>
      <c r="D228" s="92">
        <f t="shared" si="34"/>
        <v>0</v>
      </c>
      <c r="E228" s="92">
        <f t="shared" si="30"/>
        <v>0</v>
      </c>
      <c r="F228" s="92">
        <f t="shared" si="35"/>
        <v>0</v>
      </c>
      <c r="G228" s="92"/>
      <c r="H228" s="233"/>
      <c r="I228" s="233"/>
      <c r="J228" s="233"/>
      <c r="K228" s="233"/>
      <c r="L228" s="233"/>
      <c r="M228" s="233"/>
      <c r="O228" s="138"/>
      <c r="P228" s="138">
        <f t="shared" si="36"/>
        <v>217</v>
      </c>
      <c r="Q228" s="290">
        <f t="shared" si="37"/>
        <v>-899600</v>
      </c>
      <c r="R228" s="290">
        <f t="shared" si="38"/>
        <v>4350</v>
      </c>
      <c r="S228" s="290">
        <f t="shared" si="39"/>
        <v>-903950</v>
      </c>
      <c r="T228" s="290">
        <f t="shared" si="31"/>
        <v>5200</v>
      </c>
      <c r="U228" s="290">
        <f t="shared" si="32"/>
        <v>-904800</v>
      </c>
      <c r="V228" s="77"/>
      <c r="W228" s="8"/>
      <c r="X228" s="8"/>
    </row>
    <row r="229" spans="3:24" x14ac:dyDescent="0.25">
      <c r="C229" s="295">
        <f t="shared" si="33"/>
        <v>0</v>
      </c>
      <c r="D229" s="92">
        <f t="shared" si="34"/>
        <v>0</v>
      </c>
      <c r="E229" s="92">
        <f t="shared" si="30"/>
        <v>0</v>
      </c>
      <c r="F229" s="92">
        <f t="shared" si="35"/>
        <v>0</v>
      </c>
      <c r="G229" s="92"/>
      <c r="H229" s="233"/>
      <c r="I229" s="233"/>
      <c r="J229" s="233"/>
      <c r="K229" s="233"/>
      <c r="L229" s="233"/>
      <c r="M229" s="233"/>
      <c r="O229" s="138"/>
      <c r="P229" s="138">
        <f t="shared" si="36"/>
        <v>218</v>
      </c>
      <c r="Q229" s="290">
        <f t="shared" si="37"/>
        <v>-903950</v>
      </c>
      <c r="R229" s="290">
        <f t="shared" si="38"/>
        <v>4350</v>
      </c>
      <c r="S229" s="290">
        <f t="shared" si="39"/>
        <v>-908300</v>
      </c>
      <c r="T229" s="290">
        <f t="shared" si="31"/>
        <v>5200</v>
      </c>
      <c r="U229" s="290">
        <f t="shared" si="32"/>
        <v>-909150</v>
      </c>
      <c r="V229" s="77"/>
      <c r="W229" s="8"/>
      <c r="X229" s="8"/>
    </row>
    <row r="230" spans="3:24" x14ac:dyDescent="0.25">
      <c r="C230" s="295">
        <f t="shared" si="33"/>
        <v>0</v>
      </c>
      <c r="D230" s="92">
        <f t="shared" si="34"/>
        <v>0</v>
      </c>
      <c r="E230" s="92">
        <f t="shared" si="30"/>
        <v>0</v>
      </c>
      <c r="F230" s="92">
        <f t="shared" si="35"/>
        <v>0</v>
      </c>
      <c r="G230" s="92"/>
      <c r="H230" s="233"/>
      <c r="I230" s="233"/>
      <c r="J230" s="233"/>
      <c r="K230" s="233"/>
      <c r="L230" s="233"/>
      <c r="M230" s="233"/>
      <c r="O230" s="138"/>
      <c r="P230" s="138">
        <f t="shared" si="36"/>
        <v>219</v>
      </c>
      <c r="Q230" s="290">
        <f t="shared" si="37"/>
        <v>-908300</v>
      </c>
      <c r="R230" s="290">
        <f t="shared" si="38"/>
        <v>4350</v>
      </c>
      <c r="S230" s="290">
        <f t="shared" si="39"/>
        <v>-912650</v>
      </c>
      <c r="T230" s="290">
        <f t="shared" si="31"/>
        <v>5200</v>
      </c>
      <c r="U230" s="290">
        <f t="shared" si="32"/>
        <v>-913500</v>
      </c>
      <c r="V230" s="77"/>
      <c r="W230" s="8"/>
      <c r="X230" s="8"/>
    </row>
    <row r="231" spans="3:24" x14ac:dyDescent="0.25">
      <c r="C231" s="295">
        <f t="shared" si="33"/>
        <v>0</v>
      </c>
      <c r="D231" s="92">
        <f t="shared" si="34"/>
        <v>0</v>
      </c>
      <c r="E231" s="92">
        <f t="shared" si="30"/>
        <v>0</v>
      </c>
      <c r="F231" s="92">
        <f t="shared" si="35"/>
        <v>0</v>
      </c>
      <c r="G231" s="92"/>
      <c r="H231" s="233"/>
      <c r="I231" s="233"/>
      <c r="J231" s="233"/>
      <c r="K231" s="233"/>
      <c r="L231" s="233"/>
      <c r="M231" s="233"/>
      <c r="O231" s="138"/>
      <c r="P231" s="138">
        <f t="shared" si="36"/>
        <v>220</v>
      </c>
      <c r="Q231" s="290">
        <f t="shared" si="37"/>
        <v>-912650</v>
      </c>
      <c r="R231" s="290">
        <f t="shared" si="38"/>
        <v>4350</v>
      </c>
      <c r="S231" s="290">
        <f t="shared" si="39"/>
        <v>-917000</v>
      </c>
      <c r="T231" s="290">
        <f t="shared" si="31"/>
        <v>5200</v>
      </c>
      <c r="U231" s="290">
        <f t="shared" si="32"/>
        <v>-917850</v>
      </c>
      <c r="V231" s="77"/>
      <c r="W231" s="8"/>
      <c r="X231" s="8"/>
    </row>
    <row r="232" spans="3:24" x14ac:dyDescent="0.25">
      <c r="C232" s="295">
        <f t="shared" si="33"/>
        <v>0</v>
      </c>
      <c r="D232" s="92">
        <f t="shared" si="34"/>
        <v>0</v>
      </c>
      <c r="E232" s="92">
        <f t="shared" si="30"/>
        <v>0</v>
      </c>
      <c r="F232" s="92">
        <f t="shared" si="35"/>
        <v>0</v>
      </c>
      <c r="G232" s="92"/>
      <c r="H232" s="233"/>
      <c r="I232" s="233"/>
      <c r="J232" s="233"/>
      <c r="K232" s="233"/>
      <c r="L232" s="233"/>
      <c r="M232" s="233"/>
      <c r="O232" s="138"/>
      <c r="P232" s="138">
        <f t="shared" si="36"/>
        <v>221</v>
      </c>
      <c r="Q232" s="290">
        <f t="shared" si="37"/>
        <v>-917000</v>
      </c>
      <c r="R232" s="290">
        <f t="shared" si="38"/>
        <v>4350</v>
      </c>
      <c r="S232" s="290">
        <f t="shared" si="39"/>
        <v>-921350</v>
      </c>
      <c r="T232" s="290">
        <f t="shared" si="31"/>
        <v>5200</v>
      </c>
      <c r="U232" s="290">
        <f t="shared" si="32"/>
        <v>-922200</v>
      </c>
      <c r="V232" s="77"/>
      <c r="W232" s="8"/>
      <c r="X232" s="8"/>
    </row>
    <row r="233" spans="3:24" x14ac:dyDescent="0.25">
      <c r="C233" s="295">
        <f t="shared" si="33"/>
        <v>0</v>
      </c>
      <c r="D233" s="92">
        <f t="shared" si="34"/>
        <v>0</v>
      </c>
      <c r="E233" s="92">
        <f t="shared" si="30"/>
        <v>0</v>
      </c>
      <c r="F233" s="92">
        <f t="shared" si="35"/>
        <v>0</v>
      </c>
      <c r="G233" s="92"/>
      <c r="H233" s="233"/>
      <c r="I233" s="233"/>
      <c r="J233" s="233"/>
      <c r="K233" s="233"/>
      <c r="L233" s="233"/>
      <c r="M233" s="233"/>
      <c r="O233" s="138"/>
      <c r="P233" s="138">
        <f t="shared" si="36"/>
        <v>222</v>
      </c>
      <c r="Q233" s="290">
        <f t="shared" si="37"/>
        <v>-921350</v>
      </c>
      <c r="R233" s="290">
        <f t="shared" si="38"/>
        <v>4350</v>
      </c>
      <c r="S233" s="290">
        <f t="shared" si="39"/>
        <v>-925700</v>
      </c>
      <c r="T233" s="290">
        <f t="shared" si="31"/>
        <v>5200</v>
      </c>
      <c r="U233" s="290">
        <f t="shared" si="32"/>
        <v>-926550</v>
      </c>
      <c r="V233" s="77"/>
      <c r="W233" s="8"/>
      <c r="X233" s="8"/>
    </row>
    <row r="234" spans="3:24" x14ac:dyDescent="0.25">
      <c r="C234" s="295">
        <f t="shared" si="33"/>
        <v>0</v>
      </c>
      <c r="D234" s="92">
        <f t="shared" si="34"/>
        <v>0</v>
      </c>
      <c r="E234" s="92">
        <f t="shared" si="30"/>
        <v>0</v>
      </c>
      <c r="F234" s="92">
        <f t="shared" si="35"/>
        <v>0</v>
      </c>
      <c r="G234" s="92"/>
      <c r="H234" s="233"/>
      <c r="I234" s="233"/>
      <c r="J234" s="233"/>
      <c r="K234" s="233"/>
      <c r="L234" s="233"/>
      <c r="M234" s="233"/>
      <c r="O234" s="138"/>
      <c r="P234" s="138">
        <f t="shared" si="36"/>
        <v>223</v>
      </c>
      <c r="Q234" s="290">
        <f t="shared" si="37"/>
        <v>-925700</v>
      </c>
      <c r="R234" s="290">
        <f t="shared" si="38"/>
        <v>4350</v>
      </c>
      <c r="S234" s="290">
        <f t="shared" si="39"/>
        <v>-930050</v>
      </c>
      <c r="T234" s="290">
        <f t="shared" si="31"/>
        <v>5200</v>
      </c>
      <c r="U234" s="290">
        <f t="shared" si="32"/>
        <v>-930900</v>
      </c>
      <c r="V234" s="77"/>
      <c r="W234" s="8"/>
      <c r="X234" s="8"/>
    </row>
    <row r="235" spans="3:24" x14ac:dyDescent="0.25">
      <c r="C235" s="295">
        <f t="shared" si="33"/>
        <v>0</v>
      </c>
      <c r="D235" s="92">
        <f t="shared" si="34"/>
        <v>0</v>
      </c>
      <c r="E235" s="92">
        <f t="shared" si="30"/>
        <v>0</v>
      </c>
      <c r="F235" s="92">
        <f t="shared" si="35"/>
        <v>0</v>
      </c>
      <c r="G235" s="92"/>
      <c r="H235" s="233"/>
      <c r="I235" s="233"/>
      <c r="J235" s="233"/>
      <c r="K235" s="233"/>
      <c r="L235" s="233"/>
      <c r="M235" s="233"/>
      <c r="O235" s="138"/>
      <c r="P235" s="138">
        <f t="shared" si="36"/>
        <v>224</v>
      </c>
      <c r="Q235" s="290">
        <f t="shared" si="37"/>
        <v>-930050</v>
      </c>
      <c r="R235" s="290">
        <f t="shared" si="38"/>
        <v>4350</v>
      </c>
      <c r="S235" s="290">
        <f t="shared" si="39"/>
        <v>-934400</v>
      </c>
      <c r="T235" s="290">
        <f t="shared" si="31"/>
        <v>5200</v>
      </c>
      <c r="U235" s="290">
        <f t="shared" si="32"/>
        <v>-935250</v>
      </c>
      <c r="V235" s="77"/>
      <c r="W235" s="8"/>
      <c r="X235" s="8"/>
    </row>
    <row r="236" spans="3:24" x14ac:dyDescent="0.25">
      <c r="C236" s="295">
        <f t="shared" si="33"/>
        <v>0</v>
      </c>
      <c r="D236" s="92">
        <f t="shared" si="34"/>
        <v>0</v>
      </c>
      <c r="E236" s="92">
        <f t="shared" si="30"/>
        <v>0</v>
      </c>
      <c r="F236" s="92">
        <f t="shared" si="35"/>
        <v>0</v>
      </c>
      <c r="G236" s="92"/>
      <c r="H236" s="233"/>
      <c r="I236" s="233"/>
      <c r="J236" s="233"/>
      <c r="K236" s="233"/>
      <c r="L236" s="233"/>
      <c r="M236" s="233"/>
      <c r="O236" s="138"/>
      <c r="P236" s="138">
        <f t="shared" si="36"/>
        <v>225</v>
      </c>
      <c r="Q236" s="290">
        <f t="shared" si="37"/>
        <v>-934400</v>
      </c>
      <c r="R236" s="290">
        <f t="shared" si="38"/>
        <v>4350</v>
      </c>
      <c r="S236" s="290">
        <f t="shared" si="39"/>
        <v>-938750</v>
      </c>
      <c r="T236" s="290">
        <f t="shared" si="31"/>
        <v>5200</v>
      </c>
      <c r="U236" s="290">
        <f t="shared" si="32"/>
        <v>-939600</v>
      </c>
      <c r="V236" s="77"/>
      <c r="W236" s="8"/>
      <c r="X236" s="8"/>
    </row>
    <row r="237" spans="3:24" x14ac:dyDescent="0.25">
      <c r="C237" s="295">
        <f t="shared" si="33"/>
        <v>0</v>
      </c>
      <c r="D237" s="92">
        <f t="shared" si="34"/>
        <v>0</v>
      </c>
      <c r="E237" s="92">
        <f t="shared" si="30"/>
        <v>0</v>
      </c>
      <c r="F237" s="92">
        <f t="shared" si="35"/>
        <v>0</v>
      </c>
      <c r="G237" s="92"/>
      <c r="H237" s="233"/>
      <c r="I237" s="233"/>
      <c r="J237" s="233"/>
      <c r="K237" s="233"/>
      <c r="L237" s="233"/>
      <c r="M237" s="233"/>
      <c r="O237" s="138"/>
      <c r="P237" s="138">
        <f t="shared" si="36"/>
        <v>226</v>
      </c>
      <c r="Q237" s="290">
        <f t="shared" si="37"/>
        <v>-938750</v>
      </c>
      <c r="R237" s="290">
        <f t="shared" si="38"/>
        <v>4350</v>
      </c>
      <c r="S237" s="290">
        <f t="shared" si="39"/>
        <v>-943100</v>
      </c>
      <c r="T237" s="290">
        <f t="shared" si="31"/>
        <v>5200</v>
      </c>
      <c r="U237" s="290">
        <f t="shared" si="32"/>
        <v>-943950</v>
      </c>
      <c r="V237" s="77"/>
      <c r="W237" s="8"/>
      <c r="X237" s="8"/>
    </row>
    <row r="238" spans="3:24" x14ac:dyDescent="0.25">
      <c r="C238" s="295">
        <f t="shared" si="33"/>
        <v>0</v>
      </c>
      <c r="D238" s="92">
        <f t="shared" si="34"/>
        <v>0</v>
      </c>
      <c r="E238" s="92">
        <f t="shared" si="30"/>
        <v>0</v>
      </c>
      <c r="F238" s="92">
        <f t="shared" si="35"/>
        <v>0</v>
      </c>
      <c r="G238" s="92"/>
      <c r="H238" s="233"/>
      <c r="I238" s="233"/>
      <c r="J238" s="233"/>
      <c r="K238" s="233"/>
      <c r="L238" s="233"/>
      <c r="M238" s="233"/>
      <c r="O238" s="138"/>
      <c r="P238" s="138">
        <f t="shared" si="36"/>
        <v>227</v>
      </c>
      <c r="Q238" s="290">
        <f t="shared" si="37"/>
        <v>-943100</v>
      </c>
      <c r="R238" s="290">
        <f t="shared" si="38"/>
        <v>4350</v>
      </c>
      <c r="S238" s="290">
        <f t="shared" si="39"/>
        <v>-947450</v>
      </c>
      <c r="T238" s="290">
        <f t="shared" si="31"/>
        <v>5200</v>
      </c>
      <c r="U238" s="290">
        <f t="shared" si="32"/>
        <v>-948300</v>
      </c>
      <c r="V238" s="77"/>
      <c r="W238" s="8"/>
      <c r="X238" s="8"/>
    </row>
    <row r="239" spans="3:24" x14ac:dyDescent="0.25">
      <c r="C239" s="295">
        <f t="shared" si="33"/>
        <v>0</v>
      </c>
      <c r="D239" s="92">
        <f t="shared" si="34"/>
        <v>0</v>
      </c>
      <c r="E239" s="92">
        <f t="shared" si="30"/>
        <v>0</v>
      </c>
      <c r="F239" s="92">
        <f t="shared" si="35"/>
        <v>0</v>
      </c>
      <c r="G239" s="92"/>
      <c r="H239" s="233"/>
      <c r="I239" s="233"/>
      <c r="J239" s="233"/>
      <c r="K239" s="233"/>
      <c r="L239" s="233"/>
      <c r="M239" s="233"/>
      <c r="O239" s="138"/>
      <c r="P239" s="138">
        <f t="shared" si="36"/>
        <v>228</v>
      </c>
      <c r="Q239" s="290">
        <f t="shared" si="37"/>
        <v>-947450</v>
      </c>
      <c r="R239" s="290">
        <f t="shared" si="38"/>
        <v>4350</v>
      </c>
      <c r="S239" s="290">
        <f t="shared" si="39"/>
        <v>-951800</v>
      </c>
      <c r="T239" s="290">
        <f t="shared" si="31"/>
        <v>5200</v>
      </c>
      <c r="U239" s="290">
        <f t="shared" si="32"/>
        <v>-952650</v>
      </c>
      <c r="V239" s="77"/>
      <c r="W239" s="8"/>
      <c r="X239" s="8"/>
    </row>
    <row r="240" spans="3:24" x14ac:dyDescent="0.25">
      <c r="C240" s="295">
        <f t="shared" si="33"/>
        <v>0</v>
      </c>
      <c r="D240" s="92">
        <f t="shared" si="34"/>
        <v>0</v>
      </c>
      <c r="E240" s="92">
        <f t="shared" si="30"/>
        <v>0</v>
      </c>
      <c r="F240" s="92">
        <f t="shared" si="35"/>
        <v>0</v>
      </c>
      <c r="G240" s="92"/>
      <c r="H240" s="233"/>
      <c r="I240" s="233"/>
      <c r="J240" s="233"/>
      <c r="K240" s="233"/>
      <c r="L240" s="233"/>
      <c r="M240" s="233"/>
      <c r="O240" s="138"/>
      <c r="P240" s="138">
        <f t="shared" si="36"/>
        <v>229</v>
      </c>
      <c r="Q240" s="290">
        <f t="shared" si="37"/>
        <v>-951800</v>
      </c>
      <c r="R240" s="290">
        <f t="shared" si="38"/>
        <v>4350</v>
      </c>
      <c r="S240" s="290">
        <f t="shared" si="39"/>
        <v>-956150</v>
      </c>
      <c r="T240" s="290">
        <f t="shared" si="31"/>
        <v>5200</v>
      </c>
      <c r="U240" s="290">
        <f t="shared" si="32"/>
        <v>-957000</v>
      </c>
      <c r="V240" s="77"/>
      <c r="W240" s="8"/>
      <c r="X240" s="8"/>
    </row>
    <row r="241" spans="3:24" x14ac:dyDescent="0.25">
      <c r="C241" s="295">
        <f t="shared" si="33"/>
        <v>0</v>
      </c>
      <c r="D241" s="92">
        <f t="shared" si="34"/>
        <v>0</v>
      </c>
      <c r="E241" s="92">
        <f t="shared" si="30"/>
        <v>0</v>
      </c>
      <c r="F241" s="92">
        <f t="shared" si="35"/>
        <v>0</v>
      </c>
      <c r="G241" s="92"/>
      <c r="H241" s="233"/>
      <c r="I241" s="233"/>
      <c r="J241" s="233"/>
      <c r="K241" s="233"/>
      <c r="L241" s="233"/>
      <c r="M241" s="233"/>
      <c r="O241" s="138"/>
      <c r="P241" s="138">
        <f t="shared" si="36"/>
        <v>230</v>
      </c>
      <c r="Q241" s="290">
        <f t="shared" si="37"/>
        <v>-956150</v>
      </c>
      <c r="R241" s="290">
        <f t="shared" si="38"/>
        <v>4350</v>
      </c>
      <c r="S241" s="290">
        <f t="shared" si="39"/>
        <v>-960500</v>
      </c>
      <c r="T241" s="290">
        <f t="shared" si="31"/>
        <v>5200</v>
      </c>
      <c r="U241" s="290">
        <f t="shared" si="32"/>
        <v>-961350</v>
      </c>
      <c r="V241" s="77"/>
      <c r="W241" s="8"/>
      <c r="X241" s="8"/>
    </row>
    <row r="242" spans="3:24" x14ac:dyDescent="0.25">
      <c r="C242" s="295">
        <f t="shared" si="33"/>
        <v>0</v>
      </c>
      <c r="D242" s="92">
        <f t="shared" si="34"/>
        <v>0</v>
      </c>
      <c r="E242" s="92">
        <f t="shared" si="30"/>
        <v>0</v>
      </c>
      <c r="F242" s="92">
        <f t="shared" si="35"/>
        <v>0</v>
      </c>
      <c r="G242" s="92"/>
      <c r="H242" s="233"/>
      <c r="I242" s="233"/>
      <c r="J242" s="233"/>
      <c r="K242" s="233"/>
      <c r="L242" s="233"/>
      <c r="M242" s="233"/>
      <c r="O242" s="138"/>
      <c r="P242" s="138">
        <f t="shared" si="36"/>
        <v>231</v>
      </c>
      <c r="Q242" s="290">
        <f t="shared" si="37"/>
        <v>-960500</v>
      </c>
      <c r="R242" s="290">
        <f t="shared" si="38"/>
        <v>4350</v>
      </c>
      <c r="S242" s="290">
        <f t="shared" si="39"/>
        <v>-964850</v>
      </c>
      <c r="T242" s="290">
        <f t="shared" si="31"/>
        <v>5200</v>
      </c>
      <c r="U242" s="290">
        <f t="shared" si="32"/>
        <v>-965700</v>
      </c>
      <c r="V242" s="77"/>
      <c r="W242" s="8"/>
      <c r="X242" s="8"/>
    </row>
    <row r="243" spans="3:24" x14ac:dyDescent="0.25">
      <c r="C243" s="295">
        <f t="shared" si="33"/>
        <v>0</v>
      </c>
      <c r="D243" s="92">
        <f t="shared" si="34"/>
        <v>0</v>
      </c>
      <c r="E243" s="92">
        <f t="shared" si="30"/>
        <v>0</v>
      </c>
      <c r="F243" s="92">
        <f t="shared" si="35"/>
        <v>0</v>
      </c>
      <c r="G243" s="92"/>
      <c r="H243" s="233"/>
      <c r="I243" s="233"/>
      <c r="J243" s="233"/>
      <c r="K243" s="233"/>
      <c r="L243" s="233"/>
      <c r="M243" s="233"/>
      <c r="O243" s="138"/>
      <c r="P243" s="138">
        <f t="shared" si="36"/>
        <v>232</v>
      </c>
      <c r="Q243" s="290">
        <f t="shared" si="37"/>
        <v>-964850</v>
      </c>
      <c r="R243" s="290">
        <f t="shared" si="38"/>
        <v>4350</v>
      </c>
      <c r="S243" s="290">
        <f t="shared" si="39"/>
        <v>-969200</v>
      </c>
      <c r="T243" s="290">
        <f t="shared" si="31"/>
        <v>5200</v>
      </c>
      <c r="U243" s="290">
        <f t="shared" si="32"/>
        <v>-970050</v>
      </c>
      <c r="V243" s="77"/>
      <c r="W243" s="8"/>
      <c r="X243" s="8"/>
    </row>
    <row r="244" spans="3:24" x14ac:dyDescent="0.25">
      <c r="C244" s="295">
        <f t="shared" si="33"/>
        <v>0</v>
      </c>
      <c r="D244" s="92">
        <f t="shared" si="34"/>
        <v>0</v>
      </c>
      <c r="E244" s="92">
        <f t="shared" si="30"/>
        <v>0</v>
      </c>
      <c r="F244" s="92">
        <f t="shared" si="35"/>
        <v>0</v>
      </c>
      <c r="G244" s="92"/>
      <c r="H244" s="233"/>
      <c r="I244" s="233"/>
      <c r="J244" s="233"/>
      <c r="K244" s="233"/>
      <c r="L244" s="233"/>
      <c r="M244" s="233"/>
      <c r="O244" s="138"/>
      <c r="P244" s="138">
        <f t="shared" si="36"/>
        <v>233</v>
      </c>
      <c r="Q244" s="290">
        <f t="shared" si="37"/>
        <v>-969200</v>
      </c>
      <c r="R244" s="290">
        <f t="shared" si="38"/>
        <v>4350</v>
      </c>
      <c r="S244" s="290">
        <f t="shared" si="39"/>
        <v>-973550</v>
      </c>
      <c r="T244" s="290">
        <f t="shared" si="31"/>
        <v>5200</v>
      </c>
      <c r="U244" s="290">
        <f t="shared" si="32"/>
        <v>-974400</v>
      </c>
      <c r="V244" s="77"/>
      <c r="W244" s="8"/>
      <c r="X244" s="8"/>
    </row>
    <row r="245" spans="3:24" x14ac:dyDescent="0.25">
      <c r="C245" s="295">
        <f t="shared" si="33"/>
        <v>0</v>
      </c>
      <c r="D245" s="92">
        <f t="shared" si="34"/>
        <v>0</v>
      </c>
      <c r="E245" s="92">
        <f t="shared" si="30"/>
        <v>0</v>
      </c>
      <c r="F245" s="92">
        <f t="shared" si="35"/>
        <v>0</v>
      </c>
      <c r="G245" s="92"/>
      <c r="H245" s="233"/>
      <c r="I245" s="233"/>
      <c r="J245" s="233"/>
      <c r="K245" s="233"/>
      <c r="L245" s="233"/>
      <c r="M245" s="233"/>
      <c r="O245" s="138"/>
      <c r="P245" s="138">
        <f t="shared" si="36"/>
        <v>234</v>
      </c>
      <c r="Q245" s="290">
        <f t="shared" si="37"/>
        <v>-973550</v>
      </c>
      <c r="R245" s="290">
        <f t="shared" si="38"/>
        <v>4350</v>
      </c>
      <c r="S245" s="290">
        <f t="shared" si="39"/>
        <v>-977900</v>
      </c>
      <c r="T245" s="290">
        <f t="shared" si="31"/>
        <v>5200</v>
      </c>
      <c r="U245" s="290">
        <f t="shared" si="32"/>
        <v>-978750</v>
      </c>
      <c r="V245" s="77"/>
      <c r="W245" s="8"/>
      <c r="X245" s="8"/>
    </row>
    <row r="246" spans="3:24" x14ac:dyDescent="0.25">
      <c r="C246" s="295">
        <f t="shared" si="33"/>
        <v>0</v>
      </c>
      <c r="D246" s="92">
        <f t="shared" si="34"/>
        <v>0</v>
      </c>
      <c r="E246" s="92">
        <f t="shared" si="30"/>
        <v>0</v>
      </c>
      <c r="F246" s="92">
        <f t="shared" si="35"/>
        <v>0</v>
      </c>
      <c r="G246" s="92"/>
      <c r="H246" s="233"/>
      <c r="I246" s="233"/>
      <c r="J246" s="233"/>
      <c r="K246" s="233"/>
      <c r="L246" s="233"/>
      <c r="M246" s="233"/>
      <c r="O246" s="138"/>
      <c r="P246" s="138">
        <f t="shared" si="36"/>
        <v>235</v>
      </c>
      <c r="Q246" s="290">
        <f t="shared" si="37"/>
        <v>-977900</v>
      </c>
      <c r="R246" s="290">
        <f t="shared" si="38"/>
        <v>4350</v>
      </c>
      <c r="S246" s="290">
        <f t="shared" si="39"/>
        <v>-982250</v>
      </c>
      <c r="T246" s="290">
        <f t="shared" si="31"/>
        <v>5200</v>
      </c>
      <c r="U246" s="290">
        <f t="shared" si="32"/>
        <v>-983100</v>
      </c>
      <c r="V246" s="77"/>
      <c r="W246" s="8"/>
      <c r="X246" s="8"/>
    </row>
    <row r="247" spans="3:24" x14ac:dyDescent="0.25">
      <c r="C247" s="295">
        <f t="shared" si="33"/>
        <v>0</v>
      </c>
      <c r="D247" s="92">
        <f t="shared" si="34"/>
        <v>0</v>
      </c>
      <c r="E247" s="92">
        <f t="shared" si="30"/>
        <v>0</v>
      </c>
      <c r="F247" s="92">
        <f t="shared" si="35"/>
        <v>0</v>
      </c>
      <c r="G247" s="92"/>
      <c r="H247" s="233"/>
      <c r="I247" s="233"/>
      <c r="J247" s="233"/>
      <c r="K247" s="233"/>
      <c r="L247" s="233"/>
      <c r="M247" s="233"/>
      <c r="O247" s="138"/>
      <c r="P247" s="138">
        <f t="shared" si="36"/>
        <v>236</v>
      </c>
      <c r="Q247" s="290">
        <f t="shared" si="37"/>
        <v>-982250</v>
      </c>
      <c r="R247" s="290">
        <f t="shared" si="38"/>
        <v>4350</v>
      </c>
      <c r="S247" s="290">
        <f t="shared" si="39"/>
        <v>-986600</v>
      </c>
      <c r="T247" s="290">
        <f t="shared" si="31"/>
        <v>5200</v>
      </c>
      <c r="U247" s="290">
        <f t="shared" si="32"/>
        <v>-987450</v>
      </c>
      <c r="V247" s="77"/>
      <c r="W247" s="8"/>
      <c r="X247" s="8"/>
    </row>
    <row r="248" spans="3:24" x14ac:dyDescent="0.25">
      <c r="C248" s="295">
        <f t="shared" si="33"/>
        <v>0</v>
      </c>
      <c r="D248" s="92">
        <f t="shared" si="34"/>
        <v>0</v>
      </c>
      <c r="E248" s="92">
        <f t="shared" si="30"/>
        <v>0</v>
      </c>
      <c r="F248" s="92">
        <f t="shared" si="35"/>
        <v>0</v>
      </c>
      <c r="G248" s="92"/>
      <c r="H248" s="233"/>
      <c r="I248" s="233"/>
      <c r="J248" s="233"/>
      <c r="K248" s="233"/>
      <c r="L248" s="233"/>
      <c r="M248" s="233"/>
      <c r="O248" s="138"/>
      <c r="P248" s="138">
        <f t="shared" si="36"/>
        <v>237</v>
      </c>
      <c r="Q248" s="290">
        <f t="shared" si="37"/>
        <v>-986600</v>
      </c>
      <c r="R248" s="290">
        <f t="shared" si="38"/>
        <v>4350</v>
      </c>
      <c r="S248" s="290">
        <f t="shared" si="39"/>
        <v>-990950</v>
      </c>
      <c r="T248" s="290">
        <f t="shared" si="31"/>
        <v>5200</v>
      </c>
      <c r="U248" s="290">
        <f t="shared" si="32"/>
        <v>-991800</v>
      </c>
      <c r="V248" s="77"/>
      <c r="W248" s="8"/>
      <c r="X248" s="8"/>
    </row>
    <row r="249" spans="3:24" x14ac:dyDescent="0.25">
      <c r="C249" s="295">
        <f t="shared" si="33"/>
        <v>0</v>
      </c>
      <c r="D249" s="92">
        <f t="shared" si="34"/>
        <v>0</v>
      </c>
      <c r="E249" s="92">
        <f t="shared" si="30"/>
        <v>0</v>
      </c>
      <c r="F249" s="92">
        <f t="shared" si="35"/>
        <v>0</v>
      </c>
      <c r="G249" s="92"/>
      <c r="H249" s="233"/>
      <c r="I249" s="233"/>
      <c r="J249" s="233"/>
      <c r="K249" s="233"/>
      <c r="L249" s="233"/>
      <c r="M249" s="233"/>
      <c r="O249" s="138"/>
      <c r="P249" s="138">
        <f t="shared" si="36"/>
        <v>238</v>
      </c>
      <c r="Q249" s="290">
        <f t="shared" si="37"/>
        <v>-990950</v>
      </c>
      <c r="R249" s="290">
        <f t="shared" si="38"/>
        <v>4350</v>
      </c>
      <c r="S249" s="290">
        <f t="shared" si="39"/>
        <v>-995300</v>
      </c>
      <c r="T249" s="290">
        <f t="shared" si="31"/>
        <v>5200</v>
      </c>
      <c r="U249" s="290">
        <f t="shared" si="32"/>
        <v>-996150</v>
      </c>
      <c r="V249" s="77"/>
      <c r="W249" s="8"/>
      <c r="X249" s="8"/>
    </row>
    <row r="250" spans="3:24" x14ac:dyDescent="0.25">
      <c r="C250" s="295">
        <f t="shared" si="33"/>
        <v>0</v>
      </c>
      <c r="D250" s="92">
        <f t="shared" si="34"/>
        <v>0</v>
      </c>
      <c r="E250" s="92">
        <f t="shared" si="30"/>
        <v>0</v>
      </c>
      <c r="F250" s="92">
        <f t="shared" si="35"/>
        <v>0</v>
      </c>
      <c r="G250" s="92"/>
      <c r="H250" s="233"/>
      <c r="I250" s="233"/>
      <c r="J250" s="233"/>
      <c r="K250" s="233"/>
      <c r="L250" s="233"/>
      <c r="M250" s="233"/>
      <c r="O250" s="138"/>
      <c r="P250" s="138">
        <f t="shared" si="36"/>
        <v>239</v>
      </c>
      <c r="Q250" s="290">
        <f t="shared" si="37"/>
        <v>-995300</v>
      </c>
      <c r="R250" s="290">
        <f t="shared" si="38"/>
        <v>4350</v>
      </c>
      <c r="S250" s="290">
        <f t="shared" si="39"/>
        <v>-999650</v>
      </c>
      <c r="T250" s="290">
        <f t="shared" si="31"/>
        <v>5200</v>
      </c>
      <c r="U250" s="290">
        <f t="shared" si="32"/>
        <v>-1000500</v>
      </c>
      <c r="V250" s="77"/>
      <c r="W250" s="8"/>
      <c r="X250" s="8"/>
    </row>
    <row r="251" spans="3:24" x14ac:dyDescent="0.25">
      <c r="C251" s="295">
        <f t="shared" si="33"/>
        <v>0</v>
      </c>
      <c r="D251" s="92">
        <f t="shared" si="34"/>
        <v>0</v>
      </c>
      <c r="E251" s="92">
        <f t="shared" si="30"/>
        <v>0</v>
      </c>
      <c r="F251" s="92">
        <f t="shared" si="35"/>
        <v>0</v>
      </c>
      <c r="G251" s="92"/>
      <c r="H251" s="233"/>
      <c r="I251" s="233"/>
      <c r="J251" s="233"/>
      <c r="K251" s="233"/>
      <c r="L251" s="233"/>
      <c r="M251" s="233"/>
      <c r="O251" s="138"/>
      <c r="P251" s="138">
        <f t="shared" si="36"/>
        <v>240</v>
      </c>
      <c r="Q251" s="290">
        <f t="shared" si="37"/>
        <v>-999650</v>
      </c>
      <c r="R251" s="290">
        <f t="shared" si="38"/>
        <v>4350</v>
      </c>
      <c r="S251" s="290">
        <f t="shared" si="39"/>
        <v>-1004000</v>
      </c>
      <c r="T251" s="290">
        <f t="shared" si="31"/>
        <v>5200</v>
      </c>
      <c r="U251" s="290">
        <f t="shared" si="32"/>
        <v>-1004850</v>
      </c>
      <c r="V251" s="77"/>
      <c r="W251" s="8"/>
      <c r="X251" s="8"/>
    </row>
    <row r="252" spans="3:24" x14ac:dyDescent="0.25">
      <c r="C252" s="295">
        <f t="shared" si="33"/>
        <v>0</v>
      </c>
      <c r="D252" s="92">
        <f t="shared" si="34"/>
        <v>0</v>
      </c>
      <c r="E252" s="92">
        <f t="shared" si="30"/>
        <v>0</v>
      </c>
      <c r="F252" s="92">
        <f t="shared" si="35"/>
        <v>0</v>
      </c>
      <c r="G252" s="92"/>
      <c r="H252" s="233"/>
      <c r="I252" s="233"/>
      <c r="J252" s="233"/>
      <c r="K252" s="233"/>
      <c r="L252" s="233"/>
      <c r="M252" s="233"/>
      <c r="O252" s="138"/>
      <c r="P252" s="138">
        <f t="shared" si="36"/>
        <v>241</v>
      </c>
      <c r="Q252" s="290">
        <f t="shared" si="37"/>
        <v>-1004000</v>
      </c>
      <c r="R252" s="290">
        <f t="shared" si="38"/>
        <v>4350</v>
      </c>
      <c r="S252" s="290">
        <f t="shared" si="39"/>
        <v>-1008350</v>
      </c>
      <c r="T252" s="290">
        <f t="shared" si="31"/>
        <v>5200</v>
      </c>
      <c r="U252" s="290">
        <f t="shared" si="32"/>
        <v>-1009200</v>
      </c>
      <c r="V252" s="77"/>
      <c r="W252" s="8"/>
      <c r="X252" s="8"/>
    </row>
    <row r="253" spans="3:24" x14ac:dyDescent="0.25">
      <c r="C253" s="295">
        <f t="shared" si="33"/>
        <v>0</v>
      </c>
      <c r="D253" s="92">
        <f t="shared" si="34"/>
        <v>0</v>
      </c>
      <c r="E253" s="92">
        <f t="shared" si="30"/>
        <v>0</v>
      </c>
      <c r="F253" s="92">
        <f t="shared" si="35"/>
        <v>0</v>
      </c>
      <c r="G253" s="92"/>
      <c r="H253" s="233"/>
      <c r="I253" s="233"/>
      <c r="J253" s="233"/>
      <c r="K253" s="233"/>
      <c r="L253" s="233"/>
      <c r="M253" s="233"/>
      <c r="O253" s="138"/>
      <c r="P253" s="138">
        <f t="shared" si="36"/>
        <v>242</v>
      </c>
      <c r="Q253" s="290">
        <f t="shared" si="37"/>
        <v>-1008350</v>
      </c>
      <c r="R253" s="290">
        <f t="shared" si="38"/>
        <v>4350</v>
      </c>
      <c r="S253" s="290">
        <f t="shared" si="39"/>
        <v>-1012700</v>
      </c>
      <c r="T253" s="290">
        <f t="shared" si="31"/>
        <v>5200</v>
      </c>
      <c r="U253" s="290">
        <f t="shared" si="32"/>
        <v>-1013550</v>
      </c>
      <c r="V253" s="77"/>
      <c r="W253" s="8"/>
      <c r="X253" s="8"/>
    </row>
    <row r="254" spans="3:24" x14ac:dyDescent="0.25">
      <c r="C254" s="295">
        <f t="shared" si="33"/>
        <v>0</v>
      </c>
      <c r="D254" s="92">
        <f t="shared" si="34"/>
        <v>0</v>
      </c>
      <c r="E254" s="92">
        <f t="shared" si="30"/>
        <v>0</v>
      </c>
      <c r="F254" s="92">
        <f t="shared" si="35"/>
        <v>0</v>
      </c>
      <c r="G254" s="92"/>
      <c r="H254" s="233"/>
      <c r="I254" s="233"/>
      <c r="J254" s="233"/>
      <c r="K254" s="233"/>
      <c r="L254" s="233"/>
      <c r="M254" s="233"/>
      <c r="O254" s="138"/>
      <c r="P254" s="138">
        <f t="shared" si="36"/>
        <v>243</v>
      </c>
      <c r="Q254" s="290">
        <f t="shared" si="37"/>
        <v>-1012700</v>
      </c>
      <c r="R254" s="290">
        <f t="shared" si="38"/>
        <v>4350</v>
      </c>
      <c r="S254" s="290">
        <f t="shared" si="39"/>
        <v>-1017050</v>
      </c>
      <c r="T254" s="290">
        <f t="shared" si="31"/>
        <v>5200</v>
      </c>
      <c r="U254" s="290">
        <f t="shared" si="32"/>
        <v>-1017900</v>
      </c>
      <c r="V254" s="77"/>
      <c r="W254" s="8"/>
      <c r="X254" s="8"/>
    </row>
    <row r="255" spans="3:24" x14ac:dyDescent="0.25">
      <c r="C255" s="295">
        <f t="shared" si="33"/>
        <v>0</v>
      </c>
      <c r="D255" s="92">
        <f t="shared" si="34"/>
        <v>0</v>
      </c>
      <c r="E255" s="92">
        <f t="shared" si="30"/>
        <v>0</v>
      </c>
      <c r="F255" s="92">
        <f t="shared" si="35"/>
        <v>0</v>
      </c>
      <c r="G255" s="92"/>
      <c r="H255" s="233"/>
      <c r="I255" s="233"/>
      <c r="J255" s="233"/>
      <c r="K255" s="233"/>
      <c r="L255" s="233"/>
      <c r="M255" s="233"/>
      <c r="O255" s="138"/>
      <c r="P255" s="138">
        <f t="shared" si="36"/>
        <v>244</v>
      </c>
      <c r="Q255" s="290">
        <f t="shared" si="37"/>
        <v>-1017050</v>
      </c>
      <c r="R255" s="290">
        <f t="shared" si="38"/>
        <v>4350</v>
      </c>
      <c r="S255" s="290">
        <f t="shared" si="39"/>
        <v>-1021400</v>
      </c>
      <c r="T255" s="290">
        <f t="shared" si="31"/>
        <v>5200</v>
      </c>
      <c r="U255" s="290">
        <f t="shared" si="32"/>
        <v>-1022250</v>
      </c>
      <c r="V255" s="77"/>
      <c r="W255" s="8"/>
      <c r="X255" s="8"/>
    </row>
    <row r="256" spans="3:24" x14ac:dyDescent="0.25">
      <c r="C256" s="295">
        <f t="shared" si="33"/>
        <v>0</v>
      </c>
      <c r="D256" s="92">
        <f t="shared" si="34"/>
        <v>0</v>
      </c>
      <c r="E256" s="92">
        <f t="shared" si="30"/>
        <v>0</v>
      </c>
      <c r="F256" s="92">
        <f t="shared" si="35"/>
        <v>0</v>
      </c>
      <c r="G256" s="92"/>
      <c r="H256" s="233"/>
      <c r="I256" s="233"/>
      <c r="J256" s="233"/>
      <c r="K256" s="233"/>
      <c r="L256" s="233"/>
      <c r="M256" s="233"/>
      <c r="O256" s="138"/>
      <c r="P256" s="138">
        <f t="shared" si="36"/>
        <v>245</v>
      </c>
      <c r="Q256" s="290">
        <f t="shared" si="37"/>
        <v>-1021400</v>
      </c>
      <c r="R256" s="290">
        <f t="shared" si="38"/>
        <v>4350</v>
      </c>
      <c r="S256" s="290">
        <f t="shared" si="39"/>
        <v>-1025750</v>
      </c>
      <c r="T256" s="290">
        <f t="shared" si="31"/>
        <v>5200</v>
      </c>
      <c r="U256" s="290">
        <f t="shared" si="32"/>
        <v>-1026600</v>
      </c>
      <c r="V256" s="77"/>
      <c r="W256" s="8"/>
      <c r="X256" s="8"/>
    </row>
    <row r="257" spans="3:24" x14ac:dyDescent="0.25">
      <c r="C257" s="295">
        <f t="shared" si="33"/>
        <v>0</v>
      </c>
      <c r="D257" s="92">
        <f t="shared" si="34"/>
        <v>0</v>
      </c>
      <c r="E257" s="92">
        <f t="shared" si="30"/>
        <v>0</v>
      </c>
      <c r="F257" s="92">
        <f t="shared" si="35"/>
        <v>0</v>
      </c>
      <c r="G257" s="92"/>
      <c r="H257" s="233"/>
      <c r="I257" s="233"/>
      <c r="J257" s="233"/>
      <c r="K257" s="233"/>
      <c r="L257" s="233"/>
      <c r="M257" s="233"/>
      <c r="O257" s="138"/>
      <c r="P257" s="138">
        <f t="shared" si="36"/>
        <v>246</v>
      </c>
      <c r="Q257" s="290">
        <f t="shared" si="37"/>
        <v>-1025750</v>
      </c>
      <c r="R257" s="290">
        <f t="shared" si="38"/>
        <v>4350</v>
      </c>
      <c r="S257" s="290">
        <f t="shared" si="39"/>
        <v>-1030100</v>
      </c>
      <c r="T257" s="290">
        <f t="shared" si="31"/>
        <v>5200</v>
      </c>
      <c r="U257" s="290">
        <f t="shared" si="32"/>
        <v>-1030950</v>
      </c>
      <c r="V257" s="77"/>
      <c r="W257" s="8"/>
      <c r="X257" s="8"/>
    </row>
    <row r="258" spans="3:24" x14ac:dyDescent="0.25">
      <c r="C258" s="295">
        <f t="shared" si="33"/>
        <v>0</v>
      </c>
      <c r="D258" s="92">
        <f t="shared" si="34"/>
        <v>0</v>
      </c>
      <c r="E258" s="92">
        <f t="shared" si="30"/>
        <v>0</v>
      </c>
      <c r="F258" s="92">
        <f t="shared" si="35"/>
        <v>0</v>
      </c>
      <c r="G258" s="92"/>
      <c r="H258" s="233"/>
      <c r="I258" s="233"/>
      <c r="J258" s="233"/>
      <c r="K258" s="233"/>
      <c r="L258" s="233"/>
      <c r="M258" s="233"/>
      <c r="O258" s="138"/>
      <c r="P258" s="138">
        <f t="shared" si="36"/>
        <v>247</v>
      </c>
      <c r="Q258" s="290">
        <f t="shared" si="37"/>
        <v>-1030100</v>
      </c>
      <c r="R258" s="290">
        <f t="shared" si="38"/>
        <v>4350</v>
      </c>
      <c r="S258" s="290">
        <f t="shared" si="39"/>
        <v>-1034450</v>
      </c>
      <c r="T258" s="290">
        <f t="shared" si="31"/>
        <v>5200</v>
      </c>
      <c r="U258" s="290">
        <f t="shared" si="32"/>
        <v>-1035300</v>
      </c>
      <c r="V258" s="77"/>
      <c r="W258" s="8"/>
      <c r="X258" s="8"/>
    </row>
    <row r="259" spans="3:24" x14ac:dyDescent="0.25">
      <c r="C259" s="295">
        <f t="shared" si="33"/>
        <v>0</v>
      </c>
      <c r="D259" s="92">
        <f t="shared" si="34"/>
        <v>0</v>
      </c>
      <c r="E259" s="92">
        <f t="shared" si="30"/>
        <v>0</v>
      </c>
      <c r="F259" s="92">
        <f t="shared" si="35"/>
        <v>0</v>
      </c>
      <c r="G259" s="92"/>
      <c r="H259" s="233"/>
      <c r="I259" s="233"/>
      <c r="J259" s="233"/>
      <c r="K259" s="233"/>
      <c r="L259" s="233"/>
      <c r="M259" s="233"/>
      <c r="O259" s="138"/>
      <c r="P259" s="138">
        <f t="shared" si="36"/>
        <v>248</v>
      </c>
      <c r="Q259" s="290">
        <f t="shared" si="37"/>
        <v>-1034450</v>
      </c>
      <c r="R259" s="290">
        <f t="shared" si="38"/>
        <v>4350</v>
      </c>
      <c r="S259" s="290">
        <f t="shared" si="39"/>
        <v>-1038800</v>
      </c>
      <c r="T259" s="290">
        <f t="shared" si="31"/>
        <v>5200</v>
      </c>
      <c r="U259" s="290">
        <f t="shared" si="32"/>
        <v>-1039650</v>
      </c>
      <c r="V259" s="77"/>
      <c r="W259" s="8"/>
      <c r="X259" s="8"/>
    </row>
    <row r="260" spans="3:24" x14ac:dyDescent="0.25">
      <c r="C260" s="295">
        <f t="shared" si="33"/>
        <v>0</v>
      </c>
      <c r="D260" s="92">
        <f t="shared" si="34"/>
        <v>0</v>
      </c>
      <c r="E260" s="92">
        <f t="shared" si="30"/>
        <v>0</v>
      </c>
      <c r="F260" s="92">
        <f t="shared" si="35"/>
        <v>0</v>
      </c>
      <c r="G260" s="92"/>
      <c r="H260" s="233"/>
      <c r="I260" s="233"/>
      <c r="J260" s="233"/>
      <c r="K260" s="233"/>
      <c r="L260" s="233"/>
      <c r="M260" s="233"/>
      <c r="O260" s="138"/>
      <c r="P260" s="138">
        <f t="shared" si="36"/>
        <v>249</v>
      </c>
      <c r="Q260" s="290">
        <f t="shared" si="37"/>
        <v>-1038800</v>
      </c>
      <c r="R260" s="290">
        <f t="shared" si="38"/>
        <v>4350</v>
      </c>
      <c r="S260" s="290">
        <f t="shared" si="39"/>
        <v>-1043150</v>
      </c>
      <c r="T260" s="290">
        <f t="shared" si="31"/>
        <v>5200</v>
      </c>
      <c r="U260" s="290">
        <f t="shared" si="32"/>
        <v>-1044000</v>
      </c>
      <c r="V260" s="77"/>
      <c r="W260" s="8"/>
      <c r="X260" s="8"/>
    </row>
    <row r="261" spans="3:24" x14ac:dyDescent="0.25">
      <c r="C261" s="295">
        <f t="shared" si="33"/>
        <v>0</v>
      </c>
      <c r="D261" s="92">
        <f t="shared" si="34"/>
        <v>0</v>
      </c>
      <c r="E261" s="92">
        <f t="shared" si="30"/>
        <v>0</v>
      </c>
      <c r="F261" s="92">
        <f t="shared" si="35"/>
        <v>0</v>
      </c>
      <c r="G261" s="92"/>
      <c r="H261" s="233"/>
      <c r="I261" s="233"/>
      <c r="J261" s="233"/>
      <c r="K261" s="233"/>
      <c r="L261" s="233"/>
      <c r="M261" s="233"/>
      <c r="O261" s="138"/>
      <c r="P261" s="138">
        <f t="shared" si="36"/>
        <v>250</v>
      </c>
      <c r="Q261" s="290">
        <f t="shared" si="37"/>
        <v>-1043150</v>
      </c>
      <c r="R261" s="290">
        <f t="shared" si="38"/>
        <v>4350</v>
      </c>
      <c r="S261" s="290">
        <f t="shared" si="39"/>
        <v>-1047500</v>
      </c>
      <c r="T261" s="290">
        <f t="shared" si="31"/>
        <v>5200</v>
      </c>
      <c r="U261" s="290">
        <f t="shared" si="32"/>
        <v>-1048350</v>
      </c>
      <c r="V261" s="77"/>
      <c r="W261" s="8"/>
      <c r="X261" s="8"/>
    </row>
    <row r="262" spans="3:24" x14ac:dyDescent="0.25">
      <c r="C262" s="295">
        <f t="shared" si="33"/>
        <v>0</v>
      </c>
      <c r="D262" s="92">
        <f t="shared" si="34"/>
        <v>0</v>
      </c>
      <c r="E262" s="92">
        <f t="shared" si="30"/>
        <v>0</v>
      </c>
      <c r="F262" s="92">
        <f t="shared" si="35"/>
        <v>0</v>
      </c>
      <c r="G262" s="92"/>
      <c r="H262" s="233"/>
      <c r="I262" s="233"/>
      <c r="J262" s="233"/>
      <c r="K262" s="233"/>
      <c r="L262" s="233"/>
      <c r="M262" s="233"/>
      <c r="O262" s="138"/>
      <c r="P262" s="138">
        <f t="shared" si="36"/>
        <v>251</v>
      </c>
      <c r="Q262" s="290">
        <f t="shared" si="37"/>
        <v>-1047500</v>
      </c>
      <c r="R262" s="290">
        <f t="shared" si="38"/>
        <v>4350</v>
      </c>
      <c r="S262" s="290">
        <f t="shared" si="39"/>
        <v>-1051850</v>
      </c>
      <c r="T262" s="290">
        <f t="shared" si="31"/>
        <v>5200</v>
      </c>
      <c r="U262" s="290">
        <f t="shared" si="32"/>
        <v>-1052700</v>
      </c>
      <c r="V262" s="77"/>
      <c r="W262" s="8"/>
      <c r="X262" s="8"/>
    </row>
    <row r="263" spans="3:24" x14ac:dyDescent="0.25">
      <c r="C263" s="295">
        <f t="shared" si="33"/>
        <v>0</v>
      </c>
      <c r="D263" s="92">
        <f t="shared" si="34"/>
        <v>0</v>
      </c>
      <c r="E263" s="92">
        <f t="shared" si="30"/>
        <v>0</v>
      </c>
      <c r="F263" s="92">
        <f t="shared" si="35"/>
        <v>0</v>
      </c>
      <c r="G263" s="92"/>
      <c r="H263" s="233"/>
      <c r="I263" s="233"/>
      <c r="J263" s="233"/>
      <c r="K263" s="233"/>
      <c r="L263" s="233"/>
      <c r="M263" s="233"/>
      <c r="O263" s="138"/>
      <c r="P263" s="138">
        <f t="shared" si="36"/>
        <v>252</v>
      </c>
      <c r="Q263" s="290">
        <f t="shared" si="37"/>
        <v>-1051850</v>
      </c>
      <c r="R263" s="290">
        <f t="shared" si="38"/>
        <v>4350</v>
      </c>
      <c r="S263" s="290">
        <f t="shared" si="39"/>
        <v>-1056200</v>
      </c>
      <c r="T263" s="290">
        <f t="shared" si="31"/>
        <v>5200</v>
      </c>
      <c r="U263" s="290">
        <f t="shared" si="32"/>
        <v>-1057050</v>
      </c>
      <c r="V263" s="77"/>
      <c r="W263" s="8"/>
      <c r="X263" s="8"/>
    </row>
    <row r="264" spans="3:24" x14ac:dyDescent="0.25">
      <c r="C264" s="295">
        <f t="shared" si="33"/>
        <v>0</v>
      </c>
      <c r="D264" s="92">
        <f t="shared" si="34"/>
        <v>0</v>
      </c>
      <c r="E264" s="92">
        <f t="shared" si="30"/>
        <v>0</v>
      </c>
      <c r="F264" s="92">
        <f t="shared" si="35"/>
        <v>0</v>
      </c>
      <c r="G264" s="92"/>
      <c r="H264" s="233"/>
      <c r="I264" s="233"/>
      <c r="J264" s="233"/>
      <c r="K264" s="233"/>
      <c r="L264" s="233"/>
      <c r="M264" s="233"/>
      <c r="O264" s="138"/>
      <c r="P264" s="138">
        <f t="shared" si="36"/>
        <v>253</v>
      </c>
      <c r="Q264" s="290">
        <f t="shared" si="37"/>
        <v>-1056200</v>
      </c>
      <c r="R264" s="290">
        <f t="shared" si="38"/>
        <v>4350</v>
      </c>
      <c r="S264" s="290">
        <f t="shared" si="39"/>
        <v>-1060550</v>
      </c>
      <c r="T264" s="290">
        <f t="shared" si="31"/>
        <v>5200</v>
      </c>
      <c r="U264" s="290">
        <f t="shared" si="32"/>
        <v>-1061400</v>
      </c>
      <c r="V264" s="77"/>
      <c r="W264" s="8"/>
      <c r="X264" s="8"/>
    </row>
    <row r="265" spans="3:24" x14ac:dyDescent="0.25">
      <c r="C265" s="295">
        <f t="shared" si="33"/>
        <v>0</v>
      </c>
      <c r="D265" s="92">
        <f t="shared" si="34"/>
        <v>0</v>
      </c>
      <c r="E265" s="92">
        <f t="shared" si="30"/>
        <v>0</v>
      </c>
      <c r="F265" s="92">
        <f t="shared" si="35"/>
        <v>0</v>
      </c>
      <c r="G265" s="92"/>
      <c r="H265" s="233"/>
      <c r="I265" s="233"/>
      <c r="J265" s="233"/>
      <c r="K265" s="233"/>
      <c r="L265" s="233"/>
      <c r="M265" s="233"/>
      <c r="O265" s="138"/>
      <c r="P265" s="138">
        <f t="shared" si="36"/>
        <v>254</v>
      </c>
      <c r="Q265" s="290">
        <f t="shared" si="37"/>
        <v>-1060550</v>
      </c>
      <c r="R265" s="290">
        <f t="shared" si="38"/>
        <v>4350</v>
      </c>
      <c r="S265" s="290">
        <f t="shared" si="39"/>
        <v>-1064900</v>
      </c>
      <c r="T265" s="290">
        <f t="shared" si="31"/>
        <v>5200</v>
      </c>
      <c r="U265" s="290">
        <f t="shared" si="32"/>
        <v>-1065750</v>
      </c>
      <c r="V265" s="77"/>
      <c r="W265" s="8"/>
      <c r="X265" s="8"/>
    </row>
    <row r="266" spans="3:24" x14ac:dyDescent="0.25">
      <c r="C266" s="295">
        <f t="shared" si="33"/>
        <v>0</v>
      </c>
      <c r="D266" s="92">
        <f t="shared" si="34"/>
        <v>0</v>
      </c>
      <c r="E266" s="92">
        <f t="shared" si="30"/>
        <v>0</v>
      </c>
      <c r="F266" s="92">
        <f t="shared" si="35"/>
        <v>0</v>
      </c>
      <c r="G266" s="92"/>
      <c r="H266" s="233"/>
      <c r="I266" s="233"/>
      <c r="J266" s="233"/>
      <c r="K266" s="233"/>
      <c r="L266" s="233"/>
      <c r="M266" s="233"/>
      <c r="O266" s="138"/>
      <c r="P266" s="138">
        <f t="shared" si="36"/>
        <v>255</v>
      </c>
      <c r="Q266" s="290">
        <f t="shared" si="37"/>
        <v>-1064900</v>
      </c>
      <c r="R266" s="290">
        <f t="shared" si="38"/>
        <v>4350</v>
      </c>
      <c r="S266" s="290">
        <f t="shared" si="39"/>
        <v>-1069250</v>
      </c>
      <c r="T266" s="290">
        <f t="shared" si="31"/>
        <v>5200</v>
      </c>
      <c r="U266" s="290">
        <f t="shared" si="32"/>
        <v>-1070100</v>
      </c>
      <c r="V266" s="77"/>
      <c r="W266" s="8"/>
      <c r="X266" s="8"/>
    </row>
    <row r="267" spans="3:24" x14ac:dyDescent="0.25">
      <c r="C267" s="295">
        <f t="shared" si="33"/>
        <v>0</v>
      </c>
      <c r="D267" s="92">
        <f t="shared" si="34"/>
        <v>0</v>
      </c>
      <c r="E267" s="92">
        <f t="shared" si="30"/>
        <v>0</v>
      </c>
      <c r="F267" s="92">
        <f t="shared" si="35"/>
        <v>0</v>
      </c>
      <c r="G267" s="92"/>
      <c r="H267" s="233"/>
      <c r="I267" s="233"/>
      <c r="J267" s="233"/>
      <c r="K267" s="233"/>
      <c r="L267" s="233"/>
      <c r="M267" s="233"/>
      <c r="O267" s="138"/>
      <c r="P267" s="138">
        <f t="shared" si="36"/>
        <v>256</v>
      </c>
      <c r="Q267" s="290">
        <f t="shared" si="37"/>
        <v>-1069250</v>
      </c>
      <c r="R267" s="290">
        <f t="shared" si="38"/>
        <v>4350</v>
      </c>
      <c r="S267" s="290">
        <f t="shared" si="39"/>
        <v>-1073600</v>
      </c>
      <c r="T267" s="290">
        <f t="shared" si="31"/>
        <v>5200</v>
      </c>
      <c r="U267" s="290">
        <f t="shared" si="32"/>
        <v>-1074450</v>
      </c>
      <c r="V267" s="77"/>
      <c r="W267" s="8"/>
      <c r="X267" s="8"/>
    </row>
    <row r="268" spans="3:24" x14ac:dyDescent="0.25">
      <c r="C268" s="295">
        <f t="shared" si="33"/>
        <v>0</v>
      </c>
      <c r="D268" s="92">
        <f t="shared" si="34"/>
        <v>0</v>
      </c>
      <c r="E268" s="92">
        <f t="shared" si="30"/>
        <v>0</v>
      </c>
      <c r="F268" s="92">
        <f t="shared" si="35"/>
        <v>0</v>
      </c>
      <c r="G268" s="92"/>
      <c r="H268" s="233"/>
      <c r="I268" s="233"/>
      <c r="J268" s="233"/>
      <c r="K268" s="233"/>
      <c r="L268" s="233"/>
      <c r="M268" s="233"/>
      <c r="O268" s="138"/>
      <c r="P268" s="138">
        <f t="shared" si="36"/>
        <v>257</v>
      </c>
      <c r="Q268" s="290">
        <f t="shared" si="37"/>
        <v>-1073600</v>
      </c>
      <c r="R268" s="290">
        <f t="shared" si="38"/>
        <v>4350</v>
      </c>
      <c r="S268" s="290">
        <f t="shared" si="39"/>
        <v>-1077950</v>
      </c>
      <c r="T268" s="290">
        <f t="shared" si="31"/>
        <v>5200</v>
      </c>
      <c r="U268" s="290">
        <f t="shared" si="32"/>
        <v>-1078800</v>
      </c>
      <c r="V268" s="77"/>
      <c r="W268" s="8"/>
      <c r="X268" s="8"/>
    </row>
    <row r="269" spans="3:24" x14ac:dyDescent="0.25">
      <c r="C269" s="295">
        <f t="shared" si="33"/>
        <v>0</v>
      </c>
      <c r="D269" s="92">
        <f t="shared" si="34"/>
        <v>0</v>
      </c>
      <c r="E269" s="92">
        <f t="shared" ref="E269:E332" si="40">IF(U269&lt;0,0,U269)</f>
        <v>0</v>
      </c>
      <c r="F269" s="92">
        <f t="shared" si="35"/>
        <v>0</v>
      </c>
      <c r="G269" s="92"/>
      <c r="H269" s="233"/>
      <c r="I269" s="233"/>
      <c r="J269" s="233"/>
      <c r="K269" s="233"/>
      <c r="L269" s="233"/>
      <c r="M269" s="233"/>
      <c r="O269" s="138"/>
      <c r="P269" s="138">
        <f t="shared" si="36"/>
        <v>258</v>
      </c>
      <c r="Q269" s="290">
        <f t="shared" si="37"/>
        <v>-1077950</v>
      </c>
      <c r="R269" s="290">
        <f t="shared" si="38"/>
        <v>4350</v>
      </c>
      <c r="S269" s="290">
        <f t="shared" si="39"/>
        <v>-1082300</v>
      </c>
      <c r="T269" s="290">
        <f t="shared" ref="T269:T332" si="41">IF(S269&lt;$E$5,$E$5,S269)</f>
        <v>5200</v>
      </c>
      <c r="U269" s="290">
        <f t="shared" ref="U269:U332" si="42">+Q269-T269</f>
        <v>-1083150</v>
      </c>
      <c r="V269" s="77"/>
      <c r="W269" s="8"/>
      <c r="X269" s="8"/>
    </row>
    <row r="270" spans="3:24" x14ac:dyDescent="0.25">
      <c r="C270" s="295">
        <f t="shared" ref="C270:C333" si="43">IF(U270&lt;=0,0,P270)</f>
        <v>0</v>
      </c>
      <c r="D270" s="92">
        <f t="shared" ref="D270:D333" si="44">IF(U270&lt;=0,0,F269)</f>
        <v>0</v>
      </c>
      <c r="E270" s="92">
        <f t="shared" si="40"/>
        <v>0</v>
      </c>
      <c r="F270" s="92">
        <f t="shared" ref="F270:F333" si="45">+D270-E270</f>
        <v>0</v>
      </c>
      <c r="G270" s="92"/>
      <c r="H270" s="233"/>
      <c r="I270" s="233"/>
      <c r="J270" s="233"/>
      <c r="K270" s="233"/>
      <c r="L270" s="233"/>
      <c r="M270" s="233"/>
      <c r="O270" s="138"/>
      <c r="P270" s="138">
        <f t="shared" ref="P270:P333" si="46">+P269+1</f>
        <v>259</v>
      </c>
      <c r="Q270" s="290">
        <f t="shared" ref="Q270:Q333" si="47">+S269</f>
        <v>-1082300</v>
      </c>
      <c r="R270" s="290">
        <f t="shared" ref="R270:R333" si="48">+R269</f>
        <v>4350</v>
      </c>
      <c r="S270" s="290">
        <f t="shared" ref="S270:S333" si="49">+Q270-R270</f>
        <v>-1086650</v>
      </c>
      <c r="T270" s="290">
        <f t="shared" si="41"/>
        <v>5200</v>
      </c>
      <c r="U270" s="290">
        <f t="shared" si="42"/>
        <v>-1087500</v>
      </c>
      <c r="V270" s="77"/>
      <c r="W270" s="8"/>
      <c r="X270" s="8"/>
    </row>
    <row r="271" spans="3:24" x14ac:dyDescent="0.25">
      <c r="C271" s="295">
        <f t="shared" si="43"/>
        <v>0</v>
      </c>
      <c r="D271" s="92">
        <f t="shared" si="44"/>
        <v>0</v>
      </c>
      <c r="E271" s="92">
        <f t="shared" si="40"/>
        <v>0</v>
      </c>
      <c r="F271" s="92">
        <f t="shared" si="45"/>
        <v>0</v>
      </c>
      <c r="G271" s="92"/>
      <c r="H271" s="233"/>
      <c r="I271" s="233"/>
      <c r="J271" s="233"/>
      <c r="K271" s="233"/>
      <c r="L271" s="233"/>
      <c r="M271" s="233"/>
      <c r="O271" s="138"/>
      <c r="P271" s="138">
        <f t="shared" si="46"/>
        <v>260</v>
      </c>
      <c r="Q271" s="290">
        <f t="shared" si="47"/>
        <v>-1086650</v>
      </c>
      <c r="R271" s="290">
        <f t="shared" si="48"/>
        <v>4350</v>
      </c>
      <c r="S271" s="290">
        <f t="shared" si="49"/>
        <v>-1091000</v>
      </c>
      <c r="T271" s="290">
        <f t="shared" si="41"/>
        <v>5200</v>
      </c>
      <c r="U271" s="290">
        <f t="shared" si="42"/>
        <v>-1091850</v>
      </c>
      <c r="V271" s="77"/>
      <c r="W271" s="8"/>
      <c r="X271" s="8"/>
    </row>
    <row r="272" spans="3:24" x14ac:dyDescent="0.25">
      <c r="C272" s="295">
        <f t="shared" si="43"/>
        <v>0</v>
      </c>
      <c r="D272" s="92">
        <f t="shared" si="44"/>
        <v>0</v>
      </c>
      <c r="E272" s="92">
        <f t="shared" si="40"/>
        <v>0</v>
      </c>
      <c r="F272" s="92">
        <f t="shared" si="45"/>
        <v>0</v>
      </c>
      <c r="G272" s="92"/>
      <c r="H272" s="233"/>
      <c r="I272" s="233"/>
      <c r="J272" s="233"/>
      <c r="K272" s="233"/>
      <c r="L272" s="233"/>
      <c r="M272" s="233"/>
      <c r="O272" s="138"/>
      <c r="P272" s="138">
        <f t="shared" si="46"/>
        <v>261</v>
      </c>
      <c r="Q272" s="290">
        <f t="shared" si="47"/>
        <v>-1091000</v>
      </c>
      <c r="R272" s="290">
        <f t="shared" si="48"/>
        <v>4350</v>
      </c>
      <c r="S272" s="290">
        <f t="shared" si="49"/>
        <v>-1095350</v>
      </c>
      <c r="T272" s="290">
        <f t="shared" si="41"/>
        <v>5200</v>
      </c>
      <c r="U272" s="290">
        <f t="shared" si="42"/>
        <v>-1096200</v>
      </c>
      <c r="V272" s="77"/>
      <c r="W272" s="8"/>
      <c r="X272" s="8"/>
    </row>
    <row r="273" spans="3:24" x14ac:dyDescent="0.25">
      <c r="C273" s="295">
        <f t="shared" si="43"/>
        <v>0</v>
      </c>
      <c r="D273" s="92">
        <f t="shared" si="44"/>
        <v>0</v>
      </c>
      <c r="E273" s="92">
        <f t="shared" si="40"/>
        <v>0</v>
      </c>
      <c r="F273" s="92">
        <f t="shared" si="45"/>
        <v>0</v>
      </c>
      <c r="G273" s="92"/>
      <c r="H273" s="233"/>
      <c r="I273" s="233"/>
      <c r="J273" s="233"/>
      <c r="K273" s="233"/>
      <c r="L273" s="233"/>
      <c r="M273" s="233"/>
      <c r="O273" s="138"/>
      <c r="P273" s="138">
        <f t="shared" si="46"/>
        <v>262</v>
      </c>
      <c r="Q273" s="290">
        <f t="shared" si="47"/>
        <v>-1095350</v>
      </c>
      <c r="R273" s="290">
        <f t="shared" si="48"/>
        <v>4350</v>
      </c>
      <c r="S273" s="290">
        <f t="shared" si="49"/>
        <v>-1099700</v>
      </c>
      <c r="T273" s="290">
        <f t="shared" si="41"/>
        <v>5200</v>
      </c>
      <c r="U273" s="290">
        <f t="shared" si="42"/>
        <v>-1100550</v>
      </c>
      <c r="V273" s="77"/>
      <c r="W273" s="8"/>
      <c r="X273" s="8"/>
    </row>
    <row r="274" spans="3:24" x14ac:dyDescent="0.25">
      <c r="C274" s="295">
        <f t="shared" si="43"/>
        <v>0</v>
      </c>
      <c r="D274" s="92">
        <f t="shared" si="44"/>
        <v>0</v>
      </c>
      <c r="E274" s="92">
        <f t="shared" si="40"/>
        <v>0</v>
      </c>
      <c r="F274" s="92">
        <f t="shared" si="45"/>
        <v>0</v>
      </c>
      <c r="G274" s="92"/>
      <c r="H274" s="233"/>
      <c r="I274" s="233"/>
      <c r="J274" s="233"/>
      <c r="K274" s="233"/>
      <c r="L274" s="233"/>
      <c r="M274" s="233"/>
      <c r="O274" s="138"/>
      <c r="P274" s="138">
        <f t="shared" si="46"/>
        <v>263</v>
      </c>
      <c r="Q274" s="290">
        <f t="shared" si="47"/>
        <v>-1099700</v>
      </c>
      <c r="R274" s="290">
        <f t="shared" si="48"/>
        <v>4350</v>
      </c>
      <c r="S274" s="290">
        <f t="shared" si="49"/>
        <v>-1104050</v>
      </c>
      <c r="T274" s="290">
        <f t="shared" si="41"/>
        <v>5200</v>
      </c>
      <c r="U274" s="290">
        <f t="shared" si="42"/>
        <v>-1104900</v>
      </c>
      <c r="V274" s="77"/>
      <c r="W274" s="8"/>
      <c r="X274" s="8"/>
    </row>
    <row r="275" spans="3:24" x14ac:dyDescent="0.25">
      <c r="C275" s="295">
        <f t="shared" si="43"/>
        <v>0</v>
      </c>
      <c r="D275" s="92">
        <f t="shared" si="44"/>
        <v>0</v>
      </c>
      <c r="E275" s="92">
        <f t="shared" si="40"/>
        <v>0</v>
      </c>
      <c r="F275" s="92">
        <f t="shared" si="45"/>
        <v>0</v>
      </c>
      <c r="G275" s="92"/>
      <c r="H275" s="233"/>
      <c r="I275" s="233"/>
      <c r="J275" s="233"/>
      <c r="K275" s="233"/>
      <c r="L275" s="233"/>
      <c r="M275" s="233"/>
      <c r="O275" s="138"/>
      <c r="P275" s="138">
        <f t="shared" si="46"/>
        <v>264</v>
      </c>
      <c r="Q275" s="290">
        <f t="shared" si="47"/>
        <v>-1104050</v>
      </c>
      <c r="R275" s="290">
        <f t="shared" si="48"/>
        <v>4350</v>
      </c>
      <c r="S275" s="290">
        <f t="shared" si="49"/>
        <v>-1108400</v>
      </c>
      <c r="T275" s="290">
        <f t="shared" si="41"/>
        <v>5200</v>
      </c>
      <c r="U275" s="290">
        <f t="shared" si="42"/>
        <v>-1109250</v>
      </c>
      <c r="V275" s="77"/>
      <c r="W275" s="8"/>
      <c r="X275" s="8"/>
    </row>
    <row r="276" spans="3:24" x14ac:dyDescent="0.25">
      <c r="C276" s="295">
        <f t="shared" si="43"/>
        <v>0</v>
      </c>
      <c r="D276" s="92">
        <f t="shared" si="44"/>
        <v>0</v>
      </c>
      <c r="E276" s="92">
        <f t="shared" si="40"/>
        <v>0</v>
      </c>
      <c r="F276" s="92">
        <f t="shared" si="45"/>
        <v>0</v>
      </c>
      <c r="G276" s="92"/>
      <c r="H276" s="233"/>
      <c r="I276" s="233"/>
      <c r="J276" s="233"/>
      <c r="K276" s="233"/>
      <c r="L276" s="233"/>
      <c r="M276" s="233"/>
      <c r="O276" s="138"/>
      <c r="P276" s="138">
        <f t="shared" si="46"/>
        <v>265</v>
      </c>
      <c r="Q276" s="290">
        <f t="shared" si="47"/>
        <v>-1108400</v>
      </c>
      <c r="R276" s="290">
        <f t="shared" si="48"/>
        <v>4350</v>
      </c>
      <c r="S276" s="290">
        <f t="shared" si="49"/>
        <v>-1112750</v>
      </c>
      <c r="T276" s="290">
        <f t="shared" si="41"/>
        <v>5200</v>
      </c>
      <c r="U276" s="290">
        <f t="shared" si="42"/>
        <v>-1113600</v>
      </c>
      <c r="V276" s="77"/>
      <c r="W276" s="8"/>
      <c r="X276" s="8"/>
    </row>
    <row r="277" spans="3:24" x14ac:dyDescent="0.25">
      <c r="C277" s="295">
        <f t="shared" si="43"/>
        <v>0</v>
      </c>
      <c r="D277" s="92">
        <f t="shared" si="44"/>
        <v>0</v>
      </c>
      <c r="E277" s="92">
        <f t="shared" si="40"/>
        <v>0</v>
      </c>
      <c r="F277" s="92">
        <f t="shared" si="45"/>
        <v>0</v>
      </c>
      <c r="G277" s="92"/>
      <c r="H277" s="233"/>
      <c r="I277" s="233"/>
      <c r="J277" s="233"/>
      <c r="K277" s="233"/>
      <c r="L277" s="233"/>
      <c r="M277" s="233"/>
      <c r="O277" s="138"/>
      <c r="P277" s="138">
        <f t="shared" si="46"/>
        <v>266</v>
      </c>
      <c r="Q277" s="290">
        <f t="shared" si="47"/>
        <v>-1112750</v>
      </c>
      <c r="R277" s="290">
        <f t="shared" si="48"/>
        <v>4350</v>
      </c>
      <c r="S277" s="290">
        <f t="shared" si="49"/>
        <v>-1117100</v>
      </c>
      <c r="T277" s="290">
        <f t="shared" si="41"/>
        <v>5200</v>
      </c>
      <c r="U277" s="290">
        <f t="shared" si="42"/>
        <v>-1117950</v>
      </c>
      <c r="V277" s="77"/>
      <c r="W277" s="8"/>
      <c r="X277" s="8"/>
    </row>
    <row r="278" spans="3:24" x14ac:dyDescent="0.25">
      <c r="C278" s="295">
        <f t="shared" si="43"/>
        <v>0</v>
      </c>
      <c r="D278" s="92">
        <f t="shared" si="44"/>
        <v>0</v>
      </c>
      <c r="E278" s="92">
        <f t="shared" si="40"/>
        <v>0</v>
      </c>
      <c r="F278" s="92">
        <f t="shared" si="45"/>
        <v>0</v>
      </c>
      <c r="G278" s="92"/>
      <c r="H278" s="233"/>
      <c r="I278" s="233"/>
      <c r="J278" s="233"/>
      <c r="K278" s="233"/>
      <c r="L278" s="233"/>
      <c r="M278" s="233"/>
      <c r="O278" s="138"/>
      <c r="P278" s="138">
        <f t="shared" si="46"/>
        <v>267</v>
      </c>
      <c r="Q278" s="290">
        <f t="shared" si="47"/>
        <v>-1117100</v>
      </c>
      <c r="R278" s="290">
        <f t="shared" si="48"/>
        <v>4350</v>
      </c>
      <c r="S278" s="290">
        <f t="shared" si="49"/>
        <v>-1121450</v>
      </c>
      <c r="T278" s="290">
        <f t="shared" si="41"/>
        <v>5200</v>
      </c>
      <c r="U278" s="290">
        <f t="shared" si="42"/>
        <v>-1122300</v>
      </c>
      <c r="V278" s="77"/>
      <c r="W278" s="8"/>
      <c r="X278" s="8"/>
    </row>
    <row r="279" spans="3:24" x14ac:dyDescent="0.25">
      <c r="C279" s="295">
        <f t="shared" si="43"/>
        <v>0</v>
      </c>
      <c r="D279" s="92">
        <f t="shared" si="44"/>
        <v>0</v>
      </c>
      <c r="E279" s="92">
        <f t="shared" si="40"/>
        <v>0</v>
      </c>
      <c r="F279" s="92">
        <f t="shared" si="45"/>
        <v>0</v>
      </c>
      <c r="G279" s="92"/>
      <c r="H279" s="233"/>
      <c r="I279" s="233"/>
      <c r="J279" s="233"/>
      <c r="K279" s="233"/>
      <c r="L279" s="233"/>
      <c r="M279" s="233"/>
      <c r="O279" s="138"/>
      <c r="P279" s="138">
        <f t="shared" si="46"/>
        <v>268</v>
      </c>
      <c r="Q279" s="290">
        <f t="shared" si="47"/>
        <v>-1121450</v>
      </c>
      <c r="R279" s="290">
        <f t="shared" si="48"/>
        <v>4350</v>
      </c>
      <c r="S279" s="290">
        <f t="shared" si="49"/>
        <v>-1125800</v>
      </c>
      <c r="T279" s="290">
        <f t="shared" si="41"/>
        <v>5200</v>
      </c>
      <c r="U279" s="290">
        <f t="shared" si="42"/>
        <v>-1126650</v>
      </c>
      <c r="V279" s="77"/>
      <c r="W279" s="8"/>
      <c r="X279" s="8"/>
    </row>
    <row r="280" spans="3:24" x14ac:dyDescent="0.25">
      <c r="C280" s="295">
        <f t="shared" si="43"/>
        <v>0</v>
      </c>
      <c r="D280" s="92">
        <f t="shared" si="44"/>
        <v>0</v>
      </c>
      <c r="E280" s="92">
        <f t="shared" si="40"/>
        <v>0</v>
      </c>
      <c r="F280" s="92">
        <f t="shared" si="45"/>
        <v>0</v>
      </c>
      <c r="G280" s="92"/>
      <c r="H280" s="233"/>
      <c r="I280" s="233"/>
      <c r="J280" s="233"/>
      <c r="K280" s="233"/>
      <c r="L280" s="233"/>
      <c r="M280" s="233"/>
      <c r="O280" s="138"/>
      <c r="P280" s="138">
        <f t="shared" si="46"/>
        <v>269</v>
      </c>
      <c r="Q280" s="290">
        <f t="shared" si="47"/>
        <v>-1125800</v>
      </c>
      <c r="R280" s="290">
        <f t="shared" si="48"/>
        <v>4350</v>
      </c>
      <c r="S280" s="290">
        <f t="shared" si="49"/>
        <v>-1130150</v>
      </c>
      <c r="T280" s="290">
        <f t="shared" si="41"/>
        <v>5200</v>
      </c>
      <c r="U280" s="290">
        <f t="shared" si="42"/>
        <v>-1131000</v>
      </c>
      <c r="V280" s="77"/>
      <c r="W280" s="8"/>
      <c r="X280" s="8"/>
    </row>
    <row r="281" spans="3:24" x14ac:dyDescent="0.25">
      <c r="C281" s="295">
        <f t="shared" si="43"/>
        <v>0</v>
      </c>
      <c r="D281" s="92">
        <f t="shared" si="44"/>
        <v>0</v>
      </c>
      <c r="E281" s="92">
        <f t="shared" si="40"/>
        <v>0</v>
      </c>
      <c r="F281" s="92">
        <f t="shared" si="45"/>
        <v>0</v>
      </c>
      <c r="G281" s="92"/>
      <c r="H281" s="233"/>
      <c r="I281" s="233"/>
      <c r="J281" s="233"/>
      <c r="K281" s="233"/>
      <c r="L281" s="233"/>
      <c r="M281" s="233"/>
      <c r="O281" s="138"/>
      <c r="P281" s="138">
        <f t="shared" si="46"/>
        <v>270</v>
      </c>
      <c r="Q281" s="290">
        <f t="shared" si="47"/>
        <v>-1130150</v>
      </c>
      <c r="R281" s="290">
        <f t="shared" si="48"/>
        <v>4350</v>
      </c>
      <c r="S281" s="290">
        <f t="shared" si="49"/>
        <v>-1134500</v>
      </c>
      <c r="T281" s="290">
        <f t="shared" si="41"/>
        <v>5200</v>
      </c>
      <c r="U281" s="290">
        <f t="shared" si="42"/>
        <v>-1135350</v>
      </c>
      <c r="V281" s="77"/>
      <c r="W281" s="8"/>
      <c r="X281" s="8"/>
    </row>
    <row r="282" spans="3:24" x14ac:dyDescent="0.25">
      <c r="C282" s="295">
        <f t="shared" si="43"/>
        <v>0</v>
      </c>
      <c r="D282" s="92">
        <f t="shared" si="44"/>
        <v>0</v>
      </c>
      <c r="E282" s="92">
        <f t="shared" si="40"/>
        <v>0</v>
      </c>
      <c r="F282" s="92">
        <f t="shared" si="45"/>
        <v>0</v>
      </c>
      <c r="G282" s="92"/>
      <c r="H282" s="233"/>
      <c r="I282" s="233"/>
      <c r="J282" s="233"/>
      <c r="K282" s="233"/>
      <c r="L282" s="233"/>
      <c r="M282" s="233"/>
      <c r="O282" s="138"/>
      <c r="P282" s="138">
        <f t="shared" si="46"/>
        <v>271</v>
      </c>
      <c r="Q282" s="290">
        <f t="shared" si="47"/>
        <v>-1134500</v>
      </c>
      <c r="R282" s="290">
        <f t="shared" si="48"/>
        <v>4350</v>
      </c>
      <c r="S282" s="290">
        <f t="shared" si="49"/>
        <v>-1138850</v>
      </c>
      <c r="T282" s="290">
        <f t="shared" si="41"/>
        <v>5200</v>
      </c>
      <c r="U282" s="290">
        <f t="shared" si="42"/>
        <v>-1139700</v>
      </c>
      <c r="V282" s="77"/>
      <c r="W282" s="8"/>
      <c r="X282" s="8"/>
    </row>
    <row r="283" spans="3:24" x14ac:dyDescent="0.25">
      <c r="C283" s="295">
        <f t="shared" si="43"/>
        <v>0</v>
      </c>
      <c r="D283" s="92">
        <f t="shared" si="44"/>
        <v>0</v>
      </c>
      <c r="E283" s="92">
        <f t="shared" si="40"/>
        <v>0</v>
      </c>
      <c r="F283" s="92">
        <f t="shared" si="45"/>
        <v>0</v>
      </c>
      <c r="G283" s="92"/>
      <c r="H283" s="233"/>
      <c r="I283" s="233"/>
      <c r="J283" s="233"/>
      <c r="K283" s="233"/>
      <c r="L283" s="233"/>
      <c r="M283" s="233"/>
      <c r="O283" s="138"/>
      <c r="P283" s="138">
        <f t="shared" si="46"/>
        <v>272</v>
      </c>
      <c r="Q283" s="290">
        <f t="shared" si="47"/>
        <v>-1138850</v>
      </c>
      <c r="R283" s="290">
        <f t="shared" si="48"/>
        <v>4350</v>
      </c>
      <c r="S283" s="290">
        <f t="shared" si="49"/>
        <v>-1143200</v>
      </c>
      <c r="T283" s="290">
        <f t="shared" si="41"/>
        <v>5200</v>
      </c>
      <c r="U283" s="290">
        <f t="shared" si="42"/>
        <v>-1144050</v>
      </c>
      <c r="V283" s="77"/>
      <c r="W283" s="8"/>
      <c r="X283" s="8"/>
    </row>
    <row r="284" spans="3:24" x14ac:dyDescent="0.25">
      <c r="C284" s="295">
        <f t="shared" si="43"/>
        <v>0</v>
      </c>
      <c r="D284" s="92">
        <f t="shared" si="44"/>
        <v>0</v>
      </c>
      <c r="E284" s="92">
        <f t="shared" si="40"/>
        <v>0</v>
      </c>
      <c r="F284" s="92">
        <f t="shared" si="45"/>
        <v>0</v>
      </c>
      <c r="G284" s="92"/>
      <c r="H284" s="233"/>
      <c r="I284" s="233"/>
      <c r="J284" s="233"/>
      <c r="K284" s="233"/>
      <c r="L284" s="233"/>
      <c r="M284" s="233"/>
      <c r="O284" s="138"/>
      <c r="P284" s="138">
        <f t="shared" si="46"/>
        <v>273</v>
      </c>
      <c r="Q284" s="290">
        <f t="shared" si="47"/>
        <v>-1143200</v>
      </c>
      <c r="R284" s="290">
        <f t="shared" si="48"/>
        <v>4350</v>
      </c>
      <c r="S284" s="290">
        <f t="shared" si="49"/>
        <v>-1147550</v>
      </c>
      <c r="T284" s="290">
        <f t="shared" si="41"/>
        <v>5200</v>
      </c>
      <c r="U284" s="290">
        <f t="shared" si="42"/>
        <v>-1148400</v>
      </c>
      <c r="V284" s="77"/>
      <c r="W284" s="8"/>
      <c r="X284" s="8"/>
    </row>
    <row r="285" spans="3:24" x14ac:dyDescent="0.25">
      <c r="C285" s="295">
        <f t="shared" si="43"/>
        <v>0</v>
      </c>
      <c r="D285" s="92">
        <f t="shared" si="44"/>
        <v>0</v>
      </c>
      <c r="E285" s="92">
        <f t="shared" si="40"/>
        <v>0</v>
      </c>
      <c r="F285" s="92">
        <f t="shared" si="45"/>
        <v>0</v>
      </c>
      <c r="G285" s="92"/>
      <c r="H285" s="233"/>
      <c r="I285" s="233"/>
      <c r="J285" s="233"/>
      <c r="K285" s="233"/>
      <c r="L285" s="233"/>
      <c r="M285" s="233"/>
      <c r="O285" s="138"/>
      <c r="P285" s="138">
        <f t="shared" si="46"/>
        <v>274</v>
      </c>
      <c r="Q285" s="290">
        <f t="shared" si="47"/>
        <v>-1147550</v>
      </c>
      <c r="R285" s="290">
        <f t="shared" si="48"/>
        <v>4350</v>
      </c>
      <c r="S285" s="290">
        <f t="shared" si="49"/>
        <v>-1151900</v>
      </c>
      <c r="T285" s="290">
        <f t="shared" si="41"/>
        <v>5200</v>
      </c>
      <c r="U285" s="290">
        <f t="shared" si="42"/>
        <v>-1152750</v>
      </c>
      <c r="V285" s="77"/>
      <c r="W285" s="8"/>
      <c r="X285" s="8"/>
    </row>
    <row r="286" spans="3:24" x14ac:dyDescent="0.25">
      <c r="C286" s="295">
        <f t="shared" si="43"/>
        <v>0</v>
      </c>
      <c r="D286" s="92">
        <f t="shared" si="44"/>
        <v>0</v>
      </c>
      <c r="E286" s="92">
        <f t="shared" si="40"/>
        <v>0</v>
      </c>
      <c r="F286" s="92">
        <f t="shared" si="45"/>
        <v>0</v>
      </c>
      <c r="G286" s="92"/>
      <c r="H286" s="233"/>
      <c r="I286" s="233"/>
      <c r="J286" s="233"/>
      <c r="K286" s="233"/>
      <c r="L286" s="233"/>
      <c r="M286" s="233"/>
      <c r="O286" s="138"/>
      <c r="P286" s="138">
        <f t="shared" si="46"/>
        <v>275</v>
      </c>
      <c r="Q286" s="290">
        <f t="shared" si="47"/>
        <v>-1151900</v>
      </c>
      <c r="R286" s="290">
        <f t="shared" si="48"/>
        <v>4350</v>
      </c>
      <c r="S286" s="290">
        <f t="shared" si="49"/>
        <v>-1156250</v>
      </c>
      <c r="T286" s="290">
        <f t="shared" si="41"/>
        <v>5200</v>
      </c>
      <c r="U286" s="290">
        <f t="shared" si="42"/>
        <v>-1157100</v>
      </c>
      <c r="V286" s="77"/>
      <c r="W286" s="8"/>
      <c r="X286" s="8"/>
    </row>
    <row r="287" spans="3:24" x14ac:dyDescent="0.25">
      <c r="C287" s="295">
        <f t="shared" si="43"/>
        <v>0</v>
      </c>
      <c r="D287" s="92">
        <f t="shared" si="44"/>
        <v>0</v>
      </c>
      <c r="E287" s="92">
        <f t="shared" si="40"/>
        <v>0</v>
      </c>
      <c r="F287" s="92">
        <f t="shared" si="45"/>
        <v>0</v>
      </c>
      <c r="G287" s="92"/>
      <c r="H287" s="233"/>
      <c r="I287" s="233"/>
      <c r="J287" s="233"/>
      <c r="K287" s="233"/>
      <c r="L287" s="233"/>
      <c r="M287" s="233"/>
      <c r="O287" s="138"/>
      <c r="P287" s="138">
        <f t="shared" si="46"/>
        <v>276</v>
      </c>
      <c r="Q287" s="290">
        <f t="shared" si="47"/>
        <v>-1156250</v>
      </c>
      <c r="R287" s="290">
        <f t="shared" si="48"/>
        <v>4350</v>
      </c>
      <c r="S287" s="290">
        <f t="shared" si="49"/>
        <v>-1160600</v>
      </c>
      <c r="T287" s="290">
        <f t="shared" si="41"/>
        <v>5200</v>
      </c>
      <c r="U287" s="290">
        <f t="shared" si="42"/>
        <v>-1161450</v>
      </c>
      <c r="V287" s="77"/>
      <c r="W287" s="8"/>
      <c r="X287" s="8"/>
    </row>
    <row r="288" spans="3:24" x14ac:dyDescent="0.25">
      <c r="C288" s="295">
        <f t="shared" si="43"/>
        <v>0</v>
      </c>
      <c r="D288" s="92">
        <f t="shared" si="44"/>
        <v>0</v>
      </c>
      <c r="E288" s="92">
        <f t="shared" si="40"/>
        <v>0</v>
      </c>
      <c r="F288" s="92">
        <f t="shared" si="45"/>
        <v>0</v>
      </c>
      <c r="G288" s="92"/>
      <c r="H288" s="233"/>
      <c r="I288" s="233"/>
      <c r="J288" s="233"/>
      <c r="K288" s="233"/>
      <c r="L288" s="233"/>
      <c r="M288" s="233"/>
      <c r="O288" s="138"/>
      <c r="P288" s="138">
        <f t="shared" si="46"/>
        <v>277</v>
      </c>
      <c r="Q288" s="290">
        <f t="shared" si="47"/>
        <v>-1160600</v>
      </c>
      <c r="R288" s="290">
        <f t="shared" si="48"/>
        <v>4350</v>
      </c>
      <c r="S288" s="290">
        <f t="shared" si="49"/>
        <v>-1164950</v>
      </c>
      <c r="T288" s="290">
        <f t="shared" si="41"/>
        <v>5200</v>
      </c>
      <c r="U288" s="290">
        <f t="shared" si="42"/>
        <v>-1165800</v>
      </c>
      <c r="V288" s="77"/>
      <c r="W288" s="8"/>
      <c r="X288" s="8"/>
    </row>
    <row r="289" spans="3:24" x14ac:dyDescent="0.25">
      <c r="C289" s="295">
        <f t="shared" si="43"/>
        <v>0</v>
      </c>
      <c r="D289" s="92">
        <f t="shared" si="44"/>
        <v>0</v>
      </c>
      <c r="E289" s="92">
        <f t="shared" si="40"/>
        <v>0</v>
      </c>
      <c r="F289" s="92">
        <f t="shared" si="45"/>
        <v>0</v>
      </c>
      <c r="G289" s="92"/>
      <c r="H289" s="233"/>
      <c r="I289" s="233"/>
      <c r="J289" s="233"/>
      <c r="K289" s="233"/>
      <c r="L289" s="233"/>
      <c r="M289" s="233"/>
      <c r="O289" s="138"/>
      <c r="P289" s="138">
        <f t="shared" si="46"/>
        <v>278</v>
      </c>
      <c r="Q289" s="290">
        <f t="shared" si="47"/>
        <v>-1164950</v>
      </c>
      <c r="R289" s="290">
        <f t="shared" si="48"/>
        <v>4350</v>
      </c>
      <c r="S289" s="290">
        <f t="shared" si="49"/>
        <v>-1169300</v>
      </c>
      <c r="T289" s="290">
        <f t="shared" si="41"/>
        <v>5200</v>
      </c>
      <c r="U289" s="290">
        <f t="shared" si="42"/>
        <v>-1170150</v>
      </c>
      <c r="V289" s="77"/>
      <c r="W289" s="8"/>
      <c r="X289" s="8"/>
    </row>
    <row r="290" spans="3:24" x14ac:dyDescent="0.25">
      <c r="C290" s="295">
        <f t="shared" si="43"/>
        <v>0</v>
      </c>
      <c r="D290" s="92">
        <f t="shared" si="44"/>
        <v>0</v>
      </c>
      <c r="E290" s="92">
        <f t="shared" si="40"/>
        <v>0</v>
      </c>
      <c r="F290" s="92">
        <f t="shared" si="45"/>
        <v>0</v>
      </c>
      <c r="G290" s="92"/>
      <c r="H290" s="233"/>
      <c r="I290" s="233"/>
      <c r="J290" s="233"/>
      <c r="K290" s="233"/>
      <c r="L290" s="233"/>
      <c r="M290" s="233"/>
      <c r="O290" s="138"/>
      <c r="P290" s="138">
        <f t="shared" si="46"/>
        <v>279</v>
      </c>
      <c r="Q290" s="290">
        <f t="shared" si="47"/>
        <v>-1169300</v>
      </c>
      <c r="R290" s="290">
        <f t="shared" si="48"/>
        <v>4350</v>
      </c>
      <c r="S290" s="290">
        <f t="shared" si="49"/>
        <v>-1173650</v>
      </c>
      <c r="T290" s="290">
        <f t="shared" si="41"/>
        <v>5200</v>
      </c>
      <c r="U290" s="290">
        <f t="shared" si="42"/>
        <v>-1174500</v>
      </c>
      <c r="V290" s="77"/>
      <c r="W290" s="8"/>
      <c r="X290" s="8"/>
    </row>
    <row r="291" spans="3:24" x14ac:dyDescent="0.25">
      <c r="C291" s="295">
        <f t="shared" si="43"/>
        <v>0</v>
      </c>
      <c r="D291" s="92">
        <f t="shared" si="44"/>
        <v>0</v>
      </c>
      <c r="E291" s="92">
        <f t="shared" si="40"/>
        <v>0</v>
      </c>
      <c r="F291" s="92">
        <f t="shared" si="45"/>
        <v>0</v>
      </c>
      <c r="G291" s="92"/>
      <c r="H291" s="233"/>
      <c r="I291" s="233"/>
      <c r="J291" s="233"/>
      <c r="K291" s="233"/>
      <c r="L291" s="233"/>
      <c r="M291" s="233"/>
      <c r="O291" s="138"/>
      <c r="P291" s="138">
        <f t="shared" si="46"/>
        <v>280</v>
      </c>
      <c r="Q291" s="290">
        <f t="shared" si="47"/>
        <v>-1173650</v>
      </c>
      <c r="R291" s="290">
        <f t="shared" si="48"/>
        <v>4350</v>
      </c>
      <c r="S291" s="290">
        <f t="shared" si="49"/>
        <v>-1178000</v>
      </c>
      <c r="T291" s="290">
        <f t="shared" si="41"/>
        <v>5200</v>
      </c>
      <c r="U291" s="290">
        <f t="shared" si="42"/>
        <v>-1178850</v>
      </c>
      <c r="V291" s="77"/>
      <c r="W291" s="8"/>
      <c r="X291" s="8"/>
    </row>
    <row r="292" spans="3:24" x14ac:dyDescent="0.25">
      <c r="C292" s="295">
        <f t="shared" si="43"/>
        <v>0</v>
      </c>
      <c r="D292" s="92">
        <f t="shared" si="44"/>
        <v>0</v>
      </c>
      <c r="E292" s="92">
        <f t="shared" si="40"/>
        <v>0</v>
      </c>
      <c r="F292" s="92">
        <f t="shared" si="45"/>
        <v>0</v>
      </c>
      <c r="G292" s="92"/>
      <c r="H292" s="233"/>
      <c r="I292" s="233"/>
      <c r="J292" s="233"/>
      <c r="K292" s="233"/>
      <c r="L292" s="233"/>
      <c r="M292" s="233"/>
      <c r="O292" s="138"/>
      <c r="P292" s="138">
        <f t="shared" si="46"/>
        <v>281</v>
      </c>
      <c r="Q292" s="290">
        <f t="shared" si="47"/>
        <v>-1178000</v>
      </c>
      <c r="R292" s="290">
        <f t="shared" si="48"/>
        <v>4350</v>
      </c>
      <c r="S292" s="290">
        <f t="shared" si="49"/>
        <v>-1182350</v>
      </c>
      <c r="T292" s="290">
        <f t="shared" si="41"/>
        <v>5200</v>
      </c>
      <c r="U292" s="290">
        <f t="shared" si="42"/>
        <v>-1183200</v>
      </c>
      <c r="V292" s="77"/>
      <c r="W292" s="8"/>
      <c r="X292" s="8"/>
    </row>
    <row r="293" spans="3:24" x14ac:dyDescent="0.25">
      <c r="C293" s="295">
        <f t="shared" si="43"/>
        <v>0</v>
      </c>
      <c r="D293" s="92">
        <f t="shared" si="44"/>
        <v>0</v>
      </c>
      <c r="E293" s="92">
        <f t="shared" si="40"/>
        <v>0</v>
      </c>
      <c r="F293" s="92">
        <f t="shared" si="45"/>
        <v>0</v>
      </c>
      <c r="G293" s="92"/>
      <c r="H293" s="233"/>
      <c r="I293" s="233"/>
      <c r="J293" s="233"/>
      <c r="K293" s="233"/>
      <c r="L293" s="233"/>
      <c r="M293" s="233"/>
      <c r="O293" s="138"/>
      <c r="P293" s="138">
        <f t="shared" si="46"/>
        <v>282</v>
      </c>
      <c r="Q293" s="290">
        <f t="shared" si="47"/>
        <v>-1182350</v>
      </c>
      <c r="R293" s="290">
        <f t="shared" si="48"/>
        <v>4350</v>
      </c>
      <c r="S293" s="290">
        <f t="shared" si="49"/>
        <v>-1186700</v>
      </c>
      <c r="T293" s="290">
        <f t="shared" si="41"/>
        <v>5200</v>
      </c>
      <c r="U293" s="290">
        <f t="shared" si="42"/>
        <v>-1187550</v>
      </c>
      <c r="V293" s="77"/>
      <c r="W293" s="8"/>
      <c r="X293" s="8"/>
    </row>
    <row r="294" spans="3:24" x14ac:dyDescent="0.25">
      <c r="C294" s="295">
        <f t="shared" si="43"/>
        <v>0</v>
      </c>
      <c r="D294" s="92">
        <f t="shared" si="44"/>
        <v>0</v>
      </c>
      <c r="E294" s="92">
        <f t="shared" si="40"/>
        <v>0</v>
      </c>
      <c r="F294" s="92">
        <f t="shared" si="45"/>
        <v>0</v>
      </c>
      <c r="G294" s="92"/>
      <c r="H294" s="233"/>
      <c r="I294" s="233"/>
      <c r="J294" s="233"/>
      <c r="K294" s="233"/>
      <c r="L294" s="233"/>
      <c r="M294" s="233"/>
      <c r="O294" s="138"/>
      <c r="P294" s="138">
        <f t="shared" si="46"/>
        <v>283</v>
      </c>
      <c r="Q294" s="290">
        <f t="shared" si="47"/>
        <v>-1186700</v>
      </c>
      <c r="R294" s="290">
        <f t="shared" si="48"/>
        <v>4350</v>
      </c>
      <c r="S294" s="290">
        <f t="shared" si="49"/>
        <v>-1191050</v>
      </c>
      <c r="T294" s="290">
        <f t="shared" si="41"/>
        <v>5200</v>
      </c>
      <c r="U294" s="290">
        <f t="shared" si="42"/>
        <v>-1191900</v>
      </c>
      <c r="V294" s="77"/>
      <c r="W294" s="8"/>
      <c r="X294" s="8"/>
    </row>
    <row r="295" spans="3:24" x14ac:dyDescent="0.25">
      <c r="C295" s="295">
        <f t="shared" si="43"/>
        <v>0</v>
      </c>
      <c r="D295" s="92">
        <f t="shared" si="44"/>
        <v>0</v>
      </c>
      <c r="E295" s="92">
        <f t="shared" si="40"/>
        <v>0</v>
      </c>
      <c r="F295" s="92">
        <f t="shared" si="45"/>
        <v>0</v>
      </c>
      <c r="G295" s="92"/>
      <c r="H295" s="233"/>
      <c r="I295" s="233"/>
      <c r="J295" s="233"/>
      <c r="K295" s="233"/>
      <c r="L295" s="233"/>
      <c r="M295" s="233"/>
      <c r="O295" s="138"/>
      <c r="P295" s="138">
        <f t="shared" si="46"/>
        <v>284</v>
      </c>
      <c r="Q295" s="290">
        <f t="shared" si="47"/>
        <v>-1191050</v>
      </c>
      <c r="R295" s="290">
        <f t="shared" si="48"/>
        <v>4350</v>
      </c>
      <c r="S295" s="290">
        <f t="shared" si="49"/>
        <v>-1195400</v>
      </c>
      <c r="T295" s="290">
        <f t="shared" si="41"/>
        <v>5200</v>
      </c>
      <c r="U295" s="290">
        <f t="shared" si="42"/>
        <v>-1196250</v>
      </c>
      <c r="V295" s="77"/>
      <c r="W295" s="8"/>
      <c r="X295" s="8"/>
    </row>
    <row r="296" spans="3:24" x14ac:dyDescent="0.25">
      <c r="C296" s="295">
        <f t="shared" si="43"/>
        <v>0</v>
      </c>
      <c r="D296" s="92">
        <f t="shared" si="44"/>
        <v>0</v>
      </c>
      <c r="E296" s="92">
        <f t="shared" si="40"/>
        <v>0</v>
      </c>
      <c r="F296" s="92">
        <f t="shared" si="45"/>
        <v>0</v>
      </c>
      <c r="G296" s="92"/>
      <c r="H296" s="233"/>
      <c r="I296" s="233"/>
      <c r="J296" s="233"/>
      <c r="K296" s="233"/>
      <c r="L296" s="233"/>
      <c r="M296" s="233"/>
      <c r="O296" s="138"/>
      <c r="P296" s="138">
        <f t="shared" si="46"/>
        <v>285</v>
      </c>
      <c r="Q296" s="290">
        <f t="shared" si="47"/>
        <v>-1195400</v>
      </c>
      <c r="R296" s="290">
        <f t="shared" si="48"/>
        <v>4350</v>
      </c>
      <c r="S296" s="290">
        <f t="shared" si="49"/>
        <v>-1199750</v>
      </c>
      <c r="T296" s="290">
        <f t="shared" si="41"/>
        <v>5200</v>
      </c>
      <c r="U296" s="290">
        <f t="shared" si="42"/>
        <v>-1200600</v>
      </c>
      <c r="V296" s="77"/>
      <c r="W296" s="8"/>
      <c r="X296" s="8"/>
    </row>
    <row r="297" spans="3:24" x14ac:dyDescent="0.25">
      <c r="C297" s="295">
        <f t="shared" si="43"/>
        <v>0</v>
      </c>
      <c r="D297" s="92">
        <f t="shared" si="44"/>
        <v>0</v>
      </c>
      <c r="E297" s="92">
        <f t="shared" si="40"/>
        <v>0</v>
      </c>
      <c r="F297" s="92">
        <f t="shared" si="45"/>
        <v>0</v>
      </c>
      <c r="G297" s="92"/>
      <c r="H297" s="233"/>
      <c r="I297" s="233"/>
      <c r="J297" s="233"/>
      <c r="K297" s="233"/>
      <c r="L297" s="233"/>
      <c r="M297" s="233"/>
      <c r="O297" s="138"/>
      <c r="P297" s="138">
        <f t="shared" si="46"/>
        <v>286</v>
      </c>
      <c r="Q297" s="290">
        <f t="shared" si="47"/>
        <v>-1199750</v>
      </c>
      <c r="R297" s="290">
        <f t="shared" si="48"/>
        <v>4350</v>
      </c>
      <c r="S297" s="290">
        <f t="shared" si="49"/>
        <v>-1204100</v>
      </c>
      <c r="T297" s="290">
        <f t="shared" si="41"/>
        <v>5200</v>
      </c>
      <c r="U297" s="290">
        <f t="shared" si="42"/>
        <v>-1204950</v>
      </c>
      <c r="V297" s="77"/>
      <c r="W297" s="8"/>
      <c r="X297" s="8"/>
    </row>
    <row r="298" spans="3:24" x14ac:dyDescent="0.25">
      <c r="C298" s="295">
        <f t="shared" si="43"/>
        <v>0</v>
      </c>
      <c r="D298" s="92">
        <f t="shared" si="44"/>
        <v>0</v>
      </c>
      <c r="E298" s="92">
        <f t="shared" si="40"/>
        <v>0</v>
      </c>
      <c r="F298" s="92">
        <f t="shared" si="45"/>
        <v>0</v>
      </c>
      <c r="G298" s="92"/>
      <c r="H298" s="233"/>
      <c r="I298" s="233"/>
      <c r="J298" s="233"/>
      <c r="K298" s="233"/>
      <c r="L298" s="233"/>
      <c r="M298" s="233"/>
      <c r="O298" s="138"/>
      <c r="P298" s="138">
        <f t="shared" si="46"/>
        <v>287</v>
      </c>
      <c r="Q298" s="290">
        <f t="shared" si="47"/>
        <v>-1204100</v>
      </c>
      <c r="R298" s="290">
        <f t="shared" si="48"/>
        <v>4350</v>
      </c>
      <c r="S298" s="290">
        <f t="shared" si="49"/>
        <v>-1208450</v>
      </c>
      <c r="T298" s="290">
        <f t="shared" si="41"/>
        <v>5200</v>
      </c>
      <c r="U298" s="290">
        <f t="shared" si="42"/>
        <v>-1209300</v>
      </c>
      <c r="V298" s="77"/>
      <c r="W298" s="8"/>
      <c r="X298" s="8"/>
    </row>
    <row r="299" spans="3:24" x14ac:dyDescent="0.25">
      <c r="C299" s="295">
        <f t="shared" si="43"/>
        <v>0</v>
      </c>
      <c r="D299" s="92">
        <f t="shared" si="44"/>
        <v>0</v>
      </c>
      <c r="E299" s="92">
        <f t="shared" si="40"/>
        <v>0</v>
      </c>
      <c r="F299" s="92">
        <f t="shared" si="45"/>
        <v>0</v>
      </c>
      <c r="G299" s="92"/>
      <c r="H299" s="233"/>
      <c r="I299" s="233"/>
      <c r="J299" s="233"/>
      <c r="K299" s="233"/>
      <c r="L299" s="233"/>
      <c r="M299" s="233"/>
      <c r="O299" s="138"/>
      <c r="P299" s="138">
        <f t="shared" si="46"/>
        <v>288</v>
      </c>
      <c r="Q299" s="290">
        <f t="shared" si="47"/>
        <v>-1208450</v>
      </c>
      <c r="R299" s="290">
        <f t="shared" si="48"/>
        <v>4350</v>
      </c>
      <c r="S299" s="290">
        <f t="shared" si="49"/>
        <v>-1212800</v>
      </c>
      <c r="T299" s="290">
        <f t="shared" si="41"/>
        <v>5200</v>
      </c>
      <c r="U299" s="290">
        <f t="shared" si="42"/>
        <v>-1213650</v>
      </c>
      <c r="V299" s="77"/>
      <c r="W299" s="8"/>
      <c r="X299" s="8"/>
    </row>
    <row r="300" spans="3:24" x14ac:dyDescent="0.25">
      <c r="C300" s="295">
        <f t="shared" si="43"/>
        <v>0</v>
      </c>
      <c r="D300" s="92">
        <f t="shared" si="44"/>
        <v>0</v>
      </c>
      <c r="E300" s="92">
        <f t="shared" si="40"/>
        <v>0</v>
      </c>
      <c r="F300" s="92">
        <f t="shared" si="45"/>
        <v>0</v>
      </c>
      <c r="G300" s="92"/>
      <c r="H300" s="233"/>
      <c r="I300" s="233"/>
      <c r="J300" s="233"/>
      <c r="K300" s="233"/>
      <c r="L300" s="233"/>
      <c r="M300" s="233"/>
      <c r="O300" s="138"/>
      <c r="P300" s="138">
        <f t="shared" si="46"/>
        <v>289</v>
      </c>
      <c r="Q300" s="290">
        <f t="shared" si="47"/>
        <v>-1212800</v>
      </c>
      <c r="R300" s="290">
        <f t="shared" si="48"/>
        <v>4350</v>
      </c>
      <c r="S300" s="290">
        <f t="shared" si="49"/>
        <v>-1217150</v>
      </c>
      <c r="T300" s="290">
        <f t="shared" si="41"/>
        <v>5200</v>
      </c>
      <c r="U300" s="290">
        <f t="shared" si="42"/>
        <v>-1218000</v>
      </c>
      <c r="V300" s="77"/>
      <c r="W300" s="8"/>
      <c r="X300" s="8"/>
    </row>
    <row r="301" spans="3:24" x14ac:dyDescent="0.25">
      <c r="C301" s="295">
        <f t="shared" si="43"/>
        <v>0</v>
      </c>
      <c r="D301" s="92">
        <f t="shared" si="44"/>
        <v>0</v>
      </c>
      <c r="E301" s="92">
        <f t="shared" si="40"/>
        <v>0</v>
      </c>
      <c r="F301" s="92">
        <f t="shared" si="45"/>
        <v>0</v>
      </c>
      <c r="G301" s="92"/>
      <c r="H301" s="233"/>
      <c r="I301" s="233"/>
      <c r="J301" s="233"/>
      <c r="K301" s="233"/>
      <c r="L301" s="233"/>
      <c r="M301" s="233"/>
      <c r="O301" s="138"/>
      <c r="P301" s="138">
        <f t="shared" si="46"/>
        <v>290</v>
      </c>
      <c r="Q301" s="290">
        <f t="shared" si="47"/>
        <v>-1217150</v>
      </c>
      <c r="R301" s="290">
        <f t="shared" si="48"/>
        <v>4350</v>
      </c>
      <c r="S301" s="290">
        <f t="shared" si="49"/>
        <v>-1221500</v>
      </c>
      <c r="T301" s="290">
        <f t="shared" si="41"/>
        <v>5200</v>
      </c>
      <c r="U301" s="290">
        <f t="shared" si="42"/>
        <v>-1222350</v>
      </c>
      <c r="V301" s="77"/>
      <c r="W301" s="8"/>
      <c r="X301" s="8"/>
    </row>
    <row r="302" spans="3:24" x14ac:dyDescent="0.25">
      <c r="C302" s="295">
        <f t="shared" si="43"/>
        <v>0</v>
      </c>
      <c r="D302" s="92">
        <f t="shared" si="44"/>
        <v>0</v>
      </c>
      <c r="E302" s="92">
        <f t="shared" si="40"/>
        <v>0</v>
      </c>
      <c r="F302" s="92">
        <f t="shared" si="45"/>
        <v>0</v>
      </c>
      <c r="G302" s="92"/>
      <c r="H302" s="233"/>
      <c r="I302" s="233"/>
      <c r="J302" s="233"/>
      <c r="K302" s="233"/>
      <c r="L302" s="233"/>
      <c r="M302" s="233"/>
      <c r="O302" s="138"/>
      <c r="P302" s="138">
        <f t="shared" si="46"/>
        <v>291</v>
      </c>
      <c r="Q302" s="290">
        <f t="shared" si="47"/>
        <v>-1221500</v>
      </c>
      <c r="R302" s="290">
        <f t="shared" si="48"/>
        <v>4350</v>
      </c>
      <c r="S302" s="290">
        <f t="shared" si="49"/>
        <v>-1225850</v>
      </c>
      <c r="T302" s="290">
        <f t="shared" si="41"/>
        <v>5200</v>
      </c>
      <c r="U302" s="290">
        <f t="shared" si="42"/>
        <v>-1226700</v>
      </c>
      <c r="V302" s="77"/>
      <c r="W302" s="8"/>
      <c r="X302" s="8"/>
    </row>
    <row r="303" spans="3:24" x14ac:dyDescent="0.25">
      <c r="C303" s="295">
        <f t="shared" si="43"/>
        <v>0</v>
      </c>
      <c r="D303" s="92">
        <f t="shared" si="44"/>
        <v>0</v>
      </c>
      <c r="E303" s="92">
        <f t="shared" si="40"/>
        <v>0</v>
      </c>
      <c r="F303" s="92">
        <f t="shared" si="45"/>
        <v>0</v>
      </c>
      <c r="G303" s="92"/>
      <c r="H303" s="233"/>
      <c r="I303" s="233"/>
      <c r="J303" s="233"/>
      <c r="K303" s="233"/>
      <c r="L303" s="233"/>
      <c r="M303" s="233"/>
      <c r="O303" s="138"/>
      <c r="P303" s="138">
        <f t="shared" si="46"/>
        <v>292</v>
      </c>
      <c r="Q303" s="290">
        <f t="shared" si="47"/>
        <v>-1225850</v>
      </c>
      <c r="R303" s="290">
        <f t="shared" si="48"/>
        <v>4350</v>
      </c>
      <c r="S303" s="290">
        <f t="shared" si="49"/>
        <v>-1230200</v>
      </c>
      <c r="T303" s="290">
        <f t="shared" si="41"/>
        <v>5200</v>
      </c>
      <c r="U303" s="290">
        <f t="shared" si="42"/>
        <v>-1231050</v>
      </c>
      <c r="V303" s="77"/>
      <c r="W303" s="8"/>
      <c r="X303" s="8"/>
    </row>
    <row r="304" spans="3:24" x14ac:dyDescent="0.25">
      <c r="C304" s="295">
        <f t="shared" si="43"/>
        <v>0</v>
      </c>
      <c r="D304" s="92">
        <f t="shared" si="44"/>
        <v>0</v>
      </c>
      <c r="E304" s="92">
        <f t="shared" si="40"/>
        <v>0</v>
      </c>
      <c r="F304" s="92">
        <f t="shared" si="45"/>
        <v>0</v>
      </c>
      <c r="G304" s="92"/>
      <c r="H304" s="233"/>
      <c r="I304" s="233"/>
      <c r="J304" s="233"/>
      <c r="K304" s="233"/>
      <c r="L304" s="233"/>
      <c r="M304" s="233"/>
      <c r="O304" s="138"/>
      <c r="P304" s="138">
        <f t="shared" si="46"/>
        <v>293</v>
      </c>
      <c r="Q304" s="290">
        <f t="shared" si="47"/>
        <v>-1230200</v>
      </c>
      <c r="R304" s="290">
        <f t="shared" si="48"/>
        <v>4350</v>
      </c>
      <c r="S304" s="290">
        <f t="shared" si="49"/>
        <v>-1234550</v>
      </c>
      <c r="T304" s="290">
        <f t="shared" si="41"/>
        <v>5200</v>
      </c>
      <c r="U304" s="290">
        <f t="shared" si="42"/>
        <v>-1235400</v>
      </c>
      <c r="V304" s="77"/>
      <c r="W304" s="8"/>
      <c r="X304" s="8"/>
    </row>
    <row r="305" spans="3:24" x14ac:dyDescent="0.25">
      <c r="C305" s="295">
        <f t="shared" si="43"/>
        <v>0</v>
      </c>
      <c r="D305" s="92">
        <f t="shared" si="44"/>
        <v>0</v>
      </c>
      <c r="E305" s="92">
        <f t="shared" si="40"/>
        <v>0</v>
      </c>
      <c r="F305" s="92">
        <f t="shared" si="45"/>
        <v>0</v>
      </c>
      <c r="G305" s="92"/>
      <c r="H305" s="233"/>
      <c r="I305" s="233"/>
      <c r="J305" s="233"/>
      <c r="K305" s="233"/>
      <c r="L305" s="233"/>
      <c r="M305" s="233"/>
      <c r="O305" s="138"/>
      <c r="P305" s="138">
        <f t="shared" si="46"/>
        <v>294</v>
      </c>
      <c r="Q305" s="290">
        <f t="shared" si="47"/>
        <v>-1234550</v>
      </c>
      <c r="R305" s="290">
        <f t="shared" si="48"/>
        <v>4350</v>
      </c>
      <c r="S305" s="290">
        <f t="shared" si="49"/>
        <v>-1238900</v>
      </c>
      <c r="T305" s="290">
        <f t="shared" si="41"/>
        <v>5200</v>
      </c>
      <c r="U305" s="290">
        <f t="shared" si="42"/>
        <v>-1239750</v>
      </c>
      <c r="V305" s="77"/>
      <c r="W305" s="8"/>
      <c r="X305" s="8"/>
    </row>
    <row r="306" spans="3:24" x14ac:dyDescent="0.25">
      <c r="C306" s="295">
        <f t="shared" si="43"/>
        <v>0</v>
      </c>
      <c r="D306" s="92">
        <f t="shared" si="44"/>
        <v>0</v>
      </c>
      <c r="E306" s="92">
        <f t="shared" si="40"/>
        <v>0</v>
      </c>
      <c r="F306" s="92">
        <f t="shared" si="45"/>
        <v>0</v>
      </c>
      <c r="G306" s="92"/>
      <c r="H306" s="233"/>
      <c r="I306" s="233"/>
      <c r="J306" s="233"/>
      <c r="K306" s="233"/>
      <c r="L306" s="233"/>
      <c r="M306" s="233"/>
      <c r="O306" s="138"/>
      <c r="P306" s="138">
        <f t="shared" si="46"/>
        <v>295</v>
      </c>
      <c r="Q306" s="290">
        <f t="shared" si="47"/>
        <v>-1238900</v>
      </c>
      <c r="R306" s="290">
        <f t="shared" si="48"/>
        <v>4350</v>
      </c>
      <c r="S306" s="290">
        <f t="shared" si="49"/>
        <v>-1243250</v>
      </c>
      <c r="T306" s="290">
        <f t="shared" si="41"/>
        <v>5200</v>
      </c>
      <c r="U306" s="290">
        <f t="shared" si="42"/>
        <v>-1244100</v>
      </c>
      <c r="V306" s="77"/>
      <c r="W306" s="8"/>
      <c r="X306" s="8"/>
    </row>
    <row r="307" spans="3:24" x14ac:dyDescent="0.25">
      <c r="C307" s="295">
        <f t="shared" si="43"/>
        <v>0</v>
      </c>
      <c r="D307" s="92">
        <f t="shared" si="44"/>
        <v>0</v>
      </c>
      <c r="E307" s="92">
        <f t="shared" si="40"/>
        <v>0</v>
      </c>
      <c r="F307" s="92">
        <f t="shared" si="45"/>
        <v>0</v>
      </c>
      <c r="G307" s="92"/>
      <c r="H307" s="233"/>
      <c r="I307" s="233"/>
      <c r="J307" s="233"/>
      <c r="K307" s="233"/>
      <c r="L307" s="233"/>
      <c r="M307" s="233"/>
      <c r="O307" s="138"/>
      <c r="P307" s="138">
        <f t="shared" si="46"/>
        <v>296</v>
      </c>
      <c r="Q307" s="290">
        <f t="shared" si="47"/>
        <v>-1243250</v>
      </c>
      <c r="R307" s="290">
        <f t="shared" si="48"/>
        <v>4350</v>
      </c>
      <c r="S307" s="290">
        <f t="shared" si="49"/>
        <v>-1247600</v>
      </c>
      <c r="T307" s="290">
        <f t="shared" si="41"/>
        <v>5200</v>
      </c>
      <c r="U307" s="290">
        <f t="shared" si="42"/>
        <v>-1248450</v>
      </c>
      <c r="V307" s="77"/>
      <c r="W307" s="8"/>
      <c r="X307" s="8"/>
    </row>
    <row r="308" spans="3:24" x14ac:dyDescent="0.25">
      <c r="C308" s="295">
        <f t="shared" si="43"/>
        <v>0</v>
      </c>
      <c r="D308" s="92">
        <f t="shared" si="44"/>
        <v>0</v>
      </c>
      <c r="E308" s="92">
        <f t="shared" si="40"/>
        <v>0</v>
      </c>
      <c r="F308" s="92">
        <f t="shared" si="45"/>
        <v>0</v>
      </c>
      <c r="G308" s="92"/>
      <c r="H308" s="233"/>
      <c r="I308" s="233"/>
      <c r="J308" s="233"/>
      <c r="K308" s="233"/>
      <c r="L308" s="233"/>
      <c r="M308" s="233"/>
      <c r="O308" s="138"/>
      <c r="P308" s="138">
        <f t="shared" si="46"/>
        <v>297</v>
      </c>
      <c r="Q308" s="290">
        <f t="shared" si="47"/>
        <v>-1247600</v>
      </c>
      <c r="R308" s="290">
        <f t="shared" si="48"/>
        <v>4350</v>
      </c>
      <c r="S308" s="290">
        <f t="shared" si="49"/>
        <v>-1251950</v>
      </c>
      <c r="T308" s="290">
        <f t="shared" si="41"/>
        <v>5200</v>
      </c>
      <c r="U308" s="290">
        <f t="shared" si="42"/>
        <v>-1252800</v>
      </c>
      <c r="V308" s="77"/>
      <c r="W308" s="8"/>
      <c r="X308" s="8"/>
    </row>
    <row r="309" spans="3:24" x14ac:dyDescent="0.25">
      <c r="C309" s="295">
        <f t="shared" si="43"/>
        <v>0</v>
      </c>
      <c r="D309" s="92">
        <f t="shared" si="44"/>
        <v>0</v>
      </c>
      <c r="E309" s="92">
        <f t="shared" si="40"/>
        <v>0</v>
      </c>
      <c r="F309" s="92">
        <f t="shared" si="45"/>
        <v>0</v>
      </c>
      <c r="G309" s="92"/>
      <c r="H309" s="233"/>
      <c r="I309" s="233"/>
      <c r="J309" s="233"/>
      <c r="K309" s="233"/>
      <c r="L309" s="233"/>
      <c r="M309" s="233"/>
      <c r="O309" s="138"/>
      <c r="P309" s="138">
        <f t="shared" si="46"/>
        <v>298</v>
      </c>
      <c r="Q309" s="290">
        <f t="shared" si="47"/>
        <v>-1251950</v>
      </c>
      <c r="R309" s="290">
        <f t="shared" si="48"/>
        <v>4350</v>
      </c>
      <c r="S309" s="290">
        <f t="shared" si="49"/>
        <v>-1256300</v>
      </c>
      <c r="T309" s="290">
        <f t="shared" si="41"/>
        <v>5200</v>
      </c>
      <c r="U309" s="290">
        <f t="shared" si="42"/>
        <v>-1257150</v>
      </c>
      <c r="V309" s="77"/>
      <c r="W309" s="8"/>
      <c r="X309" s="8"/>
    </row>
    <row r="310" spans="3:24" x14ac:dyDescent="0.25">
      <c r="C310" s="295">
        <f t="shared" si="43"/>
        <v>0</v>
      </c>
      <c r="D310" s="92">
        <f t="shared" si="44"/>
        <v>0</v>
      </c>
      <c r="E310" s="92">
        <f t="shared" si="40"/>
        <v>0</v>
      </c>
      <c r="F310" s="92">
        <f t="shared" si="45"/>
        <v>0</v>
      </c>
      <c r="G310" s="92"/>
      <c r="H310" s="233"/>
      <c r="I310" s="233"/>
      <c r="J310" s="233"/>
      <c r="K310" s="233"/>
      <c r="L310" s="233"/>
      <c r="M310" s="233"/>
      <c r="O310" s="138"/>
      <c r="P310" s="138">
        <f t="shared" si="46"/>
        <v>299</v>
      </c>
      <c r="Q310" s="290">
        <f t="shared" si="47"/>
        <v>-1256300</v>
      </c>
      <c r="R310" s="290">
        <f t="shared" si="48"/>
        <v>4350</v>
      </c>
      <c r="S310" s="290">
        <f t="shared" si="49"/>
        <v>-1260650</v>
      </c>
      <c r="T310" s="290">
        <f t="shared" si="41"/>
        <v>5200</v>
      </c>
      <c r="U310" s="290">
        <f t="shared" si="42"/>
        <v>-1261500</v>
      </c>
      <c r="V310" s="77"/>
      <c r="W310" s="8"/>
      <c r="X310" s="8"/>
    </row>
    <row r="311" spans="3:24" x14ac:dyDescent="0.25">
      <c r="C311" s="295">
        <f t="shared" si="43"/>
        <v>0</v>
      </c>
      <c r="D311" s="92">
        <f t="shared" si="44"/>
        <v>0</v>
      </c>
      <c r="E311" s="92">
        <f t="shared" si="40"/>
        <v>0</v>
      </c>
      <c r="F311" s="92">
        <f t="shared" si="45"/>
        <v>0</v>
      </c>
      <c r="G311" s="92"/>
      <c r="H311" s="233"/>
      <c r="I311" s="233"/>
      <c r="J311" s="233"/>
      <c r="K311" s="233"/>
      <c r="L311" s="233"/>
      <c r="M311" s="233"/>
      <c r="O311" s="138"/>
      <c r="P311" s="138">
        <f t="shared" si="46"/>
        <v>300</v>
      </c>
      <c r="Q311" s="290">
        <f t="shared" si="47"/>
        <v>-1260650</v>
      </c>
      <c r="R311" s="290">
        <f t="shared" si="48"/>
        <v>4350</v>
      </c>
      <c r="S311" s="290">
        <f t="shared" si="49"/>
        <v>-1265000</v>
      </c>
      <c r="T311" s="290">
        <f t="shared" si="41"/>
        <v>5200</v>
      </c>
      <c r="U311" s="290">
        <f t="shared" si="42"/>
        <v>-1265850</v>
      </c>
      <c r="V311" s="77"/>
      <c r="W311" s="8"/>
      <c r="X311" s="8"/>
    </row>
    <row r="312" spans="3:24" x14ac:dyDescent="0.25">
      <c r="C312" s="295">
        <f t="shared" si="43"/>
        <v>0</v>
      </c>
      <c r="D312" s="92">
        <f t="shared" si="44"/>
        <v>0</v>
      </c>
      <c r="E312" s="92">
        <f t="shared" si="40"/>
        <v>0</v>
      </c>
      <c r="F312" s="92">
        <f t="shared" si="45"/>
        <v>0</v>
      </c>
      <c r="G312" s="92"/>
      <c r="H312" s="233"/>
      <c r="I312" s="233"/>
      <c r="J312" s="233"/>
      <c r="K312" s="233"/>
      <c r="L312" s="233"/>
      <c r="M312" s="233"/>
      <c r="O312" s="138"/>
      <c r="P312" s="138">
        <f t="shared" si="46"/>
        <v>301</v>
      </c>
      <c r="Q312" s="290">
        <f t="shared" si="47"/>
        <v>-1265000</v>
      </c>
      <c r="R312" s="290">
        <f t="shared" si="48"/>
        <v>4350</v>
      </c>
      <c r="S312" s="290">
        <f t="shared" si="49"/>
        <v>-1269350</v>
      </c>
      <c r="T312" s="290">
        <f t="shared" si="41"/>
        <v>5200</v>
      </c>
      <c r="U312" s="290">
        <f t="shared" si="42"/>
        <v>-1270200</v>
      </c>
      <c r="V312" s="77"/>
      <c r="W312" s="8"/>
      <c r="X312" s="8"/>
    </row>
    <row r="313" spans="3:24" x14ac:dyDescent="0.25">
      <c r="C313" s="295">
        <f t="shared" si="43"/>
        <v>0</v>
      </c>
      <c r="D313" s="92">
        <f t="shared" si="44"/>
        <v>0</v>
      </c>
      <c r="E313" s="92">
        <f t="shared" si="40"/>
        <v>0</v>
      </c>
      <c r="F313" s="92">
        <f t="shared" si="45"/>
        <v>0</v>
      </c>
      <c r="G313" s="92"/>
      <c r="H313" s="233"/>
      <c r="I313" s="233"/>
      <c r="J313" s="233"/>
      <c r="K313" s="233"/>
      <c r="L313" s="233"/>
      <c r="M313" s="233"/>
      <c r="O313" s="138"/>
      <c r="P313" s="138">
        <f t="shared" si="46"/>
        <v>302</v>
      </c>
      <c r="Q313" s="290">
        <f t="shared" si="47"/>
        <v>-1269350</v>
      </c>
      <c r="R313" s="290">
        <f t="shared" si="48"/>
        <v>4350</v>
      </c>
      <c r="S313" s="290">
        <f t="shared" si="49"/>
        <v>-1273700</v>
      </c>
      <c r="T313" s="290">
        <f t="shared" si="41"/>
        <v>5200</v>
      </c>
      <c r="U313" s="290">
        <f t="shared" si="42"/>
        <v>-1274550</v>
      </c>
      <c r="V313" s="77"/>
      <c r="W313" s="8"/>
      <c r="X313" s="8"/>
    </row>
    <row r="314" spans="3:24" x14ac:dyDescent="0.25">
      <c r="C314" s="295">
        <f t="shared" si="43"/>
        <v>0</v>
      </c>
      <c r="D314" s="92">
        <f t="shared" si="44"/>
        <v>0</v>
      </c>
      <c r="E314" s="92">
        <f t="shared" si="40"/>
        <v>0</v>
      </c>
      <c r="F314" s="92">
        <f t="shared" si="45"/>
        <v>0</v>
      </c>
      <c r="G314" s="92"/>
      <c r="H314" s="233"/>
      <c r="I314" s="233"/>
      <c r="J314" s="233"/>
      <c r="K314" s="233"/>
      <c r="L314" s="233"/>
      <c r="M314" s="233"/>
      <c r="O314" s="138"/>
      <c r="P314" s="138">
        <f t="shared" si="46"/>
        <v>303</v>
      </c>
      <c r="Q314" s="290">
        <f t="shared" si="47"/>
        <v>-1273700</v>
      </c>
      <c r="R314" s="290">
        <f t="shared" si="48"/>
        <v>4350</v>
      </c>
      <c r="S314" s="290">
        <f t="shared" si="49"/>
        <v>-1278050</v>
      </c>
      <c r="T314" s="290">
        <f t="shared" si="41"/>
        <v>5200</v>
      </c>
      <c r="U314" s="290">
        <f t="shared" si="42"/>
        <v>-1278900</v>
      </c>
      <c r="V314" s="77"/>
      <c r="W314" s="8"/>
      <c r="X314" s="8"/>
    </row>
    <row r="315" spans="3:24" x14ac:dyDescent="0.25">
      <c r="C315" s="295">
        <f t="shared" si="43"/>
        <v>0</v>
      </c>
      <c r="D315" s="92">
        <f t="shared" si="44"/>
        <v>0</v>
      </c>
      <c r="E315" s="92">
        <f t="shared" si="40"/>
        <v>0</v>
      </c>
      <c r="F315" s="92">
        <f t="shared" si="45"/>
        <v>0</v>
      </c>
      <c r="G315" s="92"/>
      <c r="H315" s="233"/>
      <c r="I315" s="233"/>
      <c r="J315" s="233"/>
      <c r="K315" s="233"/>
      <c r="L315" s="233"/>
      <c r="M315" s="233"/>
      <c r="O315" s="138"/>
      <c r="P315" s="138">
        <f t="shared" si="46"/>
        <v>304</v>
      </c>
      <c r="Q315" s="290">
        <f t="shared" si="47"/>
        <v>-1278050</v>
      </c>
      <c r="R315" s="290">
        <f t="shared" si="48"/>
        <v>4350</v>
      </c>
      <c r="S315" s="290">
        <f t="shared" si="49"/>
        <v>-1282400</v>
      </c>
      <c r="T315" s="290">
        <f t="shared" si="41"/>
        <v>5200</v>
      </c>
      <c r="U315" s="290">
        <f t="shared" si="42"/>
        <v>-1283250</v>
      </c>
      <c r="V315" s="77"/>
      <c r="W315" s="8"/>
      <c r="X315" s="8"/>
    </row>
    <row r="316" spans="3:24" x14ac:dyDescent="0.25">
      <c r="C316" s="295">
        <f t="shared" si="43"/>
        <v>0</v>
      </c>
      <c r="D316" s="92">
        <f t="shared" si="44"/>
        <v>0</v>
      </c>
      <c r="E316" s="92">
        <f t="shared" si="40"/>
        <v>0</v>
      </c>
      <c r="F316" s="92">
        <f t="shared" si="45"/>
        <v>0</v>
      </c>
      <c r="G316" s="92"/>
      <c r="H316" s="233"/>
      <c r="I316" s="233"/>
      <c r="J316" s="233"/>
      <c r="K316" s="233"/>
      <c r="L316" s="233"/>
      <c r="M316" s="233"/>
      <c r="O316" s="138"/>
      <c r="P316" s="138">
        <f t="shared" si="46"/>
        <v>305</v>
      </c>
      <c r="Q316" s="290">
        <f t="shared" si="47"/>
        <v>-1282400</v>
      </c>
      <c r="R316" s="290">
        <f t="shared" si="48"/>
        <v>4350</v>
      </c>
      <c r="S316" s="290">
        <f t="shared" si="49"/>
        <v>-1286750</v>
      </c>
      <c r="T316" s="290">
        <f t="shared" si="41"/>
        <v>5200</v>
      </c>
      <c r="U316" s="290">
        <f t="shared" si="42"/>
        <v>-1287600</v>
      </c>
      <c r="V316" s="77"/>
      <c r="W316" s="8"/>
      <c r="X316" s="8"/>
    </row>
    <row r="317" spans="3:24" x14ac:dyDescent="0.25">
      <c r="C317" s="295">
        <f t="shared" si="43"/>
        <v>0</v>
      </c>
      <c r="D317" s="92">
        <f t="shared" si="44"/>
        <v>0</v>
      </c>
      <c r="E317" s="92">
        <f t="shared" si="40"/>
        <v>0</v>
      </c>
      <c r="F317" s="92">
        <f t="shared" si="45"/>
        <v>0</v>
      </c>
      <c r="G317" s="92"/>
      <c r="H317" s="233"/>
      <c r="I317" s="233"/>
      <c r="J317" s="233"/>
      <c r="K317" s="233"/>
      <c r="L317" s="233"/>
      <c r="M317" s="233"/>
      <c r="O317" s="138"/>
      <c r="P317" s="138">
        <f t="shared" si="46"/>
        <v>306</v>
      </c>
      <c r="Q317" s="290">
        <f t="shared" si="47"/>
        <v>-1286750</v>
      </c>
      <c r="R317" s="290">
        <f t="shared" si="48"/>
        <v>4350</v>
      </c>
      <c r="S317" s="290">
        <f t="shared" si="49"/>
        <v>-1291100</v>
      </c>
      <c r="T317" s="290">
        <f t="shared" si="41"/>
        <v>5200</v>
      </c>
      <c r="U317" s="290">
        <f t="shared" si="42"/>
        <v>-1291950</v>
      </c>
      <c r="V317" s="77"/>
      <c r="W317" s="8"/>
      <c r="X317" s="8"/>
    </row>
    <row r="318" spans="3:24" x14ac:dyDescent="0.25">
      <c r="C318" s="295">
        <f t="shared" si="43"/>
        <v>0</v>
      </c>
      <c r="D318" s="92">
        <f t="shared" si="44"/>
        <v>0</v>
      </c>
      <c r="E318" s="92">
        <f t="shared" si="40"/>
        <v>0</v>
      </c>
      <c r="F318" s="92">
        <f t="shared" si="45"/>
        <v>0</v>
      </c>
      <c r="G318" s="92"/>
      <c r="H318" s="233"/>
      <c r="I318" s="233"/>
      <c r="J318" s="233"/>
      <c r="K318" s="233"/>
      <c r="L318" s="233"/>
      <c r="M318" s="233"/>
      <c r="O318" s="138"/>
      <c r="P318" s="138">
        <f t="shared" si="46"/>
        <v>307</v>
      </c>
      <c r="Q318" s="290">
        <f t="shared" si="47"/>
        <v>-1291100</v>
      </c>
      <c r="R318" s="290">
        <f t="shared" si="48"/>
        <v>4350</v>
      </c>
      <c r="S318" s="290">
        <f t="shared" si="49"/>
        <v>-1295450</v>
      </c>
      <c r="T318" s="290">
        <f t="shared" si="41"/>
        <v>5200</v>
      </c>
      <c r="U318" s="290">
        <f t="shared" si="42"/>
        <v>-1296300</v>
      </c>
      <c r="V318" s="77"/>
      <c r="W318" s="8"/>
      <c r="X318" s="8"/>
    </row>
    <row r="319" spans="3:24" x14ac:dyDescent="0.25">
      <c r="C319" s="295">
        <f t="shared" si="43"/>
        <v>0</v>
      </c>
      <c r="D319" s="92">
        <f t="shared" si="44"/>
        <v>0</v>
      </c>
      <c r="E319" s="92">
        <f t="shared" si="40"/>
        <v>0</v>
      </c>
      <c r="F319" s="92">
        <f t="shared" si="45"/>
        <v>0</v>
      </c>
      <c r="G319" s="92"/>
      <c r="H319" s="233"/>
      <c r="I319" s="233"/>
      <c r="J319" s="233"/>
      <c r="K319" s="233"/>
      <c r="L319" s="233"/>
      <c r="M319" s="233"/>
      <c r="O319" s="138"/>
      <c r="P319" s="138">
        <f t="shared" si="46"/>
        <v>308</v>
      </c>
      <c r="Q319" s="290">
        <f t="shared" si="47"/>
        <v>-1295450</v>
      </c>
      <c r="R319" s="290">
        <f t="shared" si="48"/>
        <v>4350</v>
      </c>
      <c r="S319" s="290">
        <f t="shared" si="49"/>
        <v>-1299800</v>
      </c>
      <c r="T319" s="290">
        <f t="shared" si="41"/>
        <v>5200</v>
      </c>
      <c r="U319" s="290">
        <f t="shared" si="42"/>
        <v>-1300650</v>
      </c>
      <c r="V319" s="77"/>
      <c r="W319" s="8"/>
      <c r="X319" s="8"/>
    </row>
    <row r="320" spans="3:24" x14ac:dyDescent="0.25">
      <c r="C320" s="295">
        <f t="shared" si="43"/>
        <v>0</v>
      </c>
      <c r="D320" s="92">
        <f t="shared" si="44"/>
        <v>0</v>
      </c>
      <c r="E320" s="92">
        <f t="shared" si="40"/>
        <v>0</v>
      </c>
      <c r="F320" s="92">
        <f t="shared" si="45"/>
        <v>0</v>
      </c>
      <c r="G320" s="92"/>
      <c r="H320" s="233"/>
      <c r="I320" s="233"/>
      <c r="J320" s="233"/>
      <c r="K320" s="233"/>
      <c r="L320" s="233"/>
      <c r="M320" s="233"/>
      <c r="O320" s="138"/>
      <c r="P320" s="138">
        <f t="shared" si="46"/>
        <v>309</v>
      </c>
      <c r="Q320" s="290">
        <f t="shared" si="47"/>
        <v>-1299800</v>
      </c>
      <c r="R320" s="290">
        <f t="shared" si="48"/>
        <v>4350</v>
      </c>
      <c r="S320" s="290">
        <f t="shared" si="49"/>
        <v>-1304150</v>
      </c>
      <c r="T320" s="290">
        <f t="shared" si="41"/>
        <v>5200</v>
      </c>
      <c r="U320" s="290">
        <f t="shared" si="42"/>
        <v>-1305000</v>
      </c>
      <c r="V320" s="77"/>
      <c r="W320" s="8"/>
      <c r="X320" s="8"/>
    </row>
    <row r="321" spans="3:24" x14ac:dyDescent="0.25">
      <c r="C321" s="295">
        <f t="shared" si="43"/>
        <v>0</v>
      </c>
      <c r="D321" s="92">
        <f t="shared" si="44"/>
        <v>0</v>
      </c>
      <c r="E321" s="92">
        <f t="shared" si="40"/>
        <v>0</v>
      </c>
      <c r="F321" s="92">
        <f t="shared" si="45"/>
        <v>0</v>
      </c>
      <c r="G321" s="92"/>
      <c r="H321" s="233"/>
      <c r="I321" s="233"/>
      <c r="J321" s="233"/>
      <c r="K321" s="233"/>
      <c r="L321" s="233"/>
      <c r="M321" s="233"/>
      <c r="O321" s="138"/>
      <c r="P321" s="138">
        <f t="shared" si="46"/>
        <v>310</v>
      </c>
      <c r="Q321" s="290">
        <f t="shared" si="47"/>
        <v>-1304150</v>
      </c>
      <c r="R321" s="290">
        <f t="shared" si="48"/>
        <v>4350</v>
      </c>
      <c r="S321" s="290">
        <f t="shared" si="49"/>
        <v>-1308500</v>
      </c>
      <c r="T321" s="290">
        <f t="shared" si="41"/>
        <v>5200</v>
      </c>
      <c r="U321" s="290">
        <f t="shared" si="42"/>
        <v>-1309350</v>
      </c>
      <c r="V321" s="77"/>
      <c r="W321" s="8"/>
      <c r="X321" s="8"/>
    </row>
    <row r="322" spans="3:24" x14ac:dyDescent="0.25">
      <c r="C322" s="295">
        <f t="shared" si="43"/>
        <v>0</v>
      </c>
      <c r="D322" s="92">
        <f t="shared" si="44"/>
        <v>0</v>
      </c>
      <c r="E322" s="92">
        <f t="shared" si="40"/>
        <v>0</v>
      </c>
      <c r="F322" s="92">
        <f t="shared" si="45"/>
        <v>0</v>
      </c>
      <c r="G322" s="92"/>
      <c r="H322" s="233"/>
      <c r="I322" s="233"/>
      <c r="J322" s="233"/>
      <c r="K322" s="233"/>
      <c r="L322" s="233"/>
      <c r="M322" s="233"/>
      <c r="O322" s="138"/>
      <c r="P322" s="138">
        <f t="shared" si="46"/>
        <v>311</v>
      </c>
      <c r="Q322" s="290">
        <f t="shared" si="47"/>
        <v>-1308500</v>
      </c>
      <c r="R322" s="290">
        <f t="shared" si="48"/>
        <v>4350</v>
      </c>
      <c r="S322" s="290">
        <f t="shared" si="49"/>
        <v>-1312850</v>
      </c>
      <c r="T322" s="290">
        <f t="shared" si="41"/>
        <v>5200</v>
      </c>
      <c r="U322" s="290">
        <f t="shared" si="42"/>
        <v>-1313700</v>
      </c>
      <c r="V322" s="77"/>
      <c r="W322" s="8"/>
      <c r="X322" s="8"/>
    </row>
    <row r="323" spans="3:24" x14ac:dyDescent="0.25">
      <c r="C323" s="295">
        <f t="shared" si="43"/>
        <v>0</v>
      </c>
      <c r="D323" s="92">
        <f t="shared" si="44"/>
        <v>0</v>
      </c>
      <c r="E323" s="92">
        <f t="shared" si="40"/>
        <v>0</v>
      </c>
      <c r="F323" s="92">
        <f t="shared" si="45"/>
        <v>0</v>
      </c>
      <c r="G323" s="92"/>
      <c r="H323" s="233"/>
      <c r="I323" s="233"/>
      <c r="J323" s="233"/>
      <c r="K323" s="233"/>
      <c r="L323" s="233"/>
      <c r="M323" s="233"/>
      <c r="O323" s="138"/>
      <c r="P323" s="138">
        <f t="shared" si="46"/>
        <v>312</v>
      </c>
      <c r="Q323" s="290">
        <f t="shared" si="47"/>
        <v>-1312850</v>
      </c>
      <c r="R323" s="290">
        <f t="shared" si="48"/>
        <v>4350</v>
      </c>
      <c r="S323" s="290">
        <f t="shared" si="49"/>
        <v>-1317200</v>
      </c>
      <c r="T323" s="290">
        <f t="shared" si="41"/>
        <v>5200</v>
      </c>
      <c r="U323" s="290">
        <f t="shared" si="42"/>
        <v>-1318050</v>
      </c>
      <c r="V323" s="77"/>
      <c r="W323" s="8"/>
      <c r="X323" s="8"/>
    </row>
    <row r="324" spans="3:24" x14ac:dyDescent="0.25">
      <c r="C324" s="295">
        <f t="shared" si="43"/>
        <v>0</v>
      </c>
      <c r="D324" s="92">
        <f t="shared" si="44"/>
        <v>0</v>
      </c>
      <c r="E324" s="92">
        <f t="shared" si="40"/>
        <v>0</v>
      </c>
      <c r="F324" s="92">
        <f t="shared" si="45"/>
        <v>0</v>
      </c>
      <c r="G324" s="92"/>
      <c r="H324" s="233"/>
      <c r="I324" s="233"/>
      <c r="J324" s="233"/>
      <c r="K324" s="233"/>
      <c r="L324" s="233"/>
      <c r="M324" s="233"/>
      <c r="O324" s="138"/>
      <c r="P324" s="138">
        <f t="shared" si="46"/>
        <v>313</v>
      </c>
      <c r="Q324" s="290">
        <f t="shared" si="47"/>
        <v>-1317200</v>
      </c>
      <c r="R324" s="290">
        <f t="shared" si="48"/>
        <v>4350</v>
      </c>
      <c r="S324" s="290">
        <f t="shared" si="49"/>
        <v>-1321550</v>
      </c>
      <c r="T324" s="290">
        <f t="shared" si="41"/>
        <v>5200</v>
      </c>
      <c r="U324" s="290">
        <f t="shared" si="42"/>
        <v>-1322400</v>
      </c>
      <c r="V324" s="77"/>
      <c r="W324" s="8"/>
      <c r="X324" s="8"/>
    </row>
    <row r="325" spans="3:24" x14ac:dyDescent="0.25">
      <c r="C325" s="295">
        <f t="shared" si="43"/>
        <v>0</v>
      </c>
      <c r="D325" s="92">
        <f t="shared" si="44"/>
        <v>0</v>
      </c>
      <c r="E325" s="92">
        <f t="shared" si="40"/>
        <v>0</v>
      </c>
      <c r="F325" s="92">
        <f t="shared" si="45"/>
        <v>0</v>
      </c>
      <c r="G325" s="92"/>
      <c r="H325" s="233"/>
      <c r="I325" s="233"/>
      <c r="J325" s="233"/>
      <c r="K325" s="233"/>
      <c r="L325" s="233"/>
      <c r="M325" s="233"/>
      <c r="O325" s="138"/>
      <c r="P325" s="138">
        <f t="shared" si="46"/>
        <v>314</v>
      </c>
      <c r="Q325" s="290">
        <f t="shared" si="47"/>
        <v>-1321550</v>
      </c>
      <c r="R325" s="290">
        <f t="shared" si="48"/>
        <v>4350</v>
      </c>
      <c r="S325" s="290">
        <f t="shared" si="49"/>
        <v>-1325900</v>
      </c>
      <c r="T325" s="290">
        <f t="shared" si="41"/>
        <v>5200</v>
      </c>
      <c r="U325" s="290">
        <f t="shared" si="42"/>
        <v>-1326750</v>
      </c>
      <c r="V325" s="77"/>
      <c r="W325" s="8"/>
      <c r="X325" s="8"/>
    </row>
    <row r="326" spans="3:24" x14ac:dyDescent="0.25">
      <c r="C326" s="295">
        <f t="shared" si="43"/>
        <v>0</v>
      </c>
      <c r="D326" s="92">
        <f t="shared" si="44"/>
        <v>0</v>
      </c>
      <c r="E326" s="92">
        <f t="shared" si="40"/>
        <v>0</v>
      </c>
      <c r="F326" s="92">
        <f t="shared" si="45"/>
        <v>0</v>
      </c>
      <c r="G326" s="92"/>
      <c r="H326" s="233"/>
      <c r="I326" s="233"/>
      <c r="J326" s="233"/>
      <c r="K326" s="233"/>
      <c r="L326" s="233"/>
      <c r="M326" s="233"/>
      <c r="O326" s="138"/>
      <c r="P326" s="138">
        <f t="shared" si="46"/>
        <v>315</v>
      </c>
      <c r="Q326" s="290">
        <f t="shared" si="47"/>
        <v>-1325900</v>
      </c>
      <c r="R326" s="290">
        <f t="shared" si="48"/>
        <v>4350</v>
      </c>
      <c r="S326" s="290">
        <f t="shared" si="49"/>
        <v>-1330250</v>
      </c>
      <c r="T326" s="290">
        <f t="shared" si="41"/>
        <v>5200</v>
      </c>
      <c r="U326" s="290">
        <f t="shared" si="42"/>
        <v>-1331100</v>
      </c>
      <c r="V326" s="77"/>
      <c r="W326" s="8"/>
      <c r="X326" s="8"/>
    </row>
    <row r="327" spans="3:24" x14ac:dyDescent="0.25">
      <c r="C327" s="295">
        <f t="shared" si="43"/>
        <v>0</v>
      </c>
      <c r="D327" s="92">
        <f t="shared" si="44"/>
        <v>0</v>
      </c>
      <c r="E327" s="92">
        <f t="shared" si="40"/>
        <v>0</v>
      </c>
      <c r="F327" s="92">
        <f t="shared" si="45"/>
        <v>0</v>
      </c>
      <c r="G327" s="92"/>
      <c r="H327" s="233"/>
      <c r="I327" s="233"/>
      <c r="J327" s="233"/>
      <c r="K327" s="233"/>
      <c r="L327" s="233"/>
      <c r="M327" s="233"/>
      <c r="O327" s="138"/>
      <c r="P327" s="138">
        <f t="shared" si="46"/>
        <v>316</v>
      </c>
      <c r="Q327" s="290">
        <f t="shared" si="47"/>
        <v>-1330250</v>
      </c>
      <c r="R327" s="290">
        <f t="shared" si="48"/>
        <v>4350</v>
      </c>
      <c r="S327" s="290">
        <f t="shared" si="49"/>
        <v>-1334600</v>
      </c>
      <c r="T327" s="290">
        <f t="shared" si="41"/>
        <v>5200</v>
      </c>
      <c r="U327" s="290">
        <f t="shared" si="42"/>
        <v>-1335450</v>
      </c>
      <c r="V327" s="77"/>
      <c r="W327" s="8"/>
      <c r="X327" s="8"/>
    </row>
    <row r="328" spans="3:24" x14ac:dyDescent="0.25">
      <c r="C328" s="295">
        <f t="shared" si="43"/>
        <v>0</v>
      </c>
      <c r="D328" s="92">
        <f t="shared" si="44"/>
        <v>0</v>
      </c>
      <c r="E328" s="92">
        <f t="shared" si="40"/>
        <v>0</v>
      </c>
      <c r="F328" s="92">
        <f t="shared" si="45"/>
        <v>0</v>
      </c>
      <c r="G328" s="92"/>
      <c r="H328" s="233"/>
      <c r="I328" s="233"/>
      <c r="J328" s="233"/>
      <c r="K328" s="233"/>
      <c r="L328" s="233"/>
      <c r="M328" s="233"/>
      <c r="O328" s="138"/>
      <c r="P328" s="138">
        <f t="shared" si="46"/>
        <v>317</v>
      </c>
      <c r="Q328" s="290">
        <f t="shared" si="47"/>
        <v>-1334600</v>
      </c>
      <c r="R328" s="290">
        <f t="shared" si="48"/>
        <v>4350</v>
      </c>
      <c r="S328" s="290">
        <f t="shared" si="49"/>
        <v>-1338950</v>
      </c>
      <c r="T328" s="290">
        <f t="shared" si="41"/>
        <v>5200</v>
      </c>
      <c r="U328" s="290">
        <f t="shared" si="42"/>
        <v>-1339800</v>
      </c>
      <c r="V328" s="77"/>
      <c r="W328" s="8"/>
      <c r="X328" s="8"/>
    </row>
    <row r="329" spans="3:24" x14ac:dyDescent="0.25">
      <c r="C329" s="295">
        <f t="shared" si="43"/>
        <v>0</v>
      </c>
      <c r="D329" s="92">
        <f t="shared" si="44"/>
        <v>0</v>
      </c>
      <c r="E329" s="92">
        <f t="shared" si="40"/>
        <v>0</v>
      </c>
      <c r="F329" s="92">
        <f t="shared" si="45"/>
        <v>0</v>
      </c>
      <c r="G329" s="92"/>
      <c r="H329" s="233"/>
      <c r="I329" s="233"/>
      <c r="J329" s="233"/>
      <c r="K329" s="233"/>
      <c r="L329" s="233"/>
      <c r="M329" s="233"/>
      <c r="O329" s="138"/>
      <c r="P329" s="138">
        <f t="shared" si="46"/>
        <v>318</v>
      </c>
      <c r="Q329" s="290">
        <f t="shared" si="47"/>
        <v>-1338950</v>
      </c>
      <c r="R329" s="290">
        <f t="shared" si="48"/>
        <v>4350</v>
      </c>
      <c r="S329" s="290">
        <f t="shared" si="49"/>
        <v>-1343300</v>
      </c>
      <c r="T329" s="290">
        <f t="shared" si="41"/>
        <v>5200</v>
      </c>
      <c r="U329" s="290">
        <f t="shared" si="42"/>
        <v>-1344150</v>
      </c>
      <c r="V329" s="77"/>
      <c r="W329" s="8"/>
      <c r="X329" s="8"/>
    </row>
    <row r="330" spans="3:24" x14ac:dyDescent="0.25">
      <c r="C330" s="295">
        <f t="shared" si="43"/>
        <v>0</v>
      </c>
      <c r="D330" s="92">
        <f t="shared" si="44"/>
        <v>0</v>
      </c>
      <c r="E330" s="92">
        <f t="shared" si="40"/>
        <v>0</v>
      </c>
      <c r="F330" s="92">
        <f t="shared" si="45"/>
        <v>0</v>
      </c>
      <c r="G330" s="92"/>
      <c r="H330" s="233"/>
      <c r="I330" s="233"/>
      <c r="J330" s="233"/>
      <c r="K330" s="233"/>
      <c r="L330" s="233"/>
      <c r="M330" s="233"/>
      <c r="O330" s="138"/>
      <c r="P330" s="138">
        <f t="shared" si="46"/>
        <v>319</v>
      </c>
      <c r="Q330" s="290">
        <f t="shared" si="47"/>
        <v>-1343300</v>
      </c>
      <c r="R330" s="290">
        <f t="shared" si="48"/>
        <v>4350</v>
      </c>
      <c r="S330" s="290">
        <f t="shared" si="49"/>
        <v>-1347650</v>
      </c>
      <c r="T330" s="290">
        <f t="shared" si="41"/>
        <v>5200</v>
      </c>
      <c r="U330" s="290">
        <f t="shared" si="42"/>
        <v>-1348500</v>
      </c>
      <c r="V330" s="77"/>
      <c r="W330" s="8"/>
      <c r="X330" s="8"/>
    </row>
    <row r="331" spans="3:24" x14ac:dyDescent="0.25">
      <c r="C331" s="295">
        <f t="shared" si="43"/>
        <v>0</v>
      </c>
      <c r="D331" s="92">
        <f t="shared" si="44"/>
        <v>0</v>
      </c>
      <c r="E331" s="92">
        <f t="shared" si="40"/>
        <v>0</v>
      </c>
      <c r="F331" s="92">
        <f t="shared" si="45"/>
        <v>0</v>
      </c>
      <c r="G331" s="92"/>
      <c r="H331" s="233"/>
      <c r="I331" s="233"/>
      <c r="J331" s="233"/>
      <c r="K331" s="233"/>
      <c r="L331" s="233"/>
      <c r="M331" s="233"/>
      <c r="O331" s="138"/>
      <c r="P331" s="138">
        <f t="shared" si="46"/>
        <v>320</v>
      </c>
      <c r="Q331" s="290">
        <f t="shared" si="47"/>
        <v>-1347650</v>
      </c>
      <c r="R331" s="290">
        <f t="shared" si="48"/>
        <v>4350</v>
      </c>
      <c r="S331" s="290">
        <f t="shared" si="49"/>
        <v>-1352000</v>
      </c>
      <c r="T331" s="290">
        <f t="shared" si="41"/>
        <v>5200</v>
      </c>
      <c r="U331" s="290">
        <f t="shared" si="42"/>
        <v>-1352850</v>
      </c>
      <c r="V331" s="77"/>
      <c r="W331" s="8"/>
      <c r="X331" s="8"/>
    </row>
    <row r="332" spans="3:24" x14ac:dyDescent="0.25">
      <c r="C332" s="295">
        <f t="shared" si="43"/>
        <v>0</v>
      </c>
      <c r="D332" s="92">
        <f t="shared" si="44"/>
        <v>0</v>
      </c>
      <c r="E332" s="92">
        <f t="shared" si="40"/>
        <v>0</v>
      </c>
      <c r="F332" s="92">
        <f t="shared" si="45"/>
        <v>0</v>
      </c>
      <c r="G332" s="92"/>
      <c r="H332" s="233"/>
      <c r="I332" s="233"/>
      <c r="J332" s="233"/>
      <c r="K332" s="233"/>
      <c r="L332" s="233"/>
      <c r="M332" s="233"/>
      <c r="O332" s="138"/>
      <c r="P332" s="138">
        <f t="shared" si="46"/>
        <v>321</v>
      </c>
      <c r="Q332" s="290">
        <f t="shared" si="47"/>
        <v>-1352000</v>
      </c>
      <c r="R332" s="290">
        <f t="shared" si="48"/>
        <v>4350</v>
      </c>
      <c r="S332" s="290">
        <f t="shared" si="49"/>
        <v>-1356350</v>
      </c>
      <c r="T332" s="290">
        <f t="shared" si="41"/>
        <v>5200</v>
      </c>
      <c r="U332" s="290">
        <f t="shared" si="42"/>
        <v>-1357200</v>
      </c>
      <c r="V332" s="77"/>
      <c r="W332" s="8"/>
      <c r="X332" s="8"/>
    </row>
    <row r="333" spans="3:24" x14ac:dyDescent="0.25">
      <c r="C333" s="295">
        <f t="shared" si="43"/>
        <v>0</v>
      </c>
      <c r="D333" s="92">
        <f t="shared" si="44"/>
        <v>0</v>
      </c>
      <c r="E333" s="92">
        <f t="shared" ref="E333:E396" si="50">IF(U333&lt;0,0,U333)</f>
        <v>0</v>
      </c>
      <c r="F333" s="92">
        <f t="shared" si="45"/>
        <v>0</v>
      </c>
      <c r="G333" s="92"/>
      <c r="H333" s="233"/>
      <c r="I333" s="233"/>
      <c r="J333" s="233"/>
      <c r="K333" s="233"/>
      <c r="L333" s="233"/>
      <c r="M333" s="233"/>
      <c r="O333" s="138"/>
      <c r="P333" s="138">
        <f t="shared" si="46"/>
        <v>322</v>
      </c>
      <c r="Q333" s="290">
        <f t="shared" si="47"/>
        <v>-1356350</v>
      </c>
      <c r="R333" s="290">
        <f t="shared" si="48"/>
        <v>4350</v>
      </c>
      <c r="S333" s="290">
        <f t="shared" si="49"/>
        <v>-1360700</v>
      </c>
      <c r="T333" s="290">
        <f t="shared" ref="T333:T396" si="51">IF(S333&lt;$E$5,$E$5,S333)</f>
        <v>5200</v>
      </c>
      <c r="U333" s="290">
        <f t="shared" ref="U333:U396" si="52">+Q333-T333</f>
        <v>-1361550</v>
      </c>
      <c r="V333" s="77"/>
      <c r="W333" s="8"/>
      <c r="X333" s="8"/>
    </row>
    <row r="334" spans="3:24" x14ac:dyDescent="0.25">
      <c r="C334" s="295">
        <f t="shared" ref="C334:C397" si="53">IF(U334&lt;=0,0,P334)</f>
        <v>0</v>
      </c>
      <c r="D334" s="92">
        <f t="shared" ref="D334:D397" si="54">IF(U334&lt;=0,0,F333)</f>
        <v>0</v>
      </c>
      <c r="E334" s="92">
        <f t="shared" si="50"/>
        <v>0</v>
      </c>
      <c r="F334" s="92">
        <f t="shared" ref="F334:F397" si="55">+D334-E334</f>
        <v>0</v>
      </c>
      <c r="G334" s="92"/>
      <c r="H334" s="233"/>
      <c r="I334" s="233"/>
      <c r="J334" s="233"/>
      <c r="K334" s="233"/>
      <c r="L334" s="233"/>
      <c r="M334" s="233"/>
      <c r="O334" s="138"/>
      <c r="P334" s="138">
        <f t="shared" ref="P334:P397" si="56">+P333+1</f>
        <v>323</v>
      </c>
      <c r="Q334" s="290">
        <f t="shared" ref="Q334:Q397" si="57">+S333</f>
        <v>-1360700</v>
      </c>
      <c r="R334" s="290">
        <f t="shared" ref="R334:R397" si="58">+R333</f>
        <v>4350</v>
      </c>
      <c r="S334" s="290">
        <f t="shared" ref="S334:S397" si="59">+Q334-R334</f>
        <v>-1365050</v>
      </c>
      <c r="T334" s="290">
        <f t="shared" si="51"/>
        <v>5200</v>
      </c>
      <c r="U334" s="290">
        <f t="shared" si="52"/>
        <v>-1365900</v>
      </c>
      <c r="V334" s="77"/>
      <c r="W334" s="8"/>
      <c r="X334" s="8"/>
    </row>
    <row r="335" spans="3:24" x14ac:dyDescent="0.25">
      <c r="C335" s="295">
        <f t="shared" si="53"/>
        <v>0</v>
      </c>
      <c r="D335" s="92">
        <f t="shared" si="54"/>
        <v>0</v>
      </c>
      <c r="E335" s="92">
        <f t="shared" si="50"/>
        <v>0</v>
      </c>
      <c r="F335" s="92">
        <f t="shared" si="55"/>
        <v>0</v>
      </c>
      <c r="G335" s="92"/>
      <c r="H335" s="233"/>
      <c r="I335" s="233"/>
      <c r="J335" s="233"/>
      <c r="K335" s="233"/>
      <c r="L335" s="233"/>
      <c r="M335" s="233"/>
      <c r="O335" s="138"/>
      <c r="P335" s="138">
        <f t="shared" si="56"/>
        <v>324</v>
      </c>
      <c r="Q335" s="290">
        <f t="shared" si="57"/>
        <v>-1365050</v>
      </c>
      <c r="R335" s="290">
        <f t="shared" si="58"/>
        <v>4350</v>
      </c>
      <c r="S335" s="290">
        <f t="shared" si="59"/>
        <v>-1369400</v>
      </c>
      <c r="T335" s="290">
        <f t="shared" si="51"/>
        <v>5200</v>
      </c>
      <c r="U335" s="290">
        <f t="shared" si="52"/>
        <v>-1370250</v>
      </c>
      <c r="V335" s="77"/>
      <c r="W335" s="8"/>
      <c r="X335" s="8"/>
    </row>
    <row r="336" spans="3:24" x14ac:dyDescent="0.25">
      <c r="C336" s="295">
        <f t="shared" si="53"/>
        <v>0</v>
      </c>
      <c r="D336" s="92">
        <f t="shared" si="54"/>
        <v>0</v>
      </c>
      <c r="E336" s="92">
        <f t="shared" si="50"/>
        <v>0</v>
      </c>
      <c r="F336" s="92">
        <f t="shared" si="55"/>
        <v>0</v>
      </c>
      <c r="G336" s="92"/>
      <c r="H336" s="233"/>
      <c r="I336" s="233"/>
      <c r="J336" s="233"/>
      <c r="K336" s="233"/>
      <c r="L336" s="233"/>
      <c r="M336" s="233"/>
      <c r="O336" s="138"/>
      <c r="P336" s="138">
        <f t="shared" si="56"/>
        <v>325</v>
      </c>
      <c r="Q336" s="290">
        <f t="shared" si="57"/>
        <v>-1369400</v>
      </c>
      <c r="R336" s="290">
        <f t="shared" si="58"/>
        <v>4350</v>
      </c>
      <c r="S336" s="290">
        <f t="shared" si="59"/>
        <v>-1373750</v>
      </c>
      <c r="T336" s="290">
        <f t="shared" si="51"/>
        <v>5200</v>
      </c>
      <c r="U336" s="290">
        <f t="shared" si="52"/>
        <v>-1374600</v>
      </c>
      <c r="V336" s="77"/>
      <c r="W336" s="8"/>
      <c r="X336" s="8"/>
    </row>
    <row r="337" spans="3:24" x14ac:dyDescent="0.25">
      <c r="C337" s="295">
        <f t="shared" si="53"/>
        <v>0</v>
      </c>
      <c r="D337" s="92">
        <f t="shared" si="54"/>
        <v>0</v>
      </c>
      <c r="E337" s="92">
        <f t="shared" si="50"/>
        <v>0</v>
      </c>
      <c r="F337" s="92">
        <f t="shared" si="55"/>
        <v>0</v>
      </c>
      <c r="G337" s="92"/>
      <c r="H337" s="233"/>
      <c r="I337" s="233"/>
      <c r="J337" s="233"/>
      <c r="K337" s="233"/>
      <c r="L337" s="233"/>
      <c r="M337" s="233"/>
      <c r="O337" s="138"/>
      <c r="P337" s="138">
        <f t="shared" si="56"/>
        <v>326</v>
      </c>
      <c r="Q337" s="290">
        <f t="shared" si="57"/>
        <v>-1373750</v>
      </c>
      <c r="R337" s="290">
        <f t="shared" si="58"/>
        <v>4350</v>
      </c>
      <c r="S337" s="290">
        <f t="shared" si="59"/>
        <v>-1378100</v>
      </c>
      <c r="T337" s="290">
        <f t="shared" si="51"/>
        <v>5200</v>
      </c>
      <c r="U337" s="290">
        <f t="shared" si="52"/>
        <v>-1378950</v>
      </c>
      <c r="V337" s="77"/>
      <c r="W337" s="8"/>
      <c r="X337" s="8"/>
    </row>
    <row r="338" spans="3:24" x14ac:dyDescent="0.25">
      <c r="C338" s="295">
        <f t="shared" si="53"/>
        <v>0</v>
      </c>
      <c r="D338" s="92">
        <f t="shared" si="54"/>
        <v>0</v>
      </c>
      <c r="E338" s="92">
        <f t="shared" si="50"/>
        <v>0</v>
      </c>
      <c r="F338" s="92">
        <f t="shared" si="55"/>
        <v>0</v>
      </c>
      <c r="G338" s="92"/>
      <c r="H338" s="233"/>
      <c r="I338" s="233"/>
      <c r="J338" s="233"/>
      <c r="K338" s="233"/>
      <c r="L338" s="233"/>
      <c r="M338" s="233"/>
      <c r="O338" s="138"/>
      <c r="P338" s="138">
        <f t="shared" si="56"/>
        <v>327</v>
      </c>
      <c r="Q338" s="290">
        <f t="shared" si="57"/>
        <v>-1378100</v>
      </c>
      <c r="R338" s="290">
        <f t="shared" si="58"/>
        <v>4350</v>
      </c>
      <c r="S338" s="290">
        <f t="shared" si="59"/>
        <v>-1382450</v>
      </c>
      <c r="T338" s="290">
        <f t="shared" si="51"/>
        <v>5200</v>
      </c>
      <c r="U338" s="290">
        <f t="shared" si="52"/>
        <v>-1383300</v>
      </c>
      <c r="V338" s="77"/>
      <c r="W338" s="8"/>
      <c r="X338" s="8"/>
    </row>
    <row r="339" spans="3:24" x14ac:dyDescent="0.25">
      <c r="C339" s="295">
        <f t="shared" si="53"/>
        <v>0</v>
      </c>
      <c r="D339" s="92">
        <f t="shared" si="54"/>
        <v>0</v>
      </c>
      <c r="E339" s="92">
        <f t="shared" si="50"/>
        <v>0</v>
      </c>
      <c r="F339" s="92">
        <f t="shared" si="55"/>
        <v>0</v>
      </c>
      <c r="G339" s="92"/>
      <c r="H339" s="233"/>
      <c r="I339" s="233"/>
      <c r="J339" s="233"/>
      <c r="K339" s="233"/>
      <c r="L339" s="233"/>
      <c r="M339" s="233"/>
      <c r="O339" s="138"/>
      <c r="P339" s="138">
        <f t="shared" si="56"/>
        <v>328</v>
      </c>
      <c r="Q339" s="290">
        <f t="shared" si="57"/>
        <v>-1382450</v>
      </c>
      <c r="R339" s="290">
        <f t="shared" si="58"/>
        <v>4350</v>
      </c>
      <c r="S339" s="290">
        <f t="shared" si="59"/>
        <v>-1386800</v>
      </c>
      <c r="T339" s="290">
        <f t="shared" si="51"/>
        <v>5200</v>
      </c>
      <c r="U339" s="290">
        <f t="shared" si="52"/>
        <v>-1387650</v>
      </c>
      <c r="V339" s="77"/>
      <c r="W339" s="8"/>
      <c r="X339" s="8"/>
    </row>
    <row r="340" spans="3:24" x14ac:dyDescent="0.25">
      <c r="C340" s="295">
        <f t="shared" si="53"/>
        <v>0</v>
      </c>
      <c r="D340" s="92">
        <f t="shared" si="54"/>
        <v>0</v>
      </c>
      <c r="E340" s="92">
        <f t="shared" si="50"/>
        <v>0</v>
      </c>
      <c r="F340" s="92">
        <f t="shared" si="55"/>
        <v>0</v>
      </c>
      <c r="G340" s="92"/>
      <c r="H340" s="233"/>
      <c r="I340" s="233"/>
      <c r="J340" s="233"/>
      <c r="K340" s="233"/>
      <c r="L340" s="233"/>
      <c r="M340" s="233"/>
      <c r="O340" s="138"/>
      <c r="P340" s="138">
        <f t="shared" si="56"/>
        <v>329</v>
      </c>
      <c r="Q340" s="290">
        <f t="shared" si="57"/>
        <v>-1386800</v>
      </c>
      <c r="R340" s="290">
        <f t="shared" si="58"/>
        <v>4350</v>
      </c>
      <c r="S340" s="290">
        <f t="shared" si="59"/>
        <v>-1391150</v>
      </c>
      <c r="T340" s="290">
        <f t="shared" si="51"/>
        <v>5200</v>
      </c>
      <c r="U340" s="290">
        <f t="shared" si="52"/>
        <v>-1392000</v>
      </c>
      <c r="V340" s="77"/>
      <c r="W340" s="8"/>
      <c r="X340" s="8"/>
    </row>
    <row r="341" spans="3:24" x14ac:dyDescent="0.25">
      <c r="C341" s="295">
        <f t="shared" si="53"/>
        <v>0</v>
      </c>
      <c r="D341" s="92">
        <f t="shared" si="54"/>
        <v>0</v>
      </c>
      <c r="E341" s="92">
        <f t="shared" si="50"/>
        <v>0</v>
      </c>
      <c r="F341" s="92">
        <f t="shared" si="55"/>
        <v>0</v>
      </c>
      <c r="G341" s="92"/>
      <c r="H341" s="233"/>
      <c r="I341" s="233"/>
      <c r="J341" s="233"/>
      <c r="K341" s="233"/>
      <c r="L341" s="233"/>
      <c r="M341" s="233"/>
      <c r="O341" s="138"/>
      <c r="P341" s="138">
        <f t="shared" si="56"/>
        <v>330</v>
      </c>
      <c r="Q341" s="290">
        <f t="shared" si="57"/>
        <v>-1391150</v>
      </c>
      <c r="R341" s="290">
        <f t="shared" si="58"/>
        <v>4350</v>
      </c>
      <c r="S341" s="290">
        <f t="shared" si="59"/>
        <v>-1395500</v>
      </c>
      <c r="T341" s="290">
        <f t="shared" si="51"/>
        <v>5200</v>
      </c>
      <c r="U341" s="290">
        <f t="shared" si="52"/>
        <v>-1396350</v>
      </c>
      <c r="V341" s="77"/>
      <c r="W341" s="8"/>
      <c r="X341" s="8"/>
    </row>
    <row r="342" spans="3:24" x14ac:dyDescent="0.25">
      <c r="C342" s="295">
        <f t="shared" si="53"/>
        <v>0</v>
      </c>
      <c r="D342" s="92">
        <f t="shared" si="54"/>
        <v>0</v>
      </c>
      <c r="E342" s="92">
        <f t="shared" si="50"/>
        <v>0</v>
      </c>
      <c r="F342" s="92">
        <f t="shared" si="55"/>
        <v>0</v>
      </c>
      <c r="G342" s="92"/>
      <c r="H342" s="233"/>
      <c r="I342" s="233"/>
      <c r="J342" s="233"/>
      <c r="K342" s="233"/>
      <c r="L342" s="233"/>
      <c r="M342" s="233"/>
      <c r="O342" s="138"/>
      <c r="P342" s="138">
        <f t="shared" si="56"/>
        <v>331</v>
      </c>
      <c r="Q342" s="290">
        <f t="shared" si="57"/>
        <v>-1395500</v>
      </c>
      <c r="R342" s="290">
        <f t="shared" si="58"/>
        <v>4350</v>
      </c>
      <c r="S342" s="290">
        <f t="shared" si="59"/>
        <v>-1399850</v>
      </c>
      <c r="T342" s="290">
        <f t="shared" si="51"/>
        <v>5200</v>
      </c>
      <c r="U342" s="290">
        <f t="shared" si="52"/>
        <v>-1400700</v>
      </c>
      <c r="V342" s="77"/>
      <c r="W342" s="8"/>
      <c r="X342" s="8"/>
    </row>
    <row r="343" spans="3:24" x14ac:dyDescent="0.25">
      <c r="C343" s="295">
        <f t="shared" si="53"/>
        <v>0</v>
      </c>
      <c r="D343" s="92">
        <f t="shared" si="54"/>
        <v>0</v>
      </c>
      <c r="E343" s="92">
        <f t="shared" si="50"/>
        <v>0</v>
      </c>
      <c r="F343" s="92">
        <f t="shared" si="55"/>
        <v>0</v>
      </c>
      <c r="G343" s="92"/>
      <c r="H343" s="233"/>
      <c r="I343" s="233"/>
      <c r="J343" s="233"/>
      <c r="K343" s="233"/>
      <c r="L343" s="233"/>
      <c r="M343" s="233"/>
      <c r="O343" s="138"/>
      <c r="P343" s="138">
        <f t="shared" si="56"/>
        <v>332</v>
      </c>
      <c r="Q343" s="290">
        <f t="shared" si="57"/>
        <v>-1399850</v>
      </c>
      <c r="R343" s="290">
        <f t="shared" si="58"/>
        <v>4350</v>
      </c>
      <c r="S343" s="290">
        <f t="shared" si="59"/>
        <v>-1404200</v>
      </c>
      <c r="T343" s="290">
        <f t="shared" si="51"/>
        <v>5200</v>
      </c>
      <c r="U343" s="290">
        <f t="shared" si="52"/>
        <v>-1405050</v>
      </c>
      <c r="V343" s="77"/>
      <c r="W343" s="8"/>
      <c r="X343" s="8"/>
    </row>
    <row r="344" spans="3:24" x14ac:dyDescent="0.25">
      <c r="C344" s="295">
        <f t="shared" si="53"/>
        <v>0</v>
      </c>
      <c r="D344" s="92">
        <f t="shared" si="54"/>
        <v>0</v>
      </c>
      <c r="E344" s="92">
        <f t="shared" si="50"/>
        <v>0</v>
      </c>
      <c r="F344" s="92">
        <f t="shared" si="55"/>
        <v>0</v>
      </c>
      <c r="G344" s="92"/>
      <c r="H344" s="233"/>
      <c r="I344" s="233"/>
      <c r="J344" s="233"/>
      <c r="K344" s="233"/>
      <c r="L344" s="233"/>
      <c r="M344" s="233"/>
      <c r="O344" s="138"/>
      <c r="P344" s="138">
        <f t="shared" si="56"/>
        <v>333</v>
      </c>
      <c r="Q344" s="290">
        <f t="shared" si="57"/>
        <v>-1404200</v>
      </c>
      <c r="R344" s="290">
        <f t="shared" si="58"/>
        <v>4350</v>
      </c>
      <c r="S344" s="290">
        <f t="shared" si="59"/>
        <v>-1408550</v>
      </c>
      <c r="T344" s="290">
        <f t="shared" si="51"/>
        <v>5200</v>
      </c>
      <c r="U344" s="290">
        <f t="shared" si="52"/>
        <v>-1409400</v>
      </c>
      <c r="V344" s="77"/>
      <c r="W344" s="8"/>
      <c r="X344" s="8"/>
    </row>
    <row r="345" spans="3:24" x14ac:dyDescent="0.25">
      <c r="C345" s="295">
        <f t="shared" si="53"/>
        <v>0</v>
      </c>
      <c r="D345" s="92">
        <f t="shared" si="54"/>
        <v>0</v>
      </c>
      <c r="E345" s="92">
        <f t="shared" si="50"/>
        <v>0</v>
      </c>
      <c r="F345" s="92">
        <f t="shared" si="55"/>
        <v>0</v>
      </c>
      <c r="G345" s="92"/>
      <c r="H345" s="233"/>
      <c r="I345" s="233"/>
      <c r="J345" s="233"/>
      <c r="K345" s="233"/>
      <c r="L345" s="233"/>
      <c r="M345" s="233"/>
      <c r="O345" s="138"/>
      <c r="P345" s="138">
        <f t="shared" si="56"/>
        <v>334</v>
      </c>
      <c r="Q345" s="290">
        <f t="shared" si="57"/>
        <v>-1408550</v>
      </c>
      <c r="R345" s="290">
        <f t="shared" si="58"/>
        <v>4350</v>
      </c>
      <c r="S345" s="290">
        <f t="shared" si="59"/>
        <v>-1412900</v>
      </c>
      <c r="T345" s="290">
        <f t="shared" si="51"/>
        <v>5200</v>
      </c>
      <c r="U345" s="290">
        <f t="shared" si="52"/>
        <v>-1413750</v>
      </c>
      <c r="V345" s="77"/>
      <c r="W345" s="8"/>
      <c r="X345" s="8"/>
    </row>
    <row r="346" spans="3:24" x14ac:dyDescent="0.25">
      <c r="C346" s="295">
        <f t="shared" si="53"/>
        <v>0</v>
      </c>
      <c r="D346" s="92">
        <f t="shared" si="54"/>
        <v>0</v>
      </c>
      <c r="E346" s="92">
        <f t="shared" si="50"/>
        <v>0</v>
      </c>
      <c r="F346" s="92">
        <f t="shared" si="55"/>
        <v>0</v>
      </c>
      <c r="G346" s="92"/>
      <c r="H346" s="233"/>
      <c r="I346" s="233"/>
      <c r="J346" s="233"/>
      <c r="K346" s="233"/>
      <c r="L346" s="233"/>
      <c r="M346" s="233"/>
      <c r="O346" s="138"/>
      <c r="P346" s="138">
        <f t="shared" si="56"/>
        <v>335</v>
      </c>
      <c r="Q346" s="290">
        <f t="shared" si="57"/>
        <v>-1412900</v>
      </c>
      <c r="R346" s="290">
        <f t="shared" si="58"/>
        <v>4350</v>
      </c>
      <c r="S346" s="290">
        <f t="shared" si="59"/>
        <v>-1417250</v>
      </c>
      <c r="T346" s="290">
        <f t="shared" si="51"/>
        <v>5200</v>
      </c>
      <c r="U346" s="290">
        <f t="shared" si="52"/>
        <v>-1418100</v>
      </c>
      <c r="V346" s="77"/>
      <c r="W346" s="8"/>
      <c r="X346" s="8"/>
    </row>
    <row r="347" spans="3:24" x14ac:dyDescent="0.25">
      <c r="C347" s="295">
        <f t="shared" si="53"/>
        <v>0</v>
      </c>
      <c r="D347" s="92">
        <f t="shared" si="54"/>
        <v>0</v>
      </c>
      <c r="E347" s="92">
        <f t="shared" si="50"/>
        <v>0</v>
      </c>
      <c r="F347" s="92">
        <f t="shared" si="55"/>
        <v>0</v>
      </c>
      <c r="G347" s="92"/>
      <c r="H347" s="233"/>
      <c r="I347" s="233"/>
      <c r="J347" s="233"/>
      <c r="K347" s="233"/>
      <c r="L347" s="233"/>
      <c r="M347" s="233"/>
      <c r="O347" s="138"/>
      <c r="P347" s="138">
        <f t="shared" si="56"/>
        <v>336</v>
      </c>
      <c r="Q347" s="290">
        <f t="shared" si="57"/>
        <v>-1417250</v>
      </c>
      <c r="R347" s="290">
        <f t="shared" si="58"/>
        <v>4350</v>
      </c>
      <c r="S347" s="290">
        <f t="shared" si="59"/>
        <v>-1421600</v>
      </c>
      <c r="T347" s="290">
        <f t="shared" si="51"/>
        <v>5200</v>
      </c>
      <c r="U347" s="290">
        <f t="shared" si="52"/>
        <v>-1422450</v>
      </c>
      <c r="V347" s="77"/>
      <c r="W347" s="8"/>
      <c r="X347" s="8"/>
    </row>
    <row r="348" spans="3:24" x14ac:dyDescent="0.25">
      <c r="C348" s="295">
        <f t="shared" si="53"/>
        <v>0</v>
      </c>
      <c r="D348" s="92">
        <f t="shared" si="54"/>
        <v>0</v>
      </c>
      <c r="E348" s="92">
        <f t="shared" si="50"/>
        <v>0</v>
      </c>
      <c r="F348" s="92">
        <f t="shared" si="55"/>
        <v>0</v>
      </c>
      <c r="G348" s="92"/>
      <c r="H348" s="233"/>
      <c r="I348" s="233"/>
      <c r="J348" s="233"/>
      <c r="K348" s="233"/>
      <c r="L348" s="233"/>
      <c r="M348" s="233"/>
      <c r="O348" s="138"/>
      <c r="P348" s="138">
        <f t="shared" si="56"/>
        <v>337</v>
      </c>
      <c r="Q348" s="290">
        <f t="shared" si="57"/>
        <v>-1421600</v>
      </c>
      <c r="R348" s="290">
        <f t="shared" si="58"/>
        <v>4350</v>
      </c>
      <c r="S348" s="290">
        <f t="shared" si="59"/>
        <v>-1425950</v>
      </c>
      <c r="T348" s="290">
        <f t="shared" si="51"/>
        <v>5200</v>
      </c>
      <c r="U348" s="290">
        <f t="shared" si="52"/>
        <v>-1426800</v>
      </c>
      <c r="V348" s="77"/>
      <c r="W348" s="8"/>
      <c r="X348" s="8"/>
    </row>
    <row r="349" spans="3:24" x14ac:dyDescent="0.25">
      <c r="C349" s="295">
        <f t="shared" si="53"/>
        <v>0</v>
      </c>
      <c r="D349" s="92">
        <f t="shared" si="54"/>
        <v>0</v>
      </c>
      <c r="E349" s="92">
        <f t="shared" si="50"/>
        <v>0</v>
      </c>
      <c r="F349" s="92">
        <f t="shared" si="55"/>
        <v>0</v>
      </c>
      <c r="G349" s="92"/>
      <c r="H349" s="233"/>
      <c r="I349" s="233"/>
      <c r="J349" s="233"/>
      <c r="K349" s="233"/>
      <c r="L349" s="233"/>
      <c r="M349" s="233"/>
      <c r="O349" s="138"/>
      <c r="P349" s="138">
        <f t="shared" si="56"/>
        <v>338</v>
      </c>
      <c r="Q349" s="290">
        <f t="shared" si="57"/>
        <v>-1425950</v>
      </c>
      <c r="R349" s="290">
        <f t="shared" si="58"/>
        <v>4350</v>
      </c>
      <c r="S349" s="290">
        <f t="shared" si="59"/>
        <v>-1430300</v>
      </c>
      <c r="T349" s="290">
        <f t="shared" si="51"/>
        <v>5200</v>
      </c>
      <c r="U349" s="290">
        <f t="shared" si="52"/>
        <v>-1431150</v>
      </c>
      <c r="V349" s="77"/>
      <c r="W349" s="8"/>
      <c r="X349" s="8"/>
    </row>
    <row r="350" spans="3:24" x14ac:dyDescent="0.25">
      <c r="C350" s="295">
        <f t="shared" si="53"/>
        <v>0</v>
      </c>
      <c r="D350" s="92">
        <f t="shared" si="54"/>
        <v>0</v>
      </c>
      <c r="E350" s="92">
        <f t="shared" si="50"/>
        <v>0</v>
      </c>
      <c r="F350" s="92">
        <f t="shared" si="55"/>
        <v>0</v>
      </c>
      <c r="G350" s="92"/>
      <c r="H350" s="233"/>
      <c r="I350" s="233"/>
      <c r="J350" s="233"/>
      <c r="K350" s="233"/>
      <c r="L350" s="233"/>
      <c r="M350" s="233"/>
      <c r="O350" s="138"/>
      <c r="P350" s="138">
        <f t="shared" si="56"/>
        <v>339</v>
      </c>
      <c r="Q350" s="290">
        <f t="shared" si="57"/>
        <v>-1430300</v>
      </c>
      <c r="R350" s="290">
        <f t="shared" si="58"/>
        <v>4350</v>
      </c>
      <c r="S350" s="290">
        <f t="shared" si="59"/>
        <v>-1434650</v>
      </c>
      <c r="T350" s="290">
        <f t="shared" si="51"/>
        <v>5200</v>
      </c>
      <c r="U350" s="290">
        <f t="shared" si="52"/>
        <v>-1435500</v>
      </c>
      <c r="V350" s="77"/>
      <c r="W350" s="8"/>
      <c r="X350" s="8"/>
    </row>
    <row r="351" spans="3:24" x14ac:dyDescent="0.25">
      <c r="C351" s="295">
        <f t="shared" si="53"/>
        <v>0</v>
      </c>
      <c r="D351" s="92">
        <f t="shared" si="54"/>
        <v>0</v>
      </c>
      <c r="E351" s="92">
        <f t="shared" si="50"/>
        <v>0</v>
      </c>
      <c r="F351" s="92">
        <f t="shared" si="55"/>
        <v>0</v>
      </c>
      <c r="G351" s="92"/>
      <c r="H351" s="233"/>
      <c r="I351" s="233"/>
      <c r="J351" s="233"/>
      <c r="K351" s="233"/>
      <c r="L351" s="233"/>
      <c r="M351" s="233"/>
      <c r="O351" s="138"/>
      <c r="P351" s="138">
        <f t="shared" si="56"/>
        <v>340</v>
      </c>
      <c r="Q351" s="290">
        <f t="shared" si="57"/>
        <v>-1434650</v>
      </c>
      <c r="R351" s="290">
        <f t="shared" si="58"/>
        <v>4350</v>
      </c>
      <c r="S351" s="290">
        <f t="shared" si="59"/>
        <v>-1439000</v>
      </c>
      <c r="T351" s="290">
        <f t="shared" si="51"/>
        <v>5200</v>
      </c>
      <c r="U351" s="290">
        <f t="shared" si="52"/>
        <v>-1439850</v>
      </c>
      <c r="V351" s="77"/>
      <c r="W351" s="8"/>
      <c r="X351" s="8"/>
    </row>
    <row r="352" spans="3:24" x14ac:dyDescent="0.25">
      <c r="C352" s="295">
        <f t="shared" si="53"/>
        <v>0</v>
      </c>
      <c r="D352" s="92">
        <f t="shared" si="54"/>
        <v>0</v>
      </c>
      <c r="E352" s="92">
        <f t="shared" si="50"/>
        <v>0</v>
      </c>
      <c r="F352" s="92">
        <f t="shared" si="55"/>
        <v>0</v>
      </c>
      <c r="G352" s="92"/>
      <c r="H352" s="233"/>
      <c r="I352" s="233"/>
      <c r="J352" s="233"/>
      <c r="K352" s="233"/>
      <c r="L352" s="233"/>
      <c r="M352" s="233"/>
      <c r="O352" s="138"/>
      <c r="P352" s="138">
        <f t="shared" si="56"/>
        <v>341</v>
      </c>
      <c r="Q352" s="290">
        <f t="shared" si="57"/>
        <v>-1439000</v>
      </c>
      <c r="R352" s="290">
        <f t="shared" si="58"/>
        <v>4350</v>
      </c>
      <c r="S352" s="290">
        <f t="shared" si="59"/>
        <v>-1443350</v>
      </c>
      <c r="T352" s="290">
        <f t="shared" si="51"/>
        <v>5200</v>
      </c>
      <c r="U352" s="290">
        <f t="shared" si="52"/>
        <v>-1444200</v>
      </c>
      <c r="V352" s="77"/>
      <c r="W352" s="8"/>
      <c r="X352" s="8"/>
    </row>
    <row r="353" spans="3:24" x14ac:dyDescent="0.25">
      <c r="C353" s="295">
        <f t="shared" si="53"/>
        <v>0</v>
      </c>
      <c r="D353" s="92">
        <f t="shared" si="54"/>
        <v>0</v>
      </c>
      <c r="E353" s="92">
        <f t="shared" si="50"/>
        <v>0</v>
      </c>
      <c r="F353" s="92">
        <f t="shared" si="55"/>
        <v>0</v>
      </c>
      <c r="G353" s="92"/>
      <c r="H353" s="233"/>
      <c r="I353" s="233"/>
      <c r="J353" s="233"/>
      <c r="K353" s="233"/>
      <c r="L353" s="233"/>
      <c r="M353" s="233"/>
      <c r="O353" s="138"/>
      <c r="P353" s="138">
        <f t="shared" si="56"/>
        <v>342</v>
      </c>
      <c r="Q353" s="290">
        <f t="shared" si="57"/>
        <v>-1443350</v>
      </c>
      <c r="R353" s="290">
        <f t="shared" si="58"/>
        <v>4350</v>
      </c>
      <c r="S353" s="290">
        <f t="shared" si="59"/>
        <v>-1447700</v>
      </c>
      <c r="T353" s="290">
        <f t="shared" si="51"/>
        <v>5200</v>
      </c>
      <c r="U353" s="290">
        <f t="shared" si="52"/>
        <v>-1448550</v>
      </c>
      <c r="V353" s="77"/>
      <c r="W353" s="8"/>
      <c r="X353" s="8"/>
    </row>
    <row r="354" spans="3:24" x14ac:dyDescent="0.25">
      <c r="C354" s="295">
        <f t="shared" si="53"/>
        <v>0</v>
      </c>
      <c r="D354" s="92">
        <f t="shared" si="54"/>
        <v>0</v>
      </c>
      <c r="E354" s="92">
        <f t="shared" si="50"/>
        <v>0</v>
      </c>
      <c r="F354" s="92">
        <f t="shared" si="55"/>
        <v>0</v>
      </c>
      <c r="G354" s="92"/>
      <c r="H354" s="233"/>
      <c r="I354" s="233"/>
      <c r="J354" s="233"/>
      <c r="K354" s="233"/>
      <c r="L354" s="233"/>
      <c r="M354" s="233"/>
      <c r="O354" s="138"/>
      <c r="P354" s="138">
        <f t="shared" si="56"/>
        <v>343</v>
      </c>
      <c r="Q354" s="290">
        <f t="shared" si="57"/>
        <v>-1447700</v>
      </c>
      <c r="R354" s="290">
        <f t="shared" si="58"/>
        <v>4350</v>
      </c>
      <c r="S354" s="290">
        <f t="shared" si="59"/>
        <v>-1452050</v>
      </c>
      <c r="T354" s="290">
        <f t="shared" si="51"/>
        <v>5200</v>
      </c>
      <c r="U354" s="290">
        <f t="shared" si="52"/>
        <v>-1452900</v>
      </c>
      <c r="V354" s="77"/>
      <c r="W354" s="8"/>
      <c r="X354" s="8"/>
    </row>
    <row r="355" spans="3:24" x14ac:dyDescent="0.25">
      <c r="C355" s="295">
        <f t="shared" si="53"/>
        <v>0</v>
      </c>
      <c r="D355" s="92">
        <f t="shared" si="54"/>
        <v>0</v>
      </c>
      <c r="E355" s="92">
        <f t="shared" si="50"/>
        <v>0</v>
      </c>
      <c r="F355" s="92">
        <f t="shared" si="55"/>
        <v>0</v>
      </c>
      <c r="G355" s="92"/>
      <c r="H355" s="233"/>
      <c r="I355" s="233"/>
      <c r="J355" s="233"/>
      <c r="K355" s="233"/>
      <c r="L355" s="233"/>
      <c r="M355" s="233"/>
      <c r="O355" s="138"/>
      <c r="P355" s="138">
        <f t="shared" si="56"/>
        <v>344</v>
      </c>
      <c r="Q355" s="290">
        <f t="shared" si="57"/>
        <v>-1452050</v>
      </c>
      <c r="R355" s="290">
        <f t="shared" si="58"/>
        <v>4350</v>
      </c>
      <c r="S355" s="290">
        <f t="shared" si="59"/>
        <v>-1456400</v>
      </c>
      <c r="T355" s="290">
        <f t="shared" si="51"/>
        <v>5200</v>
      </c>
      <c r="U355" s="290">
        <f t="shared" si="52"/>
        <v>-1457250</v>
      </c>
      <c r="V355" s="77"/>
      <c r="W355" s="8"/>
      <c r="X355" s="8"/>
    </row>
    <row r="356" spans="3:24" x14ac:dyDescent="0.25">
      <c r="C356" s="295">
        <f t="shared" si="53"/>
        <v>0</v>
      </c>
      <c r="D356" s="92">
        <f t="shared" si="54"/>
        <v>0</v>
      </c>
      <c r="E356" s="92">
        <f t="shared" si="50"/>
        <v>0</v>
      </c>
      <c r="F356" s="92">
        <f t="shared" si="55"/>
        <v>0</v>
      </c>
      <c r="G356" s="92"/>
      <c r="H356" s="233"/>
      <c r="I356" s="233"/>
      <c r="J356" s="233"/>
      <c r="K356" s="233"/>
      <c r="L356" s="233"/>
      <c r="M356" s="233"/>
      <c r="O356" s="138"/>
      <c r="P356" s="138">
        <f t="shared" si="56"/>
        <v>345</v>
      </c>
      <c r="Q356" s="290">
        <f t="shared" si="57"/>
        <v>-1456400</v>
      </c>
      <c r="R356" s="290">
        <f t="shared" si="58"/>
        <v>4350</v>
      </c>
      <c r="S356" s="290">
        <f t="shared" si="59"/>
        <v>-1460750</v>
      </c>
      <c r="T356" s="290">
        <f t="shared" si="51"/>
        <v>5200</v>
      </c>
      <c r="U356" s="290">
        <f t="shared" si="52"/>
        <v>-1461600</v>
      </c>
      <c r="V356" s="77"/>
      <c r="W356" s="8"/>
      <c r="X356" s="8"/>
    </row>
    <row r="357" spans="3:24" x14ac:dyDescent="0.25">
      <c r="C357" s="295">
        <f t="shared" si="53"/>
        <v>0</v>
      </c>
      <c r="D357" s="92">
        <f t="shared" si="54"/>
        <v>0</v>
      </c>
      <c r="E357" s="92">
        <f t="shared" si="50"/>
        <v>0</v>
      </c>
      <c r="F357" s="92">
        <f t="shared" si="55"/>
        <v>0</v>
      </c>
      <c r="G357" s="92"/>
      <c r="H357" s="233"/>
      <c r="I357" s="233"/>
      <c r="J357" s="233"/>
      <c r="K357" s="233"/>
      <c r="L357" s="233"/>
      <c r="M357" s="233"/>
      <c r="O357" s="138"/>
      <c r="P357" s="138">
        <f t="shared" si="56"/>
        <v>346</v>
      </c>
      <c r="Q357" s="290">
        <f t="shared" si="57"/>
        <v>-1460750</v>
      </c>
      <c r="R357" s="290">
        <f t="shared" si="58"/>
        <v>4350</v>
      </c>
      <c r="S357" s="290">
        <f t="shared" si="59"/>
        <v>-1465100</v>
      </c>
      <c r="T357" s="290">
        <f t="shared" si="51"/>
        <v>5200</v>
      </c>
      <c r="U357" s="290">
        <f t="shared" si="52"/>
        <v>-1465950</v>
      </c>
      <c r="V357" s="77"/>
      <c r="W357" s="8"/>
      <c r="X357" s="8"/>
    </row>
    <row r="358" spans="3:24" x14ac:dyDescent="0.25">
      <c r="C358" s="295">
        <f t="shared" si="53"/>
        <v>0</v>
      </c>
      <c r="D358" s="92">
        <f t="shared" si="54"/>
        <v>0</v>
      </c>
      <c r="E358" s="92">
        <f t="shared" si="50"/>
        <v>0</v>
      </c>
      <c r="F358" s="92">
        <f t="shared" si="55"/>
        <v>0</v>
      </c>
      <c r="G358" s="92"/>
      <c r="H358" s="233"/>
      <c r="I358" s="233"/>
      <c r="J358" s="233"/>
      <c r="K358" s="233"/>
      <c r="L358" s="233"/>
      <c r="M358" s="233"/>
      <c r="O358" s="138"/>
      <c r="P358" s="138">
        <f t="shared" si="56"/>
        <v>347</v>
      </c>
      <c r="Q358" s="290">
        <f t="shared" si="57"/>
        <v>-1465100</v>
      </c>
      <c r="R358" s="290">
        <f t="shared" si="58"/>
        <v>4350</v>
      </c>
      <c r="S358" s="290">
        <f t="shared" si="59"/>
        <v>-1469450</v>
      </c>
      <c r="T358" s="290">
        <f t="shared" si="51"/>
        <v>5200</v>
      </c>
      <c r="U358" s="290">
        <f t="shared" si="52"/>
        <v>-1470300</v>
      </c>
      <c r="V358" s="77"/>
      <c r="W358" s="8"/>
      <c r="X358" s="8"/>
    </row>
    <row r="359" spans="3:24" x14ac:dyDescent="0.25">
      <c r="C359" s="295">
        <f t="shared" si="53"/>
        <v>0</v>
      </c>
      <c r="D359" s="92">
        <f t="shared" si="54"/>
        <v>0</v>
      </c>
      <c r="E359" s="92">
        <f t="shared" si="50"/>
        <v>0</v>
      </c>
      <c r="F359" s="92">
        <f t="shared" si="55"/>
        <v>0</v>
      </c>
      <c r="G359" s="92"/>
      <c r="H359" s="233"/>
      <c r="I359" s="233"/>
      <c r="J359" s="233"/>
      <c r="K359" s="233"/>
      <c r="L359" s="233"/>
      <c r="M359" s="233"/>
      <c r="O359" s="138"/>
      <c r="P359" s="138">
        <f t="shared" si="56"/>
        <v>348</v>
      </c>
      <c r="Q359" s="290">
        <f t="shared" si="57"/>
        <v>-1469450</v>
      </c>
      <c r="R359" s="290">
        <f t="shared" si="58"/>
        <v>4350</v>
      </c>
      <c r="S359" s="290">
        <f t="shared" si="59"/>
        <v>-1473800</v>
      </c>
      <c r="T359" s="290">
        <f t="shared" si="51"/>
        <v>5200</v>
      </c>
      <c r="U359" s="290">
        <f t="shared" si="52"/>
        <v>-1474650</v>
      </c>
      <c r="V359" s="77"/>
      <c r="W359" s="8"/>
      <c r="X359" s="8"/>
    </row>
    <row r="360" spans="3:24" x14ac:dyDescent="0.25">
      <c r="C360" s="295">
        <f t="shared" si="53"/>
        <v>0</v>
      </c>
      <c r="D360" s="92">
        <f t="shared" si="54"/>
        <v>0</v>
      </c>
      <c r="E360" s="92">
        <f t="shared" si="50"/>
        <v>0</v>
      </c>
      <c r="F360" s="92">
        <f t="shared" si="55"/>
        <v>0</v>
      </c>
      <c r="G360" s="92"/>
      <c r="H360" s="233"/>
      <c r="I360" s="233"/>
      <c r="J360" s="233"/>
      <c r="K360" s="233"/>
      <c r="L360" s="233"/>
      <c r="M360" s="233"/>
      <c r="O360" s="138"/>
      <c r="P360" s="138">
        <f t="shared" si="56"/>
        <v>349</v>
      </c>
      <c r="Q360" s="290">
        <f t="shared" si="57"/>
        <v>-1473800</v>
      </c>
      <c r="R360" s="290">
        <f t="shared" si="58"/>
        <v>4350</v>
      </c>
      <c r="S360" s="290">
        <f t="shared" si="59"/>
        <v>-1478150</v>
      </c>
      <c r="T360" s="290">
        <f t="shared" si="51"/>
        <v>5200</v>
      </c>
      <c r="U360" s="290">
        <f t="shared" si="52"/>
        <v>-1479000</v>
      </c>
      <c r="V360" s="77"/>
      <c r="W360" s="8"/>
      <c r="X360" s="8"/>
    </row>
    <row r="361" spans="3:24" x14ac:dyDescent="0.25">
      <c r="C361" s="295">
        <f t="shared" si="53"/>
        <v>0</v>
      </c>
      <c r="D361" s="92">
        <f t="shared" si="54"/>
        <v>0</v>
      </c>
      <c r="E361" s="92">
        <f t="shared" si="50"/>
        <v>0</v>
      </c>
      <c r="F361" s="92">
        <f t="shared" si="55"/>
        <v>0</v>
      </c>
      <c r="G361" s="92"/>
      <c r="H361" s="233"/>
      <c r="I361" s="233"/>
      <c r="J361" s="233"/>
      <c r="K361" s="233"/>
      <c r="L361" s="233"/>
      <c r="M361" s="233"/>
      <c r="O361" s="138"/>
      <c r="P361" s="138">
        <f t="shared" si="56"/>
        <v>350</v>
      </c>
      <c r="Q361" s="290">
        <f t="shared" si="57"/>
        <v>-1478150</v>
      </c>
      <c r="R361" s="290">
        <f t="shared" si="58"/>
        <v>4350</v>
      </c>
      <c r="S361" s="290">
        <f t="shared" si="59"/>
        <v>-1482500</v>
      </c>
      <c r="T361" s="290">
        <f t="shared" si="51"/>
        <v>5200</v>
      </c>
      <c r="U361" s="290">
        <f t="shared" si="52"/>
        <v>-1483350</v>
      </c>
      <c r="V361" s="77"/>
      <c r="W361" s="8"/>
      <c r="X361" s="8"/>
    </row>
    <row r="362" spans="3:24" x14ac:dyDescent="0.25">
      <c r="C362" s="295">
        <f t="shared" si="53"/>
        <v>0</v>
      </c>
      <c r="D362" s="92">
        <f t="shared" si="54"/>
        <v>0</v>
      </c>
      <c r="E362" s="92">
        <f t="shared" si="50"/>
        <v>0</v>
      </c>
      <c r="F362" s="92">
        <f t="shared" si="55"/>
        <v>0</v>
      </c>
      <c r="G362" s="92"/>
      <c r="H362" s="233"/>
      <c r="I362" s="233"/>
      <c r="J362" s="233"/>
      <c r="K362" s="233"/>
      <c r="L362" s="233"/>
      <c r="M362" s="233"/>
      <c r="O362" s="138"/>
      <c r="P362" s="138">
        <f t="shared" si="56"/>
        <v>351</v>
      </c>
      <c r="Q362" s="290">
        <f t="shared" si="57"/>
        <v>-1482500</v>
      </c>
      <c r="R362" s="290">
        <f t="shared" si="58"/>
        <v>4350</v>
      </c>
      <c r="S362" s="290">
        <f t="shared" si="59"/>
        <v>-1486850</v>
      </c>
      <c r="T362" s="290">
        <f t="shared" si="51"/>
        <v>5200</v>
      </c>
      <c r="U362" s="290">
        <f t="shared" si="52"/>
        <v>-1487700</v>
      </c>
      <c r="V362" s="77"/>
      <c r="W362" s="8"/>
      <c r="X362" s="8"/>
    </row>
    <row r="363" spans="3:24" x14ac:dyDescent="0.25">
      <c r="C363" s="295">
        <f t="shared" si="53"/>
        <v>0</v>
      </c>
      <c r="D363" s="92">
        <f t="shared" si="54"/>
        <v>0</v>
      </c>
      <c r="E363" s="92">
        <f t="shared" si="50"/>
        <v>0</v>
      </c>
      <c r="F363" s="92">
        <f t="shared" si="55"/>
        <v>0</v>
      </c>
      <c r="G363" s="92"/>
      <c r="H363" s="233"/>
      <c r="I363" s="233"/>
      <c r="J363" s="233"/>
      <c r="K363" s="233"/>
      <c r="L363" s="233"/>
      <c r="M363" s="233"/>
      <c r="O363" s="138"/>
      <c r="P363" s="138">
        <f t="shared" si="56"/>
        <v>352</v>
      </c>
      <c r="Q363" s="290">
        <f t="shared" si="57"/>
        <v>-1486850</v>
      </c>
      <c r="R363" s="290">
        <f t="shared" si="58"/>
        <v>4350</v>
      </c>
      <c r="S363" s="290">
        <f t="shared" si="59"/>
        <v>-1491200</v>
      </c>
      <c r="T363" s="290">
        <f t="shared" si="51"/>
        <v>5200</v>
      </c>
      <c r="U363" s="290">
        <f t="shared" si="52"/>
        <v>-1492050</v>
      </c>
      <c r="V363" s="77"/>
      <c r="W363" s="8"/>
      <c r="X363" s="8"/>
    </row>
    <row r="364" spans="3:24" x14ac:dyDescent="0.25">
      <c r="C364" s="295">
        <f t="shared" si="53"/>
        <v>0</v>
      </c>
      <c r="D364" s="92">
        <f t="shared" si="54"/>
        <v>0</v>
      </c>
      <c r="E364" s="92">
        <f t="shared" si="50"/>
        <v>0</v>
      </c>
      <c r="F364" s="92">
        <f t="shared" si="55"/>
        <v>0</v>
      </c>
      <c r="G364" s="92"/>
      <c r="H364" s="233"/>
      <c r="I364" s="233"/>
      <c r="J364" s="233"/>
      <c r="K364" s="233"/>
      <c r="L364" s="233"/>
      <c r="M364" s="233"/>
      <c r="O364" s="138"/>
      <c r="P364" s="138">
        <f t="shared" si="56"/>
        <v>353</v>
      </c>
      <c r="Q364" s="290">
        <f t="shared" si="57"/>
        <v>-1491200</v>
      </c>
      <c r="R364" s="290">
        <f t="shared" si="58"/>
        <v>4350</v>
      </c>
      <c r="S364" s="290">
        <f t="shared" si="59"/>
        <v>-1495550</v>
      </c>
      <c r="T364" s="290">
        <f t="shared" si="51"/>
        <v>5200</v>
      </c>
      <c r="U364" s="290">
        <f t="shared" si="52"/>
        <v>-1496400</v>
      </c>
      <c r="V364" s="77"/>
      <c r="W364" s="8"/>
      <c r="X364" s="8"/>
    </row>
    <row r="365" spans="3:24" x14ac:dyDescent="0.25">
      <c r="C365" s="295">
        <f t="shared" si="53"/>
        <v>0</v>
      </c>
      <c r="D365" s="92">
        <f t="shared" si="54"/>
        <v>0</v>
      </c>
      <c r="E365" s="92">
        <f t="shared" si="50"/>
        <v>0</v>
      </c>
      <c r="F365" s="92">
        <f t="shared" si="55"/>
        <v>0</v>
      </c>
      <c r="G365" s="92"/>
      <c r="H365" s="233"/>
      <c r="I365" s="233"/>
      <c r="J365" s="233"/>
      <c r="K365" s="233"/>
      <c r="L365" s="233"/>
      <c r="M365" s="233"/>
      <c r="O365" s="138"/>
      <c r="P365" s="138">
        <f t="shared" si="56"/>
        <v>354</v>
      </c>
      <c r="Q365" s="290">
        <f t="shared" si="57"/>
        <v>-1495550</v>
      </c>
      <c r="R365" s="290">
        <f t="shared" si="58"/>
        <v>4350</v>
      </c>
      <c r="S365" s="290">
        <f t="shared" si="59"/>
        <v>-1499900</v>
      </c>
      <c r="T365" s="290">
        <f t="shared" si="51"/>
        <v>5200</v>
      </c>
      <c r="U365" s="290">
        <f t="shared" si="52"/>
        <v>-1500750</v>
      </c>
      <c r="V365" s="77"/>
      <c r="W365" s="8"/>
      <c r="X365" s="8"/>
    </row>
    <row r="366" spans="3:24" x14ac:dyDescent="0.25">
      <c r="C366" s="295">
        <f t="shared" si="53"/>
        <v>0</v>
      </c>
      <c r="D366" s="92">
        <f t="shared" si="54"/>
        <v>0</v>
      </c>
      <c r="E366" s="92">
        <f t="shared" si="50"/>
        <v>0</v>
      </c>
      <c r="F366" s="92">
        <f t="shared" si="55"/>
        <v>0</v>
      </c>
      <c r="G366" s="92"/>
      <c r="H366" s="233"/>
      <c r="I366" s="233"/>
      <c r="J366" s="233"/>
      <c r="K366" s="233"/>
      <c r="L366" s="233"/>
      <c r="M366" s="233"/>
      <c r="O366" s="138"/>
      <c r="P366" s="138">
        <f t="shared" si="56"/>
        <v>355</v>
      </c>
      <c r="Q366" s="290">
        <f t="shared" si="57"/>
        <v>-1499900</v>
      </c>
      <c r="R366" s="290">
        <f t="shared" si="58"/>
        <v>4350</v>
      </c>
      <c r="S366" s="290">
        <f t="shared" si="59"/>
        <v>-1504250</v>
      </c>
      <c r="T366" s="290">
        <f t="shared" si="51"/>
        <v>5200</v>
      </c>
      <c r="U366" s="290">
        <f t="shared" si="52"/>
        <v>-1505100</v>
      </c>
      <c r="V366" s="77"/>
      <c r="W366" s="8"/>
      <c r="X366" s="8"/>
    </row>
    <row r="367" spans="3:24" x14ac:dyDescent="0.25">
      <c r="C367" s="295">
        <f t="shared" si="53"/>
        <v>0</v>
      </c>
      <c r="D367" s="92">
        <f t="shared" si="54"/>
        <v>0</v>
      </c>
      <c r="E367" s="92">
        <f t="shared" si="50"/>
        <v>0</v>
      </c>
      <c r="F367" s="92">
        <f t="shared" si="55"/>
        <v>0</v>
      </c>
      <c r="G367" s="92"/>
      <c r="H367" s="233"/>
      <c r="I367" s="233"/>
      <c r="J367" s="233"/>
      <c r="K367" s="233"/>
      <c r="L367" s="233"/>
      <c r="M367" s="233"/>
      <c r="O367" s="138"/>
      <c r="P367" s="138">
        <f t="shared" si="56"/>
        <v>356</v>
      </c>
      <c r="Q367" s="290">
        <f t="shared" si="57"/>
        <v>-1504250</v>
      </c>
      <c r="R367" s="290">
        <f t="shared" si="58"/>
        <v>4350</v>
      </c>
      <c r="S367" s="290">
        <f t="shared" si="59"/>
        <v>-1508600</v>
      </c>
      <c r="T367" s="290">
        <f t="shared" si="51"/>
        <v>5200</v>
      </c>
      <c r="U367" s="290">
        <f t="shared" si="52"/>
        <v>-1509450</v>
      </c>
      <c r="V367" s="77"/>
      <c r="W367" s="8"/>
      <c r="X367" s="8"/>
    </row>
    <row r="368" spans="3:24" x14ac:dyDescent="0.25">
      <c r="C368" s="295">
        <f t="shared" si="53"/>
        <v>0</v>
      </c>
      <c r="D368" s="92">
        <f t="shared" si="54"/>
        <v>0</v>
      </c>
      <c r="E368" s="92">
        <f t="shared" si="50"/>
        <v>0</v>
      </c>
      <c r="F368" s="92">
        <f t="shared" si="55"/>
        <v>0</v>
      </c>
      <c r="G368" s="92"/>
      <c r="H368" s="233"/>
      <c r="I368" s="233"/>
      <c r="J368" s="233"/>
      <c r="K368" s="233"/>
      <c r="L368" s="233"/>
      <c r="M368" s="233"/>
      <c r="O368" s="138"/>
      <c r="P368" s="138">
        <f t="shared" si="56"/>
        <v>357</v>
      </c>
      <c r="Q368" s="290">
        <f t="shared" si="57"/>
        <v>-1508600</v>
      </c>
      <c r="R368" s="290">
        <f t="shared" si="58"/>
        <v>4350</v>
      </c>
      <c r="S368" s="290">
        <f t="shared" si="59"/>
        <v>-1512950</v>
      </c>
      <c r="T368" s="290">
        <f t="shared" si="51"/>
        <v>5200</v>
      </c>
      <c r="U368" s="290">
        <f t="shared" si="52"/>
        <v>-1513800</v>
      </c>
      <c r="V368" s="77"/>
      <c r="W368" s="8"/>
      <c r="X368" s="8"/>
    </row>
    <row r="369" spans="3:24" x14ac:dyDescent="0.25">
      <c r="C369" s="295">
        <f t="shared" si="53"/>
        <v>0</v>
      </c>
      <c r="D369" s="92">
        <f t="shared" si="54"/>
        <v>0</v>
      </c>
      <c r="E369" s="92">
        <f t="shared" si="50"/>
        <v>0</v>
      </c>
      <c r="F369" s="92">
        <f t="shared" si="55"/>
        <v>0</v>
      </c>
      <c r="G369" s="92"/>
      <c r="H369" s="233"/>
      <c r="I369" s="233"/>
      <c r="J369" s="233"/>
      <c r="K369" s="233"/>
      <c r="L369" s="233"/>
      <c r="M369" s="233"/>
      <c r="O369" s="138"/>
      <c r="P369" s="138">
        <f t="shared" si="56"/>
        <v>358</v>
      </c>
      <c r="Q369" s="290">
        <f t="shared" si="57"/>
        <v>-1512950</v>
      </c>
      <c r="R369" s="290">
        <f t="shared" si="58"/>
        <v>4350</v>
      </c>
      <c r="S369" s="290">
        <f t="shared" si="59"/>
        <v>-1517300</v>
      </c>
      <c r="T369" s="290">
        <f t="shared" si="51"/>
        <v>5200</v>
      </c>
      <c r="U369" s="290">
        <f t="shared" si="52"/>
        <v>-1518150</v>
      </c>
      <c r="V369" s="77"/>
      <c r="W369" s="8"/>
      <c r="X369" s="8"/>
    </row>
    <row r="370" spans="3:24" x14ac:dyDescent="0.25">
      <c r="C370" s="295">
        <f t="shared" si="53"/>
        <v>0</v>
      </c>
      <c r="D370" s="92">
        <f t="shared" si="54"/>
        <v>0</v>
      </c>
      <c r="E370" s="92">
        <f t="shared" si="50"/>
        <v>0</v>
      </c>
      <c r="F370" s="92">
        <f t="shared" si="55"/>
        <v>0</v>
      </c>
      <c r="G370" s="92"/>
      <c r="H370" s="233"/>
      <c r="I370" s="233"/>
      <c r="J370" s="233"/>
      <c r="K370" s="233"/>
      <c r="L370" s="233"/>
      <c r="M370" s="233"/>
      <c r="O370" s="138"/>
      <c r="P370" s="138">
        <f t="shared" si="56"/>
        <v>359</v>
      </c>
      <c r="Q370" s="290">
        <f t="shared" si="57"/>
        <v>-1517300</v>
      </c>
      <c r="R370" s="290">
        <f t="shared" si="58"/>
        <v>4350</v>
      </c>
      <c r="S370" s="290">
        <f t="shared" si="59"/>
        <v>-1521650</v>
      </c>
      <c r="T370" s="290">
        <f t="shared" si="51"/>
        <v>5200</v>
      </c>
      <c r="U370" s="290">
        <f t="shared" si="52"/>
        <v>-1522500</v>
      </c>
      <c r="V370" s="77"/>
      <c r="W370" s="8"/>
      <c r="X370" s="8"/>
    </row>
    <row r="371" spans="3:24" x14ac:dyDescent="0.25">
      <c r="C371" s="295">
        <f t="shared" si="53"/>
        <v>0</v>
      </c>
      <c r="D371" s="92">
        <f t="shared" si="54"/>
        <v>0</v>
      </c>
      <c r="E371" s="92">
        <f t="shared" si="50"/>
        <v>0</v>
      </c>
      <c r="F371" s="92">
        <f t="shared" si="55"/>
        <v>0</v>
      </c>
      <c r="G371" s="92"/>
      <c r="H371" s="233"/>
      <c r="I371" s="233"/>
      <c r="J371" s="233"/>
      <c r="K371" s="233"/>
      <c r="L371" s="233"/>
      <c r="M371" s="233"/>
      <c r="O371" s="138"/>
      <c r="P371" s="138">
        <f t="shared" si="56"/>
        <v>360</v>
      </c>
      <c r="Q371" s="290">
        <f t="shared" si="57"/>
        <v>-1521650</v>
      </c>
      <c r="R371" s="290">
        <f t="shared" si="58"/>
        <v>4350</v>
      </c>
      <c r="S371" s="290">
        <f t="shared" si="59"/>
        <v>-1526000</v>
      </c>
      <c r="T371" s="290">
        <f t="shared" si="51"/>
        <v>5200</v>
      </c>
      <c r="U371" s="290">
        <f t="shared" si="52"/>
        <v>-1526850</v>
      </c>
      <c r="V371" s="77"/>
      <c r="W371" s="8"/>
      <c r="X371" s="8"/>
    </row>
    <row r="372" spans="3:24" x14ac:dyDescent="0.25">
      <c r="C372" s="295">
        <f t="shared" si="53"/>
        <v>0</v>
      </c>
      <c r="D372" s="92">
        <f t="shared" si="54"/>
        <v>0</v>
      </c>
      <c r="E372" s="92">
        <f t="shared" si="50"/>
        <v>0</v>
      </c>
      <c r="F372" s="92">
        <f t="shared" si="55"/>
        <v>0</v>
      </c>
      <c r="G372" s="92"/>
      <c r="H372" s="233"/>
      <c r="I372" s="233"/>
      <c r="J372" s="233"/>
      <c r="K372" s="233"/>
      <c r="L372" s="233"/>
      <c r="M372" s="233"/>
      <c r="O372" s="138"/>
      <c r="P372" s="138">
        <f t="shared" si="56"/>
        <v>361</v>
      </c>
      <c r="Q372" s="290">
        <f t="shared" si="57"/>
        <v>-1526000</v>
      </c>
      <c r="R372" s="290">
        <f t="shared" si="58"/>
        <v>4350</v>
      </c>
      <c r="S372" s="290">
        <f t="shared" si="59"/>
        <v>-1530350</v>
      </c>
      <c r="T372" s="290">
        <f t="shared" si="51"/>
        <v>5200</v>
      </c>
      <c r="U372" s="290">
        <f t="shared" si="52"/>
        <v>-1531200</v>
      </c>
      <c r="V372" s="77"/>
      <c r="W372" s="8"/>
      <c r="X372" s="8"/>
    </row>
    <row r="373" spans="3:24" x14ac:dyDescent="0.25">
      <c r="C373" s="295">
        <f t="shared" si="53"/>
        <v>0</v>
      </c>
      <c r="D373" s="92">
        <f t="shared" si="54"/>
        <v>0</v>
      </c>
      <c r="E373" s="92">
        <f t="shared" si="50"/>
        <v>0</v>
      </c>
      <c r="F373" s="92">
        <f t="shared" si="55"/>
        <v>0</v>
      </c>
      <c r="G373" s="92"/>
      <c r="H373" s="233"/>
      <c r="I373" s="233"/>
      <c r="J373" s="233"/>
      <c r="K373" s="233"/>
      <c r="L373" s="233"/>
      <c r="M373" s="233"/>
      <c r="O373" s="138"/>
      <c r="P373" s="138">
        <f t="shared" si="56"/>
        <v>362</v>
      </c>
      <c r="Q373" s="290">
        <f t="shared" si="57"/>
        <v>-1530350</v>
      </c>
      <c r="R373" s="290">
        <f t="shared" si="58"/>
        <v>4350</v>
      </c>
      <c r="S373" s="290">
        <f t="shared" si="59"/>
        <v>-1534700</v>
      </c>
      <c r="T373" s="290">
        <f t="shared" si="51"/>
        <v>5200</v>
      </c>
      <c r="U373" s="290">
        <f t="shared" si="52"/>
        <v>-1535550</v>
      </c>
      <c r="V373" s="77"/>
      <c r="W373" s="8"/>
      <c r="X373" s="8"/>
    </row>
    <row r="374" spans="3:24" x14ac:dyDescent="0.25">
      <c r="C374" s="295">
        <f t="shared" si="53"/>
        <v>0</v>
      </c>
      <c r="D374" s="92">
        <f t="shared" si="54"/>
        <v>0</v>
      </c>
      <c r="E374" s="92">
        <f t="shared" si="50"/>
        <v>0</v>
      </c>
      <c r="F374" s="92">
        <f t="shared" si="55"/>
        <v>0</v>
      </c>
      <c r="G374" s="92"/>
      <c r="H374" s="233"/>
      <c r="I374" s="233"/>
      <c r="J374" s="233"/>
      <c r="K374" s="233"/>
      <c r="L374" s="233"/>
      <c r="M374" s="233"/>
      <c r="O374" s="138"/>
      <c r="P374" s="138">
        <f t="shared" si="56"/>
        <v>363</v>
      </c>
      <c r="Q374" s="290">
        <f t="shared" si="57"/>
        <v>-1534700</v>
      </c>
      <c r="R374" s="290">
        <f t="shared" si="58"/>
        <v>4350</v>
      </c>
      <c r="S374" s="290">
        <f t="shared" si="59"/>
        <v>-1539050</v>
      </c>
      <c r="T374" s="290">
        <f t="shared" si="51"/>
        <v>5200</v>
      </c>
      <c r="U374" s="290">
        <f t="shared" si="52"/>
        <v>-1539900</v>
      </c>
      <c r="V374" s="77"/>
      <c r="W374" s="8"/>
      <c r="X374" s="8"/>
    </row>
    <row r="375" spans="3:24" x14ac:dyDescent="0.25">
      <c r="C375" s="295">
        <f t="shared" si="53"/>
        <v>0</v>
      </c>
      <c r="D375" s="92">
        <f t="shared" si="54"/>
        <v>0</v>
      </c>
      <c r="E375" s="92">
        <f t="shared" si="50"/>
        <v>0</v>
      </c>
      <c r="F375" s="92">
        <f t="shared" si="55"/>
        <v>0</v>
      </c>
      <c r="G375" s="92"/>
      <c r="H375" s="233"/>
      <c r="I375" s="233"/>
      <c r="J375" s="233"/>
      <c r="K375" s="233"/>
      <c r="L375" s="233"/>
      <c r="M375" s="233"/>
      <c r="O375" s="138"/>
      <c r="P375" s="138">
        <f t="shared" si="56"/>
        <v>364</v>
      </c>
      <c r="Q375" s="290">
        <f t="shared" si="57"/>
        <v>-1539050</v>
      </c>
      <c r="R375" s="290">
        <f t="shared" si="58"/>
        <v>4350</v>
      </c>
      <c r="S375" s="290">
        <f t="shared" si="59"/>
        <v>-1543400</v>
      </c>
      <c r="T375" s="290">
        <f t="shared" si="51"/>
        <v>5200</v>
      </c>
      <c r="U375" s="290">
        <f t="shared" si="52"/>
        <v>-1544250</v>
      </c>
      <c r="V375" s="77"/>
      <c r="W375" s="8"/>
      <c r="X375" s="8"/>
    </row>
    <row r="376" spans="3:24" x14ac:dyDescent="0.25">
      <c r="C376" s="295">
        <f t="shared" si="53"/>
        <v>0</v>
      </c>
      <c r="D376" s="92">
        <f t="shared" si="54"/>
        <v>0</v>
      </c>
      <c r="E376" s="92">
        <f t="shared" si="50"/>
        <v>0</v>
      </c>
      <c r="F376" s="92">
        <f t="shared" si="55"/>
        <v>0</v>
      </c>
      <c r="G376" s="92"/>
      <c r="H376" s="233"/>
      <c r="I376" s="233"/>
      <c r="J376" s="233"/>
      <c r="K376" s="233"/>
      <c r="L376" s="233"/>
      <c r="M376" s="233"/>
      <c r="O376" s="138"/>
      <c r="P376" s="138">
        <f t="shared" si="56"/>
        <v>365</v>
      </c>
      <c r="Q376" s="290">
        <f t="shared" si="57"/>
        <v>-1543400</v>
      </c>
      <c r="R376" s="290">
        <f t="shared" si="58"/>
        <v>4350</v>
      </c>
      <c r="S376" s="290">
        <f t="shared" si="59"/>
        <v>-1547750</v>
      </c>
      <c r="T376" s="290">
        <f t="shared" si="51"/>
        <v>5200</v>
      </c>
      <c r="U376" s="290">
        <f t="shared" si="52"/>
        <v>-1548600</v>
      </c>
      <c r="V376" s="77"/>
      <c r="W376" s="8"/>
      <c r="X376" s="8"/>
    </row>
    <row r="377" spans="3:24" x14ac:dyDescent="0.25">
      <c r="C377" s="295">
        <f t="shared" si="53"/>
        <v>0</v>
      </c>
      <c r="D377" s="92">
        <f t="shared" si="54"/>
        <v>0</v>
      </c>
      <c r="E377" s="92">
        <f t="shared" si="50"/>
        <v>0</v>
      </c>
      <c r="F377" s="92">
        <f t="shared" si="55"/>
        <v>0</v>
      </c>
      <c r="G377" s="92"/>
      <c r="H377" s="233"/>
      <c r="I377" s="233"/>
      <c r="J377" s="233"/>
      <c r="K377" s="233"/>
      <c r="L377" s="233"/>
      <c r="M377" s="233"/>
      <c r="O377" s="138"/>
      <c r="P377" s="138">
        <f t="shared" si="56"/>
        <v>366</v>
      </c>
      <c r="Q377" s="290">
        <f t="shared" si="57"/>
        <v>-1547750</v>
      </c>
      <c r="R377" s="290">
        <f t="shared" si="58"/>
        <v>4350</v>
      </c>
      <c r="S377" s="290">
        <f t="shared" si="59"/>
        <v>-1552100</v>
      </c>
      <c r="T377" s="290">
        <f t="shared" si="51"/>
        <v>5200</v>
      </c>
      <c r="U377" s="290">
        <f t="shared" si="52"/>
        <v>-1552950</v>
      </c>
      <c r="V377" s="77"/>
      <c r="W377" s="8"/>
      <c r="X377" s="8"/>
    </row>
    <row r="378" spans="3:24" x14ac:dyDescent="0.25">
      <c r="C378" s="295">
        <f t="shared" si="53"/>
        <v>0</v>
      </c>
      <c r="D378" s="92">
        <f t="shared" si="54"/>
        <v>0</v>
      </c>
      <c r="E378" s="92">
        <f t="shared" si="50"/>
        <v>0</v>
      </c>
      <c r="F378" s="92">
        <f t="shared" si="55"/>
        <v>0</v>
      </c>
      <c r="G378" s="92"/>
      <c r="H378" s="233"/>
      <c r="I378" s="233"/>
      <c r="J378" s="233"/>
      <c r="K378" s="233"/>
      <c r="L378" s="233"/>
      <c r="M378" s="233"/>
      <c r="O378" s="138"/>
      <c r="P378" s="138">
        <f t="shared" si="56"/>
        <v>367</v>
      </c>
      <c r="Q378" s="290">
        <f t="shared" si="57"/>
        <v>-1552100</v>
      </c>
      <c r="R378" s="290">
        <f t="shared" si="58"/>
        <v>4350</v>
      </c>
      <c r="S378" s="290">
        <f t="shared" si="59"/>
        <v>-1556450</v>
      </c>
      <c r="T378" s="290">
        <f t="shared" si="51"/>
        <v>5200</v>
      </c>
      <c r="U378" s="290">
        <f t="shared" si="52"/>
        <v>-1557300</v>
      </c>
      <c r="V378" s="77"/>
      <c r="W378" s="8"/>
      <c r="X378" s="8"/>
    </row>
    <row r="379" spans="3:24" x14ac:dyDescent="0.25">
      <c r="C379" s="295">
        <f t="shared" si="53"/>
        <v>0</v>
      </c>
      <c r="D379" s="92">
        <f t="shared" si="54"/>
        <v>0</v>
      </c>
      <c r="E379" s="92">
        <f t="shared" si="50"/>
        <v>0</v>
      </c>
      <c r="F379" s="92">
        <f t="shared" si="55"/>
        <v>0</v>
      </c>
      <c r="G379" s="92"/>
      <c r="H379" s="233"/>
      <c r="I379" s="233"/>
      <c r="J379" s="233"/>
      <c r="K379" s="233"/>
      <c r="L379" s="233"/>
      <c r="M379" s="233"/>
      <c r="O379" s="138"/>
      <c r="P379" s="138">
        <f t="shared" si="56"/>
        <v>368</v>
      </c>
      <c r="Q379" s="290">
        <f t="shared" si="57"/>
        <v>-1556450</v>
      </c>
      <c r="R379" s="290">
        <f t="shared" si="58"/>
        <v>4350</v>
      </c>
      <c r="S379" s="290">
        <f t="shared" si="59"/>
        <v>-1560800</v>
      </c>
      <c r="T379" s="290">
        <f t="shared" si="51"/>
        <v>5200</v>
      </c>
      <c r="U379" s="290">
        <f t="shared" si="52"/>
        <v>-1561650</v>
      </c>
      <c r="V379" s="77"/>
      <c r="W379" s="8"/>
      <c r="X379" s="8"/>
    </row>
    <row r="380" spans="3:24" x14ac:dyDescent="0.25">
      <c r="C380" s="295">
        <f t="shared" si="53"/>
        <v>0</v>
      </c>
      <c r="D380" s="92">
        <f t="shared" si="54"/>
        <v>0</v>
      </c>
      <c r="E380" s="92">
        <f t="shared" si="50"/>
        <v>0</v>
      </c>
      <c r="F380" s="92">
        <f t="shared" si="55"/>
        <v>0</v>
      </c>
      <c r="G380" s="92"/>
      <c r="H380" s="233"/>
      <c r="I380" s="233"/>
      <c r="J380" s="233"/>
      <c r="K380" s="233"/>
      <c r="L380" s="233"/>
      <c r="M380" s="233"/>
      <c r="O380" s="138"/>
      <c r="P380" s="138">
        <f t="shared" si="56"/>
        <v>369</v>
      </c>
      <c r="Q380" s="290">
        <f t="shared" si="57"/>
        <v>-1560800</v>
      </c>
      <c r="R380" s="290">
        <f t="shared" si="58"/>
        <v>4350</v>
      </c>
      <c r="S380" s="290">
        <f t="shared" si="59"/>
        <v>-1565150</v>
      </c>
      <c r="T380" s="290">
        <f t="shared" si="51"/>
        <v>5200</v>
      </c>
      <c r="U380" s="290">
        <f t="shared" si="52"/>
        <v>-1566000</v>
      </c>
      <c r="V380" s="77"/>
      <c r="W380" s="8"/>
      <c r="X380" s="8"/>
    </row>
    <row r="381" spans="3:24" x14ac:dyDescent="0.25">
      <c r="C381" s="295">
        <f t="shared" si="53"/>
        <v>0</v>
      </c>
      <c r="D381" s="92">
        <f t="shared" si="54"/>
        <v>0</v>
      </c>
      <c r="E381" s="92">
        <f t="shared" si="50"/>
        <v>0</v>
      </c>
      <c r="F381" s="92">
        <f t="shared" si="55"/>
        <v>0</v>
      </c>
      <c r="G381" s="92"/>
      <c r="H381" s="233"/>
      <c r="I381" s="233"/>
      <c r="J381" s="233"/>
      <c r="K381" s="233"/>
      <c r="L381" s="233"/>
      <c r="M381" s="233"/>
      <c r="O381" s="138"/>
      <c r="P381" s="138">
        <f t="shared" si="56"/>
        <v>370</v>
      </c>
      <c r="Q381" s="290">
        <f t="shared" si="57"/>
        <v>-1565150</v>
      </c>
      <c r="R381" s="290">
        <f t="shared" si="58"/>
        <v>4350</v>
      </c>
      <c r="S381" s="290">
        <f t="shared" si="59"/>
        <v>-1569500</v>
      </c>
      <c r="T381" s="290">
        <f t="shared" si="51"/>
        <v>5200</v>
      </c>
      <c r="U381" s="290">
        <f t="shared" si="52"/>
        <v>-1570350</v>
      </c>
      <c r="V381" s="77"/>
      <c r="W381" s="8"/>
      <c r="X381" s="8"/>
    </row>
    <row r="382" spans="3:24" x14ac:dyDescent="0.25">
      <c r="C382" s="295">
        <f t="shared" si="53"/>
        <v>0</v>
      </c>
      <c r="D382" s="92">
        <f t="shared" si="54"/>
        <v>0</v>
      </c>
      <c r="E382" s="92">
        <f t="shared" si="50"/>
        <v>0</v>
      </c>
      <c r="F382" s="92">
        <f t="shared" si="55"/>
        <v>0</v>
      </c>
      <c r="G382" s="92"/>
      <c r="H382" s="233"/>
      <c r="I382" s="233"/>
      <c r="J382" s="233"/>
      <c r="K382" s="233"/>
      <c r="L382" s="233"/>
      <c r="M382" s="233"/>
      <c r="O382" s="138"/>
      <c r="P382" s="138">
        <f t="shared" si="56"/>
        <v>371</v>
      </c>
      <c r="Q382" s="290">
        <f t="shared" si="57"/>
        <v>-1569500</v>
      </c>
      <c r="R382" s="290">
        <f t="shared" si="58"/>
        <v>4350</v>
      </c>
      <c r="S382" s="290">
        <f t="shared" si="59"/>
        <v>-1573850</v>
      </c>
      <c r="T382" s="290">
        <f t="shared" si="51"/>
        <v>5200</v>
      </c>
      <c r="U382" s="290">
        <f t="shared" si="52"/>
        <v>-1574700</v>
      </c>
      <c r="V382" s="77"/>
      <c r="W382" s="8"/>
      <c r="X382" s="8"/>
    </row>
    <row r="383" spans="3:24" x14ac:dyDescent="0.25">
      <c r="C383" s="295">
        <f t="shared" si="53"/>
        <v>0</v>
      </c>
      <c r="D383" s="92">
        <f t="shared" si="54"/>
        <v>0</v>
      </c>
      <c r="E383" s="92">
        <f t="shared" si="50"/>
        <v>0</v>
      </c>
      <c r="F383" s="92">
        <f t="shared" si="55"/>
        <v>0</v>
      </c>
      <c r="G383" s="92"/>
      <c r="H383" s="233"/>
      <c r="I383" s="233"/>
      <c r="J383" s="233"/>
      <c r="K383" s="233"/>
      <c r="L383" s="233"/>
      <c r="M383" s="233"/>
      <c r="O383" s="138"/>
      <c r="P383" s="138">
        <f t="shared" si="56"/>
        <v>372</v>
      </c>
      <c r="Q383" s="290">
        <f t="shared" si="57"/>
        <v>-1573850</v>
      </c>
      <c r="R383" s="290">
        <f t="shared" si="58"/>
        <v>4350</v>
      </c>
      <c r="S383" s="290">
        <f t="shared" si="59"/>
        <v>-1578200</v>
      </c>
      <c r="T383" s="290">
        <f t="shared" si="51"/>
        <v>5200</v>
      </c>
      <c r="U383" s="290">
        <f t="shared" si="52"/>
        <v>-1579050</v>
      </c>
      <c r="V383" s="77"/>
      <c r="W383" s="8"/>
      <c r="X383" s="8"/>
    </row>
    <row r="384" spans="3:24" x14ac:dyDescent="0.25">
      <c r="C384" s="295">
        <f t="shared" si="53"/>
        <v>0</v>
      </c>
      <c r="D384" s="92">
        <f t="shared" si="54"/>
        <v>0</v>
      </c>
      <c r="E384" s="92">
        <f t="shared" si="50"/>
        <v>0</v>
      </c>
      <c r="F384" s="92">
        <f t="shared" si="55"/>
        <v>0</v>
      </c>
      <c r="G384" s="92"/>
      <c r="H384" s="233"/>
      <c r="I384" s="233"/>
      <c r="J384" s="233"/>
      <c r="K384" s="233"/>
      <c r="L384" s="233"/>
      <c r="M384" s="233"/>
      <c r="O384" s="138"/>
      <c r="P384" s="138">
        <f t="shared" si="56"/>
        <v>373</v>
      </c>
      <c r="Q384" s="290">
        <f t="shared" si="57"/>
        <v>-1578200</v>
      </c>
      <c r="R384" s="290">
        <f t="shared" si="58"/>
        <v>4350</v>
      </c>
      <c r="S384" s="290">
        <f t="shared" si="59"/>
        <v>-1582550</v>
      </c>
      <c r="T384" s="290">
        <f t="shared" si="51"/>
        <v>5200</v>
      </c>
      <c r="U384" s="290">
        <f t="shared" si="52"/>
        <v>-1583400</v>
      </c>
      <c r="V384" s="77"/>
      <c r="W384" s="8"/>
      <c r="X384" s="8"/>
    </row>
    <row r="385" spans="3:24" x14ac:dyDescent="0.25">
      <c r="C385" s="295">
        <f t="shared" si="53"/>
        <v>0</v>
      </c>
      <c r="D385" s="92">
        <f t="shared" si="54"/>
        <v>0</v>
      </c>
      <c r="E385" s="92">
        <f t="shared" si="50"/>
        <v>0</v>
      </c>
      <c r="F385" s="92">
        <f t="shared" si="55"/>
        <v>0</v>
      </c>
      <c r="G385" s="92"/>
      <c r="H385" s="233"/>
      <c r="I385" s="233"/>
      <c r="J385" s="233"/>
      <c r="K385" s="233"/>
      <c r="L385" s="233"/>
      <c r="M385" s="233"/>
      <c r="O385" s="138"/>
      <c r="P385" s="138">
        <f t="shared" si="56"/>
        <v>374</v>
      </c>
      <c r="Q385" s="290">
        <f t="shared" si="57"/>
        <v>-1582550</v>
      </c>
      <c r="R385" s="290">
        <f t="shared" si="58"/>
        <v>4350</v>
      </c>
      <c r="S385" s="290">
        <f t="shared" si="59"/>
        <v>-1586900</v>
      </c>
      <c r="T385" s="290">
        <f t="shared" si="51"/>
        <v>5200</v>
      </c>
      <c r="U385" s="290">
        <f t="shared" si="52"/>
        <v>-1587750</v>
      </c>
      <c r="V385" s="77"/>
      <c r="W385" s="8"/>
      <c r="X385" s="8"/>
    </row>
    <row r="386" spans="3:24" x14ac:dyDescent="0.25">
      <c r="C386" s="295">
        <f t="shared" si="53"/>
        <v>0</v>
      </c>
      <c r="D386" s="92">
        <f t="shared" si="54"/>
        <v>0</v>
      </c>
      <c r="E386" s="92">
        <f t="shared" si="50"/>
        <v>0</v>
      </c>
      <c r="F386" s="92">
        <f t="shared" si="55"/>
        <v>0</v>
      </c>
      <c r="G386" s="92"/>
      <c r="H386" s="233"/>
      <c r="I386" s="233"/>
      <c r="J386" s="233"/>
      <c r="K386" s="233"/>
      <c r="L386" s="233"/>
      <c r="M386" s="233"/>
      <c r="O386" s="138"/>
      <c r="P386" s="138">
        <f t="shared" si="56"/>
        <v>375</v>
      </c>
      <c r="Q386" s="290">
        <f t="shared" si="57"/>
        <v>-1586900</v>
      </c>
      <c r="R386" s="290">
        <f t="shared" si="58"/>
        <v>4350</v>
      </c>
      <c r="S386" s="290">
        <f t="shared" si="59"/>
        <v>-1591250</v>
      </c>
      <c r="T386" s="290">
        <f t="shared" si="51"/>
        <v>5200</v>
      </c>
      <c r="U386" s="290">
        <f t="shared" si="52"/>
        <v>-1592100</v>
      </c>
      <c r="V386" s="77"/>
      <c r="W386" s="8"/>
      <c r="X386" s="8"/>
    </row>
    <row r="387" spans="3:24" x14ac:dyDescent="0.25">
      <c r="C387" s="295">
        <f t="shared" si="53"/>
        <v>0</v>
      </c>
      <c r="D387" s="92">
        <f t="shared" si="54"/>
        <v>0</v>
      </c>
      <c r="E387" s="92">
        <f t="shared" si="50"/>
        <v>0</v>
      </c>
      <c r="F387" s="92">
        <f t="shared" si="55"/>
        <v>0</v>
      </c>
      <c r="G387" s="92"/>
      <c r="H387" s="233"/>
      <c r="I387" s="233"/>
      <c r="J387" s="233"/>
      <c r="K387" s="233"/>
      <c r="L387" s="233"/>
      <c r="M387" s="233"/>
      <c r="O387" s="138"/>
      <c r="P387" s="138">
        <f t="shared" si="56"/>
        <v>376</v>
      </c>
      <c r="Q387" s="290">
        <f t="shared" si="57"/>
        <v>-1591250</v>
      </c>
      <c r="R387" s="290">
        <f t="shared" si="58"/>
        <v>4350</v>
      </c>
      <c r="S387" s="290">
        <f t="shared" si="59"/>
        <v>-1595600</v>
      </c>
      <c r="T387" s="290">
        <f t="shared" si="51"/>
        <v>5200</v>
      </c>
      <c r="U387" s="290">
        <f t="shared" si="52"/>
        <v>-1596450</v>
      </c>
      <c r="V387" s="77"/>
      <c r="W387" s="8"/>
      <c r="X387" s="8"/>
    </row>
    <row r="388" spans="3:24" x14ac:dyDescent="0.25">
      <c r="C388" s="295">
        <f t="shared" si="53"/>
        <v>0</v>
      </c>
      <c r="D388" s="92">
        <f t="shared" si="54"/>
        <v>0</v>
      </c>
      <c r="E388" s="92">
        <f t="shared" si="50"/>
        <v>0</v>
      </c>
      <c r="F388" s="92">
        <f t="shared" si="55"/>
        <v>0</v>
      </c>
      <c r="G388" s="92"/>
      <c r="H388" s="233"/>
      <c r="I388" s="233"/>
      <c r="J388" s="233"/>
      <c r="K388" s="233"/>
      <c r="L388" s="233"/>
      <c r="M388" s="233"/>
      <c r="O388" s="138"/>
      <c r="P388" s="138">
        <f t="shared" si="56"/>
        <v>377</v>
      </c>
      <c r="Q388" s="290">
        <f t="shared" si="57"/>
        <v>-1595600</v>
      </c>
      <c r="R388" s="290">
        <f t="shared" si="58"/>
        <v>4350</v>
      </c>
      <c r="S388" s="290">
        <f t="shared" si="59"/>
        <v>-1599950</v>
      </c>
      <c r="T388" s="290">
        <f t="shared" si="51"/>
        <v>5200</v>
      </c>
      <c r="U388" s="290">
        <f t="shared" si="52"/>
        <v>-1600800</v>
      </c>
      <c r="V388" s="77"/>
      <c r="W388" s="8"/>
      <c r="X388" s="8"/>
    </row>
    <row r="389" spans="3:24" x14ac:dyDescent="0.25">
      <c r="C389" s="295">
        <f t="shared" si="53"/>
        <v>0</v>
      </c>
      <c r="D389" s="92">
        <f t="shared" si="54"/>
        <v>0</v>
      </c>
      <c r="E389" s="92">
        <f t="shared" si="50"/>
        <v>0</v>
      </c>
      <c r="F389" s="92">
        <f t="shared" si="55"/>
        <v>0</v>
      </c>
      <c r="G389" s="92"/>
      <c r="H389" s="233"/>
      <c r="I389" s="233"/>
      <c r="J389" s="233"/>
      <c r="K389" s="233"/>
      <c r="L389" s="233"/>
      <c r="M389" s="233"/>
      <c r="O389" s="138"/>
      <c r="P389" s="138">
        <f t="shared" si="56"/>
        <v>378</v>
      </c>
      <c r="Q389" s="290">
        <f t="shared" si="57"/>
        <v>-1599950</v>
      </c>
      <c r="R389" s="290">
        <f t="shared" si="58"/>
        <v>4350</v>
      </c>
      <c r="S389" s="290">
        <f t="shared" si="59"/>
        <v>-1604300</v>
      </c>
      <c r="T389" s="290">
        <f t="shared" si="51"/>
        <v>5200</v>
      </c>
      <c r="U389" s="290">
        <f t="shared" si="52"/>
        <v>-1605150</v>
      </c>
      <c r="V389" s="77"/>
      <c r="W389" s="8"/>
      <c r="X389" s="8"/>
    </row>
    <row r="390" spans="3:24" x14ac:dyDescent="0.25">
      <c r="C390" s="295">
        <f t="shared" si="53"/>
        <v>0</v>
      </c>
      <c r="D390" s="92">
        <f t="shared" si="54"/>
        <v>0</v>
      </c>
      <c r="E390" s="92">
        <f t="shared" si="50"/>
        <v>0</v>
      </c>
      <c r="F390" s="92">
        <f t="shared" si="55"/>
        <v>0</v>
      </c>
      <c r="G390" s="92"/>
      <c r="H390" s="233"/>
      <c r="I390" s="233"/>
      <c r="J390" s="233"/>
      <c r="K390" s="233"/>
      <c r="L390" s="233"/>
      <c r="M390" s="233"/>
      <c r="O390" s="138"/>
      <c r="P390" s="138">
        <f t="shared" si="56"/>
        <v>379</v>
      </c>
      <c r="Q390" s="290">
        <f t="shared" si="57"/>
        <v>-1604300</v>
      </c>
      <c r="R390" s="290">
        <f t="shared" si="58"/>
        <v>4350</v>
      </c>
      <c r="S390" s="290">
        <f t="shared" si="59"/>
        <v>-1608650</v>
      </c>
      <c r="T390" s="290">
        <f t="shared" si="51"/>
        <v>5200</v>
      </c>
      <c r="U390" s="290">
        <f t="shared" si="52"/>
        <v>-1609500</v>
      </c>
      <c r="V390" s="77"/>
      <c r="W390" s="8"/>
      <c r="X390" s="8"/>
    </row>
    <row r="391" spans="3:24" x14ac:dyDescent="0.25">
      <c r="C391" s="295">
        <f t="shared" si="53"/>
        <v>0</v>
      </c>
      <c r="D391" s="92">
        <f t="shared" si="54"/>
        <v>0</v>
      </c>
      <c r="E391" s="92">
        <f t="shared" si="50"/>
        <v>0</v>
      </c>
      <c r="F391" s="92">
        <f t="shared" si="55"/>
        <v>0</v>
      </c>
      <c r="G391" s="92"/>
      <c r="H391" s="233"/>
      <c r="I391" s="233"/>
      <c r="J391" s="233"/>
      <c r="K391" s="233"/>
      <c r="L391" s="233"/>
      <c r="M391" s="233"/>
      <c r="O391" s="138"/>
      <c r="P391" s="138">
        <f t="shared" si="56"/>
        <v>380</v>
      </c>
      <c r="Q391" s="290">
        <f t="shared" si="57"/>
        <v>-1608650</v>
      </c>
      <c r="R391" s="290">
        <f t="shared" si="58"/>
        <v>4350</v>
      </c>
      <c r="S391" s="290">
        <f t="shared" si="59"/>
        <v>-1613000</v>
      </c>
      <c r="T391" s="290">
        <f t="shared" si="51"/>
        <v>5200</v>
      </c>
      <c r="U391" s="290">
        <f t="shared" si="52"/>
        <v>-1613850</v>
      </c>
      <c r="V391" s="77"/>
      <c r="W391" s="8"/>
      <c r="X391" s="8"/>
    </row>
    <row r="392" spans="3:24" x14ac:dyDescent="0.25">
      <c r="C392" s="295">
        <f t="shared" si="53"/>
        <v>0</v>
      </c>
      <c r="D392" s="92">
        <f t="shared" si="54"/>
        <v>0</v>
      </c>
      <c r="E392" s="92">
        <f t="shared" si="50"/>
        <v>0</v>
      </c>
      <c r="F392" s="92">
        <f t="shared" si="55"/>
        <v>0</v>
      </c>
      <c r="G392" s="92"/>
      <c r="H392" s="233"/>
      <c r="I392" s="233"/>
      <c r="J392" s="233"/>
      <c r="K392" s="233"/>
      <c r="L392" s="233"/>
      <c r="M392" s="233"/>
      <c r="O392" s="138"/>
      <c r="P392" s="138">
        <f t="shared" si="56"/>
        <v>381</v>
      </c>
      <c r="Q392" s="290">
        <f t="shared" si="57"/>
        <v>-1613000</v>
      </c>
      <c r="R392" s="290">
        <f t="shared" si="58"/>
        <v>4350</v>
      </c>
      <c r="S392" s="290">
        <f t="shared" si="59"/>
        <v>-1617350</v>
      </c>
      <c r="T392" s="290">
        <f t="shared" si="51"/>
        <v>5200</v>
      </c>
      <c r="U392" s="290">
        <f t="shared" si="52"/>
        <v>-1618200</v>
      </c>
      <c r="V392" s="77"/>
      <c r="W392" s="8"/>
      <c r="X392" s="8"/>
    </row>
    <row r="393" spans="3:24" x14ac:dyDescent="0.25">
      <c r="C393" s="295">
        <f t="shared" si="53"/>
        <v>0</v>
      </c>
      <c r="D393" s="92">
        <f t="shared" si="54"/>
        <v>0</v>
      </c>
      <c r="E393" s="92">
        <f t="shared" si="50"/>
        <v>0</v>
      </c>
      <c r="F393" s="92">
        <f t="shared" si="55"/>
        <v>0</v>
      </c>
      <c r="G393" s="92"/>
      <c r="H393" s="233"/>
      <c r="I393" s="233"/>
      <c r="J393" s="233"/>
      <c r="K393" s="233"/>
      <c r="L393" s="233"/>
      <c r="M393" s="233"/>
      <c r="O393" s="138"/>
      <c r="P393" s="138">
        <f t="shared" si="56"/>
        <v>382</v>
      </c>
      <c r="Q393" s="290">
        <f t="shared" si="57"/>
        <v>-1617350</v>
      </c>
      <c r="R393" s="290">
        <f t="shared" si="58"/>
        <v>4350</v>
      </c>
      <c r="S393" s="290">
        <f t="shared" si="59"/>
        <v>-1621700</v>
      </c>
      <c r="T393" s="290">
        <f t="shared" si="51"/>
        <v>5200</v>
      </c>
      <c r="U393" s="290">
        <f t="shared" si="52"/>
        <v>-1622550</v>
      </c>
      <c r="V393" s="77"/>
      <c r="W393" s="8"/>
      <c r="X393" s="8"/>
    </row>
    <row r="394" spans="3:24" x14ac:dyDescent="0.25">
      <c r="C394" s="295">
        <f t="shared" si="53"/>
        <v>0</v>
      </c>
      <c r="D394" s="92">
        <f t="shared" si="54"/>
        <v>0</v>
      </c>
      <c r="E394" s="92">
        <f t="shared" si="50"/>
        <v>0</v>
      </c>
      <c r="F394" s="92">
        <f t="shared" si="55"/>
        <v>0</v>
      </c>
      <c r="G394" s="92"/>
      <c r="H394" s="233"/>
      <c r="I394" s="233"/>
      <c r="J394" s="233"/>
      <c r="K394" s="233"/>
      <c r="L394" s="233"/>
      <c r="M394" s="233"/>
      <c r="O394" s="138"/>
      <c r="P394" s="138">
        <f t="shared" si="56"/>
        <v>383</v>
      </c>
      <c r="Q394" s="290">
        <f t="shared" si="57"/>
        <v>-1621700</v>
      </c>
      <c r="R394" s="290">
        <f t="shared" si="58"/>
        <v>4350</v>
      </c>
      <c r="S394" s="290">
        <f t="shared" si="59"/>
        <v>-1626050</v>
      </c>
      <c r="T394" s="290">
        <f t="shared" si="51"/>
        <v>5200</v>
      </c>
      <c r="U394" s="290">
        <f t="shared" si="52"/>
        <v>-1626900</v>
      </c>
      <c r="V394" s="77"/>
      <c r="W394" s="8"/>
      <c r="X394" s="8"/>
    </row>
    <row r="395" spans="3:24" x14ac:dyDescent="0.25">
      <c r="C395" s="295">
        <f t="shared" si="53"/>
        <v>0</v>
      </c>
      <c r="D395" s="92">
        <f t="shared" si="54"/>
        <v>0</v>
      </c>
      <c r="E395" s="92">
        <f t="shared" si="50"/>
        <v>0</v>
      </c>
      <c r="F395" s="92">
        <f t="shared" si="55"/>
        <v>0</v>
      </c>
      <c r="G395" s="92"/>
      <c r="H395" s="233"/>
      <c r="I395" s="233"/>
      <c r="J395" s="233"/>
      <c r="K395" s="233"/>
      <c r="L395" s="233"/>
      <c r="M395" s="233"/>
      <c r="O395" s="138"/>
      <c r="P395" s="138">
        <f t="shared" si="56"/>
        <v>384</v>
      </c>
      <c r="Q395" s="290">
        <f t="shared" si="57"/>
        <v>-1626050</v>
      </c>
      <c r="R395" s="290">
        <f t="shared" si="58"/>
        <v>4350</v>
      </c>
      <c r="S395" s="290">
        <f t="shared" si="59"/>
        <v>-1630400</v>
      </c>
      <c r="T395" s="290">
        <f t="shared" si="51"/>
        <v>5200</v>
      </c>
      <c r="U395" s="290">
        <f t="shared" si="52"/>
        <v>-1631250</v>
      </c>
      <c r="V395" s="77"/>
      <c r="W395" s="8"/>
      <c r="X395" s="8"/>
    </row>
    <row r="396" spans="3:24" x14ac:dyDescent="0.25">
      <c r="C396" s="295">
        <f t="shared" si="53"/>
        <v>0</v>
      </c>
      <c r="D396" s="92">
        <f t="shared" si="54"/>
        <v>0</v>
      </c>
      <c r="E396" s="92">
        <f t="shared" si="50"/>
        <v>0</v>
      </c>
      <c r="F396" s="92">
        <f t="shared" si="55"/>
        <v>0</v>
      </c>
      <c r="G396" s="92"/>
      <c r="H396" s="233"/>
      <c r="I396" s="233"/>
      <c r="J396" s="233"/>
      <c r="K396" s="233"/>
      <c r="L396" s="233"/>
      <c r="M396" s="233"/>
      <c r="O396" s="138"/>
      <c r="P396" s="138">
        <f t="shared" si="56"/>
        <v>385</v>
      </c>
      <c r="Q396" s="290">
        <f t="shared" si="57"/>
        <v>-1630400</v>
      </c>
      <c r="R396" s="290">
        <f t="shared" si="58"/>
        <v>4350</v>
      </c>
      <c r="S396" s="290">
        <f t="shared" si="59"/>
        <v>-1634750</v>
      </c>
      <c r="T396" s="290">
        <f t="shared" si="51"/>
        <v>5200</v>
      </c>
      <c r="U396" s="290">
        <f t="shared" si="52"/>
        <v>-1635600</v>
      </c>
      <c r="V396" s="77"/>
      <c r="W396" s="8"/>
      <c r="X396" s="8"/>
    </row>
    <row r="397" spans="3:24" x14ac:dyDescent="0.25">
      <c r="C397" s="295">
        <f t="shared" si="53"/>
        <v>0</v>
      </c>
      <c r="D397" s="92">
        <f t="shared" si="54"/>
        <v>0</v>
      </c>
      <c r="E397" s="92">
        <f t="shared" ref="E397:E460" si="60">IF(U397&lt;0,0,U397)</f>
        <v>0</v>
      </c>
      <c r="F397" s="92">
        <f t="shared" si="55"/>
        <v>0</v>
      </c>
      <c r="G397" s="92"/>
      <c r="H397" s="233"/>
      <c r="I397" s="233"/>
      <c r="J397" s="233"/>
      <c r="K397" s="233"/>
      <c r="L397" s="233"/>
      <c r="M397" s="233"/>
      <c r="O397" s="138"/>
      <c r="P397" s="138">
        <f t="shared" si="56"/>
        <v>386</v>
      </c>
      <c r="Q397" s="290">
        <f t="shared" si="57"/>
        <v>-1634750</v>
      </c>
      <c r="R397" s="290">
        <f t="shared" si="58"/>
        <v>4350</v>
      </c>
      <c r="S397" s="290">
        <f t="shared" si="59"/>
        <v>-1639100</v>
      </c>
      <c r="T397" s="290">
        <f t="shared" ref="T397:T460" si="61">IF(S397&lt;$E$5,$E$5,S397)</f>
        <v>5200</v>
      </c>
      <c r="U397" s="290">
        <f t="shared" ref="U397:U460" si="62">+Q397-T397</f>
        <v>-1639950</v>
      </c>
      <c r="V397" s="77"/>
      <c r="W397" s="8"/>
      <c r="X397" s="8"/>
    </row>
    <row r="398" spans="3:24" x14ac:dyDescent="0.25">
      <c r="C398" s="295">
        <f t="shared" ref="C398:C461" si="63">IF(U398&lt;=0,0,P398)</f>
        <v>0</v>
      </c>
      <c r="D398" s="92">
        <f t="shared" ref="D398:D461" si="64">IF(U398&lt;=0,0,F397)</f>
        <v>0</v>
      </c>
      <c r="E398" s="92">
        <f t="shared" si="60"/>
        <v>0</v>
      </c>
      <c r="F398" s="92">
        <f t="shared" ref="F398:F461" si="65">+D398-E398</f>
        <v>0</v>
      </c>
      <c r="G398" s="92"/>
      <c r="H398" s="233"/>
      <c r="I398" s="233"/>
      <c r="J398" s="233"/>
      <c r="K398" s="233"/>
      <c r="L398" s="233"/>
      <c r="M398" s="233"/>
      <c r="O398" s="138"/>
      <c r="P398" s="138">
        <f t="shared" ref="P398:P461" si="66">+P397+1</f>
        <v>387</v>
      </c>
      <c r="Q398" s="290">
        <f t="shared" ref="Q398:Q461" si="67">+S397</f>
        <v>-1639100</v>
      </c>
      <c r="R398" s="290">
        <f t="shared" ref="R398:R461" si="68">+R397</f>
        <v>4350</v>
      </c>
      <c r="S398" s="290">
        <f t="shared" ref="S398:S461" si="69">+Q398-R398</f>
        <v>-1643450</v>
      </c>
      <c r="T398" s="290">
        <f t="shared" si="61"/>
        <v>5200</v>
      </c>
      <c r="U398" s="290">
        <f t="shared" si="62"/>
        <v>-1644300</v>
      </c>
      <c r="V398" s="77"/>
      <c r="W398" s="8"/>
      <c r="X398" s="8"/>
    </row>
    <row r="399" spans="3:24" x14ac:dyDescent="0.25">
      <c r="C399" s="295">
        <f t="shared" si="63"/>
        <v>0</v>
      </c>
      <c r="D399" s="92">
        <f t="shared" si="64"/>
        <v>0</v>
      </c>
      <c r="E399" s="92">
        <f t="shared" si="60"/>
        <v>0</v>
      </c>
      <c r="F399" s="92">
        <f t="shared" si="65"/>
        <v>0</v>
      </c>
      <c r="G399" s="92"/>
      <c r="H399" s="233"/>
      <c r="I399" s="233"/>
      <c r="J399" s="233"/>
      <c r="K399" s="233"/>
      <c r="L399" s="233"/>
      <c r="M399" s="233"/>
      <c r="O399" s="138"/>
      <c r="P399" s="138">
        <f t="shared" si="66"/>
        <v>388</v>
      </c>
      <c r="Q399" s="290">
        <f t="shared" si="67"/>
        <v>-1643450</v>
      </c>
      <c r="R399" s="290">
        <f t="shared" si="68"/>
        <v>4350</v>
      </c>
      <c r="S399" s="290">
        <f t="shared" si="69"/>
        <v>-1647800</v>
      </c>
      <c r="T399" s="290">
        <f t="shared" si="61"/>
        <v>5200</v>
      </c>
      <c r="U399" s="290">
        <f t="shared" si="62"/>
        <v>-1648650</v>
      </c>
      <c r="V399" s="77"/>
      <c r="W399" s="8"/>
      <c r="X399" s="8"/>
    </row>
    <row r="400" spans="3:24" x14ac:dyDescent="0.25">
      <c r="C400" s="295">
        <f t="shared" si="63"/>
        <v>0</v>
      </c>
      <c r="D400" s="92">
        <f t="shared" si="64"/>
        <v>0</v>
      </c>
      <c r="E400" s="92">
        <f t="shared" si="60"/>
        <v>0</v>
      </c>
      <c r="F400" s="92">
        <f t="shared" si="65"/>
        <v>0</v>
      </c>
      <c r="G400" s="92"/>
      <c r="H400" s="233"/>
      <c r="I400" s="233"/>
      <c r="J400" s="233"/>
      <c r="K400" s="233"/>
      <c r="L400" s="233"/>
      <c r="M400" s="233"/>
      <c r="O400" s="138"/>
      <c r="P400" s="138">
        <f t="shared" si="66"/>
        <v>389</v>
      </c>
      <c r="Q400" s="290">
        <f t="shared" si="67"/>
        <v>-1647800</v>
      </c>
      <c r="R400" s="290">
        <f t="shared" si="68"/>
        <v>4350</v>
      </c>
      <c r="S400" s="290">
        <f t="shared" si="69"/>
        <v>-1652150</v>
      </c>
      <c r="T400" s="290">
        <f t="shared" si="61"/>
        <v>5200</v>
      </c>
      <c r="U400" s="290">
        <f t="shared" si="62"/>
        <v>-1653000</v>
      </c>
      <c r="V400" s="77"/>
      <c r="W400" s="8"/>
      <c r="X400" s="8"/>
    </row>
    <row r="401" spans="3:24" x14ac:dyDescent="0.25">
      <c r="C401" s="295">
        <f t="shared" si="63"/>
        <v>0</v>
      </c>
      <c r="D401" s="92">
        <f t="shared" si="64"/>
        <v>0</v>
      </c>
      <c r="E401" s="92">
        <f t="shared" si="60"/>
        <v>0</v>
      </c>
      <c r="F401" s="92">
        <f t="shared" si="65"/>
        <v>0</v>
      </c>
      <c r="G401" s="92"/>
      <c r="H401" s="233"/>
      <c r="I401" s="233"/>
      <c r="J401" s="233"/>
      <c r="K401" s="233"/>
      <c r="L401" s="233"/>
      <c r="M401" s="233"/>
      <c r="O401" s="138"/>
      <c r="P401" s="138">
        <f t="shared" si="66"/>
        <v>390</v>
      </c>
      <c r="Q401" s="290">
        <f t="shared" si="67"/>
        <v>-1652150</v>
      </c>
      <c r="R401" s="290">
        <f t="shared" si="68"/>
        <v>4350</v>
      </c>
      <c r="S401" s="290">
        <f t="shared" si="69"/>
        <v>-1656500</v>
      </c>
      <c r="T401" s="290">
        <f t="shared" si="61"/>
        <v>5200</v>
      </c>
      <c r="U401" s="290">
        <f t="shared" si="62"/>
        <v>-1657350</v>
      </c>
      <c r="V401" s="77"/>
      <c r="W401" s="8"/>
      <c r="X401" s="8"/>
    </row>
    <row r="402" spans="3:24" x14ac:dyDescent="0.25">
      <c r="C402" s="295">
        <f t="shared" si="63"/>
        <v>0</v>
      </c>
      <c r="D402" s="92">
        <f t="shared" si="64"/>
        <v>0</v>
      </c>
      <c r="E402" s="92">
        <f t="shared" si="60"/>
        <v>0</v>
      </c>
      <c r="F402" s="92">
        <f t="shared" si="65"/>
        <v>0</v>
      </c>
      <c r="G402" s="92"/>
      <c r="H402" s="233"/>
      <c r="I402" s="233"/>
      <c r="J402" s="233"/>
      <c r="K402" s="233"/>
      <c r="L402" s="233"/>
      <c r="M402" s="233"/>
      <c r="O402" s="138"/>
      <c r="P402" s="138">
        <f t="shared" si="66"/>
        <v>391</v>
      </c>
      <c r="Q402" s="290">
        <f t="shared" si="67"/>
        <v>-1656500</v>
      </c>
      <c r="R402" s="290">
        <f t="shared" si="68"/>
        <v>4350</v>
      </c>
      <c r="S402" s="290">
        <f t="shared" si="69"/>
        <v>-1660850</v>
      </c>
      <c r="T402" s="290">
        <f t="shared" si="61"/>
        <v>5200</v>
      </c>
      <c r="U402" s="290">
        <f t="shared" si="62"/>
        <v>-1661700</v>
      </c>
      <c r="V402" s="77"/>
      <c r="W402" s="8"/>
      <c r="X402" s="8"/>
    </row>
    <row r="403" spans="3:24" x14ac:dyDescent="0.25">
      <c r="C403" s="295">
        <f t="shared" si="63"/>
        <v>0</v>
      </c>
      <c r="D403" s="92">
        <f t="shared" si="64"/>
        <v>0</v>
      </c>
      <c r="E403" s="92">
        <f t="shared" si="60"/>
        <v>0</v>
      </c>
      <c r="F403" s="92">
        <f t="shared" si="65"/>
        <v>0</v>
      </c>
      <c r="G403" s="92"/>
      <c r="H403" s="233"/>
      <c r="I403" s="233"/>
      <c r="J403" s="233"/>
      <c r="K403" s="233"/>
      <c r="L403" s="233"/>
      <c r="M403" s="233"/>
      <c r="O403" s="138"/>
      <c r="P403" s="138">
        <f t="shared" si="66"/>
        <v>392</v>
      </c>
      <c r="Q403" s="290">
        <f t="shared" si="67"/>
        <v>-1660850</v>
      </c>
      <c r="R403" s="290">
        <f t="shared" si="68"/>
        <v>4350</v>
      </c>
      <c r="S403" s="290">
        <f t="shared" si="69"/>
        <v>-1665200</v>
      </c>
      <c r="T403" s="290">
        <f t="shared" si="61"/>
        <v>5200</v>
      </c>
      <c r="U403" s="290">
        <f t="shared" si="62"/>
        <v>-1666050</v>
      </c>
      <c r="V403" s="77"/>
      <c r="W403" s="8"/>
      <c r="X403" s="8"/>
    </row>
    <row r="404" spans="3:24" x14ac:dyDescent="0.25">
      <c r="C404" s="295">
        <f t="shared" si="63"/>
        <v>0</v>
      </c>
      <c r="D404" s="92">
        <f t="shared" si="64"/>
        <v>0</v>
      </c>
      <c r="E404" s="92">
        <f t="shared" si="60"/>
        <v>0</v>
      </c>
      <c r="F404" s="92">
        <f t="shared" si="65"/>
        <v>0</v>
      </c>
      <c r="G404" s="92"/>
      <c r="H404" s="233"/>
      <c r="I404" s="233"/>
      <c r="J404" s="233"/>
      <c r="K404" s="233"/>
      <c r="L404" s="233"/>
      <c r="M404" s="233"/>
      <c r="O404" s="138"/>
      <c r="P404" s="138">
        <f t="shared" si="66"/>
        <v>393</v>
      </c>
      <c r="Q404" s="290">
        <f t="shared" si="67"/>
        <v>-1665200</v>
      </c>
      <c r="R404" s="290">
        <f t="shared" si="68"/>
        <v>4350</v>
      </c>
      <c r="S404" s="290">
        <f t="shared" si="69"/>
        <v>-1669550</v>
      </c>
      <c r="T404" s="290">
        <f t="shared" si="61"/>
        <v>5200</v>
      </c>
      <c r="U404" s="290">
        <f t="shared" si="62"/>
        <v>-1670400</v>
      </c>
      <c r="V404" s="77"/>
      <c r="W404" s="8"/>
      <c r="X404" s="8"/>
    </row>
    <row r="405" spans="3:24" x14ac:dyDescent="0.25">
      <c r="C405" s="295">
        <f t="shared" si="63"/>
        <v>0</v>
      </c>
      <c r="D405" s="92">
        <f t="shared" si="64"/>
        <v>0</v>
      </c>
      <c r="E405" s="92">
        <f t="shared" si="60"/>
        <v>0</v>
      </c>
      <c r="F405" s="92">
        <f t="shared" si="65"/>
        <v>0</v>
      </c>
      <c r="G405" s="92"/>
      <c r="H405" s="233"/>
      <c r="I405" s="233"/>
      <c r="J405" s="233"/>
      <c r="K405" s="233"/>
      <c r="L405" s="233"/>
      <c r="M405" s="233"/>
      <c r="O405" s="138"/>
      <c r="P405" s="138">
        <f t="shared" si="66"/>
        <v>394</v>
      </c>
      <c r="Q405" s="290">
        <f t="shared" si="67"/>
        <v>-1669550</v>
      </c>
      <c r="R405" s="290">
        <f t="shared" si="68"/>
        <v>4350</v>
      </c>
      <c r="S405" s="290">
        <f t="shared" si="69"/>
        <v>-1673900</v>
      </c>
      <c r="T405" s="290">
        <f t="shared" si="61"/>
        <v>5200</v>
      </c>
      <c r="U405" s="290">
        <f t="shared" si="62"/>
        <v>-1674750</v>
      </c>
      <c r="V405" s="77"/>
      <c r="W405" s="8"/>
      <c r="X405" s="8"/>
    </row>
    <row r="406" spans="3:24" x14ac:dyDescent="0.25">
      <c r="C406" s="295">
        <f t="shared" si="63"/>
        <v>0</v>
      </c>
      <c r="D406" s="92">
        <f t="shared" si="64"/>
        <v>0</v>
      </c>
      <c r="E406" s="92">
        <f t="shared" si="60"/>
        <v>0</v>
      </c>
      <c r="F406" s="92">
        <f t="shared" si="65"/>
        <v>0</v>
      </c>
      <c r="G406" s="92"/>
      <c r="H406" s="233"/>
      <c r="I406" s="233"/>
      <c r="J406" s="233"/>
      <c r="K406" s="233"/>
      <c r="L406" s="233"/>
      <c r="M406" s="233"/>
      <c r="O406" s="138"/>
      <c r="P406" s="138">
        <f t="shared" si="66"/>
        <v>395</v>
      </c>
      <c r="Q406" s="290">
        <f t="shared" si="67"/>
        <v>-1673900</v>
      </c>
      <c r="R406" s="290">
        <f t="shared" si="68"/>
        <v>4350</v>
      </c>
      <c r="S406" s="290">
        <f t="shared" si="69"/>
        <v>-1678250</v>
      </c>
      <c r="T406" s="290">
        <f t="shared" si="61"/>
        <v>5200</v>
      </c>
      <c r="U406" s="290">
        <f t="shared" si="62"/>
        <v>-1679100</v>
      </c>
      <c r="V406" s="77"/>
      <c r="W406" s="8"/>
      <c r="X406" s="8"/>
    </row>
    <row r="407" spans="3:24" x14ac:dyDescent="0.25">
      <c r="C407" s="295">
        <f t="shared" si="63"/>
        <v>0</v>
      </c>
      <c r="D407" s="92">
        <f t="shared" si="64"/>
        <v>0</v>
      </c>
      <c r="E407" s="92">
        <f t="shared" si="60"/>
        <v>0</v>
      </c>
      <c r="F407" s="92">
        <f t="shared" si="65"/>
        <v>0</v>
      </c>
      <c r="G407" s="92"/>
      <c r="H407" s="233"/>
      <c r="I407" s="233"/>
      <c r="J407" s="233"/>
      <c r="K407" s="233"/>
      <c r="L407" s="233"/>
      <c r="M407" s="233"/>
      <c r="O407" s="138"/>
      <c r="P407" s="138">
        <f t="shared" si="66"/>
        <v>396</v>
      </c>
      <c r="Q407" s="290">
        <f t="shared" si="67"/>
        <v>-1678250</v>
      </c>
      <c r="R407" s="290">
        <f t="shared" si="68"/>
        <v>4350</v>
      </c>
      <c r="S407" s="290">
        <f t="shared" si="69"/>
        <v>-1682600</v>
      </c>
      <c r="T407" s="290">
        <f t="shared" si="61"/>
        <v>5200</v>
      </c>
      <c r="U407" s="290">
        <f t="shared" si="62"/>
        <v>-1683450</v>
      </c>
      <c r="V407" s="77"/>
      <c r="W407" s="8"/>
      <c r="X407" s="8"/>
    </row>
    <row r="408" spans="3:24" x14ac:dyDescent="0.25">
      <c r="C408" s="295">
        <f t="shared" si="63"/>
        <v>0</v>
      </c>
      <c r="D408" s="92">
        <f t="shared" si="64"/>
        <v>0</v>
      </c>
      <c r="E408" s="92">
        <f t="shared" si="60"/>
        <v>0</v>
      </c>
      <c r="F408" s="92">
        <f t="shared" si="65"/>
        <v>0</v>
      </c>
      <c r="G408" s="92"/>
      <c r="H408" s="233"/>
      <c r="I408" s="233"/>
      <c r="J408" s="233"/>
      <c r="K408" s="233"/>
      <c r="L408" s="233"/>
      <c r="M408" s="233"/>
      <c r="O408" s="138"/>
      <c r="P408" s="138">
        <f t="shared" si="66"/>
        <v>397</v>
      </c>
      <c r="Q408" s="290">
        <f t="shared" si="67"/>
        <v>-1682600</v>
      </c>
      <c r="R408" s="290">
        <f t="shared" si="68"/>
        <v>4350</v>
      </c>
      <c r="S408" s="290">
        <f t="shared" si="69"/>
        <v>-1686950</v>
      </c>
      <c r="T408" s="290">
        <f t="shared" si="61"/>
        <v>5200</v>
      </c>
      <c r="U408" s="290">
        <f t="shared" si="62"/>
        <v>-1687800</v>
      </c>
      <c r="V408" s="77"/>
      <c r="W408" s="8"/>
      <c r="X408" s="8"/>
    </row>
    <row r="409" spans="3:24" x14ac:dyDescent="0.25">
      <c r="C409" s="295">
        <f t="shared" si="63"/>
        <v>0</v>
      </c>
      <c r="D409" s="92">
        <f t="shared" si="64"/>
        <v>0</v>
      </c>
      <c r="E409" s="92">
        <f t="shared" si="60"/>
        <v>0</v>
      </c>
      <c r="F409" s="92">
        <f t="shared" si="65"/>
        <v>0</v>
      </c>
      <c r="G409" s="92"/>
      <c r="H409" s="233"/>
      <c r="I409" s="233"/>
      <c r="J409" s="233"/>
      <c r="K409" s="233"/>
      <c r="L409" s="233"/>
      <c r="M409" s="233"/>
      <c r="O409" s="138"/>
      <c r="P409" s="138">
        <f t="shared" si="66"/>
        <v>398</v>
      </c>
      <c r="Q409" s="290">
        <f t="shared" si="67"/>
        <v>-1686950</v>
      </c>
      <c r="R409" s="290">
        <f t="shared" si="68"/>
        <v>4350</v>
      </c>
      <c r="S409" s="290">
        <f t="shared" si="69"/>
        <v>-1691300</v>
      </c>
      <c r="T409" s="290">
        <f t="shared" si="61"/>
        <v>5200</v>
      </c>
      <c r="U409" s="290">
        <f t="shared" si="62"/>
        <v>-1692150</v>
      </c>
      <c r="V409" s="77"/>
      <c r="W409" s="8"/>
      <c r="X409" s="8"/>
    </row>
    <row r="410" spans="3:24" x14ac:dyDescent="0.25">
      <c r="C410" s="295">
        <f t="shared" si="63"/>
        <v>0</v>
      </c>
      <c r="D410" s="92">
        <f t="shared" si="64"/>
        <v>0</v>
      </c>
      <c r="E410" s="92">
        <f t="shared" si="60"/>
        <v>0</v>
      </c>
      <c r="F410" s="92">
        <f t="shared" si="65"/>
        <v>0</v>
      </c>
      <c r="G410" s="92"/>
      <c r="H410" s="233"/>
      <c r="I410" s="233"/>
      <c r="J410" s="233"/>
      <c r="K410" s="233"/>
      <c r="L410" s="233"/>
      <c r="M410" s="233"/>
      <c r="O410" s="138"/>
      <c r="P410" s="138">
        <f t="shared" si="66"/>
        <v>399</v>
      </c>
      <c r="Q410" s="290">
        <f t="shared" si="67"/>
        <v>-1691300</v>
      </c>
      <c r="R410" s="290">
        <f t="shared" si="68"/>
        <v>4350</v>
      </c>
      <c r="S410" s="290">
        <f t="shared" si="69"/>
        <v>-1695650</v>
      </c>
      <c r="T410" s="290">
        <f t="shared" si="61"/>
        <v>5200</v>
      </c>
      <c r="U410" s="290">
        <f t="shared" si="62"/>
        <v>-1696500</v>
      </c>
      <c r="V410" s="77"/>
      <c r="W410" s="8"/>
      <c r="X410" s="8"/>
    </row>
    <row r="411" spans="3:24" x14ac:dyDescent="0.25">
      <c r="C411" s="295">
        <f t="shared" si="63"/>
        <v>0</v>
      </c>
      <c r="D411" s="92">
        <f t="shared" si="64"/>
        <v>0</v>
      </c>
      <c r="E411" s="92">
        <f t="shared" si="60"/>
        <v>0</v>
      </c>
      <c r="F411" s="92">
        <f t="shared" si="65"/>
        <v>0</v>
      </c>
      <c r="G411" s="92"/>
      <c r="H411" s="233"/>
      <c r="I411" s="233"/>
      <c r="J411" s="233"/>
      <c r="K411" s="233"/>
      <c r="L411" s="233"/>
      <c r="M411" s="233"/>
      <c r="O411" s="138"/>
      <c r="P411" s="138">
        <f t="shared" si="66"/>
        <v>400</v>
      </c>
      <c r="Q411" s="290">
        <f t="shared" si="67"/>
        <v>-1695650</v>
      </c>
      <c r="R411" s="290">
        <f t="shared" si="68"/>
        <v>4350</v>
      </c>
      <c r="S411" s="290">
        <f t="shared" si="69"/>
        <v>-1700000</v>
      </c>
      <c r="T411" s="290">
        <f t="shared" si="61"/>
        <v>5200</v>
      </c>
      <c r="U411" s="290">
        <f t="shared" si="62"/>
        <v>-1700850</v>
      </c>
      <c r="V411" s="77"/>
      <c r="W411" s="8"/>
      <c r="X411" s="8"/>
    </row>
    <row r="412" spans="3:24" x14ac:dyDescent="0.25">
      <c r="C412" s="295">
        <f t="shared" si="63"/>
        <v>0</v>
      </c>
      <c r="D412" s="92">
        <f t="shared" si="64"/>
        <v>0</v>
      </c>
      <c r="E412" s="92">
        <f t="shared" si="60"/>
        <v>0</v>
      </c>
      <c r="F412" s="92">
        <f t="shared" si="65"/>
        <v>0</v>
      </c>
      <c r="G412" s="92"/>
      <c r="H412" s="233"/>
      <c r="I412" s="233"/>
      <c r="J412" s="233"/>
      <c r="K412" s="233"/>
      <c r="L412" s="233"/>
      <c r="M412" s="233"/>
      <c r="O412" s="138"/>
      <c r="P412" s="138">
        <f t="shared" si="66"/>
        <v>401</v>
      </c>
      <c r="Q412" s="290">
        <f t="shared" si="67"/>
        <v>-1700000</v>
      </c>
      <c r="R412" s="290">
        <f t="shared" si="68"/>
        <v>4350</v>
      </c>
      <c r="S412" s="290">
        <f t="shared" si="69"/>
        <v>-1704350</v>
      </c>
      <c r="T412" s="290">
        <f t="shared" si="61"/>
        <v>5200</v>
      </c>
      <c r="U412" s="290">
        <f t="shared" si="62"/>
        <v>-1705200</v>
      </c>
      <c r="V412" s="77"/>
      <c r="W412" s="8"/>
      <c r="X412" s="8"/>
    </row>
    <row r="413" spans="3:24" x14ac:dyDescent="0.25">
      <c r="C413" s="295">
        <f t="shared" si="63"/>
        <v>0</v>
      </c>
      <c r="D413" s="92">
        <f t="shared" si="64"/>
        <v>0</v>
      </c>
      <c r="E413" s="92">
        <f t="shared" si="60"/>
        <v>0</v>
      </c>
      <c r="F413" s="92">
        <f t="shared" si="65"/>
        <v>0</v>
      </c>
      <c r="G413" s="92"/>
      <c r="H413" s="233"/>
      <c r="I413" s="233"/>
      <c r="J413" s="233"/>
      <c r="K413" s="233"/>
      <c r="L413" s="233"/>
      <c r="M413" s="233"/>
      <c r="O413" s="138"/>
      <c r="P413" s="138">
        <f t="shared" si="66"/>
        <v>402</v>
      </c>
      <c r="Q413" s="290">
        <f t="shared" si="67"/>
        <v>-1704350</v>
      </c>
      <c r="R413" s="290">
        <f t="shared" si="68"/>
        <v>4350</v>
      </c>
      <c r="S413" s="290">
        <f t="shared" si="69"/>
        <v>-1708700</v>
      </c>
      <c r="T413" s="290">
        <f t="shared" si="61"/>
        <v>5200</v>
      </c>
      <c r="U413" s="290">
        <f t="shared" si="62"/>
        <v>-1709550</v>
      </c>
      <c r="V413" s="77"/>
      <c r="W413" s="8"/>
      <c r="X413" s="8"/>
    </row>
    <row r="414" spans="3:24" x14ac:dyDescent="0.25">
      <c r="C414" s="295">
        <f t="shared" si="63"/>
        <v>0</v>
      </c>
      <c r="D414" s="92">
        <f t="shared" si="64"/>
        <v>0</v>
      </c>
      <c r="E414" s="92">
        <f t="shared" si="60"/>
        <v>0</v>
      </c>
      <c r="F414" s="92">
        <f t="shared" si="65"/>
        <v>0</v>
      </c>
      <c r="G414" s="92"/>
      <c r="H414" s="233"/>
      <c r="I414" s="233"/>
      <c r="J414" s="233"/>
      <c r="K414" s="233"/>
      <c r="L414" s="233"/>
      <c r="M414" s="233"/>
      <c r="O414" s="138"/>
      <c r="P414" s="138">
        <f t="shared" si="66"/>
        <v>403</v>
      </c>
      <c r="Q414" s="290">
        <f t="shared" si="67"/>
        <v>-1708700</v>
      </c>
      <c r="R414" s="290">
        <f t="shared" si="68"/>
        <v>4350</v>
      </c>
      <c r="S414" s="290">
        <f t="shared" si="69"/>
        <v>-1713050</v>
      </c>
      <c r="T414" s="290">
        <f t="shared" si="61"/>
        <v>5200</v>
      </c>
      <c r="U414" s="290">
        <f t="shared" si="62"/>
        <v>-1713900</v>
      </c>
      <c r="V414" s="77"/>
      <c r="W414" s="8"/>
      <c r="X414" s="8"/>
    </row>
    <row r="415" spans="3:24" x14ac:dyDescent="0.25">
      <c r="C415" s="295">
        <f t="shared" si="63"/>
        <v>0</v>
      </c>
      <c r="D415" s="92">
        <f t="shared" si="64"/>
        <v>0</v>
      </c>
      <c r="E415" s="92">
        <f t="shared" si="60"/>
        <v>0</v>
      </c>
      <c r="F415" s="92">
        <f t="shared" si="65"/>
        <v>0</v>
      </c>
      <c r="G415" s="92"/>
      <c r="H415" s="233"/>
      <c r="I415" s="233"/>
      <c r="J415" s="233"/>
      <c r="K415" s="233"/>
      <c r="L415" s="233"/>
      <c r="M415" s="233"/>
      <c r="O415" s="138"/>
      <c r="P415" s="138">
        <f t="shared" si="66"/>
        <v>404</v>
      </c>
      <c r="Q415" s="290">
        <f t="shared" si="67"/>
        <v>-1713050</v>
      </c>
      <c r="R415" s="290">
        <f t="shared" si="68"/>
        <v>4350</v>
      </c>
      <c r="S415" s="290">
        <f t="shared" si="69"/>
        <v>-1717400</v>
      </c>
      <c r="T415" s="290">
        <f t="shared" si="61"/>
        <v>5200</v>
      </c>
      <c r="U415" s="290">
        <f t="shared" si="62"/>
        <v>-1718250</v>
      </c>
      <c r="V415" s="77"/>
      <c r="W415" s="8"/>
      <c r="X415" s="8"/>
    </row>
    <row r="416" spans="3:24" x14ac:dyDescent="0.25">
      <c r="C416" s="295">
        <f t="shared" si="63"/>
        <v>0</v>
      </c>
      <c r="D416" s="92">
        <f t="shared" si="64"/>
        <v>0</v>
      </c>
      <c r="E416" s="92">
        <f t="shared" si="60"/>
        <v>0</v>
      </c>
      <c r="F416" s="92">
        <f t="shared" si="65"/>
        <v>0</v>
      </c>
      <c r="G416" s="92"/>
      <c r="H416" s="233"/>
      <c r="I416" s="233"/>
      <c r="J416" s="233"/>
      <c r="K416" s="233"/>
      <c r="L416" s="233"/>
      <c r="M416" s="233"/>
      <c r="O416" s="138"/>
      <c r="P416" s="138">
        <f t="shared" si="66"/>
        <v>405</v>
      </c>
      <c r="Q416" s="290">
        <f t="shared" si="67"/>
        <v>-1717400</v>
      </c>
      <c r="R416" s="290">
        <f t="shared" si="68"/>
        <v>4350</v>
      </c>
      <c r="S416" s="290">
        <f t="shared" si="69"/>
        <v>-1721750</v>
      </c>
      <c r="T416" s="290">
        <f t="shared" si="61"/>
        <v>5200</v>
      </c>
      <c r="U416" s="290">
        <f t="shared" si="62"/>
        <v>-1722600</v>
      </c>
      <c r="V416" s="77"/>
      <c r="W416" s="8"/>
      <c r="X416" s="8"/>
    </row>
    <row r="417" spans="3:24" x14ac:dyDescent="0.25">
      <c r="C417" s="295">
        <f t="shared" si="63"/>
        <v>0</v>
      </c>
      <c r="D417" s="92">
        <f t="shared" si="64"/>
        <v>0</v>
      </c>
      <c r="E417" s="92">
        <f t="shared" si="60"/>
        <v>0</v>
      </c>
      <c r="F417" s="92">
        <f t="shared" si="65"/>
        <v>0</v>
      </c>
      <c r="G417" s="92"/>
      <c r="H417" s="233"/>
      <c r="I417" s="233"/>
      <c r="J417" s="233"/>
      <c r="K417" s="233"/>
      <c r="L417" s="233"/>
      <c r="M417" s="233"/>
      <c r="O417" s="138"/>
      <c r="P417" s="138">
        <f t="shared" si="66"/>
        <v>406</v>
      </c>
      <c r="Q417" s="290">
        <f t="shared" si="67"/>
        <v>-1721750</v>
      </c>
      <c r="R417" s="290">
        <f t="shared" si="68"/>
        <v>4350</v>
      </c>
      <c r="S417" s="290">
        <f t="shared" si="69"/>
        <v>-1726100</v>
      </c>
      <c r="T417" s="290">
        <f t="shared" si="61"/>
        <v>5200</v>
      </c>
      <c r="U417" s="290">
        <f t="shared" si="62"/>
        <v>-1726950</v>
      </c>
      <c r="V417" s="77"/>
      <c r="W417" s="8"/>
      <c r="X417" s="8"/>
    </row>
    <row r="418" spans="3:24" x14ac:dyDescent="0.25">
      <c r="C418" s="295">
        <f t="shared" si="63"/>
        <v>0</v>
      </c>
      <c r="D418" s="92">
        <f t="shared" si="64"/>
        <v>0</v>
      </c>
      <c r="E418" s="92">
        <f t="shared" si="60"/>
        <v>0</v>
      </c>
      <c r="F418" s="92">
        <f t="shared" si="65"/>
        <v>0</v>
      </c>
      <c r="G418" s="92"/>
      <c r="H418" s="233"/>
      <c r="I418" s="233"/>
      <c r="J418" s="233"/>
      <c r="K418" s="233"/>
      <c r="L418" s="233"/>
      <c r="M418" s="233"/>
      <c r="O418" s="138"/>
      <c r="P418" s="138">
        <f t="shared" si="66"/>
        <v>407</v>
      </c>
      <c r="Q418" s="290">
        <f t="shared" si="67"/>
        <v>-1726100</v>
      </c>
      <c r="R418" s="290">
        <f t="shared" si="68"/>
        <v>4350</v>
      </c>
      <c r="S418" s="290">
        <f t="shared" si="69"/>
        <v>-1730450</v>
      </c>
      <c r="T418" s="290">
        <f t="shared" si="61"/>
        <v>5200</v>
      </c>
      <c r="U418" s="290">
        <f t="shared" si="62"/>
        <v>-1731300</v>
      </c>
      <c r="V418" s="77"/>
      <c r="W418" s="8"/>
      <c r="X418" s="8"/>
    </row>
    <row r="419" spans="3:24" x14ac:dyDescent="0.25">
      <c r="C419" s="295">
        <f t="shared" si="63"/>
        <v>0</v>
      </c>
      <c r="D419" s="92">
        <f t="shared" si="64"/>
        <v>0</v>
      </c>
      <c r="E419" s="92">
        <f t="shared" si="60"/>
        <v>0</v>
      </c>
      <c r="F419" s="92">
        <f t="shared" si="65"/>
        <v>0</v>
      </c>
      <c r="G419" s="92"/>
      <c r="H419" s="233"/>
      <c r="I419" s="233"/>
      <c r="J419" s="233"/>
      <c r="K419" s="233"/>
      <c r="L419" s="233"/>
      <c r="M419" s="233"/>
      <c r="O419" s="138"/>
      <c r="P419" s="138">
        <f t="shared" si="66"/>
        <v>408</v>
      </c>
      <c r="Q419" s="290">
        <f t="shared" si="67"/>
        <v>-1730450</v>
      </c>
      <c r="R419" s="290">
        <f t="shared" si="68"/>
        <v>4350</v>
      </c>
      <c r="S419" s="290">
        <f t="shared" si="69"/>
        <v>-1734800</v>
      </c>
      <c r="T419" s="290">
        <f t="shared" si="61"/>
        <v>5200</v>
      </c>
      <c r="U419" s="290">
        <f t="shared" si="62"/>
        <v>-1735650</v>
      </c>
      <c r="V419" s="77"/>
      <c r="W419" s="8"/>
      <c r="X419" s="8"/>
    </row>
    <row r="420" spans="3:24" x14ac:dyDescent="0.25">
      <c r="C420" s="295">
        <f t="shared" si="63"/>
        <v>0</v>
      </c>
      <c r="D420" s="92">
        <f t="shared" si="64"/>
        <v>0</v>
      </c>
      <c r="E420" s="92">
        <f t="shared" si="60"/>
        <v>0</v>
      </c>
      <c r="F420" s="92">
        <f t="shared" si="65"/>
        <v>0</v>
      </c>
      <c r="G420" s="92"/>
      <c r="H420" s="233"/>
      <c r="I420" s="233"/>
      <c r="J420" s="233"/>
      <c r="K420" s="233"/>
      <c r="L420" s="233"/>
      <c r="M420" s="233"/>
      <c r="O420" s="138"/>
      <c r="P420" s="138">
        <f t="shared" si="66"/>
        <v>409</v>
      </c>
      <c r="Q420" s="290">
        <f t="shared" si="67"/>
        <v>-1734800</v>
      </c>
      <c r="R420" s="290">
        <f t="shared" si="68"/>
        <v>4350</v>
      </c>
      <c r="S420" s="290">
        <f t="shared" si="69"/>
        <v>-1739150</v>
      </c>
      <c r="T420" s="290">
        <f t="shared" si="61"/>
        <v>5200</v>
      </c>
      <c r="U420" s="290">
        <f t="shared" si="62"/>
        <v>-1740000</v>
      </c>
      <c r="V420" s="77"/>
      <c r="W420" s="8"/>
      <c r="X420" s="8"/>
    </row>
    <row r="421" spans="3:24" x14ac:dyDescent="0.25">
      <c r="C421" s="295">
        <f t="shared" si="63"/>
        <v>0</v>
      </c>
      <c r="D421" s="92">
        <f t="shared" si="64"/>
        <v>0</v>
      </c>
      <c r="E421" s="92">
        <f t="shared" si="60"/>
        <v>0</v>
      </c>
      <c r="F421" s="92">
        <f t="shared" si="65"/>
        <v>0</v>
      </c>
      <c r="G421" s="92"/>
      <c r="H421" s="233"/>
      <c r="I421" s="233"/>
      <c r="J421" s="233"/>
      <c r="K421" s="233"/>
      <c r="L421" s="233"/>
      <c r="M421" s="233"/>
      <c r="O421" s="138"/>
      <c r="P421" s="138">
        <f t="shared" si="66"/>
        <v>410</v>
      </c>
      <c r="Q421" s="290">
        <f t="shared" si="67"/>
        <v>-1739150</v>
      </c>
      <c r="R421" s="290">
        <f t="shared" si="68"/>
        <v>4350</v>
      </c>
      <c r="S421" s="290">
        <f t="shared" si="69"/>
        <v>-1743500</v>
      </c>
      <c r="T421" s="290">
        <f t="shared" si="61"/>
        <v>5200</v>
      </c>
      <c r="U421" s="290">
        <f t="shared" si="62"/>
        <v>-1744350</v>
      </c>
      <c r="V421" s="77"/>
      <c r="W421" s="8"/>
      <c r="X421" s="8"/>
    </row>
    <row r="422" spans="3:24" x14ac:dyDescent="0.25">
      <c r="C422" s="295">
        <f t="shared" si="63"/>
        <v>0</v>
      </c>
      <c r="D422" s="92">
        <f t="shared" si="64"/>
        <v>0</v>
      </c>
      <c r="E422" s="92">
        <f t="shared" si="60"/>
        <v>0</v>
      </c>
      <c r="F422" s="92">
        <f t="shared" si="65"/>
        <v>0</v>
      </c>
      <c r="G422" s="92"/>
      <c r="H422" s="233"/>
      <c r="I422" s="233"/>
      <c r="J422" s="233"/>
      <c r="K422" s="233"/>
      <c r="L422" s="233"/>
      <c r="M422" s="233"/>
      <c r="O422" s="138"/>
      <c r="P422" s="138">
        <f t="shared" si="66"/>
        <v>411</v>
      </c>
      <c r="Q422" s="290">
        <f t="shared" si="67"/>
        <v>-1743500</v>
      </c>
      <c r="R422" s="290">
        <f t="shared" si="68"/>
        <v>4350</v>
      </c>
      <c r="S422" s="290">
        <f t="shared" si="69"/>
        <v>-1747850</v>
      </c>
      <c r="T422" s="290">
        <f t="shared" si="61"/>
        <v>5200</v>
      </c>
      <c r="U422" s="290">
        <f t="shared" si="62"/>
        <v>-1748700</v>
      </c>
      <c r="V422" s="77"/>
      <c r="W422" s="8"/>
      <c r="X422" s="8"/>
    </row>
    <row r="423" spans="3:24" x14ac:dyDescent="0.25">
      <c r="C423" s="295">
        <f t="shared" si="63"/>
        <v>0</v>
      </c>
      <c r="D423" s="92">
        <f t="shared" si="64"/>
        <v>0</v>
      </c>
      <c r="E423" s="92">
        <f t="shared" si="60"/>
        <v>0</v>
      </c>
      <c r="F423" s="92">
        <f t="shared" si="65"/>
        <v>0</v>
      </c>
      <c r="G423" s="92"/>
      <c r="H423" s="233"/>
      <c r="I423" s="233"/>
      <c r="J423" s="233"/>
      <c r="K423" s="233"/>
      <c r="L423" s="233"/>
      <c r="M423" s="233"/>
      <c r="O423" s="138"/>
      <c r="P423" s="138">
        <f t="shared" si="66"/>
        <v>412</v>
      </c>
      <c r="Q423" s="290">
        <f t="shared" si="67"/>
        <v>-1747850</v>
      </c>
      <c r="R423" s="290">
        <f t="shared" si="68"/>
        <v>4350</v>
      </c>
      <c r="S423" s="290">
        <f t="shared" si="69"/>
        <v>-1752200</v>
      </c>
      <c r="T423" s="290">
        <f t="shared" si="61"/>
        <v>5200</v>
      </c>
      <c r="U423" s="290">
        <f t="shared" si="62"/>
        <v>-1753050</v>
      </c>
      <c r="V423" s="77"/>
      <c r="W423" s="8"/>
      <c r="X423" s="8"/>
    </row>
    <row r="424" spans="3:24" x14ac:dyDescent="0.25">
      <c r="C424" s="295">
        <f t="shared" si="63"/>
        <v>0</v>
      </c>
      <c r="D424" s="92">
        <f t="shared" si="64"/>
        <v>0</v>
      </c>
      <c r="E424" s="92">
        <f t="shared" si="60"/>
        <v>0</v>
      </c>
      <c r="F424" s="92">
        <f t="shared" si="65"/>
        <v>0</v>
      </c>
      <c r="G424" s="92"/>
      <c r="H424" s="233"/>
      <c r="I424" s="233"/>
      <c r="J424" s="233"/>
      <c r="K424" s="233"/>
      <c r="L424" s="233"/>
      <c r="M424" s="233"/>
      <c r="O424" s="138"/>
      <c r="P424" s="138">
        <f t="shared" si="66"/>
        <v>413</v>
      </c>
      <c r="Q424" s="290">
        <f t="shared" si="67"/>
        <v>-1752200</v>
      </c>
      <c r="R424" s="290">
        <f t="shared" si="68"/>
        <v>4350</v>
      </c>
      <c r="S424" s="290">
        <f t="shared" si="69"/>
        <v>-1756550</v>
      </c>
      <c r="T424" s="290">
        <f t="shared" si="61"/>
        <v>5200</v>
      </c>
      <c r="U424" s="290">
        <f t="shared" si="62"/>
        <v>-1757400</v>
      </c>
      <c r="V424" s="77"/>
      <c r="W424" s="8"/>
      <c r="X424" s="8"/>
    </row>
    <row r="425" spans="3:24" x14ac:dyDescent="0.25">
      <c r="C425" s="295">
        <f t="shared" si="63"/>
        <v>0</v>
      </c>
      <c r="D425" s="92">
        <f t="shared" si="64"/>
        <v>0</v>
      </c>
      <c r="E425" s="92">
        <f t="shared" si="60"/>
        <v>0</v>
      </c>
      <c r="F425" s="92">
        <f t="shared" si="65"/>
        <v>0</v>
      </c>
      <c r="G425" s="92"/>
      <c r="H425" s="233"/>
      <c r="I425" s="233"/>
      <c r="J425" s="233"/>
      <c r="K425" s="233"/>
      <c r="L425" s="233"/>
      <c r="M425" s="233"/>
      <c r="O425" s="138"/>
      <c r="P425" s="138">
        <f t="shared" si="66"/>
        <v>414</v>
      </c>
      <c r="Q425" s="290">
        <f t="shared" si="67"/>
        <v>-1756550</v>
      </c>
      <c r="R425" s="290">
        <f t="shared" si="68"/>
        <v>4350</v>
      </c>
      <c r="S425" s="290">
        <f t="shared" si="69"/>
        <v>-1760900</v>
      </c>
      <c r="T425" s="290">
        <f t="shared" si="61"/>
        <v>5200</v>
      </c>
      <c r="U425" s="290">
        <f t="shared" si="62"/>
        <v>-1761750</v>
      </c>
      <c r="V425" s="77"/>
      <c r="W425" s="8"/>
      <c r="X425" s="8"/>
    </row>
    <row r="426" spans="3:24" x14ac:dyDescent="0.25">
      <c r="C426" s="295">
        <f t="shared" si="63"/>
        <v>0</v>
      </c>
      <c r="D426" s="92">
        <f t="shared" si="64"/>
        <v>0</v>
      </c>
      <c r="E426" s="92">
        <f t="shared" si="60"/>
        <v>0</v>
      </c>
      <c r="F426" s="92">
        <f t="shared" si="65"/>
        <v>0</v>
      </c>
      <c r="G426" s="92"/>
      <c r="H426" s="233"/>
      <c r="I426" s="233"/>
      <c r="J426" s="233"/>
      <c r="K426" s="233"/>
      <c r="L426" s="233"/>
      <c r="M426" s="233"/>
      <c r="O426" s="138"/>
      <c r="P426" s="138">
        <f t="shared" si="66"/>
        <v>415</v>
      </c>
      <c r="Q426" s="290">
        <f t="shared" si="67"/>
        <v>-1760900</v>
      </c>
      <c r="R426" s="290">
        <f t="shared" si="68"/>
        <v>4350</v>
      </c>
      <c r="S426" s="290">
        <f t="shared" si="69"/>
        <v>-1765250</v>
      </c>
      <c r="T426" s="290">
        <f t="shared" si="61"/>
        <v>5200</v>
      </c>
      <c r="U426" s="290">
        <f t="shared" si="62"/>
        <v>-1766100</v>
      </c>
      <c r="V426" s="77"/>
      <c r="W426" s="8"/>
      <c r="X426" s="8"/>
    </row>
    <row r="427" spans="3:24" x14ac:dyDescent="0.25">
      <c r="C427" s="295">
        <f t="shared" si="63"/>
        <v>0</v>
      </c>
      <c r="D427" s="92">
        <f t="shared" si="64"/>
        <v>0</v>
      </c>
      <c r="E427" s="92">
        <f t="shared" si="60"/>
        <v>0</v>
      </c>
      <c r="F427" s="92">
        <f t="shared" si="65"/>
        <v>0</v>
      </c>
      <c r="G427" s="92"/>
      <c r="H427" s="233"/>
      <c r="I427" s="233"/>
      <c r="J427" s="233"/>
      <c r="K427" s="233"/>
      <c r="L427" s="233"/>
      <c r="M427" s="233"/>
      <c r="O427" s="138"/>
      <c r="P427" s="138">
        <f t="shared" si="66"/>
        <v>416</v>
      </c>
      <c r="Q427" s="290">
        <f t="shared" si="67"/>
        <v>-1765250</v>
      </c>
      <c r="R427" s="290">
        <f t="shared" si="68"/>
        <v>4350</v>
      </c>
      <c r="S427" s="290">
        <f t="shared" si="69"/>
        <v>-1769600</v>
      </c>
      <c r="T427" s="290">
        <f t="shared" si="61"/>
        <v>5200</v>
      </c>
      <c r="U427" s="290">
        <f t="shared" si="62"/>
        <v>-1770450</v>
      </c>
      <c r="V427" s="77"/>
      <c r="W427" s="8"/>
      <c r="X427" s="8"/>
    </row>
    <row r="428" spans="3:24" x14ac:dyDescent="0.25">
      <c r="C428" s="295">
        <f t="shared" si="63"/>
        <v>0</v>
      </c>
      <c r="D428" s="92">
        <f t="shared" si="64"/>
        <v>0</v>
      </c>
      <c r="E428" s="92">
        <f t="shared" si="60"/>
        <v>0</v>
      </c>
      <c r="F428" s="92">
        <f t="shared" si="65"/>
        <v>0</v>
      </c>
      <c r="G428" s="92"/>
      <c r="H428" s="233"/>
      <c r="I428" s="233"/>
      <c r="J428" s="233"/>
      <c r="K428" s="233"/>
      <c r="L428" s="233"/>
      <c r="M428" s="233"/>
      <c r="O428" s="138"/>
      <c r="P428" s="138">
        <f t="shared" si="66"/>
        <v>417</v>
      </c>
      <c r="Q428" s="290">
        <f t="shared" si="67"/>
        <v>-1769600</v>
      </c>
      <c r="R428" s="290">
        <f t="shared" si="68"/>
        <v>4350</v>
      </c>
      <c r="S428" s="290">
        <f t="shared" si="69"/>
        <v>-1773950</v>
      </c>
      <c r="T428" s="290">
        <f t="shared" si="61"/>
        <v>5200</v>
      </c>
      <c r="U428" s="290">
        <f t="shared" si="62"/>
        <v>-1774800</v>
      </c>
      <c r="V428" s="77"/>
      <c r="W428" s="8"/>
      <c r="X428" s="8"/>
    </row>
    <row r="429" spans="3:24" x14ac:dyDescent="0.25">
      <c r="C429" s="295">
        <f t="shared" si="63"/>
        <v>0</v>
      </c>
      <c r="D429" s="92">
        <f t="shared" si="64"/>
        <v>0</v>
      </c>
      <c r="E429" s="92">
        <f t="shared" si="60"/>
        <v>0</v>
      </c>
      <c r="F429" s="92">
        <f t="shared" si="65"/>
        <v>0</v>
      </c>
      <c r="G429" s="92"/>
      <c r="H429" s="233"/>
      <c r="I429" s="233"/>
      <c r="J429" s="233"/>
      <c r="K429" s="233"/>
      <c r="L429" s="233"/>
      <c r="M429" s="233"/>
      <c r="O429" s="138"/>
      <c r="P429" s="138">
        <f t="shared" si="66"/>
        <v>418</v>
      </c>
      <c r="Q429" s="290">
        <f t="shared" si="67"/>
        <v>-1773950</v>
      </c>
      <c r="R429" s="290">
        <f t="shared" si="68"/>
        <v>4350</v>
      </c>
      <c r="S429" s="290">
        <f t="shared" si="69"/>
        <v>-1778300</v>
      </c>
      <c r="T429" s="290">
        <f t="shared" si="61"/>
        <v>5200</v>
      </c>
      <c r="U429" s="290">
        <f t="shared" si="62"/>
        <v>-1779150</v>
      </c>
      <c r="V429" s="77"/>
      <c r="W429" s="8"/>
      <c r="X429" s="8"/>
    </row>
    <row r="430" spans="3:24" x14ac:dyDescent="0.25">
      <c r="C430" s="295">
        <f t="shared" si="63"/>
        <v>0</v>
      </c>
      <c r="D430" s="92">
        <f t="shared" si="64"/>
        <v>0</v>
      </c>
      <c r="E430" s="92">
        <f t="shared" si="60"/>
        <v>0</v>
      </c>
      <c r="F430" s="92">
        <f t="shared" si="65"/>
        <v>0</v>
      </c>
      <c r="G430" s="92"/>
      <c r="H430" s="233"/>
      <c r="I430" s="233"/>
      <c r="J430" s="233"/>
      <c r="K430" s="233"/>
      <c r="L430" s="233"/>
      <c r="M430" s="233"/>
      <c r="O430" s="138"/>
      <c r="P430" s="138">
        <f t="shared" si="66"/>
        <v>419</v>
      </c>
      <c r="Q430" s="290">
        <f t="shared" si="67"/>
        <v>-1778300</v>
      </c>
      <c r="R430" s="290">
        <f t="shared" si="68"/>
        <v>4350</v>
      </c>
      <c r="S430" s="290">
        <f t="shared" si="69"/>
        <v>-1782650</v>
      </c>
      <c r="T430" s="290">
        <f t="shared" si="61"/>
        <v>5200</v>
      </c>
      <c r="U430" s="290">
        <f t="shared" si="62"/>
        <v>-1783500</v>
      </c>
      <c r="V430" s="77"/>
      <c r="W430" s="8"/>
      <c r="X430" s="8"/>
    </row>
    <row r="431" spans="3:24" x14ac:dyDescent="0.25">
      <c r="C431" s="295">
        <f t="shared" si="63"/>
        <v>0</v>
      </c>
      <c r="D431" s="92">
        <f t="shared" si="64"/>
        <v>0</v>
      </c>
      <c r="E431" s="92">
        <f t="shared" si="60"/>
        <v>0</v>
      </c>
      <c r="F431" s="92">
        <f t="shared" si="65"/>
        <v>0</v>
      </c>
      <c r="G431" s="92"/>
      <c r="H431" s="233"/>
      <c r="I431" s="233"/>
      <c r="J431" s="233"/>
      <c r="K431" s="233"/>
      <c r="L431" s="233"/>
      <c r="M431" s="233"/>
      <c r="O431" s="138"/>
      <c r="P431" s="138">
        <f t="shared" si="66"/>
        <v>420</v>
      </c>
      <c r="Q431" s="290">
        <f t="shared" si="67"/>
        <v>-1782650</v>
      </c>
      <c r="R431" s="290">
        <f t="shared" si="68"/>
        <v>4350</v>
      </c>
      <c r="S431" s="290">
        <f t="shared" si="69"/>
        <v>-1787000</v>
      </c>
      <c r="T431" s="290">
        <f t="shared" si="61"/>
        <v>5200</v>
      </c>
      <c r="U431" s="290">
        <f t="shared" si="62"/>
        <v>-1787850</v>
      </c>
      <c r="V431" s="77"/>
      <c r="W431" s="8"/>
      <c r="X431" s="8"/>
    </row>
    <row r="432" spans="3:24" x14ac:dyDescent="0.25">
      <c r="C432" s="295">
        <f t="shared" si="63"/>
        <v>0</v>
      </c>
      <c r="D432" s="92">
        <f t="shared" si="64"/>
        <v>0</v>
      </c>
      <c r="E432" s="92">
        <f t="shared" si="60"/>
        <v>0</v>
      </c>
      <c r="F432" s="92">
        <f t="shared" si="65"/>
        <v>0</v>
      </c>
      <c r="G432" s="92"/>
      <c r="H432" s="233"/>
      <c r="I432" s="233"/>
      <c r="J432" s="233"/>
      <c r="K432" s="233"/>
      <c r="L432" s="233"/>
      <c r="M432" s="233"/>
      <c r="O432" s="138"/>
      <c r="P432" s="138">
        <f t="shared" si="66"/>
        <v>421</v>
      </c>
      <c r="Q432" s="290">
        <f t="shared" si="67"/>
        <v>-1787000</v>
      </c>
      <c r="R432" s="290">
        <f t="shared" si="68"/>
        <v>4350</v>
      </c>
      <c r="S432" s="290">
        <f t="shared" si="69"/>
        <v>-1791350</v>
      </c>
      <c r="T432" s="290">
        <f t="shared" si="61"/>
        <v>5200</v>
      </c>
      <c r="U432" s="290">
        <f t="shared" si="62"/>
        <v>-1792200</v>
      </c>
      <c r="V432" s="77"/>
      <c r="W432" s="8"/>
      <c r="X432" s="8"/>
    </row>
    <row r="433" spans="3:24" x14ac:dyDescent="0.25">
      <c r="C433" s="295">
        <f t="shared" si="63"/>
        <v>0</v>
      </c>
      <c r="D433" s="92">
        <f t="shared" si="64"/>
        <v>0</v>
      </c>
      <c r="E433" s="92">
        <f t="shared" si="60"/>
        <v>0</v>
      </c>
      <c r="F433" s="92">
        <f t="shared" si="65"/>
        <v>0</v>
      </c>
      <c r="G433" s="92"/>
      <c r="H433" s="233"/>
      <c r="I433" s="233"/>
      <c r="J433" s="233"/>
      <c r="K433" s="233"/>
      <c r="L433" s="233"/>
      <c r="M433" s="233"/>
      <c r="O433" s="138"/>
      <c r="P433" s="138">
        <f t="shared" si="66"/>
        <v>422</v>
      </c>
      <c r="Q433" s="290">
        <f t="shared" si="67"/>
        <v>-1791350</v>
      </c>
      <c r="R433" s="290">
        <f t="shared" si="68"/>
        <v>4350</v>
      </c>
      <c r="S433" s="290">
        <f t="shared" si="69"/>
        <v>-1795700</v>
      </c>
      <c r="T433" s="290">
        <f t="shared" si="61"/>
        <v>5200</v>
      </c>
      <c r="U433" s="290">
        <f t="shared" si="62"/>
        <v>-1796550</v>
      </c>
      <c r="V433" s="77"/>
      <c r="W433" s="8"/>
      <c r="X433" s="8"/>
    </row>
    <row r="434" spans="3:24" x14ac:dyDescent="0.25">
      <c r="C434" s="295">
        <f t="shared" si="63"/>
        <v>0</v>
      </c>
      <c r="D434" s="92">
        <f t="shared" si="64"/>
        <v>0</v>
      </c>
      <c r="E434" s="92">
        <f t="shared" si="60"/>
        <v>0</v>
      </c>
      <c r="F434" s="92">
        <f t="shared" si="65"/>
        <v>0</v>
      </c>
      <c r="G434" s="92"/>
      <c r="H434" s="233"/>
      <c r="I434" s="233"/>
      <c r="J434" s="233"/>
      <c r="K434" s="233"/>
      <c r="L434" s="233"/>
      <c r="M434" s="233"/>
      <c r="O434" s="138"/>
      <c r="P434" s="138">
        <f t="shared" si="66"/>
        <v>423</v>
      </c>
      <c r="Q434" s="290">
        <f t="shared" si="67"/>
        <v>-1795700</v>
      </c>
      <c r="R434" s="290">
        <f t="shared" si="68"/>
        <v>4350</v>
      </c>
      <c r="S434" s="290">
        <f t="shared" si="69"/>
        <v>-1800050</v>
      </c>
      <c r="T434" s="290">
        <f t="shared" si="61"/>
        <v>5200</v>
      </c>
      <c r="U434" s="290">
        <f t="shared" si="62"/>
        <v>-1800900</v>
      </c>
      <c r="V434" s="77"/>
      <c r="W434" s="8"/>
      <c r="X434" s="8"/>
    </row>
    <row r="435" spans="3:24" x14ac:dyDescent="0.25">
      <c r="C435" s="295">
        <f t="shared" si="63"/>
        <v>0</v>
      </c>
      <c r="D435" s="92">
        <f t="shared" si="64"/>
        <v>0</v>
      </c>
      <c r="E435" s="92">
        <f t="shared" si="60"/>
        <v>0</v>
      </c>
      <c r="F435" s="92">
        <f t="shared" si="65"/>
        <v>0</v>
      </c>
      <c r="G435" s="92"/>
      <c r="H435" s="233"/>
      <c r="I435" s="233"/>
      <c r="J435" s="233"/>
      <c r="K435" s="233"/>
      <c r="L435" s="233"/>
      <c r="M435" s="233"/>
      <c r="O435" s="138"/>
      <c r="P435" s="138">
        <f t="shared" si="66"/>
        <v>424</v>
      </c>
      <c r="Q435" s="290">
        <f t="shared" si="67"/>
        <v>-1800050</v>
      </c>
      <c r="R435" s="290">
        <f t="shared" si="68"/>
        <v>4350</v>
      </c>
      <c r="S435" s="290">
        <f t="shared" si="69"/>
        <v>-1804400</v>
      </c>
      <c r="T435" s="290">
        <f t="shared" si="61"/>
        <v>5200</v>
      </c>
      <c r="U435" s="290">
        <f t="shared" si="62"/>
        <v>-1805250</v>
      </c>
      <c r="V435" s="77"/>
      <c r="W435" s="8"/>
      <c r="X435" s="8"/>
    </row>
    <row r="436" spans="3:24" x14ac:dyDescent="0.25">
      <c r="C436" s="295">
        <f t="shared" si="63"/>
        <v>0</v>
      </c>
      <c r="D436" s="92">
        <f t="shared" si="64"/>
        <v>0</v>
      </c>
      <c r="E436" s="92">
        <f t="shared" si="60"/>
        <v>0</v>
      </c>
      <c r="F436" s="92">
        <f t="shared" si="65"/>
        <v>0</v>
      </c>
      <c r="G436" s="92"/>
      <c r="H436" s="233"/>
      <c r="I436" s="233"/>
      <c r="J436" s="233"/>
      <c r="K436" s="233"/>
      <c r="L436" s="233"/>
      <c r="M436" s="233"/>
      <c r="O436" s="138"/>
      <c r="P436" s="138">
        <f t="shared" si="66"/>
        <v>425</v>
      </c>
      <c r="Q436" s="290">
        <f t="shared" si="67"/>
        <v>-1804400</v>
      </c>
      <c r="R436" s="290">
        <f t="shared" si="68"/>
        <v>4350</v>
      </c>
      <c r="S436" s="290">
        <f t="shared" si="69"/>
        <v>-1808750</v>
      </c>
      <c r="T436" s="290">
        <f t="shared" si="61"/>
        <v>5200</v>
      </c>
      <c r="U436" s="290">
        <f t="shared" si="62"/>
        <v>-1809600</v>
      </c>
      <c r="V436" s="77"/>
      <c r="W436" s="8"/>
      <c r="X436" s="8"/>
    </row>
    <row r="437" spans="3:24" x14ac:dyDescent="0.25">
      <c r="C437" s="295">
        <f t="shared" si="63"/>
        <v>0</v>
      </c>
      <c r="D437" s="92">
        <f t="shared" si="64"/>
        <v>0</v>
      </c>
      <c r="E437" s="92">
        <f t="shared" si="60"/>
        <v>0</v>
      </c>
      <c r="F437" s="92">
        <f t="shared" si="65"/>
        <v>0</v>
      </c>
      <c r="G437" s="92"/>
      <c r="H437" s="233"/>
      <c r="I437" s="233"/>
      <c r="J437" s="233"/>
      <c r="K437" s="233"/>
      <c r="L437" s="233"/>
      <c r="M437" s="233"/>
      <c r="O437" s="138"/>
      <c r="P437" s="138">
        <f t="shared" si="66"/>
        <v>426</v>
      </c>
      <c r="Q437" s="290">
        <f t="shared" si="67"/>
        <v>-1808750</v>
      </c>
      <c r="R437" s="290">
        <f t="shared" si="68"/>
        <v>4350</v>
      </c>
      <c r="S437" s="290">
        <f t="shared" si="69"/>
        <v>-1813100</v>
      </c>
      <c r="T437" s="290">
        <f t="shared" si="61"/>
        <v>5200</v>
      </c>
      <c r="U437" s="290">
        <f t="shared" si="62"/>
        <v>-1813950</v>
      </c>
      <c r="V437" s="77"/>
      <c r="W437" s="8"/>
      <c r="X437" s="8"/>
    </row>
    <row r="438" spans="3:24" x14ac:dyDescent="0.25">
      <c r="C438" s="295">
        <f t="shared" si="63"/>
        <v>0</v>
      </c>
      <c r="D438" s="92">
        <f t="shared" si="64"/>
        <v>0</v>
      </c>
      <c r="E438" s="92">
        <f t="shared" si="60"/>
        <v>0</v>
      </c>
      <c r="F438" s="92">
        <f t="shared" si="65"/>
        <v>0</v>
      </c>
      <c r="G438" s="92"/>
      <c r="H438" s="233"/>
      <c r="I438" s="233"/>
      <c r="J438" s="233"/>
      <c r="K438" s="233"/>
      <c r="L438" s="233"/>
      <c r="M438" s="233"/>
      <c r="O438" s="138"/>
      <c r="P438" s="138">
        <f t="shared" si="66"/>
        <v>427</v>
      </c>
      <c r="Q438" s="290">
        <f t="shared" si="67"/>
        <v>-1813100</v>
      </c>
      <c r="R438" s="290">
        <f t="shared" si="68"/>
        <v>4350</v>
      </c>
      <c r="S438" s="290">
        <f t="shared" si="69"/>
        <v>-1817450</v>
      </c>
      <c r="T438" s="290">
        <f t="shared" si="61"/>
        <v>5200</v>
      </c>
      <c r="U438" s="290">
        <f t="shared" si="62"/>
        <v>-1818300</v>
      </c>
      <c r="V438" s="77"/>
      <c r="W438" s="8"/>
      <c r="X438" s="8"/>
    </row>
    <row r="439" spans="3:24" x14ac:dyDescent="0.25">
      <c r="C439" s="295">
        <f t="shared" si="63"/>
        <v>0</v>
      </c>
      <c r="D439" s="92">
        <f t="shared" si="64"/>
        <v>0</v>
      </c>
      <c r="E439" s="92">
        <f t="shared" si="60"/>
        <v>0</v>
      </c>
      <c r="F439" s="92">
        <f t="shared" si="65"/>
        <v>0</v>
      </c>
      <c r="G439" s="92"/>
      <c r="H439" s="233"/>
      <c r="I439" s="233"/>
      <c r="J439" s="233"/>
      <c r="K439" s="233"/>
      <c r="L439" s="233"/>
      <c r="M439" s="233"/>
      <c r="O439" s="138"/>
      <c r="P439" s="138">
        <f t="shared" si="66"/>
        <v>428</v>
      </c>
      <c r="Q439" s="290">
        <f t="shared" si="67"/>
        <v>-1817450</v>
      </c>
      <c r="R439" s="290">
        <f t="shared" si="68"/>
        <v>4350</v>
      </c>
      <c r="S439" s="290">
        <f t="shared" si="69"/>
        <v>-1821800</v>
      </c>
      <c r="T439" s="290">
        <f t="shared" si="61"/>
        <v>5200</v>
      </c>
      <c r="U439" s="290">
        <f t="shared" si="62"/>
        <v>-1822650</v>
      </c>
      <c r="V439" s="77"/>
      <c r="W439" s="8"/>
      <c r="X439" s="8"/>
    </row>
    <row r="440" spans="3:24" x14ac:dyDescent="0.25">
      <c r="C440" s="295">
        <f t="shared" si="63"/>
        <v>0</v>
      </c>
      <c r="D440" s="92">
        <f t="shared" si="64"/>
        <v>0</v>
      </c>
      <c r="E440" s="92">
        <f t="shared" si="60"/>
        <v>0</v>
      </c>
      <c r="F440" s="92">
        <f t="shared" si="65"/>
        <v>0</v>
      </c>
      <c r="G440" s="92"/>
      <c r="H440" s="233"/>
      <c r="I440" s="233"/>
      <c r="J440" s="233"/>
      <c r="K440" s="233"/>
      <c r="L440" s="233"/>
      <c r="M440" s="233"/>
      <c r="O440" s="138"/>
      <c r="P440" s="138">
        <f t="shared" si="66"/>
        <v>429</v>
      </c>
      <c r="Q440" s="290">
        <f t="shared" si="67"/>
        <v>-1821800</v>
      </c>
      <c r="R440" s="290">
        <f t="shared" si="68"/>
        <v>4350</v>
      </c>
      <c r="S440" s="290">
        <f t="shared" si="69"/>
        <v>-1826150</v>
      </c>
      <c r="T440" s="290">
        <f t="shared" si="61"/>
        <v>5200</v>
      </c>
      <c r="U440" s="290">
        <f t="shared" si="62"/>
        <v>-1827000</v>
      </c>
      <c r="V440" s="77"/>
      <c r="W440" s="8"/>
      <c r="X440" s="8"/>
    </row>
    <row r="441" spans="3:24" x14ac:dyDescent="0.25">
      <c r="C441" s="295">
        <f t="shared" si="63"/>
        <v>0</v>
      </c>
      <c r="D441" s="92">
        <f t="shared" si="64"/>
        <v>0</v>
      </c>
      <c r="E441" s="92">
        <f t="shared" si="60"/>
        <v>0</v>
      </c>
      <c r="F441" s="92">
        <f t="shared" si="65"/>
        <v>0</v>
      </c>
      <c r="G441" s="92"/>
      <c r="H441" s="233"/>
      <c r="I441" s="233"/>
      <c r="J441" s="233"/>
      <c r="K441" s="233"/>
      <c r="L441" s="233"/>
      <c r="M441" s="233"/>
      <c r="O441" s="138"/>
      <c r="P441" s="138">
        <f t="shared" si="66"/>
        <v>430</v>
      </c>
      <c r="Q441" s="290">
        <f t="shared" si="67"/>
        <v>-1826150</v>
      </c>
      <c r="R441" s="290">
        <f t="shared" si="68"/>
        <v>4350</v>
      </c>
      <c r="S441" s="290">
        <f t="shared" si="69"/>
        <v>-1830500</v>
      </c>
      <c r="T441" s="290">
        <f t="shared" si="61"/>
        <v>5200</v>
      </c>
      <c r="U441" s="290">
        <f t="shared" si="62"/>
        <v>-1831350</v>
      </c>
      <c r="V441" s="77"/>
      <c r="W441" s="8"/>
      <c r="X441" s="8"/>
    </row>
    <row r="442" spans="3:24" x14ac:dyDescent="0.25">
      <c r="C442" s="295">
        <f t="shared" si="63"/>
        <v>0</v>
      </c>
      <c r="D442" s="92">
        <f t="shared" si="64"/>
        <v>0</v>
      </c>
      <c r="E442" s="92">
        <f t="shared" si="60"/>
        <v>0</v>
      </c>
      <c r="F442" s="92">
        <f t="shared" si="65"/>
        <v>0</v>
      </c>
      <c r="G442" s="92"/>
      <c r="H442" s="233"/>
      <c r="I442" s="233"/>
      <c r="J442" s="233"/>
      <c r="K442" s="233"/>
      <c r="L442" s="233"/>
      <c r="M442" s="233"/>
      <c r="O442" s="138"/>
      <c r="P442" s="138">
        <f t="shared" si="66"/>
        <v>431</v>
      </c>
      <c r="Q442" s="290">
        <f t="shared" si="67"/>
        <v>-1830500</v>
      </c>
      <c r="R442" s="290">
        <f t="shared" si="68"/>
        <v>4350</v>
      </c>
      <c r="S442" s="290">
        <f t="shared" si="69"/>
        <v>-1834850</v>
      </c>
      <c r="T442" s="290">
        <f t="shared" si="61"/>
        <v>5200</v>
      </c>
      <c r="U442" s="290">
        <f t="shared" si="62"/>
        <v>-1835700</v>
      </c>
      <c r="V442" s="77"/>
      <c r="W442" s="8"/>
      <c r="X442" s="8"/>
    </row>
    <row r="443" spans="3:24" x14ac:dyDescent="0.25">
      <c r="C443" s="295">
        <f t="shared" si="63"/>
        <v>0</v>
      </c>
      <c r="D443" s="92">
        <f t="shared" si="64"/>
        <v>0</v>
      </c>
      <c r="E443" s="92">
        <f t="shared" si="60"/>
        <v>0</v>
      </c>
      <c r="F443" s="92">
        <f t="shared" si="65"/>
        <v>0</v>
      </c>
      <c r="G443" s="92"/>
      <c r="H443" s="233"/>
      <c r="I443" s="233"/>
      <c r="J443" s="233"/>
      <c r="K443" s="233"/>
      <c r="L443" s="233"/>
      <c r="M443" s="233"/>
      <c r="O443" s="138"/>
      <c r="P443" s="138">
        <f t="shared" si="66"/>
        <v>432</v>
      </c>
      <c r="Q443" s="290">
        <f t="shared" si="67"/>
        <v>-1834850</v>
      </c>
      <c r="R443" s="290">
        <f t="shared" si="68"/>
        <v>4350</v>
      </c>
      <c r="S443" s="290">
        <f t="shared" si="69"/>
        <v>-1839200</v>
      </c>
      <c r="T443" s="290">
        <f t="shared" si="61"/>
        <v>5200</v>
      </c>
      <c r="U443" s="290">
        <f t="shared" si="62"/>
        <v>-1840050</v>
      </c>
      <c r="V443" s="77"/>
      <c r="W443" s="8"/>
      <c r="X443" s="8"/>
    </row>
    <row r="444" spans="3:24" x14ac:dyDescent="0.25">
      <c r="C444" s="295">
        <f t="shared" si="63"/>
        <v>0</v>
      </c>
      <c r="D444" s="92">
        <f t="shared" si="64"/>
        <v>0</v>
      </c>
      <c r="E444" s="92">
        <f t="shared" si="60"/>
        <v>0</v>
      </c>
      <c r="F444" s="92">
        <f t="shared" si="65"/>
        <v>0</v>
      </c>
      <c r="G444" s="92"/>
      <c r="H444" s="233"/>
      <c r="I444" s="233"/>
      <c r="J444" s="233"/>
      <c r="K444" s="233"/>
      <c r="L444" s="233"/>
      <c r="M444" s="233"/>
      <c r="O444" s="138"/>
      <c r="P444" s="138">
        <f t="shared" si="66"/>
        <v>433</v>
      </c>
      <c r="Q444" s="290">
        <f t="shared" si="67"/>
        <v>-1839200</v>
      </c>
      <c r="R444" s="290">
        <f t="shared" si="68"/>
        <v>4350</v>
      </c>
      <c r="S444" s="290">
        <f t="shared" si="69"/>
        <v>-1843550</v>
      </c>
      <c r="T444" s="290">
        <f t="shared" si="61"/>
        <v>5200</v>
      </c>
      <c r="U444" s="290">
        <f t="shared" si="62"/>
        <v>-1844400</v>
      </c>
      <c r="V444" s="77"/>
      <c r="W444" s="8"/>
      <c r="X444" s="8"/>
    </row>
    <row r="445" spans="3:24" x14ac:dyDescent="0.25">
      <c r="C445" s="295">
        <f t="shared" si="63"/>
        <v>0</v>
      </c>
      <c r="D445" s="92">
        <f t="shared" si="64"/>
        <v>0</v>
      </c>
      <c r="E445" s="92">
        <f t="shared" si="60"/>
        <v>0</v>
      </c>
      <c r="F445" s="92">
        <f t="shared" si="65"/>
        <v>0</v>
      </c>
      <c r="G445" s="92"/>
      <c r="H445" s="233"/>
      <c r="I445" s="233"/>
      <c r="J445" s="233"/>
      <c r="K445" s="233"/>
      <c r="L445" s="233"/>
      <c r="M445" s="233"/>
      <c r="O445" s="138"/>
      <c r="P445" s="138">
        <f t="shared" si="66"/>
        <v>434</v>
      </c>
      <c r="Q445" s="290">
        <f t="shared" si="67"/>
        <v>-1843550</v>
      </c>
      <c r="R445" s="290">
        <f t="shared" si="68"/>
        <v>4350</v>
      </c>
      <c r="S445" s="290">
        <f t="shared" si="69"/>
        <v>-1847900</v>
      </c>
      <c r="T445" s="290">
        <f t="shared" si="61"/>
        <v>5200</v>
      </c>
      <c r="U445" s="290">
        <f t="shared" si="62"/>
        <v>-1848750</v>
      </c>
      <c r="V445" s="77"/>
      <c r="W445" s="8"/>
      <c r="X445" s="8"/>
    </row>
    <row r="446" spans="3:24" x14ac:dyDescent="0.25">
      <c r="C446" s="295">
        <f t="shared" si="63"/>
        <v>0</v>
      </c>
      <c r="D446" s="92">
        <f t="shared" si="64"/>
        <v>0</v>
      </c>
      <c r="E446" s="92">
        <f t="shared" si="60"/>
        <v>0</v>
      </c>
      <c r="F446" s="92">
        <f t="shared" si="65"/>
        <v>0</v>
      </c>
      <c r="G446" s="92"/>
      <c r="H446" s="233"/>
      <c r="I446" s="233"/>
      <c r="J446" s="233"/>
      <c r="K446" s="233"/>
      <c r="L446" s="233"/>
      <c r="M446" s="233"/>
      <c r="O446" s="138"/>
      <c r="P446" s="138">
        <f t="shared" si="66"/>
        <v>435</v>
      </c>
      <c r="Q446" s="290">
        <f t="shared" si="67"/>
        <v>-1847900</v>
      </c>
      <c r="R446" s="290">
        <f t="shared" si="68"/>
        <v>4350</v>
      </c>
      <c r="S446" s="290">
        <f t="shared" si="69"/>
        <v>-1852250</v>
      </c>
      <c r="T446" s="290">
        <f t="shared" si="61"/>
        <v>5200</v>
      </c>
      <c r="U446" s="290">
        <f t="shared" si="62"/>
        <v>-1853100</v>
      </c>
      <c r="V446" s="77"/>
      <c r="W446" s="8"/>
      <c r="X446" s="8"/>
    </row>
    <row r="447" spans="3:24" x14ac:dyDescent="0.25">
      <c r="C447" s="295">
        <f t="shared" si="63"/>
        <v>0</v>
      </c>
      <c r="D447" s="92">
        <f t="shared" si="64"/>
        <v>0</v>
      </c>
      <c r="E447" s="92">
        <f t="shared" si="60"/>
        <v>0</v>
      </c>
      <c r="F447" s="92">
        <f t="shared" si="65"/>
        <v>0</v>
      </c>
      <c r="G447" s="92"/>
      <c r="H447" s="233"/>
      <c r="I447" s="233"/>
      <c r="J447" s="233"/>
      <c r="K447" s="233"/>
      <c r="L447" s="233"/>
      <c r="M447" s="233"/>
      <c r="O447" s="138"/>
      <c r="P447" s="138">
        <f t="shared" si="66"/>
        <v>436</v>
      </c>
      <c r="Q447" s="290">
        <f t="shared" si="67"/>
        <v>-1852250</v>
      </c>
      <c r="R447" s="290">
        <f t="shared" si="68"/>
        <v>4350</v>
      </c>
      <c r="S447" s="290">
        <f t="shared" si="69"/>
        <v>-1856600</v>
      </c>
      <c r="T447" s="290">
        <f t="shared" si="61"/>
        <v>5200</v>
      </c>
      <c r="U447" s="290">
        <f t="shared" si="62"/>
        <v>-1857450</v>
      </c>
      <c r="V447" s="77"/>
      <c r="W447" s="8"/>
      <c r="X447" s="8"/>
    </row>
    <row r="448" spans="3:24" x14ac:dyDescent="0.25">
      <c r="C448" s="295">
        <f t="shared" si="63"/>
        <v>0</v>
      </c>
      <c r="D448" s="92">
        <f t="shared" si="64"/>
        <v>0</v>
      </c>
      <c r="E448" s="92">
        <f t="shared" si="60"/>
        <v>0</v>
      </c>
      <c r="F448" s="92">
        <f t="shared" si="65"/>
        <v>0</v>
      </c>
      <c r="G448" s="92"/>
      <c r="H448" s="233"/>
      <c r="I448" s="233"/>
      <c r="J448" s="233"/>
      <c r="K448" s="233"/>
      <c r="L448" s="233"/>
      <c r="M448" s="233"/>
      <c r="O448" s="138"/>
      <c r="P448" s="138">
        <f t="shared" si="66"/>
        <v>437</v>
      </c>
      <c r="Q448" s="290">
        <f t="shared" si="67"/>
        <v>-1856600</v>
      </c>
      <c r="R448" s="290">
        <f t="shared" si="68"/>
        <v>4350</v>
      </c>
      <c r="S448" s="290">
        <f t="shared" si="69"/>
        <v>-1860950</v>
      </c>
      <c r="T448" s="290">
        <f t="shared" si="61"/>
        <v>5200</v>
      </c>
      <c r="U448" s="290">
        <f t="shared" si="62"/>
        <v>-1861800</v>
      </c>
      <c r="V448" s="77"/>
      <c r="W448" s="8"/>
      <c r="X448" s="8"/>
    </row>
    <row r="449" spans="3:24" x14ac:dyDescent="0.25">
      <c r="C449" s="295">
        <f t="shared" si="63"/>
        <v>0</v>
      </c>
      <c r="D449" s="92">
        <f t="shared" si="64"/>
        <v>0</v>
      </c>
      <c r="E449" s="92">
        <f t="shared" si="60"/>
        <v>0</v>
      </c>
      <c r="F449" s="92">
        <f t="shared" si="65"/>
        <v>0</v>
      </c>
      <c r="G449" s="92"/>
      <c r="H449" s="233"/>
      <c r="I449" s="233"/>
      <c r="J449" s="233"/>
      <c r="K449" s="233"/>
      <c r="L449" s="233"/>
      <c r="M449" s="233"/>
      <c r="O449" s="138"/>
      <c r="P449" s="138">
        <f t="shared" si="66"/>
        <v>438</v>
      </c>
      <c r="Q449" s="290">
        <f t="shared" si="67"/>
        <v>-1860950</v>
      </c>
      <c r="R449" s="290">
        <f t="shared" si="68"/>
        <v>4350</v>
      </c>
      <c r="S449" s="290">
        <f t="shared" si="69"/>
        <v>-1865300</v>
      </c>
      <c r="T449" s="290">
        <f t="shared" si="61"/>
        <v>5200</v>
      </c>
      <c r="U449" s="290">
        <f t="shared" si="62"/>
        <v>-1866150</v>
      </c>
      <c r="V449" s="77"/>
      <c r="W449" s="8"/>
      <c r="X449" s="8"/>
    </row>
    <row r="450" spans="3:24" x14ac:dyDescent="0.25">
      <c r="C450" s="295">
        <f t="shared" si="63"/>
        <v>0</v>
      </c>
      <c r="D450" s="92">
        <f t="shared" si="64"/>
        <v>0</v>
      </c>
      <c r="E450" s="92">
        <f t="shared" si="60"/>
        <v>0</v>
      </c>
      <c r="F450" s="92">
        <f t="shared" si="65"/>
        <v>0</v>
      </c>
      <c r="G450" s="92"/>
      <c r="H450" s="233"/>
      <c r="I450" s="233"/>
      <c r="J450" s="233"/>
      <c r="K450" s="233"/>
      <c r="L450" s="233"/>
      <c r="M450" s="233"/>
      <c r="O450" s="138"/>
      <c r="P450" s="138">
        <f t="shared" si="66"/>
        <v>439</v>
      </c>
      <c r="Q450" s="290">
        <f t="shared" si="67"/>
        <v>-1865300</v>
      </c>
      <c r="R450" s="290">
        <f t="shared" si="68"/>
        <v>4350</v>
      </c>
      <c r="S450" s="290">
        <f t="shared" si="69"/>
        <v>-1869650</v>
      </c>
      <c r="T450" s="290">
        <f t="shared" si="61"/>
        <v>5200</v>
      </c>
      <c r="U450" s="290">
        <f t="shared" si="62"/>
        <v>-1870500</v>
      </c>
      <c r="V450" s="77"/>
      <c r="W450" s="8"/>
      <c r="X450" s="8"/>
    </row>
    <row r="451" spans="3:24" x14ac:dyDescent="0.25">
      <c r="C451" s="295">
        <f t="shared" si="63"/>
        <v>0</v>
      </c>
      <c r="D451" s="92">
        <f t="shared" si="64"/>
        <v>0</v>
      </c>
      <c r="E451" s="92">
        <f t="shared" si="60"/>
        <v>0</v>
      </c>
      <c r="F451" s="92">
        <f t="shared" si="65"/>
        <v>0</v>
      </c>
      <c r="G451" s="92"/>
      <c r="H451" s="233"/>
      <c r="I451" s="233"/>
      <c r="J451" s="233"/>
      <c r="K451" s="233"/>
      <c r="L451" s="233"/>
      <c r="M451" s="233"/>
      <c r="O451" s="138"/>
      <c r="P451" s="138">
        <f t="shared" si="66"/>
        <v>440</v>
      </c>
      <c r="Q451" s="290">
        <f t="shared" si="67"/>
        <v>-1869650</v>
      </c>
      <c r="R451" s="290">
        <f t="shared" si="68"/>
        <v>4350</v>
      </c>
      <c r="S451" s="290">
        <f t="shared" si="69"/>
        <v>-1874000</v>
      </c>
      <c r="T451" s="290">
        <f t="shared" si="61"/>
        <v>5200</v>
      </c>
      <c r="U451" s="290">
        <f t="shared" si="62"/>
        <v>-1874850</v>
      </c>
      <c r="V451" s="77"/>
      <c r="W451" s="8"/>
      <c r="X451" s="8"/>
    </row>
    <row r="452" spans="3:24" x14ac:dyDescent="0.25">
      <c r="C452" s="295">
        <f t="shared" si="63"/>
        <v>0</v>
      </c>
      <c r="D452" s="92">
        <f t="shared" si="64"/>
        <v>0</v>
      </c>
      <c r="E452" s="92">
        <f t="shared" si="60"/>
        <v>0</v>
      </c>
      <c r="F452" s="92">
        <f t="shared" si="65"/>
        <v>0</v>
      </c>
      <c r="G452" s="92"/>
      <c r="H452" s="233"/>
      <c r="I452" s="233"/>
      <c r="J452" s="233"/>
      <c r="K452" s="233"/>
      <c r="L452" s="233"/>
      <c r="M452" s="233"/>
      <c r="O452" s="138"/>
      <c r="P452" s="138">
        <f t="shared" si="66"/>
        <v>441</v>
      </c>
      <c r="Q452" s="290">
        <f t="shared" si="67"/>
        <v>-1874000</v>
      </c>
      <c r="R452" s="290">
        <f t="shared" si="68"/>
        <v>4350</v>
      </c>
      <c r="S452" s="290">
        <f t="shared" si="69"/>
        <v>-1878350</v>
      </c>
      <c r="T452" s="290">
        <f t="shared" si="61"/>
        <v>5200</v>
      </c>
      <c r="U452" s="290">
        <f t="shared" si="62"/>
        <v>-1879200</v>
      </c>
      <c r="V452" s="77"/>
      <c r="W452" s="8"/>
      <c r="X452" s="8"/>
    </row>
    <row r="453" spans="3:24" x14ac:dyDescent="0.25">
      <c r="C453" s="295">
        <f t="shared" si="63"/>
        <v>0</v>
      </c>
      <c r="D453" s="92">
        <f t="shared" si="64"/>
        <v>0</v>
      </c>
      <c r="E453" s="92">
        <f t="shared" si="60"/>
        <v>0</v>
      </c>
      <c r="F453" s="92">
        <f t="shared" si="65"/>
        <v>0</v>
      </c>
      <c r="G453" s="92"/>
      <c r="H453" s="233"/>
      <c r="I453" s="233"/>
      <c r="J453" s="233"/>
      <c r="K453" s="233"/>
      <c r="L453" s="233"/>
      <c r="M453" s="233"/>
      <c r="O453" s="138"/>
      <c r="P453" s="138">
        <f t="shared" si="66"/>
        <v>442</v>
      </c>
      <c r="Q453" s="290">
        <f t="shared" si="67"/>
        <v>-1878350</v>
      </c>
      <c r="R453" s="290">
        <f t="shared" si="68"/>
        <v>4350</v>
      </c>
      <c r="S453" s="290">
        <f t="shared" si="69"/>
        <v>-1882700</v>
      </c>
      <c r="T453" s="290">
        <f t="shared" si="61"/>
        <v>5200</v>
      </c>
      <c r="U453" s="290">
        <f t="shared" si="62"/>
        <v>-1883550</v>
      </c>
      <c r="V453" s="77"/>
      <c r="W453" s="8"/>
      <c r="X453" s="8"/>
    </row>
    <row r="454" spans="3:24" x14ac:dyDescent="0.25">
      <c r="C454" s="295">
        <f t="shared" si="63"/>
        <v>0</v>
      </c>
      <c r="D454" s="92">
        <f t="shared" si="64"/>
        <v>0</v>
      </c>
      <c r="E454" s="92">
        <f t="shared" si="60"/>
        <v>0</v>
      </c>
      <c r="F454" s="92">
        <f t="shared" si="65"/>
        <v>0</v>
      </c>
      <c r="G454" s="92"/>
      <c r="H454" s="233"/>
      <c r="I454" s="233"/>
      <c r="J454" s="233"/>
      <c r="K454" s="233"/>
      <c r="L454" s="233"/>
      <c r="M454" s="233"/>
      <c r="O454" s="138"/>
      <c r="P454" s="138">
        <f t="shared" si="66"/>
        <v>443</v>
      </c>
      <c r="Q454" s="290">
        <f t="shared" si="67"/>
        <v>-1882700</v>
      </c>
      <c r="R454" s="290">
        <f t="shared" si="68"/>
        <v>4350</v>
      </c>
      <c r="S454" s="290">
        <f t="shared" si="69"/>
        <v>-1887050</v>
      </c>
      <c r="T454" s="290">
        <f t="shared" si="61"/>
        <v>5200</v>
      </c>
      <c r="U454" s="290">
        <f t="shared" si="62"/>
        <v>-1887900</v>
      </c>
      <c r="V454" s="77"/>
      <c r="W454" s="8"/>
      <c r="X454" s="8"/>
    </row>
    <row r="455" spans="3:24" x14ac:dyDescent="0.25">
      <c r="C455" s="295">
        <f t="shared" si="63"/>
        <v>0</v>
      </c>
      <c r="D455" s="92">
        <f t="shared" si="64"/>
        <v>0</v>
      </c>
      <c r="E455" s="92">
        <f t="shared" si="60"/>
        <v>0</v>
      </c>
      <c r="F455" s="92">
        <f t="shared" si="65"/>
        <v>0</v>
      </c>
      <c r="G455" s="92"/>
      <c r="H455" s="233"/>
      <c r="I455" s="233"/>
      <c r="J455" s="233"/>
      <c r="K455" s="233"/>
      <c r="L455" s="233"/>
      <c r="M455" s="233"/>
      <c r="O455" s="138"/>
      <c r="P455" s="138">
        <f t="shared" si="66"/>
        <v>444</v>
      </c>
      <c r="Q455" s="290">
        <f t="shared" si="67"/>
        <v>-1887050</v>
      </c>
      <c r="R455" s="290">
        <f t="shared" si="68"/>
        <v>4350</v>
      </c>
      <c r="S455" s="290">
        <f t="shared" si="69"/>
        <v>-1891400</v>
      </c>
      <c r="T455" s="290">
        <f t="shared" si="61"/>
        <v>5200</v>
      </c>
      <c r="U455" s="290">
        <f t="shared" si="62"/>
        <v>-1892250</v>
      </c>
      <c r="V455" s="77"/>
      <c r="W455" s="8"/>
      <c r="X455" s="8"/>
    </row>
    <row r="456" spans="3:24" x14ac:dyDescent="0.25">
      <c r="C456" s="295">
        <f t="shared" si="63"/>
        <v>0</v>
      </c>
      <c r="D456" s="92">
        <f t="shared" si="64"/>
        <v>0</v>
      </c>
      <c r="E456" s="92">
        <f t="shared" si="60"/>
        <v>0</v>
      </c>
      <c r="F456" s="92">
        <f t="shared" si="65"/>
        <v>0</v>
      </c>
      <c r="G456" s="92"/>
      <c r="H456" s="233"/>
      <c r="I456" s="233"/>
      <c r="J456" s="233"/>
      <c r="K456" s="233"/>
      <c r="L456" s="233"/>
      <c r="M456" s="233"/>
      <c r="O456" s="138"/>
      <c r="P456" s="138">
        <f t="shared" si="66"/>
        <v>445</v>
      </c>
      <c r="Q456" s="290">
        <f t="shared" si="67"/>
        <v>-1891400</v>
      </c>
      <c r="R456" s="290">
        <f t="shared" si="68"/>
        <v>4350</v>
      </c>
      <c r="S456" s="290">
        <f t="shared" si="69"/>
        <v>-1895750</v>
      </c>
      <c r="T456" s="290">
        <f t="shared" si="61"/>
        <v>5200</v>
      </c>
      <c r="U456" s="290">
        <f t="shared" si="62"/>
        <v>-1896600</v>
      </c>
      <c r="V456" s="77"/>
      <c r="W456" s="8"/>
      <c r="X456" s="8"/>
    </row>
    <row r="457" spans="3:24" x14ac:dyDescent="0.25">
      <c r="C457" s="295">
        <f t="shared" si="63"/>
        <v>0</v>
      </c>
      <c r="D457" s="92">
        <f t="shared" si="64"/>
        <v>0</v>
      </c>
      <c r="E457" s="92">
        <f t="shared" si="60"/>
        <v>0</v>
      </c>
      <c r="F457" s="92">
        <f t="shared" si="65"/>
        <v>0</v>
      </c>
      <c r="G457" s="92"/>
      <c r="H457" s="233"/>
      <c r="I457" s="233"/>
      <c r="J457" s="233"/>
      <c r="K457" s="233"/>
      <c r="L457" s="233"/>
      <c r="M457" s="233"/>
      <c r="O457" s="138"/>
      <c r="P457" s="138">
        <f t="shared" si="66"/>
        <v>446</v>
      </c>
      <c r="Q457" s="290">
        <f t="shared" si="67"/>
        <v>-1895750</v>
      </c>
      <c r="R457" s="290">
        <f t="shared" si="68"/>
        <v>4350</v>
      </c>
      <c r="S457" s="290">
        <f t="shared" si="69"/>
        <v>-1900100</v>
      </c>
      <c r="T457" s="290">
        <f t="shared" si="61"/>
        <v>5200</v>
      </c>
      <c r="U457" s="290">
        <f t="shared" si="62"/>
        <v>-1900950</v>
      </c>
      <c r="V457" s="77"/>
      <c r="W457" s="8"/>
      <c r="X457" s="8"/>
    </row>
    <row r="458" spans="3:24" x14ac:dyDescent="0.25">
      <c r="C458" s="295">
        <f t="shared" si="63"/>
        <v>0</v>
      </c>
      <c r="D458" s="92">
        <f t="shared" si="64"/>
        <v>0</v>
      </c>
      <c r="E458" s="92">
        <f t="shared" si="60"/>
        <v>0</v>
      </c>
      <c r="F458" s="92">
        <f t="shared" si="65"/>
        <v>0</v>
      </c>
      <c r="G458" s="92"/>
      <c r="H458" s="233"/>
      <c r="I458" s="233"/>
      <c r="J458" s="233"/>
      <c r="K458" s="233"/>
      <c r="L458" s="233"/>
      <c r="M458" s="233"/>
      <c r="O458" s="138"/>
      <c r="P458" s="138">
        <f t="shared" si="66"/>
        <v>447</v>
      </c>
      <c r="Q458" s="290">
        <f t="shared" si="67"/>
        <v>-1900100</v>
      </c>
      <c r="R458" s="290">
        <f t="shared" si="68"/>
        <v>4350</v>
      </c>
      <c r="S458" s="290">
        <f t="shared" si="69"/>
        <v>-1904450</v>
      </c>
      <c r="T458" s="290">
        <f t="shared" si="61"/>
        <v>5200</v>
      </c>
      <c r="U458" s="290">
        <f t="shared" si="62"/>
        <v>-1905300</v>
      </c>
      <c r="V458" s="77"/>
      <c r="W458" s="8"/>
      <c r="X458" s="8"/>
    </row>
    <row r="459" spans="3:24" x14ac:dyDescent="0.25">
      <c r="C459" s="295">
        <f t="shared" si="63"/>
        <v>0</v>
      </c>
      <c r="D459" s="92">
        <f t="shared" si="64"/>
        <v>0</v>
      </c>
      <c r="E459" s="92">
        <f t="shared" si="60"/>
        <v>0</v>
      </c>
      <c r="F459" s="92">
        <f t="shared" si="65"/>
        <v>0</v>
      </c>
      <c r="G459" s="92"/>
      <c r="H459" s="233"/>
      <c r="I459" s="233"/>
      <c r="J459" s="233"/>
      <c r="K459" s="233"/>
      <c r="L459" s="233"/>
      <c r="M459" s="233"/>
      <c r="O459" s="138"/>
      <c r="P459" s="138">
        <f t="shared" si="66"/>
        <v>448</v>
      </c>
      <c r="Q459" s="290">
        <f t="shared" si="67"/>
        <v>-1904450</v>
      </c>
      <c r="R459" s="290">
        <f t="shared" si="68"/>
        <v>4350</v>
      </c>
      <c r="S459" s="290">
        <f t="shared" si="69"/>
        <v>-1908800</v>
      </c>
      <c r="T459" s="290">
        <f t="shared" si="61"/>
        <v>5200</v>
      </c>
      <c r="U459" s="290">
        <f t="shared" si="62"/>
        <v>-1909650</v>
      </c>
      <c r="V459" s="77"/>
      <c r="W459" s="8"/>
      <c r="X459" s="8"/>
    </row>
    <row r="460" spans="3:24" x14ac:dyDescent="0.25">
      <c r="C460" s="295">
        <f t="shared" si="63"/>
        <v>0</v>
      </c>
      <c r="D460" s="92">
        <f t="shared" si="64"/>
        <v>0</v>
      </c>
      <c r="E460" s="92">
        <f t="shared" si="60"/>
        <v>0</v>
      </c>
      <c r="F460" s="92">
        <f t="shared" si="65"/>
        <v>0</v>
      </c>
      <c r="G460" s="92"/>
      <c r="H460" s="233"/>
      <c r="I460" s="233"/>
      <c r="J460" s="233"/>
      <c r="K460" s="233"/>
      <c r="L460" s="233"/>
      <c r="M460" s="233"/>
      <c r="O460" s="138"/>
      <c r="P460" s="138">
        <f t="shared" si="66"/>
        <v>449</v>
      </c>
      <c r="Q460" s="290">
        <f t="shared" si="67"/>
        <v>-1908800</v>
      </c>
      <c r="R460" s="290">
        <f t="shared" si="68"/>
        <v>4350</v>
      </c>
      <c r="S460" s="290">
        <f t="shared" si="69"/>
        <v>-1913150</v>
      </c>
      <c r="T460" s="290">
        <f t="shared" si="61"/>
        <v>5200</v>
      </c>
      <c r="U460" s="290">
        <f t="shared" si="62"/>
        <v>-1914000</v>
      </c>
      <c r="V460" s="77"/>
      <c r="W460" s="8"/>
      <c r="X460" s="8"/>
    </row>
    <row r="461" spans="3:24" x14ac:dyDescent="0.25">
      <c r="C461" s="295">
        <f t="shared" si="63"/>
        <v>0</v>
      </c>
      <c r="D461" s="92">
        <f t="shared" si="64"/>
        <v>0</v>
      </c>
      <c r="E461" s="92">
        <f t="shared" ref="E461:E524" si="70">IF(U461&lt;0,0,U461)</f>
        <v>0</v>
      </c>
      <c r="F461" s="92">
        <f t="shared" si="65"/>
        <v>0</v>
      </c>
      <c r="G461" s="92"/>
      <c r="H461" s="233"/>
      <c r="I461" s="233"/>
      <c r="J461" s="233"/>
      <c r="K461" s="233"/>
      <c r="L461" s="233"/>
      <c r="M461" s="233"/>
      <c r="O461" s="138"/>
      <c r="P461" s="138">
        <f t="shared" si="66"/>
        <v>450</v>
      </c>
      <c r="Q461" s="290">
        <f t="shared" si="67"/>
        <v>-1913150</v>
      </c>
      <c r="R461" s="290">
        <f t="shared" si="68"/>
        <v>4350</v>
      </c>
      <c r="S461" s="290">
        <f t="shared" si="69"/>
        <v>-1917500</v>
      </c>
      <c r="T461" s="290">
        <f t="shared" ref="T461:T524" si="71">IF(S461&lt;$E$5,$E$5,S461)</f>
        <v>5200</v>
      </c>
      <c r="U461" s="290">
        <f t="shared" ref="U461:U524" si="72">+Q461-T461</f>
        <v>-1918350</v>
      </c>
      <c r="V461" s="77"/>
      <c r="W461" s="8"/>
      <c r="X461" s="8"/>
    </row>
    <row r="462" spans="3:24" x14ac:dyDescent="0.25">
      <c r="C462" s="295">
        <f t="shared" ref="C462:C525" si="73">IF(U462&lt;=0,0,P462)</f>
        <v>0</v>
      </c>
      <c r="D462" s="92">
        <f t="shared" ref="D462:D525" si="74">IF(U462&lt;=0,0,F461)</f>
        <v>0</v>
      </c>
      <c r="E462" s="92">
        <f t="shared" si="70"/>
        <v>0</v>
      </c>
      <c r="F462" s="92">
        <f t="shared" ref="F462:F525" si="75">+D462-E462</f>
        <v>0</v>
      </c>
      <c r="G462" s="92"/>
      <c r="H462" s="233"/>
      <c r="I462" s="233"/>
      <c r="J462" s="233"/>
      <c r="K462" s="233"/>
      <c r="L462" s="233"/>
      <c r="M462" s="233"/>
      <c r="O462" s="138"/>
      <c r="P462" s="138">
        <f t="shared" ref="P462:P525" si="76">+P461+1</f>
        <v>451</v>
      </c>
      <c r="Q462" s="290">
        <f t="shared" ref="Q462:Q525" si="77">+S461</f>
        <v>-1917500</v>
      </c>
      <c r="R462" s="290">
        <f t="shared" ref="R462:R525" si="78">+R461</f>
        <v>4350</v>
      </c>
      <c r="S462" s="290">
        <f t="shared" ref="S462:S525" si="79">+Q462-R462</f>
        <v>-1921850</v>
      </c>
      <c r="T462" s="290">
        <f t="shared" si="71"/>
        <v>5200</v>
      </c>
      <c r="U462" s="290">
        <f t="shared" si="72"/>
        <v>-1922700</v>
      </c>
      <c r="V462" s="77"/>
      <c r="W462" s="8"/>
      <c r="X462" s="8"/>
    </row>
    <row r="463" spans="3:24" x14ac:dyDescent="0.25">
      <c r="C463" s="295">
        <f t="shared" si="73"/>
        <v>0</v>
      </c>
      <c r="D463" s="92">
        <f t="shared" si="74"/>
        <v>0</v>
      </c>
      <c r="E463" s="92">
        <f t="shared" si="70"/>
        <v>0</v>
      </c>
      <c r="F463" s="92">
        <f t="shared" si="75"/>
        <v>0</v>
      </c>
      <c r="G463" s="92"/>
      <c r="H463" s="233"/>
      <c r="I463" s="233"/>
      <c r="J463" s="233"/>
      <c r="K463" s="233"/>
      <c r="L463" s="233"/>
      <c r="M463" s="233"/>
      <c r="O463" s="138"/>
      <c r="P463" s="138">
        <f t="shared" si="76"/>
        <v>452</v>
      </c>
      <c r="Q463" s="290">
        <f t="shared" si="77"/>
        <v>-1921850</v>
      </c>
      <c r="R463" s="290">
        <f t="shared" si="78"/>
        <v>4350</v>
      </c>
      <c r="S463" s="290">
        <f t="shared" si="79"/>
        <v>-1926200</v>
      </c>
      <c r="T463" s="290">
        <f t="shared" si="71"/>
        <v>5200</v>
      </c>
      <c r="U463" s="290">
        <f t="shared" si="72"/>
        <v>-1927050</v>
      </c>
      <c r="V463" s="77"/>
      <c r="W463" s="8"/>
      <c r="X463" s="8"/>
    </row>
    <row r="464" spans="3:24" x14ac:dyDescent="0.25">
      <c r="C464" s="295">
        <f t="shared" si="73"/>
        <v>0</v>
      </c>
      <c r="D464" s="92">
        <f t="shared" si="74"/>
        <v>0</v>
      </c>
      <c r="E464" s="92">
        <f t="shared" si="70"/>
        <v>0</v>
      </c>
      <c r="F464" s="92">
        <f t="shared" si="75"/>
        <v>0</v>
      </c>
      <c r="G464" s="92"/>
      <c r="H464" s="233"/>
      <c r="I464" s="233"/>
      <c r="J464" s="233"/>
      <c r="K464" s="233"/>
      <c r="L464" s="233"/>
      <c r="M464" s="233"/>
      <c r="O464" s="138"/>
      <c r="P464" s="138">
        <f t="shared" si="76"/>
        <v>453</v>
      </c>
      <c r="Q464" s="290">
        <f t="shared" si="77"/>
        <v>-1926200</v>
      </c>
      <c r="R464" s="290">
        <f t="shared" si="78"/>
        <v>4350</v>
      </c>
      <c r="S464" s="290">
        <f t="shared" si="79"/>
        <v>-1930550</v>
      </c>
      <c r="T464" s="290">
        <f t="shared" si="71"/>
        <v>5200</v>
      </c>
      <c r="U464" s="290">
        <f t="shared" si="72"/>
        <v>-1931400</v>
      </c>
      <c r="V464" s="77"/>
      <c r="W464" s="8"/>
      <c r="X464" s="8"/>
    </row>
    <row r="465" spans="3:24" x14ac:dyDescent="0.25">
      <c r="C465" s="295">
        <f t="shared" si="73"/>
        <v>0</v>
      </c>
      <c r="D465" s="92">
        <f t="shared" si="74"/>
        <v>0</v>
      </c>
      <c r="E465" s="92">
        <f t="shared" si="70"/>
        <v>0</v>
      </c>
      <c r="F465" s="92">
        <f t="shared" si="75"/>
        <v>0</v>
      </c>
      <c r="G465" s="92"/>
      <c r="H465" s="233"/>
      <c r="I465" s="233"/>
      <c r="J465" s="233"/>
      <c r="K465" s="233"/>
      <c r="L465" s="233"/>
      <c r="M465" s="233"/>
      <c r="O465" s="138"/>
      <c r="P465" s="138">
        <f t="shared" si="76"/>
        <v>454</v>
      </c>
      <c r="Q465" s="290">
        <f t="shared" si="77"/>
        <v>-1930550</v>
      </c>
      <c r="R465" s="290">
        <f t="shared" si="78"/>
        <v>4350</v>
      </c>
      <c r="S465" s="290">
        <f t="shared" si="79"/>
        <v>-1934900</v>
      </c>
      <c r="T465" s="290">
        <f t="shared" si="71"/>
        <v>5200</v>
      </c>
      <c r="U465" s="290">
        <f t="shared" si="72"/>
        <v>-1935750</v>
      </c>
      <c r="V465" s="77"/>
      <c r="W465" s="8"/>
      <c r="X465" s="8"/>
    </row>
    <row r="466" spans="3:24" x14ac:dyDescent="0.25">
      <c r="C466" s="295">
        <f t="shared" si="73"/>
        <v>0</v>
      </c>
      <c r="D466" s="92">
        <f t="shared" si="74"/>
        <v>0</v>
      </c>
      <c r="E466" s="92">
        <f t="shared" si="70"/>
        <v>0</v>
      </c>
      <c r="F466" s="92">
        <f t="shared" si="75"/>
        <v>0</v>
      </c>
      <c r="G466" s="92"/>
      <c r="H466" s="233"/>
      <c r="I466" s="233"/>
      <c r="J466" s="233"/>
      <c r="K466" s="233"/>
      <c r="L466" s="233"/>
      <c r="M466" s="233"/>
      <c r="O466" s="138"/>
      <c r="P466" s="138">
        <f t="shared" si="76"/>
        <v>455</v>
      </c>
      <c r="Q466" s="290">
        <f t="shared" si="77"/>
        <v>-1934900</v>
      </c>
      <c r="R466" s="290">
        <f t="shared" si="78"/>
        <v>4350</v>
      </c>
      <c r="S466" s="290">
        <f t="shared" si="79"/>
        <v>-1939250</v>
      </c>
      <c r="T466" s="290">
        <f t="shared" si="71"/>
        <v>5200</v>
      </c>
      <c r="U466" s="290">
        <f t="shared" si="72"/>
        <v>-1940100</v>
      </c>
      <c r="V466" s="77"/>
      <c r="W466" s="8"/>
      <c r="X466" s="8"/>
    </row>
    <row r="467" spans="3:24" x14ac:dyDescent="0.25">
      <c r="C467" s="295">
        <f t="shared" si="73"/>
        <v>0</v>
      </c>
      <c r="D467" s="92">
        <f t="shared" si="74"/>
        <v>0</v>
      </c>
      <c r="E467" s="92">
        <f t="shared" si="70"/>
        <v>0</v>
      </c>
      <c r="F467" s="92">
        <f t="shared" si="75"/>
        <v>0</v>
      </c>
      <c r="G467" s="92"/>
      <c r="H467" s="233"/>
      <c r="I467" s="233"/>
      <c r="J467" s="233"/>
      <c r="K467" s="233"/>
      <c r="L467" s="233"/>
      <c r="M467" s="233"/>
      <c r="O467" s="138"/>
      <c r="P467" s="138">
        <f t="shared" si="76"/>
        <v>456</v>
      </c>
      <c r="Q467" s="290">
        <f t="shared" si="77"/>
        <v>-1939250</v>
      </c>
      <c r="R467" s="290">
        <f t="shared" si="78"/>
        <v>4350</v>
      </c>
      <c r="S467" s="290">
        <f t="shared" si="79"/>
        <v>-1943600</v>
      </c>
      <c r="T467" s="290">
        <f t="shared" si="71"/>
        <v>5200</v>
      </c>
      <c r="U467" s="290">
        <f t="shared" si="72"/>
        <v>-1944450</v>
      </c>
      <c r="V467" s="77"/>
      <c r="W467" s="8"/>
      <c r="X467" s="8"/>
    </row>
    <row r="468" spans="3:24" x14ac:dyDescent="0.25">
      <c r="C468" s="295">
        <f t="shared" si="73"/>
        <v>0</v>
      </c>
      <c r="D468" s="92">
        <f t="shared" si="74"/>
        <v>0</v>
      </c>
      <c r="E468" s="92">
        <f t="shared" si="70"/>
        <v>0</v>
      </c>
      <c r="F468" s="92">
        <f t="shared" si="75"/>
        <v>0</v>
      </c>
      <c r="G468" s="92"/>
      <c r="H468" s="233"/>
      <c r="I468" s="233"/>
      <c r="J468" s="233"/>
      <c r="K468" s="233"/>
      <c r="L468" s="233"/>
      <c r="M468" s="233"/>
      <c r="O468" s="138"/>
      <c r="P468" s="138">
        <f t="shared" si="76"/>
        <v>457</v>
      </c>
      <c r="Q468" s="290">
        <f t="shared" si="77"/>
        <v>-1943600</v>
      </c>
      <c r="R468" s="290">
        <f t="shared" si="78"/>
        <v>4350</v>
      </c>
      <c r="S468" s="290">
        <f t="shared" si="79"/>
        <v>-1947950</v>
      </c>
      <c r="T468" s="290">
        <f t="shared" si="71"/>
        <v>5200</v>
      </c>
      <c r="U468" s="290">
        <f t="shared" si="72"/>
        <v>-1948800</v>
      </c>
      <c r="V468" s="77"/>
      <c r="W468" s="8"/>
      <c r="X468" s="8"/>
    </row>
    <row r="469" spans="3:24" x14ac:dyDescent="0.25">
      <c r="C469" s="295">
        <f t="shared" si="73"/>
        <v>0</v>
      </c>
      <c r="D469" s="92">
        <f t="shared" si="74"/>
        <v>0</v>
      </c>
      <c r="E469" s="92">
        <f t="shared" si="70"/>
        <v>0</v>
      </c>
      <c r="F469" s="92">
        <f t="shared" si="75"/>
        <v>0</v>
      </c>
      <c r="G469" s="92"/>
      <c r="H469" s="233"/>
      <c r="I469" s="233"/>
      <c r="J469" s="233"/>
      <c r="K469" s="233"/>
      <c r="L469" s="233"/>
      <c r="M469" s="233"/>
      <c r="O469" s="138"/>
      <c r="P469" s="138">
        <f t="shared" si="76"/>
        <v>458</v>
      </c>
      <c r="Q469" s="290">
        <f t="shared" si="77"/>
        <v>-1947950</v>
      </c>
      <c r="R469" s="290">
        <f t="shared" si="78"/>
        <v>4350</v>
      </c>
      <c r="S469" s="290">
        <f t="shared" si="79"/>
        <v>-1952300</v>
      </c>
      <c r="T469" s="290">
        <f t="shared" si="71"/>
        <v>5200</v>
      </c>
      <c r="U469" s="290">
        <f t="shared" si="72"/>
        <v>-1953150</v>
      </c>
      <c r="V469" s="77"/>
      <c r="W469" s="8"/>
      <c r="X469" s="8"/>
    </row>
    <row r="470" spans="3:24" x14ac:dyDescent="0.25">
      <c r="C470" s="295">
        <f t="shared" si="73"/>
        <v>0</v>
      </c>
      <c r="D470" s="92">
        <f t="shared" si="74"/>
        <v>0</v>
      </c>
      <c r="E470" s="92">
        <f t="shared" si="70"/>
        <v>0</v>
      </c>
      <c r="F470" s="92">
        <f t="shared" si="75"/>
        <v>0</v>
      </c>
      <c r="G470" s="92"/>
      <c r="H470" s="233"/>
      <c r="I470" s="233"/>
      <c r="J470" s="233"/>
      <c r="K470" s="233"/>
      <c r="L470" s="233"/>
      <c r="M470" s="233"/>
      <c r="O470" s="138"/>
      <c r="P470" s="138">
        <f t="shared" si="76"/>
        <v>459</v>
      </c>
      <c r="Q470" s="290">
        <f t="shared" si="77"/>
        <v>-1952300</v>
      </c>
      <c r="R470" s="290">
        <f t="shared" si="78"/>
        <v>4350</v>
      </c>
      <c r="S470" s="290">
        <f t="shared" si="79"/>
        <v>-1956650</v>
      </c>
      <c r="T470" s="290">
        <f t="shared" si="71"/>
        <v>5200</v>
      </c>
      <c r="U470" s="290">
        <f t="shared" si="72"/>
        <v>-1957500</v>
      </c>
      <c r="V470" s="77"/>
      <c r="W470" s="8"/>
      <c r="X470" s="8"/>
    </row>
    <row r="471" spans="3:24" x14ac:dyDescent="0.25">
      <c r="C471" s="295">
        <f t="shared" si="73"/>
        <v>0</v>
      </c>
      <c r="D471" s="92">
        <f t="shared" si="74"/>
        <v>0</v>
      </c>
      <c r="E471" s="92">
        <f t="shared" si="70"/>
        <v>0</v>
      </c>
      <c r="F471" s="92">
        <f t="shared" si="75"/>
        <v>0</v>
      </c>
      <c r="G471" s="92"/>
      <c r="H471" s="233"/>
      <c r="I471" s="233"/>
      <c r="J471" s="233"/>
      <c r="K471" s="233"/>
      <c r="L471" s="233"/>
      <c r="M471" s="233"/>
      <c r="O471" s="138"/>
      <c r="P471" s="138">
        <f t="shared" si="76"/>
        <v>460</v>
      </c>
      <c r="Q471" s="290">
        <f t="shared" si="77"/>
        <v>-1956650</v>
      </c>
      <c r="R471" s="290">
        <f t="shared" si="78"/>
        <v>4350</v>
      </c>
      <c r="S471" s="290">
        <f t="shared" si="79"/>
        <v>-1961000</v>
      </c>
      <c r="T471" s="290">
        <f t="shared" si="71"/>
        <v>5200</v>
      </c>
      <c r="U471" s="290">
        <f t="shared" si="72"/>
        <v>-1961850</v>
      </c>
      <c r="V471" s="77"/>
      <c r="W471" s="8"/>
      <c r="X471" s="8"/>
    </row>
    <row r="472" spans="3:24" x14ac:dyDescent="0.25">
      <c r="C472" s="295">
        <f t="shared" si="73"/>
        <v>0</v>
      </c>
      <c r="D472" s="92">
        <f t="shared" si="74"/>
        <v>0</v>
      </c>
      <c r="E472" s="92">
        <f t="shared" si="70"/>
        <v>0</v>
      </c>
      <c r="F472" s="92">
        <f t="shared" si="75"/>
        <v>0</v>
      </c>
      <c r="G472" s="92"/>
      <c r="H472" s="233"/>
      <c r="I472" s="233"/>
      <c r="J472" s="233"/>
      <c r="K472" s="233"/>
      <c r="L472" s="233"/>
      <c r="M472" s="233"/>
      <c r="O472" s="138"/>
      <c r="P472" s="138">
        <f t="shared" si="76"/>
        <v>461</v>
      </c>
      <c r="Q472" s="290">
        <f t="shared" si="77"/>
        <v>-1961000</v>
      </c>
      <c r="R472" s="290">
        <f t="shared" si="78"/>
        <v>4350</v>
      </c>
      <c r="S472" s="290">
        <f t="shared" si="79"/>
        <v>-1965350</v>
      </c>
      <c r="T472" s="290">
        <f t="shared" si="71"/>
        <v>5200</v>
      </c>
      <c r="U472" s="290">
        <f t="shared" si="72"/>
        <v>-1966200</v>
      </c>
      <c r="V472" s="77"/>
      <c r="W472" s="8"/>
      <c r="X472" s="8"/>
    </row>
    <row r="473" spans="3:24" x14ac:dyDescent="0.25">
      <c r="C473" s="295">
        <f t="shared" si="73"/>
        <v>0</v>
      </c>
      <c r="D473" s="92">
        <f t="shared" si="74"/>
        <v>0</v>
      </c>
      <c r="E473" s="92">
        <f t="shared" si="70"/>
        <v>0</v>
      </c>
      <c r="F473" s="92">
        <f t="shared" si="75"/>
        <v>0</v>
      </c>
      <c r="G473" s="92"/>
      <c r="H473" s="233"/>
      <c r="I473" s="233"/>
      <c r="J473" s="233"/>
      <c r="K473" s="233"/>
      <c r="L473" s="233"/>
      <c r="M473" s="233"/>
      <c r="O473" s="138"/>
      <c r="P473" s="138">
        <f t="shared" si="76"/>
        <v>462</v>
      </c>
      <c r="Q473" s="290">
        <f t="shared" si="77"/>
        <v>-1965350</v>
      </c>
      <c r="R473" s="290">
        <f t="shared" si="78"/>
        <v>4350</v>
      </c>
      <c r="S473" s="290">
        <f t="shared" si="79"/>
        <v>-1969700</v>
      </c>
      <c r="T473" s="290">
        <f t="shared" si="71"/>
        <v>5200</v>
      </c>
      <c r="U473" s="290">
        <f t="shared" si="72"/>
        <v>-1970550</v>
      </c>
      <c r="V473" s="77"/>
      <c r="W473" s="8"/>
      <c r="X473" s="8"/>
    </row>
    <row r="474" spans="3:24" x14ac:dyDescent="0.25">
      <c r="C474" s="295">
        <f t="shared" si="73"/>
        <v>0</v>
      </c>
      <c r="D474" s="92">
        <f t="shared" si="74"/>
        <v>0</v>
      </c>
      <c r="E474" s="92">
        <f t="shared" si="70"/>
        <v>0</v>
      </c>
      <c r="F474" s="92">
        <f t="shared" si="75"/>
        <v>0</v>
      </c>
      <c r="G474" s="92"/>
      <c r="H474" s="233"/>
      <c r="I474" s="233"/>
      <c r="J474" s="233"/>
      <c r="K474" s="233"/>
      <c r="L474" s="233"/>
      <c r="M474" s="233"/>
      <c r="O474" s="138"/>
      <c r="P474" s="138">
        <f t="shared" si="76"/>
        <v>463</v>
      </c>
      <c r="Q474" s="290">
        <f t="shared" si="77"/>
        <v>-1969700</v>
      </c>
      <c r="R474" s="290">
        <f t="shared" si="78"/>
        <v>4350</v>
      </c>
      <c r="S474" s="290">
        <f t="shared" si="79"/>
        <v>-1974050</v>
      </c>
      <c r="T474" s="290">
        <f t="shared" si="71"/>
        <v>5200</v>
      </c>
      <c r="U474" s="290">
        <f t="shared" si="72"/>
        <v>-1974900</v>
      </c>
      <c r="V474" s="77"/>
      <c r="W474" s="8"/>
      <c r="X474" s="8"/>
    </row>
    <row r="475" spans="3:24" x14ac:dyDescent="0.25">
      <c r="C475" s="295">
        <f t="shared" si="73"/>
        <v>0</v>
      </c>
      <c r="D475" s="92">
        <f t="shared" si="74"/>
        <v>0</v>
      </c>
      <c r="E475" s="92">
        <f t="shared" si="70"/>
        <v>0</v>
      </c>
      <c r="F475" s="92">
        <f t="shared" si="75"/>
        <v>0</v>
      </c>
      <c r="G475" s="92"/>
      <c r="H475" s="233"/>
      <c r="I475" s="233"/>
      <c r="J475" s="233"/>
      <c r="K475" s="233"/>
      <c r="L475" s="233"/>
      <c r="M475" s="233"/>
      <c r="O475" s="138"/>
      <c r="P475" s="138">
        <f t="shared" si="76"/>
        <v>464</v>
      </c>
      <c r="Q475" s="290">
        <f t="shared" si="77"/>
        <v>-1974050</v>
      </c>
      <c r="R475" s="290">
        <f t="shared" si="78"/>
        <v>4350</v>
      </c>
      <c r="S475" s="290">
        <f t="shared" si="79"/>
        <v>-1978400</v>
      </c>
      <c r="T475" s="290">
        <f t="shared" si="71"/>
        <v>5200</v>
      </c>
      <c r="U475" s="290">
        <f t="shared" si="72"/>
        <v>-1979250</v>
      </c>
      <c r="V475" s="77"/>
      <c r="W475" s="8"/>
      <c r="X475" s="8"/>
    </row>
    <row r="476" spans="3:24" x14ac:dyDescent="0.25">
      <c r="C476" s="295">
        <f t="shared" si="73"/>
        <v>0</v>
      </c>
      <c r="D476" s="92">
        <f t="shared" si="74"/>
        <v>0</v>
      </c>
      <c r="E476" s="92">
        <f t="shared" si="70"/>
        <v>0</v>
      </c>
      <c r="F476" s="92">
        <f t="shared" si="75"/>
        <v>0</v>
      </c>
      <c r="G476" s="92"/>
      <c r="H476" s="233"/>
      <c r="I476" s="233"/>
      <c r="J476" s="233"/>
      <c r="K476" s="233"/>
      <c r="L476" s="233"/>
      <c r="M476" s="233"/>
      <c r="O476" s="138"/>
      <c r="P476" s="138">
        <f t="shared" si="76"/>
        <v>465</v>
      </c>
      <c r="Q476" s="290">
        <f t="shared" si="77"/>
        <v>-1978400</v>
      </c>
      <c r="R476" s="290">
        <f t="shared" si="78"/>
        <v>4350</v>
      </c>
      <c r="S476" s="290">
        <f t="shared" si="79"/>
        <v>-1982750</v>
      </c>
      <c r="T476" s="290">
        <f t="shared" si="71"/>
        <v>5200</v>
      </c>
      <c r="U476" s="290">
        <f t="shared" si="72"/>
        <v>-1983600</v>
      </c>
      <c r="V476" s="77"/>
      <c r="W476" s="8"/>
      <c r="X476" s="8"/>
    </row>
    <row r="477" spans="3:24" x14ac:dyDescent="0.25">
      <c r="C477" s="295">
        <f t="shared" si="73"/>
        <v>0</v>
      </c>
      <c r="D477" s="92">
        <f t="shared" si="74"/>
        <v>0</v>
      </c>
      <c r="E477" s="92">
        <f t="shared" si="70"/>
        <v>0</v>
      </c>
      <c r="F477" s="92">
        <f t="shared" si="75"/>
        <v>0</v>
      </c>
      <c r="G477" s="92"/>
      <c r="H477" s="233"/>
      <c r="I477" s="233"/>
      <c r="J477" s="233"/>
      <c r="K477" s="233"/>
      <c r="L477" s="233"/>
      <c r="M477" s="233"/>
      <c r="O477" s="138"/>
      <c r="P477" s="138">
        <f t="shared" si="76"/>
        <v>466</v>
      </c>
      <c r="Q477" s="290">
        <f t="shared" si="77"/>
        <v>-1982750</v>
      </c>
      <c r="R477" s="290">
        <f t="shared" si="78"/>
        <v>4350</v>
      </c>
      <c r="S477" s="290">
        <f t="shared" si="79"/>
        <v>-1987100</v>
      </c>
      <c r="T477" s="290">
        <f t="shared" si="71"/>
        <v>5200</v>
      </c>
      <c r="U477" s="290">
        <f t="shared" si="72"/>
        <v>-1987950</v>
      </c>
      <c r="V477" s="77"/>
      <c r="W477" s="8"/>
      <c r="X477" s="8"/>
    </row>
    <row r="478" spans="3:24" x14ac:dyDescent="0.25">
      <c r="C478" s="295">
        <f t="shared" si="73"/>
        <v>0</v>
      </c>
      <c r="D478" s="92">
        <f t="shared" si="74"/>
        <v>0</v>
      </c>
      <c r="E478" s="92">
        <f t="shared" si="70"/>
        <v>0</v>
      </c>
      <c r="F478" s="92">
        <f t="shared" si="75"/>
        <v>0</v>
      </c>
      <c r="G478" s="92"/>
      <c r="H478" s="233"/>
      <c r="I478" s="233"/>
      <c r="J478" s="233"/>
      <c r="K478" s="233"/>
      <c r="L478" s="233"/>
      <c r="M478" s="233"/>
      <c r="O478" s="138"/>
      <c r="P478" s="138">
        <f t="shared" si="76"/>
        <v>467</v>
      </c>
      <c r="Q478" s="290">
        <f t="shared" si="77"/>
        <v>-1987100</v>
      </c>
      <c r="R478" s="290">
        <f t="shared" si="78"/>
        <v>4350</v>
      </c>
      <c r="S478" s="290">
        <f t="shared" si="79"/>
        <v>-1991450</v>
      </c>
      <c r="T478" s="290">
        <f t="shared" si="71"/>
        <v>5200</v>
      </c>
      <c r="U478" s="290">
        <f t="shared" si="72"/>
        <v>-1992300</v>
      </c>
      <c r="V478" s="77"/>
      <c r="W478" s="8"/>
      <c r="X478" s="8"/>
    </row>
    <row r="479" spans="3:24" x14ac:dyDescent="0.25">
      <c r="C479" s="295">
        <f t="shared" si="73"/>
        <v>0</v>
      </c>
      <c r="D479" s="92">
        <f t="shared" si="74"/>
        <v>0</v>
      </c>
      <c r="E479" s="92">
        <f t="shared" si="70"/>
        <v>0</v>
      </c>
      <c r="F479" s="92">
        <f t="shared" si="75"/>
        <v>0</v>
      </c>
      <c r="G479" s="92"/>
      <c r="H479" s="233"/>
      <c r="I479" s="233"/>
      <c r="J479" s="233"/>
      <c r="K479" s="233"/>
      <c r="L479" s="233"/>
      <c r="M479" s="233"/>
      <c r="O479" s="138"/>
      <c r="P479" s="138">
        <f t="shared" si="76"/>
        <v>468</v>
      </c>
      <c r="Q479" s="290">
        <f t="shared" si="77"/>
        <v>-1991450</v>
      </c>
      <c r="R479" s="290">
        <f t="shared" si="78"/>
        <v>4350</v>
      </c>
      <c r="S479" s="290">
        <f t="shared" si="79"/>
        <v>-1995800</v>
      </c>
      <c r="T479" s="290">
        <f t="shared" si="71"/>
        <v>5200</v>
      </c>
      <c r="U479" s="290">
        <f t="shared" si="72"/>
        <v>-1996650</v>
      </c>
      <c r="V479" s="77"/>
      <c r="W479" s="8"/>
      <c r="X479" s="8"/>
    </row>
    <row r="480" spans="3:24" x14ac:dyDescent="0.25">
      <c r="C480" s="295">
        <f t="shared" si="73"/>
        <v>0</v>
      </c>
      <c r="D480" s="92">
        <f t="shared" si="74"/>
        <v>0</v>
      </c>
      <c r="E480" s="92">
        <f t="shared" si="70"/>
        <v>0</v>
      </c>
      <c r="F480" s="92">
        <f t="shared" si="75"/>
        <v>0</v>
      </c>
      <c r="G480" s="92"/>
      <c r="H480" s="233"/>
      <c r="I480" s="233"/>
      <c r="J480" s="233"/>
      <c r="K480" s="233"/>
      <c r="L480" s="233"/>
      <c r="M480" s="233"/>
      <c r="O480" s="138"/>
      <c r="P480" s="138">
        <f t="shared" si="76"/>
        <v>469</v>
      </c>
      <c r="Q480" s="290">
        <f t="shared" si="77"/>
        <v>-1995800</v>
      </c>
      <c r="R480" s="290">
        <f t="shared" si="78"/>
        <v>4350</v>
      </c>
      <c r="S480" s="290">
        <f t="shared" si="79"/>
        <v>-2000150</v>
      </c>
      <c r="T480" s="290">
        <f t="shared" si="71"/>
        <v>5200</v>
      </c>
      <c r="U480" s="290">
        <f t="shared" si="72"/>
        <v>-2001000</v>
      </c>
      <c r="V480" s="77"/>
      <c r="W480" s="8"/>
      <c r="X480" s="8"/>
    </row>
    <row r="481" spans="3:24" x14ac:dyDescent="0.25">
      <c r="C481" s="295">
        <f t="shared" si="73"/>
        <v>0</v>
      </c>
      <c r="D481" s="92">
        <f t="shared" si="74"/>
        <v>0</v>
      </c>
      <c r="E481" s="92">
        <f t="shared" si="70"/>
        <v>0</v>
      </c>
      <c r="F481" s="92">
        <f t="shared" si="75"/>
        <v>0</v>
      </c>
      <c r="G481" s="92"/>
      <c r="H481" s="233"/>
      <c r="I481" s="233"/>
      <c r="J481" s="233"/>
      <c r="K481" s="233"/>
      <c r="L481" s="233"/>
      <c r="M481" s="233"/>
      <c r="O481" s="138"/>
      <c r="P481" s="138">
        <f t="shared" si="76"/>
        <v>470</v>
      </c>
      <c r="Q481" s="290">
        <f t="shared" si="77"/>
        <v>-2000150</v>
      </c>
      <c r="R481" s="290">
        <f t="shared" si="78"/>
        <v>4350</v>
      </c>
      <c r="S481" s="290">
        <f t="shared" si="79"/>
        <v>-2004500</v>
      </c>
      <c r="T481" s="290">
        <f t="shared" si="71"/>
        <v>5200</v>
      </c>
      <c r="U481" s="290">
        <f t="shared" si="72"/>
        <v>-2005350</v>
      </c>
      <c r="V481" s="77"/>
      <c r="W481" s="8"/>
      <c r="X481" s="8"/>
    </row>
    <row r="482" spans="3:24" x14ac:dyDescent="0.25">
      <c r="C482" s="295">
        <f t="shared" si="73"/>
        <v>0</v>
      </c>
      <c r="D482" s="92">
        <f t="shared" si="74"/>
        <v>0</v>
      </c>
      <c r="E482" s="92">
        <f t="shared" si="70"/>
        <v>0</v>
      </c>
      <c r="F482" s="92">
        <f t="shared" si="75"/>
        <v>0</v>
      </c>
      <c r="G482" s="92"/>
      <c r="H482" s="233"/>
      <c r="I482" s="233"/>
      <c r="J482" s="233"/>
      <c r="K482" s="233"/>
      <c r="L482" s="233"/>
      <c r="M482" s="233"/>
      <c r="O482" s="138"/>
      <c r="P482" s="138">
        <f t="shared" si="76"/>
        <v>471</v>
      </c>
      <c r="Q482" s="290">
        <f t="shared" si="77"/>
        <v>-2004500</v>
      </c>
      <c r="R482" s="290">
        <f t="shared" si="78"/>
        <v>4350</v>
      </c>
      <c r="S482" s="290">
        <f t="shared" si="79"/>
        <v>-2008850</v>
      </c>
      <c r="T482" s="290">
        <f t="shared" si="71"/>
        <v>5200</v>
      </c>
      <c r="U482" s="290">
        <f t="shared" si="72"/>
        <v>-2009700</v>
      </c>
      <c r="V482" s="77"/>
      <c r="W482" s="8"/>
      <c r="X482" s="8"/>
    </row>
    <row r="483" spans="3:24" x14ac:dyDescent="0.25">
      <c r="C483" s="295">
        <f t="shared" si="73"/>
        <v>0</v>
      </c>
      <c r="D483" s="92">
        <f t="shared" si="74"/>
        <v>0</v>
      </c>
      <c r="E483" s="92">
        <f t="shared" si="70"/>
        <v>0</v>
      </c>
      <c r="F483" s="92">
        <f t="shared" si="75"/>
        <v>0</v>
      </c>
      <c r="G483" s="92"/>
      <c r="H483" s="233"/>
      <c r="I483" s="233"/>
      <c r="J483" s="233"/>
      <c r="K483" s="233"/>
      <c r="L483" s="233"/>
      <c r="M483" s="233"/>
      <c r="O483" s="138"/>
      <c r="P483" s="138">
        <f t="shared" si="76"/>
        <v>472</v>
      </c>
      <c r="Q483" s="290">
        <f t="shared" si="77"/>
        <v>-2008850</v>
      </c>
      <c r="R483" s="290">
        <f t="shared" si="78"/>
        <v>4350</v>
      </c>
      <c r="S483" s="290">
        <f t="shared" si="79"/>
        <v>-2013200</v>
      </c>
      <c r="T483" s="290">
        <f t="shared" si="71"/>
        <v>5200</v>
      </c>
      <c r="U483" s="290">
        <f t="shared" si="72"/>
        <v>-2014050</v>
      </c>
      <c r="V483" s="77"/>
      <c r="W483" s="8"/>
      <c r="X483" s="8"/>
    </row>
    <row r="484" spans="3:24" x14ac:dyDescent="0.25">
      <c r="C484" s="295">
        <f t="shared" si="73"/>
        <v>0</v>
      </c>
      <c r="D484" s="92">
        <f t="shared" si="74"/>
        <v>0</v>
      </c>
      <c r="E484" s="92">
        <f t="shared" si="70"/>
        <v>0</v>
      </c>
      <c r="F484" s="92">
        <f t="shared" si="75"/>
        <v>0</v>
      </c>
      <c r="G484" s="92"/>
      <c r="H484" s="233"/>
      <c r="I484" s="233"/>
      <c r="J484" s="233"/>
      <c r="K484" s="233"/>
      <c r="L484" s="233"/>
      <c r="M484" s="233"/>
      <c r="O484" s="138"/>
      <c r="P484" s="138">
        <f t="shared" si="76"/>
        <v>473</v>
      </c>
      <c r="Q484" s="290">
        <f t="shared" si="77"/>
        <v>-2013200</v>
      </c>
      <c r="R484" s="290">
        <f t="shared" si="78"/>
        <v>4350</v>
      </c>
      <c r="S484" s="290">
        <f t="shared" si="79"/>
        <v>-2017550</v>
      </c>
      <c r="T484" s="290">
        <f t="shared" si="71"/>
        <v>5200</v>
      </c>
      <c r="U484" s="290">
        <f t="shared" si="72"/>
        <v>-2018400</v>
      </c>
      <c r="V484" s="77"/>
      <c r="W484" s="8"/>
      <c r="X484" s="8"/>
    </row>
    <row r="485" spans="3:24" x14ac:dyDescent="0.25">
      <c r="C485" s="295">
        <f t="shared" si="73"/>
        <v>0</v>
      </c>
      <c r="D485" s="92">
        <f t="shared" si="74"/>
        <v>0</v>
      </c>
      <c r="E485" s="92">
        <f t="shared" si="70"/>
        <v>0</v>
      </c>
      <c r="F485" s="92">
        <f t="shared" si="75"/>
        <v>0</v>
      </c>
      <c r="G485" s="92"/>
      <c r="H485" s="233"/>
      <c r="I485" s="233"/>
      <c r="J485" s="233"/>
      <c r="K485" s="233"/>
      <c r="L485" s="233"/>
      <c r="M485" s="233"/>
      <c r="O485" s="138"/>
      <c r="P485" s="138">
        <f t="shared" si="76"/>
        <v>474</v>
      </c>
      <c r="Q485" s="290">
        <f t="shared" si="77"/>
        <v>-2017550</v>
      </c>
      <c r="R485" s="290">
        <f t="shared" si="78"/>
        <v>4350</v>
      </c>
      <c r="S485" s="290">
        <f t="shared" si="79"/>
        <v>-2021900</v>
      </c>
      <c r="T485" s="290">
        <f t="shared" si="71"/>
        <v>5200</v>
      </c>
      <c r="U485" s="290">
        <f t="shared" si="72"/>
        <v>-2022750</v>
      </c>
      <c r="V485" s="77"/>
      <c r="W485" s="8"/>
      <c r="X485" s="8"/>
    </row>
    <row r="486" spans="3:24" x14ac:dyDescent="0.25">
      <c r="C486" s="295">
        <f t="shared" si="73"/>
        <v>0</v>
      </c>
      <c r="D486" s="92">
        <f t="shared" si="74"/>
        <v>0</v>
      </c>
      <c r="E486" s="92">
        <f t="shared" si="70"/>
        <v>0</v>
      </c>
      <c r="F486" s="92">
        <f t="shared" si="75"/>
        <v>0</v>
      </c>
      <c r="G486" s="92"/>
      <c r="H486" s="233"/>
      <c r="I486" s="233"/>
      <c r="J486" s="233"/>
      <c r="K486" s="233"/>
      <c r="L486" s="233"/>
      <c r="M486" s="233"/>
      <c r="O486" s="138"/>
      <c r="P486" s="138">
        <f t="shared" si="76"/>
        <v>475</v>
      </c>
      <c r="Q486" s="290">
        <f t="shared" si="77"/>
        <v>-2021900</v>
      </c>
      <c r="R486" s="290">
        <f t="shared" si="78"/>
        <v>4350</v>
      </c>
      <c r="S486" s="290">
        <f t="shared" si="79"/>
        <v>-2026250</v>
      </c>
      <c r="T486" s="290">
        <f t="shared" si="71"/>
        <v>5200</v>
      </c>
      <c r="U486" s="290">
        <f t="shared" si="72"/>
        <v>-2027100</v>
      </c>
      <c r="V486" s="77"/>
      <c r="W486" s="8"/>
      <c r="X486" s="8"/>
    </row>
    <row r="487" spans="3:24" x14ac:dyDescent="0.25">
      <c r="C487" s="295">
        <f t="shared" si="73"/>
        <v>0</v>
      </c>
      <c r="D487" s="92">
        <f t="shared" si="74"/>
        <v>0</v>
      </c>
      <c r="E487" s="92">
        <f t="shared" si="70"/>
        <v>0</v>
      </c>
      <c r="F487" s="92">
        <f t="shared" si="75"/>
        <v>0</v>
      </c>
      <c r="G487" s="92"/>
      <c r="H487" s="233"/>
      <c r="I487" s="233"/>
      <c r="J487" s="233"/>
      <c r="K487" s="233"/>
      <c r="L487" s="233"/>
      <c r="M487" s="233"/>
      <c r="O487" s="138"/>
      <c r="P487" s="138">
        <f t="shared" si="76"/>
        <v>476</v>
      </c>
      <c r="Q487" s="290">
        <f t="shared" si="77"/>
        <v>-2026250</v>
      </c>
      <c r="R487" s="290">
        <f t="shared" si="78"/>
        <v>4350</v>
      </c>
      <c r="S487" s="290">
        <f t="shared" si="79"/>
        <v>-2030600</v>
      </c>
      <c r="T487" s="290">
        <f t="shared" si="71"/>
        <v>5200</v>
      </c>
      <c r="U487" s="290">
        <f t="shared" si="72"/>
        <v>-2031450</v>
      </c>
      <c r="V487" s="77"/>
      <c r="W487" s="8"/>
      <c r="X487" s="8"/>
    </row>
    <row r="488" spans="3:24" x14ac:dyDescent="0.25">
      <c r="C488" s="295">
        <f t="shared" si="73"/>
        <v>0</v>
      </c>
      <c r="D488" s="92">
        <f t="shared" si="74"/>
        <v>0</v>
      </c>
      <c r="E488" s="92">
        <f t="shared" si="70"/>
        <v>0</v>
      </c>
      <c r="F488" s="92">
        <f t="shared" si="75"/>
        <v>0</v>
      </c>
      <c r="G488" s="92"/>
      <c r="H488" s="233"/>
      <c r="I488" s="233"/>
      <c r="J488" s="233"/>
      <c r="K488" s="233"/>
      <c r="L488" s="233"/>
      <c r="M488" s="233"/>
      <c r="O488" s="138"/>
      <c r="P488" s="138">
        <f t="shared" si="76"/>
        <v>477</v>
      </c>
      <c r="Q488" s="290">
        <f t="shared" si="77"/>
        <v>-2030600</v>
      </c>
      <c r="R488" s="290">
        <f t="shared" si="78"/>
        <v>4350</v>
      </c>
      <c r="S488" s="290">
        <f t="shared" si="79"/>
        <v>-2034950</v>
      </c>
      <c r="T488" s="290">
        <f t="shared" si="71"/>
        <v>5200</v>
      </c>
      <c r="U488" s="290">
        <f t="shared" si="72"/>
        <v>-2035800</v>
      </c>
      <c r="V488" s="77"/>
      <c r="W488" s="8"/>
      <c r="X488" s="8"/>
    </row>
    <row r="489" spans="3:24" x14ac:dyDescent="0.25">
      <c r="C489" s="295">
        <f t="shared" si="73"/>
        <v>0</v>
      </c>
      <c r="D489" s="92">
        <f t="shared" si="74"/>
        <v>0</v>
      </c>
      <c r="E489" s="92">
        <f t="shared" si="70"/>
        <v>0</v>
      </c>
      <c r="F489" s="92">
        <f t="shared" si="75"/>
        <v>0</v>
      </c>
      <c r="G489" s="92"/>
      <c r="H489" s="233"/>
      <c r="I489" s="233"/>
      <c r="J489" s="233"/>
      <c r="K489" s="233"/>
      <c r="L489" s="233"/>
      <c r="M489" s="233"/>
      <c r="O489" s="138"/>
      <c r="P489" s="138">
        <f t="shared" si="76"/>
        <v>478</v>
      </c>
      <c r="Q489" s="290">
        <f t="shared" si="77"/>
        <v>-2034950</v>
      </c>
      <c r="R489" s="290">
        <f t="shared" si="78"/>
        <v>4350</v>
      </c>
      <c r="S489" s="290">
        <f t="shared" si="79"/>
        <v>-2039300</v>
      </c>
      <c r="T489" s="290">
        <f t="shared" si="71"/>
        <v>5200</v>
      </c>
      <c r="U489" s="290">
        <f t="shared" si="72"/>
        <v>-2040150</v>
      </c>
      <c r="V489" s="77"/>
      <c r="W489" s="8"/>
      <c r="X489" s="8"/>
    </row>
    <row r="490" spans="3:24" x14ac:dyDescent="0.25">
      <c r="C490" s="295">
        <f t="shared" si="73"/>
        <v>0</v>
      </c>
      <c r="D490" s="92">
        <f t="shared" si="74"/>
        <v>0</v>
      </c>
      <c r="E490" s="92">
        <f t="shared" si="70"/>
        <v>0</v>
      </c>
      <c r="F490" s="92">
        <f t="shared" si="75"/>
        <v>0</v>
      </c>
      <c r="G490" s="92"/>
      <c r="H490" s="233"/>
      <c r="I490" s="233"/>
      <c r="J490" s="233"/>
      <c r="K490" s="233"/>
      <c r="L490" s="233"/>
      <c r="M490" s="233"/>
      <c r="O490" s="138"/>
      <c r="P490" s="138">
        <f t="shared" si="76"/>
        <v>479</v>
      </c>
      <c r="Q490" s="290">
        <f t="shared" si="77"/>
        <v>-2039300</v>
      </c>
      <c r="R490" s="290">
        <f t="shared" si="78"/>
        <v>4350</v>
      </c>
      <c r="S490" s="290">
        <f t="shared" si="79"/>
        <v>-2043650</v>
      </c>
      <c r="T490" s="290">
        <f t="shared" si="71"/>
        <v>5200</v>
      </c>
      <c r="U490" s="290">
        <f t="shared" si="72"/>
        <v>-2044500</v>
      </c>
      <c r="V490" s="77"/>
      <c r="W490" s="8"/>
      <c r="X490" s="8"/>
    </row>
    <row r="491" spans="3:24" x14ac:dyDescent="0.25">
      <c r="C491" s="295">
        <f t="shared" si="73"/>
        <v>0</v>
      </c>
      <c r="D491" s="92">
        <f t="shared" si="74"/>
        <v>0</v>
      </c>
      <c r="E491" s="92">
        <f t="shared" si="70"/>
        <v>0</v>
      </c>
      <c r="F491" s="92">
        <f t="shared" si="75"/>
        <v>0</v>
      </c>
      <c r="G491" s="92"/>
      <c r="H491" s="233"/>
      <c r="I491" s="233"/>
      <c r="J491" s="233"/>
      <c r="K491" s="233"/>
      <c r="L491" s="233"/>
      <c r="M491" s="233"/>
      <c r="O491" s="138"/>
      <c r="P491" s="138">
        <f t="shared" si="76"/>
        <v>480</v>
      </c>
      <c r="Q491" s="290">
        <f t="shared" si="77"/>
        <v>-2043650</v>
      </c>
      <c r="R491" s="290">
        <f t="shared" si="78"/>
        <v>4350</v>
      </c>
      <c r="S491" s="290">
        <f t="shared" si="79"/>
        <v>-2048000</v>
      </c>
      <c r="T491" s="290">
        <f t="shared" si="71"/>
        <v>5200</v>
      </c>
      <c r="U491" s="290">
        <f t="shared" si="72"/>
        <v>-2048850</v>
      </c>
      <c r="V491" s="77"/>
      <c r="W491" s="8"/>
      <c r="X491" s="8"/>
    </row>
    <row r="492" spans="3:24" x14ac:dyDescent="0.25">
      <c r="C492" s="295">
        <f t="shared" si="73"/>
        <v>0</v>
      </c>
      <c r="D492" s="92">
        <f t="shared" si="74"/>
        <v>0</v>
      </c>
      <c r="E492" s="92">
        <f t="shared" si="70"/>
        <v>0</v>
      </c>
      <c r="F492" s="92">
        <f t="shared" si="75"/>
        <v>0</v>
      </c>
      <c r="G492" s="92"/>
      <c r="H492" s="233"/>
      <c r="I492" s="233"/>
      <c r="J492" s="233"/>
      <c r="K492" s="233"/>
      <c r="L492" s="233"/>
      <c r="M492" s="233"/>
      <c r="O492" s="138"/>
      <c r="P492" s="138">
        <f t="shared" si="76"/>
        <v>481</v>
      </c>
      <c r="Q492" s="290">
        <f t="shared" si="77"/>
        <v>-2048000</v>
      </c>
      <c r="R492" s="290">
        <f t="shared" si="78"/>
        <v>4350</v>
      </c>
      <c r="S492" s="290">
        <f t="shared" si="79"/>
        <v>-2052350</v>
      </c>
      <c r="T492" s="290">
        <f t="shared" si="71"/>
        <v>5200</v>
      </c>
      <c r="U492" s="290">
        <f t="shared" si="72"/>
        <v>-2053200</v>
      </c>
      <c r="V492" s="77"/>
      <c r="W492" s="8"/>
      <c r="X492" s="8"/>
    </row>
    <row r="493" spans="3:24" x14ac:dyDescent="0.25">
      <c r="C493" s="295">
        <f t="shared" si="73"/>
        <v>0</v>
      </c>
      <c r="D493" s="92">
        <f t="shared" si="74"/>
        <v>0</v>
      </c>
      <c r="E493" s="92">
        <f t="shared" si="70"/>
        <v>0</v>
      </c>
      <c r="F493" s="92">
        <f t="shared" si="75"/>
        <v>0</v>
      </c>
      <c r="G493" s="92"/>
      <c r="H493" s="233"/>
      <c r="I493" s="233"/>
      <c r="J493" s="233"/>
      <c r="K493" s="233"/>
      <c r="L493" s="233"/>
      <c r="M493" s="233"/>
      <c r="O493" s="138"/>
      <c r="P493" s="138">
        <f t="shared" si="76"/>
        <v>482</v>
      </c>
      <c r="Q493" s="290">
        <f t="shared" si="77"/>
        <v>-2052350</v>
      </c>
      <c r="R493" s="290">
        <f t="shared" si="78"/>
        <v>4350</v>
      </c>
      <c r="S493" s="290">
        <f t="shared" si="79"/>
        <v>-2056700</v>
      </c>
      <c r="T493" s="290">
        <f t="shared" si="71"/>
        <v>5200</v>
      </c>
      <c r="U493" s="290">
        <f t="shared" si="72"/>
        <v>-2057550</v>
      </c>
      <c r="V493" s="77"/>
      <c r="W493" s="8"/>
      <c r="X493" s="8"/>
    </row>
    <row r="494" spans="3:24" x14ac:dyDescent="0.25">
      <c r="C494" s="295">
        <f t="shared" si="73"/>
        <v>0</v>
      </c>
      <c r="D494" s="92">
        <f t="shared" si="74"/>
        <v>0</v>
      </c>
      <c r="E494" s="92">
        <f t="shared" si="70"/>
        <v>0</v>
      </c>
      <c r="F494" s="92">
        <f t="shared" si="75"/>
        <v>0</v>
      </c>
      <c r="G494" s="92"/>
      <c r="H494" s="233"/>
      <c r="I494" s="233"/>
      <c r="J494" s="233"/>
      <c r="K494" s="233"/>
      <c r="L494" s="233"/>
      <c r="M494" s="233"/>
      <c r="O494" s="138"/>
      <c r="P494" s="138">
        <f t="shared" si="76"/>
        <v>483</v>
      </c>
      <c r="Q494" s="290">
        <f t="shared" si="77"/>
        <v>-2056700</v>
      </c>
      <c r="R494" s="290">
        <f t="shared" si="78"/>
        <v>4350</v>
      </c>
      <c r="S494" s="290">
        <f t="shared" si="79"/>
        <v>-2061050</v>
      </c>
      <c r="T494" s="290">
        <f t="shared" si="71"/>
        <v>5200</v>
      </c>
      <c r="U494" s="290">
        <f t="shared" si="72"/>
        <v>-2061900</v>
      </c>
      <c r="V494" s="77"/>
      <c r="W494" s="8"/>
      <c r="X494" s="8"/>
    </row>
    <row r="495" spans="3:24" x14ac:dyDescent="0.25">
      <c r="C495" s="295">
        <f t="shared" si="73"/>
        <v>0</v>
      </c>
      <c r="D495" s="92">
        <f t="shared" si="74"/>
        <v>0</v>
      </c>
      <c r="E495" s="92">
        <f t="shared" si="70"/>
        <v>0</v>
      </c>
      <c r="F495" s="92">
        <f t="shared" si="75"/>
        <v>0</v>
      </c>
      <c r="G495" s="92"/>
      <c r="H495" s="233"/>
      <c r="I495" s="233"/>
      <c r="J495" s="233"/>
      <c r="K495" s="233"/>
      <c r="L495" s="233"/>
      <c r="M495" s="233"/>
      <c r="O495" s="138"/>
      <c r="P495" s="138">
        <f t="shared" si="76"/>
        <v>484</v>
      </c>
      <c r="Q495" s="290">
        <f t="shared" si="77"/>
        <v>-2061050</v>
      </c>
      <c r="R495" s="290">
        <f t="shared" si="78"/>
        <v>4350</v>
      </c>
      <c r="S495" s="290">
        <f t="shared" si="79"/>
        <v>-2065400</v>
      </c>
      <c r="T495" s="290">
        <f t="shared" si="71"/>
        <v>5200</v>
      </c>
      <c r="U495" s="290">
        <f t="shared" si="72"/>
        <v>-2066250</v>
      </c>
      <c r="V495" s="77"/>
      <c r="W495" s="8"/>
      <c r="X495" s="8"/>
    </row>
    <row r="496" spans="3:24" x14ac:dyDescent="0.25">
      <c r="C496" s="295">
        <f t="shared" si="73"/>
        <v>0</v>
      </c>
      <c r="D496" s="92">
        <f t="shared" si="74"/>
        <v>0</v>
      </c>
      <c r="E496" s="92">
        <f t="shared" si="70"/>
        <v>0</v>
      </c>
      <c r="F496" s="92">
        <f t="shared" si="75"/>
        <v>0</v>
      </c>
      <c r="G496" s="92"/>
      <c r="H496" s="233"/>
      <c r="I496" s="233"/>
      <c r="J496" s="233"/>
      <c r="K496" s="233"/>
      <c r="L496" s="233"/>
      <c r="M496" s="233"/>
      <c r="O496" s="138"/>
      <c r="P496" s="138">
        <f t="shared" si="76"/>
        <v>485</v>
      </c>
      <c r="Q496" s="290">
        <f t="shared" si="77"/>
        <v>-2065400</v>
      </c>
      <c r="R496" s="290">
        <f t="shared" si="78"/>
        <v>4350</v>
      </c>
      <c r="S496" s="290">
        <f t="shared" si="79"/>
        <v>-2069750</v>
      </c>
      <c r="T496" s="290">
        <f t="shared" si="71"/>
        <v>5200</v>
      </c>
      <c r="U496" s="290">
        <f t="shared" si="72"/>
        <v>-2070600</v>
      </c>
      <c r="V496" s="77"/>
      <c r="W496" s="8"/>
      <c r="X496" s="8"/>
    </row>
    <row r="497" spans="3:24" x14ac:dyDescent="0.25">
      <c r="C497" s="295">
        <f t="shared" si="73"/>
        <v>0</v>
      </c>
      <c r="D497" s="92">
        <f t="shared" si="74"/>
        <v>0</v>
      </c>
      <c r="E497" s="92">
        <f t="shared" si="70"/>
        <v>0</v>
      </c>
      <c r="F497" s="92">
        <f t="shared" si="75"/>
        <v>0</v>
      </c>
      <c r="G497" s="92"/>
      <c r="H497" s="233"/>
      <c r="I497" s="233"/>
      <c r="J497" s="233"/>
      <c r="K497" s="233"/>
      <c r="L497" s="233"/>
      <c r="M497" s="233"/>
      <c r="O497" s="138"/>
      <c r="P497" s="138">
        <f t="shared" si="76"/>
        <v>486</v>
      </c>
      <c r="Q497" s="290">
        <f t="shared" si="77"/>
        <v>-2069750</v>
      </c>
      <c r="R497" s="290">
        <f t="shared" si="78"/>
        <v>4350</v>
      </c>
      <c r="S497" s="290">
        <f t="shared" si="79"/>
        <v>-2074100</v>
      </c>
      <c r="T497" s="290">
        <f t="shared" si="71"/>
        <v>5200</v>
      </c>
      <c r="U497" s="290">
        <f t="shared" si="72"/>
        <v>-2074950</v>
      </c>
      <c r="V497" s="77"/>
      <c r="W497" s="8"/>
      <c r="X497" s="8"/>
    </row>
    <row r="498" spans="3:24" x14ac:dyDescent="0.25">
      <c r="C498" s="295">
        <f t="shared" si="73"/>
        <v>0</v>
      </c>
      <c r="D498" s="92">
        <f t="shared" si="74"/>
        <v>0</v>
      </c>
      <c r="E498" s="92">
        <f t="shared" si="70"/>
        <v>0</v>
      </c>
      <c r="F498" s="92">
        <f t="shared" si="75"/>
        <v>0</v>
      </c>
      <c r="G498" s="92"/>
      <c r="H498" s="233"/>
      <c r="I498" s="233"/>
      <c r="J498" s="233"/>
      <c r="K498" s="233"/>
      <c r="L498" s="233"/>
      <c r="M498" s="233"/>
      <c r="O498" s="138"/>
      <c r="P498" s="138">
        <f t="shared" si="76"/>
        <v>487</v>
      </c>
      <c r="Q498" s="290">
        <f t="shared" si="77"/>
        <v>-2074100</v>
      </c>
      <c r="R498" s="290">
        <f t="shared" si="78"/>
        <v>4350</v>
      </c>
      <c r="S498" s="290">
        <f t="shared" si="79"/>
        <v>-2078450</v>
      </c>
      <c r="T498" s="290">
        <f t="shared" si="71"/>
        <v>5200</v>
      </c>
      <c r="U498" s="290">
        <f t="shared" si="72"/>
        <v>-2079300</v>
      </c>
      <c r="V498" s="77"/>
      <c r="W498" s="8"/>
      <c r="X498" s="8"/>
    </row>
    <row r="499" spans="3:24" x14ac:dyDescent="0.25">
      <c r="C499" s="295">
        <f t="shared" si="73"/>
        <v>0</v>
      </c>
      <c r="D499" s="92">
        <f t="shared" si="74"/>
        <v>0</v>
      </c>
      <c r="E499" s="92">
        <f t="shared" si="70"/>
        <v>0</v>
      </c>
      <c r="F499" s="92">
        <f t="shared" si="75"/>
        <v>0</v>
      </c>
      <c r="G499" s="92"/>
      <c r="H499" s="233"/>
      <c r="I499" s="233"/>
      <c r="J499" s="233"/>
      <c r="K499" s="233"/>
      <c r="L499" s="233"/>
      <c r="M499" s="233"/>
      <c r="O499" s="138"/>
      <c r="P499" s="138">
        <f t="shared" si="76"/>
        <v>488</v>
      </c>
      <c r="Q499" s="290">
        <f t="shared" si="77"/>
        <v>-2078450</v>
      </c>
      <c r="R499" s="290">
        <f t="shared" si="78"/>
        <v>4350</v>
      </c>
      <c r="S499" s="290">
        <f t="shared" si="79"/>
        <v>-2082800</v>
      </c>
      <c r="T499" s="290">
        <f t="shared" si="71"/>
        <v>5200</v>
      </c>
      <c r="U499" s="290">
        <f t="shared" si="72"/>
        <v>-2083650</v>
      </c>
      <c r="V499" s="77"/>
      <c r="W499" s="8"/>
      <c r="X499" s="8"/>
    </row>
    <row r="500" spans="3:24" x14ac:dyDescent="0.25">
      <c r="C500" s="295">
        <f t="shared" si="73"/>
        <v>0</v>
      </c>
      <c r="D500" s="92">
        <f t="shared" si="74"/>
        <v>0</v>
      </c>
      <c r="E500" s="92">
        <f t="shared" si="70"/>
        <v>0</v>
      </c>
      <c r="F500" s="92">
        <f t="shared" si="75"/>
        <v>0</v>
      </c>
      <c r="G500" s="92"/>
      <c r="H500" s="233"/>
      <c r="I500" s="233"/>
      <c r="J500" s="233"/>
      <c r="K500" s="233"/>
      <c r="L500" s="233"/>
      <c r="M500" s="233"/>
      <c r="O500" s="138"/>
      <c r="P500" s="138">
        <f t="shared" si="76"/>
        <v>489</v>
      </c>
      <c r="Q500" s="290">
        <f t="shared" si="77"/>
        <v>-2082800</v>
      </c>
      <c r="R500" s="290">
        <f t="shared" si="78"/>
        <v>4350</v>
      </c>
      <c r="S500" s="290">
        <f t="shared" si="79"/>
        <v>-2087150</v>
      </c>
      <c r="T500" s="290">
        <f t="shared" si="71"/>
        <v>5200</v>
      </c>
      <c r="U500" s="290">
        <f t="shared" si="72"/>
        <v>-2088000</v>
      </c>
      <c r="V500" s="77"/>
      <c r="W500" s="8"/>
      <c r="X500" s="8"/>
    </row>
    <row r="501" spans="3:24" x14ac:dyDescent="0.25">
      <c r="C501" s="295">
        <f t="shared" si="73"/>
        <v>0</v>
      </c>
      <c r="D501" s="92">
        <f t="shared" si="74"/>
        <v>0</v>
      </c>
      <c r="E501" s="92">
        <f t="shared" si="70"/>
        <v>0</v>
      </c>
      <c r="F501" s="92">
        <f t="shared" si="75"/>
        <v>0</v>
      </c>
      <c r="G501" s="92"/>
      <c r="H501" s="233"/>
      <c r="I501" s="233"/>
      <c r="J501" s="233"/>
      <c r="K501" s="233"/>
      <c r="L501" s="233"/>
      <c r="M501" s="233"/>
      <c r="O501" s="138"/>
      <c r="P501" s="138">
        <f t="shared" si="76"/>
        <v>490</v>
      </c>
      <c r="Q501" s="290">
        <f t="shared" si="77"/>
        <v>-2087150</v>
      </c>
      <c r="R501" s="290">
        <f t="shared" si="78"/>
        <v>4350</v>
      </c>
      <c r="S501" s="290">
        <f t="shared" si="79"/>
        <v>-2091500</v>
      </c>
      <c r="T501" s="290">
        <f t="shared" si="71"/>
        <v>5200</v>
      </c>
      <c r="U501" s="290">
        <f t="shared" si="72"/>
        <v>-2092350</v>
      </c>
      <c r="V501" s="77"/>
      <c r="W501" s="8"/>
      <c r="X501" s="8"/>
    </row>
    <row r="502" spans="3:24" x14ac:dyDescent="0.25">
      <c r="C502" s="295">
        <f t="shared" si="73"/>
        <v>0</v>
      </c>
      <c r="D502" s="92">
        <f t="shared" si="74"/>
        <v>0</v>
      </c>
      <c r="E502" s="92">
        <f t="shared" si="70"/>
        <v>0</v>
      </c>
      <c r="F502" s="92">
        <f t="shared" si="75"/>
        <v>0</v>
      </c>
      <c r="G502" s="92"/>
      <c r="H502" s="233"/>
      <c r="I502" s="233"/>
      <c r="J502" s="233"/>
      <c r="K502" s="233"/>
      <c r="L502" s="233"/>
      <c r="M502" s="233"/>
      <c r="O502" s="138"/>
      <c r="P502" s="138">
        <f t="shared" si="76"/>
        <v>491</v>
      </c>
      <c r="Q502" s="290">
        <f t="shared" si="77"/>
        <v>-2091500</v>
      </c>
      <c r="R502" s="290">
        <f t="shared" si="78"/>
        <v>4350</v>
      </c>
      <c r="S502" s="290">
        <f t="shared" si="79"/>
        <v>-2095850</v>
      </c>
      <c r="T502" s="290">
        <f t="shared" si="71"/>
        <v>5200</v>
      </c>
      <c r="U502" s="290">
        <f t="shared" si="72"/>
        <v>-2096700</v>
      </c>
      <c r="V502" s="77"/>
      <c r="W502" s="8"/>
      <c r="X502" s="8"/>
    </row>
    <row r="503" spans="3:24" x14ac:dyDescent="0.25">
      <c r="C503" s="295">
        <f t="shared" si="73"/>
        <v>0</v>
      </c>
      <c r="D503" s="92">
        <f t="shared" si="74"/>
        <v>0</v>
      </c>
      <c r="E503" s="92">
        <f t="shared" si="70"/>
        <v>0</v>
      </c>
      <c r="F503" s="92">
        <f t="shared" si="75"/>
        <v>0</v>
      </c>
      <c r="G503" s="92"/>
      <c r="H503" s="233"/>
      <c r="I503" s="233"/>
      <c r="J503" s="233"/>
      <c r="K503" s="233"/>
      <c r="L503" s="233"/>
      <c r="M503" s="233"/>
      <c r="O503" s="138"/>
      <c r="P503" s="138">
        <f t="shared" si="76"/>
        <v>492</v>
      </c>
      <c r="Q503" s="290">
        <f t="shared" si="77"/>
        <v>-2095850</v>
      </c>
      <c r="R503" s="290">
        <f t="shared" si="78"/>
        <v>4350</v>
      </c>
      <c r="S503" s="290">
        <f t="shared" si="79"/>
        <v>-2100200</v>
      </c>
      <c r="T503" s="290">
        <f t="shared" si="71"/>
        <v>5200</v>
      </c>
      <c r="U503" s="290">
        <f t="shared" si="72"/>
        <v>-2101050</v>
      </c>
      <c r="V503" s="77"/>
      <c r="W503" s="8"/>
      <c r="X503" s="8"/>
    </row>
    <row r="504" spans="3:24" x14ac:dyDescent="0.25">
      <c r="C504" s="295">
        <f t="shared" si="73"/>
        <v>0</v>
      </c>
      <c r="D504" s="92">
        <f t="shared" si="74"/>
        <v>0</v>
      </c>
      <c r="E504" s="92">
        <f t="shared" si="70"/>
        <v>0</v>
      </c>
      <c r="F504" s="92">
        <f t="shared" si="75"/>
        <v>0</v>
      </c>
      <c r="G504" s="92"/>
      <c r="H504" s="233"/>
      <c r="I504" s="233"/>
      <c r="J504" s="233"/>
      <c r="K504" s="233"/>
      <c r="L504" s="233"/>
      <c r="M504" s="233"/>
      <c r="O504" s="138"/>
      <c r="P504" s="138">
        <f t="shared" si="76"/>
        <v>493</v>
      </c>
      <c r="Q504" s="290">
        <f t="shared" si="77"/>
        <v>-2100200</v>
      </c>
      <c r="R504" s="290">
        <f t="shared" si="78"/>
        <v>4350</v>
      </c>
      <c r="S504" s="290">
        <f t="shared" si="79"/>
        <v>-2104550</v>
      </c>
      <c r="T504" s="290">
        <f t="shared" si="71"/>
        <v>5200</v>
      </c>
      <c r="U504" s="290">
        <f t="shared" si="72"/>
        <v>-2105400</v>
      </c>
      <c r="V504" s="77"/>
      <c r="W504" s="8"/>
      <c r="X504" s="8"/>
    </row>
    <row r="505" spans="3:24" x14ac:dyDescent="0.25">
      <c r="C505" s="295">
        <f t="shared" si="73"/>
        <v>0</v>
      </c>
      <c r="D505" s="92">
        <f t="shared" si="74"/>
        <v>0</v>
      </c>
      <c r="E505" s="92">
        <f t="shared" si="70"/>
        <v>0</v>
      </c>
      <c r="F505" s="92">
        <f t="shared" si="75"/>
        <v>0</v>
      </c>
      <c r="G505" s="92"/>
      <c r="H505" s="233"/>
      <c r="I505" s="233"/>
      <c r="J505" s="233"/>
      <c r="K505" s="233"/>
      <c r="L505" s="233"/>
      <c r="M505" s="233"/>
      <c r="O505" s="138"/>
      <c r="P505" s="138">
        <f t="shared" si="76"/>
        <v>494</v>
      </c>
      <c r="Q505" s="290">
        <f t="shared" si="77"/>
        <v>-2104550</v>
      </c>
      <c r="R505" s="290">
        <f t="shared" si="78"/>
        <v>4350</v>
      </c>
      <c r="S505" s="290">
        <f t="shared" si="79"/>
        <v>-2108900</v>
      </c>
      <c r="T505" s="290">
        <f t="shared" si="71"/>
        <v>5200</v>
      </c>
      <c r="U505" s="290">
        <f t="shared" si="72"/>
        <v>-2109750</v>
      </c>
      <c r="V505" s="77"/>
      <c r="W505" s="8"/>
      <c r="X505" s="8"/>
    </row>
    <row r="506" spans="3:24" x14ac:dyDescent="0.25">
      <c r="C506" s="295">
        <f t="shared" si="73"/>
        <v>0</v>
      </c>
      <c r="D506" s="92">
        <f t="shared" si="74"/>
        <v>0</v>
      </c>
      <c r="E506" s="92">
        <f t="shared" si="70"/>
        <v>0</v>
      </c>
      <c r="F506" s="92">
        <f t="shared" si="75"/>
        <v>0</v>
      </c>
      <c r="G506" s="92"/>
      <c r="H506" s="233"/>
      <c r="I506" s="233"/>
      <c r="J506" s="233"/>
      <c r="K506" s="233"/>
      <c r="L506" s="233"/>
      <c r="M506" s="233"/>
      <c r="O506" s="138"/>
      <c r="P506" s="138">
        <f t="shared" si="76"/>
        <v>495</v>
      </c>
      <c r="Q506" s="290">
        <f t="shared" si="77"/>
        <v>-2108900</v>
      </c>
      <c r="R506" s="290">
        <f t="shared" si="78"/>
        <v>4350</v>
      </c>
      <c r="S506" s="290">
        <f t="shared" si="79"/>
        <v>-2113250</v>
      </c>
      <c r="T506" s="290">
        <f t="shared" si="71"/>
        <v>5200</v>
      </c>
      <c r="U506" s="290">
        <f t="shared" si="72"/>
        <v>-2114100</v>
      </c>
      <c r="V506" s="77"/>
      <c r="W506" s="8"/>
      <c r="X506" s="8"/>
    </row>
    <row r="507" spans="3:24" x14ac:dyDescent="0.25">
      <c r="C507" s="295">
        <f t="shared" si="73"/>
        <v>0</v>
      </c>
      <c r="D507" s="92">
        <f t="shared" si="74"/>
        <v>0</v>
      </c>
      <c r="E507" s="92">
        <f t="shared" si="70"/>
        <v>0</v>
      </c>
      <c r="F507" s="92">
        <f t="shared" si="75"/>
        <v>0</v>
      </c>
      <c r="G507" s="92"/>
      <c r="H507" s="233"/>
      <c r="I507" s="233"/>
      <c r="J507" s="233"/>
      <c r="K507" s="233"/>
      <c r="L507" s="233"/>
      <c r="M507" s="233"/>
      <c r="O507" s="138"/>
      <c r="P507" s="138">
        <f t="shared" si="76"/>
        <v>496</v>
      </c>
      <c r="Q507" s="290">
        <f t="shared" si="77"/>
        <v>-2113250</v>
      </c>
      <c r="R507" s="290">
        <f t="shared" si="78"/>
        <v>4350</v>
      </c>
      <c r="S507" s="290">
        <f t="shared" si="79"/>
        <v>-2117600</v>
      </c>
      <c r="T507" s="290">
        <f t="shared" si="71"/>
        <v>5200</v>
      </c>
      <c r="U507" s="290">
        <f t="shared" si="72"/>
        <v>-2118450</v>
      </c>
      <c r="V507" s="77"/>
      <c r="W507" s="8"/>
      <c r="X507" s="8"/>
    </row>
    <row r="508" spans="3:24" x14ac:dyDescent="0.25">
      <c r="C508" s="295">
        <f t="shared" si="73"/>
        <v>0</v>
      </c>
      <c r="D508" s="92">
        <f t="shared" si="74"/>
        <v>0</v>
      </c>
      <c r="E508" s="92">
        <f t="shared" si="70"/>
        <v>0</v>
      </c>
      <c r="F508" s="92">
        <f t="shared" si="75"/>
        <v>0</v>
      </c>
      <c r="G508" s="92"/>
      <c r="H508" s="233"/>
      <c r="I508" s="233"/>
      <c r="J508" s="233"/>
      <c r="K508" s="233"/>
      <c r="L508" s="233"/>
      <c r="M508" s="233"/>
      <c r="O508" s="138"/>
      <c r="P508" s="138">
        <f t="shared" si="76"/>
        <v>497</v>
      </c>
      <c r="Q508" s="290">
        <f t="shared" si="77"/>
        <v>-2117600</v>
      </c>
      <c r="R508" s="290">
        <f t="shared" si="78"/>
        <v>4350</v>
      </c>
      <c r="S508" s="290">
        <f t="shared" si="79"/>
        <v>-2121950</v>
      </c>
      <c r="T508" s="290">
        <f t="shared" si="71"/>
        <v>5200</v>
      </c>
      <c r="U508" s="290">
        <f t="shared" si="72"/>
        <v>-2122800</v>
      </c>
      <c r="V508" s="77"/>
      <c r="W508" s="8"/>
      <c r="X508" s="8"/>
    </row>
    <row r="509" spans="3:24" x14ac:dyDescent="0.25">
      <c r="C509" s="295">
        <f t="shared" si="73"/>
        <v>0</v>
      </c>
      <c r="D509" s="92">
        <f t="shared" si="74"/>
        <v>0</v>
      </c>
      <c r="E509" s="92">
        <f t="shared" si="70"/>
        <v>0</v>
      </c>
      <c r="F509" s="92">
        <f t="shared" si="75"/>
        <v>0</v>
      </c>
      <c r="G509" s="92"/>
      <c r="H509" s="233"/>
      <c r="I509" s="233"/>
      <c r="J509" s="233"/>
      <c r="K509" s="233"/>
      <c r="L509" s="233"/>
      <c r="M509" s="233"/>
      <c r="O509" s="138"/>
      <c r="P509" s="138">
        <f t="shared" si="76"/>
        <v>498</v>
      </c>
      <c r="Q509" s="290">
        <f t="shared" si="77"/>
        <v>-2121950</v>
      </c>
      <c r="R509" s="290">
        <f t="shared" si="78"/>
        <v>4350</v>
      </c>
      <c r="S509" s="290">
        <f t="shared" si="79"/>
        <v>-2126300</v>
      </c>
      <c r="T509" s="290">
        <f t="shared" si="71"/>
        <v>5200</v>
      </c>
      <c r="U509" s="290">
        <f t="shared" si="72"/>
        <v>-2127150</v>
      </c>
      <c r="V509" s="77"/>
      <c r="W509" s="8"/>
      <c r="X509" s="8"/>
    </row>
    <row r="510" spans="3:24" x14ac:dyDescent="0.25">
      <c r="C510" s="295">
        <f t="shared" si="73"/>
        <v>0</v>
      </c>
      <c r="D510" s="92">
        <f t="shared" si="74"/>
        <v>0</v>
      </c>
      <c r="E510" s="92">
        <f t="shared" si="70"/>
        <v>0</v>
      </c>
      <c r="F510" s="92">
        <f t="shared" si="75"/>
        <v>0</v>
      </c>
      <c r="G510" s="92"/>
      <c r="H510" s="233"/>
      <c r="I510" s="233"/>
      <c r="J510" s="233"/>
      <c r="K510" s="233"/>
      <c r="L510" s="233"/>
      <c r="M510" s="233"/>
      <c r="O510" s="138"/>
      <c r="P510" s="138">
        <f t="shared" si="76"/>
        <v>499</v>
      </c>
      <c r="Q510" s="290">
        <f t="shared" si="77"/>
        <v>-2126300</v>
      </c>
      <c r="R510" s="290">
        <f t="shared" si="78"/>
        <v>4350</v>
      </c>
      <c r="S510" s="290">
        <f t="shared" si="79"/>
        <v>-2130650</v>
      </c>
      <c r="T510" s="290">
        <f t="shared" si="71"/>
        <v>5200</v>
      </c>
      <c r="U510" s="290">
        <f t="shared" si="72"/>
        <v>-2131500</v>
      </c>
      <c r="V510" s="77"/>
      <c r="W510" s="8"/>
      <c r="X510" s="8"/>
    </row>
    <row r="511" spans="3:24" x14ac:dyDescent="0.25">
      <c r="C511" s="295">
        <f t="shared" si="73"/>
        <v>0</v>
      </c>
      <c r="D511" s="92">
        <f t="shared" si="74"/>
        <v>0</v>
      </c>
      <c r="E511" s="92">
        <f t="shared" si="70"/>
        <v>0</v>
      </c>
      <c r="F511" s="92">
        <f t="shared" si="75"/>
        <v>0</v>
      </c>
      <c r="G511" s="92"/>
      <c r="H511" s="233"/>
      <c r="I511" s="233"/>
      <c r="J511" s="233"/>
      <c r="K511" s="233"/>
      <c r="L511" s="233"/>
      <c r="M511" s="233"/>
      <c r="O511" s="138"/>
      <c r="P511" s="138">
        <f t="shared" si="76"/>
        <v>500</v>
      </c>
      <c r="Q511" s="290">
        <f t="shared" si="77"/>
        <v>-2130650</v>
      </c>
      <c r="R511" s="290">
        <f t="shared" si="78"/>
        <v>4350</v>
      </c>
      <c r="S511" s="290">
        <f t="shared" si="79"/>
        <v>-2135000</v>
      </c>
      <c r="T511" s="290">
        <f t="shared" si="71"/>
        <v>5200</v>
      </c>
      <c r="U511" s="290">
        <f t="shared" si="72"/>
        <v>-2135850</v>
      </c>
      <c r="V511" s="77"/>
      <c r="W511" s="8"/>
      <c r="X511" s="8"/>
    </row>
    <row r="512" spans="3:24" x14ac:dyDescent="0.25">
      <c r="C512" s="295">
        <f t="shared" si="73"/>
        <v>0</v>
      </c>
      <c r="D512" s="92">
        <f t="shared" si="74"/>
        <v>0</v>
      </c>
      <c r="E512" s="92">
        <f t="shared" si="70"/>
        <v>0</v>
      </c>
      <c r="F512" s="92">
        <f t="shared" si="75"/>
        <v>0</v>
      </c>
      <c r="G512" s="92"/>
      <c r="H512" s="233"/>
      <c r="I512" s="233"/>
      <c r="J512" s="233"/>
      <c r="K512" s="233"/>
      <c r="L512" s="233"/>
      <c r="M512" s="233"/>
      <c r="O512" s="138"/>
      <c r="P512" s="138">
        <f t="shared" si="76"/>
        <v>501</v>
      </c>
      <c r="Q512" s="290">
        <f t="shared" si="77"/>
        <v>-2135000</v>
      </c>
      <c r="R512" s="290">
        <f t="shared" si="78"/>
        <v>4350</v>
      </c>
      <c r="S512" s="290">
        <f t="shared" si="79"/>
        <v>-2139350</v>
      </c>
      <c r="T512" s="290">
        <f t="shared" si="71"/>
        <v>5200</v>
      </c>
      <c r="U512" s="290">
        <f t="shared" si="72"/>
        <v>-2140200</v>
      </c>
      <c r="V512" s="77"/>
      <c r="W512" s="8"/>
      <c r="X512" s="8"/>
    </row>
    <row r="513" spans="3:24" x14ac:dyDescent="0.25">
      <c r="C513" s="295">
        <f t="shared" si="73"/>
        <v>0</v>
      </c>
      <c r="D513" s="92">
        <f t="shared" si="74"/>
        <v>0</v>
      </c>
      <c r="E513" s="92">
        <f t="shared" si="70"/>
        <v>0</v>
      </c>
      <c r="F513" s="92">
        <f t="shared" si="75"/>
        <v>0</v>
      </c>
      <c r="G513" s="92"/>
      <c r="H513" s="233"/>
      <c r="I513" s="233"/>
      <c r="J513" s="233"/>
      <c r="K513" s="233"/>
      <c r="L513" s="233"/>
      <c r="M513" s="233"/>
      <c r="O513" s="138"/>
      <c r="P513" s="138">
        <f t="shared" si="76"/>
        <v>502</v>
      </c>
      <c r="Q513" s="290">
        <f t="shared" si="77"/>
        <v>-2139350</v>
      </c>
      <c r="R513" s="290">
        <f t="shared" si="78"/>
        <v>4350</v>
      </c>
      <c r="S513" s="290">
        <f t="shared" si="79"/>
        <v>-2143700</v>
      </c>
      <c r="T513" s="290">
        <f t="shared" si="71"/>
        <v>5200</v>
      </c>
      <c r="U513" s="290">
        <f t="shared" si="72"/>
        <v>-2144550</v>
      </c>
      <c r="V513" s="77"/>
      <c r="W513" s="8"/>
      <c r="X513" s="8"/>
    </row>
    <row r="514" spans="3:24" x14ac:dyDescent="0.25">
      <c r="C514" s="295">
        <f t="shared" si="73"/>
        <v>0</v>
      </c>
      <c r="D514" s="92">
        <f t="shared" si="74"/>
        <v>0</v>
      </c>
      <c r="E514" s="92">
        <f t="shared" si="70"/>
        <v>0</v>
      </c>
      <c r="F514" s="92">
        <f t="shared" si="75"/>
        <v>0</v>
      </c>
      <c r="G514" s="92"/>
      <c r="H514" s="233"/>
      <c r="I514" s="233"/>
      <c r="J514" s="233"/>
      <c r="K514" s="233"/>
      <c r="L514" s="233"/>
      <c r="M514" s="233"/>
      <c r="O514" s="138"/>
      <c r="P514" s="138">
        <f t="shared" si="76"/>
        <v>503</v>
      </c>
      <c r="Q514" s="290">
        <f t="shared" si="77"/>
        <v>-2143700</v>
      </c>
      <c r="R514" s="290">
        <f t="shared" si="78"/>
        <v>4350</v>
      </c>
      <c r="S514" s="290">
        <f t="shared" si="79"/>
        <v>-2148050</v>
      </c>
      <c r="T514" s="290">
        <f t="shared" si="71"/>
        <v>5200</v>
      </c>
      <c r="U514" s="290">
        <f t="shared" si="72"/>
        <v>-2148900</v>
      </c>
      <c r="V514" s="77"/>
      <c r="W514" s="8"/>
      <c r="X514" s="8"/>
    </row>
    <row r="515" spans="3:24" x14ac:dyDescent="0.25">
      <c r="C515" s="295">
        <f t="shared" si="73"/>
        <v>0</v>
      </c>
      <c r="D515" s="92">
        <f t="shared" si="74"/>
        <v>0</v>
      </c>
      <c r="E515" s="92">
        <f t="shared" si="70"/>
        <v>0</v>
      </c>
      <c r="F515" s="92">
        <f t="shared" si="75"/>
        <v>0</v>
      </c>
      <c r="G515" s="92"/>
      <c r="H515" s="233"/>
      <c r="I515" s="233"/>
      <c r="J515" s="233"/>
      <c r="K515" s="233"/>
      <c r="L515" s="233"/>
      <c r="M515" s="233"/>
      <c r="O515" s="138"/>
      <c r="P515" s="138">
        <f t="shared" si="76"/>
        <v>504</v>
      </c>
      <c r="Q515" s="290">
        <f t="shared" si="77"/>
        <v>-2148050</v>
      </c>
      <c r="R515" s="290">
        <f t="shared" si="78"/>
        <v>4350</v>
      </c>
      <c r="S515" s="290">
        <f t="shared" si="79"/>
        <v>-2152400</v>
      </c>
      <c r="T515" s="290">
        <f t="shared" si="71"/>
        <v>5200</v>
      </c>
      <c r="U515" s="290">
        <f t="shared" si="72"/>
        <v>-2153250</v>
      </c>
      <c r="V515" s="77"/>
      <c r="W515" s="8"/>
      <c r="X515" s="8"/>
    </row>
    <row r="516" spans="3:24" x14ac:dyDescent="0.25">
      <c r="C516" s="295">
        <f t="shared" si="73"/>
        <v>0</v>
      </c>
      <c r="D516" s="92">
        <f t="shared" si="74"/>
        <v>0</v>
      </c>
      <c r="E516" s="92">
        <f t="shared" si="70"/>
        <v>0</v>
      </c>
      <c r="F516" s="92">
        <f t="shared" si="75"/>
        <v>0</v>
      </c>
      <c r="G516" s="92"/>
      <c r="H516" s="233"/>
      <c r="I516" s="233"/>
      <c r="J516" s="233"/>
      <c r="K516" s="233"/>
      <c r="L516" s="233"/>
      <c r="M516" s="233"/>
      <c r="O516" s="138"/>
      <c r="P516" s="138">
        <f t="shared" si="76"/>
        <v>505</v>
      </c>
      <c r="Q516" s="290">
        <f t="shared" si="77"/>
        <v>-2152400</v>
      </c>
      <c r="R516" s="290">
        <f t="shared" si="78"/>
        <v>4350</v>
      </c>
      <c r="S516" s="290">
        <f t="shared" si="79"/>
        <v>-2156750</v>
      </c>
      <c r="T516" s="290">
        <f t="shared" si="71"/>
        <v>5200</v>
      </c>
      <c r="U516" s="290">
        <f t="shared" si="72"/>
        <v>-2157600</v>
      </c>
      <c r="V516" s="77"/>
      <c r="W516" s="8"/>
      <c r="X516" s="8"/>
    </row>
    <row r="517" spans="3:24" x14ac:dyDescent="0.25">
      <c r="C517" s="295">
        <f t="shared" si="73"/>
        <v>0</v>
      </c>
      <c r="D517" s="92">
        <f t="shared" si="74"/>
        <v>0</v>
      </c>
      <c r="E517" s="92">
        <f t="shared" si="70"/>
        <v>0</v>
      </c>
      <c r="F517" s="92">
        <f t="shared" si="75"/>
        <v>0</v>
      </c>
      <c r="G517" s="92"/>
      <c r="H517" s="233"/>
      <c r="I517" s="233"/>
      <c r="J517" s="233"/>
      <c r="K517" s="233"/>
      <c r="L517" s="233"/>
      <c r="M517" s="233"/>
      <c r="O517" s="138"/>
      <c r="P517" s="138">
        <f t="shared" si="76"/>
        <v>506</v>
      </c>
      <c r="Q517" s="290">
        <f t="shared" si="77"/>
        <v>-2156750</v>
      </c>
      <c r="R517" s="290">
        <f t="shared" si="78"/>
        <v>4350</v>
      </c>
      <c r="S517" s="290">
        <f t="shared" si="79"/>
        <v>-2161100</v>
      </c>
      <c r="T517" s="290">
        <f t="shared" si="71"/>
        <v>5200</v>
      </c>
      <c r="U517" s="290">
        <f t="shared" si="72"/>
        <v>-2161950</v>
      </c>
      <c r="V517" s="77"/>
      <c r="W517" s="8"/>
      <c r="X517" s="8"/>
    </row>
    <row r="518" spans="3:24" x14ac:dyDescent="0.25">
      <c r="C518" s="295">
        <f t="shared" si="73"/>
        <v>0</v>
      </c>
      <c r="D518" s="92">
        <f t="shared" si="74"/>
        <v>0</v>
      </c>
      <c r="E518" s="92">
        <f t="shared" si="70"/>
        <v>0</v>
      </c>
      <c r="F518" s="92">
        <f t="shared" si="75"/>
        <v>0</v>
      </c>
      <c r="G518" s="92"/>
      <c r="H518" s="233"/>
      <c r="I518" s="233"/>
      <c r="J518" s="233"/>
      <c r="K518" s="233"/>
      <c r="L518" s="233"/>
      <c r="M518" s="233"/>
      <c r="O518" s="138"/>
      <c r="P518" s="138">
        <f t="shared" si="76"/>
        <v>507</v>
      </c>
      <c r="Q518" s="290">
        <f t="shared" si="77"/>
        <v>-2161100</v>
      </c>
      <c r="R518" s="290">
        <f t="shared" si="78"/>
        <v>4350</v>
      </c>
      <c r="S518" s="290">
        <f t="shared" si="79"/>
        <v>-2165450</v>
      </c>
      <c r="T518" s="290">
        <f t="shared" si="71"/>
        <v>5200</v>
      </c>
      <c r="U518" s="290">
        <f t="shared" si="72"/>
        <v>-2166300</v>
      </c>
      <c r="V518" s="77"/>
      <c r="W518" s="8"/>
      <c r="X518" s="8"/>
    </row>
    <row r="519" spans="3:24" x14ac:dyDescent="0.25">
      <c r="C519" s="295">
        <f t="shared" si="73"/>
        <v>0</v>
      </c>
      <c r="D519" s="92">
        <f t="shared" si="74"/>
        <v>0</v>
      </c>
      <c r="E519" s="92">
        <f t="shared" si="70"/>
        <v>0</v>
      </c>
      <c r="F519" s="92">
        <f t="shared" si="75"/>
        <v>0</v>
      </c>
      <c r="G519" s="92"/>
      <c r="H519" s="233"/>
      <c r="I519" s="233"/>
      <c r="J519" s="233"/>
      <c r="K519" s="233"/>
      <c r="L519" s="233"/>
      <c r="M519" s="233"/>
      <c r="O519" s="138"/>
      <c r="P519" s="138">
        <f t="shared" si="76"/>
        <v>508</v>
      </c>
      <c r="Q519" s="290">
        <f t="shared" si="77"/>
        <v>-2165450</v>
      </c>
      <c r="R519" s="290">
        <f t="shared" si="78"/>
        <v>4350</v>
      </c>
      <c r="S519" s="290">
        <f t="shared" si="79"/>
        <v>-2169800</v>
      </c>
      <c r="T519" s="290">
        <f t="shared" si="71"/>
        <v>5200</v>
      </c>
      <c r="U519" s="290">
        <f t="shared" si="72"/>
        <v>-2170650</v>
      </c>
      <c r="V519" s="77"/>
      <c r="W519" s="8"/>
      <c r="X519" s="8"/>
    </row>
    <row r="520" spans="3:24" x14ac:dyDescent="0.25">
      <c r="C520" s="295">
        <f t="shared" si="73"/>
        <v>0</v>
      </c>
      <c r="D520" s="92">
        <f t="shared" si="74"/>
        <v>0</v>
      </c>
      <c r="E520" s="92">
        <f t="shared" si="70"/>
        <v>0</v>
      </c>
      <c r="F520" s="92">
        <f t="shared" si="75"/>
        <v>0</v>
      </c>
      <c r="G520" s="92"/>
      <c r="H520" s="233"/>
      <c r="I520" s="233"/>
      <c r="J520" s="233"/>
      <c r="K520" s="233"/>
      <c r="L520" s="233"/>
      <c r="M520" s="233"/>
      <c r="O520" s="138"/>
      <c r="P520" s="138">
        <f t="shared" si="76"/>
        <v>509</v>
      </c>
      <c r="Q520" s="290">
        <f t="shared" si="77"/>
        <v>-2169800</v>
      </c>
      <c r="R520" s="290">
        <f t="shared" si="78"/>
        <v>4350</v>
      </c>
      <c r="S520" s="290">
        <f t="shared" si="79"/>
        <v>-2174150</v>
      </c>
      <c r="T520" s="290">
        <f t="shared" si="71"/>
        <v>5200</v>
      </c>
      <c r="U520" s="290">
        <f t="shared" si="72"/>
        <v>-2175000</v>
      </c>
      <c r="V520" s="77"/>
      <c r="W520" s="8"/>
      <c r="X520" s="8"/>
    </row>
    <row r="521" spans="3:24" x14ac:dyDescent="0.25">
      <c r="C521" s="295">
        <f t="shared" si="73"/>
        <v>0</v>
      </c>
      <c r="D521" s="92">
        <f t="shared" si="74"/>
        <v>0</v>
      </c>
      <c r="E521" s="92">
        <f t="shared" si="70"/>
        <v>0</v>
      </c>
      <c r="F521" s="92">
        <f t="shared" si="75"/>
        <v>0</v>
      </c>
      <c r="G521" s="92"/>
      <c r="H521" s="233"/>
      <c r="I521" s="233"/>
      <c r="J521" s="233"/>
      <c r="K521" s="233"/>
      <c r="L521" s="233"/>
      <c r="M521" s="233"/>
      <c r="O521" s="138"/>
      <c r="P521" s="138">
        <f t="shared" si="76"/>
        <v>510</v>
      </c>
      <c r="Q521" s="290">
        <f t="shared" si="77"/>
        <v>-2174150</v>
      </c>
      <c r="R521" s="290">
        <f t="shared" si="78"/>
        <v>4350</v>
      </c>
      <c r="S521" s="290">
        <f t="shared" si="79"/>
        <v>-2178500</v>
      </c>
      <c r="T521" s="290">
        <f t="shared" si="71"/>
        <v>5200</v>
      </c>
      <c r="U521" s="290">
        <f t="shared" si="72"/>
        <v>-2179350</v>
      </c>
      <c r="V521" s="77"/>
      <c r="W521" s="8"/>
      <c r="X521" s="8"/>
    </row>
    <row r="522" spans="3:24" x14ac:dyDescent="0.25">
      <c r="C522" s="295">
        <f t="shared" si="73"/>
        <v>0</v>
      </c>
      <c r="D522" s="92">
        <f t="shared" si="74"/>
        <v>0</v>
      </c>
      <c r="E522" s="92">
        <f t="shared" si="70"/>
        <v>0</v>
      </c>
      <c r="F522" s="92">
        <f t="shared" si="75"/>
        <v>0</v>
      </c>
      <c r="G522" s="92"/>
      <c r="H522" s="233"/>
      <c r="I522" s="233"/>
      <c r="J522" s="233"/>
      <c r="K522" s="233"/>
      <c r="L522" s="233"/>
      <c r="M522" s="233"/>
      <c r="O522" s="138"/>
      <c r="P522" s="138">
        <f t="shared" si="76"/>
        <v>511</v>
      </c>
      <c r="Q522" s="290">
        <f t="shared" si="77"/>
        <v>-2178500</v>
      </c>
      <c r="R522" s="290">
        <f t="shared" si="78"/>
        <v>4350</v>
      </c>
      <c r="S522" s="290">
        <f t="shared" si="79"/>
        <v>-2182850</v>
      </c>
      <c r="T522" s="290">
        <f t="shared" si="71"/>
        <v>5200</v>
      </c>
      <c r="U522" s="290">
        <f t="shared" si="72"/>
        <v>-2183700</v>
      </c>
      <c r="V522" s="77"/>
      <c r="W522" s="8"/>
      <c r="X522" s="8"/>
    </row>
    <row r="523" spans="3:24" x14ac:dyDescent="0.25">
      <c r="C523" s="295">
        <f t="shared" si="73"/>
        <v>0</v>
      </c>
      <c r="D523" s="92">
        <f t="shared" si="74"/>
        <v>0</v>
      </c>
      <c r="E523" s="92">
        <f t="shared" si="70"/>
        <v>0</v>
      </c>
      <c r="F523" s="92">
        <f t="shared" si="75"/>
        <v>0</v>
      </c>
      <c r="G523" s="92"/>
      <c r="H523" s="233"/>
      <c r="I523" s="233"/>
      <c r="J523" s="233"/>
      <c r="K523" s="233"/>
      <c r="L523" s="233"/>
      <c r="M523" s="233"/>
      <c r="O523" s="138"/>
      <c r="P523" s="138">
        <f t="shared" si="76"/>
        <v>512</v>
      </c>
      <c r="Q523" s="290">
        <f t="shared" si="77"/>
        <v>-2182850</v>
      </c>
      <c r="R523" s="290">
        <f t="shared" si="78"/>
        <v>4350</v>
      </c>
      <c r="S523" s="290">
        <f t="shared" si="79"/>
        <v>-2187200</v>
      </c>
      <c r="T523" s="290">
        <f t="shared" si="71"/>
        <v>5200</v>
      </c>
      <c r="U523" s="290">
        <f t="shared" si="72"/>
        <v>-2188050</v>
      </c>
      <c r="V523" s="77"/>
      <c r="W523" s="8"/>
      <c r="X523" s="8"/>
    </row>
    <row r="524" spans="3:24" x14ac:dyDescent="0.25">
      <c r="C524" s="295">
        <f t="shared" si="73"/>
        <v>0</v>
      </c>
      <c r="D524" s="92">
        <f t="shared" si="74"/>
        <v>0</v>
      </c>
      <c r="E524" s="92">
        <f t="shared" si="70"/>
        <v>0</v>
      </c>
      <c r="F524" s="92">
        <f t="shared" si="75"/>
        <v>0</v>
      </c>
      <c r="G524" s="92"/>
      <c r="H524" s="233"/>
      <c r="I524" s="233"/>
      <c r="J524" s="233"/>
      <c r="K524" s="233"/>
      <c r="L524" s="233"/>
      <c r="M524" s="233"/>
      <c r="O524" s="138"/>
      <c r="P524" s="138">
        <f t="shared" si="76"/>
        <v>513</v>
      </c>
      <c r="Q524" s="290">
        <f t="shared" si="77"/>
        <v>-2187200</v>
      </c>
      <c r="R524" s="290">
        <f t="shared" si="78"/>
        <v>4350</v>
      </c>
      <c r="S524" s="290">
        <f t="shared" si="79"/>
        <v>-2191550</v>
      </c>
      <c r="T524" s="290">
        <f t="shared" si="71"/>
        <v>5200</v>
      </c>
      <c r="U524" s="290">
        <f t="shared" si="72"/>
        <v>-2192400</v>
      </c>
      <c r="V524" s="77"/>
      <c r="W524" s="8"/>
      <c r="X524" s="8"/>
    </row>
    <row r="525" spans="3:24" x14ac:dyDescent="0.25">
      <c r="C525" s="295">
        <f t="shared" si="73"/>
        <v>0</v>
      </c>
      <c r="D525" s="92">
        <f t="shared" si="74"/>
        <v>0</v>
      </c>
      <c r="E525" s="92">
        <f t="shared" ref="E525:E588" si="80">IF(U525&lt;0,0,U525)</f>
        <v>0</v>
      </c>
      <c r="F525" s="92">
        <f t="shared" si="75"/>
        <v>0</v>
      </c>
      <c r="G525" s="92"/>
      <c r="H525" s="233"/>
      <c r="I525" s="233"/>
      <c r="J525" s="233"/>
      <c r="K525" s="233"/>
      <c r="L525" s="233"/>
      <c r="M525" s="233"/>
      <c r="O525" s="138"/>
      <c r="P525" s="138">
        <f t="shared" si="76"/>
        <v>514</v>
      </c>
      <c r="Q525" s="290">
        <f t="shared" si="77"/>
        <v>-2191550</v>
      </c>
      <c r="R525" s="290">
        <f t="shared" si="78"/>
        <v>4350</v>
      </c>
      <c r="S525" s="290">
        <f t="shared" si="79"/>
        <v>-2195900</v>
      </c>
      <c r="T525" s="290">
        <f t="shared" ref="T525:T588" si="81">IF(S525&lt;$E$5,$E$5,S525)</f>
        <v>5200</v>
      </c>
      <c r="U525" s="290">
        <f t="shared" ref="U525:U588" si="82">+Q525-T525</f>
        <v>-2196750</v>
      </c>
      <c r="V525" s="77"/>
      <c r="W525" s="8"/>
      <c r="X525" s="8"/>
    </row>
    <row r="526" spans="3:24" x14ac:dyDescent="0.25">
      <c r="C526" s="295">
        <f t="shared" ref="C526:C589" si="83">IF(U526&lt;=0,0,P526)</f>
        <v>0</v>
      </c>
      <c r="D526" s="92">
        <f t="shared" ref="D526:D589" si="84">IF(U526&lt;=0,0,F525)</f>
        <v>0</v>
      </c>
      <c r="E526" s="92">
        <f t="shared" si="80"/>
        <v>0</v>
      </c>
      <c r="F526" s="92">
        <f t="shared" ref="F526:F589" si="85">+D526-E526</f>
        <v>0</v>
      </c>
      <c r="G526" s="92"/>
      <c r="H526" s="233"/>
      <c r="I526" s="233"/>
      <c r="J526" s="233"/>
      <c r="K526" s="233"/>
      <c r="L526" s="233"/>
      <c r="M526" s="233"/>
      <c r="O526" s="138"/>
      <c r="P526" s="138">
        <f t="shared" ref="P526:P589" si="86">+P525+1</f>
        <v>515</v>
      </c>
      <c r="Q526" s="290">
        <f t="shared" ref="Q526:Q589" si="87">+S525</f>
        <v>-2195900</v>
      </c>
      <c r="R526" s="290">
        <f t="shared" ref="R526:R589" si="88">+R525</f>
        <v>4350</v>
      </c>
      <c r="S526" s="290">
        <f t="shared" ref="S526:S589" si="89">+Q526-R526</f>
        <v>-2200250</v>
      </c>
      <c r="T526" s="290">
        <f t="shared" si="81"/>
        <v>5200</v>
      </c>
      <c r="U526" s="290">
        <f t="shared" si="82"/>
        <v>-2201100</v>
      </c>
      <c r="V526" s="77"/>
      <c r="W526" s="8"/>
      <c r="X526" s="8"/>
    </row>
    <row r="527" spans="3:24" x14ac:dyDescent="0.25">
      <c r="C527" s="295">
        <f t="shared" si="83"/>
        <v>0</v>
      </c>
      <c r="D527" s="92">
        <f t="shared" si="84"/>
        <v>0</v>
      </c>
      <c r="E527" s="92">
        <f t="shared" si="80"/>
        <v>0</v>
      </c>
      <c r="F527" s="92">
        <f t="shared" si="85"/>
        <v>0</v>
      </c>
      <c r="G527" s="92"/>
      <c r="H527" s="233"/>
      <c r="I527" s="233"/>
      <c r="J527" s="233"/>
      <c r="K527" s="233"/>
      <c r="L527" s="233"/>
      <c r="M527" s="233"/>
      <c r="O527" s="138"/>
      <c r="P527" s="138">
        <f t="shared" si="86"/>
        <v>516</v>
      </c>
      <c r="Q527" s="290">
        <f t="shared" si="87"/>
        <v>-2200250</v>
      </c>
      <c r="R527" s="290">
        <f t="shared" si="88"/>
        <v>4350</v>
      </c>
      <c r="S527" s="290">
        <f t="shared" si="89"/>
        <v>-2204600</v>
      </c>
      <c r="T527" s="290">
        <f t="shared" si="81"/>
        <v>5200</v>
      </c>
      <c r="U527" s="290">
        <f t="shared" si="82"/>
        <v>-2205450</v>
      </c>
      <c r="V527" s="77"/>
      <c r="W527" s="8"/>
      <c r="X527" s="8"/>
    </row>
    <row r="528" spans="3:24" x14ac:dyDescent="0.25">
      <c r="C528" s="295">
        <f t="shared" si="83"/>
        <v>0</v>
      </c>
      <c r="D528" s="92">
        <f t="shared" si="84"/>
        <v>0</v>
      </c>
      <c r="E528" s="92">
        <f t="shared" si="80"/>
        <v>0</v>
      </c>
      <c r="F528" s="92">
        <f t="shared" si="85"/>
        <v>0</v>
      </c>
      <c r="G528" s="92"/>
      <c r="H528" s="233"/>
      <c r="I528" s="233"/>
      <c r="J528" s="233"/>
      <c r="K528" s="233"/>
      <c r="L528" s="233"/>
      <c r="M528" s="233"/>
      <c r="O528" s="138"/>
      <c r="P528" s="138">
        <f t="shared" si="86"/>
        <v>517</v>
      </c>
      <c r="Q528" s="290">
        <f t="shared" si="87"/>
        <v>-2204600</v>
      </c>
      <c r="R528" s="290">
        <f t="shared" si="88"/>
        <v>4350</v>
      </c>
      <c r="S528" s="290">
        <f t="shared" si="89"/>
        <v>-2208950</v>
      </c>
      <c r="T528" s="290">
        <f t="shared" si="81"/>
        <v>5200</v>
      </c>
      <c r="U528" s="290">
        <f t="shared" si="82"/>
        <v>-2209800</v>
      </c>
      <c r="V528" s="77"/>
      <c r="W528" s="8"/>
      <c r="X528" s="8"/>
    </row>
    <row r="529" spans="3:24" x14ac:dyDescent="0.25">
      <c r="C529" s="295">
        <f t="shared" si="83"/>
        <v>0</v>
      </c>
      <c r="D529" s="92">
        <f t="shared" si="84"/>
        <v>0</v>
      </c>
      <c r="E529" s="92">
        <f t="shared" si="80"/>
        <v>0</v>
      </c>
      <c r="F529" s="92">
        <f t="shared" si="85"/>
        <v>0</v>
      </c>
      <c r="G529" s="92"/>
      <c r="H529" s="233"/>
      <c r="I529" s="233"/>
      <c r="J529" s="233"/>
      <c r="K529" s="233"/>
      <c r="L529" s="233"/>
      <c r="M529" s="233"/>
      <c r="O529" s="138"/>
      <c r="P529" s="138">
        <f t="shared" si="86"/>
        <v>518</v>
      </c>
      <c r="Q529" s="290">
        <f t="shared" si="87"/>
        <v>-2208950</v>
      </c>
      <c r="R529" s="290">
        <f t="shared" si="88"/>
        <v>4350</v>
      </c>
      <c r="S529" s="290">
        <f t="shared" si="89"/>
        <v>-2213300</v>
      </c>
      <c r="T529" s="290">
        <f t="shared" si="81"/>
        <v>5200</v>
      </c>
      <c r="U529" s="290">
        <f t="shared" si="82"/>
        <v>-2214150</v>
      </c>
      <c r="V529" s="77"/>
      <c r="W529" s="8"/>
      <c r="X529" s="8"/>
    </row>
    <row r="530" spans="3:24" x14ac:dyDescent="0.25">
      <c r="C530" s="295">
        <f t="shared" si="83"/>
        <v>0</v>
      </c>
      <c r="D530" s="92">
        <f t="shared" si="84"/>
        <v>0</v>
      </c>
      <c r="E530" s="92">
        <f t="shared" si="80"/>
        <v>0</v>
      </c>
      <c r="F530" s="92">
        <f t="shared" si="85"/>
        <v>0</v>
      </c>
      <c r="G530" s="92"/>
      <c r="H530" s="233"/>
      <c r="I530" s="233"/>
      <c r="J530" s="233"/>
      <c r="K530" s="233"/>
      <c r="L530" s="233"/>
      <c r="M530" s="233"/>
      <c r="O530" s="138"/>
      <c r="P530" s="138">
        <f t="shared" si="86"/>
        <v>519</v>
      </c>
      <c r="Q530" s="290">
        <f t="shared" si="87"/>
        <v>-2213300</v>
      </c>
      <c r="R530" s="290">
        <f t="shared" si="88"/>
        <v>4350</v>
      </c>
      <c r="S530" s="290">
        <f t="shared" si="89"/>
        <v>-2217650</v>
      </c>
      <c r="T530" s="290">
        <f t="shared" si="81"/>
        <v>5200</v>
      </c>
      <c r="U530" s="290">
        <f t="shared" si="82"/>
        <v>-2218500</v>
      </c>
      <c r="V530" s="77"/>
      <c r="W530" s="8"/>
      <c r="X530" s="8"/>
    </row>
    <row r="531" spans="3:24" x14ac:dyDescent="0.25">
      <c r="C531" s="295">
        <f t="shared" si="83"/>
        <v>0</v>
      </c>
      <c r="D531" s="92">
        <f t="shared" si="84"/>
        <v>0</v>
      </c>
      <c r="E531" s="92">
        <f t="shared" si="80"/>
        <v>0</v>
      </c>
      <c r="F531" s="92">
        <f t="shared" si="85"/>
        <v>0</v>
      </c>
      <c r="G531" s="92"/>
      <c r="H531" s="233"/>
      <c r="I531" s="233"/>
      <c r="J531" s="233"/>
      <c r="K531" s="233"/>
      <c r="L531" s="233"/>
      <c r="M531" s="233"/>
      <c r="O531" s="138"/>
      <c r="P531" s="138">
        <f t="shared" si="86"/>
        <v>520</v>
      </c>
      <c r="Q531" s="290">
        <f t="shared" si="87"/>
        <v>-2217650</v>
      </c>
      <c r="R531" s="290">
        <f t="shared" si="88"/>
        <v>4350</v>
      </c>
      <c r="S531" s="290">
        <f t="shared" si="89"/>
        <v>-2222000</v>
      </c>
      <c r="T531" s="290">
        <f t="shared" si="81"/>
        <v>5200</v>
      </c>
      <c r="U531" s="290">
        <f t="shared" si="82"/>
        <v>-2222850</v>
      </c>
      <c r="V531" s="77"/>
      <c r="W531" s="8"/>
      <c r="X531" s="8"/>
    </row>
    <row r="532" spans="3:24" x14ac:dyDescent="0.25">
      <c r="C532" s="295">
        <f t="shared" si="83"/>
        <v>0</v>
      </c>
      <c r="D532" s="92">
        <f t="shared" si="84"/>
        <v>0</v>
      </c>
      <c r="E532" s="92">
        <f t="shared" si="80"/>
        <v>0</v>
      </c>
      <c r="F532" s="92">
        <f t="shared" si="85"/>
        <v>0</v>
      </c>
      <c r="G532" s="92"/>
      <c r="H532" s="233"/>
      <c r="I532" s="233"/>
      <c r="J532" s="233"/>
      <c r="K532" s="233"/>
      <c r="L532" s="233"/>
      <c r="M532" s="233"/>
      <c r="O532" s="138"/>
      <c r="P532" s="138">
        <f t="shared" si="86"/>
        <v>521</v>
      </c>
      <c r="Q532" s="290">
        <f t="shared" si="87"/>
        <v>-2222000</v>
      </c>
      <c r="R532" s="290">
        <f t="shared" si="88"/>
        <v>4350</v>
      </c>
      <c r="S532" s="290">
        <f t="shared" si="89"/>
        <v>-2226350</v>
      </c>
      <c r="T532" s="290">
        <f t="shared" si="81"/>
        <v>5200</v>
      </c>
      <c r="U532" s="290">
        <f t="shared" si="82"/>
        <v>-2227200</v>
      </c>
      <c r="V532" s="77"/>
      <c r="W532" s="8"/>
      <c r="X532" s="8"/>
    </row>
    <row r="533" spans="3:24" x14ac:dyDescent="0.25">
      <c r="C533" s="295">
        <f t="shared" si="83"/>
        <v>0</v>
      </c>
      <c r="D533" s="92">
        <f t="shared" si="84"/>
        <v>0</v>
      </c>
      <c r="E533" s="92">
        <f t="shared" si="80"/>
        <v>0</v>
      </c>
      <c r="F533" s="92">
        <f t="shared" si="85"/>
        <v>0</v>
      </c>
      <c r="G533" s="92"/>
      <c r="H533" s="233"/>
      <c r="I533" s="233"/>
      <c r="J533" s="233"/>
      <c r="K533" s="233"/>
      <c r="L533" s="233"/>
      <c r="M533" s="233"/>
      <c r="O533" s="138"/>
      <c r="P533" s="138">
        <f t="shared" si="86"/>
        <v>522</v>
      </c>
      <c r="Q533" s="290">
        <f t="shared" si="87"/>
        <v>-2226350</v>
      </c>
      <c r="R533" s="290">
        <f t="shared" si="88"/>
        <v>4350</v>
      </c>
      <c r="S533" s="290">
        <f t="shared" si="89"/>
        <v>-2230700</v>
      </c>
      <c r="T533" s="290">
        <f t="shared" si="81"/>
        <v>5200</v>
      </c>
      <c r="U533" s="290">
        <f t="shared" si="82"/>
        <v>-2231550</v>
      </c>
      <c r="V533" s="77"/>
      <c r="W533" s="8"/>
      <c r="X533" s="8"/>
    </row>
    <row r="534" spans="3:24" x14ac:dyDescent="0.25">
      <c r="C534" s="295">
        <f t="shared" si="83"/>
        <v>0</v>
      </c>
      <c r="D534" s="92">
        <f t="shared" si="84"/>
        <v>0</v>
      </c>
      <c r="E534" s="92">
        <f t="shared" si="80"/>
        <v>0</v>
      </c>
      <c r="F534" s="92">
        <f t="shared" si="85"/>
        <v>0</v>
      </c>
      <c r="G534" s="92"/>
      <c r="H534" s="233"/>
      <c r="I534" s="233"/>
      <c r="J534" s="233"/>
      <c r="K534" s="233"/>
      <c r="L534" s="233"/>
      <c r="M534" s="233"/>
      <c r="O534" s="138"/>
      <c r="P534" s="138">
        <f t="shared" si="86"/>
        <v>523</v>
      </c>
      <c r="Q534" s="290">
        <f t="shared" si="87"/>
        <v>-2230700</v>
      </c>
      <c r="R534" s="290">
        <f t="shared" si="88"/>
        <v>4350</v>
      </c>
      <c r="S534" s="290">
        <f t="shared" si="89"/>
        <v>-2235050</v>
      </c>
      <c r="T534" s="290">
        <f t="shared" si="81"/>
        <v>5200</v>
      </c>
      <c r="U534" s="290">
        <f t="shared" si="82"/>
        <v>-2235900</v>
      </c>
      <c r="V534" s="77"/>
      <c r="W534" s="8"/>
      <c r="X534" s="8"/>
    </row>
    <row r="535" spans="3:24" x14ac:dyDescent="0.25">
      <c r="C535" s="295">
        <f t="shared" si="83"/>
        <v>0</v>
      </c>
      <c r="D535" s="92">
        <f t="shared" si="84"/>
        <v>0</v>
      </c>
      <c r="E535" s="92">
        <f t="shared" si="80"/>
        <v>0</v>
      </c>
      <c r="F535" s="92">
        <f t="shared" si="85"/>
        <v>0</v>
      </c>
      <c r="G535" s="92"/>
      <c r="H535" s="233"/>
      <c r="I535" s="233"/>
      <c r="J535" s="233"/>
      <c r="K535" s="233"/>
      <c r="L535" s="233"/>
      <c r="M535" s="233"/>
      <c r="O535" s="138"/>
      <c r="P535" s="138">
        <f t="shared" si="86"/>
        <v>524</v>
      </c>
      <c r="Q535" s="290">
        <f t="shared" si="87"/>
        <v>-2235050</v>
      </c>
      <c r="R535" s="290">
        <f t="shared" si="88"/>
        <v>4350</v>
      </c>
      <c r="S535" s="290">
        <f t="shared" si="89"/>
        <v>-2239400</v>
      </c>
      <c r="T535" s="290">
        <f t="shared" si="81"/>
        <v>5200</v>
      </c>
      <c r="U535" s="290">
        <f t="shared" si="82"/>
        <v>-2240250</v>
      </c>
      <c r="V535" s="77"/>
      <c r="W535" s="8"/>
      <c r="X535" s="8"/>
    </row>
    <row r="536" spans="3:24" x14ac:dyDescent="0.25">
      <c r="C536" s="295">
        <f t="shared" si="83"/>
        <v>0</v>
      </c>
      <c r="D536" s="92">
        <f t="shared" si="84"/>
        <v>0</v>
      </c>
      <c r="E536" s="92">
        <f t="shared" si="80"/>
        <v>0</v>
      </c>
      <c r="F536" s="92">
        <f t="shared" si="85"/>
        <v>0</v>
      </c>
      <c r="G536" s="92"/>
      <c r="H536" s="233"/>
      <c r="I536" s="233"/>
      <c r="J536" s="233"/>
      <c r="K536" s="233"/>
      <c r="L536" s="233"/>
      <c r="M536" s="233"/>
      <c r="O536" s="138"/>
      <c r="P536" s="138">
        <f t="shared" si="86"/>
        <v>525</v>
      </c>
      <c r="Q536" s="290">
        <f t="shared" si="87"/>
        <v>-2239400</v>
      </c>
      <c r="R536" s="290">
        <f t="shared" si="88"/>
        <v>4350</v>
      </c>
      <c r="S536" s="290">
        <f t="shared" si="89"/>
        <v>-2243750</v>
      </c>
      <c r="T536" s="290">
        <f t="shared" si="81"/>
        <v>5200</v>
      </c>
      <c r="U536" s="290">
        <f t="shared" si="82"/>
        <v>-2244600</v>
      </c>
      <c r="V536" s="77"/>
      <c r="W536" s="8"/>
      <c r="X536" s="8"/>
    </row>
    <row r="537" spans="3:24" x14ac:dyDescent="0.25">
      <c r="C537" s="295">
        <f t="shared" si="83"/>
        <v>0</v>
      </c>
      <c r="D537" s="92">
        <f t="shared" si="84"/>
        <v>0</v>
      </c>
      <c r="E537" s="92">
        <f t="shared" si="80"/>
        <v>0</v>
      </c>
      <c r="F537" s="92">
        <f t="shared" si="85"/>
        <v>0</v>
      </c>
      <c r="G537" s="92"/>
      <c r="H537" s="233"/>
      <c r="I537" s="233"/>
      <c r="J537" s="233"/>
      <c r="K537" s="233"/>
      <c r="L537" s="233"/>
      <c r="M537" s="233"/>
      <c r="O537" s="138"/>
      <c r="P537" s="138">
        <f t="shared" si="86"/>
        <v>526</v>
      </c>
      <c r="Q537" s="290">
        <f t="shared" si="87"/>
        <v>-2243750</v>
      </c>
      <c r="R537" s="290">
        <f t="shared" si="88"/>
        <v>4350</v>
      </c>
      <c r="S537" s="290">
        <f t="shared" si="89"/>
        <v>-2248100</v>
      </c>
      <c r="T537" s="290">
        <f t="shared" si="81"/>
        <v>5200</v>
      </c>
      <c r="U537" s="290">
        <f t="shared" si="82"/>
        <v>-2248950</v>
      </c>
      <c r="V537" s="77"/>
      <c r="W537" s="8"/>
      <c r="X537" s="8"/>
    </row>
    <row r="538" spans="3:24" x14ac:dyDescent="0.25">
      <c r="C538" s="295">
        <f t="shared" si="83"/>
        <v>0</v>
      </c>
      <c r="D538" s="92">
        <f t="shared" si="84"/>
        <v>0</v>
      </c>
      <c r="E538" s="92">
        <f t="shared" si="80"/>
        <v>0</v>
      </c>
      <c r="F538" s="92">
        <f t="shared" si="85"/>
        <v>0</v>
      </c>
      <c r="G538" s="92"/>
      <c r="H538" s="233"/>
      <c r="I538" s="233"/>
      <c r="J538" s="233"/>
      <c r="K538" s="233"/>
      <c r="L538" s="233"/>
      <c r="M538" s="233"/>
      <c r="O538" s="138"/>
      <c r="P538" s="138">
        <f t="shared" si="86"/>
        <v>527</v>
      </c>
      <c r="Q538" s="290">
        <f t="shared" si="87"/>
        <v>-2248100</v>
      </c>
      <c r="R538" s="290">
        <f t="shared" si="88"/>
        <v>4350</v>
      </c>
      <c r="S538" s="290">
        <f t="shared" si="89"/>
        <v>-2252450</v>
      </c>
      <c r="T538" s="290">
        <f t="shared" si="81"/>
        <v>5200</v>
      </c>
      <c r="U538" s="290">
        <f t="shared" si="82"/>
        <v>-2253300</v>
      </c>
      <c r="V538" s="77"/>
      <c r="W538" s="8"/>
      <c r="X538" s="8"/>
    </row>
    <row r="539" spans="3:24" x14ac:dyDescent="0.25">
      <c r="C539" s="295">
        <f t="shared" si="83"/>
        <v>0</v>
      </c>
      <c r="D539" s="92">
        <f t="shared" si="84"/>
        <v>0</v>
      </c>
      <c r="E539" s="92">
        <f t="shared" si="80"/>
        <v>0</v>
      </c>
      <c r="F539" s="92">
        <f t="shared" si="85"/>
        <v>0</v>
      </c>
      <c r="G539" s="92"/>
      <c r="H539" s="233"/>
      <c r="I539" s="233"/>
      <c r="J539" s="233"/>
      <c r="K539" s="233"/>
      <c r="L539" s="233"/>
      <c r="M539" s="233"/>
      <c r="O539" s="138"/>
      <c r="P539" s="138">
        <f t="shared" si="86"/>
        <v>528</v>
      </c>
      <c r="Q539" s="290">
        <f t="shared" si="87"/>
        <v>-2252450</v>
      </c>
      <c r="R539" s="290">
        <f t="shared" si="88"/>
        <v>4350</v>
      </c>
      <c r="S539" s="290">
        <f t="shared" si="89"/>
        <v>-2256800</v>
      </c>
      <c r="T539" s="290">
        <f t="shared" si="81"/>
        <v>5200</v>
      </c>
      <c r="U539" s="290">
        <f t="shared" si="82"/>
        <v>-2257650</v>
      </c>
      <c r="V539" s="77"/>
      <c r="W539" s="8"/>
      <c r="X539" s="8"/>
    </row>
    <row r="540" spans="3:24" x14ac:dyDescent="0.25">
      <c r="C540" s="295">
        <f t="shared" si="83"/>
        <v>0</v>
      </c>
      <c r="D540" s="92">
        <f t="shared" si="84"/>
        <v>0</v>
      </c>
      <c r="E540" s="92">
        <f t="shared" si="80"/>
        <v>0</v>
      </c>
      <c r="F540" s="92">
        <f t="shared" si="85"/>
        <v>0</v>
      </c>
      <c r="G540" s="92"/>
      <c r="H540" s="233"/>
      <c r="I540" s="233"/>
      <c r="J540" s="233"/>
      <c r="K540" s="233"/>
      <c r="L540" s="233"/>
      <c r="M540" s="233"/>
      <c r="O540" s="138"/>
      <c r="P540" s="138">
        <f t="shared" si="86"/>
        <v>529</v>
      </c>
      <c r="Q540" s="290">
        <f t="shared" si="87"/>
        <v>-2256800</v>
      </c>
      <c r="R540" s="290">
        <f t="shared" si="88"/>
        <v>4350</v>
      </c>
      <c r="S540" s="290">
        <f t="shared" si="89"/>
        <v>-2261150</v>
      </c>
      <c r="T540" s="290">
        <f t="shared" si="81"/>
        <v>5200</v>
      </c>
      <c r="U540" s="290">
        <f t="shared" si="82"/>
        <v>-2262000</v>
      </c>
      <c r="V540" s="77"/>
      <c r="W540" s="8"/>
      <c r="X540" s="8"/>
    </row>
    <row r="541" spans="3:24" x14ac:dyDescent="0.25">
      <c r="C541" s="295">
        <f t="shared" si="83"/>
        <v>0</v>
      </c>
      <c r="D541" s="92">
        <f t="shared" si="84"/>
        <v>0</v>
      </c>
      <c r="E541" s="92">
        <f t="shared" si="80"/>
        <v>0</v>
      </c>
      <c r="F541" s="92">
        <f t="shared" si="85"/>
        <v>0</v>
      </c>
      <c r="G541" s="92"/>
      <c r="H541" s="233"/>
      <c r="I541" s="233"/>
      <c r="J541" s="233"/>
      <c r="K541" s="233"/>
      <c r="L541" s="233"/>
      <c r="M541" s="233"/>
      <c r="O541" s="138"/>
      <c r="P541" s="138">
        <f t="shared" si="86"/>
        <v>530</v>
      </c>
      <c r="Q541" s="290">
        <f t="shared" si="87"/>
        <v>-2261150</v>
      </c>
      <c r="R541" s="290">
        <f t="shared" si="88"/>
        <v>4350</v>
      </c>
      <c r="S541" s="290">
        <f t="shared" si="89"/>
        <v>-2265500</v>
      </c>
      <c r="T541" s="290">
        <f t="shared" si="81"/>
        <v>5200</v>
      </c>
      <c r="U541" s="290">
        <f t="shared" si="82"/>
        <v>-2266350</v>
      </c>
      <c r="V541" s="77"/>
      <c r="W541" s="8"/>
      <c r="X541" s="8"/>
    </row>
    <row r="542" spans="3:24" x14ac:dyDescent="0.25">
      <c r="C542" s="295">
        <f t="shared" si="83"/>
        <v>0</v>
      </c>
      <c r="D542" s="92">
        <f t="shared" si="84"/>
        <v>0</v>
      </c>
      <c r="E542" s="92">
        <f t="shared" si="80"/>
        <v>0</v>
      </c>
      <c r="F542" s="92">
        <f t="shared" si="85"/>
        <v>0</v>
      </c>
      <c r="G542" s="92"/>
      <c r="H542" s="233"/>
      <c r="I542" s="233"/>
      <c r="J542" s="233"/>
      <c r="K542" s="233"/>
      <c r="L542" s="233"/>
      <c r="M542" s="233"/>
      <c r="O542" s="138"/>
      <c r="P542" s="138">
        <f t="shared" si="86"/>
        <v>531</v>
      </c>
      <c r="Q542" s="290">
        <f t="shared" si="87"/>
        <v>-2265500</v>
      </c>
      <c r="R542" s="290">
        <f t="shared" si="88"/>
        <v>4350</v>
      </c>
      <c r="S542" s="290">
        <f t="shared" si="89"/>
        <v>-2269850</v>
      </c>
      <c r="T542" s="290">
        <f t="shared" si="81"/>
        <v>5200</v>
      </c>
      <c r="U542" s="290">
        <f t="shared" si="82"/>
        <v>-2270700</v>
      </c>
      <c r="V542" s="77"/>
      <c r="W542" s="8"/>
      <c r="X542" s="8"/>
    </row>
    <row r="543" spans="3:24" x14ac:dyDescent="0.25">
      <c r="C543" s="295">
        <f t="shared" si="83"/>
        <v>0</v>
      </c>
      <c r="D543" s="92">
        <f t="shared" si="84"/>
        <v>0</v>
      </c>
      <c r="E543" s="92">
        <f t="shared" si="80"/>
        <v>0</v>
      </c>
      <c r="F543" s="92">
        <f t="shared" si="85"/>
        <v>0</v>
      </c>
      <c r="G543" s="92"/>
      <c r="H543" s="233"/>
      <c r="I543" s="233"/>
      <c r="J543" s="233"/>
      <c r="K543" s="233"/>
      <c r="L543" s="233"/>
      <c r="M543" s="233"/>
      <c r="O543" s="138"/>
      <c r="P543" s="138">
        <f t="shared" si="86"/>
        <v>532</v>
      </c>
      <c r="Q543" s="290">
        <f t="shared" si="87"/>
        <v>-2269850</v>
      </c>
      <c r="R543" s="290">
        <f t="shared" si="88"/>
        <v>4350</v>
      </c>
      <c r="S543" s="290">
        <f t="shared" si="89"/>
        <v>-2274200</v>
      </c>
      <c r="T543" s="290">
        <f t="shared" si="81"/>
        <v>5200</v>
      </c>
      <c r="U543" s="290">
        <f t="shared" si="82"/>
        <v>-2275050</v>
      </c>
      <c r="V543" s="77"/>
      <c r="W543" s="8"/>
      <c r="X543" s="8"/>
    </row>
    <row r="544" spans="3:24" x14ac:dyDescent="0.25">
      <c r="C544" s="295">
        <f t="shared" si="83"/>
        <v>0</v>
      </c>
      <c r="D544" s="92">
        <f t="shared" si="84"/>
        <v>0</v>
      </c>
      <c r="E544" s="92">
        <f t="shared" si="80"/>
        <v>0</v>
      </c>
      <c r="F544" s="92">
        <f t="shared" si="85"/>
        <v>0</v>
      </c>
      <c r="G544" s="92"/>
      <c r="H544" s="233"/>
      <c r="I544" s="233"/>
      <c r="J544" s="233"/>
      <c r="K544" s="233"/>
      <c r="L544" s="233"/>
      <c r="M544" s="233"/>
      <c r="O544" s="138"/>
      <c r="P544" s="138">
        <f t="shared" si="86"/>
        <v>533</v>
      </c>
      <c r="Q544" s="290">
        <f t="shared" si="87"/>
        <v>-2274200</v>
      </c>
      <c r="R544" s="290">
        <f t="shared" si="88"/>
        <v>4350</v>
      </c>
      <c r="S544" s="290">
        <f t="shared" si="89"/>
        <v>-2278550</v>
      </c>
      <c r="T544" s="290">
        <f t="shared" si="81"/>
        <v>5200</v>
      </c>
      <c r="U544" s="290">
        <f t="shared" si="82"/>
        <v>-2279400</v>
      </c>
      <c r="V544" s="77"/>
      <c r="W544" s="8"/>
      <c r="X544" s="8"/>
    </row>
    <row r="545" spans="3:24" x14ac:dyDescent="0.25">
      <c r="C545" s="295">
        <f t="shared" si="83"/>
        <v>0</v>
      </c>
      <c r="D545" s="92">
        <f t="shared" si="84"/>
        <v>0</v>
      </c>
      <c r="E545" s="92">
        <f t="shared" si="80"/>
        <v>0</v>
      </c>
      <c r="F545" s="92">
        <f t="shared" si="85"/>
        <v>0</v>
      </c>
      <c r="G545" s="92"/>
      <c r="H545" s="233"/>
      <c r="I545" s="233"/>
      <c r="J545" s="233"/>
      <c r="K545" s="233"/>
      <c r="L545" s="233"/>
      <c r="M545" s="233"/>
      <c r="O545" s="138"/>
      <c r="P545" s="138">
        <f t="shared" si="86"/>
        <v>534</v>
      </c>
      <c r="Q545" s="290">
        <f t="shared" si="87"/>
        <v>-2278550</v>
      </c>
      <c r="R545" s="290">
        <f t="shared" si="88"/>
        <v>4350</v>
      </c>
      <c r="S545" s="290">
        <f t="shared" si="89"/>
        <v>-2282900</v>
      </c>
      <c r="T545" s="290">
        <f t="shared" si="81"/>
        <v>5200</v>
      </c>
      <c r="U545" s="290">
        <f t="shared" si="82"/>
        <v>-2283750</v>
      </c>
      <c r="V545" s="77"/>
      <c r="W545" s="8"/>
      <c r="X545" s="8"/>
    </row>
    <row r="546" spans="3:24" x14ac:dyDescent="0.25">
      <c r="C546" s="295">
        <f t="shared" si="83"/>
        <v>0</v>
      </c>
      <c r="D546" s="92">
        <f t="shared" si="84"/>
        <v>0</v>
      </c>
      <c r="E546" s="92">
        <f t="shared" si="80"/>
        <v>0</v>
      </c>
      <c r="F546" s="92">
        <f t="shared" si="85"/>
        <v>0</v>
      </c>
      <c r="G546" s="92"/>
      <c r="H546" s="233"/>
      <c r="I546" s="233"/>
      <c r="J546" s="233"/>
      <c r="K546" s="233"/>
      <c r="L546" s="233"/>
      <c r="M546" s="233"/>
      <c r="O546" s="138"/>
      <c r="P546" s="138">
        <f t="shared" si="86"/>
        <v>535</v>
      </c>
      <c r="Q546" s="290">
        <f t="shared" si="87"/>
        <v>-2282900</v>
      </c>
      <c r="R546" s="290">
        <f t="shared" si="88"/>
        <v>4350</v>
      </c>
      <c r="S546" s="290">
        <f t="shared" si="89"/>
        <v>-2287250</v>
      </c>
      <c r="T546" s="290">
        <f t="shared" si="81"/>
        <v>5200</v>
      </c>
      <c r="U546" s="290">
        <f t="shared" si="82"/>
        <v>-2288100</v>
      </c>
      <c r="V546" s="77"/>
      <c r="W546" s="8"/>
      <c r="X546" s="8"/>
    </row>
    <row r="547" spans="3:24" x14ac:dyDescent="0.25">
      <c r="C547" s="295">
        <f t="shared" si="83"/>
        <v>0</v>
      </c>
      <c r="D547" s="92">
        <f t="shared" si="84"/>
        <v>0</v>
      </c>
      <c r="E547" s="92">
        <f t="shared" si="80"/>
        <v>0</v>
      </c>
      <c r="F547" s="92">
        <f t="shared" si="85"/>
        <v>0</v>
      </c>
      <c r="G547" s="92"/>
      <c r="H547" s="233"/>
      <c r="I547" s="233"/>
      <c r="J547" s="233"/>
      <c r="K547" s="233"/>
      <c r="L547" s="233"/>
      <c r="M547" s="233"/>
      <c r="O547" s="138"/>
      <c r="P547" s="138">
        <f t="shared" si="86"/>
        <v>536</v>
      </c>
      <c r="Q547" s="290">
        <f t="shared" si="87"/>
        <v>-2287250</v>
      </c>
      <c r="R547" s="290">
        <f t="shared" si="88"/>
        <v>4350</v>
      </c>
      <c r="S547" s="290">
        <f t="shared" si="89"/>
        <v>-2291600</v>
      </c>
      <c r="T547" s="290">
        <f t="shared" si="81"/>
        <v>5200</v>
      </c>
      <c r="U547" s="290">
        <f t="shared" si="82"/>
        <v>-2292450</v>
      </c>
      <c r="V547" s="77"/>
      <c r="W547" s="8"/>
      <c r="X547" s="8"/>
    </row>
    <row r="548" spans="3:24" x14ac:dyDescent="0.25">
      <c r="C548" s="295">
        <f t="shared" si="83"/>
        <v>0</v>
      </c>
      <c r="D548" s="92">
        <f t="shared" si="84"/>
        <v>0</v>
      </c>
      <c r="E548" s="92">
        <f t="shared" si="80"/>
        <v>0</v>
      </c>
      <c r="F548" s="92">
        <f t="shared" si="85"/>
        <v>0</v>
      </c>
      <c r="G548" s="92"/>
      <c r="H548" s="233"/>
      <c r="I548" s="233"/>
      <c r="J548" s="233"/>
      <c r="K548" s="233"/>
      <c r="L548" s="233"/>
      <c r="M548" s="233"/>
      <c r="O548" s="138"/>
      <c r="P548" s="138">
        <f t="shared" si="86"/>
        <v>537</v>
      </c>
      <c r="Q548" s="290">
        <f t="shared" si="87"/>
        <v>-2291600</v>
      </c>
      <c r="R548" s="290">
        <f t="shared" si="88"/>
        <v>4350</v>
      </c>
      <c r="S548" s="290">
        <f t="shared" si="89"/>
        <v>-2295950</v>
      </c>
      <c r="T548" s="290">
        <f t="shared" si="81"/>
        <v>5200</v>
      </c>
      <c r="U548" s="290">
        <f t="shared" si="82"/>
        <v>-2296800</v>
      </c>
      <c r="V548" s="77"/>
      <c r="W548" s="8"/>
      <c r="X548" s="8"/>
    </row>
    <row r="549" spans="3:24" x14ac:dyDescent="0.25">
      <c r="C549" s="295">
        <f t="shared" si="83"/>
        <v>0</v>
      </c>
      <c r="D549" s="92">
        <f t="shared" si="84"/>
        <v>0</v>
      </c>
      <c r="E549" s="92">
        <f t="shared" si="80"/>
        <v>0</v>
      </c>
      <c r="F549" s="92">
        <f t="shared" si="85"/>
        <v>0</v>
      </c>
      <c r="G549" s="92"/>
      <c r="H549" s="233"/>
      <c r="I549" s="233"/>
      <c r="J549" s="233"/>
      <c r="K549" s="233"/>
      <c r="L549" s="233"/>
      <c r="M549" s="233"/>
      <c r="O549" s="138"/>
      <c r="P549" s="138">
        <f t="shared" si="86"/>
        <v>538</v>
      </c>
      <c r="Q549" s="290">
        <f t="shared" si="87"/>
        <v>-2295950</v>
      </c>
      <c r="R549" s="290">
        <f t="shared" si="88"/>
        <v>4350</v>
      </c>
      <c r="S549" s="290">
        <f t="shared" si="89"/>
        <v>-2300300</v>
      </c>
      <c r="T549" s="290">
        <f t="shared" si="81"/>
        <v>5200</v>
      </c>
      <c r="U549" s="290">
        <f t="shared" si="82"/>
        <v>-2301150</v>
      </c>
      <c r="V549" s="77"/>
      <c r="W549" s="8"/>
      <c r="X549" s="8"/>
    </row>
    <row r="550" spans="3:24" x14ac:dyDescent="0.25">
      <c r="C550" s="295">
        <f t="shared" si="83"/>
        <v>0</v>
      </c>
      <c r="D550" s="92">
        <f t="shared" si="84"/>
        <v>0</v>
      </c>
      <c r="E550" s="92">
        <f t="shared" si="80"/>
        <v>0</v>
      </c>
      <c r="F550" s="92">
        <f t="shared" si="85"/>
        <v>0</v>
      </c>
      <c r="G550" s="92"/>
      <c r="H550" s="233"/>
      <c r="I550" s="233"/>
      <c r="J550" s="233"/>
      <c r="K550" s="233"/>
      <c r="L550" s="233"/>
      <c r="M550" s="233"/>
      <c r="O550" s="138"/>
      <c r="P550" s="138">
        <f t="shared" si="86"/>
        <v>539</v>
      </c>
      <c r="Q550" s="290">
        <f t="shared" si="87"/>
        <v>-2300300</v>
      </c>
      <c r="R550" s="290">
        <f t="shared" si="88"/>
        <v>4350</v>
      </c>
      <c r="S550" s="290">
        <f t="shared" si="89"/>
        <v>-2304650</v>
      </c>
      <c r="T550" s="290">
        <f t="shared" si="81"/>
        <v>5200</v>
      </c>
      <c r="U550" s="290">
        <f t="shared" si="82"/>
        <v>-2305500</v>
      </c>
      <c r="V550" s="77"/>
      <c r="W550" s="8"/>
      <c r="X550" s="8"/>
    </row>
    <row r="551" spans="3:24" x14ac:dyDescent="0.25">
      <c r="C551" s="295">
        <f t="shared" si="83"/>
        <v>0</v>
      </c>
      <c r="D551" s="92">
        <f t="shared" si="84"/>
        <v>0</v>
      </c>
      <c r="E551" s="92">
        <f t="shared" si="80"/>
        <v>0</v>
      </c>
      <c r="F551" s="92">
        <f t="shared" si="85"/>
        <v>0</v>
      </c>
      <c r="G551" s="92"/>
      <c r="H551" s="233"/>
      <c r="I551" s="233"/>
      <c r="J551" s="233"/>
      <c r="K551" s="233"/>
      <c r="L551" s="233"/>
      <c r="M551" s="233"/>
      <c r="O551" s="138"/>
      <c r="P551" s="138">
        <f t="shared" si="86"/>
        <v>540</v>
      </c>
      <c r="Q551" s="290">
        <f t="shared" si="87"/>
        <v>-2304650</v>
      </c>
      <c r="R551" s="290">
        <f t="shared" si="88"/>
        <v>4350</v>
      </c>
      <c r="S551" s="290">
        <f t="shared" si="89"/>
        <v>-2309000</v>
      </c>
      <c r="T551" s="290">
        <f t="shared" si="81"/>
        <v>5200</v>
      </c>
      <c r="U551" s="290">
        <f t="shared" si="82"/>
        <v>-2309850</v>
      </c>
      <c r="V551" s="77"/>
      <c r="W551" s="8"/>
      <c r="X551" s="8"/>
    </row>
    <row r="552" spans="3:24" x14ac:dyDescent="0.25">
      <c r="C552" s="295">
        <f t="shared" si="83"/>
        <v>0</v>
      </c>
      <c r="D552" s="92">
        <f t="shared" si="84"/>
        <v>0</v>
      </c>
      <c r="E552" s="92">
        <f t="shared" si="80"/>
        <v>0</v>
      </c>
      <c r="F552" s="92">
        <f t="shared" si="85"/>
        <v>0</v>
      </c>
      <c r="G552" s="92"/>
      <c r="H552" s="233"/>
      <c r="I552" s="233"/>
      <c r="J552" s="233"/>
      <c r="K552" s="233"/>
      <c r="L552" s="233"/>
      <c r="M552" s="233"/>
      <c r="O552" s="138"/>
      <c r="P552" s="138">
        <f t="shared" si="86"/>
        <v>541</v>
      </c>
      <c r="Q552" s="290">
        <f t="shared" si="87"/>
        <v>-2309000</v>
      </c>
      <c r="R552" s="290">
        <f t="shared" si="88"/>
        <v>4350</v>
      </c>
      <c r="S552" s="290">
        <f t="shared" si="89"/>
        <v>-2313350</v>
      </c>
      <c r="T552" s="290">
        <f t="shared" si="81"/>
        <v>5200</v>
      </c>
      <c r="U552" s="290">
        <f t="shared" si="82"/>
        <v>-2314200</v>
      </c>
      <c r="V552" s="77"/>
      <c r="W552" s="8"/>
      <c r="X552" s="8"/>
    </row>
    <row r="553" spans="3:24" x14ac:dyDescent="0.25">
      <c r="C553" s="295">
        <f t="shared" si="83"/>
        <v>0</v>
      </c>
      <c r="D553" s="92">
        <f t="shared" si="84"/>
        <v>0</v>
      </c>
      <c r="E553" s="92">
        <f t="shared" si="80"/>
        <v>0</v>
      </c>
      <c r="F553" s="92">
        <f t="shared" si="85"/>
        <v>0</v>
      </c>
      <c r="G553" s="92"/>
      <c r="H553" s="233"/>
      <c r="I553" s="233"/>
      <c r="J553" s="233"/>
      <c r="K553" s="233"/>
      <c r="L553" s="233"/>
      <c r="M553" s="233"/>
      <c r="O553" s="138"/>
      <c r="P553" s="138">
        <f t="shared" si="86"/>
        <v>542</v>
      </c>
      <c r="Q553" s="290">
        <f t="shared" si="87"/>
        <v>-2313350</v>
      </c>
      <c r="R553" s="290">
        <f t="shared" si="88"/>
        <v>4350</v>
      </c>
      <c r="S553" s="290">
        <f t="shared" si="89"/>
        <v>-2317700</v>
      </c>
      <c r="T553" s="290">
        <f t="shared" si="81"/>
        <v>5200</v>
      </c>
      <c r="U553" s="290">
        <f t="shared" si="82"/>
        <v>-2318550</v>
      </c>
      <c r="V553" s="77"/>
      <c r="W553" s="8"/>
      <c r="X553" s="8"/>
    </row>
    <row r="554" spans="3:24" x14ac:dyDescent="0.25">
      <c r="C554" s="295">
        <f t="shared" si="83"/>
        <v>0</v>
      </c>
      <c r="D554" s="92">
        <f t="shared" si="84"/>
        <v>0</v>
      </c>
      <c r="E554" s="92">
        <f t="shared" si="80"/>
        <v>0</v>
      </c>
      <c r="F554" s="92">
        <f t="shared" si="85"/>
        <v>0</v>
      </c>
      <c r="G554" s="92"/>
      <c r="H554" s="233"/>
      <c r="I554" s="233"/>
      <c r="J554" s="233"/>
      <c r="K554" s="233"/>
      <c r="L554" s="233"/>
      <c r="M554" s="233"/>
      <c r="O554" s="138"/>
      <c r="P554" s="138">
        <f t="shared" si="86"/>
        <v>543</v>
      </c>
      <c r="Q554" s="290">
        <f t="shared" si="87"/>
        <v>-2317700</v>
      </c>
      <c r="R554" s="290">
        <f t="shared" si="88"/>
        <v>4350</v>
      </c>
      <c r="S554" s="290">
        <f t="shared" si="89"/>
        <v>-2322050</v>
      </c>
      <c r="T554" s="290">
        <f t="shared" si="81"/>
        <v>5200</v>
      </c>
      <c r="U554" s="290">
        <f t="shared" si="82"/>
        <v>-2322900</v>
      </c>
      <c r="V554" s="77"/>
      <c r="W554" s="8"/>
      <c r="X554" s="8"/>
    </row>
    <row r="555" spans="3:24" x14ac:dyDescent="0.25">
      <c r="C555" s="295">
        <f t="shared" si="83"/>
        <v>0</v>
      </c>
      <c r="D555" s="92">
        <f t="shared" si="84"/>
        <v>0</v>
      </c>
      <c r="E555" s="92">
        <f t="shared" si="80"/>
        <v>0</v>
      </c>
      <c r="F555" s="92">
        <f t="shared" si="85"/>
        <v>0</v>
      </c>
      <c r="G555" s="92"/>
      <c r="H555" s="233"/>
      <c r="I555" s="233"/>
      <c r="J555" s="233"/>
      <c r="K555" s="233"/>
      <c r="L555" s="233"/>
      <c r="M555" s="233"/>
      <c r="O555" s="138"/>
      <c r="P555" s="138">
        <f t="shared" si="86"/>
        <v>544</v>
      </c>
      <c r="Q555" s="290">
        <f t="shared" si="87"/>
        <v>-2322050</v>
      </c>
      <c r="R555" s="290">
        <f t="shared" si="88"/>
        <v>4350</v>
      </c>
      <c r="S555" s="290">
        <f t="shared" si="89"/>
        <v>-2326400</v>
      </c>
      <c r="T555" s="290">
        <f t="shared" si="81"/>
        <v>5200</v>
      </c>
      <c r="U555" s="290">
        <f t="shared" si="82"/>
        <v>-2327250</v>
      </c>
      <c r="V555" s="77"/>
      <c r="W555" s="8"/>
      <c r="X555" s="8"/>
    </row>
    <row r="556" spans="3:24" x14ac:dyDescent="0.25">
      <c r="C556" s="295">
        <f t="shared" si="83"/>
        <v>0</v>
      </c>
      <c r="D556" s="92">
        <f t="shared" si="84"/>
        <v>0</v>
      </c>
      <c r="E556" s="92">
        <f t="shared" si="80"/>
        <v>0</v>
      </c>
      <c r="F556" s="92">
        <f t="shared" si="85"/>
        <v>0</v>
      </c>
      <c r="G556" s="92"/>
      <c r="H556" s="233"/>
      <c r="I556" s="233"/>
      <c r="J556" s="233"/>
      <c r="K556" s="233"/>
      <c r="L556" s="233"/>
      <c r="M556" s="233"/>
      <c r="O556" s="138"/>
      <c r="P556" s="138">
        <f t="shared" si="86"/>
        <v>545</v>
      </c>
      <c r="Q556" s="290">
        <f t="shared" si="87"/>
        <v>-2326400</v>
      </c>
      <c r="R556" s="290">
        <f t="shared" si="88"/>
        <v>4350</v>
      </c>
      <c r="S556" s="290">
        <f t="shared" si="89"/>
        <v>-2330750</v>
      </c>
      <c r="T556" s="290">
        <f t="shared" si="81"/>
        <v>5200</v>
      </c>
      <c r="U556" s="290">
        <f t="shared" si="82"/>
        <v>-2331600</v>
      </c>
      <c r="V556" s="77"/>
      <c r="W556" s="8"/>
      <c r="X556" s="8"/>
    </row>
    <row r="557" spans="3:24" x14ac:dyDescent="0.25">
      <c r="C557" s="295">
        <f t="shared" si="83"/>
        <v>0</v>
      </c>
      <c r="D557" s="92">
        <f t="shared" si="84"/>
        <v>0</v>
      </c>
      <c r="E557" s="92">
        <f t="shared" si="80"/>
        <v>0</v>
      </c>
      <c r="F557" s="92">
        <f t="shared" si="85"/>
        <v>0</v>
      </c>
      <c r="G557" s="92"/>
      <c r="H557" s="233"/>
      <c r="I557" s="233"/>
      <c r="J557" s="233"/>
      <c r="K557" s="233"/>
      <c r="L557" s="233"/>
      <c r="M557" s="233"/>
      <c r="O557" s="138"/>
      <c r="P557" s="138">
        <f t="shared" si="86"/>
        <v>546</v>
      </c>
      <c r="Q557" s="290">
        <f t="shared" si="87"/>
        <v>-2330750</v>
      </c>
      <c r="R557" s="290">
        <f t="shared" si="88"/>
        <v>4350</v>
      </c>
      <c r="S557" s="290">
        <f t="shared" si="89"/>
        <v>-2335100</v>
      </c>
      <c r="T557" s="290">
        <f t="shared" si="81"/>
        <v>5200</v>
      </c>
      <c r="U557" s="290">
        <f t="shared" si="82"/>
        <v>-2335950</v>
      </c>
      <c r="V557" s="77"/>
      <c r="W557" s="8"/>
      <c r="X557" s="8"/>
    </row>
    <row r="558" spans="3:24" x14ac:dyDescent="0.25">
      <c r="C558" s="295">
        <f t="shared" si="83"/>
        <v>0</v>
      </c>
      <c r="D558" s="92">
        <f t="shared" si="84"/>
        <v>0</v>
      </c>
      <c r="E558" s="92">
        <f t="shared" si="80"/>
        <v>0</v>
      </c>
      <c r="F558" s="92">
        <f t="shared" si="85"/>
        <v>0</v>
      </c>
      <c r="G558" s="92"/>
      <c r="H558" s="233"/>
      <c r="I558" s="233"/>
      <c r="J558" s="233"/>
      <c r="K558" s="233"/>
      <c r="L558" s="233"/>
      <c r="M558" s="233"/>
      <c r="O558" s="138"/>
      <c r="P558" s="138">
        <f t="shared" si="86"/>
        <v>547</v>
      </c>
      <c r="Q558" s="290">
        <f t="shared" si="87"/>
        <v>-2335100</v>
      </c>
      <c r="R558" s="290">
        <f t="shared" si="88"/>
        <v>4350</v>
      </c>
      <c r="S558" s="290">
        <f t="shared" si="89"/>
        <v>-2339450</v>
      </c>
      <c r="T558" s="290">
        <f t="shared" si="81"/>
        <v>5200</v>
      </c>
      <c r="U558" s="290">
        <f t="shared" si="82"/>
        <v>-2340300</v>
      </c>
      <c r="V558" s="77"/>
      <c r="W558" s="8"/>
      <c r="X558" s="8"/>
    </row>
    <row r="559" spans="3:24" x14ac:dyDescent="0.25">
      <c r="C559" s="295">
        <f t="shared" si="83"/>
        <v>0</v>
      </c>
      <c r="D559" s="92">
        <f t="shared" si="84"/>
        <v>0</v>
      </c>
      <c r="E559" s="92">
        <f t="shared" si="80"/>
        <v>0</v>
      </c>
      <c r="F559" s="92">
        <f t="shared" si="85"/>
        <v>0</v>
      </c>
      <c r="G559" s="92"/>
      <c r="H559" s="233"/>
      <c r="I559" s="233"/>
      <c r="J559" s="233"/>
      <c r="K559" s="233"/>
      <c r="L559" s="233"/>
      <c r="M559" s="233"/>
      <c r="O559" s="138"/>
      <c r="P559" s="138">
        <f t="shared" si="86"/>
        <v>548</v>
      </c>
      <c r="Q559" s="290">
        <f t="shared" si="87"/>
        <v>-2339450</v>
      </c>
      <c r="R559" s="290">
        <f t="shared" si="88"/>
        <v>4350</v>
      </c>
      <c r="S559" s="290">
        <f t="shared" si="89"/>
        <v>-2343800</v>
      </c>
      <c r="T559" s="290">
        <f t="shared" si="81"/>
        <v>5200</v>
      </c>
      <c r="U559" s="290">
        <f t="shared" si="82"/>
        <v>-2344650</v>
      </c>
      <c r="V559" s="77"/>
      <c r="W559" s="8"/>
      <c r="X559" s="8"/>
    </row>
    <row r="560" spans="3:24" x14ac:dyDescent="0.25">
      <c r="C560" s="295">
        <f t="shared" si="83"/>
        <v>0</v>
      </c>
      <c r="D560" s="92">
        <f t="shared" si="84"/>
        <v>0</v>
      </c>
      <c r="E560" s="92">
        <f t="shared" si="80"/>
        <v>0</v>
      </c>
      <c r="F560" s="92">
        <f t="shared" si="85"/>
        <v>0</v>
      </c>
      <c r="G560" s="92"/>
      <c r="H560" s="233"/>
      <c r="I560" s="233"/>
      <c r="J560" s="233"/>
      <c r="K560" s="233"/>
      <c r="L560" s="233"/>
      <c r="M560" s="233"/>
      <c r="O560" s="138"/>
      <c r="P560" s="138">
        <f t="shared" si="86"/>
        <v>549</v>
      </c>
      <c r="Q560" s="290">
        <f t="shared" si="87"/>
        <v>-2343800</v>
      </c>
      <c r="R560" s="290">
        <f t="shared" si="88"/>
        <v>4350</v>
      </c>
      <c r="S560" s="290">
        <f t="shared" si="89"/>
        <v>-2348150</v>
      </c>
      <c r="T560" s="290">
        <f t="shared" si="81"/>
        <v>5200</v>
      </c>
      <c r="U560" s="290">
        <f t="shared" si="82"/>
        <v>-2349000</v>
      </c>
      <c r="V560" s="77"/>
      <c r="W560" s="8"/>
      <c r="X560" s="8"/>
    </row>
    <row r="561" spans="3:24" x14ac:dyDescent="0.25">
      <c r="C561" s="295">
        <f t="shared" si="83"/>
        <v>0</v>
      </c>
      <c r="D561" s="92">
        <f t="shared" si="84"/>
        <v>0</v>
      </c>
      <c r="E561" s="92">
        <f t="shared" si="80"/>
        <v>0</v>
      </c>
      <c r="F561" s="92">
        <f t="shared" si="85"/>
        <v>0</v>
      </c>
      <c r="G561" s="92"/>
      <c r="H561" s="233"/>
      <c r="I561" s="233"/>
      <c r="J561" s="233"/>
      <c r="K561" s="233"/>
      <c r="L561" s="233"/>
      <c r="M561" s="233"/>
      <c r="O561" s="138"/>
      <c r="P561" s="138">
        <f t="shared" si="86"/>
        <v>550</v>
      </c>
      <c r="Q561" s="290">
        <f t="shared" si="87"/>
        <v>-2348150</v>
      </c>
      <c r="R561" s="290">
        <f t="shared" si="88"/>
        <v>4350</v>
      </c>
      <c r="S561" s="290">
        <f t="shared" si="89"/>
        <v>-2352500</v>
      </c>
      <c r="T561" s="290">
        <f t="shared" si="81"/>
        <v>5200</v>
      </c>
      <c r="U561" s="290">
        <f t="shared" si="82"/>
        <v>-2353350</v>
      </c>
      <c r="V561" s="77"/>
      <c r="W561" s="8"/>
      <c r="X561" s="8"/>
    </row>
    <row r="562" spans="3:24" x14ac:dyDescent="0.25">
      <c r="C562" s="295">
        <f t="shared" si="83"/>
        <v>0</v>
      </c>
      <c r="D562" s="92">
        <f t="shared" si="84"/>
        <v>0</v>
      </c>
      <c r="E562" s="92">
        <f t="shared" si="80"/>
        <v>0</v>
      </c>
      <c r="F562" s="92">
        <f t="shared" si="85"/>
        <v>0</v>
      </c>
      <c r="G562" s="92"/>
      <c r="H562" s="233"/>
      <c r="I562" s="233"/>
      <c r="J562" s="233"/>
      <c r="K562" s="233"/>
      <c r="L562" s="233"/>
      <c r="M562" s="233"/>
      <c r="O562" s="138"/>
      <c r="P562" s="138">
        <f t="shared" si="86"/>
        <v>551</v>
      </c>
      <c r="Q562" s="290">
        <f t="shared" si="87"/>
        <v>-2352500</v>
      </c>
      <c r="R562" s="290">
        <f t="shared" si="88"/>
        <v>4350</v>
      </c>
      <c r="S562" s="290">
        <f t="shared" si="89"/>
        <v>-2356850</v>
      </c>
      <c r="T562" s="290">
        <f t="shared" si="81"/>
        <v>5200</v>
      </c>
      <c r="U562" s="290">
        <f t="shared" si="82"/>
        <v>-2357700</v>
      </c>
      <c r="V562" s="77"/>
      <c r="W562" s="8"/>
      <c r="X562" s="8"/>
    </row>
    <row r="563" spans="3:24" x14ac:dyDescent="0.25">
      <c r="C563" s="295">
        <f t="shared" si="83"/>
        <v>0</v>
      </c>
      <c r="D563" s="92">
        <f t="shared" si="84"/>
        <v>0</v>
      </c>
      <c r="E563" s="92">
        <f t="shared" si="80"/>
        <v>0</v>
      </c>
      <c r="F563" s="92">
        <f t="shared" si="85"/>
        <v>0</v>
      </c>
      <c r="G563" s="92"/>
      <c r="H563" s="233"/>
      <c r="I563" s="233"/>
      <c r="J563" s="233"/>
      <c r="K563" s="233"/>
      <c r="L563" s="233"/>
      <c r="M563" s="233"/>
      <c r="O563" s="138"/>
      <c r="P563" s="138">
        <f t="shared" si="86"/>
        <v>552</v>
      </c>
      <c r="Q563" s="290">
        <f t="shared" si="87"/>
        <v>-2356850</v>
      </c>
      <c r="R563" s="290">
        <f t="shared" si="88"/>
        <v>4350</v>
      </c>
      <c r="S563" s="290">
        <f t="shared" si="89"/>
        <v>-2361200</v>
      </c>
      <c r="T563" s="290">
        <f t="shared" si="81"/>
        <v>5200</v>
      </c>
      <c r="U563" s="290">
        <f t="shared" si="82"/>
        <v>-2362050</v>
      </c>
      <c r="V563" s="77"/>
      <c r="W563" s="8"/>
      <c r="X563" s="8"/>
    </row>
    <row r="564" spans="3:24" x14ac:dyDescent="0.25">
      <c r="C564" s="295">
        <f t="shared" si="83"/>
        <v>0</v>
      </c>
      <c r="D564" s="92">
        <f t="shared" si="84"/>
        <v>0</v>
      </c>
      <c r="E564" s="92">
        <f t="shared" si="80"/>
        <v>0</v>
      </c>
      <c r="F564" s="92">
        <f t="shared" si="85"/>
        <v>0</v>
      </c>
      <c r="G564" s="92"/>
      <c r="H564" s="233"/>
      <c r="I564" s="233"/>
      <c r="J564" s="233"/>
      <c r="K564" s="233"/>
      <c r="L564" s="233"/>
      <c r="M564" s="233"/>
      <c r="O564" s="138"/>
      <c r="P564" s="138">
        <f t="shared" si="86"/>
        <v>553</v>
      </c>
      <c r="Q564" s="290">
        <f t="shared" si="87"/>
        <v>-2361200</v>
      </c>
      <c r="R564" s="290">
        <f t="shared" si="88"/>
        <v>4350</v>
      </c>
      <c r="S564" s="290">
        <f t="shared" si="89"/>
        <v>-2365550</v>
      </c>
      <c r="T564" s="290">
        <f t="shared" si="81"/>
        <v>5200</v>
      </c>
      <c r="U564" s="290">
        <f t="shared" si="82"/>
        <v>-2366400</v>
      </c>
      <c r="V564" s="77"/>
      <c r="W564" s="8"/>
      <c r="X564" s="8"/>
    </row>
    <row r="565" spans="3:24" x14ac:dyDescent="0.25">
      <c r="C565" s="295">
        <f t="shared" si="83"/>
        <v>0</v>
      </c>
      <c r="D565" s="92">
        <f t="shared" si="84"/>
        <v>0</v>
      </c>
      <c r="E565" s="92">
        <f t="shared" si="80"/>
        <v>0</v>
      </c>
      <c r="F565" s="92">
        <f t="shared" si="85"/>
        <v>0</v>
      </c>
      <c r="G565" s="92"/>
      <c r="H565" s="233"/>
      <c r="I565" s="233"/>
      <c r="J565" s="233"/>
      <c r="K565" s="233"/>
      <c r="L565" s="233"/>
      <c r="M565" s="233"/>
      <c r="O565" s="138"/>
      <c r="P565" s="138">
        <f t="shared" si="86"/>
        <v>554</v>
      </c>
      <c r="Q565" s="290">
        <f t="shared" si="87"/>
        <v>-2365550</v>
      </c>
      <c r="R565" s="290">
        <f t="shared" si="88"/>
        <v>4350</v>
      </c>
      <c r="S565" s="290">
        <f t="shared" si="89"/>
        <v>-2369900</v>
      </c>
      <c r="T565" s="290">
        <f t="shared" si="81"/>
        <v>5200</v>
      </c>
      <c r="U565" s="290">
        <f t="shared" si="82"/>
        <v>-2370750</v>
      </c>
      <c r="V565" s="77"/>
      <c r="W565" s="8"/>
      <c r="X565" s="8"/>
    </row>
    <row r="566" spans="3:24" x14ac:dyDescent="0.25">
      <c r="C566" s="295">
        <f t="shared" si="83"/>
        <v>0</v>
      </c>
      <c r="D566" s="92">
        <f t="shared" si="84"/>
        <v>0</v>
      </c>
      <c r="E566" s="92">
        <f t="shared" si="80"/>
        <v>0</v>
      </c>
      <c r="F566" s="92">
        <f t="shared" si="85"/>
        <v>0</v>
      </c>
      <c r="G566" s="92"/>
      <c r="H566" s="233"/>
      <c r="I566" s="233"/>
      <c r="J566" s="233"/>
      <c r="K566" s="233"/>
      <c r="L566" s="233"/>
      <c r="M566" s="233"/>
      <c r="O566" s="138"/>
      <c r="P566" s="138">
        <f t="shared" si="86"/>
        <v>555</v>
      </c>
      <c r="Q566" s="290">
        <f t="shared" si="87"/>
        <v>-2369900</v>
      </c>
      <c r="R566" s="290">
        <f t="shared" si="88"/>
        <v>4350</v>
      </c>
      <c r="S566" s="290">
        <f t="shared" si="89"/>
        <v>-2374250</v>
      </c>
      <c r="T566" s="290">
        <f t="shared" si="81"/>
        <v>5200</v>
      </c>
      <c r="U566" s="290">
        <f t="shared" si="82"/>
        <v>-2375100</v>
      </c>
      <c r="V566" s="77"/>
      <c r="W566" s="8"/>
      <c r="X566" s="8"/>
    </row>
    <row r="567" spans="3:24" x14ac:dyDescent="0.25">
      <c r="C567" s="295">
        <f t="shared" si="83"/>
        <v>0</v>
      </c>
      <c r="D567" s="92">
        <f t="shared" si="84"/>
        <v>0</v>
      </c>
      <c r="E567" s="92">
        <f t="shared" si="80"/>
        <v>0</v>
      </c>
      <c r="F567" s="92">
        <f t="shared" si="85"/>
        <v>0</v>
      </c>
      <c r="G567" s="92"/>
      <c r="H567" s="233"/>
      <c r="I567" s="233"/>
      <c r="J567" s="233"/>
      <c r="K567" s="233"/>
      <c r="L567" s="233"/>
      <c r="M567" s="233"/>
      <c r="O567" s="138"/>
      <c r="P567" s="138">
        <f t="shared" si="86"/>
        <v>556</v>
      </c>
      <c r="Q567" s="290">
        <f t="shared" si="87"/>
        <v>-2374250</v>
      </c>
      <c r="R567" s="290">
        <f t="shared" si="88"/>
        <v>4350</v>
      </c>
      <c r="S567" s="290">
        <f t="shared" si="89"/>
        <v>-2378600</v>
      </c>
      <c r="T567" s="290">
        <f t="shared" si="81"/>
        <v>5200</v>
      </c>
      <c r="U567" s="290">
        <f t="shared" si="82"/>
        <v>-2379450</v>
      </c>
      <c r="V567" s="77"/>
      <c r="W567" s="8"/>
      <c r="X567" s="8"/>
    </row>
    <row r="568" spans="3:24" x14ac:dyDescent="0.25">
      <c r="C568" s="295">
        <f t="shared" si="83"/>
        <v>0</v>
      </c>
      <c r="D568" s="92">
        <f t="shared" si="84"/>
        <v>0</v>
      </c>
      <c r="E568" s="92">
        <f t="shared" si="80"/>
        <v>0</v>
      </c>
      <c r="F568" s="92">
        <f t="shared" si="85"/>
        <v>0</v>
      </c>
      <c r="G568" s="92"/>
      <c r="H568" s="233"/>
      <c r="I568" s="233"/>
      <c r="J568" s="233"/>
      <c r="K568" s="233"/>
      <c r="L568" s="233"/>
      <c r="M568" s="233"/>
      <c r="O568" s="138"/>
      <c r="P568" s="138">
        <f t="shared" si="86"/>
        <v>557</v>
      </c>
      <c r="Q568" s="290">
        <f t="shared" si="87"/>
        <v>-2378600</v>
      </c>
      <c r="R568" s="290">
        <f t="shared" si="88"/>
        <v>4350</v>
      </c>
      <c r="S568" s="290">
        <f t="shared" si="89"/>
        <v>-2382950</v>
      </c>
      <c r="T568" s="290">
        <f t="shared" si="81"/>
        <v>5200</v>
      </c>
      <c r="U568" s="290">
        <f t="shared" si="82"/>
        <v>-2383800</v>
      </c>
      <c r="V568" s="77"/>
      <c r="W568" s="8"/>
      <c r="X568" s="8"/>
    </row>
    <row r="569" spans="3:24" x14ac:dyDescent="0.25">
      <c r="C569" s="295">
        <f t="shared" si="83"/>
        <v>0</v>
      </c>
      <c r="D569" s="92">
        <f t="shared" si="84"/>
        <v>0</v>
      </c>
      <c r="E569" s="92">
        <f t="shared" si="80"/>
        <v>0</v>
      </c>
      <c r="F569" s="92">
        <f t="shared" si="85"/>
        <v>0</v>
      </c>
      <c r="G569" s="92"/>
      <c r="H569" s="233"/>
      <c r="I569" s="233"/>
      <c r="J569" s="233"/>
      <c r="K569" s="233"/>
      <c r="L569" s="233"/>
      <c r="M569" s="233"/>
      <c r="O569" s="138"/>
      <c r="P569" s="138">
        <f t="shared" si="86"/>
        <v>558</v>
      </c>
      <c r="Q569" s="290">
        <f t="shared" si="87"/>
        <v>-2382950</v>
      </c>
      <c r="R569" s="290">
        <f t="shared" si="88"/>
        <v>4350</v>
      </c>
      <c r="S569" s="290">
        <f t="shared" si="89"/>
        <v>-2387300</v>
      </c>
      <c r="T569" s="290">
        <f t="shared" si="81"/>
        <v>5200</v>
      </c>
      <c r="U569" s="290">
        <f t="shared" si="82"/>
        <v>-2388150</v>
      </c>
      <c r="V569" s="77"/>
      <c r="W569" s="8"/>
      <c r="X569" s="8"/>
    </row>
    <row r="570" spans="3:24" x14ac:dyDescent="0.25">
      <c r="C570" s="295">
        <f t="shared" si="83"/>
        <v>0</v>
      </c>
      <c r="D570" s="92">
        <f t="shared" si="84"/>
        <v>0</v>
      </c>
      <c r="E570" s="92">
        <f t="shared" si="80"/>
        <v>0</v>
      </c>
      <c r="F570" s="92">
        <f t="shared" si="85"/>
        <v>0</v>
      </c>
      <c r="G570" s="92"/>
      <c r="H570" s="233"/>
      <c r="I570" s="233"/>
      <c r="J570" s="233"/>
      <c r="K570" s="233"/>
      <c r="L570" s="233"/>
      <c r="M570" s="233"/>
      <c r="O570" s="138"/>
      <c r="P570" s="138">
        <f t="shared" si="86"/>
        <v>559</v>
      </c>
      <c r="Q570" s="290">
        <f t="shared" si="87"/>
        <v>-2387300</v>
      </c>
      <c r="R570" s="290">
        <f t="shared" si="88"/>
        <v>4350</v>
      </c>
      <c r="S570" s="290">
        <f t="shared" si="89"/>
        <v>-2391650</v>
      </c>
      <c r="T570" s="290">
        <f t="shared" si="81"/>
        <v>5200</v>
      </c>
      <c r="U570" s="290">
        <f t="shared" si="82"/>
        <v>-2392500</v>
      </c>
      <c r="V570" s="77"/>
      <c r="W570" s="8"/>
      <c r="X570" s="8"/>
    </row>
    <row r="571" spans="3:24" x14ac:dyDescent="0.25">
      <c r="C571" s="295">
        <f t="shared" si="83"/>
        <v>0</v>
      </c>
      <c r="D571" s="92">
        <f t="shared" si="84"/>
        <v>0</v>
      </c>
      <c r="E571" s="92">
        <f t="shared" si="80"/>
        <v>0</v>
      </c>
      <c r="F571" s="92">
        <f t="shared" si="85"/>
        <v>0</v>
      </c>
      <c r="G571" s="92"/>
      <c r="H571" s="233"/>
      <c r="I571" s="233"/>
      <c r="J571" s="233"/>
      <c r="K571" s="233"/>
      <c r="L571" s="233"/>
      <c r="M571" s="233"/>
      <c r="O571" s="138"/>
      <c r="P571" s="138">
        <f t="shared" si="86"/>
        <v>560</v>
      </c>
      <c r="Q571" s="290">
        <f t="shared" si="87"/>
        <v>-2391650</v>
      </c>
      <c r="R571" s="290">
        <f t="shared" si="88"/>
        <v>4350</v>
      </c>
      <c r="S571" s="290">
        <f t="shared" si="89"/>
        <v>-2396000</v>
      </c>
      <c r="T571" s="290">
        <f t="shared" si="81"/>
        <v>5200</v>
      </c>
      <c r="U571" s="290">
        <f t="shared" si="82"/>
        <v>-2396850</v>
      </c>
      <c r="V571" s="77"/>
      <c r="W571" s="8"/>
      <c r="X571" s="8"/>
    </row>
    <row r="572" spans="3:24" x14ac:dyDescent="0.25">
      <c r="C572" s="295">
        <f t="shared" si="83"/>
        <v>0</v>
      </c>
      <c r="D572" s="92">
        <f t="shared" si="84"/>
        <v>0</v>
      </c>
      <c r="E572" s="92">
        <f t="shared" si="80"/>
        <v>0</v>
      </c>
      <c r="F572" s="92">
        <f t="shared" si="85"/>
        <v>0</v>
      </c>
      <c r="G572" s="92"/>
      <c r="H572" s="233"/>
      <c r="I572" s="233"/>
      <c r="J572" s="233"/>
      <c r="K572" s="233"/>
      <c r="L572" s="233"/>
      <c r="M572" s="233"/>
      <c r="O572" s="138"/>
      <c r="P572" s="138">
        <f t="shared" si="86"/>
        <v>561</v>
      </c>
      <c r="Q572" s="290">
        <f t="shared" si="87"/>
        <v>-2396000</v>
      </c>
      <c r="R572" s="290">
        <f t="shared" si="88"/>
        <v>4350</v>
      </c>
      <c r="S572" s="290">
        <f t="shared" si="89"/>
        <v>-2400350</v>
      </c>
      <c r="T572" s="290">
        <f t="shared" si="81"/>
        <v>5200</v>
      </c>
      <c r="U572" s="290">
        <f t="shared" si="82"/>
        <v>-2401200</v>
      </c>
      <c r="V572" s="77"/>
      <c r="W572" s="8"/>
      <c r="X572" s="8"/>
    </row>
    <row r="573" spans="3:24" x14ac:dyDescent="0.25">
      <c r="C573" s="295">
        <f t="shared" si="83"/>
        <v>0</v>
      </c>
      <c r="D573" s="92">
        <f t="shared" si="84"/>
        <v>0</v>
      </c>
      <c r="E573" s="92">
        <f t="shared" si="80"/>
        <v>0</v>
      </c>
      <c r="F573" s="92">
        <f t="shared" si="85"/>
        <v>0</v>
      </c>
      <c r="G573" s="92"/>
      <c r="H573" s="233"/>
      <c r="I573" s="233"/>
      <c r="J573" s="233"/>
      <c r="K573" s="233"/>
      <c r="L573" s="233"/>
      <c r="M573" s="233"/>
      <c r="O573" s="138"/>
      <c r="P573" s="138">
        <f t="shared" si="86"/>
        <v>562</v>
      </c>
      <c r="Q573" s="290">
        <f t="shared" si="87"/>
        <v>-2400350</v>
      </c>
      <c r="R573" s="290">
        <f t="shared" si="88"/>
        <v>4350</v>
      </c>
      <c r="S573" s="290">
        <f t="shared" si="89"/>
        <v>-2404700</v>
      </c>
      <c r="T573" s="290">
        <f t="shared" si="81"/>
        <v>5200</v>
      </c>
      <c r="U573" s="290">
        <f t="shared" si="82"/>
        <v>-2405550</v>
      </c>
      <c r="V573" s="77"/>
      <c r="W573" s="8"/>
      <c r="X573" s="8"/>
    </row>
    <row r="574" spans="3:24" x14ac:dyDescent="0.25">
      <c r="C574" s="295">
        <f t="shared" si="83"/>
        <v>0</v>
      </c>
      <c r="D574" s="92">
        <f t="shared" si="84"/>
        <v>0</v>
      </c>
      <c r="E574" s="92">
        <f t="shared" si="80"/>
        <v>0</v>
      </c>
      <c r="F574" s="92">
        <f t="shared" si="85"/>
        <v>0</v>
      </c>
      <c r="G574" s="92"/>
      <c r="H574" s="233"/>
      <c r="I574" s="233"/>
      <c r="J574" s="233"/>
      <c r="K574" s="233"/>
      <c r="L574" s="233"/>
      <c r="M574" s="233"/>
      <c r="O574" s="138"/>
      <c r="P574" s="138">
        <f t="shared" si="86"/>
        <v>563</v>
      </c>
      <c r="Q574" s="290">
        <f t="shared" si="87"/>
        <v>-2404700</v>
      </c>
      <c r="R574" s="290">
        <f t="shared" si="88"/>
        <v>4350</v>
      </c>
      <c r="S574" s="290">
        <f t="shared" si="89"/>
        <v>-2409050</v>
      </c>
      <c r="T574" s="290">
        <f t="shared" si="81"/>
        <v>5200</v>
      </c>
      <c r="U574" s="290">
        <f t="shared" si="82"/>
        <v>-2409900</v>
      </c>
      <c r="V574" s="77"/>
      <c r="W574" s="8"/>
      <c r="X574" s="8"/>
    </row>
    <row r="575" spans="3:24" x14ac:dyDescent="0.25">
      <c r="C575" s="295">
        <f t="shared" si="83"/>
        <v>0</v>
      </c>
      <c r="D575" s="92">
        <f t="shared" si="84"/>
        <v>0</v>
      </c>
      <c r="E575" s="92">
        <f t="shared" si="80"/>
        <v>0</v>
      </c>
      <c r="F575" s="92">
        <f t="shared" si="85"/>
        <v>0</v>
      </c>
      <c r="G575" s="92"/>
      <c r="H575" s="233"/>
      <c r="I575" s="233"/>
      <c r="J575" s="233"/>
      <c r="K575" s="233"/>
      <c r="L575" s="233"/>
      <c r="M575" s="233"/>
      <c r="O575" s="138"/>
      <c r="P575" s="138">
        <f t="shared" si="86"/>
        <v>564</v>
      </c>
      <c r="Q575" s="290">
        <f t="shared" si="87"/>
        <v>-2409050</v>
      </c>
      <c r="R575" s="290">
        <f t="shared" si="88"/>
        <v>4350</v>
      </c>
      <c r="S575" s="290">
        <f t="shared" si="89"/>
        <v>-2413400</v>
      </c>
      <c r="T575" s="290">
        <f t="shared" si="81"/>
        <v>5200</v>
      </c>
      <c r="U575" s="290">
        <f t="shared" si="82"/>
        <v>-2414250</v>
      </c>
      <c r="V575" s="77"/>
      <c r="W575" s="8"/>
      <c r="X575" s="8"/>
    </row>
    <row r="576" spans="3:24" x14ac:dyDescent="0.25">
      <c r="C576" s="295">
        <f t="shared" si="83"/>
        <v>0</v>
      </c>
      <c r="D576" s="92">
        <f t="shared" si="84"/>
        <v>0</v>
      </c>
      <c r="E576" s="92">
        <f t="shared" si="80"/>
        <v>0</v>
      </c>
      <c r="F576" s="92">
        <f t="shared" si="85"/>
        <v>0</v>
      </c>
      <c r="G576" s="92"/>
      <c r="H576" s="233"/>
      <c r="I576" s="233"/>
      <c r="J576" s="233"/>
      <c r="K576" s="233"/>
      <c r="L576" s="233"/>
      <c r="M576" s="233"/>
      <c r="O576" s="138"/>
      <c r="P576" s="138">
        <f t="shared" si="86"/>
        <v>565</v>
      </c>
      <c r="Q576" s="290">
        <f t="shared" si="87"/>
        <v>-2413400</v>
      </c>
      <c r="R576" s="290">
        <f t="shared" si="88"/>
        <v>4350</v>
      </c>
      <c r="S576" s="290">
        <f t="shared" si="89"/>
        <v>-2417750</v>
      </c>
      <c r="T576" s="290">
        <f t="shared" si="81"/>
        <v>5200</v>
      </c>
      <c r="U576" s="290">
        <f t="shared" si="82"/>
        <v>-2418600</v>
      </c>
      <c r="V576" s="77"/>
      <c r="W576" s="8"/>
      <c r="X576" s="8"/>
    </row>
    <row r="577" spans="3:24" x14ac:dyDescent="0.25">
      <c r="C577" s="295">
        <f t="shared" si="83"/>
        <v>0</v>
      </c>
      <c r="D577" s="92">
        <f t="shared" si="84"/>
        <v>0</v>
      </c>
      <c r="E577" s="92">
        <f t="shared" si="80"/>
        <v>0</v>
      </c>
      <c r="F577" s="92">
        <f t="shared" si="85"/>
        <v>0</v>
      </c>
      <c r="G577" s="92"/>
      <c r="H577" s="233"/>
      <c r="I577" s="233"/>
      <c r="J577" s="233"/>
      <c r="K577" s="233"/>
      <c r="L577" s="233"/>
      <c r="M577" s="233"/>
      <c r="O577" s="138"/>
      <c r="P577" s="138">
        <f t="shared" si="86"/>
        <v>566</v>
      </c>
      <c r="Q577" s="290">
        <f t="shared" si="87"/>
        <v>-2417750</v>
      </c>
      <c r="R577" s="290">
        <f t="shared" si="88"/>
        <v>4350</v>
      </c>
      <c r="S577" s="290">
        <f t="shared" si="89"/>
        <v>-2422100</v>
      </c>
      <c r="T577" s="290">
        <f t="shared" si="81"/>
        <v>5200</v>
      </c>
      <c r="U577" s="290">
        <f t="shared" si="82"/>
        <v>-2422950</v>
      </c>
      <c r="V577" s="77"/>
      <c r="W577" s="8"/>
      <c r="X577" s="8"/>
    </row>
    <row r="578" spans="3:24" x14ac:dyDescent="0.25">
      <c r="C578" s="295">
        <f t="shared" si="83"/>
        <v>0</v>
      </c>
      <c r="D578" s="92">
        <f t="shared" si="84"/>
        <v>0</v>
      </c>
      <c r="E578" s="92">
        <f t="shared" si="80"/>
        <v>0</v>
      </c>
      <c r="F578" s="92">
        <f t="shared" si="85"/>
        <v>0</v>
      </c>
      <c r="G578" s="92"/>
      <c r="H578" s="233"/>
      <c r="I578" s="233"/>
      <c r="J578" s="233"/>
      <c r="K578" s="233"/>
      <c r="L578" s="233"/>
      <c r="M578" s="233"/>
      <c r="O578" s="138"/>
      <c r="P578" s="138">
        <f t="shared" si="86"/>
        <v>567</v>
      </c>
      <c r="Q578" s="290">
        <f t="shared" si="87"/>
        <v>-2422100</v>
      </c>
      <c r="R578" s="290">
        <f t="shared" si="88"/>
        <v>4350</v>
      </c>
      <c r="S578" s="290">
        <f t="shared" si="89"/>
        <v>-2426450</v>
      </c>
      <c r="T578" s="290">
        <f t="shared" si="81"/>
        <v>5200</v>
      </c>
      <c r="U578" s="290">
        <f t="shared" si="82"/>
        <v>-2427300</v>
      </c>
      <c r="V578" s="77"/>
      <c r="W578" s="8"/>
      <c r="X578" s="8"/>
    </row>
    <row r="579" spans="3:24" x14ac:dyDescent="0.25">
      <c r="C579" s="295">
        <f t="shared" si="83"/>
        <v>0</v>
      </c>
      <c r="D579" s="92">
        <f t="shared" si="84"/>
        <v>0</v>
      </c>
      <c r="E579" s="92">
        <f t="shared" si="80"/>
        <v>0</v>
      </c>
      <c r="F579" s="92">
        <f t="shared" si="85"/>
        <v>0</v>
      </c>
      <c r="G579" s="92"/>
      <c r="H579" s="233"/>
      <c r="I579" s="233"/>
      <c r="J579" s="233"/>
      <c r="K579" s="233"/>
      <c r="L579" s="233"/>
      <c r="M579" s="233"/>
      <c r="O579" s="138"/>
      <c r="P579" s="138">
        <f t="shared" si="86"/>
        <v>568</v>
      </c>
      <c r="Q579" s="290">
        <f t="shared" si="87"/>
        <v>-2426450</v>
      </c>
      <c r="R579" s="290">
        <f t="shared" si="88"/>
        <v>4350</v>
      </c>
      <c r="S579" s="290">
        <f t="shared" si="89"/>
        <v>-2430800</v>
      </c>
      <c r="T579" s="290">
        <f t="shared" si="81"/>
        <v>5200</v>
      </c>
      <c r="U579" s="290">
        <f t="shared" si="82"/>
        <v>-2431650</v>
      </c>
      <c r="V579" s="77"/>
      <c r="W579" s="8"/>
      <c r="X579" s="8"/>
    </row>
    <row r="580" spans="3:24" x14ac:dyDescent="0.25">
      <c r="C580" s="295">
        <f t="shared" si="83"/>
        <v>0</v>
      </c>
      <c r="D580" s="92">
        <f t="shared" si="84"/>
        <v>0</v>
      </c>
      <c r="E580" s="92">
        <f t="shared" si="80"/>
        <v>0</v>
      </c>
      <c r="F580" s="92">
        <f t="shared" si="85"/>
        <v>0</v>
      </c>
      <c r="G580" s="92"/>
      <c r="H580" s="233"/>
      <c r="I580" s="233"/>
      <c r="J580" s="233"/>
      <c r="K580" s="233"/>
      <c r="L580" s="233"/>
      <c r="M580" s="233"/>
      <c r="O580" s="138"/>
      <c r="P580" s="138">
        <f t="shared" si="86"/>
        <v>569</v>
      </c>
      <c r="Q580" s="290">
        <f t="shared" si="87"/>
        <v>-2430800</v>
      </c>
      <c r="R580" s="290">
        <f t="shared" si="88"/>
        <v>4350</v>
      </c>
      <c r="S580" s="290">
        <f t="shared" si="89"/>
        <v>-2435150</v>
      </c>
      <c r="T580" s="290">
        <f t="shared" si="81"/>
        <v>5200</v>
      </c>
      <c r="U580" s="290">
        <f t="shared" si="82"/>
        <v>-2436000</v>
      </c>
      <c r="V580" s="77"/>
      <c r="W580" s="8"/>
      <c r="X580" s="8"/>
    </row>
    <row r="581" spans="3:24" x14ac:dyDescent="0.25">
      <c r="C581" s="295">
        <f t="shared" si="83"/>
        <v>0</v>
      </c>
      <c r="D581" s="92">
        <f t="shared" si="84"/>
        <v>0</v>
      </c>
      <c r="E581" s="92">
        <f t="shared" si="80"/>
        <v>0</v>
      </c>
      <c r="F581" s="92">
        <f t="shared" si="85"/>
        <v>0</v>
      </c>
      <c r="G581" s="92"/>
      <c r="H581" s="233"/>
      <c r="I581" s="233"/>
      <c r="J581" s="233"/>
      <c r="K581" s="233"/>
      <c r="L581" s="233"/>
      <c r="M581" s="233"/>
      <c r="O581" s="138"/>
      <c r="P581" s="138">
        <f t="shared" si="86"/>
        <v>570</v>
      </c>
      <c r="Q581" s="290">
        <f t="shared" si="87"/>
        <v>-2435150</v>
      </c>
      <c r="R581" s="290">
        <f t="shared" si="88"/>
        <v>4350</v>
      </c>
      <c r="S581" s="290">
        <f t="shared" si="89"/>
        <v>-2439500</v>
      </c>
      <c r="T581" s="290">
        <f t="shared" si="81"/>
        <v>5200</v>
      </c>
      <c r="U581" s="290">
        <f t="shared" si="82"/>
        <v>-2440350</v>
      </c>
      <c r="V581" s="77"/>
      <c r="W581" s="8"/>
      <c r="X581" s="8"/>
    </row>
    <row r="582" spans="3:24" x14ac:dyDescent="0.25">
      <c r="C582" s="295">
        <f t="shared" si="83"/>
        <v>0</v>
      </c>
      <c r="D582" s="92">
        <f t="shared" si="84"/>
        <v>0</v>
      </c>
      <c r="E582" s="92">
        <f t="shared" si="80"/>
        <v>0</v>
      </c>
      <c r="F582" s="92">
        <f t="shared" si="85"/>
        <v>0</v>
      </c>
      <c r="G582" s="92"/>
      <c r="H582" s="233"/>
      <c r="I582" s="233"/>
      <c r="J582" s="233"/>
      <c r="K582" s="233"/>
      <c r="L582" s="233"/>
      <c r="M582" s="233"/>
      <c r="O582" s="138"/>
      <c r="P582" s="138">
        <f t="shared" si="86"/>
        <v>571</v>
      </c>
      <c r="Q582" s="290">
        <f t="shared" si="87"/>
        <v>-2439500</v>
      </c>
      <c r="R582" s="290">
        <f t="shared" si="88"/>
        <v>4350</v>
      </c>
      <c r="S582" s="290">
        <f t="shared" si="89"/>
        <v>-2443850</v>
      </c>
      <c r="T582" s="290">
        <f t="shared" si="81"/>
        <v>5200</v>
      </c>
      <c r="U582" s="290">
        <f t="shared" si="82"/>
        <v>-2444700</v>
      </c>
      <c r="V582" s="77"/>
      <c r="W582" s="8"/>
      <c r="X582" s="8"/>
    </row>
    <row r="583" spans="3:24" x14ac:dyDescent="0.25">
      <c r="C583" s="295">
        <f t="shared" si="83"/>
        <v>0</v>
      </c>
      <c r="D583" s="92">
        <f t="shared" si="84"/>
        <v>0</v>
      </c>
      <c r="E583" s="92">
        <f t="shared" si="80"/>
        <v>0</v>
      </c>
      <c r="F583" s="92">
        <f t="shared" si="85"/>
        <v>0</v>
      </c>
      <c r="G583" s="92"/>
      <c r="H583" s="233"/>
      <c r="I583" s="233"/>
      <c r="J583" s="233"/>
      <c r="K583" s="233"/>
      <c r="L583" s="233"/>
      <c r="M583" s="233"/>
      <c r="O583" s="138"/>
      <c r="P583" s="138">
        <f t="shared" si="86"/>
        <v>572</v>
      </c>
      <c r="Q583" s="290">
        <f t="shared" si="87"/>
        <v>-2443850</v>
      </c>
      <c r="R583" s="290">
        <f t="shared" si="88"/>
        <v>4350</v>
      </c>
      <c r="S583" s="290">
        <f t="shared" si="89"/>
        <v>-2448200</v>
      </c>
      <c r="T583" s="290">
        <f t="shared" si="81"/>
        <v>5200</v>
      </c>
      <c r="U583" s="290">
        <f t="shared" si="82"/>
        <v>-2449050</v>
      </c>
      <c r="V583" s="77"/>
      <c r="W583" s="8"/>
      <c r="X583" s="8"/>
    </row>
    <row r="584" spans="3:24" x14ac:dyDescent="0.25">
      <c r="C584" s="295">
        <f t="shared" si="83"/>
        <v>0</v>
      </c>
      <c r="D584" s="92">
        <f t="shared" si="84"/>
        <v>0</v>
      </c>
      <c r="E584" s="92">
        <f t="shared" si="80"/>
        <v>0</v>
      </c>
      <c r="F584" s="92">
        <f t="shared" si="85"/>
        <v>0</v>
      </c>
      <c r="G584" s="92"/>
      <c r="H584" s="233"/>
      <c r="I584" s="233"/>
      <c r="J584" s="233"/>
      <c r="K584" s="233"/>
      <c r="L584" s="233"/>
      <c r="M584" s="233"/>
      <c r="O584" s="138"/>
      <c r="P584" s="138">
        <f t="shared" si="86"/>
        <v>573</v>
      </c>
      <c r="Q584" s="290">
        <f t="shared" si="87"/>
        <v>-2448200</v>
      </c>
      <c r="R584" s="290">
        <f t="shared" si="88"/>
        <v>4350</v>
      </c>
      <c r="S584" s="290">
        <f t="shared" si="89"/>
        <v>-2452550</v>
      </c>
      <c r="T584" s="290">
        <f t="shared" si="81"/>
        <v>5200</v>
      </c>
      <c r="U584" s="290">
        <f t="shared" si="82"/>
        <v>-2453400</v>
      </c>
      <c r="V584" s="77"/>
      <c r="W584" s="8"/>
      <c r="X584" s="8"/>
    </row>
    <row r="585" spans="3:24" x14ac:dyDescent="0.25">
      <c r="C585" s="295">
        <f t="shared" si="83"/>
        <v>0</v>
      </c>
      <c r="D585" s="92">
        <f t="shared" si="84"/>
        <v>0</v>
      </c>
      <c r="E585" s="92">
        <f t="shared" si="80"/>
        <v>0</v>
      </c>
      <c r="F585" s="92">
        <f t="shared" si="85"/>
        <v>0</v>
      </c>
      <c r="G585" s="92"/>
      <c r="H585" s="233"/>
      <c r="I585" s="233"/>
      <c r="J585" s="233"/>
      <c r="K585" s="233"/>
      <c r="L585" s="233"/>
      <c r="M585" s="233"/>
      <c r="O585" s="138"/>
      <c r="P585" s="138">
        <f t="shared" si="86"/>
        <v>574</v>
      </c>
      <c r="Q585" s="290">
        <f t="shared" si="87"/>
        <v>-2452550</v>
      </c>
      <c r="R585" s="290">
        <f t="shared" si="88"/>
        <v>4350</v>
      </c>
      <c r="S585" s="290">
        <f t="shared" si="89"/>
        <v>-2456900</v>
      </c>
      <c r="T585" s="290">
        <f t="shared" si="81"/>
        <v>5200</v>
      </c>
      <c r="U585" s="290">
        <f t="shared" si="82"/>
        <v>-2457750</v>
      </c>
      <c r="V585" s="77"/>
      <c r="W585" s="8"/>
      <c r="X585" s="8"/>
    </row>
    <row r="586" spans="3:24" x14ac:dyDescent="0.25">
      <c r="C586" s="295">
        <f t="shared" si="83"/>
        <v>0</v>
      </c>
      <c r="D586" s="92">
        <f t="shared" si="84"/>
        <v>0</v>
      </c>
      <c r="E586" s="92">
        <f t="shared" si="80"/>
        <v>0</v>
      </c>
      <c r="F586" s="92">
        <f t="shared" si="85"/>
        <v>0</v>
      </c>
      <c r="G586" s="92"/>
      <c r="H586" s="233"/>
      <c r="I586" s="233"/>
      <c r="J586" s="233"/>
      <c r="K586" s="233"/>
      <c r="L586" s="233"/>
      <c r="M586" s="233"/>
      <c r="O586" s="138"/>
      <c r="P586" s="138">
        <f t="shared" si="86"/>
        <v>575</v>
      </c>
      <c r="Q586" s="290">
        <f t="shared" si="87"/>
        <v>-2456900</v>
      </c>
      <c r="R586" s="290">
        <f t="shared" si="88"/>
        <v>4350</v>
      </c>
      <c r="S586" s="290">
        <f t="shared" si="89"/>
        <v>-2461250</v>
      </c>
      <c r="T586" s="290">
        <f t="shared" si="81"/>
        <v>5200</v>
      </c>
      <c r="U586" s="290">
        <f t="shared" si="82"/>
        <v>-2462100</v>
      </c>
      <c r="V586" s="77"/>
      <c r="W586" s="8"/>
      <c r="X586" s="8"/>
    </row>
    <row r="587" spans="3:24" x14ac:dyDescent="0.25">
      <c r="C587" s="295">
        <f t="shared" si="83"/>
        <v>0</v>
      </c>
      <c r="D587" s="92">
        <f t="shared" si="84"/>
        <v>0</v>
      </c>
      <c r="E587" s="92">
        <f t="shared" si="80"/>
        <v>0</v>
      </c>
      <c r="F587" s="92">
        <f t="shared" si="85"/>
        <v>0</v>
      </c>
      <c r="G587" s="92"/>
      <c r="H587" s="233"/>
      <c r="I587" s="233"/>
      <c r="J587" s="233"/>
      <c r="K587" s="233"/>
      <c r="L587" s="233"/>
      <c r="M587" s="233"/>
      <c r="O587" s="138"/>
      <c r="P587" s="138">
        <f t="shared" si="86"/>
        <v>576</v>
      </c>
      <c r="Q587" s="290">
        <f t="shared" si="87"/>
        <v>-2461250</v>
      </c>
      <c r="R587" s="290">
        <f t="shared" si="88"/>
        <v>4350</v>
      </c>
      <c r="S587" s="290">
        <f t="shared" si="89"/>
        <v>-2465600</v>
      </c>
      <c r="T587" s="290">
        <f t="shared" si="81"/>
        <v>5200</v>
      </c>
      <c r="U587" s="290">
        <f t="shared" si="82"/>
        <v>-2466450</v>
      </c>
      <c r="V587" s="77"/>
      <c r="W587" s="8"/>
      <c r="X587" s="8"/>
    </row>
    <row r="588" spans="3:24" x14ac:dyDescent="0.25">
      <c r="C588" s="295">
        <f t="shared" si="83"/>
        <v>0</v>
      </c>
      <c r="D588" s="92">
        <f t="shared" si="84"/>
        <v>0</v>
      </c>
      <c r="E588" s="92">
        <f t="shared" si="80"/>
        <v>0</v>
      </c>
      <c r="F588" s="92">
        <f t="shared" si="85"/>
        <v>0</v>
      </c>
      <c r="G588" s="92"/>
      <c r="H588" s="233"/>
      <c r="I588" s="233"/>
      <c r="J588" s="233"/>
      <c r="K588" s="233"/>
      <c r="L588" s="233"/>
      <c r="M588" s="233"/>
      <c r="O588" s="138"/>
      <c r="P588" s="138">
        <f t="shared" si="86"/>
        <v>577</v>
      </c>
      <c r="Q588" s="290">
        <f t="shared" si="87"/>
        <v>-2465600</v>
      </c>
      <c r="R588" s="290">
        <f t="shared" si="88"/>
        <v>4350</v>
      </c>
      <c r="S588" s="290">
        <f t="shared" si="89"/>
        <v>-2469950</v>
      </c>
      <c r="T588" s="290">
        <f t="shared" si="81"/>
        <v>5200</v>
      </c>
      <c r="U588" s="290">
        <f t="shared" si="82"/>
        <v>-2470800</v>
      </c>
      <c r="V588" s="77"/>
      <c r="W588" s="8"/>
      <c r="X588" s="8"/>
    </row>
    <row r="589" spans="3:24" x14ac:dyDescent="0.25">
      <c r="C589" s="295">
        <f t="shared" si="83"/>
        <v>0</v>
      </c>
      <c r="D589" s="92">
        <f t="shared" si="84"/>
        <v>0</v>
      </c>
      <c r="E589" s="92">
        <f t="shared" ref="E589:E652" si="90">IF(U589&lt;0,0,U589)</f>
        <v>0</v>
      </c>
      <c r="F589" s="92">
        <f t="shared" si="85"/>
        <v>0</v>
      </c>
      <c r="G589" s="92"/>
      <c r="H589" s="233"/>
      <c r="I589" s="233"/>
      <c r="J589" s="233"/>
      <c r="K589" s="233"/>
      <c r="L589" s="233"/>
      <c r="M589" s="233"/>
      <c r="O589" s="138"/>
      <c r="P589" s="138">
        <f t="shared" si="86"/>
        <v>578</v>
      </c>
      <c r="Q589" s="290">
        <f t="shared" si="87"/>
        <v>-2469950</v>
      </c>
      <c r="R589" s="290">
        <f t="shared" si="88"/>
        <v>4350</v>
      </c>
      <c r="S589" s="290">
        <f t="shared" si="89"/>
        <v>-2474300</v>
      </c>
      <c r="T589" s="290">
        <f t="shared" ref="T589:T652" si="91">IF(S589&lt;$E$5,$E$5,S589)</f>
        <v>5200</v>
      </c>
      <c r="U589" s="290">
        <f t="shared" ref="U589:U652" si="92">+Q589-T589</f>
        <v>-2475150</v>
      </c>
      <c r="V589" s="77"/>
      <c r="W589" s="8"/>
      <c r="X589" s="8"/>
    </row>
    <row r="590" spans="3:24" x14ac:dyDescent="0.25">
      <c r="C590" s="295">
        <f t="shared" ref="C590:C653" si="93">IF(U590&lt;=0,0,P590)</f>
        <v>0</v>
      </c>
      <c r="D590" s="92">
        <f t="shared" ref="D590:D653" si="94">IF(U590&lt;=0,0,F589)</f>
        <v>0</v>
      </c>
      <c r="E590" s="92">
        <f t="shared" si="90"/>
        <v>0</v>
      </c>
      <c r="F590" s="92">
        <f t="shared" ref="F590:F653" si="95">+D590-E590</f>
        <v>0</v>
      </c>
      <c r="G590" s="92"/>
      <c r="H590" s="233"/>
      <c r="I590" s="233"/>
      <c r="J590" s="233"/>
      <c r="K590" s="233"/>
      <c r="L590" s="233"/>
      <c r="M590" s="233"/>
      <c r="O590" s="138"/>
      <c r="P590" s="138">
        <f t="shared" ref="P590:P653" si="96">+P589+1</f>
        <v>579</v>
      </c>
      <c r="Q590" s="290">
        <f t="shared" ref="Q590:Q653" si="97">+S589</f>
        <v>-2474300</v>
      </c>
      <c r="R590" s="290">
        <f t="shared" ref="R590:R653" si="98">+R589</f>
        <v>4350</v>
      </c>
      <c r="S590" s="290">
        <f t="shared" ref="S590:S653" si="99">+Q590-R590</f>
        <v>-2478650</v>
      </c>
      <c r="T590" s="290">
        <f t="shared" si="91"/>
        <v>5200</v>
      </c>
      <c r="U590" s="290">
        <f t="shared" si="92"/>
        <v>-2479500</v>
      </c>
      <c r="V590" s="77"/>
      <c r="W590" s="8"/>
      <c r="X590" s="8"/>
    </row>
    <row r="591" spans="3:24" x14ac:dyDescent="0.25">
      <c r="C591" s="295">
        <f t="shared" si="93"/>
        <v>0</v>
      </c>
      <c r="D591" s="92">
        <f t="shared" si="94"/>
        <v>0</v>
      </c>
      <c r="E591" s="92">
        <f t="shared" si="90"/>
        <v>0</v>
      </c>
      <c r="F591" s="92">
        <f t="shared" si="95"/>
        <v>0</v>
      </c>
      <c r="G591" s="92"/>
      <c r="H591" s="233"/>
      <c r="I591" s="233"/>
      <c r="J591" s="233"/>
      <c r="K591" s="233"/>
      <c r="L591" s="233"/>
      <c r="M591" s="233"/>
      <c r="O591" s="138"/>
      <c r="P591" s="138">
        <f t="shared" si="96"/>
        <v>580</v>
      </c>
      <c r="Q591" s="290">
        <f t="shared" si="97"/>
        <v>-2478650</v>
      </c>
      <c r="R591" s="290">
        <f t="shared" si="98"/>
        <v>4350</v>
      </c>
      <c r="S591" s="290">
        <f t="shared" si="99"/>
        <v>-2483000</v>
      </c>
      <c r="T591" s="290">
        <f t="shared" si="91"/>
        <v>5200</v>
      </c>
      <c r="U591" s="290">
        <f t="shared" si="92"/>
        <v>-2483850</v>
      </c>
      <c r="V591" s="77"/>
      <c r="W591" s="8"/>
      <c r="X591" s="8"/>
    </row>
    <row r="592" spans="3:24" x14ac:dyDescent="0.25">
      <c r="C592" s="295">
        <f t="shared" si="93"/>
        <v>0</v>
      </c>
      <c r="D592" s="92">
        <f t="shared" si="94"/>
        <v>0</v>
      </c>
      <c r="E592" s="92">
        <f t="shared" si="90"/>
        <v>0</v>
      </c>
      <c r="F592" s="92">
        <f t="shared" si="95"/>
        <v>0</v>
      </c>
      <c r="G592" s="92"/>
      <c r="H592" s="233"/>
      <c r="I592" s="233"/>
      <c r="J592" s="233"/>
      <c r="K592" s="233"/>
      <c r="L592" s="233"/>
      <c r="M592" s="233"/>
      <c r="O592" s="138"/>
      <c r="P592" s="138">
        <f t="shared" si="96"/>
        <v>581</v>
      </c>
      <c r="Q592" s="290">
        <f t="shared" si="97"/>
        <v>-2483000</v>
      </c>
      <c r="R592" s="290">
        <f t="shared" si="98"/>
        <v>4350</v>
      </c>
      <c r="S592" s="290">
        <f t="shared" si="99"/>
        <v>-2487350</v>
      </c>
      <c r="T592" s="290">
        <f t="shared" si="91"/>
        <v>5200</v>
      </c>
      <c r="U592" s="290">
        <f t="shared" si="92"/>
        <v>-2488200</v>
      </c>
      <c r="V592" s="77"/>
      <c r="W592" s="8"/>
      <c r="X592" s="8"/>
    </row>
    <row r="593" spans="3:24" x14ac:dyDescent="0.25">
      <c r="C593" s="295">
        <f t="shared" si="93"/>
        <v>0</v>
      </c>
      <c r="D593" s="92">
        <f t="shared" si="94"/>
        <v>0</v>
      </c>
      <c r="E593" s="92">
        <f t="shared" si="90"/>
        <v>0</v>
      </c>
      <c r="F593" s="92">
        <f t="shared" si="95"/>
        <v>0</v>
      </c>
      <c r="G593" s="92"/>
      <c r="H593" s="233"/>
      <c r="I593" s="233"/>
      <c r="J593" s="233"/>
      <c r="K593" s="233"/>
      <c r="L593" s="233"/>
      <c r="M593" s="233"/>
      <c r="O593" s="138"/>
      <c r="P593" s="138">
        <f t="shared" si="96"/>
        <v>582</v>
      </c>
      <c r="Q593" s="290">
        <f t="shared" si="97"/>
        <v>-2487350</v>
      </c>
      <c r="R593" s="290">
        <f t="shared" si="98"/>
        <v>4350</v>
      </c>
      <c r="S593" s="290">
        <f t="shared" si="99"/>
        <v>-2491700</v>
      </c>
      <c r="T593" s="290">
        <f t="shared" si="91"/>
        <v>5200</v>
      </c>
      <c r="U593" s="290">
        <f t="shared" si="92"/>
        <v>-2492550</v>
      </c>
      <c r="V593" s="77"/>
      <c r="W593" s="8"/>
      <c r="X593" s="8"/>
    </row>
    <row r="594" spans="3:24" x14ac:dyDescent="0.25">
      <c r="C594" s="295">
        <f t="shared" si="93"/>
        <v>0</v>
      </c>
      <c r="D594" s="92">
        <f t="shared" si="94"/>
        <v>0</v>
      </c>
      <c r="E594" s="92">
        <f t="shared" si="90"/>
        <v>0</v>
      </c>
      <c r="F594" s="92">
        <f t="shared" si="95"/>
        <v>0</v>
      </c>
      <c r="G594" s="92"/>
      <c r="H594" s="233"/>
      <c r="I594" s="233"/>
      <c r="J594" s="233"/>
      <c r="K594" s="233"/>
      <c r="L594" s="233"/>
      <c r="M594" s="233"/>
      <c r="O594" s="138"/>
      <c r="P594" s="138">
        <f t="shared" si="96"/>
        <v>583</v>
      </c>
      <c r="Q594" s="290">
        <f t="shared" si="97"/>
        <v>-2491700</v>
      </c>
      <c r="R594" s="290">
        <f t="shared" si="98"/>
        <v>4350</v>
      </c>
      <c r="S594" s="290">
        <f t="shared" si="99"/>
        <v>-2496050</v>
      </c>
      <c r="T594" s="290">
        <f t="shared" si="91"/>
        <v>5200</v>
      </c>
      <c r="U594" s="290">
        <f t="shared" si="92"/>
        <v>-2496900</v>
      </c>
      <c r="V594" s="77"/>
      <c r="W594" s="8"/>
      <c r="X594" s="8"/>
    </row>
    <row r="595" spans="3:24" x14ac:dyDescent="0.25">
      <c r="C595" s="295">
        <f t="shared" si="93"/>
        <v>0</v>
      </c>
      <c r="D595" s="92">
        <f t="shared" si="94"/>
        <v>0</v>
      </c>
      <c r="E595" s="92">
        <f t="shared" si="90"/>
        <v>0</v>
      </c>
      <c r="F595" s="92">
        <f t="shared" si="95"/>
        <v>0</v>
      </c>
      <c r="G595" s="92"/>
      <c r="H595" s="233"/>
      <c r="I595" s="233"/>
      <c r="J595" s="233"/>
      <c r="K595" s="233"/>
      <c r="L595" s="233"/>
      <c r="M595" s="233"/>
      <c r="O595" s="138"/>
      <c r="P595" s="138">
        <f t="shared" si="96"/>
        <v>584</v>
      </c>
      <c r="Q595" s="290">
        <f t="shared" si="97"/>
        <v>-2496050</v>
      </c>
      <c r="R595" s="290">
        <f t="shared" si="98"/>
        <v>4350</v>
      </c>
      <c r="S595" s="290">
        <f t="shared" si="99"/>
        <v>-2500400</v>
      </c>
      <c r="T595" s="290">
        <f t="shared" si="91"/>
        <v>5200</v>
      </c>
      <c r="U595" s="290">
        <f t="shared" si="92"/>
        <v>-2501250</v>
      </c>
      <c r="V595" s="77"/>
      <c r="W595" s="8"/>
      <c r="X595" s="8"/>
    </row>
    <row r="596" spans="3:24" x14ac:dyDescent="0.25">
      <c r="C596" s="295">
        <f t="shared" si="93"/>
        <v>0</v>
      </c>
      <c r="D596" s="92">
        <f t="shared" si="94"/>
        <v>0</v>
      </c>
      <c r="E596" s="92">
        <f t="shared" si="90"/>
        <v>0</v>
      </c>
      <c r="F596" s="92">
        <f t="shared" si="95"/>
        <v>0</v>
      </c>
      <c r="G596" s="92"/>
      <c r="H596" s="233"/>
      <c r="I596" s="233"/>
      <c r="J596" s="233"/>
      <c r="K596" s="233"/>
      <c r="L596" s="233"/>
      <c r="M596" s="233"/>
      <c r="O596" s="138"/>
      <c r="P596" s="138">
        <f t="shared" si="96"/>
        <v>585</v>
      </c>
      <c r="Q596" s="290">
        <f t="shared" si="97"/>
        <v>-2500400</v>
      </c>
      <c r="R596" s="290">
        <f t="shared" si="98"/>
        <v>4350</v>
      </c>
      <c r="S596" s="290">
        <f t="shared" si="99"/>
        <v>-2504750</v>
      </c>
      <c r="T596" s="290">
        <f t="shared" si="91"/>
        <v>5200</v>
      </c>
      <c r="U596" s="290">
        <f t="shared" si="92"/>
        <v>-2505600</v>
      </c>
      <c r="V596" s="77"/>
      <c r="W596" s="8"/>
      <c r="X596" s="8"/>
    </row>
    <row r="597" spans="3:24" x14ac:dyDescent="0.25">
      <c r="C597" s="295">
        <f t="shared" si="93"/>
        <v>0</v>
      </c>
      <c r="D597" s="92">
        <f t="shared" si="94"/>
        <v>0</v>
      </c>
      <c r="E597" s="92">
        <f t="shared" si="90"/>
        <v>0</v>
      </c>
      <c r="F597" s="92">
        <f t="shared" si="95"/>
        <v>0</v>
      </c>
      <c r="G597" s="92"/>
      <c r="H597" s="233"/>
      <c r="I597" s="233"/>
      <c r="J597" s="233"/>
      <c r="K597" s="233"/>
      <c r="L597" s="233"/>
      <c r="M597" s="233"/>
      <c r="O597" s="138"/>
      <c r="P597" s="138">
        <f t="shared" si="96"/>
        <v>586</v>
      </c>
      <c r="Q597" s="290">
        <f t="shared" si="97"/>
        <v>-2504750</v>
      </c>
      <c r="R597" s="290">
        <f t="shared" si="98"/>
        <v>4350</v>
      </c>
      <c r="S597" s="290">
        <f t="shared" si="99"/>
        <v>-2509100</v>
      </c>
      <c r="T597" s="290">
        <f t="shared" si="91"/>
        <v>5200</v>
      </c>
      <c r="U597" s="290">
        <f t="shared" si="92"/>
        <v>-2509950</v>
      </c>
      <c r="V597" s="77"/>
      <c r="W597" s="8"/>
      <c r="X597" s="8"/>
    </row>
    <row r="598" spans="3:24" x14ac:dyDescent="0.25">
      <c r="C598" s="295">
        <f t="shared" si="93"/>
        <v>0</v>
      </c>
      <c r="D598" s="92">
        <f t="shared" si="94"/>
        <v>0</v>
      </c>
      <c r="E598" s="92">
        <f t="shared" si="90"/>
        <v>0</v>
      </c>
      <c r="F598" s="92">
        <f t="shared" si="95"/>
        <v>0</v>
      </c>
      <c r="G598" s="92"/>
      <c r="H598" s="233"/>
      <c r="I598" s="233"/>
      <c r="J598" s="233"/>
      <c r="K598" s="233"/>
      <c r="L598" s="233"/>
      <c r="M598" s="233"/>
      <c r="O598" s="138"/>
      <c r="P598" s="138">
        <f t="shared" si="96"/>
        <v>587</v>
      </c>
      <c r="Q598" s="290">
        <f t="shared" si="97"/>
        <v>-2509100</v>
      </c>
      <c r="R598" s="290">
        <f t="shared" si="98"/>
        <v>4350</v>
      </c>
      <c r="S598" s="290">
        <f t="shared" si="99"/>
        <v>-2513450</v>
      </c>
      <c r="T598" s="290">
        <f t="shared" si="91"/>
        <v>5200</v>
      </c>
      <c r="U598" s="290">
        <f t="shared" si="92"/>
        <v>-2514300</v>
      </c>
      <c r="V598" s="77"/>
      <c r="W598" s="8"/>
      <c r="X598" s="8"/>
    </row>
    <row r="599" spans="3:24" x14ac:dyDescent="0.25">
      <c r="C599" s="295">
        <f t="shared" si="93"/>
        <v>0</v>
      </c>
      <c r="D599" s="92">
        <f t="shared" si="94"/>
        <v>0</v>
      </c>
      <c r="E599" s="92">
        <f t="shared" si="90"/>
        <v>0</v>
      </c>
      <c r="F599" s="92">
        <f t="shared" si="95"/>
        <v>0</v>
      </c>
      <c r="G599" s="92"/>
      <c r="H599" s="233"/>
      <c r="I599" s="233"/>
      <c r="J599" s="233"/>
      <c r="K599" s="233"/>
      <c r="L599" s="233"/>
      <c r="M599" s="233"/>
      <c r="O599" s="138"/>
      <c r="P599" s="138">
        <f t="shared" si="96"/>
        <v>588</v>
      </c>
      <c r="Q599" s="290">
        <f t="shared" si="97"/>
        <v>-2513450</v>
      </c>
      <c r="R599" s="290">
        <f t="shared" si="98"/>
        <v>4350</v>
      </c>
      <c r="S599" s="290">
        <f t="shared" si="99"/>
        <v>-2517800</v>
      </c>
      <c r="T599" s="290">
        <f t="shared" si="91"/>
        <v>5200</v>
      </c>
      <c r="U599" s="290">
        <f t="shared" si="92"/>
        <v>-2518650</v>
      </c>
      <c r="V599" s="77"/>
      <c r="W599" s="8"/>
      <c r="X599" s="8"/>
    </row>
    <row r="600" spans="3:24" x14ac:dyDescent="0.25">
      <c r="C600" s="295">
        <f t="shared" si="93"/>
        <v>0</v>
      </c>
      <c r="D600" s="92">
        <f t="shared" si="94"/>
        <v>0</v>
      </c>
      <c r="E600" s="92">
        <f t="shared" si="90"/>
        <v>0</v>
      </c>
      <c r="F600" s="92">
        <f t="shared" si="95"/>
        <v>0</v>
      </c>
      <c r="G600" s="92"/>
      <c r="H600" s="233"/>
      <c r="I600" s="233"/>
      <c r="J600" s="233"/>
      <c r="K600" s="233"/>
      <c r="L600" s="233"/>
      <c r="M600" s="233"/>
      <c r="O600" s="138"/>
      <c r="P600" s="138">
        <f t="shared" si="96"/>
        <v>589</v>
      </c>
      <c r="Q600" s="290">
        <f t="shared" si="97"/>
        <v>-2517800</v>
      </c>
      <c r="R600" s="290">
        <f t="shared" si="98"/>
        <v>4350</v>
      </c>
      <c r="S600" s="290">
        <f t="shared" si="99"/>
        <v>-2522150</v>
      </c>
      <c r="T600" s="290">
        <f t="shared" si="91"/>
        <v>5200</v>
      </c>
      <c r="U600" s="290">
        <f t="shared" si="92"/>
        <v>-2523000</v>
      </c>
      <c r="V600" s="77"/>
      <c r="W600" s="8"/>
      <c r="X600" s="8"/>
    </row>
    <row r="601" spans="3:24" x14ac:dyDescent="0.25">
      <c r="C601" s="295">
        <f t="shared" si="93"/>
        <v>0</v>
      </c>
      <c r="D601" s="92">
        <f t="shared" si="94"/>
        <v>0</v>
      </c>
      <c r="E601" s="92">
        <f t="shared" si="90"/>
        <v>0</v>
      </c>
      <c r="F601" s="92">
        <f t="shared" si="95"/>
        <v>0</v>
      </c>
      <c r="G601" s="92"/>
      <c r="H601" s="233"/>
      <c r="I601" s="233"/>
      <c r="J601" s="233"/>
      <c r="K601" s="233"/>
      <c r="L601" s="233"/>
      <c r="M601" s="233"/>
      <c r="O601" s="138"/>
      <c r="P601" s="138">
        <f t="shared" si="96"/>
        <v>590</v>
      </c>
      <c r="Q601" s="290">
        <f t="shared" si="97"/>
        <v>-2522150</v>
      </c>
      <c r="R601" s="290">
        <f t="shared" si="98"/>
        <v>4350</v>
      </c>
      <c r="S601" s="290">
        <f t="shared" si="99"/>
        <v>-2526500</v>
      </c>
      <c r="T601" s="290">
        <f t="shared" si="91"/>
        <v>5200</v>
      </c>
      <c r="U601" s="290">
        <f t="shared" si="92"/>
        <v>-2527350</v>
      </c>
      <c r="V601" s="77"/>
      <c r="W601" s="8"/>
      <c r="X601" s="8"/>
    </row>
    <row r="602" spans="3:24" x14ac:dyDescent="0.25">
      <c r="C602" s="295">
        <f t="shared" si="93"/>
        <v>0</v>
      </c>
      <c r="D602" s="92">
        <f t="shared" si="94"/>
        <v>0</v>
      </c>
      <c r="E602" s="92">
        <f t="shared" si="90"/>
        <v>0</v>
      </c>
      <c r="F602" s="92">
        <f t="shared" si="95"/>
        <v>0</v>
      </c>
      <c r="G602" s="92"/>
      <c r="H602" s="233"/>
      <c r="I602" s="233"/>
      <c r="J602" s="233"/>
      <c r="K602" s="233"/>
      <c r="L602" s="233"/>
      <c r="M602" s="233"/>
      <c r="O602" s="138"/>
      <c r="P602" s="138">
        <f t="shared" si="96"/>
        <v>591</v>
      </c>
      <c r="Q602" s="290">
        <f t="shared" si="97"/>
        <v>-2526500</v>
      </c>
      <c r="R602" s="290">
        <f t="shared" si="98"/>
        <v>4350</v>
      </c>
      <c r="S602" s="290">
        <f t="shared" si="99"/>
        <v>-2530850</v>
      </c>
      <c r="T602" s="290">
        <f t="shared" si="91"/>
        <v>5200</v>
      </c>
      <c r="U602" s="290">
        <f t="shared" si="92"/>
        <v>-2531700</v>
      </c>
      <c r="V602" s="77"/>
      <c r="W602" s="8"/>
      <c r="X602" s="8"/>
    </row>
    <row r="603" spans="3:24" x14ac:dyDescent="0.25">
      <c r="C603" s="295">
        <f t="shared" si="93"/>
        <v>0</v>
      </c>
      <c r="D603" s="92">
        <f t="shared" si="94"/>
        <v>0</v>
      </c>
      <c r="E603" s="92">
        <f t="shared" si="90"/>
        <v>0</v>
      </c>
      <c r="F603" s="92">
        <f t="shared" si="95"/>
        <v>0</v>
      </c>
      <c r="G603" s="92"/>
      <c r="H603" s="233"/>
      <c r="I603" s="233"/>
      <c r="J603" s="233"/>
      <c r="K603" s="233"/>
      <c r="L603" s="233"/>
      <c r="M603" s="233"/>
      <c r="O603" s="138"/>
      <c r="P603" s="138">
        <f t="shared" si="96"/>
        <v>592</v>
      </c>
      <c r="Q603" s="290">
        <f t="shared" si="97"/>
        <v>-2530850</v>
      </c>
      <c r="R603" s="290">
        <f t="shared" si="98"/>
        <v>4350</v>
      </c>
      <c r="S603" s="290">
        <f t="shared" si="99"/>
        <v>-2535200</v>
      </c>
      <c r="T603" s="290">
        <f t="shared" si="91"/>
        <v>5200</v>
      </c>
      <c r="U603" s="290">
        <f t="shared" si="92"/>
        <v>-2536050</v>
      </c>
      <c r="V603" s="77"/>
      <c r="W603" s="8"/>
      <c r="X603" s="8"/>
    </row>
    <row r="604" spans="3:24" x14ac:dyDescent="0.25">
      <c r="C604" s="295">
        <f t="shared" si="93"/>
        <v>0</v>
      </c>
      <c r="D604" s="92">
        <f t="shared" si="94"/>
        <v>0</v>
      </c>
      <c r="E604" s="92">
        <f t="shared" si="90"/>
        <v>0</v>
      </c>
      <c r="F604" s="92">
        <f t="shared" si="95"/>
        <v>0</v>
      </c>
      <c r="G604" s="92"/>
      <c r="H604" s="233"/>
      <c r="I604" s="233"/>
      <c r="J604" s="233"/>
      <c r="K604" s="233"/>
      <c r="L604" s="233"/>
      <c r="M604" s="233"/>
      <c r="O604" s="138"/>
      <c r="P604" s="138">
        <f t="shared" si="96"/>
        <v>593</v>
      </c>
      <c r="Q604" s="290">
        <f t="shared" si="97"/>
        <v>-2535200</v>
      </c>
      <c r="R604" s="290">
        <f t="shared" si="98"/>
        <v>4350</v>
      </c>
      <c r="S604" s="290">
        <f t="shared" si="99"/>
        <v>-2539550</v>
      </c>
      <c r="T604" s="290">
        <f t="shared" si="91"/>
        <v>5200</v>
      </c>
      <c r="U604" s="290">
        <f t="shared" si="92"/>
        <v>-2540400</v>
      </c>
      <c r="V604" s="77"/>
      <c r="W604" s="8"/>
      <c r="X604" s="8"/>
    </row>
    <row r="605" spans="3:24" x14ac:dyDescent="0.25">
      <c r="C605" s="295">
        <f t="shared" si="93"/>
        <v>0</v>
      </c>
      <c r="D605" s="92">
        <f t="shared" si="94"/>
        <v>0</v>
      </c>
      <c r="E605" s="92">
        <f t="shared" si="90"/>
        <v>0</v>
      </c>
      <c r="F605" s="92">
        <f t="shared" si="95"/>
        <v>0</v>
      </c>
      <c r="G605" s="92"/>
      <c r="H605" s="233"/>
      <c r="I605" s="233"/>
      <c r="J605" s="233"/>
      <c r="K605" s="233"/>
      <c r="L605" s="233"/>
      <c r="M605" s="233"/>
      <c r="O605" s="138"/>
      <c r="P605" s="138">
        <f t="shared" si="96"/>
        <v>594</v>
      </c>
      <c r="Q605" s="290">
        <f t="shared" si="97"/>
        <v>-2539550</v>
      </c>
      <c r="R605" s="290">
        <f t="shared" si="98"/>
        <v>4350</v>
      </c>
      <c r="S605" s="290">
        <f t="shared" si="99"/>
        <v>-2543900</v>
      </c>
      <c r="T605" s="290">
        <f t="shared" si="91"/>
        <v>5200</v>
      </c>
      <c r="U605" s="290">
        <f t="shared" si="92"/>
        <v>-2544750</v>
      </c>
      <c r="V605" s="77"/>
      <c r="W605" s="8"/>
      <c r="X605" s="8"/>
    </row>
    <row r="606" spans="3:24" x14ac:dyDescent="0.25">
      <c r="C606" s="295">
        <f t="shared" si="93"/>
        <v>0</v>
      </c>
      <c r="D606" s="92">
        <f t="shared" si="94"/>
        <v>0</v>
      </c>
      <c r="E606" s="92">
        <f t="shared" si="90"/>
        <v>0</v>
      </c>
      <c r="F606" s="92">
        <f t="shared" si="95"/>
        <v>0</v>
      </c>
      <c r="G606" s="92"/>
      <c r="H606" s="233"/>
      <c r="I606" s="233"/>
      <c r="J606" s="233"/>
      <c r="K606" s="233"/>
      <c r="L606" s="233"/>
      <c r="M606" s="233"/>
      <c r="O606" s="138"/>
      <c r="P606" s="138">
        <f t="shared" si="96"/>
        <v>595</v>
      </c>
      <c r="Q606" s="290">
        <f t="shared" si="97"/>
        <v>-2543900</v>
      </c>
      <c r="R606" s="290">
        <f t="shared" si="98"/>
        <v>4350</v>
      </c>
      <c r="S606" s="290">
        <f t="shared" si="99"/>
        <v>-2548250</v>
      </c>
      <c r="T606" s="290">
        <f t="shared" si="91"/>
        <v>5200</v>
      </c>
      <c r="U606" s="290">
        <f t="shared" si="92"/>
        <v>-2549100</v>
      </c>
      <c r="V606" s="77"/>
      <c r="W606" s="8"/>
      <c r="X606" s="8"/>
    </row>
    <row r="607" spans="3:24" x14ac:dyDescent="0.25">
      <c r="C607" s="295">
        <f t="shared" si="93"/>
        <v>0</v>
      </c>
      <c r="D607" s="92">
        <f t="shared" si="94"/>
        <v>0</v>
      </c>
      <c r="E607" s="92">
        <f t="shared" si="90"/>
        <v>0</v>
      </c>
      <c r="F607" s="92">
        <f t="shared" si="95"/>
        <v>0</v>
      </c>
      <c r="G607" s="92"/>
      <c r="H607" s="233"/>
      <c r="I607" s="233"/>
      <c r="J607" s="233"/>
      <c r="K607" s="233"/>
      <c r="L607" s="233"/>
      <c r="M607" s="233"/>
      <c r="O607" s="138"/>
      <c r="P607" s="138">
        <f t="shared" si="96"/>
        <v>596</v>
      </c>
      <c r="Q607" s="290">
        <f t="shared" si="97"/>
        <v>-2548250</v>
      </c>
      <c r="R607" s="290">
        <f t="shared" si="98"/>
        <v>4350</v>
      </c>
      <c r="S607" s="290">
        <f t="shared" si="99"/>
        <v>-2552600</v>
      </c>
      <c r="T607" s="290">
        <f t="shared" si="91"/>
        <v>5200</v>
      </c>
      <c r="U607" s="290">
        <f t="shared" si="92"/>
        <v>-2553450</v>
      </c>
      <c r="V607" s="77"/>
      <c r="W607" s="8"/>
      <c r="X607" s="8"/>
    </row>
    <row r="608" spans="3:24" x14ac:dyDescent="0.25">
      <c r="C608" s="295">
        <f t="shared" si="93"/>
        <v>0</v>
      </c>
      <c r="D608" s="92">
        <f t="shared" si="94"/>
        <v>0</v>
      </c>
      <c r="E608" s="92">
        <f t="shared" si="90"/>
        <v>0</v>
      </c>
      <c r="F608" s="92">
        <f t="shared" si="95"/>
        <v>0</v>
      </c>
      <c r="G608" s="92"/>
      <c r="H608" s="233"/>
      <c r="I608" s="233"/>
      <c r="J608" s="233"/>
      <c r="K608" s="233"/>
      <c r="L608" s="233"/>
      <c r="M608" s="233"/>
      <c r="O608" s="138"/>
      <c r="P608" s="138">
        <f t="shared" si="96"/>
        <v>597</v>
      </c>
      <c r="Q608" s="290">
        <f t="shared" si="97"/>
        <v>-2552600</v>
      </c>
      <c r="R608" s="290">
        <f t="shared" si="98"/>
        <v>4350</v>
      </c>
      <c r="S608" s="290">
        <f t="shared" si="99"/>
        <v>-2556950</v>
      </c>
      <c r="T608" s="290">
        <f t="shared" si="91"/>
        <v>5200</v>
      </c>
      <c r="U608" s="290">
        <f t="shared" si="92"/>
        <v>-2557800</v>
      </c>
      <c r="V608" s="77"/>
      <c r="W608" s="8"/>
      <c r="X608" s="8"/>
    </row>
    <row r="609" spans="3:24" x14ac:dyDescent="0.25">
      <c r="C609" s="295">
        <f t="shared" si="93"/>
        <v>0</v>
      </c>
      <c r="D609" s="92">
        <f t="shared" si="94"/>
        <v>0</v>
      </c>
      <c r="E609" s="92">
        <f t="shared" si="90"/>
        <v>0</v>
      </c>
      <c r="F609" s="92">
        <f t="shared" si="95"/>
        <v>0</v>
      </c>
      <c r="G609" s="92"/>
      <c r="H609" s="233"/>
      <c r="I609" s="233"/>
      <c r="J609" s="233"/>
      <c r="K609" s="233"/>
      <c r="L609" s="233"/>
      <c r="M609" s="233"/>
      <c r="O609" s="138"/>
      <c r="P609" s="138">
        <f t="shared" si="96"/>
        <v>598</v>
      </c>
      <c r="Q609" s="290">
        <f t="shared" si="97"/>
        <v>-2556950</v>
      </c>
      <c r="R609" s="290">
        <f t="shared" si="98"/>
        <v>4350</v>
      </c>
      <c r="S609" s="290">
        <f t="shared" si="99"/>
        <v>-2561300</v>
      </c>
      <c r="T609" s="290">
        <f t="shared" si="91"/>
        <v>5200</v>
      </c>
      <c r="U609" s="290">
        <f t="shared" si="92"/>
        <v>-2562150</v>
      </c>
      <c r="V609" s="77"/>
      <c r="W609" s="8"/>
      <c r="X609" s="8"/>
    </row>
    <row r="610" spans="3:24" x14ac:dyDescent="0.25">
      <c r="C610" s="295">
        <f t="shared" si="93"/>
        <v>0</v>
      </c>
      <c r="D610" s="92">
        <f t="shared" si="94"/>
        <v>0</v>
      </c>
      <c r="E610" s="92">
        <f t="shared" si="90"/>
        <v>0</v>
      </c>
      <c r="F610" s="92">
        <f t="shared" si="95"/>
        <v>0</v>
      </c>
      <c r="G610" s="92"/>
      <c r="H610" s="233"/>
      <c r="I610" s="233"/>
      <c r="J610" s="233"/>
      <c r="K610" s="233"/>
      <c r="L610" s="233"/>
      <c r="M610" s="233"/>
      <c r="O610" s="138"/>
      <c r="P610" s="138">
        <f t="shared" si="96"/>
        <v>599</v>
      </c>
      <c r="Q610" s="290">
        <f t="shared" si="97"/>
        <v>-2561300</v>
      </c>
      <c r="R610" s="290">
        <f t="shared" si="98"/>
        <v>4350</v>
      </c>
      <c r="S610" s="290">
        <f t="shared" si="99"/>
        <v>-2565650</v>
      </c>
      <c r="T610" s="290">
        <f t="shared" si="91"/>
        <v>5200</v>
      </c>
      <c r="U610" s="290">
        <f t="shared" si="92"/>
        <v>-2566500</v>
      </c>
      <c r="V610" s="77"/>
      <c r="W610" s="8"/>
      <c r="X610" s="8"/>
    </row>
    <row r="611" spans="3:24" x14ac:dyDescent="0.25">
      <c r="C611" s="295">
        <f t="shared" si="93"/>
        <v>0</v>
      </c>
      <c r="D611" s="92">
        <f t="shared" si="94"/>
        <v>0</v>
      </c>
      <c r="E611" s="92">
        <f t="shared" si="90"/>
        <v>0</v>
      </c>
      <c r="F611" s="92">
        <f t="shared" si="95"/>
        <v>0</v>
      </c>
      <c r="G611" s="92"/>
      <c r="H611" s="233"/>
      <c r="I611" s="233"/>
      <c r="J611" s="233"/>
      <c r="K611" s="233"/>
      <c r="L611" s="233"/>
      <c r="M611" s="233"/>
      <c r="O611" s="138"/>
      <c r="P611" s="138">
        <f t="shared" si="96"/>
        <v>600</v>
      </c>
      <c r="Q611" s="290">
        <f t="shared" si="97"/>
        <v>-2565650</v>
      </c>
      <c r="R611" s="290">
        <f t="shared" si="98"/>
        <v>4350</v>
      </c>
      <c r="S611" s="290">
        <f t="shared" si="99"/>
        <v>-2570000</v>
      </c>
      <c r="T611" s="290">
        <f t="shared" si="91"/>
        <v>5200</v>
      </c>
      <c r="U611" s="290">
        <f t="shared" si="92"/>
        <v>-2570850</v>
      </c>
      <c r="V611" s="77"/>
      <c r="W611" s="8"/>
      <c r="X611" s="8"/>
    </row>
    <row r="612" spans="3:24" x14ac:dyDescent="0.25">
      <c r="C612" s="295">
        <f t="shared" si="93"/>
        <v>0</v>
      </c>
      <c r="D612" s="92">
        <f t="shared" si="94"/>
        <v>0</v>
      </c>
      <c r="E612" s="92">
        <f t="shared" si="90"/>
        <v>0</v>
      </c>
      <c r="F612" s="92">
        <f t="shared" si="95"/>
        <v>0</v>
      </c>
      <c r="G612" s="92"/>
      <c r="H612" s="233"/>
      <c r="I612" s="233"/>
      <c r="J612" s="233"/>
      <c r="K612" s="233"/>
      <c r="L612" s="233"/>
      <c r="M612" s="233"/>
      <c r="O612" s="138"/>
      <c r="P612" s="138">
        <f t="shared" si="96"/>
        <v>601</v>
      </c>
      <c r="Q612" s="290">
        <f t="shared" si="97"/>
        <v>-2570000</v>
      </c>
      <c r="R612" s="290">
        <f t="shared" si="98"/>
        <v>4350</v>
      </c>
      <c r="S612" s="290">
        <f t="shared" si="99"/>
        <v>-2574350</v>
      </c>
      <c r="T612" s="290">
        <f t="shared" si="91"/>
        <v>5200</v>
      </c>
      <c r="U612" s="290">
        <f t="shared" si="92"/>
        <v>-2575200</v>
      </c>
      <c r="V612" s="77"/>
      <c r="W612" s="8"/>
      <c r="X612" s="8"/>
    </row>
    <row r="613" spans="3:24" x14ac:dyDescent="0.25">
      <c r="C613" s="295">
        <f t="shared" si="93"/>
        <v>0</v>
      </c>
      <c r="D613" s="92">
        <f t="shared" si="94"/>
        <v>0</v>
      </c>
      <c r="E613" s="92">
        <f t="shared" si="90"/>
        <v>0</v>
      </c>
      <c r="F613" s="92">
        <f t="shared" si="95"/>
        <v>0</v>
      </c>
      <c r="G613" s="92"/>
      <c r="H613" s="233"/>
      <c r="I613" s="233"/>
      <c r="J613" s="233"/>
      <c r="K613" s="233"/>
      <c r="L613" s="233"/>
      <c r="M613" s="233"/>
      <c r="O613" s="138"/>
      <c r="P613" s="138">
        <f t="shared" si="96"/>
        <v>602</v>
      </c>
      <c r="Q613" s="290">
        <f t="shared" si="97"/>
        <v>-2574350</v>
      </c>
      <c r="R613" s="290">
        <f t="shared" si="98"/>
        <v>4350</v>
      </c>
      <c r="S613" s="290">
        <f t="shared" si="99"/>
        <v>-2578700</v>
      </c>
      <c r="T613" s="290">
        <f t="shared" si="91"/>
        <v>5200</v>
      </c>
      <c r="U613" s="290">
        <f t="shared" si="92"/>
        <v>-2579550</v>
      </c>
      <c r="V613" s="77"/>
      <c r="W613" s="8"/>
      <c r="X613" s="8"/>
    </row>
    <row r="614" spans="3:24" x14ac:dyDescent="0.25">
      <c r="C614" s="295">
        <f t="shared" si="93"/>
        <v>0</v>
      </c>
      <c r="D614" s="92">
        <f t="shared" si="94"/>
        <v>0</v>
      </c>
      <c r="E614" s="92">
        <f t="shared" si="90"/>
        <v>0</v>
      </c>
      <c r="F614" s="92">
        <f t="shared" si="95"/>
        <v>0</v>
      </c>
      <c r="G614" s="92"/>
      <c r="H614" s="233"/>
      <c r="I614" s="233"/>
      <c r="J614" s="233"/>
      <c r="K614" s="233"/>
      <c r="L614" s="233"/>
      <c r="M614" s="233"/>
      <c r="O614" s="138"/>
      <c r="P614" s="138">
        <f t="shared" si="96"/>
        <v>603</v>
      </c>
      <c r="Q614" s="290">
        <f t="shared" si="97"/>
        <v>-2578700</v>
      </c>
      <c r="R614" s="290">
        <f t="shared" si="98"/>
        <v>4350</v>
      </c>
      <c r="S614" s="290">
        <f t="shared" si="99"/>
        <v>-2583050</v>
      </c>
      <c r="T614" s="290">
        <f t="shared" si="91"/>
        <v>5200</v>
      </c>
      <c r="U614" s="290">
        <f t="shared" si="92"/>
        <v>-2583900</v>
      </c>
      <c r="V614" s="77"/>
      <c r="W614" s="8"/>
      <c r="X614" s="8"/>
    </row>
    <row r="615" spans="3:24" x14ac:dyDescent="0.25">
      <c r="C615" s="295">
        <f t="shared" si="93"/>
        <v>0</v>
      </c>
      <c r="D615" s="92">
        <f t="shared" si="94"/>
        <v>0</v>
      </c>
      <c r="E615" s="92">
        <f t="shared" si="90"/>
        <v>0</v>
      </c>
      <c r="F615" s="92">
        <f t="shared" si="95"/>
        <v>0</v>
      </c>
      <c r="G615" s="92"/>
      <c r="H615" s="233"/>
      <c r="I615" s="233"/>
      <c r="J615" s="233"/>
      <c r="K615" s="233"/>
      <c r="L615" s="233"/>
      <c r="M615" s="233"/>
      <c r="O615" s="138"/>
      <c r="P615" s="138">
        <f t="shared" si="96"/>
        <v>604</v>
      </c>
      <c r="Q615" s="290">
        <f t="shared" si="97"/>
        <v>-2583050</v>
      </c>
      <c r="R615" s="290">
        <f t="shared" si="98"/>
        <v>4350</v>
      </c>
      <c r="S615" s="290">
        <f t="shared" si="99"/>
        <v>-2587400</v>
      </c>
      <c r="T615" s="290">
        <f t="shared" si="91"/>
        <v>5200</v>
      </c>
      <c r="U615" s="290">
        <f t="shared" si="92"/>
        <v>-2588250</v>
      </c>
      <c r="V615" s="77"/>
      <c r="W615" s="8"/>
      <c r="X615" s="8"/>
    </row>
    <row r="616" spans="3:24" x14ac:dyDescent="0.25">
      <c r="C616" s="295">
        <f t="shared" si="93"/>
        <v>0</v>
      </c>
      <c r="D616" s="92">
        <f t="shared" si="94"/>
        <v>0</v>
      </c>
      <c r="E616" s="92">
        <f t="shared" si="90"/>
        <v>0</v>
      </c>
      <c r="F616" s="92">
        <f t="shared" si="95"/>
        <v>0</v>
      </c>
      <c r="G616" s="92"/>
      <c r="H616" s="233"/>
      <c r="I616" s="233"/>
      <c r="J616" s="233"/>
      <c r="K616" s="233"/>
      <c r="L616" s="233"/>
      <c r="M616" s="233"/>
      <c r="O616" s="138"/>
      <c r="P616" s="138">
        <f t="shared" si="96"/>
        <v>605</v>
      </c>
      <c r="Q616" s="290">
        <f t="shared" si="97"/>
        <v>-2587400</v>
      </c>
      <c r="R616" s="290">
        <f t="shared" si="98"/>
        <v>4350</v>
      </c>
      <c r="S616" s="290">
        <f t="shared" si="99"/>
        <v>-2591750</v>
      </c>
      <c r="T616" s="290">
        <f t="shared" si="91"/>
        <v>5200</v>
      </c>
      <c r="U616" s="290">
        <f t="shared" si="92"/>
        <v>-2592600</v>
      </c>
      <c r="V616" s="77"/>
      <c r="W616" s="8"/>
      <c r="X616" s="8"/>
    </row>
    <row r="617" spans="3:24" x14ac:dyDescent="0.25">
      <c r="C617" s="295">
        <f t="shared" si="93"/>
        <v>0</v>
      </c>
      <c r="D617" s="92">
        <f t="shared" si="94"/>
        <v>0</v>
      </c>
      <c r="E617" s="92">
        <f t="shared" si="90"/>
        <v>0</v>
      </c>
      <c r="F617" s="92">
        <f t="shared" si="95"/>
        <v>0</v>
      </c>
      <c r="G617" s="92"/>
      <c r="H617" s="233"/>
      <c r="I617" s="233"/>
      <c r="J617" s="233"/>
      <c r="K617" s="233"/>
      <c r="L617" s="233"/>
      <c r="M617" s="233"/>
      <c r="O617" s="138"/>
      <c r="P617" s="138">
        <f t="shared" si="96"/>
        <v>606</v>
      </c>
      <c r="Q617" s="290">
        <f t="shared" si="97"/>
        <v>-2591750</v>
      </c>
      <c r="R617" s="290">
        <f t="shared" si="98"/>
        <v>4350</v>
      </c>
      <c r="S617" s="290">
        <f t="shared" si="99"/>
        <v>-2596100</v>
      </c>
      <c r="T617" s="290">
        <f t="shared" si="91"/>
        <v>5200</v>
      </c>
      <c r="U617" s="290">
        <f t="shared" si="92"/>
        <v>-2596950</v>
      </c>
      <c r="V617" s="77"/>
      <c r="W617" s="8"/>
      <c r="X617" s="8"/>
    </row>
    <row r="618" spans="3:24" x14ac:dyDescent="0.25">
      <c r="C618" s="295">
        <f t="shared" si="93"/>
        <v>0</v>
      </c>
      <c r="D618" s="92">
        <f t="shared" si="94"/>
        <v>0</v>
      </c>
      <c r="E618" s="92">
        <f t="shared" si="90"/>
        <v>0</v>
      </c>
      <c r="F618" s="92">
        <f t="shared" si="95"/>
        <v>0</v>
      </c>
      <c r="G618" s="92"/>
      <c r="H618" s="233"/>
      <c r="I618" s="233"/>
      <c r="J618" s="233"/>
      <c r="K618" s="233"/>
      <c r="L618" s="233"/>
      <c r="M618" s="233"/>
      <c r="O618" s="138"/>
      <c r="P618" s="138">
        <f t="shared" si="96"/>
        <v>607</v>
      </c>
      <c r="Q618" s="290">
        <f t="shared" si="97"/>
        <v>-2596100</v>
      </c>
      <c r="R618" s="290">
        <f t="shared" si="98"/>
        <v>4350</v>
      </c>
      <c r="S618" s="290">
        <f t="shared" si="99"/>
        <v>-2600450</v>
      </c>
      <c r="T618" s="290">
        <f t="shared" si="91"/>
        <v>5200</v>
      </c>
      <c r="U618" s="290">
        <f t="shared" si="92"/>
        <v>-2601300</v>
      </c>
      <c r="V618" s="77"/>
      <c r="W618" s="8"/>
      <c r="X618" s="8"/>
    </row>
    <row r="619" spans="3:24" x14ac:dyDescent="0.25">
      <c r="C619" s="295">
        <f t="shared" si="93"/>
        <v>0</v>
      </c>
      <c r="D619" s="92">
        <f t="shared" si="94"/>
        <v>0</v>
      </c>
      <c r="E619" s="92">
        <f t="shared" si="90"/>
        <v>0</v>
      </c>
      <c r="F619" s="92">
        <f t="shared" si="95"/>
        <v>0</v>
      </c>
      <c r="G619" s="92"/>
      <c r="H619" s="233"/>
      <c r="I619" s="233"/>
      <c r="J619" s="233"/>
      <c r="K619" s="233"/>
      <c r="L619" s="233"/>
      <c r="M619" s="233"/>
      <c r="O619" s="138"/>
      <c r="P619" s="138">
        <f t="shared" si="96"/>
        <v>608</v>
      </c>
      <c r="Q619" s="290">
        <f t="shared" si="97"/>
        <v>-2600450</v>
      </c>
      <c r="R619" s="290">
        <f t="shared" si="98"/>
        <v>4350</v>
      </c>
      <c r="S619" s="290">
        <f t="shared" si="99"/>
        <v>-2604800</v>
      </c>
      <c r="T619" s="290">
        <f t="shared" si="91"/>
        <v>5200</v>
      </c>
      <c r="U619" s="290">
        <f t="shared" si="92"/>
        <v>-2605650</v>
      </c>
      <c r="V619" s="77"/>
      <c r="W619" s="8"/>
      <c r="X619" s="8"/>
    </row>
    <row r="620" spans="3:24" x14ac:dyDescent="0.25">
      <c r="C620" s="295">
        <f t="shared" si="93"/>
        <v>0</v>
      </c>
      <c r="D620" s="92">
        <f t="shared" si="94"/>
        <v>0</v>
      </c>
      <c r="E620" s="92">
        <f t="shared" si="90"/>
        <v>0</v>
      </c>
      <c r="F620" s="92">
        <f t="shared" si="95"/>
        <v>0</v>
      </c>
      <c r="G620" s="92"/>
      <c r="H620" s="233"/>
      <c r="I620" s="233"/>
      <c r="J620" s="233"/>
      <c r="K620" s="233"/>
      <c r="L620" s="233"/>
      <c r="M620" s="233"/>
      <c r="O620" s="138"/>
      <c r="P620" s="138">
        <f t="shared" si="96"/>
        <v>609</v>
      </c>
      <c r="Q620" s="290">
        <f t="shared" si="97"/>
        <v>-2604800</v>
      </c>
      <c r="R620" s="290">
        <f t="shared" si="98"/>
        <v>4350</v>
      </c>
      <c r="S620" s="290">
        <f t="shared" si="99"/>
        <v>-2609150</v>
      </c>
      <c r="T620" s="290">
        <f t="shared" si="91"/>
        <v>5200</v>
      </c>
      <c r="U620" s="290">
        <f t="shared" si="92"/>
        <v>-2610000</v>
      </c>
      <c r="V620" s="77"/>
      <c r="W620" s="8"/>
      <c r="X620" s="8"/>
    </row>
    <row r="621" spans="3:24" x14ac:dyDescent="0.25">
      <c r="C621" s="295">
        <f t="shared" si="93"/>
        <v>0</v>
      </c>
      <c r="D621" s="92">
        <f t="shared" si="94"/>
        <v>0</v>
      </c>
      <c r="E621" s="92">
        <f t="shared" si="90"/>
        <v>0</v>
      </c>
      <c r="F621" s="92">
        <f t="shared" si="95"/>
        <v>0</v>
      </c>
      <c r="G621" s="92"/>
      <c r="H621" s="233"/>
      <c r="I621" s="233"/>
      <c r="J621" s="233"/>
      <c r="K621" s="233"/>
      <c r="L621" s="233"/>
      <c r="M621" s="233"/>
      <c r="O621" s="138"/>
      <c r="P621" s="138">
        <f t="shared" si="96"/>
        <v>610</v>
      </c>
      <c r="Q621" s="290">
        <f t="shared" si="97"/>
        <v>-2609150</v>
      </c>
      <c r="R621" s="290">
        <f t="shared" si="98"/>
        <v>4350</v>
      </c>
      <c r="S621" s="290">
        <f t="shared" si="99"/>
        <v>-2613500</v>
      </c>
      <c r="T621" s="290">
        <f t="shared" si="91"/>
        <v>5200</v>
      </c>
      <c r="U621" s="290">
        <f t="shared" si="92"/>
        <v>-2614350</v>
      </c>
      <c r="V621" s="77"/>
      <c r="W621" s="8"/>
      <c r="X621" s="8"/>
    </row>
    <row r="622" spans="3:24" x14ac:dyDescent="0.25">
      <c r="C622" s="295">
        <f t="shared" si="93"/>
        <v>0</v>
      </c>
      <c r="D622" s="92">
        <f t="shared" si="94"/>
        <v>0</v>
      </c>
      <c r="E622" s="92">
        <f t="shared" si="90"/>
        <v>0</v>
      </c>
      <c r="F622" s="92">
        <f t="shared" si="95"/>
        <v>0</v>
      </c>
      <c r="G622" s="92"/>
      <c r="H622" s="233"/>
      <c r="I622" s="233"/>
      <c r="J622" s="233"/>
      <c r="K622" s="233"/>
      <c r="L622" s="233"/>
      <c r="M622" s="233"/>
      <c r="O622" s="138"/>
      <c r="P622" s="138">
        <f t="shared" si="96"/>
        <v>611</v>
      </c>
      <c r="Q622" s="290">
        <f t="shared" si="97"/>
        <v>-2613500</v>
      </c>
      <c r="R622" s="290">
        <f t="shared" si="98"/>
        <v>4350</v>
      </c>
      <c r="S622" s="290">
        <f t="shared" si="99"/>
        <v>-2617850</v>
      </c>
      <c r="T622" s="290">
        <f t="shared" si="91"/>
        <v>5200</v>
      </c>
      <c r="U622" s="290">
        <f t="shared" si="92"/>
        <v>-2618700</v>
      </c>
      <c r="V622" s="77"/>
      <c r="W622" s="8"/>
      <c r="X622" s="8"/>
    </row>
    <row r="623" spans="3:24" x14ac:dyDescent="0.25">
      <c r="C623" s="295">
        <f t="shared" si="93"/>
        <v>0</v>
      </c>
      <c r="D623" s="92">
        <f t="shared" si="94"/>
        <v>0</v>
      </c>
      <c r="E623" s="92">
        <f t="shared" si="90"/>
        <v>0</v>
      </c>
      <c r="F623" s="92">
        <f t="shared" si="95"/>
        <v>0</v>
      </c>
      <c r="G623" s="92"/>
      <c r="H623" s="233"/>
      <c r="I623" s="233"/>
      <c r="J623" s="233"/>
      <c r="K623" s="233"/>
      <c r="L623" s="233"/>
      <c r="M623" s="233"/>
      <c r="O623" s="138"/>
      <c r="P623" s="138">
        <f t="shared" si="96"/>
        <v>612</v>
      </c>
      <c r="Q623" s="290">
        <f t="shared" si="97"/>
        <v>-2617850</v>
      </c>
      <c r="R623" s="290">
        <f t="shared" si="98"/>
        <v>4350</v>
      </c>
      <c r="S623" s="290">
        <f t="shared" si="99"/>
        <v>-2622200</v>
      </c>
      <c r="T623" s="290">
        <f t="shared" si="91"/>
        <v>5200</v>
      </c>
      <c r="U623" s="290">
        <f t="shared" si="92"/>
        <v>-2623050</v>
      </c>
      <c r="V623" s="77"/>
      <c r="W623" s="8"/>
      <c r="X623" s="8"/>
    </row>
    <row r="624" spans="3:24" x14ac:dyDescent="0.25">
      <c r="C624" s="295">
        <f t="shared" si="93"/>
        <v>0</v>
      </c>
      <c r="D624" s="92">
        <f t="shared" si="94"/>
        <v>0</v>
      </c>
      <c r="E624" s="92">
        <f t="shared" si="90"/>
        <v>0</v>
      </c>
      <c r="F624" s="92">
        <f t="shared" si="95"/>
        <v>0</v>
      </c>
      <c r="G624" s="92"/>
      <c r="H624" s="233"/>
      <c r="I624" s="233"/>
      <c r="J624" s="233"/>
      <c r="K624" s="233"/>
      <c r="L624" s="233"/>
      <c r="M624" s="233"/>
      <c r="O624" s="138"/>
      <c r="P624" s="138">
        <f t="shared" si="96"/>
        <v>613</v>
      </c>
      <c r="Q624" s="290">
        <f t="shared" si="97"/>
        <v>-2622200</v>
      </c>
      <c r="R624" s="290">
        <f t="shared" si="98"/>
        <v>4350</v>
      </c>
      <c r="S624" s="290">
        <f t="shared" si="99"/>
        <v>-2626550</v>
      </c>
      <c r="T624" s="290">
        <f t="shared" si="91"/>
        <v>5200</v>
      </c>
      <c r="U624" s="290">
        <f t="shared" si="92"/>
        <v>-2627400</v>
      </c>
      <c r="V624" s="77"/>
      <c r="W624" s="8"/>
      <c r="X624" s="8"/>
    </row>
    <row r="625" spans="3:24" x14ac:dyDescent="0.25">
      <c r="C625" s="295">
        <f t="shared" si="93"/>
        <v>0</v>
      </c>
      <c r="D625" s="92">
        <f t="shared" si="94"/>
        <v>0</v>
      </c>
      <c r="E625" s="92">
        <f t="shared" si="90"/>
        <v>0</v>
      </c>
      <c r="F625" s="92">
        <f t="shared" si="95"/>
        <v>0</v>
      </c>
      <c r="G625" s="92"/>
      <c r="H625" s="233"/>
      <c r="I625" s="233"/>
      <c r="J625" s="233"/>
      <c r="K625" s="233"/>
      <c r="L625" s="233"/>
      <c r="M625" s="233"/>
      <c r="O625" s="138"/>
      <c r="P625" s="138">
        <f t="shared" si="96"/>
        <v>614</v>
      </c>
      <c r="Q625" s="290">
        <f t="shared" si="97"/>
        <v>-2626550</v>
      </c>
      <c r="R625" s="290">
        <f t="shared" si="98"/>
        <v>4350</v>
      </c>
      <c r="S625" s="290">
        <f t="shared" si="99"/>
        <v>-2630900</v>
      </c>
      <c r="T625" s="290">
        <f t="shared" si="91"/>
        <v>5200</v>
      </c>
      <c r="U625" s="290">
        <f t="shared" si="92"/>
        <v>-2631750</v>
      </c>
      <c r="V625" s="77"/>
      <c r="W625" s="8"/>
      <c r="X625" s="8"/>
    </row>
    <row r="626" spans="3:24" x14ac:dyDescent="0.25">
      <c r="C626" s="295">
        <f t="shared" si="93"/>
        <v>0</v>
      </c>
      <c r="D626" s="92">
        <f t="shared" si="94"/>
        <v>0</v>
      </c>
      <c r="E626" s="92">
        <f t="shared" si="90"/>
        <v>0</v>
      </c>
      <c r="F626" s="92">
        <f t="shared" si="95"/>
        <v>0</v>
      </c>
      <c r="G626" s="92"/>
      <c r="H626" s="233"/>
      <c r="I626" s="233"/>
      <c r="J626" s="233"/>
      <c r="K626" s="233"/>
      <c r="L626" s="233"/>
      <c r="M626" s="233"/>
      <c r="O626" s="138"/>
      <c r="P626" s="138">
        <f t="shared" si="96"/>
        <v>615</v>
      </c>
      <c r="Q626" s="290">
        <f t="shared" si="97"/>
        <v>-2630900</v>
      </c>
      <c r="R626" s="290">
        <f t="shared" si="98"/>
        <v>4350</v>
      </c>
      <c r="S626" s="290">
        <f t="shared" si="99"/>
        <v>-2635250</v>
      </c>
      <c r="T626" s="290">
        <f t="shared" si="91"/>
        <v>5200</v>
      </c>
      <c r="U626" s="290">
        <f t="shared" si="92"/>
        <v>-2636100</v>
      </c>
      <c r="V626" s="77"/>
      <c r="W626" s="8"/>
      <c r="X626" s="8"/>
    </row>
    <row r="627" spans="3:24" x14ac:dyDescent="0.25">
      <c r="C627" s="295">
        <f t="shared" si="93"/>
        <v>0</v>
      </c>
      <c r="D627" s="92">
        <f t="shared" si="94"/>
        <v>0</v>
      </c>
      <c r="E627" s="92">
        <f t="shared" si="90"/>
        <v>0</v>
      </c>
      <c r="F627" s="92">
        <f t="shared" si="95"/>
        <v>0</v>
      </c>
      <c r="G627" s="92"/>
      <c r="H627" s="233"/>
      <c r="I627" s="233"/>
      <c r="J627" s="233"/>
      <c r="K627" s="233"/>
      <c r="L627" s="233"/>
      <c r="M627" s="233"/>
      <c r="O627" s="138"/>
      <c r="P627" s="138">
        <f t="shared" si="96"/>
        <v>616</v>
      </c>
      <c r="Q627" s="290">
        <f t="shared" si="97"/>
        <v>-2635250</v>
      </c>
      <c r="R627" s="290">
        <f t="shared" si="98"/>
        <v>4350</v>
      </c>
      <c r="S627" s="290">
        <f t="shared" si="99"/>
        <v>-2639600</v>
      </c>
      <c r="T627" s="290">
        <f t="shared" si="91"/>
        <v>5200</v>
      </c>
      <c r="U627" s="290">
        <f t="shared" si="92"/>
        <v>-2640450</v>
      </c>
      <c r="V627" s="77"/>
      <c r="W627" s="8"/>
      <c r="X627" s="8"/>
    </row>
    <row r="628" spans="3:24" x14ac:dyDescent="0.25">
      <c r="C628" s="295">
        <f t="shared" si="93"/>
        <v>0</v>
      </c>
      <c r="D628" s="92">
        <f t="shared" si="94"/>
        <v>0</v>
      </c>
      <c r="E628" s="92">
        <f t="shared" si="90"/>
        <v>0</v>
      </c>
      <c r="F628" s="92">
        <f t="shared" si="95"/>
        <v>0</v>
      </c>
      <c r="G628" s="92"/>
      <c r="H628" s="233"/>
      <c r="I628" s="233"/>
      <c r="J628" s="233"/>
      <c r="K628" s="233"/>
      <c r="L628" s="233"/>
      <c r="M628" s="233"/>
      <c r="O628" s="138"/>
      <c r="P628" s="138">
        <f t="shared" si="96"/>
        <v>617</v>
      </c>
      <c r="Q628" s="290">
        <f t="shared" si="97"/>
        <v>-2639600</v>
      </c>
      <c r="R628" s="290">
        <f t="shared" si="98"/>
        <v>4350</v>
      </c>
      <c r="S628" s="290">
        <f t="shared" si="99"/>
        <v>-2643950</v>
      </c>
      <c r="T628" s="290">
        <f t="shared" si="91"/>
        <v>5200</v>
      </c>
      <c r="U628" s="290">
        <f t="shared" si="92"/>
        <v>-2644800</v>
      </c>
      <c r="V628" s="77"/>
      <c r="W628" s="8"/>
      <c r="X628" s="8"/>
    </row>
    <row r="629" spans="3:24" x14ac:dyDescent="0.25">
      <c r="C629" s="295">
        <f t="shared" si="93"/>
        <v>0</v>
      </c>
      <c r="D629" s="92">
        <f t="shared" si="94"/>
        <v>0</v>
      </c>
      <c r="E629" s="92">
        <f t="shared" si="90"/>
        <v>0</v>
      </c>
      <c r="F629" s="92">
        <f t="shared" si="95"/>
        <v>0</v>
      </c>
      <c r="G629" s="92"/>
      <c r="H629" s="233"/>
      <c r="I629" s="233"/>
      <c r="J629" s="233"/>
      <c r="K629" s="233"/>
      <c r="L629" s="233"/>
      <c r="M629" s="233"/>
      <c r="O629" s="138"/>
      <c r="P629" s="138">
        <f t="shared" si="96"/>
        <v>618</v>
      </c>
      <c r="Q629" s="290">
        <f t="shared" si="97"/>
        <v>-2643950</v>
      </c>
      <c r="R629" s="290">
        <f t="shared" si="98"/>
        <v>4350</v>
      </c>
      <c r="S629" s="290">
        <f t="shared" si="99"/>
        <v>-2648300</v>
      </c>
      <c r="T629" s="290">
        <f t="shared" si="91"/>
        <v>5200</v>
      </c>
      <c r="U629" s="290">
        <f t="shared" si="92"/>
        <v>-2649150</v>
      </c>
      <c r="V629" s="77"/>
      <c r="W629" s="8"/>
      <c r="X629" s="8"/>
    </row>
    <row r="630" spans="3:24" x14ac:dyDescent="0.25">
      <c r="C630" s="295">
        <f t="shared" si="93"/>
        <v>0</v>
      </c>
      <c r="D630" s="92">
        <f t="shared" si="94"/>
        <v>0</v>
      </c>
      <c r="E630" s="92">
        <f t="shared" si="90"/>
        <v>0</v>
      </c>
      <c r="F630" s="92">
        <f t="shared" si="95"/>
        <v>0</v>
      </c>
      <c r="G630" s="92"/>
      <c r="H630" s="233"/>
      <c r="I630" s="233"/>
      <c r="J630" s="233"/>
      <c r="K630" s="233"/>
      <c r="L630" s="233"/>
      <c r="M630" s="233"/>
      <c r="O630" s="138"/>
      <c r="P630" s="138">
        <f t="shared" si="96"/>
        <v>619</v>
      </c>
      <c r="Q630" s="290">
        <f t="shared" si="97"/>
        <v>-2648300</v>
      </c>
      <c r="R630" s="290">
        <f t="shared" si="98"/>
        <v>4350</v>
      </c>
      <c r="S630" s="290">
        <f t="shared" si="99"/>
        <v>-2652650</v>
      </c>
      <c r="T630" s="290">
        <f t="shared" si="91"/>
        <v>5200</v>
      </c>
      <c r="U630" s="290">
        <f t="shared" si="92"/>
        <v>-2653500</v>
      </c>
      <c r="V630" s="77"/>
      <c r="W630" s="8"/>
      <c r="X630" s="8"/>
    </row>
    <row r="631" spans="3:24" x14ac:dyDescent="0.25">
      <c r="C631" s="295">
        <f t="shared" si="93"/>
        <v>0</v>
      </c>
      <c r="D631" s="92">
        <f t="shared" si="94"/>
        <v>0</v>
      </c>
      <c r="E631" s="92">
        <f t="shared" si="90"/>
        <v>0</v>
      </c>
      <c r="F631" s="92">
        <f t="shared" si="95"/>
        <v>0</v>
      </c>
      <c r="G631" s="92"/>
      <c r="H631" s="233"/>
      <c r="I631" s="233"/>
      <c r="J631" s="233"/>
      <c r="K631" s="233"/>
      <c r="L631" s="233"/>
      <c r="M631" s="233"/>
      <c r="O631" s="138"/>
      <c r="P631" s="138">
        <f t="shared" si="96"/>
        <v>620</v>
      </c>
      <c r="Q631" s="290">
        <f t="shared" si="97"/>
        <v>-2652650</v>
      </c>
      <c r="R631" s="290">
        <f t="shared" si="98"/>
        <v>4350</v>
      </c>
      <c r="S631" s="290">
        <f t="shared" si="99"/>
        <v>-2657000</v>
      </c>
      <c r="T631" s="290">
        <f t="shared" si="91"/>
        <v>5200</v>
      </c>
      <c r="U631" s="290">
        <f t="shared" si="92"/>
        <v>-2657850</v>
      </c>
      <c r="V631" s="77"/>
      <c r="W631" s="8"/>
      <c r="X631" s="8"/>
    </row>
    <row r="632" spans="3:24" x14ac:dyDescent="0.25">
      <c r="C632" s="295">
        <f t="shared" si="93"/>
        <v>0</v>
      </c>
      <c r="D632" s="92">
        <f t="shared" si="94"/>
        <v>0</v>
      </c>
      <c r="E632" s="92">
        <f t="shared" si="90"/>
        <v>0</v>
      </c>
      <c r="F632" s="92">
        <f t="shared" si="95"/>
        <v>0</v>
      </c>
      <c r="G632" s="92"/>
      <c r="H632" s="233"/>
      <c r="I632" s="233"/>
      <c r="J632" s="233"/>
      <c r="K632" s="233"/>
      <c r="L632" s="233"/>
      <c r="M632" s="233"/>
      <c r="O632" s="138"/>
      <c r="P632" s="138">
        <f t="shared" si="96"/>
        <v>621</v>
      </c>
      <c r="Q632" s="290">
        <f t="shared" si="97"/>
        <v>-2657000</v>
      </c>
      <c r="R632" s="290">
        <f t="shared" si="98"/>
        <v>4350</v>
      </c>
      <c r="S632" s="290">
        <f t="shared" si="99"/>
        <v>-2661350</v>
      </c>
      <c r="T632" s="290">
        <f t="shared" si="91"/>
        <v>5200</v>
      </c>
      <c r="U632" s="290">
        <f t="shared" si="92"/>
        <v>-2662200</v>
      </c>
      <c r="V632" s="77"/>
      <c r="W632" s="8"/>
      <c r="X632" s="8"/>
    </row>
    <row r="633" spans="3:24" x14ac:dyDescent="0.25">
      <c r="C633" s="295">
        <f t="shared" si="93"/>
        <v>0</v>
      </c>
      <c r="D633" s="92">
        <f t="shared" si="94"/>
        <v>0</v>
      </c>
      <c r="E633" s="92">
        <f t="shared" si="90"/>
        <v>0</v>
      </c>
      <c r="F633" s="92">
        <f t="shared" si="95"/>
        <v>0</v>
      </c>
      <c r="G633" s="92"/>
      <c r="H633" s="233"/>
      <c r="I633" s="233"/>
      <c r="J633" s="233"/>
      <c r="K633" s="233"/>
      <c r="L633" s="233"/>
      <c r="M633" s="233"/>
      <c r="O633" s="138"/>
      <c r="P633" s="138">
        <f t="shared" si="96"/>
        <v>622</v>
      </c>
      <c r="Q633" s="290">
        <f t="shared" si="97"/>
        <v>-2661350</v>
      </c>
      <c r="R633" s="290">
        <f t="shared" si="98"/>
        <v>4350</v>
      </c>
      <c r="S633" s="290">
        <f t="shared" si="99"/>
        <v>-2665700</v>
      </c>
      <c r="T633" s="290">
        <f t="shared" si="91"/>
        <v>5200</v>
      </c>
      <c r="U633" s="290">
        <f t="shared" si="92"/>
        <v>-2666550</v>
      </c>
      <c r="V633" s="77"/>
      <c r="W633" s="8"/>
      <c r="X633" s="8"/>
    </row>
    <row r="634" spans="3:24" x14ac:dyDescent="0.25">
      <c r="C634" s="295">
        <f t="shared" si="93"/>
        <v>0</v>
      </c>
      <c r="D634" s="92">
        <f t="shared" si="94"/>
        <v>0</v>
      </c>
      <c r="E634" s="92">
        <f t="shared" si="90"/>
        <v>0</v>
      </c>
      <c r="F634" s="92">
        <f t="shared" si="95"/>
        <v>0</v>
      </c>
      <c r="G634" s="92"/>
      <c r="H634" s="233"/>
      <c r="I634" s="233"/>
      <c r="J634" s="233"/>
      <c r="K634" s="233"/>
      <c r="L634" s="233"/>
      <c r="M634" s="233"/>
      <c r="O634" s="138"/>
      <c r="P634" s="138">
        <f t="shared" si="96"/>
        <v>623</v>
      </c>
      <c r="Q634" s="290">
        <f t="shared" si="97"/>
        <v>-2665700</v>
      </c>
      <c r="R634" s="290">
        <f t="shared" si="98"/>
        <v>4350</v>
      </c>
      <c r="S634" s="290">
        <f t="shared" si="99"/>
        <v>-2670050</v>
      </c>
      <c r="T634" s="290">
        <f t="shared" si="91"/>
        <v>5200</v>
      </c>
      <c r="U634" s="290">
        <f t="shared" si="92"/>
        <v>-2670900</v>
      </c>
      <c r="V634" s="77"/>
      <c r="W634" s="8"/>
      <c r="X634" s="8"/>
    </row>
    <row r="635" spans="3:24" x14ac:dyDescent="0.25">
      <c r="C635" s="295">
        <f t="shared" si="93"/>
        <v>0</v>
      </c>
      <c r="D635" s="92">
        <f t="shared" si="94"/>
        <v>0</v>
      </c>
      <c r="E635" s="92">
        <f t="shared" si="90"/>
        <v>0</v>
      </c>
      <c r="F635" s="92">
        <f t="shared" si="95"/>
        <v>0</v>
      </c>
      <c r="G635" s="92"/>
      <c r="H635" s="233"/>
      <c r="I635" s="233"/>
      <c r="J635" s="233"/>
      <c r="K635" s="233"/>
      <c r="L635" s="233"/>
      <c r="M635" s="233"/>
      <c r="O635" s="138"/>
      <c r="P635" s="138">
        <f t="shared" si="96"/>
        <v>624</v>
      </c>
      <c r="Q635" s="290">
        <f t="shared" si="97"/>
        <v>-2670050</v>
      </c>
      <c r="R635" s="290">
        <f t="shared" si="98"/>
        <v>4350</v>
      </c>
      <c r="S635" s="290">
        <f t="shared" si="99"/>
        <v>-2674400</v>
      </c>
      <c r="T635" s="290">
        <f t="shared" si="91"/>
        <v>5200</v>
      </c>
      <c r="U635" s="290">
        <f t="shared" si="92"/>
        <v>-2675250</v>
      </c>
      <c r="V635" s="77"/>
      <c r="W635" s="8"/>
      <c r="X635" s="8"/>
    </row>
    <row r="636" spans="3:24" x14ac:dyDescent="0.25">
      <c r="C636" s="295">
        <f t="shared" si="93"/>
        <v>0</v>
      </c>
      <c r="D636" s="92">
        <f t="shared" si="94"/>
        <v>0</v>
      </c>
      <c r="E636" s="92">
        <f t="shared" si="90"/>
        <v>0</v>
      </c>
      <c r="F636" s="92">
        <f t="shared" si="95"/>
        <v>0</v>
      </c>
      <c r="G636" s="92"/>
      <c r="H636" s="233"/>
      <c r="I636" s="233"/>
      <c r="J636" s="233"/>
      <c r="K636" s="233"/>
      <c r="L636" s="233"/>
      <c r="M636" s="233"/>
      <c r="O636" s="138"/>
      <c r="P636" s="138">
        <f t="shared" si="96"/>
        <v>625</v>
      </c>
      <c r="Q636" s="290">
        <f t="shared" si="97"/>
        <v>-2674400</v>
      </c>
      <c r="R636" s="290">
        <f t="shared" si="98"/>
        <v>4350</v>
      </c>
      <c r="S636" s="290">
        <f t="shared" si="99"/>
        <v>-2678750</v>
      </c>
      <c r="T636" s="290">
        <f t="shared" si="91"/>
        <v>5200</v>
      </c>
      <c r="U636" s="290">
        <f t="shared" si="92"/>
        <v>-2679600</v>
      </c>
      <c r="V636" s="77"/>
      <c r="W636" s="8"/>
      <c r="X636" s="8"/>
    </row>
    <row r="637" spans="3:24" x14ac:dyDescent="0.25">
      <c r="C637" s="295">
        <f t="shared" si="93"/>
        <v>0</v>
      </c>
      <c r="D637" s="92">
        <f t="shared" si="94"/>
        <v>0</v>
      </c>
      <c r="E637" s="92">
        <f t="shared" si="90"/>
        <v>0</v>
      </c>
      <c r="F637" s="92">
        <f t="shared" si="95"/>
        <v>0</v>
      </c>
      <c r="G637" s="92"/>
      <c r="H637" s="233"/>
      <c r="I637" s="233"/>
      <c r="J637" s="233"/>
      <c r="K637" s="233"/>
      <c r="L637" s="233"/>
      <c r="M637" s="233"/>
      <c r="O637" s="138"/>
      <c r="P637" s="138">
        <f t="shared" si="96"/>
        <v>626</v>
      </c>
      <c r="Q637" s="290">
        <f t="shared" si="97"/>
        <v>-2678750</v>
      </c>
      <c r="R637" s="290">
        <f t="shared" si="98"/>
        <v>4350</v>
      </c>
      <c r="S637" s="290">
        <f t="shared" si="99"/>
        <v>-2683100</v>
      </c>
      <c r="T637" s="290">
        <f t="shared" si="91"/>
        <v>5200</v>
      </c>
      <c r="U637" s="290">
        <f t="shared" si="92"/>
        <v>-2683950</v>
      </c>
      <c r="V637" s="77"/>
      <c r="W637" s="8"/>
      <c r="X637" s="8"/>
    </row>
    <row r="638" spans="3:24" x14ac:dyDescent="0.25">
      <c r="C638" s="295">
        <f t="shared" si="93"/>
        <v>0</v>
      </c>
      <c r="D638" s="92">
        <f t="shared" si="94"/>
        <v>0</v>
      </c>
      <c r="E638" s="92">
        <f t="shared" si="90"/>
        <v>0</v>
      </c>
      <c r="F638" s="92">
        <f t="shared" si="95"/>
        <v>0</v>
      </c>
      <c r="G638" s="92"/>
      <c r="H638" s="233"/>
      <c r="I638" s="233"/>
      <c r="J638" s="233"/>
      <c r="K638" s="233"/>
      <c r="L638" s="233"/>
      <c r="M638" s="233"/>
      <c r="O638" s="138"/>
      <c r="P638" s="138">
        <f t="shared" si="96"/>
        <v>627</v>
      </c>
      <c r="Q638" s="290">
        <f t="shared" si="97"/>
        <v>-2683100</v>
      </c>
      <c r="R638" s="290">
        <f t="shared" si="98"/>
        <v>4350</v>
      </c>
      <c r="S638" s="290">
        <f t="shared" si="99"/>
        <v>-2687450</v>
      </c>
      <c r="T638" s="290">
        <f t="shared" si="91"/>
        <v>5200</v>
      </c>
      <c r="U638" s="290">
        <f t="shared" si="92"/>
        <v>-2688300</v>
      </c>
      <c r="V638" s="77"/>
      <c r="W638" s="8"/>
      <c r="X638" s="8"/>
    </row>
    <row r="639" spans="3:24" x14ac:dyDescent="0.25">
      <c r="C639" s="295">
        <f t="shared" si="93"/>
        <v>0</v>
      </c>
      <c r="D639" s="92">
        <f t="shared" si="94"/>
        <v>0</v>
      </c>
      <c r="E639" s="92">
        <f t="shared" si="90"/>
        <v>0</v>
      </c>
      <c r="F639" s="92">
        <f t="shared" si="95"/>
        <v>0</v>
      </c>
      <c r="G639" s="92"/>
      <c r="H639" s="233"/>
      <c r="I639" s="233"/>
      <c r="J639" s="233"/>
      <c r="K639" s="233"/>
      <c r="L639" s="233"/>
      <c r="M639" s="233"/>
      <c r="O639" s="138"/>
      <c r="P639" s="138">
        <f t="shared" si="96"/>
        <v>628</v>
      </c>
      <c r="Q639" s="290">
        <f t="shared" si="97"/>
        <v>-2687450</v>
      </c>
      <c r="R639" s="290">
        <f t="shared" si="98"/>
        <v>4350</v>
      </c>
      <c r="S639" s="290">
        <f t="shared" si="99"/>
        <v>-2691800</v>
      </c>
      <c r="T639" s="290">
        <f t="shared" si="91"/>
        <v>5200</v>
      </c>
      <c r="U639" s="290">
        <f t="shared" si="92"/>
        <v>-2692650</v>
      </c>
      <c r="V639" s="77"/>
      <c r="W639" s="8"/>
      <c r="X639" s="8"/>
    </row>
    <row r="640" spans="3:24" x14ac:dyDescent="0.25">
      <c r="C640" s="295">
        <f t="shared" si="93"/>
        <v>0</v>
      </c>
      <c r="D640" s="92">
        <f t="shared" si="94"/>
        <v>0</v>
      </c>
      <c r="E640" s="92">
        <f t="shared" si="90"/>
        <v>0</v>
      </c>
      <c r="F640" s="92">
        <f t="shared" si="95"/>
        <v>0</v>
      </c>
      <c r="G640" s="92"/>
      <c r="H640" s="233"/>
      <c r="I640" s="233"/>
      <c r="J640" s="233"/>
      <c r="K640" s="233"/>
      <c r="L640" s="233"/>
      <c r="M640" s="233"/>
      <c r="O640" s="138"/>
      <c r="P640" s="138">
        <f t="shared" si="96"/>
        <v>629</v>
      </c>
      <c r="Q640" s="290">
        <f t="shared" si="97"/>
        <v>-2691800</v>
      </c>
      <c r="R640" s="290">
        <f t="shared" si="98"/>
        <v>4350</v>
      </c>
      <c r="S640" s="290">
        <f t="shared" si="99"/>
        <v>-2696150</v>
      </c>
      <c r="T640" s="290">
        <f t="shared" si="91"/>
        <v>5200</v>
      </c>
      <c r="U640" s="290">
        <f t="shared" si="92"/>
        <v>-2697000</v>
      </c>
      <c r="V640" s="77"/>
      <c r="W640" s="8"/>
      <c r="X640" s="8"/>
    </row>
    <row r="641" spans="3:24" x14ac:dyDescent="0.25">
      <c r="C641" s="295">
        <f t="shared" si="93"/>
        <v>0</v>
      </c>
      <c r="D641" s="92">
        <f t="shared" si="94"/>
        <v>0</v>
      </c>
      <c r="E641" s="92">
        <f t="shared" si="90"/>
        <v>0</v>
      </c>
      <c r="F641" s="92">
        <f t="shared" si="95"/>
        <v>0</v>
      </c>
      <c r="G641" s="92"/>
      <c r="H641" s="233"/>
      <c r="I641" s="233"/>
      <c r="J641" s="233"/>
      <c r="K641" s="233"/>
      <c r="L641" s="233"/>
      <c r="M641" s="233"/>
      <c r="O641" s="138"/>
      <c r="P641" s="138">
        <f t="shared" si="96"/>
        <v>630</v>
      </c>
      <c r="Q641" s="290">
        <f t="shared" si="97"/>
        <v>-2696150</v>
      </c>
      <c r="R641" s="290">
        <f t="shared" si="98"/>
        <v>4350</v>
      </c>
      <c r="S641" s="290">
        <f t="shared" si="99"/>
        <v>-2700500</v>
      </c>
      <c r="T641" s="290">
        <f t="shared" si="91"/>
        <v>5200</v>
      </c>
      <c r="U641" s="290">
        <f t="shared" si="92"/>
        <v>-2701350</v>
      </c>
      <c r="V641" s="77"/>
      <c r="W641" s="8"/>
      <c r="X641" s="8"/>
    </row>
    <row r="642" spans="3:24" x14ac:dyDescent="0.25">
      <c r="C642" s="295">
        <f t="shared" si="93"/>
        <v>0</v>
      </c>
      <c r="D642" s="92">
        <f t="shared" si="94"/>
        <v>0</v>
      </c>
      <c r="E642" s="92">
        <f t="shared" si="90"/>
        <v>0</v>
      </c>
      <c r="F642" s="92">
        <f t="shared" si="95"/>
        <v>0</v>
      </c>
      <c r="G642" s="92"/>
      <c r="H642" s="233"/>
      <c r="I642" s="233"/>
      <c r="J642" s="233"/>
      <c r="K642" s="233"/>
      <c r="L642" s="233"/>
      <c r="M642" s="233"/>
      <c r="O642" s="138"/>
      <c r="P642" s="138">
        <f t="shared" si="96"/>
        <v>631</v>
      </c>
      <c r="Q642" s="290">
        <f t="shared" si="97"/>
        <v>-2700500</v>
      </c>
      <c r="R642" s="290">
        <f t="shared" si="98"/>
        <v>4350</v>
      </c>
      <c r="S642" s="290">
        <f t="shared" si="99"/>
        <v>-2704850</v>
      </c>
      <c r="T642" s="290">
        <f t="shared" si="91"/>
        <v>5200</v>
      </c>
      <c r="U642" s="290">
        <f t="shared" si="92"/>
        <v>-2705700</v>
      </c>
      <c r="V642" s="77"/>
      <c r="W642" s="8"/>
      <c r="X642" s="8"/>
    </row>
    <row r="643" spans="3:24" x14ac:dyDescent="0.25">
      <c r="C643" s="295">
        <f t="shared" si="93"/>
        <v>0</v>
      </c>
      <c r="D643" s="92">
        <f t="shared" si="94"/>
        <v>0</v>
      </c>
      <c r="E643" s="92">
        <f t="shared" si="90"/>
        <v>0</v>
      </c>
      <c r="F643" s="92">
        <f t="shared" si="95"/>
        <v>0</v>
      </c>
      <c r="G643" s="92"/>
      <c r="H643" s="233"/>
      <c r="I643" s="233"/>
      <c r="J643" s="233"/>
      <c r="K643" s="233"/>
      <c r="L643" s="233"/>
      <c r="M643" s="233"/>
      <c r="O643" s="138"/>
      <c r="P643" s="138">
        <f t="shared" si="96"/>
        <v>632</v>
      </c>
      <c r="Q643" s="290">
        <f t="shared" si="97"/>
        <v>-2704850</v>
      </c>
      <c r="R643" s="290">
        <f t="shared" si="98"/>
        <v>4350</v>
      </c>
      <c r="S643" s="290">
        <f t="shared" si="99"/>
        <v>-2709200</v>
      </c>
      <c r="T643" s="290">
        <f t="shared" si="91"/>
        <v>5200</v>
      </c>
      <c r="U643" s="290">
        <f t="shared" si="92"/>
        <v>-2710050</v>
      </c>
      <c r="V643" s="77"/>
      <c r="W643" s="8"/>
      <c r="X643" s="8"/>
    </row>
    <row r="644" spans="3:24" x14ac:dyDescent="0.25">
      <c r="C644" s="295">
        <f t="shared" si="93"/>
        <v>0</v>
      </c>
      <c r="D644" s="92">
        <f t="shared" si="94"/>
        <v>0</v>
      </c>
      <c r="E644" s="92">
        <f t="shared" si="90"/>
        <v>0</v>
      </c>
      <c r="F644" s="92">
        <f t="shared" si="95"/>
        <v>0</v>
      </c>
      <c r="G644" s="92"/>
      <c r="H644" s="233"/>
      <c r="I644" s="233"/>
      <c r="J644" s="233"/>
      <c r="K644" s="233"/>
      <c r="L644" s="233"/>
      <c r="M644" s="233"/>
      <c r="O644" s="138"/>
      <c r="P644" s="138">
        <f t="shared" si="96"/>
        <v>633</v>
      </c>
      <c r="Q644" s="290">
        <f t="shared" si="97"/>
        <v>-2709200</v>
      </c>
      <c r="R644" s="290">
        <f t="shared" si="98"/>
        <v>4350</v>
      </c>
      <c r="S644" s="290">
        <f t="shared" si="99"/>
        <v>-2713550</v>
      </c>
      <c r="T644" s="290">
        <f t="shared" si="91"/>
        <v>5200</v>
      </c>
      <c r="U644" s="290">
        <f t="shared" si="92"/>
        <v>-2714400</v>
      </c>
      <c r="V644" s="77"/>
      <c r="W644" s="8"/>
      <c r="X644" s="8"/>
    </row>
    <row r="645" spans="3:24" x14ac:dyDescent="0.25">
      <c r="C645" s="295">
        <f t="shared" si="93"/>
        <v>0</v>
      </c>
      <c r="D645" s="92">
        <f t="shared" si="94"/>
        <v>0</v>
      </c>
      <c r="E645" s="92">
        <f t="shared" si="90"/>
        <v>0</v>
      </c>
      <c r="F645" s="92">
        <f t="shared" si="95"/>
        <v>0</v>
      </c>
      <c r="G645" s="92"/>
      <c r="H645" s="233"/>
      <c r="I645" s="233"/>
      <c r="J645" s="233"/>
      <c r="K645" s="233"/>
      <c r="L645" s="233"/>
      <c r="M645" s="233"/>
      <c r="O645" s="138"/>
      <c r="P645" s="138">
        <f t="shared" si="96"/>
        <v>634</v>
      </c>
      <c r="Q645" s="290">
        <f t="shared" si="97"/>
        <v>-2713550</v>
      </c>
      <c r="R645" s="290">
        <f t="shared" si="98"/>
        <v>4350</v>
      </c>
      <c r="S645" s="290">
        <f t="shared" si="99"/>
        <v>-2717900</v>
      </c>
      <c r="T645" s="290">
        <f t="shared" si="91"/>
        <v>5200</v>
      </c>
      <c r="U645" s="290">
        <f t="shared" si="92"/>
        <v>-2718750</v>
      </c>
      <c r="V645" s="77"/>
      <c r="W645" s="8"/>
      <c r="X645" s="8"/>
    </row>
    <row r="646" spans="3:24" x14ac:dyDescent="0.25">
      <c r="C646" s="295">
        <f t="shared" si="93"/>
        <v>0</v>
      </c>
      <c r="D646" s="92">
        <f t="shared" si="94"/>
        <v>0</v>
      </c>
      <c r="E646" s="92">
        <f t="shared" si="90"/>
        <v>0</v>
      </c>
      <c r="F646" s="92">
        <f t="shared" si="95"/>
        <v>0</v>
      </c>
      <c r="G646" s="92"/>
      <c r="H646" s="233"/>
      <c r="I646" s="233"/>
      <c r="J646" s="233"/>
      <c r="K646" s="233"/>
      <c r="L646" s="233"/>
      <c r="M646" s="233"/>
      <c r="O646" s="138"/>
      <c r="P646" s="138">
        <f t="shared" si="96"/>
        <v>635</v>
      </c>
      <c r="Q646" s="290">
        <f t="shared" si="97"/>
        <v>-2717900</v>
      </c>
      <c r="R646" s="290">
        <f t="shared" si="98"/>
        <v>4350</v>
      </c>
      <c r="S646" s="290">
        <f t="shared" si="99"/>
        <v>-2722250</v>
      </c>
      <c r="T646" s="290">
        <f t="shared" si="91"/>
        <v>5200</v>
      </c>
      <c r="U646" s="290">
        <f t="shared" si="92"/>
        <v>-2723100</v>
      </c>
      <c r="V646" s="77"/>
      <c r="W646" s="8"/>
      <c r="X646" s="8"/>
    </row>
    <row r="647" spans="3:24" x14ac:dyDescent="0.25">
      <c r="C647" s="295">
        <f t="shared" si="93"/>
        <v>0</v>
      </c>
      <c r="D647" s="92">
        <f t="shared" si="94"/>
        <v>0</v>
      </c>
      <c r="E647" s="92">
        <f t="shared" si="90"/>
        <v>0</v>
      </c>
      <c r="F647" s="92">
        <f t="shared" si="95"/>
        <v>0</v>
      </c>
      <c r="G647" s="92"/>
      <c r="H647" s="233"/>
      <c r="I647" s="233"/>
      <c r="J647" s="233"/>
      <c r="K647" s="233"/>
      <c r="L647" s="233"/>
      <c r="M647" s="233"/>
      <c r="O647" s="138"/>
      <c r="P647" s="138">
        <f t="shared" si="96"/>
        <v>636</v>
      </c>
      <c r="Q647" s="290">
        <f t="shared" si="97"/>
        <v>-2722250</v>
      </c>
      <c r="R647" s="290">
        <f t="shared" si="98"/>
        <v>4350</v>
      </c>
      <c r="S647" s="290">
        <f t="shared" si="99"/>
        <v>-2726600</v>
      </c>
      <c r="T647" s="290">
        <f t="shared" si="91"/>
        <v>5200</v>
      </c>
      <c r="U647" s="290">
        <f t="shared" si="92"/>
        <v>-2727450</v>
      </c>
      <c r="V647" s="77"/>
      <c r="W647" s="8"/>
      <c r="X647" s="8"/>
    </row>
    <row r="648" spans="3:24" x14ac:dyDescent="0.25">
      <c r="C648" s="295">
        <f t="shared" si="93"/>
        <v>0</v>
      </c>
      <c r="D648" s="92">
        <f t="shared" si="94"/>
        <v>0</v>
      </c>
      <c r="E648" s="92">
        <f t="shared" si="90"/>
        <v>0</v>
      </c>
      <c r="F648" s="92">
        <f t="shared" si="95"/>
        <v>0</v>
      </c>
      <c r="G648" s="92"/>
      <c r="H648" s="233"/>
      <c r="I648" s="233"/>
      <c r="J648" s="233"/>
      <c r="K648" s="233"/>
      <c r="L648" s="233"/>
      <c r="M648" s="233"/>
      <c r="O648" s="138"/>
      <c r="P648" s="138">
        <f t="shared" si="96"/>
        <v>637</v>
      </c>
      <c r="Q648" s="290">
        <f t="shared" si="97"/>
        <v>-2726600</v>
      </c>
      <c r="R648" s="290">
        <f t="shared" si="98"/>
        <v>4350</v>
      </c>
      <c r="S648" s="290">
        <f t="shared" si="99"/>
        <v>-2730950</v>
      </c>
      <c r="T648" s="290">
        <f t="shared" si="91"/>
        <v>5200</v>
      </c>
      <c r="U648" s="290">
        <f t="shared" si="92"/>
        <v>-2731800</v>
      </c>
      <c r="V648" s="77"/>
      <c r="W648" s="8"/>
      <c r="X648" s="8"/>
    </row>
    <row r="649" spans="3:24" x14ac:dyDescent="0.25">
      <c r="C649" s="295">
        <f t="shared" si="93"/>
        <v>0</v>
      </c>
      <c r="D649" s="92">
        <f t="shared" si="94"/>
        <v>0</v>
      </c>
      <c r="E649" s="92">
        <f t="shared" si="90"/>
        <v>0</v>
      </c>
      <c r="F649" s="92">
        <f t="shared" si="95"/>
        <v>0</v>
      </c>
      <c r="G649" s="92"/>
      <c r="H649" s="233"/>
      <c r="I649" s="233"/>
      <c r="J649" s="233"/>
      <c r="K649" s="233"/>
      <c r="L649" s="233"/>
      <c r="M649" s="233"/>
      <c r="O649" s="138"/>
      <c r="P649" s="138">
        <f t="shared" si="96"/>
        <v>638</v>
      </c>
      <c r="Q649" s="290">
        <f t="shared" si="97"/>
        <v>-2730950</v>
      </c>
      <c r="R649" s="290">
        <f t="shared" si="98"/>
        <v>4350</v>
      </c>
      <c r="S649" s="290">
        <f t="shared" si="99"/>
        <v>-2735300</v>
      </c>
      <c r="T649" s="290">
        <f t="shared" si="91"/>
        <v>5200</v>
      </c>
      <c r="U649" s="290">
        <f t="shared" si="92"/>
        <v>-2736150</v>
      </c>
      <c r="V649" s="77"/>
      <c r="W649" s="8"/>
      <c r="X649" s="8"/>
    </row>
    <row r="650" spans="3:24" x14ac:dyDescent="0.25">
      <c r="C650" s="295">
        <f t="shared" si="93"/>
        <v>0</v>
      </c>
      <c r="D650" s="92">
        <f t="shared" si="94"/>
        <v>0</v>
      </c>
      <c r="E650" s="92">
        <f t="shared" si="90"/>
        <v>0</v>
      </c>
      <c r="F650" s="92">
        <f t="shared" si="95"/>
        <v>0</v>
      </c>
      <c r="G650" s="92"/>
      <c r="H650" s="233"/>
      <c r="I650" s="233"/>
      <c r="J650" s="233"/>
      <c r="K650" s="233"/>
      <c r="L650" s="233"/>
      <c r="M650" s="233"/>
      <c r="O650" s="138"/>
      <c r="P650" s="138">
        <f t="shared" si="96"/>
        <v>639</v>
      </c>
      <c r="Q650" s="290">
        <f t="shared" si="97"/>
        <v>-2735300</v>
      </c>
      <c r="R650" s="290">
        <f t="shared" si="98"/>
        <v>4350</v>
      </c>
      <c r="S650" s="290">
        <f t="shared" si="99"/>
        <v>-2739650</v>
      </c>
      <c r="T650" s="290">
        <f t="shared" si="91"/>
        <v>5200</v>
      </c>
      <c r="U650" s="290">
        <f t="shared" si="92"/>
        <v>-2740500</v>
      </c>
      <c r="V650" s="77"/>
      <c r="W650" s="8"/>
      <c r="X650" s="8"/>
    </row>
    <row r="651" spans="3:24" x14ac:dyDescent="0.25">
      <c r="C651" s="295">
        <f t="shared" si="93"/>
        <v>0</v>
      </c>
      <c r="D651" s="92">
        <f t="shared" si="94"/>
        <v>0</v>
      </c>
      <c r="E651" s="92">
        <f t="shared" si="90"/>
        <v>0</v>
      </c>
      <c r="F651" s="92">
        <f t="shared" si="95"/>
        <v>0</v>
      </c>
      <c r="G651" s="92"/>
      <c r="H651" s="233"/>
      <c r="I651" s="233"/>
      <c r="J651" s="233"/>
      <c r="K651" s="233"/>
      <c r="L651" s="233"/>
      <c r="M651" s="233"/>
      <c r="O651" s="138"/>
      <c r="P651" s="138">
        <f t="shared" si="96"/>
        <v>640</v>
      </c>
      <c r="Q651" s="290">
        <f t="shared" si="97"/>
        <v>-2739650</v>
      </c>
      <c r="R651" s="290">
        <f t="shared" si="98"/>
        <v>4350</v>
      </c>
      <c r="S651" s="290">
        <f t="shared" si="99"/>
        <v>-2744000</v>
      </c>
      <c r="T651" s="290">
        <f t="shared" si="91"/>
        <v>5200</v>
      </c>
      <c r="U651" s="290">
        <f t="shared" si="92"/>
        <v>-2744850</v>
      </c>
      <c r="V651" s="77"/>
      <c r="W651" s="8"/>
      <c r="X651" s="8"/>
    </row>
    <row r="652" spans="3:24" x14ac:dyDescent="0.25">
      <c r="C652" s="295">
        <f t="shared" si="93"/>
        <v>0</v>
      </c>
      <c r="D652" s="92">
        <f t="shared" si="94"/>
        <v>0</v>
      </c>
      <c r="E652" s="92">
        <f t="shared" si="90"/>
        <v>0</v>
      </c>
      <c r="F652" s="92">
        <f t="shared" si="95"/>
        <v>0</v>
      </c>
      <c r="G652" s="92"/>
      <c r="H652" s="233"/>
      <c r="I652" s="233"/>
      <c r="J652" s="233"/>
      <c r="K652" s="233"/>
      <c r="L652" s="233"/>
      <c r="M652" s="233"/>
      <c r="O652" s="138"/>
      <c r="P652" s="138">
        <f t="shared" si="96"/>
        <v>641</v>
      </c>
      <c r="Q652" s="290">
        <f t="shared" si="97"/>
        <v>-2744000</v>
      </c>
      <c r="R652" s="290">
        <f t="shared" si="98"/>
        <v>4350</v>
      </c>
      <c r="S652" s="290">
        <f t="shared" si="99"/>
        <v>-2748350</v>
      </c>
      <c r="T652" s="290">
        <f t="shared" si="91"/>
        <v>5200</v>
      </c>
      <c r="U652" s="290">
        <f t="shared" si="92"/>
        <v>-2749200</v>
      </c>
      <c r="V652" s="77"/>
      <c r="W652" s="8"/>
      <c r="X652" s="8"/>
    </row>
    <row r="653" spans="3:24" x14ac:dyDescent="0.25">
      <c r="C653" s="295">
        <f t="shared" si="93"/>
        <v>0</v>
      </c>
      <c r="D653" s="92">
        <f t="shared" si="94"/>
        <v>0</v>
      </c>
      <c r="E653" s="92">
        <f t="shared" ref="E653:E716" si="100">IF(U653&lt;0,0,U653)</f>
        <v>0</v>
      </c>
      <c r="F653" s="92">
        <f t="shared" si="95"/>
        <v>0</v>
      </c>
      <c r="G653" s="92"/>
      <c r="H653" s="233"/>
      <c r="I653" s="233"/>
      <c r="J653" s="233"/>
      <c r="K653" s="233"/>
      <c r="L653" s="233"/>
      <c r="M653" s="233"/>
      <c r="O653" s="138"/>
      <c r="P653" s="138">
        <f t="shared" si="96"/>
        <v>642</v>
      </c>
      <c r="Q653" s="290">
        <f t="shared" si="97"/>
        <v>-2748350</v>
      </c>
      <c r="R653" s="290">
        <f t="shared" si="98"/>
        <v>4350</v>
      </c>
      <c r="S653" s="290">
        <f t="shared" si="99"/>
        <v>-2752700</v>
      </c>
      <c r="T653" s="290">
        <f t="shared" ref="T653:T716" si="101">IF(S653&lt;$E$5,$E$5,S653)</f>
        <v>5200</v>
      </c>
      <c r="U653" s="290">
        <f t="shared" ref="U653:U716" si="102">+Q653-T653</f>
        <v>-2753550</v>
      </c>
      <c r="V653" s="77"/>
      <c r="W653" s="8"/>
      <c r="X653" s="8"/>
    </row>
    <row r="654" spans="3:24" x14ac:dyDescent="0.25">
      <c r="C654" s="295">
        <f t="shared" ref="C654:C717" si="103">IF(U654&lt;=0,0,P654)</f>
        <v>0</v>
      </c>
      <c r="D654" s="92">
        <f t="shared" ref="D654:D717" si="104">IF(U654&lt;=0,0,F653)</f>
        <v>0</v>
      </c>
      <c r="E654" s="92">
        <f t="shared" si="100"/>
        <v>0</v>
      </c>
      <c r="F654" s="92">
        <f t="shared" ref="F654:F717" si="105">+D654-E654</f>
        <v>0</v>
      </c>
      <c r="G654" s="92"/>
      <c r="H654" s="233"/>
      <c r="I654" s="233"/>
      <c r="J654" s="233"/>
      <c r="K654" s="233"/>
      <c r="L654" s="233"/>
      <c r="M654" s="233"/>
      <c r="O654" s="138"/>
      <c r="P654" s="138">
        <f t="shared" ref="P654:P717" si="106">+P653+1</f>
        <v>643</v>
      </c>
      <c r="Q654" s="290">
        <f t="shared" ref="Q654:Q717" si="107">+S653</f>
        <v>-2752700</v>
      </c>
      <c r="R654" s="290">
        <f t="shared" ref="R654:R717" si="108">+R653</f>
        <v>4350</v>
      </c>
      <c r="S654" s="290">
        <f t="shared" ref="S654:S717" si="109">+Q654-R654</f>
        <v>-2757050</v>
      </c>
      <c r="T654" s="290">
        <f t="shared" si="101"/>
        <v>5200</v>
      </c>
      <c r="U654" s="290">
        <f t="shared" si="102"/>
        <v>-2757900</v>
      </c>
      <c r="V654" s="77"/>
      <c r="W654" s="8"/>
      <c r="X654" s="8"/>
    </row>
    <row r="655" spans="3:24" x14ac:dyDescent="0.25">
      <c r="C655" s="295">
        <f t="shared" si="103"/>
        <v>0</v>
      </c>
      <c r="D655" s="92">
        <f t="shared" si="104"/>
        <v>0</v>
      </c>
      <c r="E655" s="92">
        <f t="shared" si="100"/>
        <v>0</v>
      </c>
      <c r="F655" s="92">
        <f t="shared" si="105"/>
        <v>0</v>
      </c>
      <c r="G655" s="92"/>
      <c r="H655" s="233"/>
      <c r="I655" s="233"/>
      <c r="J655" s="233"/>
      <c r="K655" s="233"/>
      <c r="L655" s="233"/>
      <c r="M655" s="233"/>
      <c r="O655" s="138"/>
      <c r="P655" s="138">
        <f t="shared" si="106"/>
        <v>644</v>
      </c>
      <c r="Q655" s="290">
        <f t="shared" si="107"/>
        <v>-2757050</v>
      </c>
      <c r="R655" s="290">
        <f t="shared" si="108"/>
        <v>4350</v>
      </c>
      <c r="S655" s="290">
        <f t="shared" si="109"/>
        <v>-2761400</v>
      </c>
      <c r="T655" s="290">
        <f t="shared" si="101"/>
        <v>5200</v>
      </c>
      <c r="U655" s="290">
        <f t="shared" si="102"/>
        <v>-2762250</v>
      </c>
      <c r="V655" s="77"/>
      <c r="W655" s="8"/>
      <c r="X655" s="8"/>
    </row>
    <row r="656" spans="3:24" x14ac:dyDescent="0.25">
      <c r="C656" s="295">
        <f t="shared" si="103"/>
        <v>0</v>
      </c>
      <c r="D656" s="92">
        <f t="shared" si="104"/>
        <v>0</v>
      </c>
      <c r="E656" s="92">
        <f t="shared" si="100"/>
        <v>0</v>
      </c>
      <c r="F656" s="92">
        <f t="shared" si="105"/>
        <v>0</v>
      </c>
      <c r="G656" s="92"/>
      <c r="H656" s="233"/>
      <c r="I656" s="233"/>
      <c r="J656" s="233"/>
      <c r="K656" s="233"/>
      <c r="L656" s="233"/>
      <c r="M656" s="233"/>
      <c r="O656" s="138"/>
      <c r="P656" s="138">
        <f t="shared" si="106"/>
        <v>645</v>
      </c>
      <c r="Q656" s="290">
        <f t="shared" si="107"/>
        <v>-2761400</v>
      </c>
      <c r="R656" s="290">
        <f t="shared" si="108"/>
        <v>4350</v>
      </c>
      <c r="S656" s="290">
        <f t="shared" si="109"/>
        <v>-2765750</v>
      </c>
      <c r="T656" s="290">
        <f t="shared" si="101"/>
        <v>5200</v>
      </c>
      <c r="U656" s="290">
        <f t="shared" si="102"/>
        <v>-2766600</v>
      </c>
      <c r="V656" s="77"/>
      <c r="W656" s="8"/>
      <c r="X656" s="8"/>
    </row>
    <row r="657" spans="3:24" x14ac:dyDescent="0.25">
      <c r="C657" s="295">
        <f t="shared" si="103"/>
        <v>0</v>
      </c>
      <c r="D657" s="92">
        <f t="shared" si="104"/>
        <v>0</v>
      </c>
      <c r="E657" s="92">
        <f t="shared" si="100"/>
        <v>0</v>
      </c>
      <c r="F657" s="92">
        <f t="shared" si="105"/>
        <v>0</v>
      </c>
      <c r="G657" s="92"/>
      <c r="H657" s="233"/>
      <c r="I657" s="233"/>
      <c r="J657" s="233"/>
      <c r="K657" s="233"/>
      <c r="L657" s="233"/>
      <c r="M657" s="233"/>
      <c r="O657" s="138"/>
      <c r="P657" s="138">
        <f t="shared" si="106"/>
        <v>646</v>
      </c>
      <c r="Q657" s="290">
        <f t="shared" si="107"/>
        <v>-2765750</v>
      </c>
      <c r="R657" s="290">
        <f t="shared" si="108"/>
        <v>4350</v>
      </c>
      <c r="S657" s="290">
        <f t="shared" si="109"/>
        <v>-2770100</v>
      </c>
      <c r="T657" s="290">
        <f t="shared" si="101"/>
        <v>5200</v>
      </c>
      <c r="U657" s="290">
        <f t="shared" si="102"/>
        <v>-2770950</v>
      </c>
      <c r="V657" s="77"/>
      <c r="W657" s="8"/>
      <c r="X657" s="8"/>
    </row>
    <row r="658" spans="3:24" x14ac:dyDescent="0.25">
      <c r="C658" s="295">
        <f t="shared" si="103"/>
        <v>0</v>
      </c>
      <c r="D658" s="92">
        <f t="shared" si="104"/>
        <v>0</v>
      </c>
      <c r="E658" s="92">
        <f t="shared" si="100"/>
        <v>0</v>
      </c>
      <c r="F658" s="92">
        <f t="shared" si="105"/>
        <v>0</v>
      </c>
      <c r="G658" s="92"/>
      <c r="H658" s="233"/>
      <c r="I658" s="233"/>
      <c r="J658" s="233"/>
      <c r="K658" s="233"/>
      <c r="L658" s="233"/>
      <c r="M658" s="233"/>
      <c r="O658" s="138"/>
      <c r="P658" s="138">
        <f t="shared" si="106"/>
        <v>647</v>
      </c>
      <c r="Q658" s="290">
        <f t="shared" si="107"/>
        <v>-2770100</v>
      </c>
      <c r="R658" s="290">
        <f t="shared" si="108"/>
        <v>4350</v>
      </c>
      <c r="S658" s="290">
        <f t="shared" si="109"/>
        <v>-2774450</v>
      </c>
      <c r="T658" s="290">
        <f t="shared" si="101"/>
        <v>5200</v>
      </c>
      <c r="U658" s="290">
        <f t="shared" si="102"/>
        <v>-2775300</v>
      </c>
      <c r="V658" s="77"/>
      <c r="W658" s="8"/>
      <c r="X658" s="8"/>
    </row>
    <row r="659" spans="3:24" x14ac:dyDescent="0.25">
      <c r="C659" s="295">
        <f t="shared" si="103"/>
        <v>0</v>
      </c>
      <c r="D659" s="92">
        <f t="shared" si="104"/>
        <v>0</v>
      </c>
      <c r="E659" s="92">
        <f t="shared" si="100"/>
        <v>0</v>
      </c>
      <c r="F659" s="92">
        <f t="shared" si="105"/>
        <v>0</v>
      </c>
      <c r="G659" s="92"/>
      <c r="H659" s="233"/>
      <c r="I659" s="233"/>
      <c r="J659" s="233"/>
      <c r="K659" s="233"/>
      <c r="L659" s="233"/>
      <c r="M659" s="233"/>
      <c r="O659" s="138"/>
      <c r="P659" s="138">
        <f t="shared" si="106"/>
        <v>648</v>
      </c>
      <c r="Q659" s="290">
        <f t="shared" si="107"/>
        <v>-2774450</v>
      </c>
      <c r="R659" s="290">
        <f t="shared" si="108"/>
        <v>4350</v>
      </c>
      <c r="S659" s="290">
        <f t="shared" si="109"/>
        <v>-2778800</v>
      </c>
      <c r="T659" s="290">
        <f t="shared" si="101"/>
        <v>5200</v>
      </c>
      <c r="U659" s="290">
        <f t="shared" si="102"/>
        <v>-2779650</v>
      </c>
      <c r="V659" s="77"/>
      <c r="W659" s="8"/>
      <c r="X659" s="8"/>
    </row>
    <row r="660" spans="3:24" x14ac:dyDescent="0.25">
      <c r="C660" s="295">
        <f t="shared" si="103"/>
        <v>0</v>
      </c>
      <c r="D660" s="92">
        <f t="shared" si="104"/>
        <v>0</v>
      </c>
      <c r="E660" s="92">
        <f t="shared" si="100"/>
        <v>0</v>
      </c>
      <c r="F660" s="92">
        <f t="shared" si="105"/>
        <v>0</v>
      </c>
      <c r="G660" s="92"/>
      <c r="H660" s="233"/>
      <c r="I660" s="233"/>
      <c r="J660" s="233"/>
      <c r="K660" s="233"/>
      <c r="L660" s="233"/>
      <c r="M660" s="233"/>
      <c r="O660" s="138"/>
      <c r="P660" s="138">
        <f t="shared" si="106"/>
        <v>649</v>
      </c>
      <c r="Q660" s="290">
        <f t="shared" si="107"/>
        <v>-2778800</v>
      </c>
      <c r="R660" s="290">
        <f t="shared" si="108"/>
        <v>4350</v>
      </c>
      <c r="S660" s="290">
        <f t="shared" si="109"/>
        <v>-2783150</v>
      </c>
      <c r="T660" s="290">
        <f t="shared" si="101"/>
        <v>5200</v>
      </c>
      <c r="U660" s="290">
        <f t="shared" si="102"/>
        <v>-2784000</v>
      </c>
      <c r="V660" s="77"/>
      <c r="W660" s="8"/>
      <c r="X660" s="8"/>
    </row>
    <row r="661" spans="3:24" x14ac:dyDescent="0.25">
      <c r="C661" s="295">
        <f t="shared" si="103"/>
        <v>0</v>
      </c>
      <c r="D661" s="92">
        <f t="shared" si="104"/>
        <v>0</v>
      </c>
      <c r="E661" s="92">
        <f t="shared" si="100"/>
        <v>0</v>
      </c>
      <c r="F661" s="92">
        <f t="shared" si="105"/>
        <v>0</v>
      </c>
      <c r="G661" s="92"/>
      <c r="H661" s="233"/>
      <c r="I661" s="233"/>
      <c r="J661" s="233"/>
      <c r="K661" s="233"/>
      <c r="L661" s="233"/>
      <c r="M661" s="233"/>
      <c r="O661" s="138"/>
      <c r="P661" s="138">
        <f t="shared" si="106"/>
        <v>650</v>
      </c>
      <c r="Q661" s="290">
        <f t="shared" si="107"/>
        <v>-2783150</v>
      </c>
      <c r="R661" s="290">
        <f t="shared" si="108"/>
        <v>4350</v>
      </c>
      <c r="S661" s="290">
        <f t="shared" si="109"/>
        <v>-2787500</v>
      </c>
      <c r="T661" s="290">
        <f t="shared" si="101"/>
        <v>5200</v>
      </c>
      <c r="U661" s="290">
        <f t="shared" si="102"/>
        <v>-2788350</v>
      </c>
      <c r="V661" s="77"/>
      <c r="W661" s="8"/>
      <c r="X661" s="8"/>
    </row>
    <row r="662" spans="3:24" x14ac:dyDescent="0.25">
      <c r="C662" s="295">
        <f t="shared" si="103"/>
        <v>0</v>
      </c>
      <c r="D662" s="92">
        <f t="shared" si="104"/>
        <v>0</v>
      </c>
      <c r="E662" s="92">
        <f t="shared" si="100"/>
        <v>0</v>
      </c>
      <c r="F662" s="92">
        <f t="shared" si="105"/>
        <v>0</v>
      </c>
      <c r="G662" s="92"/>
      <c r="H662" s="233"/>
      <c r="I662" s="233"/>
      <c r="J662" s="233"/>
      <c r="K662" s="233"/>
      <c r="L662" s="233"/>
      <c r="M662" s="233"/>
      <c r="O662" s="138"/>
      <c r="P662" s="138">
        <f t="shared" si="106"/>
        <v>651</v>
      </c>
      <c r="Q662" s="290">
        <f t="shared" si="107"/>
        <v>-2787500</v>
      </c>
      <c r="R662" s="290">
        <f t="shared" si="108"/>
        <v>4350</v>
      </c>
      <c r="S662" s="290">
        <f t="shared" si="109"/>
        <v>-2791850</v>
      </c>
      <c r="T662" s="290">
        <f t="shared" si="101"/>
        <v>5200</v>
      </c>
      <c r="U662" s="290">
        <f t="shared" si="102"/>
        <v>-2792700</v>
      </c>
      <c r="V662" s="77"/>
      <c r="W662" s="8"/>
      <c r="X662" s="8"/>
    </row>
    <row r="663" spans="3:24" x14ac:dyDescent="0.25">
      <c r="C663" s="295">
        <f t="shared" si="103"/>
        <v>0</v>
      </c>
      <c r="D663" s="92">
        <f t="shared" si="104"/>
        <v>0</v>
      </c>
      <c r="E663" s="92">
        <f t="shared" si="100"/>
        <v>0</v>
      </c>
      <c r="F663" s="92">
        <f t="shared" si="105"/>
        <v>0</v>
      </c>
      <c r="G663" s="92"/>
      <c r="H663" s="233"/>
      <c r="I663" s="233"/>
      <c r="J663" s="233"/>
      <c r="K663" s="233"/>
      <c r="L663" s="233"/>
      <c r="M663" s="233"/>
      <c r="O663" s="138"/>
      <c r="P663" s="138">
        <f t="shared" si="106"/>
        <v>652</v>
      </c>
      <c r="Q663" s="290">
        <f t="shared" si="107"/>
        <v>-2791850</v>
      </c>
      <c r="R663" s="290">
        <f t="shared" si="108"/>
        <v>4350</v>
      </c>
      <c r="S663" s="290">
        <f t="shared" si="109"/>
        <v>-2796200</v>
      </c>
      <c r="T663" s="290">
        <f t="shared" si="101"/>
        <v>5200</v>
      </c>
      <c r="U663" s="290">
        <f t="shared" si="102"/>
        <v>-2797050</v>
      </c>
      <c r="V663" s="77"/>
      <c r="W663" s="8"/>
      <c r="X663" s="8"/>
    </row>
    <row r="664" spans="3:24" x14ac:dyDescent="0.25">
      <c r="C664" s="295">
        <f t="shared" si="103"/>
        <v>0</v>
      </c>
      <c r="D664" s="92">
        <f t="shared" si="104"/>
        <v>0</v>
      </c>
      <c r="E664" s="92">
        <f t="shared" si="100"/>
        <v>0</v>
      </c>
      <c r="F664" s="92">
        <f t="shared" si="105"/>
        <v>0</v>
      </c>
      <c r="G664" s="92"/>
      <c r="H664" s="233"/>
      <c r="I664" s="233"/>
      <c r="J664" s="233"/>
      <c r="K664" s="233"/>
      <c r="L664" s="233"/>
      <c r="M664" s="233"/>
      <c r="O664" s="138"/>
      <c r="P664" s="138">
        <f t="shared" si="106"/>
        <v>653</v>
      </c>
      <c r="Q664" s="290">
        <f t="shared" si="107"/>
        <v>-2796200</v>
      </c>
      <c r="R664" s="290">
        <f t="shared" si="108"/>
        <v>4350</v>
      </c>
      <c r="S664" s="290">
        <f t="shared" si="109"/>
        <v>-2800550</v>
      </c>
      <c r="T664" s="290">
        <f t="shared" si="101"/>
        <v>5200</v>
      </c>
      <c r="U664" s="290">
        <f t="shared" si="102"/>
        <v>-2801400</v>
      </c>
      <c r="V664" s="77"/>
      <c r="W664" s="8"/>
      <c r="X664" s="8"/>
    </row>
    <row r="665" spans="3:24" x14ac:dyDescent="0.25">
      <c r="C665" s="295">
        <f t="shared" si="103"/>
        <v>0</v>
      </c>
      <c r="D665" s="92">
        <f t="shared" si="104"/>
        <v>0</v>
      </c>
      <c r="E665" s="92">
        <f t="shared" si="100"/>
        <v>0</v>
      </c>
      <c r="F665" s="92">
        <f t="shared" si="105"/>
        <v>0</v>
      </c>
      <c r="G665" s="92"/>
      <c r="H665" s="233"/>
      <c r="I665" s="233"/>
      <c r="J665" s="233"/>
      <c r="K665" s="233"/>
      <c r="L665" s="233"/>
      <c r="M665" s="233"/>
      <c r="O665" s="138"/>
      <c r="P665" s="138">
        <f t="shared" si="106"/>
        <v>654</v>
      </c>
      <c r="Q665" s="290">
        <f t="shared" si="107"/>
        <v>-2800550</v>
      </c>
      <c r="R665" s="290">
        <f t="shared" si="108"/>
        <v>4350</v>
      </c>
      <c r="S665" s="290">
        <f t="shared" si="109"/>
        <v>-2804900</v>
      </c>
      <c r="T665" s="290">
        <f t="shared" si="101"/>
        <v>5200</v>
      </c>
      <c r="U665" s="290">
        <f t="shared" si="102"/>
        <v>-2805750</v>
      </c>
      <c r="V665" s="77"/>
      <c r="W665" s="8"/>
      <c r="X665" s="8"/>
    </row>
    <row r="666" spans="3:24" x14ac:dyDescent="0.25">
      <c r="C666" s="295">
        <f t="shared" si="103"/>
        <v>0</v>
      </c>
      <c r="D666" s="92">
        <f t="shared" si="104"/>
        <v>0</v>
      </c>
      <c r="E666" s="92">
        <f t="shared" si="100"/>
        <v>0</v>
      </c>
      <c r="F666" s="92">
        <f t="shared" si="105"/>
        <v>0</v>
      </c>
      <c r="G666" s="92"/>
      <c r="H666" s="233"/>
      <c r="I666" s="233"/>
      <c r="J666" s="233"/>
      <c r="K666" s="233"/>
      <c r="L666" s="233"/>
      <c r="M666" s="233"/>
      <c r="O666" s="138"/>
      <c r="P666" s="138">
        <f t="shared" si="106"/>
        <v>655</v>
      </c>
      <c r="Q666" s="290">
        <f t="shared" si="107"/>
        <v>-2804900</v>
      </c>
      <c r="R666" s="290">
        <f t="shared" si="108"/>
        <v>4350</v>
      </c>
      <c r="S666" s="290">
        <f t="shared" si="109"/>
        <v>-2809250</v>
      </c>
      <c r="T666" s="290">
        <f t="shared" si="101"/>
        <v>5200</v>
      </c>
      <c r="U666" s="290">
        <f t="shared" si="102"/>
        <v>-2810100</v>
      </c>
      <c r="V666" s="77"/>
      <c r="W666" s="8"/>
      <c r="X666" s="8"/>
    </row>
    <row r="667" spans="3:24" x14ac:dyDescent="0.25">
      <c r="C667" s="295">
        <f t="shared" si="103"/>
        <v>0</v>
      </c>
      <c r="D667" s="92">
        <f t="shared" si="104"/>
        <v>0</v>
      </c>
      <c r="E667" s="92">
        <f t="shared" si="100"/>
        <v>0</v>
      </c>
      <c r="F667" s="92">
        <f t="shared" si="105"/>
        <v>0</v>
      </c>
      <c r="G667" s="92"/>
      <c r="H667" s="233"/>
      <c r="I667" s="233"/>
      <c r="J667" s="233"/>
      <c r="K667" s="233"/>
      <c r="L667" s="233"/>
      <c r="M667" s="233"/>
      <c r="O667" s="138"/>
      <c r="P667" s="138">
        <f t="shared" si="106"/>
        <v>656</v>
      </c>
      <c r="Q667" s="290">
        <f t="shared" si="107"/>
        <v>-2809250</v>
      </c>
      <c r="R667" s="290">
        <f t="shared" si="108"/>
        <v>4350</v>
      </c>
      <c r="S667" s="290">
        <f t="shared" si="109"/>
        <v>-2813600</v>
      </c>
      <c r="T667" s="290">
        <f t="shared" si="101"/>
        <v>5200</v>
      </c>
      <c r="U667" s="290">
        <f t="shared" si="102"/>
        <v>-2814450</v>
      </c>
      <c r="V667" s="77"/>
      <c r="W667" s="8"/>
      <c r="X667" s="8"/>
    </row>
    <row r="668" spans="3:24" x14ac:dyDescent="0.25">
      <c r="C668" s="295">
        <f t="shared" si="103"/>
        <v>0</v>
      </c>
      <c r="D668" s="92">
        <f t="shared" si="104"/>
        <v>0</v>
      </c>
      <c r="E668" s="92">
        <f t="shared" si="100"/>
        <v>0</v>
      </c>
      <c r="F668" s="92">
        <f t="shared" si="105"/>
        <v>0</v>
      </c>
      <c r="G668" s="92"/>
      <c r="H668" s="233"/>
      <c r="I668" s="233"/>
      <c r="J668" s="233"/>
      <c r="K668" s="233"/>
      <c r="L668" s="233"/>
      <c r="M668" s="233"/>
      <c r="O668" s="138"/>
      <c r="P668" s="138">
        <f t="shared" si="106"/>
        <v>657</v>
      </c>
      <c r="Q668" s="290">
        <f t="shared" si="107"/>
        <v>-2813600</v>
      </c>
      <c r="R668" s="290">
        <f t="shared" si="108"/>
        <v>4350</v>
      </c>
      <c r="S668" s="290">
        <f t="shared" si="109"/>
        <v>-2817950</v>
      </c>
      <c r="T668" s="290">
        <f t="shared" si="101"/>
        <v>5200</v>
      </c>
      <c r="U668" s="290">
        <f t="shared" si="102"/>
        <v>-2818800</v>
      </c>
      <c r="V668" s="77"/>
      <c r="W668" s="8"/>
      <c r="X668" s="8"/>
    </row>
    <row r="669" spans="3:24" x14ac:dyDescent="0.25">
      <c r="C669" s="295">
        <f t="shared" si="103"/>
        <v>0</v>
      </c>
      <c r="D669" s="92">
        <f t="shared" si="104"/>
        <v>0</v>
      </c>
      <c r="E669" s="92">
        <f t="shared" si="100"/>
        <v>0</v>
      </c>
      <c r="F669" s="92">
        <f t="shared" si="105"/>
        <v>0</v>
      </c>
      <c r="G669" s="92"/>
      <c r="H669" s="233"/>
      <c r="I669" s="233"/>
      <c r="J669" s="233"/>
      <c r="K669" s="233"/>
      <c r="L669" s="233"/>
      <c r="M669" s="233"/>
      <c r="O669" s="138"/>
      <c r="P669" s="138">
        <f t="shared" si="106"/>
        <v>658</v>
      </c>
      <c r="Q669" s="290">
        <f t="shared" si="107"/>
        <v>-2817950</v>
      </c>
      <c r="R669" s="290">
        <f t="shared" si="108"/>
        <v>4350</v>
      </c>
      <c r="S669" s="290">
        <f t="shared" si="109"/>
        <v>-2822300</v>
      </c>
      <c r="T669" s="290">
        <f t="shared" si="101"/>
        <v>5200</v>
      </c>
      <c r="U669" s="290">
        <f t="shared" si="102"/>
        <v>-2823150</v>
      </c>
      <c r="V669" s="77"/>
      <c r="W669" s="8"/>
      <c r="X669" s="8"/>
    </row>
    <row r="670" spans="3:24" x14ac:dyDescent="0.25">
      <c r="C670" s="295">
        <f t="shared" si="103"/>
        <v>0</v>
      </c>
      <c r="D670" s="92">
        <f t="shared" si="104"/>
        <v>0</v>
      </c>
      <c r="E670" s="92">
        <f t="shared" si="100"/>
        <v>0</v>
      </c>
      <c r="F670" s="92">
        <f t="shared" si="105"/>
        <v>0</v>
      </c>
      <c r="G670" s="92"/>
      <c r="H670" s="233"/>
      <c r="I670" s="233"/>
      <c r="J670" s="233"/>
      <c r="K670" s="233"/>
      <c r="L670" s="233"/>
      <c r="M670" s="233"/>
      <c r="O670" s="138"/>
      <c r="P670" s="138">
        <f t="shared" si="106"/>
        <v>659</v>
      </c>
      <c r="Q670" s="290">
        <f t="shared" si="107"/>
        <v>-2822300</v>
      </c>
      <c r="R670" s="290">
        <f t="shared" si="108"/>
        <v>4350</v>
      </c>
      <c r="S670" s="290">
        <f t="shared" si="109"/>
        <v>-2826650</v>
      </c>
      <c r="T670" s="290">
        <f t="shared" si="101"/>
        <v>5200</v>
      </c>
      <c r="U670" s="290">
        <f t="shared" si="102"/>
        <v>-2827500</v>
      </c>
      <c r="V670" s="77"/>
      <c r="W670" s="8"/>
      <c r="X670" s="8"/>
    </row>
    <row r="671" spans="3:24" x14ac:dyDescent="0.25">
      <c r="C671" s="295">
        <f t="shared" si="103"/>
        <v>0</v>
      </c>
      <c r="D671" s="92">
        <f t="shared" si="104"/>
        <v>0</v>
      </c>
      <c r="E671" s="92">
        <f t="shared" si="100"/>
        <v>0</v>
      </c>
      <c r="F671" s="92">
        <f t="shared" si="105"/>
        <v>0</v>
      </c>
      <c r="G671" s="92"/>
      <c r="H671" s="233"/>
      <c r="I671" s="233"/>
      <c r="J671" s="233"/>
      <c r="K671" s="233"/>
      <c r="L671" s="233"/>
      <c r="M671" s="233"/>
      <c r="O671" s="138"/>
      <c r="P671" s="138">
        <f t="shared" si="106"/>
        <v>660</v>
      </c>
      <c r="Q671" s="290">
        <f t="shared" si="107"/>
        <v>-2826650</v>
      </c>
      <c r="R671" s="290">
        <f t="shared" si="108"/>
        <v>4350</v>
      </c>
      <c r="S671" s="290">
        <f t="shared" si="109"/>
        <v>-2831000</v>
      </c>
      <c r="T671" s="290">
        <f t="shared" si="101"/>
        <v>5200</v>
      </c>
      <c r="U671" s="290">
        <f t="shared" si="102"/>
        <v>-2831850</v>
      </c>
      <c r="V671" s="77"/>
      <c r="W671" s="8"/>
      <c r="X671" s="8"/>
    </row>
    <row r="672" spans="3:24" x14ac:dyDescent="0.25">
      <c r="C672" s="295">
        <f t="shared" si="103"/>
        <v>0</v>
      </c>
      <c r="D672" s="92">
        <f t="shared" si="104"/>
        <v>0</v>
      </c>
      <c r="E672" s="92">
        <f t="shared" si="100"/>
        <v>0</v>
      </c>
      <c r="F672" s="92">
        <f t="shared" si="105"/>
        <v>0</v>
      </c>
      <c r="G672" s="92"/>
      <c r="H672" s="233"/>
      <c r="I672" s="233"/>
      <c r="J672" s="233"/>
      <c r="K672" s="233"/>
      <c r="L672" s="233"/>
      <c r="M672" s="233"/>
      <c r="O672" s="138"/>
      <c r="P672" s="138">
        <f t="shared" si="106"/>
        <v>661</v>
      </c>
      <c r="Q672" s="290">
        <f t="shared" si="107"/>
        <v>-2831000</v>
      </c>
      <c r="R672" s="290">
        <f t="shared" si="108"/>
        <v>4350</v>
      </c>
      <c r="S672" s="290">
        <f t="shared" si="109"/>
        <v>-2835350</v>
      </c>
      <c r="T672" s="290">
        <f t="shared" si="101"/>
        <v>5200</v>
      </c>
      <c r="U672" s="290">
        <f t="shared" si="102"/>
        <v>-2836200</v>
      </c>
      <c r="V672" s="77"/>
      <c r="W672" s="8"/>
      <c r="X672" s="8"/>
    </row>
    <row r="673" spans="3:24" x14ac:dyDescent="0.25">
      <c r="C673" s="295">
        <f t="shared" si="103"/>
        <v>0</v>
      </c>
      <c r="D673" s="92">
        <f t="shared" si="104"/>
        <v>0</v>
      </c>
      <c r="E673" s="92">
        <f t="shared" si="100"/>
        <v>0</v>
      </c>
      <c r="F673" s="92">
        <f t="shared" si="105"/>
        <v>0</v>
      </c>
      <c r="G673" s="92"/>
      <c r="H673" s="233"/>
      <c r="I673" s="233"/>
      <c r="J673" s="233"/>
      <c r="K673" s="233"/>
      <c r="L673" s="233"/>
      <c r="M673" s="233"/>
      <c r="O673" s="138"/>
      <c r="P673" s="138">
        <f t="shared" si="106"/>
        <v>662</v>
      </c>
      <c r="Q673" s="290">
        <f t="shared" si="107"/>
        <v>-2835350</v>
      </c>
      <c r="R673" s="290">
        <f t="shared" si="108"/>
        <v>4350</v>
      </c>
      <c r="S673" s="290">
        <f t="shared" si="109"/>
        <v>-2839700</v>
      </c>
      <c r="T673" s="290">
        <f t="shared" si="101"/>
        <v>5200</v>
      </c>
      <c r="U673" s="290">
        <f t="shared" si="102"/>
        <v>-2840550</v>
      </c>
      <c r="V673" s="77"/>
      <c r="W673" s="8"/>
      <c r="X673" s="8"/>
    </row>
    <row r="674" spans="3:24" x14ac:dyDescent="0.25">
      <c r="C674" s="295">
        <f t="shared" si="103"/>
        <v>0</v>
      </c>
      <c r="D674" s="92">
        <f t="shared" si="104"/>
        <v>0</v>
      </c>
      <c r="E674" s="92">
        <f t="shared" si="100"/>
        <v>0</v>
      </c>
      <c r="F674" s="92">
        <f t="shared" si="105"/>
        <v>0</v>
      </c>
      <c r="G674" s="92"/>
      <c r="H674" s="233"/>
      <c r="I674" s="233"/>
      <c r="J674" s="233"/>
      <c r="K674" s="233"/>
      <c r="L674" s="233"/>
      <c r="M674" s="233"/>
      <c r="O674" s="138"/>
      <c r="P674" s="138">
        <f t="shared" si="106"/>
        <v>663</v>
      </c>
      <c r="Q674" s="290">
        <f t="shared" si="107"/>
        <v>-2839700</v>
      </c>
      <c r="R674" s="290">
        <f t="shared" si="108"/>
        <v>4350</v>
      </c>
      <c r="S674" s="290">
        <f t="shared" si="109"/>
        <v>-2844050</v>
      </c>
      <c r="T674" s="290">
        <f t="shared" si="101"/>
        <v>5200</v>
      </c>
      <c r="U674" s="290">
        <f t="shared" si="102"/>
        <v>-2844900</v>
      </c>
      <c r="V674" s="77"/>
      <c r="W674" s="8"/>
      <c r="X674" s="8"/>
    </row>
    <row r="675" spans="3:24" x14ac:dyDescent="0.25">
      <c r="C675" s="295">
        <f t="shared" si="103"/>
        <v>0</v>
      </c>
      <c r="D675" s="92">
        <f t="shared" si="104"/>
        <v>0</v>
      </c>
      <c r="E675" s="92">
        <f t="shared" si="100"/>
        <v>0</v>
      </c>
      <c r="F675" s="92">
        <f t="shared" si="105"/>
        <v>0</v>
      </c>
      <c r="G675" s="92"/>
      <c r="H675" s="233"/>
      <c r="I675" s="233"/>
      <c r="J675" s="233"/>
      <c r="K675" s="233"/>
      <c r="L675" s="233"/>
      <c r="M675" s="233"/>
      <c r="O675" s="138"/>
      <c r="P675" s="138">
        <f t="shared" si="106"/>
        <v>664</v>
      </c>
      <c r="Q675" s="290">
        <f t="shared" si="107"/>
        <v>-2844050</v>
      </c>
      <c r="R675" s="290">
        <f t="shared" si="108"/>
        <v>4350</v>
      </c>
      <c r="S675" s="290">
        <f t="shared" si="109"/>
        <v>-2848400</v>
      </c>
      <c r="T675" s="290">
        <f t="shared" si="101"/>
        <v>5200</v>
      </c>
      <c r="U675" s="290">
        <f t="shared" si="102"/>
        <v>-2849250</v>
      </c>
      <c r="V675" s="77"/>
      <c r="W675" s="8"/>
      <c r="X675" s="8"/>
    </row>
    <row r="676" spans="3:24" x14ac:dyDescent="0.25">
      <c r="C676" s="295">
        <f t="shared" si="103"/>
        <v>0</v>
      </c>
      <c r="D676" s="92">
        <f t="shared" si="104"/>
        <v>0</v>
      </c>
      <c r="E676" s="92">
        <f t="shared" si="100"/>
        <v>0</v>
      </c>
      <c r="F676" s="92">
        <f t="shared" si="105"/>
        <v>0</v>
      </c>
      <c r="G676" s="92"/>
      <c r="H676" s="233"/>
      <c r="I676" s="233"/>
      <c r="J676" s="233"/>
      <c r="K676" s="233"/>
      <c r="L676" s="233"/>
      <c r="M676" s="233"/>
      <c r="O676" s="138"/>
      <c r="P676" s="138">
        <f t="shared" si="106"/>
        <v>665</v>
      </c>
      <c r="Q676" s="290">
        <f t="shared" si="107"/>
        <v>-2848400</v>
      </c>
      <c r="R676" s="290">
        <f t="shared" si="108"/>
        <v>4350</v>
      </c>
      <c r="S676" s="290">
        <f t="shared" si="109"/>
        <v>-2852750</v>
      </c>
      <c r="T676" s="290">
        <f t="shared" si="101"/>
        <v>5200</v>
      </c>
      <c r="U676" s="290">
        <f t="shared" si="102"/>
        <v>-2853600</v>
      </c>
      <c r="V676" s="77"/>
      <c r="W676" s="8"/>
      <c r="X676" s="8"/>
    </row>
    <row r="677" spans="3:24" x14ac:dyDescent="0.25">
      <c r="C677" s="295">
        <f t="shared" si="103"/>
        <v>0</v>
      </c>
      <c r="D677" s="92">
        <f t="shared" si="104"/>
        <v>0</v>
      </c>
      <c r="E677" s="92">
        <f t="shared" si="100"/>
        <v>0</v>
      </c>
      <c r="F677" s="92">
        <f t="shared" si="105"/>
        <v>0</v>
      </c>
      <c r="G677" s="92"/>
      <c r="H677" s="233"/>
      <c r="I677" s="233"/>
      <c r="J677" s="233"/>
      <c r="K677" s="233"/>
      <c r="L677" s="233"/>
      <c r="M677" s="233"/>
      <c r="O677" s="138"/>
      <c r="P677" s="138">
        <f t="shared" si="106"/>
        <v>666</v>
      </c>
      <c r="Q677" s="290">
        <f t="shared" si="107"/>
        <v>-2852750</v>
      </c>
      <c r="R677" s="290">
        <f t="shared" si="108"/>
        <v>4350</v>
      </c>
      <c r="S677" s="290">
        <f t="shared" si="109"/>
        <v>-2857100</v>
      </c>
      <c r="T677" s="290">
        <f t="shared" si="101"/>
        <v>5200</v>
      </c>
      <c r="U677" s="290">
        <f t="shared" si="102"/>
        <v>-2857950</v>
      </c>
      <c r="V677" s="77"/>
      <c r="W677" s="8"/>
      <c r="X677" s="8"/>
    </row>
    <row r="678" spans="3:24" x14ac:dyDescent="0.25">
      <c r="C678" s="295">
        <f t="shared" si="103"/>
        <v>0</v>
      </c>
      <c r="D678" s="92">
        <f t="shared" si="104"/>
        <v>0</v>
      </c>
      <c r="E678" s="92">
        <f t="shared" si="100"/>
        <v>0</v>
      </c>
      <c r="F678" s="92">
        <f t="shared" si="105"/>
        <v>0</v>
      </c>
      <c r="G678" s="92"/>
      <c r="H678" s="233"/>
      <c r="I678" s="233"/>
      <c r="J678" s="233"/>
      <c r="K678" s="233"/>
      <c r="L678" s="233"/>
      <c r="M678" s="233"/>
      <c r="O678" s="138"/>
      <c r="P678" s="138">
        <f t="shared" si="106"/>
        <v>667</v>
      </c>
      <c r="Q678" s="290">
        <f t="shared" si="107"/>
        <v>-2857100</v>
      </c>
      <c r="R678" s="290">
        <f t="shared" si="108"/>
        <v>4350</v>
      </c>
      <c r="S678" s="290">
        <f t="shared" si="109"/>
        <v>-2861450</v>
      </c>
      <c r="T678" s="290">
        <f t="shared" si="101"/>
        <v>5200</v>
      </c>
      <c r="U678" s="290">
        <f t="shared" si="102"/>
        <v>-2862300</v>
      </c>
      <c r="V678" s="77"/>
      <c r="W678" s="8"/>
      <c r="X678" s="8"/>
    </row>
    <row r="679" spans="3:24" x14ac:dyDescent="0.25">
      <c r="C679" s="295">
        <f t="shared" si="103"/>
        <v>0</v>
      </c>
      <c r="D679" s="92">
        <f t="shared" si="104"/>
        <v>0</v>
      </c>
      <c r="E679" s="92">
        <f t="shared" si="100"/>
        <v>0</v>
      </c>
      <c r="F679" s="92">
        <f t="shared" si="105"/>
        <v>0</v>
      </c>
      <c r="G679" s="92"/>
      <c r="H679" s="233"/>
      <c r="I679" s="233"/>
      <c r="J679" s="233"/>
      <c r="K679" s="233"/>
      <c r="L679" s="233"/>
      <c r="M679" s="233"/>
      <c r="O679" s="138"/>
      <c r="P679" s="138">
        <f t="shared" si="106"/>
        <v>668</v>
      </c>
      <c r="Q679" s="290">
        <f t="shared" si="107"/>
        <v>-2861450</v>
      </c>
      <c r="R679" s="290">
        <f t="shared" si="108"/>
        <v>4350</v>
      </c>
      <c r="S679" s="290">
        <f t="shared" si="109"/>
        <v>-2865800</v>
      </c>
      <c r="T679" s="290">
        <f t="shared" si="101"/>
        <v>5200</v>
      </c>
      <c r="U679" s="290">
        <f t="shared" si="102"/>
        <v>-2866650</v>
      </c>
      <c r="V679" s="77"/>
      <c r="W679" s="8"/>
      <c r="X679" s="8"/>
    </row>
    <row r="680" spans="3:24" x14ac:dyDescent="0.25">
      <c r="C680" s="295">
        <f t="shared" si="103"/>
        <v>0</v>
      </c>
      <c r="D680" s="92">
        <f t="shared" si="104"/>
        <v>0</v>
      </c>
      <c r="E680" s="92">
        <f t="shared" si="100"/>
        <v>0</v>
      </c>
      <c r="F680" s="92">
        <f t="shared" si="105"/>
        <v>0</v>
      </c>
      <c r="G680" s="92"/>
      <c r="H680" s="233"/>
      <c r="I680" s="233"/>
      <c r="J680" s="233"/>
      <c r="K680" s="233"/>
      <c r="L680" s="233"/>
      <c r="M680" s="233"/>
      <c r="O680" s="138"/>
      <c r="P680" s="138">
        <f t="shared" si="106"/>
        <v>669</v>
      </c>
      <c r="Q680" s="290">
        <f t="shared" si="107"/>
        <v>-2865800</v>
      </c>
      <c r="R680" s="290">
        <f t="shared" si="108"/>
        <v>4350</v>
      </c>
      <c r="S680" s="290">
        <f t="shared" si="109"/>
        <v>-2870150</v>
      </c>
      <c r="T680" s="290">
        <f t="shared" si="101"/>
        <v>5200</v>
      </c>
      <c r="U680" s="290">
        <f t="shared" si="102"/>
        <v>-2871000</v>
      </c>
      <c r="V680" s="77"/>
      <c r="W680" s="8"/>
      <c r="X680" s="8"/>
    </row>
    <row r="681" spans="3:24" x14ac:dyDescent="0.25">
      <c r="C681" s="295">
        <f t="shared" si="103"/>
        <v>0</v>
      </c>
      <c r="D681" s="92">
        <f t="shared" si="104"/>
        <v>0</v>
      </c>
      <c r="E681" s="92">
        <f t="shared" si="100"/>
        <v>0</v>
      </c>
      <c r="F681" s="92">
        <f t="shared" si="105"/>
        <v>0</v>
      </c>
      <c r="G681" s="92"/>
      <c r="H681" s="233"/>
      <c r="I681" s="233"/>
      <c r="J681" s="233"/>
      <c r="K681" s="233"/>
      <c r="L681" s="233"/>
      <c r="M681" s="233"/>
      <c r="O681" s="138"/>
      <c r="P681" s="138">
        <f t="shared" si="106"/>
        <v>670</v>
      </c>
      <c r="Q681" s="290">
        <f t="shared" si="107"/>
        <v>-2870150</v>
      </c>
      <c r="R681" s="290">
        <f t="shared" si="108"/>
        <v>4350</v>
      </c>
      <c r="S681" s="290">
        <f t="shared" si="109"/>
        <v>-2874500</v>
      </c>
      <c r="T681" s="290">
        <f t="shared" si="101"/>
        <v>5200</v>
      </c>
      <c r="U681" s="290">
        <f t="shared" si="102"/>
        <v>-2875350</v>
      </c>
      <c r="V681" s="77"/>
      <c r="W681" s="8"/>
      <c r="X681" s="8"/>
    </row>
    <row r="682" spans="3:24" x14ac:dyDescent="0.25">
      <c r="C682" s="295">
        <f t="shared" si="103"/>
        <v>0</v>
      </c>
      <c r="D682" s="92">
        <f t="shared" si="104"/>
        <v>0</v>
      </c>
      <c r="E682" s="92">
        <f t="shared" si="100"/>
        <v>0</v>
      </c>
      <c r="F682" s="92">
        <f t="shared" si="105"/>
        <v>0</v>
      </c>
      <c r="G682" s="92"/>
      <c r="H682" s="233"/>
      <c r="I682" s="233"/>
      <c r="J682" s="233"/>
      <c r="K682" s="233"/>
      <c r="L682" s="233"/>
      <c r="M682" s="233"/>
      <c r="O682" s="138"/>
      <c r="P682" s="138">
        <f t="shared" si="106"/>
        <v>671</v>
      </c>
      <c r="Q682" s="290">
        <f t="shared" si="107"/>
        <v>-2874500</v>
      </c>
      <c r="R682" s="290">
        <f t="shared" si="108"/>
        <v>4350</v>
      </c>
      <c r="S682" s="290">
        <f t="shared" si="109"/>
        <v>-2878850</v>
      </c>
      <c r="T682" s="290">
        <f t="shared" si="101"/>
        <v>5200</v>
      </c>
      <c r="U682" s="290">
        <f t="shared" si="102"/>
        <v>-2879700</v>
      </c>
      <c r="V682" s="77"/>
      <c r="W682" s="8"/>
      <c r="X682" s="8"/>
    </row>
    <row r="683" spans="3:24" x14ac:dyDescent="0.25">
      <c r="C683" s="295">
        <f t="shared" si="103"/>
        <v>0</v>
      </c>
      <c r="D683" s="92">
        <f t="shared" si="104"/>
        <v>0</v>
      </c>
      <c r="E683" s="92">
        <f t="shared" si="100"/>
        <v>0</v>
      </c>
      <c r="F683" s="92">
        <f t="shared" si="105"/>
        <v>0</v>
      </c>
      <c r="G683" s="92"/>
      <c r="H683" s="233"/>
      <c r="I683" s="233"/>
      <c r="J683" s="233"/>
      <c r="K683" s="233"/>
      <c r="L683" s="233"/>
      <c r="M683" s="233"/>
      <c r="O683" s="138"/>
      <c r="P683" s="138">
        <f t="shared" si="106"/>
        <v>672</v>
      </c>
      <c r="Q683" s="290">
        <f t="shared" si="107"/>
        <v>-2878850</v>
      </c>
      <c r="R683" s="290">
        <f t="shared" si="108"/>
        <v>4350</v>
      </c>
      <c r="S683" s="290">
        <f t="shared" si="109"/>
        <v>-2883200</v>
      </c>
      <c r="T683" s="290">
        <f t="shared" si="101"/>
        <v>5200</v>
      </c>
      <c r="U683" s="290">
        <f t="shared" si="102"/>
        <v>-2884050</v>
      </c>
      <c r="V683" s="77"/>
      <c r="W683" s="8"/>
      <c r="X683" s="8"/>
    </row>
    <row r="684" spans="3:24" x14ac:dyDescent="0.25">
      <c r="C684" s="295">
        <f t="shared" si="103"/>
        <v>0</v>
      </c>
      <c r="D684" s="92">
        <f t="shared" si="104"/>
        <v>0</v>
      </c>
      <c r="E684" s="92">
        <f t="shared" si="100"/>
        <v>0</v>
      </c>
      <c r="F684" s="92">
        <f t="shared" si="105"/>
        <v>0</v>
      </c>
      <c r="G684" s="92"/>
      <c r="H684" s="233"/>
      <c r="I684" s="233"/>
      <c r="J684" s="233"/>
      <c r="K684" s="233"/>
      <c r="L684" s="233"/>
      <c r="M684" s="233"/>
      <c r="O684" s="138"/>
      <c r="P684" s="138">
        <f t="shared" si="106"/>
        <v>673</v>
      </c>
      <c r="Q684" s="290">
        <f t="shared" si="107"/>
        <v>-2883200</v>
      </c>
      <c r="R684" s="290">
        <f t="shared" si="108"/>
        <v>4350</v>
      </c>
      <c r="S684" s="290">
        <f t="shared" si="109"/>
        <v>-2887550</v>
      </c>
      <c r="T684" s="290">
        <f t="shared" si="101"/>
        <v>5200</v>
      </c>
      <c r="U684" s="290">
        <f t="shared" si="102"/>
        <v>-2888400</v>
      </c>
      <c r="V684" s="77"/>
      <c r="W684" s="8"/>
      <c r="X684" s="8"/>
    </row>
    <row r="685" spans="3:24" x14ac:dyDescent="0.25">
      <c r="C685" s="295">
        <f t="shared" si="103"/>
        <v>0</v>
      </c>
      <c r="D685" s="92">
        <f t="shared" si="104"/>
        <v>0</v>
      </c>
      <c r="E685" s="92">
        <f t="shared" si="100"/>
        <v>0</v>
      </c>
      <c r="F685" s="92">
        <f t="shared" si="105"/>
        <v>0</v>
      </c>
      <c r="G685" s="92"/>
      <c r="H685" s="233"/>
      <c r="I685" s="233"/>
      <c r="J685" s="233"/>
      <c r="K685" s="233"/>
      <c r="L685" s="233"/>
      <c r="M685" s="233"/>
      <c r="O685" s="138"/>
      <c r="P685" s="138">
        <f t="shared" si="106"/>
        <v>674</v>
      </c>
      <c r="Q685" s="290">
        <f t="shared" si="107"/>
        <v>-2887550</v>
      </c>
      <c r="R685" s="290">
        <f t="shared" si="108"/>
        <v>4350</v>
      </c>
      <c r="S685" s="290">
        <f t="shared" si="109"/>
        <v>-2891900</v>
      </c>
      <c r="T685" s="290">
        <f t="shared" si="101"/>
        <v>5200</v>
      </c>
      <c r="U685" s="290">
        <f t="shared" si="102"/>
        <v>-2892750</v>
      </c>
      <c r="V685" s="77"/>
      <c r="W685" s="8"/>
      <c r="X685" s="8"/>
    </row>
    <row r="686" spans="3:24" x14ac:dyDescent="0.25">
      <c r="C686" s="295">
        <f t="shared" si="103"/>
        <v>0</v>
      </c>
      <c r="D686" s="92">
        <f t="shared" si="104"/>
        <v>0</v>
      </c>
      <c r="E686" s="92">
        <f t="shared" si="100"/>
        <v>0</v>
      </c>
      <c r="F686" s="92">
        <f t="shared" si="105"/>
        <v>0</v>
      </c>
      <c r="G686" s="92"/>
      <c r="H686" s="233"/>
      <c r="I686" s="233"/>
      <c r="J686" s="233"/>
      <c r="K686" s="233"/>
      <c r="L686" s="233"/>
      <c r="M686" s="233"/>
      <c r="O686" s="138"/>
      <c r="P686" s="138">
        <f t="shared" si="106"/>
        <v>675</v>
      </c>
      <c r="Q686" s="290">
        <f t="shared" si="107"/>
        <v>-2891900</v>
      </c>
      <c r="R686" s="290">
        <f t="shared" si="108"/>
        <v>4350</v>
      </c>
      <c r="S686" s="290">
        <f t="shared" si="109"/>
        <v>-2896250</v>
      </c>
      <c r="T686" s="290">
        <f t="shared" si="101"/>
        <v>5200</v>
      </c>
      <c r="U686" s="290">
        <f t="shared" si="102"/>
        <v>-2897100</v>
      </c>
      <c r="V686" s="77"/>
      <c r="W686" s="8"/>
      <c r="X686" s="8"/>
    </row>
    <row r="687" spans="3:24" x14ac:dyDescent="0.25">
      <c r="C687" s="295">
        <f t="shared" si="103"/>
        <v>0</v>
      </c>
      <c r="D687" s="92">
        <f t="shared" si="104"/>
        <v>0</v>
      </c>
      <c r="E687" s="92">
        <f t="shared" si="100"/>
        <v>0</v>
      </c>
      <c r="F687" s="92">
        <f t="shared" si="105"/>
        <v>0</v>
      </c>
      <c r="G687" s="92"/>
      <c r="H687" s="233"/>
      <c r="I687" s="233"/>
      <c r="J687" s="233"/>
      <c r="K687" s="233"/>
      <c r="L687" s="233"/>
      <c r="M687" s="233"/>
      <c r="O687" s="138"/>
      <c r="P687" s="138">
        <f t="shared" si="106"/>
        <v>676</v>
      </c>
      <c r="Q687" s="290">
        <f t="shared" si="107"/>
        <v>-2896250</v>
      </c>
      <c r="R687" s="290">
        <f t="shared" si="108"/>
        <v>4350</v>
      </c>
      <c r="S687" s="290">
        <f t="shared" si="109"/>
        <v>-2900600</v>
      </c>
      <c r="T687" s="290">
        <f t="shared" si="101"/>
        <v>5200</v>
      </c>
      <c r="U687" s="290">
        <f t="shared" si="102"/>
        <v>-2901450</v>
      </c>
      <c r="V687" s="77"/>
      <c r="W687" s="8"/>
      <c r="X687" s="8"/>
    </row>
    <row r="688" spans="3:24" x14ac:dyDescent="0.25">
      <c r="C688" s="295">
        <f t="shared" si="103"/>
        <v>0</v>
      </c>
      <c r="D688" s="92">
        <f t="shared" si="104"/>
        <v>0</v>
      </c>
      <c r="E688" s="92">
        <f t="shared" si="100"/>
        <v>0</v>
      </c>
      <c r="F688" s="92">
        <f t="shared" si="105"/>
        <v>0</v>
      </c>
      <c r="G688" s="92"/>
      <c r="H688" s="233"/>
      <c r="I688" s="233"/>
      <c r="J688" s="233"/>
      <c r="K688" s="233"/>
      <c r="L688" s="233"/>
      <c r="M688" s="233"/>
      <c r="O688" s="138"/>
      <c r="P688" s="138">
        <f t="shared" si="106"/>
        <v>677</v>
      </c>
      <c r="Q688" s="290">
        <f t="shared" si="107"/>
        <v>-2900600</v>
      </c>
      <c r="R688" s="290">
        <f t="shared" si="108"/>
        <v>4350</v>
      </c>
      <c r="S688" s="290">
        <f t="shared" si="109"/>
        <v>-2904950</v>
      </c>
      <c r="T688" s="290">
        <f t="shared" si="101"/>
        <v>5200</v>
      </c>
      <c r="U688" s="290">
        <f t="shared" si="102"/>
        <v>-2905800</v>
      </c>
      <c r="V688" s="77"/>
      <c r="W688" s="8"/>
      <c r="X688" s="8"/>
    </row>
    <row r="689" spans="3:24" x14ac:dyDescent="0.25">
      <c r="C689" s="295">
        <f t="shared" si="103"/>
        <v>0</v>
      </c>
      <c r="D689" s="92">
        <f t="shared" si="104"/>
        <v>0</v>
      </c>
      <c r="E689" s="92">
        <f t="shared" si="100"/>
        <v>0</v>
      </c>
      <c r="F689" s="92">
        <f t="shared" si="105"/>
        <v>0</v>
      </c>
      <c r="G689" s="92"/>
      <c r="H689" s="233"/>
      <c r="I689" s="233"/>
      <c r="J689" s="233"/>
      <c r="K689" s="233"/>
      <c r="L689" s="233"/>
      <c r="M689" s="233"/>
      <c r="O689" s="138"/>
      <c r="P689" s="138">
        <f t="shared" si="106"/>
        <v>678</v>
      </c>
      <c r="Q689" s="290">
        <f t="shared" si="107"/>
        <v>-2904950</v>
      </c>
      <c r="R689" s="290">
        <f t="shared" si="108"/>
        <v>4350</v>
      </c>
      <c r="S689" s="290">
        <f t="shared" si="109"/>
        <v>-2909300</v>
      </c>
      <c r="T689" s="290">
        <f t="shared" si="101"/>
        <v>5200</v>
      </c>
      <c r="U689" s="290">
        <f t="shared" si="102"/>
        <v>-2910150</v>
      </c>
      <c r="V689" s="77"/>
      <c r="W689" s="8"/>
      <c r="X689" s="8"/>
    </row>
    <row r="690" spans="3:24" x14ac:dyDescent="0.25">
      <c r="C690" s="295">
        <f t="shared" si="103"/>
        <v>0</v>
      </c>
      <c r="D690" s="92">
        <f t="shared" si="104"/>
        <v>0</v>
      </c>
      <c r="E690" s="92">
        <f t="shared" si="100"/>
        <v>0</v>
      </c>
      <c r="F690" s="92">
        <f t="shared" si="105"/>
        <v>0</v>
      </c>
      <c r="G690" s="92"/>
      <c r="H690" s="233"/>
      <c r="I690" s="233"/>
      <c r="J690" s="233"/>
      <c r="K690" s="233"/>
      <c r="L690" s="233"/>
      <c r="M690" s="233"/>
      <c r="O690" s="138"/>
      <c r="P690" s="138">
        <f t="shared" si="106"/>
        <v>679</v>
      </c>
      <c r="Q690" s="290">
        <f t="shared" si="107"/>
        <v>-2909300</v>
      </c>
      <c r="R690" s="290">
        <f t="shared" si="108"/>
        <v>4350</v>
      </c>
      <c r="S690" s="290">
        <f t="shared" si="109"/>
        <v>-2913650</v>
      </c>
      <c r="T690" s="290">
        <f t="shared" si="101"/>
        <v>5200</v>
      </c>
      <c r="U690" s="290">
        <f t="shared" si="102"/>
        <v>-2914500</v>
      </c>
      <c r="V690" s="77"/>
      <c r="W690" s="8"/>
      <c r="X690" s="8"/>
    </row>
    <row r="691" spans="3:24" x14ac:dyDescent="0.25">
      <c r="C691" s="295">
        <f t="shared" si="103"/>
        <v>0</v>
      </c>
      <c r="D691" s="92">
        <f t="shared" si="104"/>
        <v>0</v>
      </c>
      <c r="E691" s="92">
        <f t="shared" si="100"/>
        <v>0</v>
      </c>
      <c r="F691" s="92">
        <f t="shared" si="105"/>
        <v>0</v>
      </c>
      <c r="G691" s="92"/>
      <c r="H691" s="233"/>
      <c r="I691" s="233"/>
      <c r="J691" s="233"/>
      <c r="K691" s="233"/>
      <c r="L691" s="233"/>
      <c r="M691" s="233"/>
      <c r="O691" s="138"/>
      <c r="P691" s="138">
        <f t="shared" si="106"/>
        <v>680</v>
      </c>
      <c r="Q691" s="290">
        <f t="shared" si="107"/>
        <v>-2913650</v>
      </c>
      <c r="R691" s="290">
        <f t="shared" si="108"/>
        <v>4350</v>
      </c>
      <c r="S691" s="290">
        <f t="shared" si="109"/>
        <v>-2918000</v>
      </c>
      <c r="T691" s="290">
        <f t="shared" si="101"/>
        <v>5200</v>
      </c>
      <c r="U691" s="290">
        <f t="shared" si="102"/>
        <v>-2918850</v>
      </c>
      <c r="V691" s="77"/>
      <c r="W691" s="8"/>
      <c r="X691" s="8"/>
    </row>
    <row r="692" spans="3:24" x14ac:dyDescent="0.25">
      <c r="C692" s="295">
        <f t="shared" si="103"/>
        <v>0</v>
      </c>
      <c r="D692" s="92">
        <f t="shared" si="104"/>
        <v>0</v>
      </c>
      <c r="E692" s="92">
        <f t="shared" si="100"/>
        <v>0</v>
      </c>
      <c r="F692" s="92">
        <f t="shared" si="105"/>
        <v>0</v>
      </c>
      <c r="G692" s="92"/>
      <c r="H692" s="233"/>
      <c r="I692" s="233"/>
      <c r="J692" s="233"/>
      <c r="K692" s="233"/>
      <c r="L692" s="233"/>
      <c r="M692" s="233"/>
      <c r="O692" s="138"/>
      <c r="P692" s="138">
        <f t="shared" si="106"/>
        <v>681</v>
      </c>
      <c r="Q692" s="290">
        <f t="shared" si="107"/>
        <v>-2918000</v>
      </c>
      <c r="R692" s="290">
        <f t="shared" si="108"/>
        <v>4350</v>
      </c>
      <c r="S692" s="290">
        <f t="shared" si="109"/>
        <v>-2922350</v>
      </c>
      <c r="T692" s="290">
        <f t="shared" si="101"/>
        <v>5200</v>
      </c>
      <c r="U692" s="290">
        <f t="shared" si="102"/>
        <v>-2923200</v>
      </c>
      <c r="V692" s="77"/>
      <c r="W692" s="8"/>
      <c r="X692" s="8"/>
    </row>
    <row r="693" spans="3:24" x14ac:dyDescent="0.25">
      <c r="C693" s="295">
        <f t="shared" si="103"/>
        <v>0</v>
      </c>
      <c r="D693" s="92">
        <f t="shared" si="104"/>
        <v>0</v>
      </c>
      <c r="E693" s="92">
        <f t="shared" si="100"/>
        <v>0</v>
      </c>
      <c r="F693" s="92">
        <f t="shared" si="105"/>
        <v>0</v>
      </c>
      <c r="G693" s="92"/>
      <c r="H693" s="233"/>
      <c r="I693" s="233"/>
      <c r="J693" s="233"/>
      <c r="K693" s="233"/>
      <c r="L693" s="233"/>
      <c r="M693" s="233"/>
      <c r="O693" s="138"/>
      <c r="P693" s="138">
        <f t="shared" si="106"/>
        <v>682</v>
      </c>
      <c r="Q693" s="290">
        <f t="shared" si="107"/>
        <v>-2922350</v>
      </c>
      <c r="R693" s="290">
        <f t="shared" si="108"/>
        <v>4350</v>
      </c>
      <c r="S693" s="290">
        <f t="shared" si="109"/>
        <v>-2926700</v>
      </c>
      <c r="T693" s="290">
        <f t="shared" si="101"/>
        <v>5200</v>
      </c>
      <c r="U693" s="290">
        <f t="shared" si="102"/>
        <v>-2927550</v>
      </c>
      <c r="V693" s="77"/>
      <c r="W693" s="8"/>
      <c r="X693" s="8"/>
    </row>
    <row r="694" spans="3:24" x14ac:dyDescent="0.25">
      <c r="C694" s="295">
        <f t="shared" si="103"/>
        <v>0</v>
      </c>
      <c r="D694" s="92">
        <f t="shared" si="104"/>
        <v>0</v>
      </c>
      <c r="E694" s="92">
        <f t="shared" si="100"/>
        <v>0</v>
      </c>
      <c r="F694" s="92">
        <f t="shared" si="105"/>
        <v>0</v>
      </c>
      <c r="G694" s="92"/>
      <c r="H694" s="233"/>
      <c r="I694" s="233"/>
      <c r="J694" s="233"/>
      <c r="K694" s="233"/>
      <c r="L694" s="233"/>
      <c r="M694" s="233"/>
      <c r="O694" s="138"/>
      <c r="P694" s="138">
        <f t="shared" si="106"/>
        <v>683</v>
      </c>
      <c r="Q694" s="290">
        <f t="shared" si="107"/>
        <v>-2926700</v>
      </c>
      <c r="R694" s="290">
        <f t="shared" si="108"/>
        <v>4350</v>
      </c>
      <c r="S694" s="290">
        <f t="shared" si="109"/>
        <v>-2931050</v>
      </c>
      <c r="T694" s="290">
        <f t="shared" si="101"/>
        <v>5200</v>
      </c>
      <c r="U694" s="290">
        <f t="shared" si="102"/>
        <v>-2931900</v>
      </c>
      <c r="V694" s="77"/>
      <c r="W694" s="8"/>
      <c r="X694" s="8"/>
    </row>
    <row r="695" spans="3:24" x14ac:dyDescent="0.25">
      <c r="C695" s="295">
        <f t="shared" si="103"/>
        <v>0</v>
      </c>
      <c r="D695" s="92">
        <f t="shared" si="104"/>
        <v>0</v>
      </c>
      <c r="E695" s="92">
        <f t="shared" si="100"/>
        <v>0</v>
      </c>
      <c r="F695" s="92">
        <f t="shared" si="105"/>
        <v>0</v>
      </c>
      <c r="G695" s="92"/>
      <c r="H695" s="233"/>
      <c r="I695" s="233"/>
      <c r="J695" s="233"/>
      <c r="K695" s="233"/>
      <c r="L695" s="233"/>
      <c r="M695" s="233"/>
      <c r="O695" s="138"/>
      <c r="P695" s="138">
        <f t="shared" si="106"/>
        <v>684</v>
      </c>
      <c r="Q695" s="290">
        <f t="shared" si="107"/>
        <v>-2931050</v>
      </c>
      <c r="R695" s="290">
        <f t="shared" si="108"/>
        <v>4350</v>
      </c>
      <c r="S695" s="290">
        <f t="shared" si="109"/>
        <v>-2935400</v>
      </c>
      <c r="T695" s="290">
        <f t="shared" si="101"/>
        <v>5200</v>
      </c>
      <c r="U695" s="290">
        <f t="shared" si="102"/>
        <v>-2936250</v>
      </c>
      <c r="V695" s="77"/>
      <c r="W695" s="8"/>
      <c r="X695" s="8"/>
    </row>
    <row r="696" spans="3:24" x14ac:dyDescent="0.25">
      <c r="C696" s="295">
        <f t="shared" si="103"/>
        <v>0</v>
      </c>
      <c r="D696" s="92">
        <f t="shared" si="104"/>
        <v>0</v>
      </c>
      <c r="E696" s="92">
        <f t="shared" si="100"/>
        <v>0</v>
      </c>
      <c r="F696" s="92">
        <f t="shared" si="105"/>
        <v>0</v>
      </c>
      <c r="G696" s="92"/>
      <c r="H696" s="233"/>
      <c r="I696" s="233"/>
      <c r="J696" s="233"/>
      <c r="K696" s="233"/>
      <c r="L696" s="233"/>
      <c r="M696" s="233"/>
      <c r="O696" s="138"/>
      <c r="P696" s="138">
        <f t="shared" si="106"/>
        <v>685</v>
      </c>
      <c r="Q696" s="290">
        <f t="shared" si="107"/>
        <v>-2935400</v>
      </c>
      <c r="R696" s="290">
        <f t="shared" si="108"/>
        <v>4350</v>
      </c>
      <c r="S696" s="290">
        <f t="shared" si="109"/>
        <v>-2939750</v>
      </c>
      <c r="T696" s="290">
        <f t="shared" si="101"/>
        <v>5200</v>
      </c>
      <c r="U696" s="290">
        <f t="shared" si="102"/>
        <v>-2940600</v>
      </c>
      <c r="V696" s="77"/>
      <c r="W696" s="8"/>
      <c r="X696" s="8"/>
    </row>
    <row r="697" spans="3:24" x14ac:dyDescent="0.25">
      <c r="C697" s="295">
        <f t="shared" si="103"/>
        <v>0</v>
      </c>
      <c r="D697" s="92">
        <f t="shared" si="104"/>
        <v>0</v>
      </c>
      <c r="E697" s="92">
        <f t="shared" si="100"/>
        <v>0</v>
      </c>
      <c r="F697" s="92">
        <f t="shared" si="105"/>
        <v>0</v>
      </c>
      <c r="G697" s="92"/>
      <c r="H697" s="233"/>
      <c r="I697" s="233"/>
      <c r="J697" s="233"/>
      <c r="K697" s="233"/>
      <c r="L697" s="233"/>
      <c r="M697" s="233"/>
      <c r="O697" s="138"/>
      <c r="P697" s="138">
        <f t="shared" si="106"/>
        <v>686</v>
      </c>
      <c r="Q697" s="290">
        <f t="shared" si="107"/>
        <v>-2939750</v>
      </c>
      <c r="R697" s="290">
        <f t="shared" si="108"/>
        <v>4350</v>
      </c>
      <c r="S697" s="290">
        <f t="shared" si="109"/>
        <v>-2944100</v>
      </c>
      <c r="T697" s="290">
        <f t="shared" si="101"/>
        <v>5200</v>
      </c>
      <c r="U697" s="290">
        <f t="shared" si="102"/>
        <v>-2944950</v>
      </c>
      <c r="V697" s="77"/>
      <c r="W697" s="8"/>
      <c r="X697" s="8"/>
    </row>
    <row r="698" spans="3:24" x14ac:dyDescent="0.25">
      <c r="C698" s="295">
        <f t="shared" si="103"/>
        <v>0</v>
      </c>
      <c r="D698" s="92">
        <f t="shared" si="104"/>
        <v>0</v>
      </c>
      <c r="E698" s="92">
        <f t="shared" si="100"/>
        <v>0</v>
      </c>
      <c r="F698" s="92">
        <f t="shared" si="105"/>
        <v>0</v>
      </c>
      <c r="G698" s="92"/>
      <c r="H698" s="233"/>
      <c r="I698" s="233"/>
      <c r="J698" s="233"/>
      <c r="K698" s="233"/>
      <c r="L698" s="233"/>
      <c r="M698" s="233"/>
      <c r="O698" s="138"/>
      <c r="P698" s="138">
        <f t="shared" si="106"/>
        <v>687</v>
      </c>
      <c r="Q698" s="290">
        <f t="shared" si="107"/>
        <v>-2944100</v>
      </c>
      <c r="R698" s="290">
        <f t="shared" si="108"/>
        <v>4350</v>
      </c>
      <c r="S698" s="290">
        <f t="shared" si="109"/>
        <v>-2948450</v>
      </c>
      <c r="T698" s="290">
        <f t="shared" si="101"/>
        <v>5200</v>
      </c>
      <c r="U698" s="290">
        <f t="shared" si="102"/>
        <v>-2949300</v>
      </c>
      <c r="V698" s="77"/>
      <c r="W698" s="8"/>
      <c r="X698" s="8"/>
    </row>
    <row r="699" spans="3:24" x14ac:dyDescent="0.25">
      <c r="C699" s="295">
        <f t="shared" si="103"/>
        <v>0</v>
      </c>
      <c r="D699" s="92">
        <f t="shared" si="104"/>
        <v>0</v>
      </c>
      <c r="E699" s="92">
        <f t="shared" si="100"/>
        <v>0</v>
      </c>
      <c r="F699" s="92">
        <f t="shared" si="105"/>
        <v>0</v>
      </c>
      <c r="G699" s="92"/>
      <c r="H699" s="233"/>
      <c r="I699" s="233"/>
      <c r="J699" s="233"/>
      <c r="K699" s="233"/>
      <c r="L699" s="233"/>
      <c r="M699" s="233"/>
      <c r="O699" s="138"/>
      <c r="P699" s="138">
        <f t="shared" si="106"/>
        <v>688</v>
      </c>
      <c r="Q699" s="290">
        <f t="shared" si="107"/>
        <v>-2948450</v>
      </c>
      <c r="R699" s="290">
        <f t="shared" si="108"/>
        <v>4350</v>
      </c>
      <c r="S699" s="290">
        <f t="shared" si="109"/>
        <v>-2952800</v>
      </c>
      <c r="T699" s="290">
        <f t="shared" si="101"/>
        <v>5200</v>
      </c>
      <c r="U699" s="290">
        <f t="shared" si="102"/>
        <v>-2953650</v>
      </c>
      <c r="V699" s="77"/>
      <c r="W699" s="8"/>
      <c r="X699" s="8"/>
    </row>
    <row r="700" spans="3:24" x14ac:dyDescent="0.25">
      <c r="C700" s="295">
        <f t="shared" si="103"/>
        <v>0</v>
      </c>
      <c r="D700" s="92">
        <f t="shared" si="104"/>
        <v>0</v>
      </c>
      <c r="E700" s="92">
        <f t="shared" si="100"/>
        <v>0</v>
      </c>
      <c r="F700" s="92">
        <f t="shared" si="105"/>
        <v>0</v>
      </c>
      <c r="G700" s="92"/>
      <c r="H700" s="233"/>
      <c r="I700" s="233"/>
      <c r="J700" s="233"/>
      <c r="K700" s="233"/>
      <c r="L700" s="233"/>
      <c r="M700" s="233"/>
      <c r="O700" s="138"/>
      <c r="P700" s="138">
        <f t="shared" si="106"/>
        <v>689</v>
      </c>
      <c r="Q700" s="290">
        <f t="shared" si="107"/>
        <v>-2952800</v>
      </c>
      <c r="R700" s="290">
        <f t="shared" si="108"/>
        <v>4350</v>
      </c>
      <c r="S700" s="290">
        <f t="shared" si="109"/>
        <v>-2957150</v>
      </c>
      <c r="T700" s="290">
        <f t="shared" si="101"/>
        <v>5200</v>
      </c>
      <c r="U700" s="290">
        <f t="shared" si="102"/>
        <v>-2958000</v>
      </c>
      <c r="V700" s="77"/>
      <c r="W700" s="8"/>
      <c r="X700" s="8"/>
    </row>
    <row r="701" spans="3:24" x14ac:dyDescent="0.25">
      <c r="C701" s="295">
        <f t="shared" si="103"/>
        <v>0</v>
      </c>
      <c r="D701" s="92">
        <f t="shared" si="104"/>
        <v>0</v>
      </c>
      <c r="E701" s="92">
        <f t="shared" si="100"/>
        <v>0</v>
      </c>
      <c r="F701" s="92">
        <f t="shared" si="105"/>
        <v>0</v>
      </c>
      <c r="G701" s="92"/>
      <c r="H701" s="233"/>
      <c r="I701" s="233"/>
      <c r="J701" s="233"/>
      <c r="K701" s="233"/>
      <c r="L701" s="233"/>
      <c r="M701" s="233"/>
      <c r="O701" s="138"/>
      <c r="P701" s="138">
        <f t="shared" si="106"/>
        <v>690</v>
      </c>
      <c r="Q701" s="290">
        <f t="shared" si="107"/>
        <v>-2957150</v>
      </c>
      <c r="R701" s="290">
        <f t="shared" si="108"/>
        <v>4350</v>
      </c>
      <c r="S701" s="290">
        <f t="shared" si="109"/>
        <v>-2961500</v>
      </c>
      <c r="T701" s="290">
        <f t="shared" si="101"/>
        <v>5200</v>
      </c>
      <c r="U701" s="290">
        <f t="shared" si="102"/>
        <v>-2962350</v>
      </c>
      <c r="V701" s="77"/>
      <c r="W701" s="8"/>
      <c r="X701" s="8"/>
    </row>
    <row r="702" spans="3:24" x14ac:dyDescent="0.25">
      <c r="C702" s="295">
        <f t="shared" si="103"/>
        <v>0</v>
      </c>
      <c r="D702" s="92">
        <f t="shared" si="104"/>
        <v>0</v>
      </c>
      <c r="E702" s="92">
        <f t="shared" si="100"/>
        <v>0</v>
      </c>
      <c r="F702" s="92">
        <f t="shared" si="105"/>
        <v>0</v>
      </c>
      <c r="G702" s="92"/>
      <c r="H702" s="233"/>
      <c r="I702" s="233"/>
      <c r="J702" s="233"/>
      <c r="K702" s="233"/>
      <c r="L702" s="233"/>
      <c r="M702" s="233"/>
      <c r="O702" s="138"/>
      <c r="P702" s="138">
        <f t="shared" si="106"/>
        <v>691</v>
      </c>
      <c r="Q702" s="290">
        <f t="shared" si="107"/>
        <v>-2961500</v>
      </c>
      <c r="R702" s="290">
        <f t="shared" si="108"/>
        <v>4350</v>
      </c>
      <c r="S702" s="290">
        <f t="shared" si="109"/>
        <v>-2965850</v>
      </c>
      <c r="T702" s="290">
        <f t="shared" si="101"/>
        <v>5200</v>
      </c>
      <c r="U702" s="290">
        <f t="shared" si="102"/>
        <v>-2966700</v>
      </c>
      <c r="V702" s="77"/>
      <c r="W702" s="8"/>
      <c r="X702" s="8"/>
    </row>
    <row r="703" spans="3:24" x14ac:dyDescent="0.25">
      <c r="C703" s="295">
        <f t="shared" si="103"/>
        <v>0</v>
      </c>
      <c r="D703" s="92">
        <f t="shared" si="104"/>
        <v>0</v>
      </c>
      <c r="E703" s="92">
        <f t="shared" si="100"/>
        <v>0</v>
      </c>
      <c r="F703" s="92">
        <f t="shared" si="105"/>
        <v>0</v>
      </c>
      <c r="G703" s="92"/>
      <c r="H703" s="233"/>
      <c r="I703" s="233"/>
      <c r="J703" s="233"/>
      <c r="K703" s="233"/>
      <c r="L703" s="233"/>
      <c r="M703" s="233"/>
      <c r="O703" s="138"/>
      <c r="P703" s="138">
        <f t="shared" si="106"/>
        <v>692</v>
      </c>
      <c r="Q703" s="290">
        <f t="shared" si="107"/>
        <v>-2965850</v>
      </c>
      <c r="R703" s="290">
        <f t="shared" si="108"/>
        <v>4350</v>
      </c>
      <c r="S703" s="290">
        <f t="shared" si="109"/>
        <v>-2970200</v>
      </c>
      <c r="T703" s="290">
        <f t="shared" si="101"/>
        <v>5200</v>
      </c>
      <c r="U703" s="290">
        <f t="shared" si="102"/>
        <v>-2971050</v>
      </c>
      <c r="V703" s="77"/>
      <c r="W703" s="8"/>
      <c r="X703" s="8"/>
    </row>
    <row r="704" spans="3:24" x14ac:dyDescent="0.25">
      <c r="C704" s="295">
        <f t="shared" si="103"/>
        <v>0</v>
      </c>
      <c r="D704" s="92">
        <f t="shared" si="104"/>
        <v>0</v>
      </c>
      <c r="E704" s="92">
        <f t="shared" si="100"/>
        <v>0</v>
      </c>
      <c r="F704" s="92">
        <f t="shared" si="105"/>
        <v>0</v>
      </c>
      <c r="G704" s="92"/>
      <c r="H704" s="233"/>
      <c r="I704" s="233"/>
      <c r="J704" s="233"/>
      <c r="K704" s="233"/>
      <c r="L704" s="233"/>
      <c r="M704" s="233"/>
      <c r="O704" s="138"/>
      <c r="P704" s="138">
        <f t="shared" si="106"/>
        <v>693</v>
      </c>
      <c r="Q704" s="290">
        <f t="shared" si="107"/>
        <v>-2970200</v>
      </c>
      <c r="R704" s="290">
        <f t="shared" si="108"/>
        <v>4350</v>
      </c>
      <c r="S704" s="290">
        <f t="shared" si="109"/>
        <v>-2974550</v>
      </c>
      <c r="T704" s="290">
        <f t="shared" si="101"/>
        <v>5200</v>
      </c>
      <c r="U704" s="290">
        <f t="shared" si="102"/>
        <v>-2975400</v>
      </c>
      <c r="V704" s="77"/>
      <c r="W704" s="8"/>
      <c r="X704" s="8"/>
    </row>
    <row r="705" spans="3:24" x14ac:dyDescent="0.25">
      <c r="C705" s="295">
        <f t="shared" si="103"/>
        <v>0</v>
      </c>
      <c r="D705" s="92">
        <f t="shared" si="104"/>
        <v>0</v>
      </c>
      <c r="E705" s="92">
        <f t="shared" si="100"/>
        <v>0</v>
      </c>
      <c r="F705" s="92">
        <f t="shared" si="105"/>
        <v>0</v>
      </c>
      <c r="G705" s="92"/>
      <c r="H705" s="233"/>
      <c r="I705" s="233"/>
      <c r="J705" s="233"/>
      <c r="K705" s="233"/>
      <c r="L705" s="233"/>
      <c r="M705" s="233"/>
      <c r="O705" s="138"/>
      <c r="P705" s="138">
        <f t="shared" si="106"/>
        <v>694</v>
      </c>
      <c r="Q705" s="290">
        <f t="shared" si="107"/>
        <v>-2974550</v>
      </c>
      <c r="R705" s="290">
        <f t="shared" si="108"/>
        <v>4350</v>
      </c>
      <c r="S705" s="290">
        <f t="shared" si="109"/>
        <v>-2978900</v>
      </c>
      <c r="T705" s="290">
        <f t="shared" si="101"/>
        <v>5200</v>
      </c>
      <c r="U705" s="290">
        <f t="shared" si="102"/>
        <v>-2979750</v>
      </c>
      <c r="V705" s="77"/>
      <c r="W705" s="8"/>
      <c r="X705" s="8"/>
    </row>
    <row r="706" spans="3:24" x14ac:dyDescent="0.25">
      <c r="C706" s="295">
        <f t="shared" si="103"/>
        <v>0</v>
      </c>
      <c r="D706" s="92">
        <f t="shared" si="104"/>
        <v>0</v>
      </c>
      <c r="E706" s="92">
        <f t="shared" si="100"/>
        <v>0</v>
      </c>
      <c r="F706" s="92">
        <f t="shared" si="105"/>
        <v>0</v>
      </c>
      <c r="G706" s="92"/>
      <c r="H706" s="233"/>
      <c r="I706" s="233"/>
      <c r="J706" s="233"/>
      <c r="K706" s="233"/>
      <c r="L706" s="233"/>
      <c r="M706" s="233"/>
      <c r="O706" s="138"/>
      <c r="P706" s="138">
        <f t="shared" si="106"/>
        <v>695</v>
      </c>
      <c r="Q706" s="290">
        <f t="shared" si="107"/>
        <v>-2978900</v>
      </c>
      <c r="R706" s="290">
        <f t="shared" si="108"/>
        <v>4350</v>
      </c>
      <c r="S706" s="290">
        <f t="shared" si="109"/>
        <v>-2983250</v>
      </c>
      <c r="T706" s="290">
        <f t="shared" si="101"/>
        <v>5200</v>
      </c>
      <c r="U706" s="290">
        <f t="shared" si="102"/>
        <v>-2984100</v>
      </c>
      <c r="V706" s="77"/>
      <c r="W706" s="8"/>
      <c r="X706" s="8"/>
    </row>
    <row r="707" spans="3:24" x14ac:dyDescent="0.25">
      <c r="C707" s="295">
        <f t="shared" si="103"/>
        <v>0</v>
      </c>
      <c r="D707" s="92">
        <f t="shared" si="104"/>
        <v>0</v>
      </c>
      <c r="E707" s="92">
        <f t="shared" si="100"/>
        <v>0</v>
      </c>
      <c r="F707" s="92">
        <f t="shared" si="105"/>
        <v>0</v>
      </c>
      <c r="G707" s="92"/>
      <c r="H707" s="233"/>
      <c r="I707" s="233"/>
      <c r="J707" s="233"/>
      <c r="K707" s="233"/>
      <c r="L707" s="233"/>
      <c r="M707" s="233"/>
      <c r="O707" s="138"/>
      <c r="P707" s="138">
        <f t="shared" si="106"/>
        <v>696</v>
      </c>
      <c r="Q707" s="290">
        <f t="shared" si="107"/>
        <v>-2983250</v>
      </c>
      <c r="R707" s="290">
        <f t="shared" si="108"/>
        <v>4350</v>
      </c>
      <c r="S707" s="290">
        <f t="shared" si="109"/>
        <v>-2987600</v>
      </c>
      <c r="T707" s="290">
        <f t="shared" si="101"/>
        <v>5200</v>
      </c>
      <c r="U707" s="290">
        <f t="shared" si="102"/>
        <v>-2988450</v>
      </c>
      <c r="V707" s="77"/>
      <c r="W707" s="8"/>
      <c r="X707" s="8"/>
    </row>
    <row r="708" spans="3:24" x14ac:dyDescent="0.25">
      <c r="C708" s="295">
        <f t="shared" si="103"/>
        <v>0</v>
      </c>
      <c r="D708" s="92">
        <f t="shared" si="104"/>
        <v>0</v>
      </c>
      <c r="E708" s="92">
        <f t="shared" si="100"/>
        <v>0</v>
      </c>
      <c r="F708" s="92">
        <f t="shared" si="105"/>
        <v>0</v>
      </c>
      <c r="G708" s="92"/>
      <c r="H708" s="233"/>
      <c r="I708" s="233"/>
      <c r="J708" s="233"/>
      <c r="K708" s="233"/>
      <c r="L708" s="233"/>
      <c r="M708" s="233"/>
      <c r="O708" s="138"/>
      <c r="P708" s="138">
        <f t="shared" si="106"/>
        <v>697</v>
      </c>
      <c r="Q708" s="290">
        <f t="shared" si="107"/>
        <v>-2987600</v>
      </c>
      <c r="R708" s="290">
        <f t="shared" si="108"/>
        <v>4350</v>
      </c>
      <c r="S708" s="290">
        <f t="shared" si="109"/>
        <v>-2991950</v>
      </c>
      <c r="T708" s="290">
        <f t="shared" si="101"/>
        <v>5200</v>
      </c>
      <c r="U708" s="290">
        <f t="shared" si="102"/>
        <v>-2992800</v>
      </c>
      <c r="V708" s="77"/>
      <c r="W708" s="8"/>
      <c r="X708" s="8"/>
    </row>
    <row r="709" spans="3:24" x14ac:dyDescent="0.25">
      <c r="C709" s="295">
        <f t="shared" si="103"/>
        <v>0</v>
      </c>
      <c r="D709" s="92">
        <f t="shared" si="104"/>
        <v>0</v>
      </c>
      <c r="E709" s="92">
        <f t="shared" si="100"/>
        <v>0</v>
      </c>
      <c r="F709" s="92">
        <f t="shared" si="105"/>
        <v>0</v>
      </c>
      <c r="G709" s="92"/>
      <c r="H709" s="233"/>
      <c r="I709" s="233"/>
      <c r="J709" s="233"/>
      <c r="K709" s="233"/>
      <c r="L709" s="233"/>
      <c r="M709" s="233"/>
      <c r="O709" s="138"/>
      <c r="P709" s="138">
        <f t="shared" si="106"/>
        <v>698</v>
      </c>
      <c r="Q709" s="290">
        <f t="shared" si="107"/>
        <v>-2991950</v>
      </c>
      <c r="R709" s="290">
        <f t="shared" si="108"/>
        <v>4350</v>
      </c>
      <c r="S709" s="290">
        <f t="shared" si="109"/>
        <v>-2996300</v>
      </c>
      <c r="T709" s="290">
        <f t="shared" si="101"/>
        <v>5200</v>
      </c>
      <c r="U709" s="290">
        <f t="shared" si="102"/>
        <v>-2997150</v>
      </c>
      <c r="V709" s="77"/>
      <c r="W709" s="8"/>
      <c r="X709" s="8"/>
    </row>
    <row r="710" spans="3:24" x14ac:dyDescent="0.25">
      <c r="C710" s="295">
        <f t="shared" si="103"/>
        <v>0</v>
      </c>
      <c r="D710" s="92">
        <f t="shared" si="104"/>
        <v>0</v>
      </c>
      <c r="E710" s="92">
        <f t="shared" si="100"/>
        <v>0</v>
      </c>
      <c r="F710" s="92">
        <f t="shared" si="105"/>
        <v>0</v>
      </c>
      <c r="G710" s="92"/>
      <c r="H710" s="233"/>
      <c r="I710" s="233"/>
      <c r="J710" s="233"/>
      <c r="K710" s="233"/>
      <c r="L710" s="233"/>
      <c r="M710" s="233"/>
      <c r="O710" s="138"/>
      <c r="P710" s="138">
        <f t="shared" si="106"/>
        <v>699</v>
      </c>
      <c r="Q710" s="290">
        <f t="shared" si="107"/>
        <v>-2996300</v>
      </c>
      <c r="R710" s="290">
        <f t="shared" si="108"/>
        <v>4350</v>
      </c>
      <c r="S710" s="290">
        <f t="shared" si="109"/>
        <v>-3000650</v>
      </c>
      <c r="T710" s="290">
        <f t="shared" si="101"/>
        <v>5200</v>
      </c>
      <c r="U710" s="290">
        <f t="shared" si="102"/>
        <v>-3001500</v>
      </c>
      <c r="V710" s="77"/>
      <c r="W710" s="8"/>
      <c r="X710" s="8"/>
    </row>
    <row r="711" spans="3:24" x14ac:dyDescent="0.25">
      <c r="C711" s="295">
        <f t="shared" si="103"/>
        <v>0</v>
      </c>
      <c r="D711" s="92">
        <f t="shared" si="104"/>
        <v>0</v>
      </c>
      <c r="E711" s="92">
        <f t="shared" si="100"/>
        <v>0</v>
      </c>
      <c r="F711" s="92">
        <f t="shared" si="105"/>
        <v>0</v>
      </c>
      <c r="G711" s="92"/>
      <c r="H711" s="233"/>
      <c r="I711" s="233"/>
      <c r="J711" s="233"/>
      <c r="K711" s="233"/>
      <c r="L711" s="233"/>
      <c r="M711" s="233"/>
      <c r="O711" s="138"/>
      <c r="P711" s="138">
        <f t="shared" si="106"/>
        <v>700</v>
      </c>
      <c r="Q711" s="290">
        <f t="shared" si="107"/>
        <v>-3000650</v>
      </c>
      <c r="R711" s="290">
        <f t="shared" si="108"/>
        <v>4350</v>
      </c>
      <c r="S711" s="290">
        <f t="shared" si="109"/>
        <v>-3005000</v>
      </c>
      <c r="T711" s="290">
        <f t="shared" si="101"/>
        <v>5200</v>
      </c>
      <c r="U711" s="290">
        <f t="shared" si="102"/>
        <v>-3005850</v>
      </c>
      <c r="V711" s="77"/>
      <c r="W711" s="8"/>
      <c r="X711" s="8"/>
    </row>
    <row r="712" spans="3:24" x14ac:dyDescent="0.25">
      <c r="C712" s="295">
        <f t="shared" si="103"/>
        <v>0</v>
      </c>
      <c r="D712" s="92">
        <f t="shared" si="104"/>
        <v>0</v>
      </c>
      <c r="E712" s="92">
        <f t="shared" si="100"/>
        <v>0</v>
      </c>
      <c r="F712" s="92">
        <f t="shared" si="105"/>
        <v>0</v>
      </c>
      <c r="G712" s="92"/>
      <c r="H712" s="233"/>
      <c r="I712" s="233"/>
      <c r="J712" s="233"/>
      <c r="K712" s="233"/>
      <c r="L712" s="233"/>
      <c r="M712" s="233"/>
      <c r="O712" s="138"/>
      <c r="P712" s="138">
        <f t="shared" si="106"/>
        <v>701</v>
      </c>
      <c r="Q712" s="290">
        <f t="shared" si="107"/>
        <v>-3005000</v>
      </c>
      <c r="R712" s="290">
        <f t="shared" si="108"/>
        <v>4350</v>
      </c>
      <c r="S712" s="290">
        <f t="shared" si="109"/>
        <v>-3009350</v>
      </c>
      <c r="T712" s="290">
        <f t="shared" si="101"/>
        <v>5200</v>
      </c>
      <c r="U712" s="290">
        <f t="shared" si="102"/>
        <v>-3010200</v>
      </c>
      <c r="V712" s="77"/>
      <c r="W712" s="8"/>
      <c r="X712" s="8"/>
    </row>
    <row r="713" spans="3:24" x14ac:dyDescent="0.25">
      <c r="C713" s="295">
        <f t="shared" si="103"/>
        <v>0</v>
      </c>
      <c r="D713" s="92">
        <f t="shared" si="104"/>
        <v>0</v>
      </c>
      <c r="E713" s="92">
        <f t="shared" si="100"/>
        <v>0</v>
      </c>
      <c r="F713" s="92">
        <f t="shared" si="105"/>
        <v>0</v>
      </c>
      <c r="G713" s="92"/>
      <c r="H713" s="233"/>
      <c r="I713" s="233"/>
      <c r="J713" s="233"/>
      <c r="K713" s="233"/>
      <c r="L713" s="233"/>
      <c r="M713" s="233"/>
      <c r="O713" s="138"/>
      <c r="P713" s="138">
        <f t="shared" si="106"/>
        <v>702</v>
      </c>
      <c r="Q713" s="290">
        <f t="shared" si="107"/>
        <v>-3009350</v>
      </c>
      <c r="R713" s="290">
        <f t="shared" si="108"/>
        <v>4350</v>
      </c>
      <c r="S713" s="290">
        <f t="shared" si="109"/>
        <v>-3013700</v>
      </c>
      <c r="T713" s="290">
        <f t="shared" si="101"/>
        <v>5200</v>
      </c>
      <c r="U713" s="290">
        <f t="shared" si="102"/>
        <v>-3014550</v>
      </c>
      <c r="V713" s="77"/>
      <c r="W713" s="8"/>
      <c r="X713" s="8"/>
    </row>
    <row r="714" spans="3:24" x14ac:dyDescent="0.25">
      <c r="C714" s="295">
        <f t="shared" si="103"/>
        <v>0</v>
      </c>
      <c r="D714" s="92">
        <f t="shared" si="104"/>
        <v>0</v>
      </c>
      <c r="E714" s="92">
        <f t="shared" si="100"/>
        <v>0</v>
      </c>
      <c r="F714" s="92">
        <f t="shared" si="105"/>
        <v>0</v>
      </c>
      <c r="G714" s="92"/>
      <c r="H714" s="233"/>
      <c r="I714" s="233"/>
      <c r="J714" s="233"/>
      <c r="K714" s="233"/>
      <c r="L714" s="233"/>
      <c r="M714" s="233"/>
      <c r="O714" s="138"/>
      <c r="P714" s="138">
        <f t="shared" si="106"/>
        <v>703</v>
      </c>
      <c r="Q714" s="290">
        <f t="shared" si="107"/>
        <v>-3013700</v>
      </c>
      <c r="R714" s="290">
        <f t="shared" si="108"/>
        <v>4350</v>
      </c>
      <c r="S714" s="290">
        <f t="shared" si="109"/>
        <v>-3018050</v>
      </c>
      <c r="T714" s="290">
        <f t="shared" si="101"/>
        <v>5200</v>
      </c>
      <c r="U714" s="290">
        <f t="shared" si="102"/>
        <v>-3018900</v>
      </c>
      <c r="V714" s="77"/>
      <c r="W714" s="8"/>
      <c r="X714" s="8"/>
    </row>
    <row r="715" spans="3:24" x14ac:dyDescent="0.25">
      <c r="C715" s="295">
        <f t="shared" si="103"/>
        <v>0</v>
      </c>
      <c r="D715" s="92">
        <f t="shared" si="104"/>
        <v>0</v>
      </c>
      <c r="E715" s="92">
        <f t="shared" si="100"/>
        <v>0</v>
      </c>
      <c r="F715" s="92">
        <f t="shared" si="105"/>
        <v>0</v>
      </c>
      <c r="G715" s="92"/>
      <c r="H715" s="233"/>
      <c r="I715" s="233"/>
      <c r="J715" s="233"/>
      <c r="K715" s="233"/>
      <c r="L715" s="233"/>
      <c r="M715" s="233"/>
      <c r="O715" s="138"/>
      <c r="P715" s="138">
        <f t="shared" si="106"/>
        <v>704</v>
      </c>
      <c r="Q715" s="290">
        <f t="shared" si="107"/>
        <v>-3018050</v>
      </c>
      <c r="R715" s="290">
        <f t="shared" si="108"/>
        <v>4350</v>
      </c>
      <c r="S715" s="290">
        <f t="shared" si="109"/>
        <v>-3022400</v>
      </c>
      <c r="T715" s="290">
        <f t="shared" si="101"/>
        <v>5200</v>
      </c>
      <c r="U715" s="290">
        <f t="shared" si="102"/>
        <v>-3023250</v>
      </c>
      <c r="V715" s="77"/>
      <c r="W715" s="8"/>
      <c r="X715" s="8"/>
    </row>
    <row r="716" spans="3:24" x14ac:dyDescent="0.25">
      <c r="C716" s="295">
        <f t="shared" si="103"/>
        <v>0</v>
      </c>
      <c r="D716" s="92">
        <f t="shared" si="104"/>
        <v>0</v>
      </c>
      <c r="E716" s="92">
        <f t="shared" si="100"/>
        <v>0</v>
      </c>
      <c r="F716" s="92">
        <f t="shared" si="105"/>
        <v>0</v>
      </c>
      <c r="G716" s="92"/>
      <c r="H716" s="233"/>
      <c r="I716" s="233"/>
      <c r="J716" s="233"/>
      <c r="K716" s="233"/>
      <c r="L716" s="233"/>
      <c r="M716" s="233"/>
      <c r="O716" s="138"/>
      <c r="P716" s="138">
        <f t="shared" si="106"/>
        <v>705</v>
      </c>
      <c r="Q716" s="290">
        <f t="shared" si="107"/>
        <v>-3022400</v>
      </c>
      <c r="R716" s="290">
        <f t="shared" si="108"/>
        <v>4350</v>
      </c>
      <c r="S716" s="290">
        <f t="shared" si="109"/>
        <v>-3026750</v>
      </c>
      <c r="T716" s="290">
        <f t="shared" si="101"/>
        <v>5200</v>
      </c>
      <c r="U716" s="290">
        <f t="shared" si="102"/>
        <v>-3027600</v>
      </c>
      <c r="V716" s="77"/>
      <c r="W716" s="8"/>
      <c r="X716" s="8"/>
    </row>
    <row r="717" spans="3:24" x14ac:dyDescent="0.25">
      <c r="C717" s="295">
        <f t="shared" si="103"/>
        <v>0</v>
      </c>
      <c r="D717" s="92">
        <f t="shared" si="104"/>
        <v>0</v>
      </c>
      <c r="E717" s="92">
        <f t="shared" ref="E717:E780" si="110">IF(U717&lt;0,0,U717)</f>
        <v>0</v>
      </c>
      <c r="F717" s="92">
        <f t="shared" si="105"/>
        <v>0</v>
      </c>
      <c r="G717" s="92"/>
      <c r="H717" s="233"/>
      <c r="I717" s="233"/>
      <c r="J717" s="233"/>
      <c r="K717" s="233"/>
      <c r="L717" s="233"/>
      <c r="M717" s="233"/>
      <c r="O717" s="138"/>
      <c r="P717" s="138">
        <f t="shared" si="106"/>
        <v>706</v>
      </c>
      <c r="Q717" s="290">
        <f t="shared" si="107"/>
        <v>-3026750</v>
      </c>
      <c r="R717" s="290">
        <f t="shared" si="108"/>
        <v>4350</v>
      </c>
      <c r="S717" s="290">
        <f t="shared" si="109"/>
        <v>-3031100</v>
      </c>
      <c r="T717" s="290">
        <f t="shared" ref="T717:T780" si="111">IF(S717&lt;$E$5,$E$5,S717)</f>
        <v>5200</v>
      </c>
      <c r="U717" s="290">
        <f t="shared" ref="U717:U780" si="112">+Q717-T717</f>
        <v>-3031950</v>
      </c>
      <c r="V717" s="77"/>
      <c r="W717" s="8"/>
      <c r="X717" s="8"/>
    </row>
    <row r="718" spans="3:24" x14ac:dyDescent="0.25">
      <c r="C718" s="295">
        <f t="shared" ref="C718:C781" si="113">IF(U718&lt;=0,0,P718)</f>
        <v>0</v>
      </c>
      <c r="D718" s="92">
        <f t="shared" ref="D718:D781" si="114">IF(U718&lt;=0,0,F717)</f>
        <v>0</v>
      </c>
      <c r="E718" s="92">
        <f t="shared" si="110"/>
        <v>0</v>
      </c>
      <c r="F718" s="92">
        <f t="shared" ref="F718:F781" si="115">+D718-E718</f>
        <v>0</v>
      </c>
      <c r="G718" s="92"/>
      <c r="H718" s="233"/>
      <c r="I718" s="233"/>
      <c r="J718" s="233"/>
      <c r="K718" s="233"/>
      <c r="L718" s="233"/>
      <c r="M718" s="233"/>
      <c r="O718" s="138"/>
      <c r="P718" s="138">
        <f t="shared" ref="P718:P781" si="116">+P717+1</f>
        <v>707</v>
      </c>
      <c r="Q718" s="290">
        <f t="shared" ref="Q718:Q781" si="117">+S717</f>
        <v>-3031100</v>
      </c>
      <c r="R718" s="290">
        <f t="shared" ref="R718:R781" si="118">+R717</f>
        <v>4350</v>
      </c>
      <c r="S718" s="290">
        <f t="shared" ref="S718:S781" si="119">+Q718-R718</f>
        <v>-3035450</v>
      </c>
      <c r="T718" s="290">
        <f t="shared" si="111"/>
        <v>5200</v>
      </c>
      <c r="U718" s="290">
        <f t="shared" si="112"/>
        <v>-3036300</v>
      </c>
      <c r="V718" s="77"/>
      <c r="W718" s="8"/>
      <c r="X718" s="8"/>
    </row>
    <row r="719" spans="3:24" x14ac:dyDescent="0.25">
      <c r="C719" s="295">
        <f t="shared" si="113"/>
        <v>0</v>
      </c>
      <c r="D719" s="92">
        <f t="shared" si="114"/>
        <v>0</v>
      </c>
      <c r="E719" s="92">
        <f t="shared" si="110"/>
        <v>0</v>
      </c>
      <c r="F719" s="92">
        <f t="shared" si="115"/>
        <v>0</v>
      </c>
      <c r="G719" s="92"/>
      <c r="H719" s="233"/>
      <c r="I719" s="233"/>
      <c r="J719" s="233"/>
      <c r="K719" s="233"/>
      <c r="L719" s="233"/>
      <c r="M719" s="233"/>
      <c r="O719" s="138"/>
      <c r="P719" s="138">
        <f t="shared" si="116"/>
        <v>708</v>
      </c>
      <c r="Q719" s="290">
        <f t="shared" si="117"/>
        <v>-3035450</v>
      </c>
      <c r="R719" s="290">
        <f t="shared" si="118"/>
        <v>4350</v>
      </c>
      <c r="S719" s="290">
        <f t="shared" si="119"/>
        <v>-3039800</v>
      </c>
      <c r="T719" s="290">
        <f t="shared" si="111"/>
        <v>5200</v>
      </c>
      <c r="U719" s="290">
        <f t="shared" si="112"/>
        <v>-3040650</v>
      </c>
      <c r="V719" s="77"/>
      <c r="W719" s="8"/>
      <c r="X719" s="8"/>
    </row>
    <row r="720" spans="3:24" x14ac:dyDescent="0.25">
      <c r="C720" s="295">
        <f t="shared" si="113"/>
        <v>0</v>
      </c>
      <c r="D720" s="92">
        <f t="shared" si="114"/>
        <v>0</v>
      </c>
      <c r="E720" s="92">
        <f t="shared" si="110"/>
        <v>0</v>
      </c>
      <c r="F720" s="92">
        <f t="shared" si="115"/>
        <v>0</v>
      </c>
      <c r="G720" s="92"/>
      <c r="H720" s="233"/>
      <c r="I720" s="233"/>
      <c r="J720" s="233"/>
      <c r="K720" s="233"/>
      <c r="L720" s="233"/>
      <c r="M720" s="233"/>
      <c r="O720" s="138"/>
      <c r="P720" s="138">
        <f t="shared" si="116"/>
        <v>709</v>
      </c>
      <c r="Q720" s="290">
        <f t="shared" si="117"/>
        <v>-3039800</v>
      </c>
      <c r="R720" s="290">
        <f t="shared" si="118"/>
        <v>4350</v>
      </c>
      <c r="S720" s="290">
        <f t="shared" si="119"/>
        <v>-3044150</v>
      </c>
      <c r="T720" s="290">
        <f t="shared" si="111"/>
        <v>5200</v>
      </c>
      <c r="U720" s="290">
        <f t="shared" si="112"/>
        <v>-3045000</v>
      </c>
      <c r="V720" s="77"/>
      <c r="W720" s="8"/>
      <c r="X720" s="8"/>
    </row>
    <row r="721" spans="3:24" x14ac:dyDescent="0.25">
      <c r="C721" s="295">
        <f t="shared" si="113"/>
        <v>0</v>
      </c>
      <c r="D721" s="92">
        <f t="shared" si="114"/>
        <v>0</v>
      </c>
      <c r="E721" s="92">
        <f t="shared" si="110"/>
        <v>0</v>
      </c>
      <c r="F721" s="92">
        <f t="shared" si="115"/>
        <v>0</v>
      </c>
      <c r="G721" s="92"/>
      <c r="H721" s="233"/>
      <c r="I721" s="233"/>
      <c r="J721" s="233"/>
      <c r="K721" s="233"/>
      <c r="L721" s="233"/>
      <c r="M721" s="233"/>
      <c r="O721" s="138"/>
      <c r="P721" s="138">
        <f t="shared" si="116"/>
        <v>710</v>
      </c>
      <c r="Q721" s="290">
        <f t="shared" si="117"/>
        <v>-3044150</v>
      </c>
      <c r="R721" s="290">
        <f t="shared" si="118"/>
        <v>4350</v>
      </c>
      <c r="S721" s="290">
        <f t="shared" si="119"/>
        <v>-3048500</v>
      </c>
      <c r="T721" s="290">
        <f t="shared" si="111"/>
        <v>5200</v>
      </c>
      <c r="U721" s="290">
        <f t="shared" si="112"/>
        <v>-3049350</v>
      </c>
      <c r="V721" s="77"/>
      <c r="W721" s="8"/>
      <c r="X721" s="8"/>
    </row>
    <row r="722" spans="3:24" x14ac:dyDescent="0.25">
      <c r="C722" s="295">
        <f t="shared" si="113"/>
        <v>0</v>
      </c>
      <c r="D722" s="92">
        <f t="shared" si="114"/>
        <v>0</v>
      </c>
      <c r="E722" s="92">
        <f t="shared" si="110"/>
        <v>0</v>
      </c>
      <c r="F722" s="92">
        <f t="shared" si="115"/>
        <v>0</v>
      </c>
      <c r="G722" s="92"/>
      <c r="H722" s="233"/>
      <c r="I722" s="233"/>
      <c r="J722" s="233"/>
      <c r="K722" s="233"/>
      <c r="L722" s="233"/>
      <c r="M722" s="233"/>
      <c r="O722" s="138"/>
      <c r="P722" s="138">
        <f t="shared" si="116"/>
        <v>711</v>
      </c>
      <c r="Q722" s="290">
        <f t="shared" si="117"/>
        <v>-3048500</v>
      </c>
      <c r="R722" s="290">
        <f t="shared" si="118"/>
        <v>4350</v>
      </c>
      <c r="S722" s="290">
        <f t="shared" si="119"/>
        <v>-3052850</v>
      </c>
      <c r="T722" s="290">
        <f t="shared" si="111"/>
        <v>5200</v>
      </c>
      <c r="U722" s="290">
        <f t="shared" si="112"/>
        <v>-3053700</v>
      </c>
      <c r="V722" s="77"/>
      <c r="W722" s="8"/>
      <c r="X722" s="8"/>
    </row>
    <row r="723" spans="3:24" x14ac:dyDescent="0.25">
      <c r="C723" s="295">
        <f t="shared" si="113"/>
        <v>0</v>
      </c>
      <c r="D723" s="92">
        <f t="shared" si="114"/>
        <v>0</v>
      </c>
      <c r="E723" s="92">
        <f t="shared" si="110"/>
        <v>0</v>
      </c>
      <c r="F723" s="92">
        <f t="shared" si="115"/>
        <v>0</v>
      </c>
      <c r="G723" s="92"/>
      <c r="H723" s="233"/>
      <c r="I723" s="233"/>
      <c r="J723" s="233"/>
      <c r="K723" s="233"/>
      <c r="L723" s="233"/>
      <c r="M723" s="233"/>
      <c r="O723" s="138"/>
      <c r="P723" s="138">
        <f t="shared" si="116"/>
        <v>712</v>
      </c>
      <c r="Q723" s="290">
        <f t="shared" si="117"/>
        <v>-3052850</v>
      </c>
      <c r="R723" s="290">
        <f t="shared" si="118"/>
        <v>4350</v>
      </c>
      <c r="S723" s="290">
        <f t="shared" si="119"/>
        <v>-3057200</v>
      </c>
      <c r="T723" s="290">
        <f t="shared" si="111"/>
        <v>5200</v>
      </c>
      <c r="U723" s="290">
        <f t="shared" si="112"/>
        <v>-3058050</v>
      </c>
      <c r="V723" s="77"/>
      <c r="W723" s="8"/>
      <c r="X723" s="8"/>
    </row>
    <row r="724" spans="3:24" x14ac:dyDescent="0.25">
      <c r="C724" s="295">
        <f t="shared" si="113"/>
        <v>0</v>
      </c>
      <c r="D724" s="92">
        <f t="shared" si="114"/>
        <v>0</v>
      </c>
      <c r="E724" s="92">
        <f t="shared" si="110"/>
        <v>0</v>
      </c>
      <c r="F724" s="92">
        <f t="shared" si="115"/>
        <v>0</v>
      </c>
      <c r="G724" s="92"/>
      <c r="H724" s="233"/>
      <c r="I724" s="233"/>
      <c r="J724" s="233"/>
      <c r="K724" s="233"/>
      <c r="L724" s="233"/>
      <c r="M724" s="233"/>
      <c r="O724" s="138"/>
      <c r="P724" s="138">
        <f t="shared" si="116"/>
        <v>713</v>
      </c>
      <c r="Q724" s="290">
        <f t="shared" si="117"/>
        <v>-3057200</v>
      </c>
      <c r="R724" s="290">
        <f t="shared" si="118"/>
        <v>4350</v>
      </c>
      <c r="S724" s="290">
        <f t="shared" si="119"/>
        <v>-3061550</v>
      </c>
      <c r="T724" s="290">
        <f t="shared" si="111"/>
        <v>5200</v>
      </c>
      <c r="U724" s="290">
        <f t="shared" si="112"/>
        <v>-3062400</v>
      </c>
      <c r="V724" s="77"/>
      <c r="W724" s="8"/>
      <c r="X724" s="8"/>
    </row>
    <row r="725" spans="3:24" x14ac:dyDescent="0.25">
      <c r="C725" s="295">
        <f t="shared" si="113"/>
        <v>0</v>
      </c>
      <c r="D725" s="92">
        <f t="shared" si="114"/>
        <v>0</v>
      </c>
      <c r="E725" s="92">
        <f t="shared" si="110"/>
        <v>0</v>
      </c>
      <c r="F725" s="92">
        <f t="shared" si="115"/>
        <v>0</v>
      </c>
      <c r="G725" s="92"/>
      <c r="H725" s="233"/>
      <c r="I725" s="233"/>
      <c r="J725" s="233"/>
      <c r="K725" s="233"/>
      <c r="L725" s="233"/>
      <c r="M725" s="233"/>
      <c r="O725" s="138"/>
      <c r="P725" s="138">
        <f t="shared" si="116"/>
        <v>714</v>
      </c>
      <c r="Q725" s="290">
        <f t="shared" si="117"/>
        <v>-3061550</v>
      </c>
      <c r="R725" s="290">
        <f t="shared" si="118"/>
        <v>4350</v>
      </c>
      <c r="S725" s="290">
        <f t="shared" si="119"/>
        <v>-3065900</v>
      </c>
      <c r="T725" s="290">
        <f t="shared" si="111"/>
        <v>5200</v>
      </c>
      <c r="U725" s="290">
        <f t="shared" si="112"/>
        <v>-3066750</v>
      </c>
      <c r="V725" s="77"/>
      <c r="W725" s="8"/>
      <c r="X725" s="8"/>
    </row>
    <row r="726" spans="3:24" x14ac:dyDescent="0.25">
      <c r="C726" s="295">
        <f t="shared" si="113"/>
        <v>0</v>
      </c>
      <c r="D726" s="92">
        <f t="shared" si="114"/>
        <v>0</v>
      </c>
      <c r="E726" s="92">
        <f t="shared" si="110"/>
        <v>0</v>
      </c>
      <c r="F726" s="92">
        <f t="shared" si="115"/>
        <v>0</v>
      </c>
      <c r="G726" s="92"/>
      <c r="H726" s="233"/>
      <c r="I726" s="233"/>
      <c r="J726" s="233"/>
      <c r="K726" s="233"/>
      <c r="L726" s="233"/>
      <c r="M726" s="233"/>
      <c r="O726" s="138"/>
      <c r="P726" s="138">
        <f t="shared" si="116"/>
        <v>715</v>
      </c>
      <c r="Q726" s="290">
        <f t="shared" si="117"/>
        <v>-3065900</v>
      </c>
      <c r="R726" s="290">
        <f t="shared" si="118"/>
        <v>4350</v>
      </c>
      <c r="S726" s="290">
        <f t="shared" si="119"/>
        <v>-3070250</v>
      </c>
      <c r="T726" s="290">
        <f t="shared" si="111"/>
        <v>5200</v>
      </c>
      <c r="U726" s="290">
        <f t="shared" si="112"/>
        <v>-3071100</v>
      </c>
      <c r="V726" s="77"/>
      <c r="W726" s="8"/>
      <c r="X726" s="8"/>
    </row>
    <row r="727" spans="3:24" x14ac:dyDescent="0.25">
      <c r="C727" s="295">
        <f t="shared" si="113"/>
        <v>0</v>
      </c>
      <c r="D727" s="92">
        <f t="shared" si="114"/>
        <v>0</v>
      </c>
      <c r="E727" s="92">
        <f t="shared" si="110"/>
        <v>0</v>
      </c>
      <c r="F727" s="92">
        <f t="shared" si="115"/>
        <v>0</v>
      </c>
      <c r="G727" s="92"/>
      <c r="H727" s="233"/>
      <c r="I727" s="233"/>
      <c r="J727" s="233"/>
      <c r="K727" s="233"/>
      <c r="L727" s="233"/>
      <c r="M727" s="233"/>
      <c r="O727" s="138"/>
      <c r="P727" s="138">
        <f t="shared" si="116"/>
        <v>716</v>
      </c>
      <c r="Q727" s="290">
        <f t="shared" si="117"/>
        <v>-3070250</v>
      </c>
      <c r="R727" s="290">
        <f t="shared" si="118"/>
        <v>4350</v>
      </c>
      <c r="S727" s="290">
        <f t="shared" si="119"/>
        <v>-3074600</v>
      </c>
      <c r="T727" s="290">
        <f t="shared" si="111"/>
        <v>5200</v>
      </c>
      <c r="U727" s="290">
        <f t="shared" si="112"/>
        <v>-3075450</v>
      </c>
      <c r="V727" s="77"/>
      <c r="W727" s="8"/>
      <c r="X727" s="8"/>
    </row>
    <row r="728" spans="3:24" x14ac:dyDescent="0.25">
      <c r="C728" s="295">
        <f t="shared" si="113"/>
        <v>0</v>
      </c>
      <c r="D728" s="92">
        <f t="shared" si="114"/>
        <v>0</v>
      </c>
      <c r="E728" s="92">
        <f t="shared" si="110"/>
        <v>0</v>
      </c>
      <c r="F728" s="92">
        <f t="shared" si="115"/>
        <v>0</v>
      </c>
      <c r="G728" s="92"/>
      <c r="H728" s="233"/>
      <c r="I728" s="233"/>
      <c r="J728" s="233"/>
      <c r="K728" s="233"/>
      <c r="L728" s="233"/>
      <c r="M728" s="233"/>
      <c r="O728" s="138"/>
      <c r="P728" s="138">
        <f t="shared" si="116"/>
        <v>717</v>
      </c>
      <c r="Q728" s="290">
        <f t="shared" si="117"/>
        <v>-3074600</v>
      </c>
      <c r="R728" s="290">
        <f t="shared" si="118"/>
        <v>4350</v>
      </c>
      <c r="S728" s="290">
        <f t="shared" si="119"/>
        <v>-3078950</v>
      </c>
      <c r="T728" s="290">
        <f t="shared" si="111"/>
        <v>5200</v>
      </c>
      <c r="U728" s="290">
        <f t="shared" si="112"/>
        <v>-3079800</v>
      </c>
      <c r="V728" s="77"/>
      <c r="W728" s="8"/>
      <c r="X728" s="8"/>
    </row>
    <row r="729" spans="3:24" x14ac:dyDescent="0.25">
      <c r="C729" s="295">
        <f t="shared" si="113"/>
        <v>0</v>
      </c>
      <c r="D729" s="92">
        <f t="shared" si="114"/>
        <v>0</v>
      </c>
      <c r="E729" s="92">
        <f t="shared" si="110"/>
        <v>0</v>
      </c>
      <c r="F729" s="92">
        <f t="shared" si="115"/>
        <v>0</v>
      </c>
      <c r="G729" s="92"/>
      <c r="H729" s="233"/>
      <c r="I729" s="233"/>
      <c r="J729" s="233"/>
      <c r="K729" s="233"/>
      <c r="L729" s="233"/>
      <c r="M729" s="233"/>
      <c r="O729" s="138"/>
      <c r="P729" s="138">
        <f t="shared" si="116"/>
        <v>718</v>
      </c>
      <c r="Q729" s="290">
        <f t="shared" si="117"/>
        <v>-3078950</v>
      </c>
      <c r="R729" s="290">
        <f t="shared" si="118"/>
        <v>4350</v>
      </c>
      <c r="S729" s="290">
        <f t="shared" si="119"/>
        <v>-3083300</v>
      </c>
      <c r="T729" s="290">
        <f t="shared" si="111"/>
        <v>5200</v>
      </c>
      <c r="U729" s="290">
        <f t="shared" si="112"/>
        <v>-3084150</v>
      </c>
      <c r="V729" s="77"/>
      <c r="W729" s="8"/>
      <c r="X729" s="8"/>
    </row>
    <row r="730" spans="3:24" x14ac:dyDescent="0.25">
      <c r="C730" s="295">
        <f t="shared" si="113"/>
        <v>0</v>
      </c>
      <c r="D730" s="92">
        <f t="shared" si="114"/>
        <v>0</v>
      </c>
      <c r="E730" s="92">
        <f t="shared" si="110"/>
        <v>0</v>
      </c>
      <c r="F730" s="92">
        <f t="shared" si="115"/>
        <v>0</v>
      </c>
      <c r="G730" s="92"/>
      <c r="H730" s="233"/>
      <c r="I730" s="233"/>
      <c r="J730" s="233"/>
      <c r="K730" s="233"/>
      <c r="L730" s="233"/>
      <c r="M730" s="233"/>
      <c r="O730" s="138"/>
      <c r="P730" s="138">
        <f t="shared" si="116"/>
        <v>719</v>
      </c>
      <c r="Q730" s="290">
        <f t="shared" si="117"/>
        <v>-3083300</v>
      </c>
      <c r="R730" s="290">
        <f t="shared" si="118"/>
        <v>4350</v>
      </c>
      <c r="S730" s="290">
        <f t="shared" si="119"/>
        <v>-3087650</v>
      </c>
      <c r="T730" s="290">
        <f t="shared" si="111"/>
        <v>5200</v>
      </c>
      <c r="U730" s="290">
        <f t="shared" si="112"/>
        <v>-3088500</v>
      </c>
      <c r="V730" s="77"/>
      <c r="W730" s="8"/>
      <c r="X730" s="8"/>
    </row>
    <row r="731" spans="3:24" x14ac:dyDescent="0.25">
      <c r="C731" s="295">
        <f t="shared" si="113"/>
        <v>0</v>
      </c>
      <c r="D731" s="92">
        <f t="shared" si="114"/>
        <v>0</v>
      </c>
      <c r="E731" s="92">
        <f t="shared" si="110"/>
        <v>0</v>
      </c>
      <c r="F731" s="92">
        <f t="shared" si="115"/>
        <v>0</v>
      </c>
      <c r="G731" s="92"/>
      <c r="H731" s="233"/>
      <c r="I731" s="233"/>
      <c r="J731" s="233"/>
      <c r="K731" s="233"/>
      <c r="L731" s="233"/>
      <c r="M731" s="233"/>
      <c r="O731" s="138"/>
      <c r="P731" s="138">
        <f t="shared" si="116"/>
        <v>720</v>
      </c>
      <c r="Q731" s="290">
        <f t="shared" si="117"/>
        <v>-3087650</v>
      </c>
      <c r="R731" s="290">
        <f t="shared" si="118"/>
        <v>4350</v>
      </c>
      <c r="S731" s="290">
        <f t="shared" si="119"/>
        <v>-3092000</v>
      </c>
      <c r="T731" s="290">
        <f t="shared" si="111"/>
        <v>5200</v>
      </c>
      <c r="U731" s="290">
        <f t="shared" si="112"/>
        <v>-3092850</v>
      </c>
      <c r="V731" s="77"/>
      <c r="W731" s="8"/>
      <c r="X731" s="8"/>
    </row>
    <row r="732" spans="3:24" x14ac:dyDescent="0.25">
      <c r="C732" s="295">
        <f t="shared" si="113"/>
        <v>0</v>
      </c>
      <c r="D732" s="92">
        <f t="shared" si="114"/>
        <v>0</v>
      </c>
      <c r="E732" s="92">
        <f t="shared" si="110"/>
        <v>0</v>
      </c>
      <c r="F732" s="92">
        <f t="shared" si="115"/>
        <v>0</v>
      </c>
      <c r="G732" s="92"/>
      <c r="H732" s="233"/>
      <c r="I732" s="233"/>
      <c r="J732" s="233"/>
      <c r="K732" s="233"/>
      <c r="L732" s="233"/>
      <c r="M732" s="233"/>
      <c r="O732" s="138"/>
      <c r="P732" s="138">
        <f t="shared" si="116"/>
        <v>721</v>
      </c>
      <c r="Q732" s="290">
        <f t="shared" si="117"/>
        <v>-3092000</v>
      </c>
      <c r="R732" s="290">
        <f t="shared" si="118"/>
        <v>4350</v>
      </c>
      <c r="S732" s="290">
        <f t="shared" si="119"/>
        <v>-3096350</v>
      </c>
      <c r="T732" s="290">
        <f t="shared" si="111"/>
        <v>5200</v>
      </c>
      <c r="U732" s="290">
        <f t="shared" si="112"/>
        <v>-3097200</v>
      </c>
      <c r="V732" s="77"/>
      <c r="W732" s="8"/>
      <c r="X732" s="8"/>
    </row>
    <row r="733" spans="3:24" x14ac:dyDescent="0.25">
      <c r="C733" s="295">
        <f t="shared" si="113"/>
        <v>0</v>
      </c>
      <c r="D733" s="92">
        <f t="shared" si="114"/>
        <v>0</v>
      </c>
      <c r="E733" s="92">
        <f t="shared" si="110"/>
        <v>0</v>
      </c>
      <c r="F733" s="92">
        <f t="shared" si="115"/>
        <v>0</v>
      </c>
      <c r="G733" s="92"/>
      <c r="H733" s="233"/>
      <c r="I733" s="233"/>
      <c r="J733" s="233"/>
      <c r="K733" s="233"/>
      <c r="L733" s="233"/>
      <c r="M733" s="233"/>
      <c r="O733" s="138"/>
      <c r="P733" s="138">
        <f t="shared" si="116"/>
        <v>722</v>
      </c>
      <c r="Q733" s="290">
        <f t="shared" si="117"/>
        <v>-3096350</v>
      </c>
      <c r="R733" s="290">
        <f t="shared" si="118"/>
        <v>4350</v>
      </c>
      <c r="S733" s="290">
        <f t="shared" si="119"/>
        <v>-3100700</v>
      </c>
      <c r="T733" s="290">
        <f t="shared" si="111"/>
        <v>5200</v>
      </c>
      <c r="U733" s="290">
        <f t="shared" si="112"/>
        <v>-3101550</v>
      </c>
      <c r="V733" s="77"/>
      <c r="W733" s="8"/>
      <c r="X733" s="8"/>
    </row>
    <row r="734" spans="3:24" x14ac:dyDescent="0.25">
      <c r="C734" s="295">
        <f t="shared" si="113"/>
        <v>0</v>
      </c>
      <c r="D734" s="92">
        <f t="shared" si="114"/>
        <v>0</v>
      </c>
      <c r="E734" s="92">
        <f t="shared" si="110"/>
        <v>0</v>
      </c>
      <c r="F734" s="92">
        <f t="shared" si="115"/>
        <v>0</v>
      </c>
      <c r="G734" s="92"/>
      <c r="H734" s="233"/>
      <c r="I734" s="233"/>
      <c r="J734" s="233"/>
      <c r="K734" s="233"/>
      <c r="L734" s="233"/>
      <c r="M734" s="233"/>
      <c r="O734" s="138"/>
      <c r="P734" s="138">
        <f t="shared" si="116"/>
        <v>723</v>
      </c>
      <c r="Q734" s="290">
        <f t="shared" si="117"/>
        <v>-3100700</v>
      </c>
      <c r="R734" s="290">
        <f t="shared" si="118"/>
        <v>4350</v>
      </c>
      <c r="S734" s="290">
        <f t="shared" si="119"/>
        <v>-3105050</v>
      </c>
      <c r="T734" s="290">
        <f t="shared" si="111"/>
        <v>5200</v>
      </c>
      <c r="U734" s="290">
        <f t="shared" si="112"/>
        <v>-3105900</v>
      </c>
      <c r="V734" s="77"/>
      <c r="W734" s="8"/>
      <c r="X734" s="8"/>
    </row>
    <row r="735" spans="3:24" x14ac:dyDescent="0.25">
      <c r="C735" s="295">
        <f t="shared" si="113"/>
        <v>0</v>
      </c>
      <c r="D735" s="92">
        <f t="shared" si="114"/>
        <v>0</v>
      </c>
      <c r="E735" s="92">
        <f t="shared" si="110"/>
        <v>0</v>
      </c>
      <c r="F735" s="92">
        <f t="shared" si="115"/>
        <v>0</v>
      </c>
      <c r="G735" s="92"/>
      <c r="H735" s="233"/>
      <c r="I735" s="233"/>
      <c r="J735" s="233"/>
      <c r="K735" s="233"/>
      <c r="L735" s="233"/>
      <c r="M735" s="233"/>
      <c r="O735" s="138"/>
      <c r="P735" s="138">
        <f t="shared" si="116"/>
        <v>724</v>
      </c>
      <c r="Q735" s="290">
        <f t="shared" si="117"/>
        <v>-3105050</v>
      </c>
      <c r="R735" s="290">
        <f t="shared" si="118"/>
        <v>4350</v>
      </c>
      <c r="S735" s="290">
        <f t="shared" si="119"/>
        <v>-3109400</v>
      </c>
      <c r="T735" s="290">
        <f t="shared" si="111"/>
        <v>5200</v>
      </c>
      <c r="U735" s="290">
        <f t="shared" si="112"/>
        <v>-3110250</v>
      </c>
      <c r="V735" s="77"/>
      <c r="W735" s="8"/>
      <c r="X735" s="8"/>
    </row>
    <row r="736" spans="3:24" x14ac:dyDescent="0.25">
      <c r="C736" s="295">
        <f t="shared" si="113"/>
        <v>0</v>
      </c>
      <c r="D736" s="92">
        <f t="shared" si="114"/>
        <v>0</v>
      </c>
      <c r="E736" s="92">
        <f t="shared" si="110"/>
        <v>0</v>
      </c>
      <c r="F736" s="92">
        <f t="shared" si="115"/>
        <v>0</v>
      </c>
      <c r="G736" s="92"/>
      <c r="H736" s="233"/>
      <c r="I736" s="233"/>
      <c r="J736" s="233"/>
      <c r="K736" s="233"/>
      <c r="L736" s="233"/>
      <c r="M736" s="233"/>
      <c r="O736" s="138"/>
      <c r="P736" s="138">
        <f t="shared" si="116"/>
        <v>725</v>
      </c>
      <c r="Q736" s="290">
        <f t="shared" si="117"/>
        <v>-3109400</v>
      </c>
      <c r="R736" s="290">
        <f t="shared" si="118"/>
        <v>4350</v>
      </c>
      <c r="S736" s="290">
        <f t="shared" si="119"/>
        <v>-3113750</v>
      </c>
      <c r="T736" s="290">
        <f t="shared" si="111"/>
        <v>5200</v>
      </c>
      <c r="U736" s="290">
        <f t="shared" si="112"/>
        <v>-3114600</v>
      </c>
      <c r="V736" s="77"/>
      <c r="W736" s="8"/>
      <c r="X736" s="8"/>
    </row>
    <row r="737" spans="3:24" x14ac:dyDescent="0.25">
      <c r="C737" s="295">
        <f t="shared" si="113"/>
        <v>0</v>
      </c>
      <c r="D737" s="92">
        <f t="shared" si="114"/>
        <v>0</v>
      </c>
      <c r="E737" s="92">
        <f t="shared" si="110"/>
        <v>0</v>
      </c>
      <c r="F737" s="92">
        <f t="shared" si="115"/>
        <v>0</v>
      </c>
      <c r="G737" s="92"/>
      <c r="H737" s="233"/>
      <c r="I737" s="233"/>
      <c r="J737" s="233"/>
      <c r="K737" s="233"/>
      <c r="L737" s="233"/>
      <c r="M737" s="233"/>
      <c r="O737" s="138"/>
      <c r="P737" s="138">
        <f t="shared" si="116"/>
        <v>726</v>
      </c>
      <c r="Q737" s="290">
        <f t="shared" si="117"/>
        <v>-3113750</v>
      </c>
      <c r="R737" s="290">
        <f t="shared" si="118"/>
        <v>4350</v>
      </c>
      <c r="S737" s="290">
        <f t="shared" si="119"/>
        <v>-3118100</v>
      </c>
      <c r="T737" s="290">
        <f t="shared" si="111"/>
        <v>5200</v>
      </c>
      <c r="U737" s="290">
        <f t="shared" si="112"/>
        <v>-3118950</v>
      </c>
      <c r="V737" s="77"/>
      <c r="W737" s="8"/>
      <c r="X737" s="8"/>
    </row>
    <row r="738" spans="3:24" x14ac:dyDescent="0.25">
      <c r="C738" s="295">
        <f t="shared" si="113"/>
        <v>0</v>
      </c>
      <c r="D738" s="92">
        <f t="shared" si="114"/>
        <v>0</v>
      </c>
      <c r="E738" s="92">
        <f t="shared" si="110"/>
        <v>0</v>
      </c>
      <c r="F738" s="92">
        <f t="shared" si="115"/>
        <v>0</v>
      </c>
      <c r="G738" s="92"/>
      <c r="H738" s="233"/>
      <c r="I738" s="233"/>
      <c r="J738" s="233"/>
      <c r="K738" s="233"/>
      <c r="L738" s="233"/>
      <c r="M738" s="233"/>
      <c r="O738" s="138"/>
      <c r="P738" s="138">
        <f t="shared" si="116"/>
        <v>727</v>
      </c>
      <c r="Q738" s="290">
        <f t="shared" si="117"/>
        <v>-3118100</v>
      </c>
      <c r="R738" s="290">
        <f t="shared" si="118"/>
        <v>4350</v>
      </c>
      <c r="S738" s="290">
        <f t="shared" si="119"/>
        <v>-3122450</v>
      </c>
      <c r="T738" s="290">
        <f t="shared" si="111"/>
        <v>5200</v>
      </c>
      <c r="U738" s="290">
        <f t="shared" si="112"/>
        <v>-3123300</v>
      </c>
      <c r="V738" s="77"/>
      <c r="W738" s="8"/>
      <c r="X738" s="8"/>
    </row>
    <row r="739" spans="3:24" x14ac:dyDescent="0.25">
      <c r="C739" s="295">
        <f t="shared" si="113"/>
        <v>0</v>
      </c>
      <c r="D739" s="92">
        <f t="shared" si="114"/>
        <v>0</v>
      </c>
      <c r="E739" s="92">
        <f t="shared" si="110"/>
        <v>0</v>
      </c>
      <c r="F739" s="92">
        <f t="shared" si="115"/>
        <v>0</v>
      </c>
      <c r="G739" s="92"/>
      <c r="H739" s="233"/>
      <c r="I739" s="233"/>
      <c r="J739" s="233"/>
      <c r="K739" s="233"/>
      <c r="L739" s="233"/>
      <c r="M739" s="233"/>
      <c r="O739" s="138"/>
      <c r="P739" s="138">
        <f t="shared" si="116"/>
        <v>728</v>
      </c>
      <c r="Q739" s="290">
        <f t="shared" si="117"/>
        <v>-3122450</v>
      </c>
      <c r="R739" s="290">
        <f t="shared" si="118"/>
        <v>4350</v>
      </c>
      <c r="S739" s="290">
        <f t="shared" si="119"/>
        <v>-3126800</v>
      </c>
      <c r="T739" s="290">
        <f t="shared" si="111"/>
        <v>5200</v>
      </c>
      <c r="U739" s="290">
        <f t="shared" si="112"/>
        <v>-3127650</v>
      </c>
      <c r="V739" s="77"/>
      <c r="W739" s="8"/>
      <c r="X739" s="8"/>
    </row>
    <row r="740" spans="3:24" x14ac:dyDescent="0.25">
      <c r="C740" s="295">
        <f t="shared" si="113"/>
        <v>0</v>
      </c>
      <c r="D740" s="92">
        <f t="shared" si="114"/>
        <v>0</v>
      </c>
      <c r="E740" s="92">
        <f t="shared" si="110"/>
        <v>0</v>
      </c>
      <c r="F740" s="92">
        <f t="shared" si="115"/>
        <v>0</v>
      </c>
      <c r="G740" s="92"/>
      <c r="H740" s="233"/>
      <c r="I740" s="233"/>
      <c r="J740" s="233"/>
      <c r="K740" s="233"/>
      <c r="L740" s="233"/>
      <c r="M740" s="233"/>
      <c r="O740" s="138"/>
      <c r="P740" s="138">
        <f t="shared" si="116"/>
        <v>729</v>
      </c>
      <c r="Q740" s="290">
        <f t="shared" si="117"/>
        <v>-3126800</v>
      </c>
      <c r="R740" s="290">
        <f t="shared" si="118"/>
        <v>4350</v>
      </c>
      <c r="S740" s="290">
        <f t="shared" si="119"/>
        <v>-3131150</v>
      </c>
      <c r="T740" s="290">
        <f t="shared" si="111"/>
        <v>5200</v>
      </c>
      <c r="U740" s="290">
        <f t="shared" si="112"/>
        <v>-3132000</v>
      </c>
      <c r="V740" s="77"/>
      <c r="W740" s="8"/>
      <c r="X740" s="8"/>
    </row>
    <row r="741" spans="3:24" x14ac:dyDescent="0.25">
      <c r="C741" s="295">
        <f t="shared" si="113"/>
        <v>0</v>
      </c>
      <c r="D741" s="92">
        <f t="shared" si="114"/>
        <v>0</v>
      </c>
      <c r="E741" s="92">
        <f t="shared" si="110"/>
        <v>0</v>
      </c>
      <c r="F741" s="92">
        <f t="shared" si="115"/>
        <v>0</v>
      </c>
      <c r="G741" s="92"/>
      <c r="H741" s="233"/>
      <c r="I741" s="233"/>
      <c r="J741" s="233"/>
      <c r="K741" s="233"/>
      <c r="L741" s="233"/>
      <c r="M741" s="233"/>
      <c r="O741" s="138"/>
      <c r="P741" s="138">
        <f t="shared" si="116"/>
        <v>730</v>
      </c>
      <c r="Q741" s="290">
        <f t="shared" si="117"/>
        <v>-3131150</v>
      </c>
      <c r="R741" s="290">
        <f t="shared" si="118"/>
        <v>4350</v>
      </c>
      <c r="S741" s="290">
        <f t="shared" si="119"/>
        <v>-3135500</v>
      </c>
      <c r="T741" s="290">
        <f t="shared" si="111"/>
        <v>5200</v>
      </c>
      <c r="U741" s="290">
        <f t="shared" si="112"/>
        <v>-3136350</v>
      </c>
      <c r="V741" s="77"/>
      <c r="W741" s="8"/>
      <c r="X741" s="8"/>
    </row>
    <row r="742" spans="3:24" x14ac:dyDescent="0.25">
      <c r="C742" s="295">
        <f t="shared" si="113"/>
        <v>0</v>
      </c>
      <c r="D742" s="92">
        <f t="shared" si="114"/>
        <v>0</v>
      </c>
      <c r="E742" s="92">
        <f t="shared" si="110"/>
        <v>0</v>
      </c>
      <c r="F742" s="92">
        <f t="shared" si="115"/>
        <v>0</v>
      </c>
      <c r="G742" s="92"/>
      <c r="H742" s="233"/>
      <c r="I742" s="233"/>
      <c r="J742" s="233"/>
      <c r="K742" s="233"/>
      <c r="L742" s="233"/>
      <c r="M742" s="233"/>
      <c r="O742" s="138"/>
      <c r="P742" s="138">
        <f t="shared" si="116"/>
        <v>731</v>
      </c>
      <c r="Q742" s="290">
        <f t="shared" si="117"/>
        <v>-3135500</v>
      </c>
      <c r="R742" s="290">
        <f t="shared" si="118"/>
        <v>4350</v>
      </c>
      <c r="S742" s="290">
        <f t="shared" si="119"/>
        <v>-3139850</v>
      </c>
      <c r="T742" s="290">
        <f t="shared" si="111"/>
        <v>5200</v>
      </c>
      <c r="U742" s="290">
        <f t="shared" si="112"/>
        <v>-3140700</v>
      </c>
      <c r="V742" s="77"/>
      <c r="W742" s="8"/>
      <c r="X742" s="8"/>
    </row>
    <row r="743" spans="3:24" x14ac:dyDescent="0.25">
      <c r="C743" s="295">
        <f t="shared" si="113"/>
        <v>0</v>
      </c>
      <c r="D743" s="92">
        <f t="shared" si="114"/>
        <v>0</v>
      </c>
      <c r="E743" s="92">
        <f t="shared" si="110"/>
        <v>0</v>
      </c>
      <c r="F743" s="92">
        <f t="shared" si="115"/>
        <v>0</v>
      </c>
      <c r="G743" s="92"/>
      <c r="H743" s="233"/>
      <c r="I743" s="233"/>
      <c r="J743" s="233"/>
      <c r="K743" s="233"/>
      <c r="L743" s="233"/>
      <c r="M743" s="233"/>
      <c r="O743" s="138"/>
      <c r="P743" s="138">
        <f t="shared" si="116"/>
        <v>732</v>
      </c>
      <c r="Q743" s="290">
        <f t="shared" si="117"/>
        <v>-3139850</v>
      </c>
      <c r="R743" s="290">
        <f t="shared" si="118"/>
        <v>4350</v>
      </c>
      <c r="S743" s="290">
        <f t="shared" si="119"/>
        <v>-3144200</v>
      </c>
      <c r="T743" s="290">
        <f t="shared" si="111"/>
        <v>5200</v>
      </c>
      <c r="U743" s="290">
        <f t="shared" si="112"/>
        <v>-3145050</v>
      </c>
      <c r="V743" s="77"/>
      <c r="W743" s="8"/>
      <c r="X743" s="8"/>
    </row>
    <row r="744" spans="3:24" x14ac:dyDescent="0.25">
      <c r="C744" s="295">
        <f t="shared" si="113"/>
        <v>0</v>
      </c>
      <c r="D744" s="92">
        <f t="shared" si="114"/>
        <v>0</v>
      </c>
      <c r="E744" s="92">
        <f t="shared" si="110"/>
        <v>0</v>
      </c>
      <c r="F744" s="92">
        <f t="shared" si="115"/>
        <v>0</v>
      </c>
      <c r="G744" s="92"/>
      <c r="H744" s="233"/>
      <c r="I744" s="233"/>
      <c r="J744" s="233"/>
      <c r="K744" s="233"/>
      <c r="L744" s="233"/>
      <c r="M744" s="233"/>
      <c r="O744" s="138"/>
      <c r="P744" s="138">
        <f t="shared" si="116"/>
        <v>733</v>
      </c>
      <c r="Q744" s="290">
        <f t="shared" si="117"/>
        <v>-3144200</v>
      </c>
      <c r="R744" s="290">
        <f t="shared" si="118"/>
        <v>4350</v>
      </c>
      <c r="S744" s="290">
        <f t="shared" si="119"/>
        <v>-3148550</v>
      </c>
      <c r="T744" s="290">
        <f t="shared" si="111"/>
        <v>5200</v>
      </c>
      <c r="U744" s="290">
        <f t="shared" si="112"/>
        <v>-3149400</v>
      </c>
      <c r="V744" s="77"/>
      <c r="W744" s="8"/>
      <c r="X744" s="8"/>
    </row>
    <row r="745" spans="3:24" x14ac:dyDescent="0.25">
      <c r="C745" s="295">
        <f t="shared" si="113"/>
        <v>0</v>
      </c>
      <c r="D745" s="92">
        <f t="shared" si="114"/>
        <v>0</v>
      </c>
      <c r="E745" s="92">
        <f t="shared" si="110"/>
        <v>0</v>
      </c>
      <c r="F745" s="92">
        <f t="shared" si="115"/>
        <v>0</v>
      </c>
      <c r="G745" s="92"/>
      <c r="H745" s="233"/>
      <c r="I745" s="233"/>
      <c r="J745" s="233"/>
      <c r="K745" s="233"/>
      <c r="L745" s="233"/>
      <c r="M745" s="233"/>
      <c r="O745" s="138"/>
      <c r="P745" s="138">
        <f t="shared" si="116"/>
        <v>734</v>
      </c>
      <c r="Q745" s="290">
        <f t="shared" si="117"/>
        <v>-3148550</v>
      </c>
      <c r="R745" s="290">
        <f t="shared" si="118"/>
        <v>4350</v>
      </c>
      <c r="S745" s="290">
        <f t="shared" si="119"/>
        <v>-3152900</v>
      </c>
      <c r="T745" s="290">
        <f t="shared" si="111"/>
        <v>5200</v>
      </c>
      <c r="U745" s="290">
        <f t="shared" si="112"/>
        <v>-3153750</v>
      </c>
      <c r="V745" s="77"/>
      <c r="W745" s="8"/>
      <c r="X745" s="8"/>
    </row>
    <row r="746" spans="3:24" x14ac:dyDescent="0.25">
      <c r="C746" s="295">
        <f t="shared" si="113"/>
        <v>0</v>
      </c>
      <c r="D746" s="92">
        <f t="shared" si="114"/>
        <v>0</v>
      </c>
      <c r="E746" s="92">
        <f t="shared" si="110"/>
        <v>0</v>
      </c>
      <c r="F746" s="92">
        <f t="shared" si="115"/>
        <v>0</v>
      </c>
      <c r="G746" s="92"/>
      <c r="H746" s="233"/>
      <c r="I746" s="233"/>
      <c r="J746" s="233"/>
      <c r="K746" s="233"/>
      <c r="L746" s="233"/>
      <c r="M746" s="233"/>
      <c r="O746" s="138"/>
      <c r="P746" s="138">
        <f t="shared" si="116"/>
        <v>735</v>
      </c>
      <c r="Q746" s="290">
        <f t="shared" si="117"/>
        <v>-3152900</v>
      </c>
      <c r="R746" s="290">
        <f t="shared" si="118"/>
        <v>4350</v>
      </c>
      <c r="S746" s="290">
        <f t="shared" si="119"/>
        <v>-3157250</v>
      </c>
      <c r="T746" s="290">
        <f t="shared" si="111"/>
        <v>5200</v>
      </c>
      <c r="U746" s="290">
        <f t="shared" si="112"/>
        <v>-3158100</v>
      </c>
      <c r="V746" s="77"/>
      <c r="W746" s="8"/>
      <c r="X746" s="8"/>
    </row>
    <row r="747" spans="3:24" x14ac:dyDescent="0.25">
      <c r="C747" s="295">
        <f t="shared" si="113"/>
        <v>0</v>
      </c>
      <c r="D747" s="92">
        <f t="shared" si="114"/>
        <v>0</v>
      </c>
      <c r="E747" s="92">
        <f t="shared" si="110"/>
        <v>0</v>
      </c>
      <c r="F747" s="92">
        <f t="shared" si="115"/>
        <v>0</v>
      </c>
      <c r="G747" s="92"/>
      <c r="H747" s="233"/>
      <c r="I747" s="233"/>
      <c r="J747" s="233"/>
      <c r="K747" s="233"/>
      <c r="L747" s="233"/>
      <c r="M747" s="233"/>
      <c r="O747" s="138"/>
      <c r="P747" s="138">
        <f t="shared" si="116"/>
        <v>736</v>
      </c>
      <c r="Q747" s="290">
        <f t="shared" si="117"/>
        <v>-3157250</v>
      </c>
      <c r="R747" s="290">
        <f t="shared" si="118"/>
        <v>4350</v>
      </c>
      <c r="S747" s="290">
        <f t="shared" si="119"/>
        <v>-3161600</v>
      </c>
      <c r="T747" s="290">
        <f t="shared" si="111"/>
        <v>5200</v>
      </c>
      <c r="U747" s="290">
        <f t="shared" si="112"/>
        <v>-3162450</v>
      </c>
      <c r="V747" s="77"/>
      <c r="W747" s="8"/>
      <c r="X747" s="8"/>
    </row>
    <row r="748" spans="3:24" x14ac:dyDescent="0.25">
      <c r="C748" s="295">
        <f t="shared" si="113"/>
        <v>0</v>
      </c>
      <c r="D748" s="92">
        <f t="shared" si="114"/>
        <v>0</v>
      </c>
      <c r="E748" s="92">
        <f t="shared" si="110"/>
        <v>0</v>
      </c>
      <c r="F748" s="92">
        <f t="shared" si="115"/>
        <v>0</v>
      </c>
      <c r="G748" s="92"/>
      <c r="H748" s="233"/>
      <c r="I748" s="233"/>
      <c r="J748" s="233"/>
      <c r="K748" s="233"/>
      <c r="L748" s="233"/>
      <c r="M748" s="233"/>
      <c r="O748" s="138"/>
      <c r="P748" s="138">
        <f t="shared" si="116"/>
        <v>737</v>
      </c>
      <c r="Q748" s="290">
        <f t="shared" si="117"/>
        <v>-3161600</v>
      </c>
      <c r="R748" s="290">
        <f t="shared" si="118"/>
        <v>4350</v>
      </c>
      <c r="S748" s="290">
        <f t="shared" si="119"/>
        <v>-3165950</v>
      </c>
      <c r="T748" s="290">
        <f t="shared" si="111"/>
        <v>5200</v>
      </c>
      <c r="U748" s="290">
        <f t="shared" si="112"/>
        <v>-3166800</v>
      </c>
      <c r="V748" s="77"/>
      <c r="W748" s="8"/>
      <c r="X748" s="8"/>
    </row>
    <row r="749" spans="3:24" x14ac:dyDescent="0.25">
      <c r="C749" s="295">
        <f t="shared" si="113"/>
        <v>0</v>
      </c>
      <c r="D749" s="92">
        <f t="shared" si="114"/>
        <v>0</v>
      </c>
      <c r="E749" s="92">
        <f t="shared" si="110"/>
        <v>0</v>
      </c>
      <c r="F749" s="92">
        <f t="shared" si="115"/>
        <v>0</v>
      </c>
      <c r="G749" s="92"/>
      <c r="H749" s="233"/>
      <c r="I749" s="233"/>
      <c r="J749" s="233"/>
      <c r="K749" s="233"/>
      <c r="L749" s="233"/>
      <c r="M749" s="233"/>
      <c r="O749" s="138"/>
      <c r="P749" s="138">
        <f t="shared" si="116"/>
        <v>738</v>
      </c>
      <c r="Q749" s="290">
        <f t="shared" si="117"/>
        <v>-3165950</v>
      </c>
      <c r="R749" s="290">
        <f t="shared" si="118"/>
        <v>4350</v>
      </c>
      <c r="S749" s="290">
        <f t="shared" si="119"/>
        <v>-3170300</v>
      </c>
      <c r="T749" s="290">
        <f t="shared" si="111"/>
        <v>5200</v>
      </c>
      <c r="U749" s="290">
        <f t="shared" si="112"/>
        <v>-3171150</v>
      </c>
      <c r="V749" s="77"/>
      <c r="W749" s="8"/>
      <c r="X749" s="8"/>
    </row>
    <row r="750" spans="3:24" x14ac:dyDescent="0.25">
      <c r="C750" s="295">
        <f t="shared" si="113"/>
        <v>0</v>
      </c>
      <c r="D750" s="92">
        <f t="shared" si="114"/>
        <v>0</v>
      </c>
      <c r="E750" s="92">
        <f t="shared" si="110"/>
        <v>0</v>
      </c>
      <c r="F750" s="92">
        <f t="shared" si="115"/>
        <v>0</v>
      </c>
      <c r="G750" s="92"/>
      <c r="H750" s="233"/>
      <c r="I750" s="233"/>
      <c r="J750" s="233"/>
      <c r="K750" s="233"/>
      <c r="L750" s="233"/>
      <c r="M750" s="233"/>
      <c r="O750" s="138"/>
      <c r="P750" s="138">
        <f t="shared" si="116"/>
        <v>739</v>
      </c>
      <c r="Q750" s="290">
        <f t="shared" si="117"/>
        <v>-3170300</v>
      </c>
      <c r="R750" s="290">
        <f t="shared" si="118"/>
        <v>4350</v>
      </c>
      <c r="S750" s="290">
        <f t="shared" si="119"/>
        <v>-3174650</v>
      </c>
      <c r="T750" s="290">
        <f t="shared" si="111"/>
        <v>5200</v>
      </c>
      <c r="U750" s="290">
        <f t="shared" si="112"/>
        <v>-3175500</v>
      </c>
      <c r="V750" s="77"/>
      <c r="W750" s="8"/>
      <c r="X750" s="8"/>
    </row>
    <row r="751" spans="3:24" x14ac:dyDescent="0.25">
      <c r="C751" s="295">
        <f t="shared" si="113"/>
        <v>0</v>
      </c>
      <c r="D751" s="92">
        <f t="shared" si="114"/>
        <v>0</v>
      </c>
      <c r="E751" s="92">
        <f t="shared" si="110"/>
        <v>0</v>
      </c>
      <c r="F751" s="92">
        <f t="shared" si="115"/>
        <v>0</v>
      </c>
      <c r="G751" s="92"/>
      <c r="H751" s="233"/>
      <c r="I751" s="233"/>
      <c r="J751" s="233"/>
      <c r="K751" s="233"/>
      <c r="L751" s="233"/>
      <c r="M751" s="233"/>
      <c r="O751" s="138"/>
      <c r="P751" s="138">
        <f t="shared" si="116"/>
        <v>740</v>
      </c>
      <c r="Q751" s="290">
        <f t="shared" si="117"/>
        <v>-3174650</v>
      </c>
      <c r="R751" s="290">
        <f t="shared" si="118"/>
        <v>4350</v>
      </c>
      <c r="S751" s="290">
        <f t="shared" si="119"/>
        <v>-3179000</v>
      </c>
      <c r="T751" s="290">
        <f t="shared" si="111"/>
        <v>5200</v>
      </c>
      <c r="U751" s="290">
        <f t="shared" si="112"/>
        <v>-3179850</v>
      </c>
      <c r="V751" s="77"/>
      <c r="W751" s="8"/>
      <c r="X751" s="8"/>
    </row>
    <row r="752" spans="3:24" x14ac:dyDescent="0.25">
      <c r="C752" s="295">
        <f t="shared" si="113"/>
        <v>0</v>
      </c>
      <c r="D752" s="92">
        <f t="shared" si="114"/>
        <v>0</v>
      </c>
      <c r="E752" s="92">
        <f t="shared" si="110"/>
        <v>0</v>
      </c>
      <c r="F752" s="92">
        <f t="shared" si="115"/>
        <v>0</v>
      </c>
      <c r="G752" s="92"/>
      <c r="H752" s="233"/>
      <c r="I752" s="233"/>
      <c r="J752" s="233"/>
      <c r="K752" s="233"/>
      <c r="L752" s="233"/>
      <c r="M752" s="233"/>
      <c r="O752" s="138"/>
      <c r="P752" s="138">
        <f t="shared" si="116"/>
        <v>741</v>
      </c>
      <c r="Q752" s="290">
        <f t="shared" si="117"/>
        <v>-3179000</v>
      </c>
      <c r="R752" s="290">
        <f t="shared" si="118"/>
        <v>4350</v>
      </c>
      <c r="S752" s="290">
        <f t="shared" si="119"/>
        <v>-3183350</v>
      </c>
      <c r="T752" s="290">
        <f t="shared" si="111"/>
        <v>5200</v>
      </c>
      <c r="U752" s="290">
        <f t="shared" si="112"/>
        <v>-3184200</v>
      </c>
      <c r="V752" s="77"/>
      <c r="W752" s="8"/>
      <c r="X752" s="8"/>
    </row>
    <row r="753" spans="3:24" x14ac:dyDescent="0.25">
      <c r="C753" s="295">
        <f t="shared" si="113"/>
        <v>0</v>
      </c>
      <c r="D753" s="92">
        <f t="shared" si="114"/>
        <v>0</v>
      </c>
      <c r="E753" s="92">
        <f t="shared" si="110"/>
        <v>0</v>
      </c>
      <c r="F753" s="92">
        <f t="shared" si="115"/>
        <v>0</v>
      </c>
      <c r="G753" s="92"/>
      <c r="H753" s="233"/>
      <c r="I753" s="233"/>
      <c r="J753" s="233"/>
      <c r="K753" s="233"/>
      <c r="L753" s="233"/>
      <c r="M753" s="233"/>
      <c r="O753" s="138"/>
      <c r="P753" s="138">
        <f t="shared" si="116"/>
        <v>742</v>
      </c>
      <c r="Q753" s="290">
        <f t="shared" si="117"/>
        <v>-3183350</v>
      </c>
      <c r="R753" s="290">
        <f t="shared" si="118"/>
        <v>4350</v>
      </c>
      <c r="S753" s="290">
        <f t="shared" si="119"/>
        <v>-3187700</v>
      </c>
      <c r="T753" s="290">
        <f t="shared" si="111"/>
        <v>5200</v>
      </c>
      <c r="U753" s="290">
        <f t="shared" si="112"/>
        <v>-3188550</v>
      </c>
      <c r="V753" s="77"/>
      <c r="W753" s="8"/>
      <c r="X753" s="8"/>
    </row>
    <row r="754" spans="3:24" x14ac:dyDescent="0.25">
      <c r="C754" s="295">
        <f t="shared" si="113"/>
        <v>0</v>
      </c>
      <c r="D754" s="92">
        <f t="shared" si="114"/>
        <v>0</v>
      </c>
      <c r="E754" s="92">
        <f t="shared" si="110"/>
        <v>0</v>
      </c>
      <c r="F754" s="92">
        <f t="shared" si="115"/>
        <v>0</v>
      </c>
      <c r="G754" s="92"/>
      <c r="H754" s="233"/>
      <c r="I754" s="233"/>
      <c r="J754" s="233"/>
      <c r="K754" s="233"/>
      <c r="L754" s="233"/>
      <c r="M754" s="233"/>
      <c r="O754" s="138"/>
      <c r="P754" s="138">
        <f t="shared" si="116"/>
        <v>743</v>
      </c>
      <c r="Q754" s="290">
        <f t="shared" si="117"/>
        <v>-3187700</v>
      </c>
      <c r="R754" s="290">
        <f t="shared" si="118"/>
        <v>4350</v>
      </c>
      <c r="S754" s="290">
        <f t="shared" si="119"/>
        <v>-3192050</v>
      </c>
      <c r="T754" s="290">
        <f t="shared" si="111"/>
        <v>5200</v>
      </c>
      <c r="U754" s="290">
        <f t="shared" si="112"/>
        <v>-3192900</v>
      </c>
      <c r="V754" s="77"/>
      <c r="W754" s="8"/>
      <c r="X754" s="8"/>
    </row>
    <row r="755" spans="3:24" x14ac:dyDescent="0.25">
      <c r="C755" s="295">
        <f t="shared" si="113"/>
        <v>0</v>
      </c>
      <c r="D755" s="92">
        <f t="shared" si="114"/>
        <v>0</v>
      </c>
      <c r="E755" s="92">
        <f t="shared" si="110"/>
        <v>0</v>
      </c>
      <c r="F755" s="92">
        <f t="shared" si="115"/>
        <v>0</v>
      </c>
      <c r="G755" s="92"/>
      <c r="H755" s="233"/>
      <c r="I755" s="233"/>
      <c r="J755" s="233"/>
      <c r="K755" s="233"/>
      <c r="L755" s="233"/>
      <c r="M755" s="233"/>
      <c r="O755" s="138"/>
      <c r="P755" s="138">
        <f t="shared" si="116"/>
        <v>744</v>
      </c>
      <c r="Q755" s="290">
        <f t="shared" si="117"/>
        <v>-3192050</v>
      </c>
      <c r="R755" s="290">
        <f t="shared" si="118"/>
        <v>4350</v>
      </c>
      <c r="S755" s="290">
        <f t="shared" si="119"/>
        <v>-3196400</v>
      </c>
      <c r="T755" s="290">
        <f t="shared" si="111"/>
        <v>5200</v>
      </c>
      <c r="U755" s="290">
        <f t="shared" si="112"/>
        <v>-3197250</v>
      </c>
      <c r="V755" s="77"/>
      <c r="W755" s="8"/>
      <c r="X755" s="8"/>
    </row>
    <row r="756" spans="3:24" x14ac:dyDescent="0.25">
      <c r="C756" s="295">
        <f t="shared" si="113"/>
        <v>0</v>
      </c>
      <c r="D756" s="92">
        <f t="shared" si="114"/>
        <v>0</v>
      </c>
      <c r="E756" s="92">
        <f t="shared" si="110"/>
        <v>0</v>
      </c>
      <c r="F756" s="92">
        <f t="shared" si="115"/>
        <v>0</v>
      </c>
      <c r="G756" s="92"/>
      <c r="H756" s="233"/>
      <c r="I756" s="233"/>
      <c r="J756" s="233"/>
      <c r="K756" s="233"/>
      <c r="L756" s="233"/>
      <c r="M756" s="233"/>
      <c r="O756" s="138"/>
      <c r="P756" s="138">
        <f t="shared" si="116"/>
        <v>745</v>
      </c>
      <c r="Q756" s="290">
        <f t="shared" si="117"/>
        <v>-3196400</v>
      </c>
      <c r="R756" s="290">
        <f t="shared" si="118"/>
        <v>4350</v>
      </c>
      <c r="S756" s="290">
        <f t="shared" si="119"/>
        <v>-3200750</v>
      </c>
      <c r="T756" s="290">
        <f t="shared" si="111"/>
        <v>5200</v>
      </c>
      <c r="U756" s="290">
        <f t="shared" si="112"/>
        <v>-3201600</v>
      </c>
      <c r="V756" s="77"/>
      <c r="W756" s="8"/>
      <c r="X756" s="8"/>
    </row>
    <row r="757" spans="3:24" x14ac:dyDescent="0.25">
      <c r="C757" s="295">
        <f t="shared" si="113"/>
        <v>0</v>
      </c>
      <c r="D757" s="92">
        <f t="shared" si="114"/>
        <v>0</v>
      </c>
      <c r="E757" s="92">
        <f t="shared" si="110"/>
        <v>0</v>
      </c>
      <c r="F757" s="92">
        <f t="shared" si="115"/>
        <v>0</v>
      </c>
      <c r="G757" s="92"/>
      <c r="H757" s="233"/>
      <c r="I757" s="233"/>
      <c r="J757" s="233"/>
      <c r="K757" s="233"/>
      <c r="L757" s="233"/>
      <c r="M757" s="233"/>
      <c r="O757" s="138"/>
      <c r="P757" s="138">
        <f t="shared" si="116"/>
        <v>746</v>
      </c>
      <c r="Q757" s="290">
        <f t="shared" si="117"/>
        <v>-3200750</v>
      </c>
      <c r="R757" s="290">
        <f t="shared" si="118"/>
        <v>4350</v>
      </c>
      <c r="S757" s="290">
        <f t="shared" si="119"/>
        <v>-3205100</v>
      </c>
      <c r="T757" s="290">
        <f t="shared" si="111"/>
        <v>5200</v>
      </c>
      <c r="U757" s="290">
        <f t="shared" si="112"/>
        <v>-3205950</v>
      </c>
      <c r="V757" s="77"/>
      <c r="W757" s="8"/>
      <c r="X757" s="8"/>
    </row>
    <row r="758" spans="3:24" x14ac:dyDescent="0.25">
      <c r="C758" s="295">
        <f t="shared" si="113"/>
        <v>0</v>
      </c>
      <c r="D758" s="92">
        <f t="shared" si="114"/>
        <v>0</v>
      </c>
      <c r="E758" s="92">
        <f t="shared" si="110"/>
        <v>0</v>
      </c>
      <c r="F758" s="92">
        <f t="shared" si="115"/>
        <v>0</v>
      </c>
      <c r="G758" s="92"/>
      <c r="H758" s="233"/>
      <c r="I758" s="233"/>
      <c r="J758" s="233"/>
      <c r="K758" s="233"/>
      <c r="L758" s="233"/>
      <c r="M758" s="233"/>
      <c r="O758" s="138"/>
      <c r="P758" s="138">
        <f t="shared" si="116"/>
        <v>747</v>
      </c>
      <c r="Q758" s="290">
        <f t="shared" si="117"/>
        <v>-3205100</v>
      </c>
      <c r="R758" s="290">
        <f t="shared" si="118"/>
        <v>4350</v>
      </c>
      <c r="S758" s="290">
        <f t="shared" si="119"/>
        <v>-3209450</v>
      </c>
      <c r="T758" s="290">
        <f t="shared" si="111"/>
        <v>5200</v>
      </c>
      <c r="U758" s="290">
        <f t="shared" si="112"/>
        <v>-3210300</v>
      </c>
      <c r="V758" s="77"/>
      <c r="W758" s="8"/>
      <c r="X758" s="8"/>
    </row>
    <row r="759" spans="3:24" x14ac:dyDescent="0.25">
      <c r="C759" s="295">
        <f t="shared" si="113"/>
        <v>0</v>
      </c>
      <c r="D759" s="92">
        <f t="shared" si="114"/>
        <v>0</v>
      </c>
      <c r="E759" s="92">
        <f t="shared" si="110"/>
        <v>0</v>
      </c>
      <c r="F759" s="92">
        <f t="shared" si="115"/>
        <v>0</v>
      </c>
      <c r="G759" s="92"/>
      <c r="H759" s="233"/>
      <c r="I759" s="233"/>
      <c r="J759" s="233"/>
      <c r="K759" s="233"/>
      <c r="L759" s="233"/>
      <c r="M759" s="233"/>
      <c r="O759" s="138"/>
      <c r="P759" s="138">
        <f t="shared" si="116"/>
        <v>748</v>
      </c>
      <c r="Q759" s="290">
        <f t="shared" si="117"/>
        <v>-3209450</v>
      </c>
      <c r="R759" s="290">
        <f t="shared" si="118"/>
        <v>4350</v>
      </c>
      <c r="S759" s="290">
        <f t="shared" si="119"/>
        <v>-3213800</v>
      </c>
      <c r="T759" s="290">
        <f t="shared" si="111"/>
        <v>5200</v>
      </c>
      <c r="U759" s="290">
        <f t="shared" si="112"/>
        <v>-3214650</v>
      </c>
      <c r="V759" s="77"/>
      <c r="W759" s="8"/>
      <c r="X759" s="8"/>
    </row>
    <row r="760" spans="3:24" x14ac:dyDescent="0.25">
      <c r="C760" s="295">
        <f t="shared" si="113"/>
        <v>0</v>
      </c>
      <c r="D760" s="92">
        <f t="shared" si="114"/>
        <v>0</v>
      </c>
      <c r="E760" s="92">
        <f t="shared" si="110"/>
        <v>0</v>
      </c>
      <c r="F760" s="92">
        <f t="shared" si="115"/>
        <v>0</v>
      </c>
      <c r="G760" s="92"/>
      <c r="H760" s="233"/>
      <c r="I760" s="233"/>
      <c r="J760" s="233"/>
      <c r="K760" s="233"/>
      <c r="L760" s="233"/>
      <c r="M760" s="233"/>
      <c r="O760" s="138"/>
      <c r="P760" s="138">
        <f t="shared" si="116"/>
        <v>749</v>
      </c>
      <c r="Q760" s="290">
        <f t="shared" si="117"/>
        <v>-3213800</v>
      </c>
      <c r="R760" s="290">
        <f t="shared" si="118"/>
        <v>4350</v>
      </c>
      <c r="S760" s="290">
        <f t="shared" si="119"/>
        <v>-3218150</v>
      </c>
      <c r="T760" s="290">
        <f t="shared" si="111"/>
        <v>5200</v>
      </c>
      <c r="U760" s="290">
        <f t="shared" si="112"/>
        <v>-3219000</v>
      </c>
      <c r="V760" s="77"/>
      <c r="W760" s="8"/>
      <c r="X760" s="8"/>
    </row>
    <row r="761" spans="3:24" x14ac:dyDescent="0.25">
      <c r="C761" s="295">
        <f t="shared" si="113"/>
        <v>0</v>
      </c>
      <c r="D761" s="92">
        <f t="shared" si="114"/>
        <v>0</v>
      </c>
      <c r="E761" s="92">
        <f t="shared" si="110"/>
        <v>0</v>
      </c>
      <c r="F761" s="92">
        <f t="shared" si="115"/>
        <v>0</v>
      </c>
      <c r="G761" s="92"/>
      <c r="H761" s="233"/>
      <c r="I761" s="233"/>
      <c r="J761" s="233"/>
      <c r="K761" s="233"/>
      <c r="L761" s="233"/>
      <c r="M761" s="233"/>
      <c r="O761" s="138"/>
      <c r="P761" s="138">
        <f t="shared" si="116"/>
        <v>750</v>
      </c>
      <c r="Q761" s="290">
        <f t="shared" si="117"/>
        <v>-3218150</v>
      </c>
      <c r="R761" s="290">
        <f t="shared" si="118"/>
        <v>4350</v>
      </c>
      <c r="S761" s="290">
        <f t="shared" si="119"/>
        <v>-3222500</v>
      </c>
      <c r="T761" s="290">
        <f t="shared" si="111"/>
        <v>5200</v>
      </c>
      <c r="U761" s="290">
        <f t="shared" si="112"/>
        <v>-3223350</v>
      </c>
      <c r="V761" s="77"/>
      <c r="W761" s="8"/>
      <c r="X761" s="8"/>
    </row>
    <row r="762" spans="3:24" x14ac:dyDescent="0.25">
      <c r="C762" s="295">
        <f t="shared" si="113"/>
        <v>0</v>
      </c>
      <c r="D762" s="92">
        <f t="shared" si="114"/>
        <v>0</v>
      </c>
      <c r="E762" s="92">
        <f t="shared" si="110"/>
        <v>0</v>
      </c>
      <c r="F762" s="92">
        <f t="shared" si="115"/>
        <v>0</v>
      </c>
      <c r="G762" s="92"/>
      <c r="H762" s="233"/>
      <c r="I762" s="233"/>
      <c r="J762" s="233"/>
      <c r="K762" s="233"/>
      <c r="L762" s="233"/>
      <c r="M762" s="233"/>
      <c r="O762" s="138"/>
      <c r="P762" s="138">
        <f t="shared" si="116"/>
        <v>751</v>
      </c>
      <c r="Q762" s="290">
        <f t="shared" si="117"/>
        <v>-3222500</v>
      </c>
      <c r="R762" s="290">
        <f t="shared" si="118"/>
        <v>4350</v>
      </c>
      <c r="S762" s="290">
        <f t="shared" si="119"/>
        <v>-3226850</v>
      </c>
      <c r="T762" s="290">
        <f t="shared" si="111"/>
        <v>5200</v>
      </c>
      <c r="U762" s="290">
        <f t="shared" si="112"/>
        <v>-3227700</v>
      </c>
      <c r="V762" s="77"/>
      <c r="W762" s="8"/>
      <c r="X762" s="8"/>
    </row>
    <row r="763" spans="3:24" x14ac:dyDescent="0.25">
      <c r="C763" s="295">
        <f t="shared" si="113"/>
        <v>0</v>
      </c>
      <c r="D763" s="92">
        <f t="shared" si="114"/>
        <v>0</v>
      </c>
      <c r="E763" s="92">
        <f t="shared" si="110"/>
        <v>0</v>
      </c>
      <c r="F763" s="92">
        <f t="shared" si="115"/>
        <v>0</v>
      </c>
      <c r="G763" s="92"/>
      <c r="H763" s="233"/>
      <c r="I763" s="233"/>
      <c r="J763" s="233"/>
      <c r="K763" s="233"/>
      <c r="L763" s="233"/>
      <c r="M763" s="233"/>
      <c r="O763" s="138"/>
      <c r="P763" s="138">
        <f t="shared" si="116"/>
        <v>752</v>
      </c>
      <c r="Q763" s="290">
        <f t="shared" si="117"/>
        <v>-3226850</v>
      </c>
      <c r="R763" s="290">
        <f t="shared" si="118"/>
        <v>4350</v>
      </c>
      <c r="S763" s="290">
        <f t="shared" si="119"/>
        <v>-3231200</v>
      </c>
      <c r="T763" s="290">
        <f t="shared" si="111"/>
        <v>5200</v>
      </c>
      <c r="U763" s="290">
        <f t="shared" si="112"/>
        <v>-3232050</v>
      </c>
      <c r="V763" s="77"/>
      <c r="W763" s="8"/>
      <c r="X763" s="8"/>
    </row>
    <row r="764" spans="3:24" x14ac:dyDescent="0.25">
      <c r="C764" s="295">
        <f t="shared" si="113"/>
        <v>0</v>
      </c>
      <c r="D764" s="92">
        <f t="shared" si="114"/>
        <v>0</v>
      </c>
      <c r="E764" s="92">
        <f t="shared" si="110"/>
        <v>0</v>
      </c>
      <c r="F764" s="92">
        <f t="shared" si="115"/>
        <v>0</v>
      </c>
      <c r="G764" s="92"/>
      <c r="H764" s="233"/>
      <c r="I764" s="233"/>
      <c r="J764" s="233"/>
      <c r="K764" s="233"/>
      <c r="L764" s="233"/>
      <c r="M764" s="233"/>
      <c r="O764" s="138"/>
      <c r="P764" s="138">
        <f t="shared" si="116"/>
        <v>753</v>
      </c>
      <c r="Q764" s="290">
        <f t="shared" si="117"/>
        <v>-3231200</v>
      </c>
      <c r="R764" s="290">
        <f t="shared" si="118"/>
        <v>4350</v>
      </c>
      <c r="S764" s="290">
        <f t="shared" si="119"/>
        <v>-3235550</v>
      </c>
      <c r="T764" s="290">
        <f t="shared" si="111"/>
        <v>5200</v>
      </c>
      <c r="U764" s="290">
        <f t="shared" si="112"/>
        <v>-3236400</v>
      </c>
      <c r="V764" s="77"/>
      <c r="W764" s="8"/>
      <c r="X764" s="8"/>
    </row>
    <row r="765" spans="3:24" x14ac:dyDescent="0.25">
      <c r="C765" s="295">
        <f t="shared" si="113"/>
        <v>0</v>
      </c>
      <c r="D765" s="92">
        <f t="shared" si="114"/>
        <v>0</v>
      </c>
      <c r="E765" s="92">
        <f t="shared" si="110"/>
        <v>0</v>
      </c>
      <c r="F765" s="92">
        <f t="shared" si="115"/>
        <v>0</v>
      </c>
      <c r="G765" s="92"/>
      <c r="H765" s="233"/>
      <c r="I765" s="233"/>
      <c r="J765" s="233"/>
      <c r="K765" s="233"/>
      <c r="L765" s="233"/>
      <c r="M765" s="233"/>
      <c r="O765" s="138"/>
      <c r="P765" s="138">
        <f t="shared" si="116"/>
        <v>754</v>
      </c>
      <c r="Q765" s="290">
        <f t="shared" si="117"/>
        <v>-3235550</v>
      </c>
      <c r="R765" s="290">
        <f t="shared" si="118"/>
        <v>4350</v>
      </c>
      <c r="S765" s="290">
        <f t="shared" si="119"/>
        <v>-3239900</v>
      </c>
      <c r="T765" s="290">
        <f t="shared" si="111"/>
        <v>5200</v>
      </c>
      <c r="U765" s="290">
        <f t="shared" si="112"/>
        <v>-3240750</v>
      </c>
      <c r="V765" s="77"/>
      <c r="W765" s="8"/>
      <c r="X765" s="8"/>
    </row>
    <row r="766" spans="3:24" x14ac:dyDescent="0.25">
      <c r="C766" s="295">
        <f t="shared" si="113"/>
        <v>0</v>
      </c>
      <c r="D766" s="92">
        <f t="shared" si="114"/>
        <v>0</v>
      </c>
      <c r="E766" s="92">
        <f t="shared" si="110"/>
        <v>0</v>
      </c>
      <c r="F766" s="92">
        <f t="shared" si="115"/>
        <v>0</v>
      </c>
      <c r="G766" s="92"/>
      <c r="H766" s="233"/>
      <c r="I766" s="233"/>
      <c r="J766" s="233"/>
      <c r="K766" s="233"/>
      <c r="L766" s="233"/>
      <c r="M766" s="233"/>
      <c r="O766" s="138"/>
      <c r="P766" s="138">
        <f t="shared" si="116"/>
        <v>755</v>
      </c>
      <c r="Q766" s="290">
        <f t="shared" si="117"/>
        <v>-3239900</v>
      </c>
      <c r="R766" s="290">
        <f t="shared" si="118"/>
        <v>4350</v>
      </c>
      <c r="S766" s="290">
        <f t="shared" si="119"/>
        <v>-3244250</v>
      </c>
      <c r="T766" s="290">
        <f t="shared" si="111"/>
        <v>5200</v>
      </c>
      <c r="U766" s="290">
        <f t="shared" si="112"/>
        <v>-3245100</v>
      </c>
      <c r="V766" s="77"/>
      <c r="W766" s="8"/>
      <c r="X766" s="8"/>
    </row>
    <row r="767" spans="3:24" x14ac:dyDescent="0.25">
      <c r="C767" s="295">
        <f t="shared" si="113"/>
        <v>0</v>
      </c>
      <c r="D767" s="92">
        <f t="shared" si="114"/>
        <v>0</v>
      </c>
      <c r="E767" s="92">
        <f t="shared" si="110"/>
        <v>0</v>
      </c>
      <c r="F767" s="92">
        <f t="shared" si="115"/>
        <v>0</v>
      </c>
      <c r="G767" s="92"/>
      <c r="H767" s="233"/>
      <c r="I767" s="233"/>
      <c r="J767" s="233"/>
      <c r="K767" s="233"/>
      <c r="L767" s="233"/>
      <c r="M767" s="233"/>
      <c r="O767" s="138"/>
      <c r="P767" s="138">
        <f t="shared" si="116"/>
        <v>756</v>
      </c>
      <c r="Q767" s="290">
        <f t="shared" si="117"/>
        <v>-3244250</v>
      </c>
      <c r="R767" s="290">
        <f t="shared" si="118"/>
        <v>4350</v>
      </c>
      <c r="S767" s="290">
        <f t="shared" si="119"/>
        <v>-3248600</v>
      </c>
      <c r="T767" s="290">
        <f t="shared" si="111"/>
        <v>5200</v>
      </c>
      <c r="U767" s="290">
        <f t="shared" si="112"/>
        <v>-3249450</v>
      </c>
      <c r="V767" s="77"/>
      <c r="W767" s="8"/>
      <c r="X767" s="8"/>
    </row>
    <row r="768" spans="3:24" x14ac:dyDescent="0.25">
      <c r="C768" s="295">
        <f t="shared" si="113"/>
        <v>0</v>
      </c>
      <c r="D768" s="92">
        <f t="shared" si="114"/>
        <v>0</v>
      </c>
      <c r="E768" s="92">
        <f t="shared" si="110"/>
        <v>0</v>
      </c>
      <c r="F768" s="92">
        <f t="shared" si="115"/>
        <v>0</v>
      </c>
      <c r="G768" s="92"/>
      <c r="H768" s="233"/>
      <c r="I768" s="233"/>
      <c r="J768" s="233"/>
      <c r="K768" s="233"/>
      <c r="L768" s="233"/>
      <c r="M768" s="233"/>
      <c r="O768" s="138"/>
      <c r="P768" s="138">
        <f t="shared" si="116"/>
        <v>757</v>
      </c>
      <c r="Q768" s="290">
        <f t="shared" si="117"/>
        <v>-3248600</v>
      </c>
      <c r="R768" s="290">
        <f t="shared" si="118"/>
        <v>4350</v>
      </c>
      <c r="S768" s="290">
        <f t="shared" si="119"/>
        <v>-3252950</v>
      </c>
      <c r="T768" s="290">
        <f t="shared" si="111"/>
        <v>5200</v>
      </c>
      <c r="U768" s="290">
        <f t="shared" si="112"/>
        <v>-3253800</v>
      </c>
      <c r="V768" s="77"/>
      <c r="W768" s="8"/>
      <c r="X768" s="8"/>
    </row>
    <row r="769" spans="3:24" x14ac:dyDescent="0.25">
      <c r="C769" s="295">
        <f t="shared" si="113"/>
        <v>0</v>
      </c>
      <c r="D769" s="92">
        <f t="shared" si="114"/>
        <v>0</v>
      </c>
      <c r="E769" s="92">
        <f t="shared" si="110"/>
        <v>0</v>
      </c>
      <c r="F769" s="92">
        <f t="shared" si="115"/>
        <v>0</v>
      </c>
      <c r="G769" s="92"/>
      <c r="H769" s="233"/>
      <c r="I769" s="233"/>
      <c r="J769" s="233"/>
      <c r="K769" s="233"/>
      <c r="L769" s="233"/>
      <c r="M769" s="233"/>
      <c r="O769" s="138"/>
      <c r="P769" s="138">
        <f t="shared" si="116"/>
        <v>758</v>
      </c>
      <c r="Q769" s="290">
        <f t="shared" si="117"/>
        <v>-3252950</v>
      </c>
      <c r="R769" s="290">
        <f t="shared" si="118"/>
        <v>4350</v>
      </c>
      <c r="S769" s="290">
        <f t="shared" si="119"/>
        <v>-3257300</v>
      </c>
      <c r="T769" s="290">
        <f t="shared" si="111"/>
        <v>5200</v>
      </c>
      <c r="U769" s="290">
        <f t="shared" si="112"/>
        <v>-3258150</v>
      </c>
      <c r="V769" s="77"/>
      <c r="W769" s="8"/>
      <c r="X769" s="8"/>
    </row>
    <row r="770" spans="3:24" x14ac:dyDescent="0.25">
      <c r="C770" s="295">
        <f t="shared" si="113"/>
        <v>0</v>
      </c>
      <c r="D770" s="92">
        <f t="shared" si="114"/>
        <v>0</v>
      </c>
      <c r="E770" s="92">
        <f t="shared" si="110"/>
        <v>0</v>
      </c>
      <c r="F770" s="92">
        <f t="shared" si="115"/>
        <v>0</v>
      </c>
      <c r="G770" s="92"/>
      <c r="H770" s="233"/>
      <c r="I770" s="233"/>
      <c r="J770" s="233"/>
      <c r="K770" s="233"/>
      <c r="L770" s="233"/>
      <c r="M770" s="233"/>
      <c r="O770" s="138"/>
      <c r="P770" s="138">
        <f t="shared" si="116"/>
        <v>759</v>
      </c>
      <c r="Q770" s="290">
        <f t="shared" si="117"/>
        <v>-3257300</v>
      </c>
      <c r="R770" s="290">
        <f t="shared" si="118"/>
        <v>4350</v>
      </c>
      <c r="S770" s="290">
        <f t="shared" si="119"/>
        <v>-3261650</v>
      </c>
      <c r="T770" s="290">
        <f t="shared" si="111"/>
        <v>5200</v>
      </c>
      <c r="U770" s="290">
        <f t="shared" si="112"/>
        <v>-3262500</v>
      </c>
      <c r="V770" s="77"/>
      <c r="W770" s="8"/>
      <c r="X770" s="8"/>
    </row>
    <row r="771" spans="3:24" x14ac:dyDescent="0.25">
      <c r="C771" s="295">
        <f t="shared" si="113"/>
        <v>0</v>
      </c>
      <c r="D771" s="92">
        <f t="shared" si="114"/>
        <v>0</v>
      </c>
      <c r="E771" s="92">
        <f t="shared" si="110"/>
        <v>0</v>
      </c>
      <c r="F771" s="92">
        <f t="shared" si="115"/>
        <v>0</v>
      </c>
      <c r="G771" s="92"/>
      <c r="H771" s="233"/>
      <c r="I771" s="233"/>
      <c r="J771" s="233"/>
      <c r="K771" s="233"/>
      <c r="L771" s="233"/>
      <c r="M771" s="233"/>
      <c r="O771" s="138"/>
      <c r="P771" s="138">
        <f t="shared" si="116"/>
        <v>760</v>
      </c>
      <c r="Q771" s="290">
        <f t="shared" si="117"/>
        <v>-3261650</v>
      </c>
      <c r="R771" s="290">
        <f t="shared" si="118"/>
        <v>4350</v>
      </c>
      <c r="S771" s="290">
        <f t="shared" si="119"/>
        <v>-3266000</v>
      </c>
      <c r="T771" s="290">
        <f t="shared" si="111"/>
        <v>5200</v>
      </c>
      <c r="U771" s="290">
        <f t="shared" si="112"/>
        <v>-3266850</v>
      </c>
      <c r="V771" s="77"/>
      <c r="W771" s="8"/>
      <c r="X771" s="8"/>
    </row>
    <row r="772" spans="3:24" x14ac:dyDescent="0.25">
      <c r="C772" s="295">
        <f t="shared" si="113"/>
        <v>0</v>
      </c>
      <c r="D772" s="92">
        <f t="shared" si="114"/>
        <v>0</v>
      </c>
      <c r="E772" s="92">
        <f t="shared" si="110"/>
        <v>0</v>
      </c>
      <c r="F772" s="92">
        <f t="shared" si="115"/>
        <v>0</v>
      </c>
      <c r="G772" s="92"/>
      <c r="H772" s="233"/>
      <c r="I772" s="233"/>
      <c r="J772" s="233"/>
      <c r="K772" s="233"/>
      <c r="L772" s="233"/>
      <c r="M772" s="233"/>
      <c r="O772" s="138"/>
      <c r="P772" s="138">
        <f t="shared" si="116"/>
        <v>761</v>
      </c>
      <c r="Q772" s="290">
        <f t="shared" si="117"/>
        <v>-3266000</v>
      </c>
      <c r="R772" s="290">
        <f t="shared" si="118"/>
        <v>4350</v>
      </c>
      <c r="S772" s="290">
        <f t="shared" si="119"/>
        <v>-3270350</v>
      </c>
      <c r="T772" s="290">
        <f t="shared" si="111"/>
        <v>5200</v>
      </c>
      <c r="U772" s="290">
        <f t="shared" si="112"/>
        <v>-3271200</v>
      </c>
      <c r="V772" s="77"/>
      <c r="W772" s="8"/>
      <c r="X772" s="8"/>
    </row>
    <row r="773" spans="3:24" x14ac:dyDescent="0.25">
      <c r="C773" s="295">
        <f t="shared" si="113"/>
        <v>0</v>
      </c>
      <c r="D773" s="92">
        <f t="shared" si="114"/>
        <v>0</v>
      </c>
      <c r="E773" s="92">
        <f t="shared" si="110"/>
        <v>0</v>
      </c>
      <c r="F773" s="92">
        <f t="shared" si="115"/>
        <v>0</v>
      </c>
      <c r="G773" s="92"/>
      <c r="H773" s="233"/>
      <c r="I773" s="233"/>
      <c r="J773" s="233"/>
      <c r="K773" s="233"/>
      <c r="L773" s="233"/>
      <c r="M773" s="233"/>
      <c r="O773" s="138"/>
      <c r="P773" s="138">
        <f t="shared" si="116"/>
        <v>762</v>
      </c>
      <c r="Q773" s="290">
        <f t="shared" si="117"/>
        <v>-3270350</v>
      </c>
      <c r="R773" s="290">
        <f t="shared" si="118"/>
        <v>4350</v>
      </c>
      <c r="S773" s="290">
        <f t="shared" si="119"/>
        <v>-3274700</v>
      </c>
      <c r="T773" s="290">
        <f t="shared" si="111"/>
        <v>5200</v>
      </c>
      <c r="U773" s="290">
        <f t="shared" si="112"/>
        <v>-3275550</v>
      </c>
      <c r="V773" s="77"/>
      <c r="W773" s="8"/>
      <c r="X773" s="8"/>
    </row>
    <row r="774" spans="3:24" x14ac:dyDescent="0.25">
      <c r="C774" s="295">
        <f t="shared" si="113"/>
        <v>0</v>
      </c>
      <c r="D774" s="92">
        <f t="shared" si="114"/>
        <v>0</v>
      </c>
      <c r="E774" s="92">
        <f t="shared" si="110"/>
        <v>0</v>
      </c>
      <c r="F774" s="92">
        <f t="shared" si="115"/>
        <v>0</v>
      </c>
      <c r="G774" s="92"/>
      <c r="H774" s="233"/>
      <c r="I774" s="233"/>
      <c r="J774" s="233"/>
      <c r="K774" s="233"/>
      <c r="L774" s="233"/>
      <c r="M774" s="233"/>
      <c r="O774" s="138"/>
      <c r="P774" s="138">
        <f t="shared" si="116"/>
        <v>763</v>
      </c>
      <c r="Q774" s="290">
        <f t="shared" si="117"/>
        <v>-3274700</v>
      </c>
      <c r="R774" s="290">
        <f t="shared" si="118"/>
        <v>4350</v>
      </c>
      <c r="S774" s="290">
        <f t="shared" si="119"/>
        <v>-3279050</v>
      </c>
      <c r="T774" s="290">
        <f t="shared" si="111"/>
        <v>5200</v>
      </c>
      <c r="U774" s="290">
        <f t="shared" si="112"/>
        <v>-3279900</v>
      </c>
      <c r="V774" s="77"/>
      <c r="W774" s="8"/>
      <c r="X774" s="8"/>
    </row>
    <row r="775" spans="3:24" x14ac:dyDescent="0.25">
      <c r="C775" s="295">
        <f t="shared" si="113"/>
        <v>0</v>
      </c>
      <c r="D775" s="92">
        <f t="shared" si="114"/>
        <v>0</v>
      </c>
      <c r="E775" s="92">
        <f t="shared" si="110"/>
        <v>0</v>
      </c>
      <c r="F775" s="92">
        <f t="shared" si="115"/>
        <v>0</v>
      </c>
      <c r="G775" s="92"/>
      <c r="H775" s="233"/>
      <c r="I775" s="233"/>
      <c r="J775" s="233"/>
      <c r="K775" s="233"/>
      <c r="L775" s="233"/>
      <c r="M775" s="233"/>
      <c r="O775" s="138"/>
      <c r="P775" s="138">
        <f t="shared" si="116"/>
        <v>764</v>
      </c>
      <c r="Q775" s="290">
        <f t="shared" si="117"/>
        <v>-3279050</v>
      </c>
      <c r="R775" s="290">
        <f t="shared" si="118"/>
        <v>4350</v>
      </c>
      <c r="S775" s="290">
        <f t="shared" si="119"/>
        <v>-3283400</v>
      </c>
      <c r="T775" s="290">
        <f t="shared" si="111"/>
        <v>5200</v>
      </c>
      <c r="U775" s="290">
        <f t="shared" si="112"/>
        <v>-3284250</v>
      </c>
      <c r="V775" s="77"/>
      <c r="W775" s="8"/>
      <c r="X775" s="8"/>
    </row>
    <row r="776" spans="3:24" x14ac:dyDescent="0.25">
      <c r="C776" s="295">
        <f t="shared" si="113"/>
        <v>0</v>
      </c>
      <c r="D776" s="92">
        <f t="shared" si="114"/>
        <v>0</v>
      </c>
      <c r="E776" s="92">
        <f t="shared" si="110"/>
        <v>0</v>
      </c>
      <c r="F776" s="92">
        <f t="shared" si="115"/>
        <v>0</v>
      </c>
      <c r="G776" s="92"/>
      <c r="H776" s="233"/>
      <c r="I776" s="233"/>
      <c r="J776" s="233"/>
      <c r="K776" s="233"/>
      <c r="L776" s="233"/>
      <c r="M776" s="233"/>
      <c r="O776" s="138"/>
      <c r="P776" s="138">
        <f t="shared" si="116"/>
        <v>765</v>
      </c>
      <c r="Q776" s="290">
        <f t="shared" si="117"/>
        <v>-3283400</v>
      </c>
      <c r="R776" s="290">
        <f t="shared" si="118"/>
        <v>4350</v>
      </c>
      <c r="S776" s="290">
        <f t="shared" si="119"/>
        <v>-3287750</v>
      </c>
      <c r="T776" s="290">
        <f t="shared" si="111"/>
        <v>5200</v>
      </c>
      <c r="U776" s="290">
        <f t="shared" si="112"/>
        <v>-3288600</v>
      </c>
      <c r="V776" s="77"/>
      <c r="W776" s="8"/>
      <c r="X776" s="8"/>
    </row>
    <row r="777" spans="3:24" x14ac:dyDescent="0.25">
      <c r="C777" s="295">
        <f t="shared" si="113"/>
        <v>0</v>
      </c>
      <c r="D777" s="92">
        <f t="shared" si="114"/>
        <v>0</v>
      </c>
      <c r="E777" s="92">
        <f t="shared" si="110"/>
        <v>0</v>
      </c>
      <c r="F777" s="92">
        <f t="shared" si="115"/>
        <v>0</v>
      </c>
      <c r="G777" s="92"/>
      <c r="H777" s="233"/>
      <c r="I777" s="233"/>
      <c r="J777" s="233"/>
      <c r="K777" s="233"/>
      <c r="L777" s="233"/>
      <c r="M777" s="233"/>
      <c r="O777" s="138"/>
      <c r="P777" s="138">
        <f t="shared" si="116"/>
        <v>766</v>
      </c>
      <c r="Q777" s="290">
        <f t="shared" si="117"/>
        <v>-3287750</v>
      </c>
      <c r="R777" s="290">
        <f t="shared" si="118"/>
        <v>4350</v>
      </c>
      <c r="S777" s="290">
        <f t="shared" si="119"/>
        <v>-3292100</v>
      </c>
      <c r="T777" s="290">
        <f t="shared" si="111"/>
        <v>5200</v>
      </c>
      <c r="U777" s="290">
        <f t="shared" si="112"/>
        <v>-3292950</v>
      </c>
      <c r="V777" s="77"/>
      <c r="W777" s="8"/>
      <c r="X777" s="8"/>
    </row>
    <row r="778" spans="3:24" x14ac:dyDescent="0.25">
      <c r="C778" s="295">
        <f t="shared" si="113"/>
        <v>0</v>
      </c>
      <c r="D778" s="92">
        <f t="shared" si="114"/>
        <v>0</v>
      </c>
      <c r="E778" s="92">
        <f t="shared" si="110"/>
        <v>0</v>
      </c>
      <c r="F778" s="92">
        <f t="shared" si="115"/>
        <v>0</v>
      </c>
      <c r="G778" s="92"/>
      <c r="H778" s="233"/>
      <c r="I778" s="233"/>
      <c r="J778" s="233"/>
      <c r="K778" s="233"/>
      <c r="L778" s="233"/>
      <c r="M778" s="233"/>
      <c r="O778" s="138"/>
      <c r="P778" s="138">
        <f t="shared" si="116"/>
        <v>767</v>
      </c>
      <c r="Q778" s="290">
        <f t="shared" si="117"/>
        <v>-3292100</v>
      </c>
      <c r="R778" s="290">
        <f t="shared" si="118"/>
        <v>4350</v>
      </c>
      <c r="S778" s="290">
        <f t="shared" si="119"/>
        <v>-3296450</v>
      </c>
      <c r="T778" s="290">
        <f t="shared" si="111"/>
        <v>5200</v>
      </c>
      <c r="U778" s="290">
        <f t="shared" si="112"/>
        <v>-3297300</v>
      </c>
      <c r="V778" s="77"/>
      <c r="W778" s="8"/>
      <c r="X778" s="8"/>
    </row>
    <row r="779" spans="3:24" x14ac:dyDescent="0.25">
      <c r="C779" s="295">
        <f t="shared" si="113"/>
        <v>0</v>
      </c>
      <c r="D779" s="92">
        <f t="shared" si="114"/>
        <v>0</v>
      </c>
      <c r="E779" s="92">
        <f t="shared" si="110"/>
        <v>0</v>
      </c>
      <c r="F779" s="92">
        <f t="shared" si="115"/>
        <v>0</v>
      </c>
      <c r="G779" s="92"/>
      <c r="H779" s="233"/>
      <c r="I779" s="233"/>
      <c r="J779" s="233"/>
      <c r="K779" s="233"/>
      <c r="L779" s="233"/>
      <c r="M779" s="233"/>
      <c r="O779" s="138"/>
      <c r="P779" s="138">
        <f t="shared" si="116"/>
        <v>768</v>
      </c>
      <c r="Q779" s="290">
        <f t="shared" si="117"/>
        <v>-3296450</v>
      </c>
      <c r="R779" s="290">
        <f t="shared" si="118"/>
        <v>4350</v>
      </c>
      <c r="S779" s="290">
        <f t="shared" si="119"/>
        <v>-3300800</v>
      </c>
      <c r="T779" s="290">
        <f t="shared" si="111"/>
        <v>5200</v>
      </c>
      <c r="U779" s="290">
        <f t="shared" si="112"/>
        <v>-3301650</v>
      </c>
      <c r="V779" s="77"/>
      <c r="W779" s="8"/>
      <c r="X779" s="8"/>
    </row>
    <row r="780" spans="3:24" x14ac:dyDescent="0.25">
      <c r="C780" s="295">
        <f t="shared" si="113"/>
        <v>0</v>
      </c>
      <c r="D780" s="92">
        <f t="shared" si="114"/>
        <v>0</v>
      </c>
      <c r="E780" s="92">
        <f t="shared" si="110"/>
        <v>0</v>
      </c>
      <c r="F780" s="92">
        <f t="shared" si="115"/>
        <v>0</v>
      </c>
      <c r="G780" s="92"/>
      <c r="H780" s="233"/>
      <c r="I780" s="233"/>
      <c r="J780" s="233"/>
      <c r="K780" s="233"/>
      <c r="L780" s="233"/>
      <c r="M780" s="233"/>
      <c r="O780" s="138"/>
      <c r="P780" s="138">
        <f t="shared" si="116"/>
        <v>769</v>
      </c>
      <c r="Q780" s="290">
        <f t="shared" si="117"/>
        <v>-3300800</v>
      </c>
      <c r="R780" s="290">
        <f t="shared" si="118"/>
        <v>4350</v>
      </c>
      <c r="S780" s="290">
        <f t="shared" si="119"/>
        <v>-3305150</v>
      </c>
      <c r="T780" s="290">
        <f t="shared" si="111"/>
        <v>5200</v>
      </c>
      <c r="U780" s="290">
        <f t="shared" si="112"/>
        <v>-3306000</v>
      </c>
      <c r="V780" s="77"/>
      <c r="W780" s="8"/>
      <c r="X780" s="8"/>
    </row>
    <row r="781" spans="3:24" x14ac:dyDescent="0.25">
      <c r="C781" s="295">
        <f t="shared" si="113"/>
        <v>0</v>
      </c>
      <c r="D781" s="92">
        <f t="shared" si="114"/>
        <v>0</v>
      </c>
      <c r="E781" s="92">
        <f t="shared" ref="E781:E844" si="120">IF(U781&lt;0,0,U781)</f>
        <v>0</v>
      </c>
      <c r="F781" s="92">
        <f t="shared" si="115"/>
        <v>0</v>
      </c>
      <c r="G781" s="92"/>
      <c r="H781" s="233"/>
      <c r="I781" s="233"/>
      <c r="J781" s="233"/>
      <c r="K781" s="233"/>
      <c r="L781" s="233"/>
      <c r="M781" s="233"/>
      <c r="O781" s="138"/>
      <c r="P781" s="138">
        <f t="shared" si="116"/>
        <v>770</v>
      </c>
      <c r="Q781" s="290">
        <f t="shared" si="117"/>
        <v>-3305150</v>
      </c>
      <c r="R781" s="290">
        <f t="shared" si="118"/>
        <v>4350</v>
      </c>
      <c r="S781" s="290">
        <f t="shared" si="119"/>
        <v>-3309500</v>
      </c>
      <c r="T781" s="290">
        <f t="shared" ref="T781:T844" si="121">IF(S781&lt;$E$5,$E$5,S781)</f>
        <v>5200</v>
      </c>
      <c r="U781" s="290">
        <f t="shared" ref="U781:U844" si="122">+Q781-T781</f>
        <v>-3310350</v>
      </c>
      <c r="V781" s="77"/>
      <c r="W781" s="8"/>
      <c r="X781" s="8"/>
    </row>
    <row r="782" spans="3:24" x14ac:dyDescent="0.25">
      <c r="C782" s="295">
        <f t="shared" ref="C782:C845" si="123">IF(U782&lt;=0,0,P782)</f>
        <v>0</v>
      </c>
      <c r="D782" s="92">
        <f t="shared" ref="D782:D845" si="124">IF(U782&lt;=0,0,F781)</f>
        <v>0</v>
      </c>
      <c r="E782" s="92">
        <f t="shared" si="120"/>
        <v>0</v>
      </c>
      <c r="F782" s="92">
        <f t="shared" ref="F782:F845" si="125">+D782-E782</f>
        <v>0</v>
      </c>
      <c r="G782" s="92"/>
      <c r="H782" s="233"/>
      <c r="I782" s="233"/>
      <c r="J782" s="233"/>
      <c r="K782" s="233"/>
      <c r="L782" s="233"/>
      <c r="M782" s="233"/>
      <c r="O782" s="138"/>
      <c r="P782" s="138">
        <f t="shared" ref="P782:P845" si="126">+P781+1</f>
        <v>771</v>
      </c>
      <c r="Q782" s="290">
        <f t="shared" ref="Q782:Q845" si="127">+S781</f>
        <v>-3309500</v>
      </c>
      <c r="R782" s="290">
        <f t="shared" ref="R782:R845" si="128">+R781</f>
        <v>4350</v>
      </c>
      <c r="S782" s="290">
        <f t="shared" ref="S782:S845" si="129">+Q782-R782</f>
        <v>-3313850</v>
      </c>
      <c r="T782" s="290">
        <f t="shared" si="121"/>
        <v>5200</v>
      </c>
      <c r="U782" s="290">
        <f t="shared" si="122"/>
        <v>-3314700</v>
      </c>
      <c r="V782" s="77"/>
      <c r="W782" s="8"/>
      <c r="X782" s="8"/>
    </row>
    <row r="783" spans="3:24" x14ac:dyDescent="0.25">
      <c r="C783" s="295">
        <f t="shared" si="123"/>
        <v>0</v>
      </c>
      <c r="D783" s="92">
        <f t="shared" si="124"/>
        <v>0</v>
      </c>
      <c r="E783" s="92">
        <f t="shared" si="120"/>
        <v>0</v>
      </c>
      <c r="F783" s="92">
        <f t="shared" si="125"/>
        <v>0</v>
      </c>
      <c r="G783" s="92"/>
      <c r="H783" s="233"/>
      <c r="I783" s="233"/>
      <c r="J783" s="233"/>
      <c r="K783" s="233"/>
      <c r="L783" s="233"/>
      <c r="M783" s="233"/>
      <c r="O783" s="138"/>
      <c r="P783" s="138">
        <f t="shared" si="126"/>
        <v>772</v>
      </c>
      <c r="Q783" s="290">
        <f t="shared" si="127"/>
        <v>-3313850</v>
      </c>
      <c r="R783" s="290">
        <f t="shared" si="128"/>
        <v>4350</v>
      </c>
      <c r="S783" s="290">
        <f t="shared" si="129"/>
        <v>-3318200</v>
      </c>
      <c r="T783" s="290">
        <f t="shared" si="121"/>
        <v>5200</v>
      </c>
      <c r="U783" s="290">
        <f t="shared" si="122"/>
        <v>-3319050</v>
      </c>
      <c r="V783" s="77"/>
      <c r="W783" s="8"/>
      <c r="X783" s="8"/>
    </row>
    <row r="784" spans="3:24" x14ac:dyDescent="0.25">
      <c r="C784" s="295">
        <f t="shared" si="123"/>
        <v>0</v>
      </c>
      <c r="D784" s="92">
        <f t="shared" si="124"/>
        <v>0</v>
      </c>
      <c r="E784" s="92">
        <f t="shared" si="120"/>
        <v>0</v>
      </c>
      <c r="F784" s="92">
        <f t="shared" si="125"/>
        <v>0</v>
      </c>
      <c r="G784" s="92"/>
      <c r="H784" s="233"/>
      <c r="I784" s="233"/>
      <c r="J784" s="233"/>
      <c r="K784" s="233"/>
      <c r="L784" s="233"/>
      <c r="M784" s="233"/>
      <c r="O784" s="138"/>
      <c r="P784" s="138">
        <f t="shared" si="126"/>
        <v>773</v>
      </c>
      <c r="Q784" s="290">
        <f t="shared" si="127"/>
        <v>-3318200</v>
      </c>
      <c r="R784" s="290">
        <f t="shared" si="128"/>
        <v>4350</v>
      </c>
      <c r="S784" s="290">
        <f t="shared" si="129"/>
        <v>-3322550</v>
      </c>
      <c r="T784" s="290">
        <f t="shared" si="121"/>
        <v>5200</v>
      </c>
      <c r="U784" s="290">
        <f t="shared" si="122"/>
        <v>-3323400</v>
      </c>
      <c r="V784" s="77"/>
      <c r="W784" s="8"/>
      <c r="X784" s="8"/>
    </row>
    <row r="785" spans="3:24" x14ac:dyDescent="0.25">
      <c r="C785" s="295">
        <f t="shared" si="123"/>
        <v>0</v>
      </c>
      <c r="D785" s="92">
        <f t="shared" si="124"/>
        <v>0</v>
      </c>
      <c r="E785" s="92">
        <f t="shared" si="120"/>
        <v>0</v>
      </c>
      <c r="F785" s="92">
        <f t="shared" si="125"/>
        <v>0</v>
      </c>
      <c r="G785" s="92"/>
      <c r="H785" s="233"/>
      <c r="I785" s="233"/>
      <c r="J785" s="233"/>
      <c r="K785" s="233"/>
      <c r="L785" s="233"/>
      <c r="M785" s="233"/>
      <c r="O785" s="138"/>
      <c r="P785" s="138">
        <f t="shared" si="126"/>
        <v>774</v>
      </c>
      <c r="Q785" s="290">
        <f t="shared" si="127"/>
        <v>-3322550</v>
      </c>
      <c r="R785" s="290">
        <f t="shared" si="128"/>
        <v>4350</v>
      </c>
      <c r="S785" s="290">
        <f t="shared" si="129"/>
        <v>-3326900</v>
      </c>
      <c r="T785" s="290">
        <f t="shared" si="121"/>
        <v>5200</v>
      </c>
      <c r="U785" s="290">
        <f t="shared" si="122"/>
        <v>-3327750</v>
      </c>
      <c r="V785" s="77"/>
      <c r="W785" s="8"/>
      <c r="X785" s="8"/>
    </row>
    <row r="786" spans="3:24" x14ac:dyDescent="0.25">
      <c r="C786" s="295">
        <f t="shared" si="123"/>
        <v>0</v>
      </c>
      <c r="D786" s="92">
        <f t="shared" si="124"/>
        <v>0</v>
      </c>
      <c r="E786" s="92">
        <f t="shared" si="120"/>
        <v>0</v>
      </c>
      <c r="F786" s="92">
        <f t="shared" si="125"/>
        <v>0</v>
      </c>
      <c r="G786" s="92"/>
      <c r="H786" s="233"/>
      <c r="I786" s="233"/>
      <c r="J786" s="233"/>
      <c r="K786" s="233"/>
      <c r="L786" s="233"/>
      <c r="M786" s="233"/>
      <c r="O786" s="138"/>
      <c r="P786" s="138">
        <f t="shared" si="126"/>
        <v>775</v>
      </c>
      <c r="Q786" s="290">
        <f t="shared" si="127"/>
        <v>-3326900</v>
      </c>
      <c r="R786" s="290">
        <f t="shared" si="128"/>
        <v>4350</v>
      </c>
      <c r="S786" s="290">
        <f t="shared" si="129"/>
        <v>-3331250</v>
      </c>
      <c r="T786" s="290">
        <f t="shared" si="121"/>
        <v>5200</v>
      </c>
      <c r="U786" s="290">
        <f t="shared" si="122"/>
        <v>-3332100</v>
      </c>
      <c r="V786" s="77"/>
      <c r="W786" s="8"/>
      <c r="X786" s="8"/>
    </row>
    <row r="787" spans="3:24" x14ac:dyDescent="0.25">
      <c r="C787" s="295">
        <f t="shared" si="123"/>
        <v>0</v>
      </c>
      <c r="D787" s="92">
        <f t="shared" si="124"/>
        <v>0</v>
      </c>
      <c r="E787" s="92">
        <f t="shared" si="120"/>
        <v>0</v>
      </c>
      <c r="F787" s="92">
        <f t="shared" si="125"/>
        <v>0</v>
      </c>
      <c r="G787" s="92"/>
      <c r="H787" s="233"/>
      <c r="I787" s="233"/>
      <c r="J787" s="233"/>
      <c r="K787" s="233"/>
      <c r="L787" s="233"/>
      <c r="M787" s="233"/>
      <c r="O787" s="138"/>
      <c r="P787" s="138">
        <f t="shared" si="126"/>
        <v>776</v>
      </c>
      <c r="Q787" s="290">
        <f t="shared" si="127"/>
        <v>-3331250</v>
      </c>
      <c r="R787" s="290">
        <f t="shared" si="128"/>
        <v>4350</v>
      </c>
      <c r="S787" s="290">
        <f t="shared" si="129"/>
        <v>-3335600</v>
      </c>
      <c r="T787" s="290">
        <f t="shared" si="121"/>
        <v>5200</v>
      </c>
      <c r="U787" s="290">
        <f t="shared" si="122"/>
        <v>-3336450</v>
      </c>
      <c r="V787" s="77"/>
      <c r="W787" s="8"/>
      <c r="X787" s="8"/>
    </row>
    <row r="788" spans="3:24" x14ac:dyDescent="0.25">
      <c r="C788" s="295">
        <f t="shared" si="123"/>
        <v>0</v>
      </c>
      <c r="D788" s="92">
        <f t="shared" si="124"/>
        <v>0</v>
      </c>
      <c r="E788" s="92">
        <f t="shared" si="120"/>
        <v>0</v>
      </c>
      <c r="F788" s="92">
        <f t="shared" si="125"/>
        <v>0</v>
      </c>
      <c r="G788" s="92"/>
      <c r="H788" s="233"/>
      <c r="I788" s="233"/>
      <c r="J788" s="233"/>
      <c r="K788" s="233"/>
      <c r="L788" s="233"/>
      <c r="M788" s="233"/>
      <c r="O788" s="138"/>
      <c r="P788" s="138">
        <f t="shared" si="126"/>
        <v>777</v>
      </c>
      <c r="Q788" s="290">
        <f t="shared" si="127"/>
        <v>-3335600</v>
      </c>
      <c r="R788" s="290">
        <f t="shared" si="128"/>
        <v>4350</v>
      </c>
      <c r="S788" s="290">
        <f t="shared" si="129"/>
        <v>-3339950</v>
      </c>
      <c r="T788" s="290">
        <f t="shared" si="121"/>
        <v>5200</v>
      </c>
      <c r="U788" s="290">
        <f t="shared" si="122"/>
        <v>-3340800</v>
      </c>
      <c r="V788" s="77"/>
      <c r="W788" s="8"/>
      <c r="X788" s="8"/>
    </row>
    <row r="789" spans="3:24" x14ac:dyDescent="0.25">
      <c r="C789" s="295">
        <f t="shared" si="123"/>
        <v>0</v>
      </c>
      <c r="D789" s="92">
        <f t="shared" si="124"/>
        <v>0</v>
      </c>
      <c r="E789" s="92">
        <f t="shared" si="120"/>
        <v>0</v>
      </c>
      <c r="F789" s="92">
        <f t="shared" si="125"/>
        <v>0</v>
      </c>
      <c r="G789" s="92"/>
      <c r="H789" s="233"/>
      <c r="I789" s="233"/>
      <c r="J789" s="233"/>
      <c r="K789" s="233"/>
      <c r="L789" s="233"/>
      <c r="M789" s="233"/>
      <c r="O789" s="138"/>
      <c r="P789" s="138">
        <f t="shared" si="126"/>
        <v>778</v>
      </c>
      <c r="Q789" s="290">
        <f t="shared" si="127"/>
        <v>-3339950</v>
      </c>
      <c r="R789" s="290">
        <f t="shared" si="128"/>
        <v>4350</v>
      </c>
      <c r="S789" s="290">
        <f t="shared" si="129"/>
        <v>-3344300</v>
      </c>
      <c r="T789" s="290">
        <f t="shared" si="121"/>
        <v>5200</v>
      </c>
      <c r="U789" s="290">
        <f t="shared" si="122"/>
        <v>-3345150</v>
      </c>
      <c r="V789" s="77"/>
      <c r="W789" s="8"/>
      <c r="X789" s="8"/>
    </row>
    <row r="790" spans="3:24" x14ac:dyDescent="0.25">
      <c r="C790" s="295">
        <f t="shared" si="123"/>
        <v>0</v>
      </c>
      <c r="D790" s="92">
        <f t="shared" si="124"/>
        <v>0</v>
      </c>
      <c r="E790" s="92">
        <f t="shared" si="120"/>
        <v>0</v>
      </c>
      <c r="F790" s="92">
        <f t="shared" si="125"/>
        <v>0</v>
      </c>
      <c r="G790" s="92"/>
      <c r="H790" s="233"/>
      <c r="I790" s="233"/>
      <c r="J790" s="233"/>
      <c r="K790" s="233"/>
      <c r="L790" s="233"/>
      <c r="M790" s="233"/>
      <c r="O790" s="138"/>
      <c r="P790" s="138">
        <f t="shared" si="126"/>
        <v>779</v>
      </c>
      <c r="Q790" s="290">
        <f t="shared" si="127"/>
        <v>-3344300</v>
      </c>
      <c r="R790" s="290">
        <f t="shared" si="128"/>
        <v>4350</v>
      </c>
      <c r="S790" s="290">
        <f t="shared" si="129"/>
        <v>-3348650</v>
      </c>
      <c r="T790" s="290">
        <f t="shared" si="121"/>
        <v>5200</v>
      </c>
      <c r="U790" s="290">
        <f t="shared" si="122"/>
        <v>-3349500</v>
      </c>
      <c r="V790" s="77"/>
      <c r="W790" s="8"/>
      <c r="X790" s="8"/>
    </row>
    <row r="791" spans="3:24" x14ac:dyDescent="0.25">
      <c r="C791" s="295">
        <f t="shared" si="123"/>
        <v>0</v>
      </c>
      <c r="D791" s="92">
        <f t="shared" si="124"/>
        <v>0</v>
      </c>
      <c r="E791" s="92">
        <f t="shared" si="120"/>
        <v>0</v>
      </c>
      <c r="F791" s="92">
        <f t="shared" si="125"/>
        <v>0</v>
      </c>
      <c r="G791" s="92"/>
      <c r="H791" s="233"/>
      <c r="I791" s="233"/>
      <c r="J791" s="233"/>
      <c r="K791" s="233"/>
      <c r="L791" s="233"/>
      <c r="M791" s="233"/>
      <c r="O791" s="138"/>
      <c r="P791" s="138">
        <f t="shared" si="126"/>
        <v>780</v>
      </c>
      <c r="Q791" s="290">
        <f t="shared" si="127"/>
        <v>-3348650</v>
      </c>
      <c r="R791" s="290">
        <f t="shared" si="128"/>
        <v>4350</v>
      </c>
      <c r="S791" s="290">
        <f t="shared" si="129"/>
        <v>-3353000</v>
      </c>
      <c r="T791" s="290">
        <f t="shared" si="121"/>
        <v>5200</v>
      </c>
      <c r="U791" s="290">
        <f t="shared" si="122"/>
        <v>-3353850</v>
      </c>
      <c r="V791" s="77"/>
      <c r="W791" s="8"/>
      <c r="X791" s="8"/>
    </row>
    <row r="792" spans="3:24" x14ac:dyDescent="0.25">
      <c r="C792" s="295">
        <f t="shared" si="123"/>
        <v>0</v>
      </c>
      <c r="D792" s="92">
        <f t="shared" si="124"/>
        <v>0</v>
      </c>
      <c r="E792" s="92">
        <f t="shared" si="120"/>
        <v>0</v>
      </c>
      <c r="F792" s="92">
        <f t="shared" si="125"/>
        <v>0</v>
      </c>
      <c r="G792" s="92"/>
      <c r="H792" s="233"/>
      <c r="I792" s="233"/>
      <c r="J792" s="233"/>
      <c r="K792" s="233"/>
      <c r="L792" s="233"/>
      <c r="M792" s="233"/>
      <c r="O792" s="138"/>
      <c r="P792" s="138">
        <f t="shared" si="126"/>
        <v>781</v>
      </c>
      <c r="Q792" s="290">
        <f t="shared" si="127"/>
        <v>-3353000</v>
      </c>
      <c r="R792" s="290">
        <f t="shared" si="128"/>
        <v>4350</v>
      </c>
      <c r="S792" s="290">
        <f t="shared" si="129"/>
        <v>-3357350</v>
      </c>
      <c r="T792" s="290">
        <f t="shared" si="121"/>
        <v>5200</v>
      </c>
      <c r="U792" s="290">
        <f t="shared" si="122"/>
        <v>-3358200</v>
      </c>
      <c r="V792" s="77"/>
      <c r="W792" s="8"/>
      <c r="X792" s="8"/>
    </row>
    <row r="793" spans="3:24" x14ac:dyDescent="0.25">
      <c r="C793" s="295">
        <f t="shared" si="123"/>
        <v>0</v>
      </c>
      <c r="D793" s="92">
        <f t="shared" si="124"/>
        <v>0</v>
      </c>
      <c r="E793" s="92">
        <f t="shared" si="120"/>
        <v>0</v>
      </c>
      <c r="F793" s="92">
        <f t="shared" si="125"/>
        <v>0</v>
      </c>
      <c r="G793" s="92"/>
      <c r="H793" s="233"/>
      <c r="I793" s="233"/>
      <c r="J793" s="233"/>
      <c r="K793" s="233"/>
      <c r="L793" s="233"/>
      <c r="M793" s="233"/>
      <c r="O793" s="138"/>
      <c r="P793" s="138">
        <f t="shared" si="126"/>
        <v>782</v>
      </c>
      <c r="Q793" s="290">
        <f t="shared" si="127"/>
        <v>-3357350</v>
      </c>
      <c r="R793" s="290">
        <f t="shared" si="128"/>
        <v>4350</v>
      </c>
      <c r="S793" s="290">
        <f t="shared" si="129"/>
        <v>-3361700</v>
      </c>
      <c r="T793" s="290">
        <f t="shared" si="121"/>
        <v>5200</v>
      </c>
      <c r="U793" s="290">
        <f t="shared" si="122"/>
        <v>-3362550</v>
      </c>
      <c r="V793" s="77"/>
      <c r="W793" s="8"/>
      <c r="X793" s="8"/>
    </row>
    <row r="794" spans="3:24" x14ac:dyDescent="0.25">
      <c r="C794" s="295">
        <f t="shared" si="123"/>
        <v>0</v>
      </c>
      <c r="D794" s="92">
        <f t="shared" si="124"/>
        <v>0</v>
      </c>
      <c r="E794" s="92">
        <f t="shared" si="120"/>
        <v>0</v>
      </c>
      <c r="F794" s="92">
        <f t="shared" si="125"/>
        <v>0</v>
      </c>
      <c r="G794" s="92"/>
      <c r="H794" s="233"/>
      <c r="I794" s="233"/>
      <c r="J794" s="233"/>
      <c r="K794" s="233"/>
      <c r="L794" s="233"/>
      <c r="M794" s="233"/>
      <c r="O794" s="138"/>
      <c r="P794" s="138">
        <f t="shared" si="126"/>
        <v>783</v>
      </c>
      <c r="Q794" s="290">
        <f t="shared" si="127"/>
        <v>-3361700</v>
      </c>
      <c r="R794" s="290">
        <f t="shared" si="128"/>
        <v>4350</v>
      </c>
      <c r="S794" s="290">
        <f t="shared" si="129"/>
        <v>-3366050</v>
      </c>
      <c r="T794" s="290">
        <f t="shared" si="121"/>
        <v>5200</v>
      </c>
      <c r="U794" s="290">
        <f t="shared" si="122"/>
        <v>-3366900</v>
      </c>
      <c r="V794" s="77"/>
      <c r="W794" s="8"/>
      <c r="X794" s="8"/>
    </row>
    <row r="795" spans="3:24" x14ac:dyDescent="0.25">
      <c r="C795" s="295">
        <f t="shared" si="123"/>
        <v>0</v>
      </c>
      <c r="D795" s="92">
        <f t="shared" si="124"/>
        <v>0</v>
      </c>
      <c r="E795" s="92">
        <f t="shared" si="120"/>
        <v>0</v>
      </c>
      <c r="F795" s="92">
        <f t="shared" si="125"/>
        <v>0</v>
      </c>
      <c r="G795" s="92"/>
      <c r="H795" s="233"/>
      <c r="I795" s="233"/>
      <c r="J795" s="233"/>
      <c r="K795" s="233"/>
      <c r="L795" s="233"/>
      <c r="M795" s="233"/>
      <c r="O795" s="138"/>
      <c r="P795" s="138">
        <f t="shared" si="126"/>
        <v>784</v>
      </c>
      <c r="Q795" s="290">
        <f t="shared" si="127"/>
        <v>-3366050</v>
      </c>
      <c r="R795" s="290">
        <f t="shared" si="128"/>
        <v>4350</v>
      </c>
      <c r="S795" s="290">
        <f t="shared" si="129"/>
        <v>-3370400</v>
      </c>
      <c r="T795" s="290">
        <f t="shared" si="121"/>
        <v>5200</v>
      </c>
      <c r="U795" s="290">
        <f t="shared" si="122"/>
        <v>-3371250</v>
      </c>
      <c r="V795" s="77"/>
      <c r="W795" s="8"/>
      <c r="X795" s="8"/>
    </row>
    <row r="796" spans="3:24" x14ac:dyDescent="0.25">
      <c r="C796" s="295">
        <f t="shared" si="123"/>
        <v>0</v>
      </c>
      <c r="D796" s="92">
        <f t="shared" si="124"/>
        <v>0</v>
      </c>
      <c r="E796" s="92">
        <f t="shared" si="120"/>
        <v>0</v>
      </c>
      <c r="F796" s="92">
        <f t="shared" si="125"/>
        <v>0</v>
      </c>
      <c r="G796" s="92"/>
      <c r="H796" s="233"/>
      <c r="I796" s="233"/>
      <c r="J796" s="233"/>
      <c r="K796" s="233"/>
      <c r="L796" s="233"/>
      <c r="M796" s="233"/>
      <c r="O796" s="138"/>
      <c r="P796" s="138">
        <f t="shared" si="126"/>
        <v>785</v>
      </c>
      <c r="Q796" s="290">
        <f t="shared" si="127"/>
        <v>-3370400</v>
      </c>
      <c r="R796" s="290">
        <f t="shared" si="128"/>
        <v>4350</v>
      </c>
      <c r="S796" s="290">
        <f t="shared" si="129"/>
        <v>-3374750</v>
      </c>
      <c r="T796" s="290">
        <f t="shared" si="121"/>
        <v>5200</v>
      </c>
      <c r="U796" s="290">
        <f t="shared" si="122"/>
        <v>-3375600</v>
      </c>
      <c r="V796" s="77"/>
      <c r="W796" s="8"/>
      <c r="X796" s="8"/>
    </row>
    <row r="797" spans="3:24" x14ac:dyDescent="0.25">
      <c r="C797" s="295">
        <f t="shared" si="123"/>
        <v>0</v>
      </c>
      <c r="D797" s="92">
        <f t="shared" si="124"/>
        <v>0</v>
      </c>
      <c r="E797" s="92">
        <f t="shared" si="120"/>
        <v>0</v>
      </c>
      <c r="F797" s="92">
        <f t="shared" si="125"/>
        <v>0</v>
      </c>
      <c r="G797" s="92"/>
      <c r="H797" s="233"/>
      <c r="I797" s="233"/>
      <c r="J797" s="233"/>
      <c r="K797" s="233"/>
      <c r="L797" s="233"/>
      <c r="M797" s="233"/>
      <c r="O797" s="138"/>
      <c r="P797" s="138">
        <f t="shared" si="126"/>
        <v>786</v>
      </c>
      <c r="Q797" s="290">
        <f t="shared" si="127"/>
        <v>-3374750</v>
      </c>
      <c r="R797" s="290">
        <f t="shared" si="128"/>
        <v>4350</v>
      </c>
      <c r="S797" s="290">
        <f t="shared" si="129"/>
        <v>-3379100</v>
      </c>
      <c r="T797" s="290">
        <f t="shared" si="121"/>
        <v>5200</v>
      </c>
      <c r="U797" s="290">
        <f t="shared" si="122"/>
        <v>-3379950</v>
      </c>
      <c r="V797" s="77"/>
      <c r="W797" s="8"/>
      <c r="X797" s="8"/>
    </row>
    <row r="798" spans="3:24" x14ac:dyDescent="0.25">
      <c r="C798" s="295">
        <f t="shared" si="123"/>
        <v>0</v>
      </c>
      <c r="D798" s="92">
        <f t="shared" si="124"/>
        <v>0</v>
      </c>
      <c r="E798" s="92">
        <f t="shared" si="120"/>
        <v>0</v>
      </c>
      <c r="F798" s="92">
        <f t="shared" si="125"/>
        <v>0</v>
      </c>
      <c r="G798" s="92"/>
      <c r="H798" s="233"/>
      <c r="I798" s="233"/>
      <c r="J798" s="233"/>
      <c r="K798" s="233"/>
      <c r="L798" s="233"/>
      <c r="M798" s="233"/>
      <c r="O798" s="138"/>
      <c r="P798" s="138">
        <f t="shared" si="126"/>
        <v>787</v>
      </c>
      <c r="Q798" s="290">
        <f t="shared" si="127"/>
        <v>-3379100</v>
      </c>
      <c r="R798" s="290">
        <f t="shared" si="128"/>
        <v>4350</v>
      </c>
      <c r="S798" s="290">
        <f t="shared" si="129"/>
        <v>-3383450</v>
      </c>
      <c r="T798" s="290">
        <f t="shared" si="121"/>
        <v>5200</v>
      </c>
      <c r="U798" s="290">
        <f t="shared" si="122"/>
        <v>-3384300</v>
      </c>
      <c r="V798" s="77"/>
      <c r="W798" s="8"/>
      <c r="X798" s="8"/>
    </row>
    <row r="799" spans="3:24" x14ac:dyDescent="0.25">
      <c r="C799" s="295">
        <f t="shared" si="123"/>
        <v>0</v>
      </c>
      <c r="D799" s="92">
        <f t="shared" si="124"/>
        <v>0</v>
      </c>
      <c r="E799" s="92">
        <f t="shared" si="120"/>
        <v>0</v>
      </c>
      <c r="F799" s="92">
        <f t="shared" si="125"/>
        <v>0</v>
      </c>
      <c r="G799" s="92"/>
      <c r="H799" s="233"/>
      <c r="I799" s="233"/>
      <c r="J799" s="233"/>
      <c r="K799" s="233"/>
      <c r="L799" s="233"/>
      <c r="M799" s="233"/>
      <c r="O799" s="138"/>
      <c r="P799" s="138">
        <f t="shared" si="126"/>
        <v>788</v>
      </c>
      <c r="Q799" s="290">
        <f t="shared" si="127"/>
        <v>-3383450</v>
      </c>
      <c r="R799" s="290">
        <f t="shared" si="128"/>
        <v>4350</v>
      </c>
      <c r="S799" s="290">
        <f t="shared" si="129"/>
        <v>-3387800</v>
      </c>
      <c r="T799" s="290">
        <f t="shared" si="121"/>
        <v>5200</v>
      </c>
      <c r="U799" s="290">
        <f t="shared" si="122"/>
        <v>-3388650</v>
      </c>
      <c r="V799" s="77"/>
      <c r="W799" s="8"/>
      <c r="X799" s="8"/>
    </row>
    <row r="800" spans="3:24" x14ac:dyDescent="0.25">
      <c r="C800" s="295">
        <f t="shared" si="123"/>
        <v>0</v>
      </c>
      <c r="D800" s="92">
        <f t="shared" si="124"/>
        <v>0</v>
      </c>
      <c r="E800" s="92">
        <f t="shared" si="120"/>
        <v>0</v>
      </c>
      <c r="F800" s="92">
        <f t="shared" si="125"/>
        <v>0</v>
      </c>
      <c r="G800" s="92"/>
      <c r="H800" s="233"/>
      <c r="I800" s="233"/>
      <c r="J800" s="233"/>
      <c r="K800" s="233"/>
      <c r="L800" s="233"/>
      <c r="M800" s="233"/>
      <c r="O800" s="138"/>
      <c r="P800" s="138">
        <f t="shared" si="126"/>
        <v>789</v>
      </c>
      <c r="Q800" s="290">
        <f t="shared" si="127"/>
        <v>-3387800</v>
      </c>
      <c r="R800" s="290">
        <f t="shared" si="128"/>
        <v>4350</v>
      </c>
      <c r="S800" s="290">
        <f t="shared" si="129"/>
        <v>-3392150</v>
      </c>
      <c r="T800" s="290">
        <f t="shared" si="121"/>
        <v>5200</v>
      </c>
      <c r="U800" s="290">
        <f t="shared" si="122"/>
        <v>-3393000</v>
      </c>
      <c r="V800" s="77"/>
      <c r="W800" s="8"/>
      <c r="X800" s="8"/>
    </row>
    <row r="801" spans="3:24" x14ac:dyDescent="0.25">
      <c r="C801" s="295">
        <f t="shared" si="123"/>
        <v>0</v>
      </c>
      <c r="D801" s="92">
        <f t="shared" si="124"/>
        <v>0</v>
      </c>
      <c r="E801" s="92">
        <f t="shared" si="120"/>
        <v>0</v>
      </c>
      <c r="F801" s="92">
        <f t="shared" si="125"/>
        <v>0</v>
      </c>
      <c r="G801" s="92"/>
      <c r="H801" s="233"/>
      <c r="I801" s="233"/>
      <c r="J801" s="233"/>
      <c r="K801" s="233"/>
      <c r="L801" s="233"/>
      <c r="M801" s="233"/>
      <c r="O801" s="138"/>
      <c r="P801" s="138">
        <f t="shared" si="126"/>
        <v>790</v>
      </c>
      <c r="Q801" s="290">
        <f t="shared" si="127"/>
        <v>-3392150</v>
      </c>
      <c r="R801" s="290">
        <f t="shared" si="128"/>
        <v>4350</v>
      </c>
      <c r="S801" s="290">
        <f t="shared" si="129"/>
        <v>-3396500</v>
      </c>
      <c r="T801" s="290">
        <f t="shared" si="121"/>
        <v>5200</v>
      </c>
      <c r="U801" s="290">
        <f t="shared" si="122"/>
        <v>-3397350</v>
      </c>
      <c r="V801" s="77"/>
      <c r="W801" s="8"/>
      <c r="X801" s="8"/>
    </row>
    <row r="802" spans="3:24" x14ac:dyDescent="0.25">
      <c r="C802" s="295">
        <f t="shared" si="123"/>
        <v>0</v>
      </c>
      <c r="D802" s="92">
        <f t="shared" si="124"/>
        <v>0</v>
      </c>
      <c r="E802" s="92">
        <f t="shared" si="120"/>
        <v>0</v>
      </c>
      <c r="F802" s="92">
        <f t="shared" si="125"/>
        <v>0</v>
      </c>
      <c r="G802" s="92"/>
      <c r="H802" s="233"/>
      <c r="I802" s="233"/>
      <c r="J802" s="233"/>
      <c r="K802" s="233"/>
      <c r="L802" s="233"/>
      <c r="M802" s="233"/>
      <c r="O802" s="138"/>
      <c r="P802" s="138">
        <f t="shared" si="126"/>
        <v>791</v>
      </c>
      <c r="Q802" s="290">
        <f t="shared" si="127"/>
        <v>-3396500</v>
      </c>
      <c r="R802" s="290">
        <f t="shared" si="128"/>
        <v>4350</v>
      </c>
      <c r="S802" s="290">
        <f t="shared" si="129"/>
        <v>-3400850</v>
      </c>
      <c r="T802" s="290">
        <f t="shared" si="121"/>
        <v>5200</v>
      </c>
      <c r="U802" s="290">
        <f t="shared" si="122"/>
        <v>-3401700</v>
      </c>
      <c r="V802" s="77"/>
      <c r="W802" s="8"/>
      <c r="X802" s="8"/>
    </row>
    <row r="803" spans="3:24" x14ac:dyDescent="0.25">
      <c r="C803" s="295">
        <f t="shared" si="123"/>
        <v>0</v>
      </c>
      <c r="D803" s="92">
        <f t="shared" si="124"/>
        <v>0</v>
      </c>
      <c r="E803" s="92">
        <f t="shared" si="120"/>
        <v>0</v>
      </c>
      <c r="F803" s="92">
        <f t="shared" si="125"/>
        <v>0</v>
      </c>
      <c r="G803" s="92"/>
      <c r="H803" s="233"/>
      <c r="I803" s="233"/>
      <c r="J803" s="233"/>
      <c r="K803" s="233"/>
      <c r="L803" s="233"/>
      <c r="M803" s="233"/>
      <c r="O803" s="138"/>
      <c r="P803" s="138">
        <f t="shared" si="126"/>
        <v>792</v>
      </c>
      <c r="Q803" s="290">
        <f t="shared" si="127"/>
        <v>-3400850</v>
      </c>
      <c r="R803" s="290">
        <f t="shared" si="128"/>
        <v>4350</v>
      </c>
      <c r="S803" s="290">
        <f t="shared" si="129"/>
        <v>-3405200</v>
      </c>
      <c r="T803" s="290">
        <f t="shared" si="121"/>
        <v>5200</v>
      </c>
      <c r="U803" s="290">
        <f t="shared" si="122"/>
        <v>-3406050</v>
      </c>
      <c r="V803" s="77"/>
      <c r="W803" s="8"/>
      <c r="X803" s="8"/>
    </row>
    <row r="804" spans="3:24" x14ac:dyDescent="0.25">
      <c r="C804" s="295">
        <f t="shared" si="123"/>
        <v>0</v>
      </c>
      <c r="D804" s="92">
        <f t="shared" si="124"/>
        <v>0</v>
      </c>
      <c r="E804" s="92">
        <f t="shared" si="120"/>
        <v>0</v>
      </c>
      <c r="F804" s="92">
        <f t="shared" si="125"/>
        <v>0</v>
      </c>
      <c r="G804" s="92"/>
      <c r="H804" s="233"/>
      <c r="I804" s="233"/>
      <c r="J804" s="233"/>
      <c r="K804" s="233"/>
      <c r="L804" s="233"/>
      <c r="M804" s="233"/>
      <c r="O804" s="138"/>
      <c r="P804" s="138">
        <f t="shared" si="126"/>
        <v>793</v>
      </c>
      <c r="Q804" s="290">
        <f t="shared" si="127"/>
        <v>-3405200</v>
      </c>
      <c r="R804" s="290">
        <f t="shared" si="128"/>
        <v>4350</v>
      </c>
      <c r="S804" s="290">
        <f t="shared" si="129"/>
        <v>-3409550</v>
      </c>
      <c r="T804" s="290">
        <f t="shared" si="121"/>
        <v>5200</v>
      </c>
      <c r="U804" s="290">
        <f t="shared" si="122"/>
        <v>-3410400</v>
      </c>
      <c r="V804" s="77"/>
      <c r="W804" s="8"/>
      <c r="X804" s="8"/>
    </row>
    <row r="805" spans="3:24" x14ac:dyDescent="0.25">
      <c r="C805" s="295">
        <f t="shared" si="123"/>
        <v>0</v>
      </c>
      <c r="D805" s="92">
        <f t="shared" si="124"/>
        <v>0</v>
      </c>
      <c r="E805" s="92">
        <f t="shared" si="120"/>
        <v>0</v>
      </c>
      <c r="F805" s="92">
        <f t="shared" si="125"/>
        <v>0</v>
      </c>
      <c r="G805" s="92"/>
      <c r="H805" s="233"/>
      <c r="I805" s="233"/>
      <c r="J805" s="233"/>
      <c r="K805" s="233"/>
      <c r="L805" s="233"/>
      <c r="M805" s="233"/>
      <c r="O805" s="138"/>
      <c r="P805" s="138">
        <f t="shared" si="126"/>
        <v>794</v>
      </c>
      <c r="Q805" s="290">
        <f t="shared" si="127"/>
        <v>-3409550</v>
      </c>
      <c r="R805" s="290">
        <f t="shared" si="128"/>
        <v>4350</v>
      </c>
      <c r="S805" s="290">
        <f t="shared" si="129"/>
        <v>-3413900</v>
      </c>
      <c r="T805" s="290">
        <f t="shared" si="121"/>
        <v>5200</v>
      </c>
      <c r="U805" s="290">
        <f t="shared" si="122"/>
        <v>-3414750</v>
      </c>
      <c r="V805" s="77"/>
      <c r="W805" s="8"/>
      <c r="X805" s="8"/>
    </row>
    <row r="806" spans="3:24" x14ac:dyDescent="0.25">
      <c r="C806" s="295">
        <f t="shared" si="123"/>
        <v>0</v>
      </c>
      <c r="D806" s="92">
        <f t="shared" si="124"/>
        <v>0</v>
      </c>
      <c r="E806" s="92">
        <f t="shared" si="120"/>
        <v>0</v>
      </c>
      <c r="F806" s="92">
        <f t="shared" si="125"/>
        <v>0</v>
      </c>
      <c r="G806" s="92"/>
      <c r="H806" s="233"/>
      <c r="I806" s="233"/>
      <c r="J806" s="233"/>
      <c r="K806" s="233"/>
      <c r="L806" s="233"/>
      <c r="M806" s="233"/>
      <c r="O806" s="138"/>
      <c r="P806" s="138">
        <f t="shared" si="126"/>
        <v>795</v>
      </c>
      <c r="Q806" s="290">
        <f t="shared" si="127"/>
        <v>-3413900</v>
      </c>
      <c r="R806" s="290">
        <f t="shared" si="128"/>
        <v>4350</v>
      </c>
      <c r="S806" s="290">
        <f t="shared" si="129"/>
        <v>-3418250</v>
      </c>
      <c r="T806" s="290">
        <f t="shared" si="121"/>
        <v>5200</v>
      </c>
      <c r="U806" s="290">
        <f t="shared" si="122"/>
        <v>-3419100</v>
      </c>
      <c r="V806" s="77"/>
      <c r="W806" s="8"/>
      <c r="X806" s="8"/>
    </row>
    <row r="807" spans="3:24" x14ac:dyDescent="0.25">
      <c r="C807" s="295">
        <f t="shared" si="123"/>
        <v>0</v>
      </c>
      <c r="D807" s="92">
        <f t="shared" si="124"/>
        <v>0</v>
      </c>
      <c r="E807" s="92">
        <f t="shared" si="120"/>
        <v>0</v>
      </c>
      <c r="F807" s="92">
        <f t="shared" si="125"/>
        <v>0</v>
      </c>
      <c r="G807" s="92"/>
      <c r="H807" s="233"/>
      <c r="I807" s="233"/>
      <c r="J807" s="233"/>
      <c r="K807" s="233"/>
      <c r="L807" s="233"/>
      <c r="M807" s="233"/>
      <c r="O807" s="138"/>
      <c r="P807" s="138">
        <f t="shared" si="126"/>
        <v>796</v>
      </c>
      <c r="Q807" s="290">
        <f t="shared" si="127"/>
        <v>-3418250</v>
      </c>
      <c r="R807" s="290">
        <f t="shared" si="128"/>
        <v>4350</v>
      </c>
      <c r="S807" s="290">
        <f t="shared" si="129"/>
        <v>-3422600</v>
      </c>
      <c r="T807" s="290">
        <f t="shared" si="121"/>
        <v>5200</v>
      </c>
      <c r="U807" s="290">
        <f t="shared" si="122"/>
        <v>-3423450</v>
      </c>
      <c r="V807" s="77"/>
      <c r="W807" s="8"/>
      <c r="X807" s="8"/>
    </row>
    <row r="808" spans="3:24" x14ac:dyDescent="0.25">
      <c r="C808" s="295">
        <f t="shared" si="123"/>
        <v>0</v>
      </c>
      <c r="D808" s="92">
        <f t="shared" si="124"/>
        <v>0</v>
      </c>
      <c r="E808" s="92">
        <f t="shared" si="120"/>
        <v>0</v>
      </c>
      <c r="F808" s="92">
        <f t="shared" si="125"/>
        <v>0</v>
      </c>
      <c r="G808" s="92"/>
      <c r="H808" s="233"/>
      <c r="I808" s="233"/>
      <c r="J808" s="233"/>
      <c r="K808" s="233"/>
      <c r="L808" s="233"/>
      <c r="M808" s="233"/>
      <c r="O808" s="138"/>
      <c r="P808" s="138">
        <f t="shared" si="126"/>
        <v>797</v>
      </c>
      <c r="Q808" s="290">
        <f t="shared" si="127"/>
        <v>-3422600</v>
      </c>
      <c r="R808" s="290">
        <f t="shared" si="128"/>
        <v>4350</v>
      </c>
      <c r="S808" s="290">
        <f t="shared" si="129"/>
        <v>-3426950</v>
      </c>
      <c r="T808" s="290">
        <f t="shared" si="121"/>
        <v>5200</v>
      </c>
      <c r="U808" s="290">
        <f t="shared" si="122"/>
        <v>-3427800</v>
      </c>
      <c r="V808" s="77"/>
      <c r="W808" s="8"/>
      <c r="X808" s="8"/>
    </row>
    <row r="809" spans="3:24" x14ac:dyDescent="0.25">
      <c r="C809" s="295">
        <f t="shared" si="123"/>
        <v>0</v>
      </c>
      <c r="D809" s="92">
        <f t="shared" si="124"/>
        <v>0</v>
      </c>
      <c r="E809" s="92">
        <f t="shared" si="120"/>
        <v>0</v>
      </c>
      <c r="F809" s="92">
        <f t="shared" si="125"/>
        <v>0</v>
      </c>
      <c r="G809" s="92"/>
      <c r="H809" s="233"/>
      <c r="I809" s="233"/>
      <c r="J809" s="233"/>
      <c r="K809" s="233"/>
      <c r="L809" s="233"/>
      <c r="M809" s="233"/>
      <c r="O809" s="138"/>
      <c r="P809" s="138">
        <f t="shared" si="126"/>
        <v>798</v>
      </c>
      <c r="Q809" s="290">
        <f t="shared" si="127"/>
        <v>-3426950</v>
      </c>
      <c r="R809" s="290">
        <f t="shared" si="128"/>
        <v>4350</v>
      </c>
      <c r="S809" s="290">
        <f t="shared" si="129"/>
        <v>-3431300</v>
      </c>
      <c r="T809" s="290">
        <f t="shared" si="121"/>
        <v>5200</v>
      </c>
      <c r="U809" s="290">
        <f t="shared" si="122"/>
        <v>-3432150</v>
      </c>
      <c r="V809" s="77"/>
      <c r="W809" s="8"/>
      <c r="X809" s="8"/>
    </row>
    <row r="810" spans="3:24" x14ac:dyDescent="0.25">
      <c r="C810" s="295">
        <f t="shared" si="123"/>
        <v>0</v>
      </c>
      <c r="D810" s="92">
        <f t="shared" si="124"/>
        <v>0</v>
      </c>
      <c r="E810" s="92">
        <f t="shared" si="120"/>
        <v>0</v>
      </c>
      <c r="F810" s="92">
        <f t="shared" si="125"/>
        <v>0</v>
      </c>
      <c r="G810" s="92"/>
      <c r="H810" s="233"/>
      <c r="I810" s="233"/>
      <c r="J810" s="233"/>
      <c r="K810" s="233"/>
      <c r="L810" s="233"/>
      <c r="M810" s="233"/>
      <c r="O810" s="138"/>
      <c r="P810" s="138">
        <f t="shared" si="126"/>
        <v>799</v>
      </c>
      <c r="Q810" s="290">
        <f t="shared" si="127"/>
        <v>-3431300</v>
      </c>
      <c r="R810" s="290">
        <f t="shared" si="128"/>
        <v>4350</v>
      </c>
      <c r="S810" s="290">
        <f t="shared" si="129"/>
        <v>-3435650</v>
      </c>
      <c r="T810" s="290">
        <f t="shared" si="121"/>
        <v>5200</v>
      </c>
      <c r="U810" s="290">
        <f t="shared" si="122"/>
        <v>-3436500</v>
      </c>
      <c r="V810" s="77"/>
      <c r="W810" s="8"/>
      <c r="X810" s="8"/>
    </row>
    <row r="811" spans="3:24" x14ac:dyDescent="0.25">
      <c r="C811" s="295">
        <f t="shared" si="123"/>
        <v>0</v>
      </c>
      <c r="D811" s="92">
        <f t="shared" si="124"/>
        <v>0</v>
      </c>
      <c r="E811" s="92">
        <f t="shared" si="120"/>
        <v>0</v>
      </c>
      <c r="F811" s="92">
        <f t="shared" si="125"/>
        <v>0</v>
      </c>
      <c r="G811" s="92"/>
      <c r="H811" s="233"/>
      <c r="I811" s="233"/>
      <c r="J811" s="233"/>
      <c r="K811" s="233"/>
      <c r="L811" s="233"/>
      <c r="M811" s="233"/>
      <c r="O811" s="138"/>
      <c r="P811" s="138">
        <f t="shared" si="126"/>
        <v>800</v>
      </c>
      <c r="Q811" s="290">
        <f t="shared" si="127"/>
        <v>-3435650</v>
      </c>
      <c r="R811" s="290">
        <f t="shared" si="128"/>
        <v>4350</v>
      </c>
      <c r="S811" s="290">
        <f t="shared" si="129"/>
        <v>-3440000</v>
      </c>
      <c r="T811" s="290">
        <f t="shared" si="121"/>
        <v>5200</v>
      </c>
      <c r="U811" s="290">
        <f t="shared" si="122"/>
        <v>-3440850</v>
      </c>
      <c r="V811" s="77"/>
      <c r="W811" s="8"/>
      <c r="X811" s="8"/>
    </row>
    <row r="812" spans="3:24" x14ac:dyDescent="0.25">
      <c r="C812" s="295">
        <f t="shared" si="123"/>
        <v>0</v>
      </c>
      <c r="D812" s="92">
        <f t="shared" si="124"/>
        <v>0</v>
      </c>
      <c r="E812" s="92">
        <f t="shared" si="120"/>
        <v>0</v>
      </c>
      <c r="F812" s="92">
        <f t="shared" si="125"/>
        <v>0</v>
      </c>
      <c r="G812" s="92"/>
      <c r="H812" s="233"/>
      <c r="I812" s="233"/>
      <c r="J812" s="233"/>
      <c r="K812" s="233"/>
      <c r="L812" s="233"/>
      <c r="M812" s="233"/>
      <c r="O812" s="138"/>
      <c r="P812" s="138">
        <f t="shared" si="126"/>
        <v>801</v>
      </c>
      <c r="Q812" s="290">
        <f t="shared" si="127"/>
        <v>-3440000</v>
      </c>
      <c r="R812" s="290">
        <f t="shared" si="128"/>
        <v>4350</v>
      </c>
      <c r="S812" s="290">
        <f t="shared" si="129"/>
        <v>-3444350</v>
      </c>
      <c r="T812" s="290">
        <f t="shared" si="121"/>
        <v>5200</v>
      </c>
      <c r="U812" s="290">
        <f t="shared" si="122"/>
        <v>-3445200</v>
      </c>
      <c r="V812" s="77"/>
      <c r="W812" s="8"/>
      <c r="X812" s="8"/>
    </row>
    <row r="813" spans="3:24" x14ac:dyDescent="0.25">
      <c r="C813" s="295">
        <f t="shared" si="123"/>
        <v>0</v>
      </c>
      <c r="D813" s="92">
        <f t="shared" si="124"/>
        <v>0</v>
      </c>
      <c r="E813" s="92">
        <f t="shared" si="120"/>
        <v>0</v>
      </c>
      <c r="F813" s="92">
        <f t="shared" si="125"/>
        <v>0</v>
      </c>
      <c r="G813" s="92"/>
      <c r="H813" s="233"/>
      <c r="I813" s="233"/>
      <c r="J813" s="233"/>
      <c r="K813" s="233"/>
      <c r="L813" s="233"/>
      <c r="M813" s="233"/>
      <c r="O813" s="138"/>
      <c r="P813" s="138">
        <f t="shared" si="126"/>
        <v>802</v>
      </c>
      <c r="Q813" s="290">
        <f t="shared" si="127"/>
        <v>-3444350</v>
      </c>
      <c r="R813" s="290">
        <f t="shared" si="128"/>
        <v>4350</v>
      </c>
      <c r="S813" s="290">
        <f t="shared" si="129"/>
        <v>-3448700</v>
      </c>
      <c r="T813" s="290">
        <f t="shared" si="121"/>
        <v>5200</v>
      </c>
      <c r="U813" s="290">
        <f t="shared" si="122"/>
        <v>-3449550</v>
      </c>
      <c r="V813" s="77"/>
      <c r="W813" s="8"/>
      <c r="X813" s="8"/>
    </row>
    <row r="814" spans="3:24" x14ac:dyDescent="0.25">
      <c r="C814" s="295">
        <f t="shared" si="123"/>
        <v>0</v>
      </c>
      <c r="D814" s="92">
        <f t="shared" si="124"/>
        <v>0</v>
      </c>
      <c r="E814" s="92">
        <f t="shared" si="120"/>
        <v>0</v>
      </c>
      <c r="F814" s="92">
        <f t="shared" si="125"/>
        <v>0</v>
      </c>
      <c r="G814" s="92"/>
      <c r="H814" s="233"/>
      <c r="I814" s="233"/>
      <c r="J814" s="233"/>
      <c r="K814" s="233"/>
      <c r="L814" s="233"/>
      <c r="M814" s="233"/>
      <c r="O814" s="138"/>
      <c r="P814" s="138">
        <f t="shared" si="126"/>
        <v>803</v>
      </c>
      <c r="Q814" s="290">
        <f t="shared" si="127"/>
        <v>-3448700</v>
      </c>
      <c r="R814" s="290">
        <f t="shared" si="128"/>
        <v>4350</v>
      </c>
      <c r="S814" s="290">
        <f t="shared" si="129"/>
        <v>-3453050</v>
      </c>
      <c r="T814" s="290">
        <f t="shared" si="121"/>
        <v>5200</v>
      </c>
      <c r="U814" s="290">
        <f t="shared" si="122"/>
        <v>-3453900</v>
      </c>
      <c r="V814" s="77"/>
      <c r="W814" s="8"/>
      <c r="X814" s="8"/>
    </row>
    <row r="815" spans="3:24" x14ac:dyDescent="0.25">
      <c r="C815" s="295">
        <f t="shared" si="123"/>
        <v>0</v>
      </c>
      <c r="D815" s="92">
        <f t="shared" si="124"/>
        <v>0</v>
      </c>
      <c r="E815" s="92">
        <f t="shared" si="120"/>
        <v>0</v>
      </c>
      <c r="F815" s="92">
        <f t="shared" si="125"/>
        <v>0</v>
      </c>
      <c r="G815" s="92"/>
      <c r="H815" s="233"/>
      <c r="I815" s="233"/>
      <c r="J815" s="233"/>
      <c r="K815" s="233"/>
      <c r="L815" s="233"/>
      <c r="M815" s="233"/>
      <c r="O815" s="138"/>
      <c r="P815" s="138">
        <f t="shared" si="126"/>
        <v>804</v>
      </c>
      <c r="Q815" s="290">
        <f t="shared" si="127"/>
        <v>-3453050</v>
      </c>
      <c r="R815" s="290">
        <f t="shared" si="128"/>
        <v>4350</v>
      </c>
      <c r="S815" s="290">
        <f t="shared" si="129"/>
        <v>-3457400</v>
      </c>
      <c r="T815" s="290">
        <f t="shared" si="121"/>
        <v>5200</v>
      </c>
      <c r="U815" s="290">
        <f t="shared" si="122"/>
        <v>-3458250</v>
      </c>
      <c r="V815" s="77"/>
      <c r="W815" s="8"/>
      <c r="X815" s="8"/>
    </row>
    <row r="816" spans="3:24" x14ac:dyDescent="0.25">
      <c r="C816" s="295">
        <f t="shared" si="123"/>
        <v>0</v>
      </c>
      <c r="D816" s="92">
        <f t="shared" si="124"/>
        <v>0</v>
      </c>
      <c r="E816" s="92">
        <f t="shared" si="120"/>
        <v>0</v>
      </c>
      <c r="F816" s="92">
        <f t="shared" si="125"/>
        <v>0</v>
      </c>
      <c r="G816" s="92"/>
      <c r="H816" s="233"/>
      <c r="I816" s="233"/>
      <c r="J816" s="233"/>
      <c r="K816" s="233"/>
      <c r="L816" s="233"/>
      <c r="M816" s="233"/>
      <c r="O816" s="138"/>
      <c r="P816" s="138">
        <f t="shared" si="126"/>
        <v>805</v>
      </c>
      <c r="Q816" s="290">
        <f t="shared" si="127"/>
        <v>-3457400</v>
      </c>
      <c r="R816" s="290">
        <f t="shared" si="128"/>
        <v>4350</v>
      </c>
      <c r="S816" s="290">
        <f t="shared" si="129"/>
        <v>-3461750</v>
      </c>
      <c r="T816" s="290">
        <f t="shared" si="121"/>
        <v>5200</v>
      </c>
      <c r="U816" s="290">
        <f t="shared" si="122"/>
        <v>-3462600</v>
      </c>
      <c r="V816" s="77"/>
      <c r="W816" s="8"/>
      <c r="X816" s="8"/>
    </row>
    <row r="817" spans="3:24" x14ac:dyDescent="0.25">
      <c r="C817" s="295">
        <f t="shared" si="123"/>
        <v>0</v>
      </c>
      <c r="D817" s="92">
        <f t="shared" si="124"/>
        <v>0</v>
      </c>
      <c r="E817" s="92">
        <f t="shared" si="120"/>
        <v>0</v>
      </c>
      <c r="F817" s="92">
        <f t="shared" si="125"/>
        <v>0</v>
      </c>
      <c r="G817" s="92"/>
      <c r="H817" s="233"/>
      <c r="I817" s="233"/>
      <c r="J817" s="233"/>
      <c r="K817" s="233"/>
      <c r="L817" s="233"/>
      <c r="M817" s="233"/>
      <c r="O817" s="138"/>
      <c r="P817" s="138">
        <f t="shared" si="126"/>
        <v>806</v>
      </c>
      <c r="Q817" s="290">
        <f t="shared" si="127"/>
        <v>-3461750</v>
      </c>
      <c r="R817" s="290">
        <f t="shared" si="128"/>
        <v>4350</v>
      </c>
      <c r="S817" s="290">
        <f t="shared" si="129"/>
        <v>-3466100</v>
      </c>
      <c r="T817" s="290">
        <f t="shared" si="121"/>
        <v>5200</v>
      </c>
      <c r="U817" s="290">
        <f t="shared" si="122"/>
        <v>-3466950</v>
      </c>
      <c r="V817" s="77"/>
      <c r="W817" s="8"/>
      <c r="X817" s="8"/>
    </row>
    <row r="818" spans="3:24" x14ac:dyDescent="0.25">
      <c r="C818" s="295">
        <f t="shared" si="123"/>
        <v>0</v>
      </c>
      <c r="D818" s="92">
        <f t="shared" si="124"/>
        <v>0</v>
      </c>
      <c r="E818" s="92">
        <f t="shared" si="120"/>
        <v>0</v>
      </c>
      <c r="F818" s="92">
        <f t="shared" si="125"/>
        <v>0</v>
      </c>
      <c r="G818" s="92"/>
      <c r="H818" s="233"/>
      <c r="I818" s="233"/>
      <c r="J818" s="233"/>
      <c r="K818" s="233"/>
      <c r="L818" s="233"/>
      <c r="M818" s="233"/>
      <c r="O818" s="138"/>
      <c r="P818" s="138">
        <f t="shared" si="126"/>
        <v>807</v>
      </c>
      <c r="Q818" s="290">
        <f t="shared" si="127"/>
        <v>-3466100</v>
      </c>
      <c r="R818" s="290">
        <f t="shared" si="128"/>
        <v>4350</v>
      </c>
      <c r="S818" s="290">
        <f t="shared" si="129"/>
        <v>-3470450</v>
      </c>
      <c r="T818" s="290">
        <f t="shared" si="121"/>
        <v>5200</v>
      </c>
      <c r="U818" s="290">
        <f t="shared" si="122"/>
        <v>-3471300</v>
      </c>
      <c r="V818" s="77"/>
      <c r="W818" s="8"/>
      <c r="X818" s="8"/>
    </row>
    <row r="819" spans="3:24" x14ac:dyDescent="0.25">
      <c r="C819" s="295">
        <f t="shared" si="123"/>
        <v>0</v>
      </c>
      <c r="D819" s="92">
        <f t="shared" si="124"/>
        <v>0</v>
      </c>
      <c r="E819" s="92">
        <f t="shared" si="120"/>
        <v>0</v>
      </c>
      <c r="F819" s="92">
        <f t="shared" si="125"/>
        <v>0</v>
      </c>
      <c r="G819" s="92"/>
      <c r="H819" s="233"/>
      <c r="I819" s="233"/>
      <c r="J819" s="233"/>
      <c r="K819" s="233"/>
      <c r="L819" s="233"/>
      <c r="M819" s="233"/>
      <c r="O819" s="138"/>
      <c r="P819" s="138">
        <f t="shared" si="126"/>
        <v>808</v>
      </c>
      <c r="Q819" s="290">
        <f t="shared" si="127"/>
        <v>-3470450</v>
      </c>
      <c r="R819" s="290">
        <f t="shared" si="128"/>
        <v>4350</v>
      </c>
      <c r="S819" s="290">
        <f t="shared" si="129"/>
        <v>-3474800</v>
      </c>
      <c r="T819" s="290">
        <f t="shared" si="121"/>
        <v>5200</v>
      </c>
      <c r="U819" s="290">
        <f t="shared" si="122"/>
        <v>-3475650</v>
      </c>
      <c r="V819" s="77"/>
      <c r="W819" s="8"/>
      <c r="X819" s="8"/>
    </row>
    <row r="820" spans="3:24" x14ac:dyDescent="0.25">
      <c r="C820" s="295">
        <f t="shared" si="123"/>
        <v>0</v>
      </c>
      <c r="D820" s="92">
        <f t="shared" si="124"/>
        <v>0</v>
      </c>
      <c r="E820" s="92">
        <f t="shared" si="120"/>
        <v>0</v>
      </c>
      <c r="F820" s="92">
        <f t="shared" si="125"/>
        <v>0</v>
      </c>
      <c r="G820" s="92"/>
      <c r="H820" s="233"/>
      <c r="I820" s="233"/>
      <c r="J820" s="233"/>
      <c r="K820" s="233"/>
      <c r="L820" s="233"/>
      <c r="M820" s="233"/>
      <c r="O820" s="138"/>
      <c r="P820" s="138">
        <f t="shared" si="126"/>
        <v>809</v>
      </c>
      <c r="Q820" s="290">
        <f t="shared" si="127"/>
        <v>-3474800</v>
      </c>
      <c r="R820" s="290">
        <f t="shared" si="128"/>
        <v>4350</v>
      </c>
      <c r="S820" s="290">
        <f t="shared" si="129"/>
        <v>-3479150</v>
      </c>
      <c r="T820" s="290">
        <f t="shared" si="121"/>
        <v>5200</v>
      </c>
      <c r="U820" s="290">
        <f t="shared" si="122"/>
        <v>-3480000</v>
      </c>
      <c r="V820" s="77"/>
      <c r="W820" s="8"/>
      <c r="X820" s="8"/>
    </row>
    <row r="821" spans="3:24" x14ac:dyDescent="0.25">
      <c r="C821" s="295">
        <f t="shared" si="123"/>
        <v>0</v>
      </c>
      <c r="D821" s="92">
        <f t="shared" si="124"/>
        <v>0</v>
      </c>
      <c r="E821" s="92">
        <f t="shared" si="120"/>
        <v>0</v>
      </c>
      <c r="F821" s="92">
        <f t="shared" si="125"/>
        <v>0</v>
      </c>
      <c r="G821" s="92"/>
      <c r="H821" s="233"/>
      <c r="I821" s="233"/>
      <c r="J821" s="233"/>
      <c r="K821" s="233"/>
      <c r="L821" s="233"/>
      <c r="M821" s="233"/>
      <c r="O821" s="138"/>
      <c r="P821" s="138">
        <f t="shared" si="126"/>
        <v>810</v>
      </c>
      <c r="Q821" s="290">
        <f t="shared" si="127"/>
        <v>-3479150</v>
      </c>
      <c r="R821" s="290">
        <f t="shared" si="128"/>
        <v>4350</v>
      </c>
      <c r="S821" s="290">
        <f t="shared" si="129"/>
        <v>-3483500</v>
      </c>
      <c r="T821" s="290">
        <f t="shared" si="121"/>
        <v>5200</v>
      </c>
      <c r="U821" s="290">
        <f t="shared" si="122"/>
        <v>-3484350</v>
      </c>
      <c r="V821" s="77"/>
      <c r="W821" s="8"/>
      <c r="X821" s="8"/>
    </row>
    <row r="822" spans="3:24" x14ac:dyDescent="0.25">
      <c r="C822" s="295">
        <f t="shared" si="123"/>
        <v>0</v>
      </c>
      <c r="D822" s="92">
        <f t="shared" si="124"/>
        <v>0</v>
      </c>
      <c r="E822" s="92">
        <f t="shared" si="120"/>
        <v>0</v>
      </c>
      <c r="F822" s="92">
        <f t="shared" si="125"/>
        <v>0</v>
      </c>
      <c r="G822" s="92"/>
      <c r="H822" s="233"/>
      <c r="I822" s="233"/>
      <c r="J822" s="233"/>
      <c r="K822" s="233"/>
      <c r="L822" s="233"/>
      <c r="M822" s="233"/>
      <c r="O822" s="138"/>
      <c r="P822" s="138">
        <f t="shared" si="126"/>
        <v>811</v>
      </c>
      <c r="Q822" s="290">
        <f t="shared" si="127"/>
        <v>-3483500</v>
      </c>
      <c r="R822" s="290">
        <f t="shared" si="128"/>
        <v>4350</v>
      </c>
      <c r="S822" s="290">
        <f t="shared" si="129"/>
        <v>-3487850</v>
      </c>
      <c r="T822" s="290">
        <f t="shared" si="121"/>
        <v>5200</v>
      </c>
      <c r="U822" s="290">
        <f t="shared" si="122"/>
        <v>-3488700</v>
      </c>
      <c r="V822" s="77"/>
      <c r="W822" s="8"/>
      <c r="X822" s="8"/>
    </row>
    <row r="823" spans="3:24" x14ac:dyDescent="0.25">
      <c r="C823" s="295">
        <f t="shared" si="123"/>
        <v>0</v>
      </c>
      <c r="D823" s="92">
        <f t="shared" si="124"/>
        <v>0</v>
      </c>
      <c r="E823" s="92">
        <f t="shared" si="120"/>
        <v>0</v>
      </c>
      <c r="F823" s="92">
        <f t="shared" si="125"/>
        <v>0</v>
      </c>
      <c r="G823" s="92"/>
      <c r="H823" s="233"/>
      <c r="I823" s="233"/>
      <c r="J823" s="233"/>
      <c r="K823" s="233"/>
      <c r="L823" s="233"/>
      <c r="M823" s="233"/>
      <c r="O823" s="138"/>
      <c r="P823" s="138">
        <f t="shared" si="126"/>
        <v>812</v>
      </c>
      <c r="Q823" s="290">
        <f t="shared" si="127"/>
        <v>-3487850</v>
      </c>
      <c r="R823" s="290">
        <f t="shared" si="128"/>
        <v>4350</v>
      </c>
      <c r="S823" s="290">
        <f t="shared" si="129"/>
        <v>-3492200</v>
      </c>
      <c r="T823" s="290">
        <f t="shared" si="121"/>
        <v>5200</v>
      </c>
      <c r="U823" s="290">
        <f t="shared" si="122"/>
        <v>-3493050</v>
      </c>
      <c r="V823" s="77"/>
      <c r="W823" s="8"/>
      <c r="X823" s="8"/>
    </row>
    <row r="824" spans="3:24" x14ac:dyDescent="0.25">
      <c r="C824" s="295">
        <f t="shared" si="123"/>
        <v>0</v>
      </c>
      <c r="D824" s="92">
        <f t="shared" si="124"/>
        <v>0</v>
      </c>
      <c r="E824" s="92">
        <f t="shared" si="120"/>
        <v>0</v>
      </c>
      <c r="F824" s="92">
        <f t="shared" si="125"/>
        <v>0</v>
      </c>
      <c r="G824" s="92"/>
      <c r="H824" s="233"/>
      <c r="I824" s="233"/>
      <c r="J824" s="233"/>
      <c r="K824" s="233"/>
      <c r="L824" s="233"/>
      <c r="M824" s="233"/>
      <c r="O824" s="138"/>
      <c r="P824" s="138">
        <f t="shared" si="126"/>
        <v>813</v>
      </c>
      <c r="Q824" s="290">
        <f t="shared" si="127"/>
        <v>-3492200</v>
      </c>
      <c r="R824" s="290">
        <f t="shared" si="128"/>
        <v>4350</v>
      </c>
      <c r="S824" s="290">
        <f t="shared" si="129"/>
        <v>-3496550</v>
      </c>
      <c r="T824" s="290">
        <f t="shared" si="121"/>
        <v>5200</v>
      </c>
      <c r="U824" s="290">
        <f t="shared" si="122"/>
        <v>-3497400</v>
      </c>
      <c r="V824" s="77"/>
      <c r="W824" s="8"/>
      <c r="X824" s="8"/>
    </row>
    <row r="825" spans="3:24" x14ac:dyDescent="0.25">
      <c r="C825" s="295">
        <f t="shared" si="123"/>
        <v>0</v>
      </c>
      <c r="D825" s="92">
        <f t="shared" si="124"/>
        <v>0</v>
      </c>
      <c r="E825" s="92">
        <f t="shared" si="120"/>
        <v>0</v>
      </c>
      <c r="F825" s="92">
        <f t="shared" si="125"/>
        <v>0</v>
      </c>
      <c r="G825" s="92"/>
      <c r="H825" s="233"/>
      <c r="I825" s="233"/>
      <c r="J825" s="233"/>
      <c r="K825" s="233"/>
      <c r="L825" s="233"/>
      <c r="M825" s="233"/>
      <c r="O825" s="138"/>
      <c r="P825" s="138">
        <f t="shared" si="126"/>
        <v>814</v>
      </c>
      <c r="Q825" s="290">
        <f t="shared" si="127"/>
        <v>-3496550</v>
      </c>
      <c r="R825" s="290">
        <f t="shared" si="128"/>
        <v>4350</v>
      </c>
      <c r="S825" s="290">
        <f t="shared" si="129"/>
        <v>-3500900</v>
      </c>
      <c r="T825" s="290">
        <f t="shared" si="121"/>
        <v>5200</v>
      </c>
      <c r="U825" s="290">
        <f t="shared" si="122"/>
        <v>-3501750</v>
      </c>
      <c r="V825" s="77"/>
      <c r="W825" s="8"/>
      <c r="X825" s="8"/>
    </row>
    <row r="826" spans="3:24" x14ac:dyDescent="0.25">
      <c r="C826" s="295">
        <f t="shared" si="123"/>
        <v>0</v>
      </c>
      <c r="D826" s="92">
        <f t="shared" si="124"/>
        <v>0</v>
      </c>
      <c r="E826" s="92">
        <f t="shared" si="120"/>
        <v>0</v>
      </c>
      <c r="F826" s="92">
        <f t="shared" si="125"/>
        <v>0</v>
      </c>
      <c r="G826" s="92"/>
      <c r="H826" s="233"/>
      <c r="I826" s="233"/>
      <c r="J826" s="233"/>
      <c r="K826" s="233"/>
      <c r="L826" s="233"/>
      <c r="M826" s="233"/>
      <c r="O826" s="138"/>
      <c r="P826" s="138">
        <f t="shared" si="126"/>
        <v>815</v>
      </c>
      <c r="Q826" s="290">
        <f t="shared" si="127"/>
        <v>-3500900</v>
      </c>
      <c r="R826" s="290">
        <f t="shared" si="128"/>
        <v>4350</v>
      </c>
      <c r="S826" s="290">
        <f t="shared" si="129"/>
        <v>-3505250</v>
      </c>
      <c r="T826" s="290">
        <f t="shared" si="121"/>
        <v>5200</v>
      </c>
      <c r="U826" s="290">
        <f t="shared" si="122"/>
        <v>-3506100</v>
      </c>
      <c r="V826" s="77"/>
      <c r="W826" s="8"/>
      <c r="X826" s="8"/>
    </row>
    <row r="827" spans="3:24" x14ac:dyDescent="0.25">
      <c r="C827" s="295">
        <f t="shared" si="123"/>
        <v>0</v>
      </c>
      <c r="D827" s="92">
        <f t="shared" si="124"/>
        <v>0</v>
      </c>
      <c r="E827" s="92">
        <f t="shared" si="120"/>
        <v>0</v>
      </c>
      <c r="F827" s="92">
        <f t="shared" si="125"/>
        <v>0</v>
      </c>
      <c r="G827" s="92"/>
      <c r="H827" s="233"/>
      <c r="I827" s="233"/>
      <c r="J827" s="233"/>
      <c r="K827" s="233"/>
      <c r="L827" s="233"/>
      <c r="M827" s="233"/>
      <c r="O827" s="138"/>
      <c r="P827" s="138">
        <f t="shared" si="126"/>
        <v>816</v>
      </c>
      <c r="Q827" s="290">
        <f t="shared" si="127"/>
        <v>-3505250</v>
      </c>
      <c r="R827" s="290">
        <f t="shared" si="128"/>
        <v>4350</v>
      </c>
      <c r="S827" s="290">
        <f t="shared" si="129"/>
        <v>-3509600</v>
      </c>
      <c r="T827" s="290">
        <f t="shared" si="121"/>
        <v>5200</v>
      </c>
      <c r="U827" s="290">
        <f t="shared" si="122"/>
        <v>-3510450</v>
      </c>
      <c r="V827" s="77"/>
      <c r="W827" s="8"/>
      <c r="X827" s="8"/>
    </row>
    <row r="828" spans="3:24" x14ac:dyDescent="0.25">
      <c r="C828" s="295">
        <f t="shared" si="123"/>
        <v>0</v>
      </c>
      <c r="D828" s="92">
        <f t="shared" si="124"/>
        <v>0</v>
      </c>
      <c r="E828" s="92">
        <f t="shared" si="120"/>
        <v>0</v>
      </c>
      <c r="F828" s="92">
        <f t="shared" si="125"/>
        <v>0</v>
      </c>
      <c r="G828" s="92"/>
      <c r="H828" s="233"/>
      <c r="I828" s="233"/>
      <c r="J828" s="233"/>
      <c r="K828" s="233"/>
      <c r="L828" s="233"/>
      <c r="M828" s="233"/>
      <c r="O828" s="138"/>
      <c r="P828" s="138">
        <f t="shared" si="126"/>
        <v>817</v>
      </c>
      <c r="Q828" s="290">
        <f t="shared" si="127"/>
        <v>-3509600</v>
      </c>
      <c r="R828" s="290">
        <f t="shared" si="128"/>
        <v>4350</v>
      </c>
      <c r="S828" s="290">
        <f t="shared" si="129"/>
        <v>-3513950</v>
      </c>
      <c r="T828" s="290">
        <f t="shared" si="121"/>
        <v>5200</v>
      </c>
      <c r="U828" s="290">
        <f t="shared" si="122"/>
        <v>-3514800</v>
      </c>
      <c r="V828" s="77"/>
      <c r="W828" s="8"/>
      <c r="X828" s="8"/>
    </row>
    <row r="829" spans="3:24" x14ac:dyDescent="0.25">
      <c r="C829" s="295">
        <f t="shared" si="123"/>
        <v>0</v>
      </c>
      <c r="D829" s="92">
        <f t="shared" si="124"/>
        <v>0</v>
      </c>
      <c r="E829" s="92">
        <f t="shared" si="120"/>
        <v>0</v>
      </c>
      <c r="F829" s="92">
        <f t="shared" si="125"/>
        <v>0</v>
      </c>
      <c r="G829" s="92"/>
      <c r="H829" s="233"/>
      <c r="I829" s="233"/>
      <c r="J829" s="233"/>
      <c r="K829" s="233"/>
      <c r="L829" s="233"/>
      <c r="M829" s="233"/>
      <c r="O829" s="138"/>
      <c r="P829" s="138">
        <f t="shared" si="126"/>
        <v>818</v>
      </c>
      <c r="Q829" s="290">
        <f t="shared" si="127"/>
        <v>-3513950</v>
      </c>
      <c r="R829" s="290">
        <f t="shared" si="128"/>
        <v>4350</v>
      </c>
      <c r="S829" s="290">
        <f t="shared" si="129"/>
        <v>-3518300</v>
      </c>
      <c r="T829" s="290">
        <f t="shared" si="121"/>
        <v>5200</v>
      </c>
      <c r="U829" s="290">
        <f t="shared" si="122"/>
        <v>-3519150</v>
      </c>
      <c r="V829" s="77"/>
      <c r="W829" s="8"/>
      <c r="X829" s="8"/>
    </row>
    <row r="830" spans="3:24" x14ac:dyDescent="0.25">
      <c r="C830" s="295">
        <f t="shared" si="123"/>
        <v>0</v>
      </c>
      <c r="D830" s="92">
        <f t="shared" si="124"/>
        <v>0</v>
      </c>
      <c r="E830" s="92">
        <f t="shared" si="120"/>
        <v>0</v>
      </c>
      <c r="F830" s="92">
        <f t="shared" si="125"/>
        <v>0</v>
      </c>
      <c r="G830" s="92"/>
      <c r="H830" s="233"/>
      <c r="I830" s="233"/>
      <c r="J830" s="233"/>
      <c r="K830" s="233"/>
      <c r="L830" s="233"/>
      <c r="M830" s="233"/>
      <c r="O830" s="138"/>
      <c r="P830" s="138">
        <f t="shared" si="126"/>
        <v>819</v>
      </c>
      <c r="Q830" s="290">
        <f t="shared" si="127"/>
        <v>-3518300</v>
      </c>
      <c r="R830" s="290">
        <f t="shared" si="128"/>
        <v>4350</v>
      </c>
      <c r="S830" s="290">
        <f t="shared" si="129"/>
        <v>-3522650</v>
      </c>
      <c r="T830" s="290">
        <f t="shared" si="121"/>
        <v>5200</v>
      </c>
      <c r="U830" s="290">
        <f t="shared" si="122"/>
        <v>-3523500</v>
      </c>
      <c r="V830" s="77"/>
      <c r="W830" s="8"/>
      <c r="X830" s="8"/>
    </row>
    <row r="831" spans="3:24" x14ac:dyDescent="0.25">
      <c r="C831" s="295">
        <f t="shared" si="123"/>
        <v>0</v>
      </c>
      <c r="D831" s="92">
        <f t="shared" si="124"/>
        <v>0</v>
      </c>
      <c r="E831" s="92">
        <f t="shared" si="120"/>
        <v>0</v>
      </c>
      <c r="F831" s="92">
        <f t="shared" si="125"/>
        <v>0</v>
      </c>
      <c r="G831" s="92"/>
      <c r="H831" s="233"/>
      <c r="I831" s="233"/>
      <c r="J831" s="233"/>
      <c r="K831" s="233"/>
      <c r="L831" s="233"/>
      <c r="M831" s="233"/>
      <c r="O831" s="138"/>
      <c r="P831" s="138">
        <f t="shared" si="126"/>
        <v>820</v>
      </c>
      <c r="Q831" s="290">
        <f t="shared" si="127"/>
        <v>-3522650</v>
      </c>
      <c r="R831" s="290">
        <f t="shared" si="128"/>
        <v>4350</v>
      </c>
      <c r="S831" s="290">
        <f t="shared" si="129"/>
        <v>-3527000</v>
      </c>
      <c r="T831" s="290">
        <f t="shared" si="121"/>
        <v>5200</v>
      </c>
      <c r="U831" s="290">
        <f t="shared" si="122"/>
        <v>-3527850</v>
      </c>
      <c r="V831" s="77"/>
      <c r="W831" s="8"/>
      <c r="X831" s="8"/>
    </row>
    <row r="832" spans="3:24" x14ac:dyDescent="0.25">
      <c r="C832" s="295">
        <f t="shared" si="123"/>
        <v>0</v>
      </c>
      <c r="D832" s="92">
        <f t="shared" si="124"/>
        <v>0</v>
      </c>
      <c r="E832" s="92">
        <f t="shared" si="120"/>
        <v>0</v>
      </c>
      <c r="F832" s="92">
        <f t="shared" si="125"/>
        <v>0</v>
      </c>
      <c r="G832" s="92"/>
      <c r="H832" s="233"/>
      <c r="I832" s="233"/>
      <c r="J832" s="233"/>
      <c r="K832" s="233"/>
      <c r="L832" s="233"/>
      <c r="M832" s="233"/>
      <c r="O832" s="138"/>
      <c r="P832" s="138">
        <f t="shared" si="126"/>
        <v>821</v>
      </c>
      <c r="Q832" s="290">
        <f t="shared" si="127"/>
        <v>-3527000</v>
      </c>
      <c r="R832" s="290">
        <f t="shared" si="128"/>
        <v>4350</v>
      </c>
      <c r="S832" s="290">
        <f t="shared" si="129"/>
        <v>-3531350</v>
      </c>
      <c r="T832" s="290">
        <f t="shared" si="121"/>
        <v>5200</v>
      </c>
      <c r="U832" s="290">
        <f t="shared" si="122"/>
        <v>-3532200</v>
      </c>
      <c r="V832" s="77"/>
      <c r="W832" s="8"/>
      <c r="X832" s="8"/>
    </row>
    <row r="833" spans="3:24" x14ac:dyDescent="0.25">
      <c r="C833" s="295">
        <f t="shared" si="123"/>
        <v>0</v>
      </c>
      <c r="D833" s="92">
        <f t="shared" si="124"/>
        <v>0</v>
      </c>
      <c r="E833" s="92">
        <f t="shared" si="120"/>
        <v>0</v>
      </c>
      <c r="F833" s="92">
        <f t="shared" si="125"/>
        <v>0</v>
      </c>
      <c r="G833" s="92"/>
      <c r="H833" s="233"/>
      <c r="I833" s="233"/>
      <c r="J833" s="233"/>
      <c r="K833" s="233"/>
      <c r="L833" s="233"/>
      <c r="M833" s="233"/>
      <c r="O833" s="138"/>
      <c r="P833" s="138">
        <f t="shared" si="126"/>
        <v>822</v>
      </c>
      <c r="Q833" s="290">
        <f t="shared" si="127"/>
        <v>-3531350</v>
      </c>
      <c r="R833" s="290">
        <f t="shared" si="128"/>
        <v>4350</v>
      </c>
      <c r="S833" s="290">
        <f t="shared" si="129"/>
        <v>-3535700</v>
      </c>
      <c r="T833" s="290">
        <f t="shared" si="121"/>
        <v>5200</v>
      </c>
      <c r="U833" s="290">
        <f t="shared" si="122"/>
        <v>-3536550</v>
      </c>
      <c r="V833" s="77"/>
      <c r="W833" s="8"/>
      <c r="X833" s="8"/>
    </row>
    <row r="834" spans="3:24" x14ac:dyDescent="0.25">
      <c r="C834" s="295">
        <f t="shared" si="123"/>
        <v>0</v>
      </c>
      <c r="D834" s="92">
        <f t="shared" si="124"/>
        <v>0</v>
      </c>
      <c r="E834" s="92">
        <f t="shared" si="120"/>
        <v>0</v>
      </c>
      <c r="F834" s="92">
        <f t="shared" si="125"/>
        <v>0</v>
      </c>
      <c r="G834" s="92"/>
      <c r="H834" s="233"/>
      <c r="I834" s="233"/>
      <c r="J834" s="233"/>
      <c r="K834" s="233"/>
      <c r="L834" s="233"/>
      <c r="M834" s="233"/>
      <c r="O834" s="138"/>
      <c r="P834" s="138">
        <f t="shared" si="126"/>
        <v>823</v>
      </c>
      <c r="Q834" s="290">
        <f t="shared" si="127"/>
        <v>-3535700</v>
      </c>
      <c r="R834" s="290">
        <f t="shared" si="128"/>
        <v>4350</v>
      </c>
      <c r="S834" s="290">
        <f t="shared" si="129"/>
        <v>-3540050</v>
      </c>
      <c r="T834" s="290">
        <f t="shared" si="121"/>
        <v>5200</v>
      </c>
      <c r="U834" s="290">
        <f t="shared" si="122"/>
        <v>-3540900</v>
      </c>
      <c r="V834" s="77"/>
      <c r="W834" s="8"/>
      <c r="X834" s="8"/>
    </row>
    <row r="835" spans="3:24" x14ac:dyDescent="0.25">
      <c r="C835" s="295">
        <f t="shared" si="123"/>
        <v>0</v>
      </c>
      <c r="D835" s="92">
        <f t="shared" si="124"/>
        <v>0</v>
      </c>
      <c r="E835" s="92">
        <f t="shared" si="120"/>
        <v>0</v>
      </c>
      <c r="F835" s="92">
        <f t="shared" si="125"/>
        <v>0</v>
      </c>
      <c r="G835" s="92"/>
      <c r="H835" s="233"/>
      <c r="I835" s="233"/>
      <c r="J835" s="233"/>
      <c r="K835" s="233"/>
      <c r="L835" s="233"/>
      <c r="M835" s="233"/>
      <c r="O835" s="138"/>
      <c r="P835" s="138">
        <f t="shared" si="126"/>
        <v>824</v>
      </c>
      <c r="Q835" s="290">
        <f t="shared" si="127"/>
        <v>-3540050</v>
      </c>
      <c r="R835" s="290">
        <f t="shared" si="128"/>
        <v>4350</v>
      </c>
      <c r="S835" s="290">
        <f t="shared" si="129"/>
        <v>-3544400</v>
      </c>
      <c r="T835" s="290">
        <f t="shared" si="121"/>
        <v>5200</v>
      </c>
      <c r="U835" s="290">
        <f t="shared" si="122"/>
        <v>-3545250</v>
      </c>
      <c r="V835" s="77"/>
      <c r="W835" s="8"/>
      <c r="X835" s="8"/>
    </row>
    <row r="836" spans="3:24" x14ac:dyDescent="0.25">
      <c r="C836" s="295">
        <f t="shared" si="123"/>
        <v>0</v>
      </c>
      <c r="D836" s="92">
        <f t="shared" si="124"/>
        <v>0</v>
      </c>
      <c r="E836" s="92">
        <f t="shared" si="120"/>
        <v>0</v>
      </c>
      <c r="F836" s="92">
        <f t="shared" si="125"/>
        <v>0</v>
      </c>
      <c r="G836" s="92"/>
      <c r="H836" s="233"/>
      <c r="I836" s="233"/>
      <c r="J836" s="233"/>
      <c r="K836" s="233"/>
      <c r="L836" s="233"/>
      <c r="M836" s="233"/>
      <c r="O836" s="138"/>
      <c r="P836" s="138">
        <f t="shared" si="126"/>
        <v>825</v>
      </c>
      <c r="Q836" s="290">
        <f t="shared" si="127"/>
        <v>-3544400</v>
      </c>
      <c r="R836" s="290">
        <f t="shared" si="128"/>
        <v>4350</v>
      </c>
      <c r="S836" s="290">
        <f t="shared" si="129"/>
        <v>-3548750</v>
      </c>
      <c r="T836" s="290">
        <f t="shared" si="121"/>
        <v>5200</v>
      </c>
      <c r="U836" s="290">
        <f t="shared" si="122"/>
        <v>-3549600</v>
      </c>
      <c r="V836" s="77"/>
      <c r="W836" s="8"/>
      <c r="X836" s="8"/>
    </row>
    <row r="837" spans="3:24" x14ac:dyDescent="0.25">
      <c r="C837" s="295">
        <f t="shared" si="123"/>
        <v>0</v>
      </c>
      <c r="D837" s="92">
        <f t="shared" si="124"/>
        <v>0</v>
      </c>
      <c r="E837" s="92">
        <f t="shared" si="120"/>
        <v>0</v>
      </c>
      <c r="F837" s="92">
        <f t="shared" si="125"/>
        <v>0</v>
      </c>
      <c r="G837" s="92"/>
      <c r="H837" s="233"/>
      <c r="I837" s="233"/>
      <c r="J837" s="233"/>
      <c r="K837" s="233"/>
      <c r="L837" s="233"/>
      <c r="M837" s="233"/>
      <c r="O837" s="138"/>
      <c r="P837" s="138">
        <f t="shared" si="126"/>
        <v>826</v>
      </c>
      <c r="Q837" s="290">
        <f t="shared" si="127"/>
        <v>-3548750</v>
      </c>
      <c r="R837" s="290">
        <f t="shared" si="128"/>
        <v>4350</v>
      </c>
      <c r="S837" s="290">
        <f t="shared" si="129"/>
        <v>-3553100</v>
      </c>
      <c r="T837" s="290">
        <f t="shared" si="121"/>
        <v>5200</v>
      </c>
      <c r="U837" s="290">
        <f t="shared" si="122"/>
        <v>-3553950</v>
      </c>
      <c r="V837" s="77"/>
      <c r="W837" s="8"/>
      <c r="X837" s="8"/>
    </row>
    <row r="838" spans="3:24" x14ac:dyDescent="0.25">
      <c r="C838" s="295">
        <f t="shared" si="123"/>
        <v>0</v>
      </c>
      <c r="D838" s="92">
        <f t="shared" si="124"/>
        <v>0</v>
      </c>
      <c r="E838" s="92">
        <f t="shared" si="120"/>
        <v>0</v>
      </c>
      <c r="F838" s="92">
        <f t="shared" si="125"/>
        <v>0</v>
      </c>
      <c r="G838" s="92"/>
      <c r="H838" s="233"/>
      <c r="I838" s="233"/>
      <c r="J838" s="233"/>
      <c r="K838" s="233"/>
      <c r="L838" s="233"/>
      <c r="M838" s="233"/>
      <c r="O838" s="138"/>
      <c r="P838" s="138">
        <f t="shared" si="126"/>
        <v>827</v>
      </c>
      <c r="Q838" s="290">
        <f t="shared" si="127"/>
        <v>-3553100</v>
      </c>
      <c r="R838" s="290">
        <f t="shared" si="128"/>
        <v>4350</v>
      </c>
      <c r="S838" s="290">
        <f t="shared" si="129"/>
        <v>-3557450</v>
      </c>
      <c r="T838" s="290">
        <f t="shared" si="121"/>
        <v>5200</v>
      </c>
      <c r="U838" s="290">
        <f t="shared" si="122"/>
        <v>-3558300</v>
      </c>
      <c r="V838" s="77"/>
      <c r="W838" s="8"/>
      <c r="X838" s="8"/>
    </row>
    <row r="839" spans="3:24" x14ac:dyDescent="0.25">
      <c r="C839" s="295">
        <f t="shared" si="123"/>
        <v>0</v>
      </c>
      <c r="D839" s="92">
        <f t="shared" si="124"/>
        <v>0</v>
      </c>
      <c r="E839" s="92">
        <f t="shared" si="120"/>
        <v>0</v>
      </c>
      <c r="F839" s="92">
        <f t="shared" si="125"/>
        <v>0</v>
      </c>
      <c r="G839" s="92"/>
      <c r="H839" s="233"/>
      <c r="I839" s="233"/>
      <c r="J839" s="233"/>
      <c r="K839" s="233"/>
      <c r="L839" s="233"/>
      <c r="M839" s="233"/>
      <c r="O839" s="138"/>
      <c r="P839" s="138">
        <f t="shared" si="126"/>
        <v>828</v>
      </c>
      <c r="Q839" s="290">
        <f t="shared" si="127"/>
        <v>-3557450</v>
      </c>
      <c r="R839" s="290">
        <f t="shared" si="128"/>
        <v>4350</v>
      </c>
      <c r="S839" s="290">
        <f t="shared" si="129"/>
        <v>-3561800</v>
      </c>
      <c r="T839" s="290">
        <f t="shared" si="121"/>
        <v>5200</v>
      </c>
      <c r="U839" s="290">
        <f t="shared" si="122"/>
        <v>-3562650</v>
      </c>
      <c r="V839" s="77"/>
      <c r="W839" s="8"/>
      <c r="X839" s="8"/>
    </row>
    <row r="840" spans="3:24" x14ac:dyDescent="0.25">
      <c r="C840" s="295">
        <f t="shared" si="123"/>
        <v>0</v>
      </c>
      <c r="D840" s="92">
        <f t="shared" si="124"/>
        <v>0</v>
      </c>
      <c r="E840" s="92">
        <f t="shared" si="120"/>
        <v>0</v>
      </c>
      <c r="F840" s="92">
        <f t="shared" si="125"/>
        <v>0</v>
      </c>
      <c r="G840" s="92"/>
      <c r="H840" s="233"/>
      <c r="I840" s="233"/>
      <c r="J840" s="233"/>
      <c r="K840" s="233"/>
      <c r="L840" s="233"/>
      <c r="M840" s="233"/>
      <c r="O840" s="138"/>
      <c r="P840" s="138">
        <f t="shared" si="126"/>
        <v>829</v>
      </c>
      <c r="Q840" s="290">
        <f t="shared" si="127"/>
        <v>-3561800</v>
      </c>
      <c r="R840" s="290">
        <f t="shared" si="128"/>
        <v>4350</v>
      </c>
      <c r="S840" s="290">
        <f t="shared" si="129"/>
        <v>-3566150</v>
      </c>
      <c r="T840" s="290">
        <f t="shared" si="121"/>
        <v>5200</v>
      </c>
      <c r="U840" s="290">
        <f t="shared" si="122"/>
        <v>-3567000</v>
      </c>
      <c r="V840" s="77"/>
      <c r="W840" s="8"/>
      <c r="X840" s="8"/>
    </row>
    <row r="841" spans="3:24" x14ac:dyDescent="0.25">
      <c r="C841" s="295">
        <f t="shared" si="123"/>
        <v>0</v>
      </c>
      <c r="D841" s="92">
        <f t="shared" si="124"/>
        <v>0</v>
      </c>
      <c r="E841" s="92">
        <f t="shared" si="120"/>
        <v>0</v>
      </c>
      <c r="F841" s="92">
        <f t="shared" si="125"/>
        <v>0</v>
      </c>
      <c r="G841" s="92"/>
      <c r="H841" s="233"/>
      <c r="I841" s="233"/>
      <c r="J841" s="233"/>
      <c r="K841" s="233"/>
      <c r="L841" s="233"/>
      <c r="M841" s="233"/>
      <c r="O841" s="138"/>
      <c r="P841" s="138">
        <f t="shared" si="126"/>
        <v>830</v>
      </c>
      <c r="Q841" s="290">
        <f t="shared" si="127"/>
        <v>-3566150</v>
      </c>
      <c r="R841" s="290">
        <f t="shared" si="128"/>
        <v>4350</v>
      </c>
      <c r="S841" s="290">
        <f t="shared" si="129"/>
        <v>-3570500</v>
      </c>
      <c r="T841" s="290">
        <f t="shared" si="121"/>
        <v>5200</v>
      </c>
      <c r="U841" s="290">
        <f t="shared" si="122"/>
        <v>-3571350</v>
      </c>
      <c r="V841" s="77"/>
      <c r="W841" s="8"/>
      <c r="X841" s="8"/>
    </row>
    <row r="842" spans="3:24" x14ac:dyDescent="0.25">
      <c r="C842" s="295">
        <f t="shared" si="123"/>
        <v>0</v>
      </c>
      <c r="D842" s="92">
        <f t="shared" si="124"/>
        <v>0</v>
      </c>
      <c r="E842" s="92">
        <f t="shared" si="120"/>
        <v>0</v>
      </c>
      <c r="F842" s="92">
        <f t="shared" si="125"/>
        <v>0</v>
      </c>
      <c r="G842" s="92"/>
      <c r="H842" s="233"/>
      <c r="I842" s="233"/>
      <c r="J842" s="233"/>
      <c r="K842" s="233"/>
      <c r="L842" s="233"/>
      <c r="M842" s="233"/>
      <c r="O842" s="138"/>
      <c r="P842" s="138">
        <f t="shared" si="126"/>
        <v>831</v>
      </c>
      <c r="Q842" s="290">
        <f t="shared" si="127"/>
        <v>-3570500</v>
      </c>
      <c r="R842" s="290">
        <f t="shared" si="128"/>
        <v>4350</v>
      </c>
      <c r="S842" s="290">
        <f t="shared" si="129"/>
        <v>-3574850</v>
      </c>
      <c r="T842" s="290">
        <f t="shared" si="121"/>
        <v>5200</v>
      </c>
      <c r="U842" s="290">
        <f t="shared" si="122"/>
        <v>-3575700</v>
      </c>
      <c r="V842" s="77"/>
      <c r="W842" s="8"/>
      <c r="X842" s="8"/>
    </row>
    <row r="843" spans="3:24" x14ac:dyDescent="0.25">
      <c r="C843" s="295">
        <f t="shared" si="123"/>
        <v>0</v>
      </c>
      <c r="D843" s="92">
        <f t="shared" si="124"/>
        <v>0</v>
      </c>
      <c r="E843" s="92">
        <f t="shared" si="120"/>
        <v>0</v>
      </c>
      <c r="F843" s="92">
        <f t="shared" si="125"/>
        <v>0</v>
      </c>
      <c r="G843" s="92"/>
      <c r="H843" s="233"/>
      <c r="I843" s="233"/>
      <c r="J843" s="233"/>
      <c r="K843" s="233"/>
      <c r="L843" s="233"/>
      <c r="M843" s="233"/>
      <c r="O843" s="138"/>
      <c r="P843" s="138">
        <f t="shared" si="126"/>
        <v>832</v>
      </c>
      <c r="Q843" s="290">
        <f t="shared" si="127"/>
        <v>-3574850</v>
      </c>
      <c r="R843" s="290">
        <f t="shared" si="128"/>
        <v>4350</v>
      </c>
      <c r="S843" s="290">
        <f t="shared" si="129"/>
        <v>-3579200</v>
      </c>
      <c r="T843" s="290">
        <f t="shared" si="121"/>
        <v>5200</v>
      </c>
      <c r="U843" s="290">
        <f t="shared" si="122"/>
        <v>-3580050</v>
      </c>
      <c r="V843" s="77"/>
      <c r="W843" s="8"/>
      <c r="X843" s="8"/>
    </row>
    <row r="844" spans="3:24" x14ac:dyDescent="0.25">
      <c r="C844" s="295">
        <f t="shared" si="123"/>
        <v>0</v>
      </c>
      <c r="D844" s="92">
        <f t="shared" si="124"/>
        <v>0</v>
      </c>
      <c r="E844" s="92">
        <f t="shared" si="120"/>
        <v>0</v>
      </c>
      <c r="F844" s="92">
        <f t="shared" si="125"/>
        <v>0</v>
      </c>
      <c r="G844" s="92"/>
      <c r="H844" s="233"/>
      <c r="I844" s="233"/>
      <c r="J844" s="233"/>
      <c r="K844" s="233"/>
      <c r="L844" s="233"/>
      <c r="M844" s="233"/>
      <c r="O844" s="138"/>
      <c r="P844" s="138">
        <f t="shared" si="126"/>
        <v>833</v>
      </c>
      <c r="Q844" s="290">
        <f t="shared" si="127"/>
        <v>-3579200</v>
      </c>
      <c r="R844" s="290">
        <f t="shared" si="128"/>
        <v>4350</v>
      </c>
      <c r="S844" s="290">
        <f t="shared" si="129"/>
        <v>-3583550</v>
      </c>
      <c r="T844" s="290">
        <f t="shared" si="121"/>
        <v>5200</v>
      </c>
      <c r="U844" s="290">
        <f t="shared" si="122"/>
        <v>-3584400</v>
      </c>
      <c r="V844" s="77"/>
      <c r="W844" s="8"/>
      <c r="X844" s="8"/>
    </row>
    <row r="845" spans="3:24" x14ac:dyDescent="0.25">
      <c r="C845" s="295">
        <f t="shared" si="123"/>
        <v>0</v>
      </c>
      <c r="D845" s="92">
        <f t="shared" si="124"/>
        <v>0</v>
      </c>
      <c r="E845" s="92">
        <f t="shared" ref="E845:E908" si="130">IF(U845&lt;0,0,U845)</f>
        <v>0</v>
      </c>
      <c r="F845" s="92">
        <f t="shared" si="125"/>
        <v>0</v>
      </c>
      <c r="G845" s="92"/>
      <c r="H845" s="233"/>
      <c r="I845" s="233"/>
      <c r="J845" s="233"/>
      <c r="K845" s="233"/>
      <c r="L845" s="233"/>
      <c r="M845" s="233"/>
      <c r="O845" s="138"/>
      <c r="P845" s="138">
        <f t="shared" si="126"/>
        <v>834</v>
      </c>
      <c r="Q845" s="290">
        <f t="shared" si="127"/>
        <v>-3583550</v>
      </c>
      <c r="R845" s="290">
        <f t="shared" si="128"/>
        <v>4350</v>
      </c>
      <c r="S845" s="290">
        <f t="shared" si="129"/>
        <v>-3587900</v>
      </c>
      <c r="T845" s="290">
        <f t="shared" ref="T845:T908" si="131">IF(S845&lt;$E$5,$E$5,S845)</f>
        <v>5200</v>
      </c>
      <c r="U845" s="290">
        <f t="shared" ref="U845:U908" si="132">+Q845-T845</f>
        <v>-3588750</v>
      </c>
      <c r="V845" s="77"/>
      <c r="W845" s="8"/>
      <c r="X845" s="8"/>
    </row>
    <row r="846" spans="3:24" x14ac:dyDescent="0.25">
      <c r="C846" s="295">
        <f t="shared" ref="C846:C909" si="133">IF(U846&lt;=0,0,P846)</f>
        <v>0</v>
      </c>
      <c r="D846" s="92">
        <f t="shared" ref="D846:D909" si="134">IF(U846&lt;=0,0,F845)</f>
        <v>0</v>
      </c>
      <c r="E846" s="92">
        <f t="shared" si="130"/>
        <v>0</v>
      </c>
      <c r="F846" s="92">
        <f t="shared" ref="F846:F909" si="135">+D846-E846</f>
        <v>0</v>
      </c>
      <c r="G846" s="92"/>
      <c r="H846" s="233"/>
      <c r="I846" s="233"/>
      <c r="J846" s="233"/>
      <c r="K846" s="233"/>
      <c r="L846" s="233"/>
      <c r="M846" s="233"/>
      <c r="O846" s="138"/>
      <c r="P846" s="138">
        <f t="shared" ref="P846:P909" si="136">+P845+1</f>
        <v>835</v>
      </c>
      <c r="Q846" s="290">
        <f t="shared" ref="Q846:Q909" si="137">+S845</f>
        <v>-3587900</v>
      </c>
      <c r="R846" s="290">
        <f t="shared" ref="R846:R909" si="138">+R845</f>
        <v>4350</v>
      </c>
      <c r="S846" s="290">
        <f t="shared" ref="S846:S909" si="139">+Q846-R846</f>
        <v>-3592250</v>
      </c>
      <c r="T846" s="290">
        <f t="shared" si="131"/>
        <v>5200</v>
      </c>
      <c r="U846" s="290">
        <f t="shared" si="132"/>
        <v>-3593100</v>
      </c>
      <c r="V846" s="77"/>
      <c r="W846" s="8"/>
      <c r="X846" s="8"/>
    </row>
    <row r="847" spans="3:24" x14ac:dyDescent="0.25">
      <c r="C847" s="295">
        <f t="shared" si="133"/>
        <v>0</v>
      </c>
      <c r="D847" s="92">
        <f t="shared" si="134"/>
        <v>0</v>
      </c>
      <c r="E847" s="92">
        <f t="shared" si="130"/>
        <v>0</v>
      </c>
      <c r="F847" s="92">
        <f t="shared" si="135"/>
        <v>0</v>
      </c>
      <c r="G847" s="92"/>
      <c r="H847" s="233"/>
      <c r="I847" s="233"/>
      <c r="J847" s="233"/>
      <c r="K847" s="233"/>
      <c r="L847" s="233"/>
      <c r="M847" s="233"/>
      <c r="O847" s="138"/>
      <c r="P847" s="138">
        <f t="shared" si="136"/>
        <v>836</v>
      </c>
      <c r="Q847" s="290">
        <f t="shared" si="137"/>
        <v>-3592250</v>
      </c>
      <c r="R847" s="290">
        <f t="shared" si="138"/>
        <v>4350</v>
      </c>
      <c r="S847" s="290">
        <f t="shared" si="139"/>
        <v>-3596600</v>
      </c>
      <c r="T847" s="290">
        <f t="shared" si="131"/>
        <v>5200</v>
      </c>
      <c r="U847" s="290">
        <f t="shared" si="132"/>
        <v>-3597450</v>
      </c>
      <c r="V847" s="77"/>
      <c r="W847" s="8"/>
      <c r="X847" s="8"/>
    </row>
    <row r="848" spans="3:24" x14ac:dyDescent="0.25">
      <c r="C848" s="295">
        <f t="shared" si="133"/>
        <v>0</v>
      </c>
      <c r="D848" s="92">
        <f t="shared" si="134"/>
        <v>0</v>
      </c>
      <c r="E848" s="92">
        <f t="shared" si="130"/>
        <v>0</v>
      </c>
      <c r="F848" s="92">
        <f t="shared" si="135"/>
        <v>0</v>
      </c>
      <c r="G848" s="92"/>
      <c r="H848" s="233"/>
      <c r="I848" s="233"/>
      <c r="J848" s="233"/>
      <c r="K848" s="233"/>
      <c r="L848" s="233"/>
      <c r="M848" s="233"/>
      <c r="O848" s="138"/>
      <c r="P848" s="138">
        <f t="shared" si="136"/>
        <v>837</v>
      </c>
      <c r="Q848" s="290">
        <f t="shared" si="137"/>
        <v>-3596600</v>
      </c>
      <c r="R848" s="290">
        <f t="shared" si="138"/>
        <v>4350</v>
      </c>
      <c r="S848" s="290">
        <f t="shared" si="139"/>
        <v>-3600950</v>
      </c>
      <c r="T848" s="290">
        <f t="shared" si="131"/>
        <v>5200</v>
      </c>
      <c r="U848" s="290">
        <f t="shared" si="132"/>
        <v>-3601800</v>
      </c>
      <c r="V848" s="77"/>
      <c r="W848" s="8"/>
      <c r="X848" s="8"/>
    </row>
    <row r="849" spans="3:24" x14ac:dyDescent="0.25">
      <c r="C849" s="295">
        <f t="shared" si="133"/>
        <v>0</v>
      </c>
      <c r="D849" s="92">
        <f t="shared" si="134"/>
        <v>0</v>
      </c>
      <c r="E849" s="92">
        <f t="shared" si="130"/>
        <v>0</v>
      </c>
      <c r="F849" s="92">
        <f t="shared" si="135"/>
        <v>0</v>
      </c>
      <c r="G849" s="92"/>
      <c r="H849" s="233"/>
      <c r="I849" s="233"/>
      <c r="J849" s="233"/>
      <c r="K849" s="233"/>
      <c r="L849" s="233"/>
      <c r="M849" s="233"/>
      <c r="O849" s="138"/>
      <c r="P849" s="138">
        <f t="shared" si="136"/>
        <v>838</v>
      </c>
      <c r="Q849" s="290">
        <f t="shared" si="137"/>
        <v>-3600950</v>
      </c>
      <c r="R849" s="290">
        <f t="shared" si="138"/>
        <v>4350</v>
      </c>
      <c r="S849" s="290">
        <f t="shared" si="139"/>
        <v>-3605300</v>
      </c>
      <c r="T849" s="290">
        <f t="shared" si="131"/>
        <v>5200</v>
      </c>
      <c r="U849" s="290">
        <f t="shared" si="132"/>
        <v>-3606150</v>
      </c>
      <c r="V849" s="77"/>
      <c r="W849" s="8"/>
      <c r="X849" s="8"/>
    </row>
    <row r="850" spans="3:24" x14ac:dyDescent="0.25">
      <c r="C850" s="295">
        <f t="shared" si="133"/>
        <v>0</v>
      </c>
      <c r="D850" s="92">
        <f t="shared" si="134"/>
        <v>0</v>
      </c>
      <c r="E850" s="92">
        <f t="shared" si="130"/>
        <v>0</v>
      </c>
      <c r="F850" s="92">
        <f t="shared" si="135"/>
        <v>0</v>
      </c>
      <c r="G850" s="92"/>
      <c r="H850" s="233"/>
      <c r="I850" s="233"/>
      <c r="J850" s="233"/>
      <c r="K850" s="233"/>
      <c r="L850" s="233"/>
      <c r="M850" s="233"/>
      <c r="O850" s="138"/>
      <c r="P850" s="138">
        <f t="shared" si="136"/>
        <v>839</v>
      </c>
      <c r="Q850" s="290">
        <f t="shared" si="137"/>
        <v>-3605300</v>
      </c>
      <c r="R850" s="290">
        <f t="shared" si="138"/>
        <v>4350</v>
      </c>
      <c r="S850" s="290">
        <f t="shared" si="139"/>
        <v>-3609650</v>
      </c>
      <c r="T850" s="290">
        <f t="shared" si="131"/>
        <v>5200</v>
      </c>
      <c r="U850" s="290">
        <f t="shared" si="132"/>
        <v>-3610500</v>
      </c>
      <c r="V850" s="77"/>
      <c r="W850" s="8"/>
      <c r="X850" s="8"/>
    </row>
    <row r="851" spans="3:24" x14ac:dyDescent="0.25">
      <c r="C851" s="295">
        <f t="shared" si="133"/>
        <v>0</v>
      </c>
      <c r="D851" s="92">
        <f t="shared" si="134"/>
        <v>0</v>
      </c>
      <c r="E851" s="92">
        <f t="shared" si="130"/>
        <v>0</v>
      </c>
      <c r="F851" s="92">
        <f t="shared" si="135"/>
        <v>0</v>
      </c>
      <c r="G851" s="92"/>
      <c r="H851" s="233"/>
      <c r="I851" s="233"/>
      <c r="J851" s="233"/>
      <c r="K851" s="233"/>
      <c r="L851" s="233"/>
      <c r="M851" s="233"/>
      <c r="O851" s="138"/>
      <c r="P851" s="138">
        <f t="shared" si="136"/>
        <v>840</v>
      </c>
      <c r="Q851" s="290">
        <f t="shared" si="137"/>
        <v>-3609650</v>
      </c>
      <c r="R851" s="290">
        <f t="shared" si="138"/>
        <v>4350</v>
      </c>
      <c r="S851" s="290">
        <f t="shared" si="139"/>
        <v>-3614000</v>
      </c>
      <c r="T851" s="290">
        <f t="shared" si="131"/>
        <v>5200</v>
      </c>
      <c r="U851" s="290">
        <f t="shared" si="132"/>
        <v>-3614850</v>
      </c>
      <c r="V851" s="77"/>
      <c r="W851" s="8"/>
      <c r="X851" s="8"/>
    </row>
    <row r="852" spans="3:24" x14ac:dyDescent="0.25">
      <c r="C852" s="295">
        <f t="shared" si="133"/>
        <v>0</v>
      </c>
      <c r="D852" s="92">
        <f t="shared" si="134"/>
        <v>0</v>
      </c>
      <c r="E852" s="92">
        <f t="shared" si="130"/>
        <v>0</v>
      </c>
      <c r="F852" s="92">
        <f t="shared" si="135"/>
        <v>0</v>
      </c>
      <c r="G852" s="92"/>
      <c r="H852" s="233"/>
      <c r="I852" s="233"/>
      <c r="J852" s="233"/>
      <c r="K852" s="233"/>
      <c r="L852" s="233"/>
      <c r="M852" s="233"/>
      <c r="O852" s="138"/>
      <c r="P852" s="138">
        <f t="shared" si="136"/>
        <v>841</v>
      </c>
      <c r="Q852" s="290">
        <f t="shared" si="137"/>
        <v>-3614000</v>
      </c>
      <c r="R852" s="290">
        <f t="shared" si="138"/>
        <v>4350</v>
      </c>
      <c r="S852" s="290">
        <f t="shared" si="139"/>
        <v>-3618350</v>
      </c>
      <c r="T852" s="290">
        <f t="shared" si="131"/>
        <v>5200</v>
      </c>
      <c r="U852" s="290">
        <f t="shared" si="132"/>
        <v>-3619200</v>
      </c>
      <c r="V852" s="77"/>
      <c r="W852" s="8"/>
      <c r="X852" s="8"/>
    </row>
    <row r="853" spans="3:24" x14ac:dyDescent="0.25">
      <c r="C853" s="295">
        <f t="shared" si="133"/>
        <v>0</v>
      </c>
      <c r="D853" s="92">
        <f t="shared" si="134"/>
        <v>0</v>
      </c>
      <c r="E853" s="92">
        <f t="shared" si="130"/>
        <v>0</v>
      </c>
      <c r="F853" s="92">
        <f t="shared" si="135"/>
        <v>0</v>
      </c>
      <c r="G853" s="92"/>
      <c r="H853" s="233"/>
      <c r="I853" s="233"/>
      <c r="J853" s="233"/>
      <c r="K853" s="233"/>
      <c r="L853" s="233"/>
      <c r="M853" s="233"/>
      <c r="O853" s="138"/>
      <c r="P853" s="138">
        <f t="shared" si="136"/>
        <v>842</v>
      </c>
      <c r="Q853" s="290">
        <f t="shared" si="137"/>
        <v>-3618350</v>
      </c>
      <c r="R853" s="290">
        <f t="shared" si="138"/>
        <v>4350</v>
      </c>
      <c r="S853" s="290">
        <f t="shared" si="139"/>
        <v>-3622700</v>
      </c>
      <c r="T853" s="290">
        <f t="shared" si="131"/>
        <v>5200</v>
      </c>
      <c r="U853" s="290">
        <f t="shared" si="132"/>
        <v>-3623550</v>
      </c>
      <c r="V853" s="77"/>
      <c r="W853" s="8"/>
      <c r="X853" s="8"/>
    </row>
    <row r="854" spans="3:24" x14ac:dyDescent="0.25">
      <c r="C854" s="295">
        <f t="shared" si="133"/>
        <v>0</v>
      </c>
      <c r="D854" s="92">
        <f t="shared" si="134"/>
        <v>0</v>
      </c>
      <c r="E854" s="92">
        <f t="shared" si="130"/>
        <v>0</v>
      </c>
      <c r="F854" s="92">
        <f t="shared" si="135"/>
        <v>0</v>
      </c>
      <c r="G854" s="92"/>
      <c r="H854" s="233"/>
      <c r="I854" s="233"/>
      <c r="J854" s="233"/>
      <c r="K854" s="233"/>
      <c r="L854" s="233"/>
      <c r="M854" s="233"/>
      <c r="O854" s="138"/>
      <c r="P854" s="138">
        <f t="shared" si="136"/>
        <v>843</v>
      </c>
      <c r="Q854" s="290">
        <f t="shared" si="137"/>
        <v>-3622700</v>
      </c>
      <c r="R854" s="290">
        <f t="shared" si="138"/>
        <v>4350</v>
      </c>
      <c r="S854" s="290">
        <f t="shared" si="139"/>
        <v>-3627050</v>
      </c>
      <c r="T854" s="290">
        <f t="shared" si="131"/>
        <v>5200</v>
      </c>
      <c r="U854" s="290">
        <f t="shared" si="132"/>
        <v>-3627900</v>
      </c>
      <c r="V854" s="77"/>
      <c r="W854" s="8"/>
      <c r="X854" s="8"/>
    </row>
    <row r="855" spans="3:24" x14ac:dyDescent="0.25">
      <c r="C855" s="295">
        <f t="shared" si="133"/>
        <v>0</v>
      </c>
      <c r="D855" s="92">
        <f t="shared" si="134"/>
        <v>0</v>
      </c>
      <c r="E855" s="92">
        <f t="shared" si="130"/>
        <v>0</v>
      </c>
      <c r="F855" s="92">
        <f t="shared" si="135"/>
        <v>0</v>
      </c>
      <c r="G855" s="92"/>
      <c r="H855" s="233"/>
      <c r="I855" s="233"/>
      <c r="J855" s="233"/>
      <c r="K855" s="233"/>
      <c r="L855" s="233"/>
      <c r="M855" s="233"/>
      <c r="O855" s="138"/>
      <c r="P855" s="138">
        <f t="shared" si="136"/>
        <v>844</v>
      </c>
      <c r="Q855" s="290">
        <f t="shared" si="137"/>
        <v>-3627050</v>
      </c>
      <c r="R855" s="290">
        <f t="shared" si="138"/>
        <v>4350</v>
      </c>
      <c r="S855" s="290">
        <f t="shared" si="139"/>
        <v>-3631400</v>
      </c>
      <c r="T855" s="290">
        <f t="shared" si="131"/>
        <v>5200</v>
      </c>
      <c r="U855" s="290">
        <f t="shared" si="132"/>
        <v>-3632250</v>
      </c>
      <c r="V855" s="77"/>
      <c r="W855" s="8"/>
      <c r="X855" s="8"/>
    </row>
    <row r="856" spans="3:24" x14ac:dyDescent="0.25">
      <c r="C856" s="295">
        <f t="shared" si="133"/>
        <v>0</v>
      </c>
      <c r="D856" s="92">
        <f t="shared" si="134"/>
        <v>0</v>
      </c>
      <c r="E856" s="92">
        <f t="shared" si="130"/>
        <v>0</v>
      </c>
      <c r="F856" s="92">
        <f t="shared" si="135"/>
        <v>0</v>
      </c>
      <c r="G856" s="92"/>
      <c r="H856" s="233"/>
      <c r="I856" s="233"/>
      <c r="J856" s="233"/>
      <c r="K856" s="233"/>
      <c r="L856" s="233"/>
      <c r="M856" s="233"/>
      <c r="O856" s="138"/>
      <c r="P856" s="138">
        <f t="shared" si="136"/>
        <v>845</v>
      </c>
      <c r="Q856" s="290">
        <f t="shared" si="137"/>
        <v>-3631400</v>
      </c>
      <c r="R856" s="290">
        <f t="shared" si="138"/>
        <v>4350</v>
      </c>
      <c r="S856" s="290">
        <f t="shared" si="139"/>
        <v>-3635750</v>
      </c>
      <c r="T856" s="290">
        <f t="shared" si="131"/>
        <v>5200</v>
      </c>
      <c r="U856" s="290">
        <f t="shared" si="132"/>
        <v>-3636600</v>
      </c>
      <c r="V856" s="77"/>
      <c r="W856" s="8"/>
      <c r="X856" s="8"/>
    </row>
    <row r="857" spans="3:24" x14ac:dyDescent="0.25">
      <c r="C857" s="295">
        <f t="shared" si="133"/>
        <v>0</v>
      </c>
      <c r="D857" s="92">
        <f t="shared" si="134"/>
        <v>0</v>
      </c>
      <c r="E857" s="92">
        <f t="shared" si="130"/>
        <v>0</v>
      </c>
      <c r="F857" s="92">
        <f t="shared" si="135"/>
        <v>0</v>
      </c>
      <c r="G857" s="92"/>
      <c r="H857" s="233"/>
      <c r="I857" s="233"/>
      <c r="J857" s="233"/>
      <c r="K857" s="233"/>
      <c r="L857" s="233"/>
      <c r="M857" s="233"/>
      <c r="O857" s="138"/>
      <c r="P857" s="138">
        <f t="shared" si="136"/>
        <v>846</v>
      </c>
      <c r="Q857" s="290">
        <f t="shared" si="137"/>
        <v>-3635750</v>
      </c>
      <c r="R857" s="290">
        <f t="shared" si="138"/>
        <v>4350</v>
      </c>
      <c r="S857" s="290">
        <f t="shared" si="139"/>
        <v>-3640100</v>
      </c>
      <c r="T857" s="290">
        <f t="shared" si="131"/>
        <v>5200</v>
      </c>
      <c r="U857" s="290">
        <f t="shared" si="132"/>
        <v>-3640950</v>
      </c>
      <c r="V857" s="77"/>
      <c r="W857" s="8"/>
      <c r="X857" s="8"/>
    </row>
    <row r="858" spans="3:24" x14ac:dyDescent="0.25">
      <c r="C858" s="295">
        <f t="shared" si="133"/>
        <v>0</v>
      </c>
      <c r="D858" s="92">
        <f t="shared" si="134"/>
        <v>0</v>
      </c>
      <c r="E858" s="92">
        <f t="shared" si="130"/>
        <v>0</v>
      </c>
      <c r="F858" s="92">
        <f t="shared" si="135"/>
        <v>0</v>
      </c>
      <c r="G858" s="92"/>
      <c r="H858" s="233"/>
      <c r="I858" s="233"/>
      <c r="J858" s="233"/>
      <c r="K858" s="233"/>
      <c r="L858" s="233"/>
      <c r="M858" s="233"/>
      <c r="O858" s="138"/>
      <c r="P858" s="138">
        <f t="shared" si="136"/>
        <v>847</v>
      </c>
      <c r="Q858" s="290">
        <f t="shared" si="137"/>
        <v>-3640100</v>
      </c>
      <c r="R858" s="290">
        <f t="shared" si="138"/>
        <v>4350</v>
      </c>
      <c r="S858" s="290">
        <f t="shared" si="139"/>
        <v>-3644450</v>
      </c>
      <c r="T858" s="290">
        <f t="shared" si="131"/>
        <v>5200</v>
      </c>
      <c r="U858" s="290">
        <f t="shared" si="132"/>
        <v>-3645300</v>
      </c>
      <c r="V858" s="77"/>
      <c r="W858" s="8"/>
      <c r="X858" s="8"/>
    </row>
    <row r="859" spans="3:24" x14ac:dyDescent="0.25">
      <c r="C859" s="295">
        <f t="shared" si="133"/>
        <v>0</v>
      </c>
      <c r="D859" s="92">
        <f t="shared" si="134"/>
        <v>0</v>
      </c>
      <c r="E859" s="92">
        <f t="shared" si="130"/>
        <v>0</v>
      </c>
      <c r="F859" s="92">
        <f t="shared" si="135"/>
        <v>0</v>
      </c>
      <c r="G859" s="92"/>
      <c r="H859" s="233"/>
      <c r="I859" s="233"/>
      <c r="J859" s="233"/>
      <c r="K859" s="233"/>
      <c r="L859" s="233"/>
      <c r="M859" s="233"/>
      <c r="O859" s="138"/>
      <c r="P859" s="138">
        <f t="shared" si="136"/>
        <v>848</v>
      </c>
      <c r="Q859" s="290">
        <f t="shared" si="137"/>
        <v>-3644450</v>
      </c>
      <c r="R859" s="290">
        <f t="shared" si="138"/>
        <v>4350</v>
      </c>
      <c r="S859" s="290">
        <f t="shared" si="139"/>
        <v>-3648800</v>
      </c>
      <c r="T859" s="290">
        <f t="shared" si="131"/>
        <v>5200</v>
      </c>
      <c r="U859" s="290">
        <f t="shared" si="132"/>
        <v>-3649650</v>
      </c>
      <c r="V859" s="77"/>
      <c r="W859" s="8"/>
      <c r="X859" s="8"/>
    </row>
    <row r="860" spans="3:24" x14ac:dyDescent="0.25">
      <c r="C860" s="295">
        <f t="shared" si="133"/>
        <v>0</v>
      </c>
      <c r="D860" s="92">
        <f t="shared" si="134"/>
        <v>0</v>
      </c>
      <c r="E860" s="92">
        <f t="shared" si="130"/>
        <v>0</v>
      </c>
      <c r="F860" s="92">
        <f t="shared" si="135"/>
        <v>0</v>
      </c>
      <c r="G860" s="92"/>
      <c r="H860" s="233"/>
      <c r="I860" s="233"/>
      <c r="J860" s="233"/>
      <c r="K860" s="233"/>
      <c r="L860" s="233"/>
      <c r="M860" s="233"/>
      <c r="O860" s="138"/>
      <c r="P860" s="138">
        <f t="shared" si="136"/>
        <v>849</v>
      </c>
      <c r="Q860" s="290">
        <f t="shared" si="137"/>
        <v>-3648800</v>
      </c>
      <c r="R860" s="290">
        <f t="shared" si="138"/>
        <v>4350</v>
      </c>
      <c r="S860" s="290">
        <f t="shared" si="139"/>
        <v>-3653150</v>
      </c>
      <c r="T860" s="290">
        <f t="shared" si="131"/>
        <v>5200</v>
      </c>
      <c r="U860" s="290">
        <f t="shared" si="132"/>
        <v>-3654000</v>
      </c>
      <c r="V860" s="77"/>
      <c r="W860" s="8"/>
      <c r="X860" s="8"/>
    </row>
    <row r="861" spans="3:24" x14ac:dyDescent="0.25">
      <c r="C861" s="295">
        <f t="shared" si="133"/>
        <v>0</v>
      </c>
      <c r="D861" s="92">
        <f t="shared" si="134"/>
        <v>0</v>
      </c>
      <c r="E861" s="92">
        <f t="shared" si="130"/>
        <v>0</v>
      </c>
      <c r="F861" s="92">
        <f t="shared" si="135"/>
        <v>0</v>
      </c>
      <c r="G861" s="92"/>
      <c r="H861" s="233"/>
      <c r="I861" s="233"/>
      <c r="J861" s="233"/>
      <c r="K861" s="233"/>
      <c r="L861" s="233"/>
      <c r="M861" s="233"/>
      <c r="O861" s="138"/>
      <c r="P861" s="138">
        <f t="shared" si="136"/>
        <v>850</v>
      </c>
      <c r="Q861" s="290">
        <f t="shared" si="137"/>
        <v>-3653150</v>
      </c>
      <c r="R861" s="290">
        <f t="shared" si="138"/>
        <v>4350</v>
      </c>
      <c r="S861" s="290">
        <f t="shared" si="139"/>
        <v>-3657500</v>
      </c>
      <c r="T861" s="290">
        <f t="shared" si="131"/>
        <v>5200</v>
      </c>
      <c r="U861" s="290">
        <f t="shared" si="132"/>
        <v>-3658350</v>
      </c>
      <c r="V861" s="77"/>
      <c r="W861" s="8"/>
      <c r="X861" s="8"/>
    </row>
    <row r="862" spans="3:24" x14ac:dyDescent="0.25">
      <c r="C862" s="295">
        <f t="shared" si="133"/>
        <v>0</v>
      </c>
      <c r="D862" s="92">
        <f t="shared" si="134"/>
        <v>0</v>
      </c>
      <c r="E862" s="92">
        <f t="shared" si="130"/>
        <v>0</v>
      </c>
      <c r="F862" s="92">
        <f t="shared" si="135"/>
        <v>0</v>
      </c>
      <c r="G862" s="92"/>
      <c r="H862" s="233"/>
      <c r="I862" s="233"/>
      <c r="J862" s="233"/>
      <c r="K862" s="233"/>
      <c r="L862" s="233"/>
      <c r="M862" s="233"/>
      <c r="O862" s="138"/>
      <c r="P862" s="138">
        <f t="shared" si="136"/>
        <v>851</v>
      </c>
      <c r="Q862" s="290">
        <f t="shared" si="137"/>
        <v>-3657500</v>
      </c>
      <c r="R862" s="290">
        <f t="shared" si="138"/>
        <v>4350</v>
      </c>
      <c r="S862" s="290">
        <f t="shared" si="139"/>
        <v>-3661850</v>
      </c>
      <c r="T862" s="290">
        <f t="shared" si="131"/>
        <v>5200</v>
      </c>
      <c r="U862" s="290">
        <f t="shared" si="132"/>
        <v>-3662700</v>
      </c>
      <c r="V862" s="77"/>
      <c r="W862" s="8"/>
      <c r="X862" s="8"/>
    </row>
    <row r="863" spans="3:24" x14ac:dyDescent="0.25">
      <c r="C863" s="295">
        <f t="shared" si="133"/>
        <v>0</v>
      </c>
      <c r="D863" s="92">
        <f t="shared" si="134"/>
        <v>0</v>
      </c>
      <c r="E863" s="92">
        <f t="shared" si="130"/>
        <v>0</v>
      </c>
      <c r="F863" s="92">
        <f t="shared" si="135"/>
        <v>0</v>
      </c>
      <c r="G863" s="92"/>
      <c r="H863" s="233"/>
      <c r="I863" s="233"/>
      <c r="J863" s="233"/>
      <c r="K863" s="233"/>
      <c r="L863" s="233"/>
      <c r="M863" s="233"/>
      <c r="O863" s="138"/>
      <c r="P863" s="138">
        <f t="shared" si="136"/>
        <v>852</v>
      </c>
      <c r="Q863" s="290">
        <f t="shared" si="137"/>
        <v>-3661850</v>
      </c>
      <c r="R863" s="290">
        <f t="shared" si="138"/>
        <v>4350</v>
      </c>
      <c r="S863" s="290">
        <f t="shared" si="139"/>
        <v>-3666200</v>
      </c>
      <c r="T863" s="290">
        <f t="shared" si="131"/>
        <v>5200</v>
      </c>
      <c r="U863" s="290">
        <f t="shared" si="132"/>
        <v>-3667050</v>
      </c>
      <c r="V863" s="77"/>
      <c r="W863" s="8"/>
      <c r="X863" s="8"/>
    </row>
    <row r="864" spans="3:24" x14ac:dyDescent="0.25">
      <c r="C864" s="295">
        <f t="shared" si="133"/>
        <v>0</v>
      </c>
      <c r="D864" s="92">
        <f t="shared" si="134"/>
        <v>0</v>
      </c>
      <c r="E864" s="92">
        <f t="shared" si="130"/>
        <v>0</v>
      </c>
      <c r="F864" s="92">
        <f t="shared" si="135"/>
        <v>0</v>
      </c>
      <c r="G864" s="92"/>
      <c r="H864" s="233"/>
      <c r="I864" s="233"/>
      <c r="J864" s="233"/>
      <c r="K864" s="233"/>
      <c r="L864" s="233"/>
      <c r="M864" s="233"/>
      <c r="O864" s="138"/>
      <c r="P864" s="138">
        <f t="shared" si="136"/>
        <v>853</v>
      </c>
      <c r="Q864" s="290">
        <f t="shared" si="137"/>
        <v>-3666200</v>
      </c>
      <c r="R864" s="290">
        <f t="shared" si="138"/>
        <v>4350</v>
      </c>
      <c r="S864" s="290">
        <f t="shared" si="139"/>
        <v>-3670550</v>
      </c>
      <c r="T864" s="290">
        <f t="shared" si="131"/>
        <v>5200</v>
      </c>
      <c r="U864" s="290">
        <f t="shared" si="132"/>
        <v>-3671400</v>
      </c>
      <c r="V864" s="77"/>
      <c r="W864" s="8"/>
      <c r="X864" s="8"/>
    </row>
    <row r="865" spans="3:24" x14ac:dyDescent="0.25">
      <c r="C865" s="295">
        <f t="shared" si="133"/>
        <v>0</v>
      </c>
      <c r="D865" s="92">
        <f t="shared" si="134"/>
        <v>0</v>
      </c>
      <c r="E865" s="92">
        <f t="shared" si="130"/>
        <v>0</v>
      </c>
      <c r="F865" s="92">
        <f t="shared" si="135"/>
        <v>0</v>
      </c>
      <c r="G865" s="92"/>
      <c r="H865" s="233"/>
      <c r="I865" s="233"/>
      <c r="J865" s="233"/>
      <c r="K865" s="233"/>
      <c r="L865" s="233"/>
      <c r="M865" s="233"/>
      <c r="O865" s="138"/>
      <c r="P865" s="138">
        <f t="shared" si="136"/>
        <v>854</v>
      </c>
      <c r="Q865" s="290">
        <f t="shared" si="137"/>
        <v>-3670550</v>
      </c>
      <c r="R865" s="290">
        <f t="shared" si="138"/>
        <v>4350</v>
      </c>
      <c r="S865" s="290">
        <f t="shared" si="139"/>
        <v>-3674900</v>
      </c>
      <c r="T865" s="290">
        <f t="shared" si="131"/>
        <v>5200</v>
      </c>
      <c r="U865" s="290">
        <f t="shared" si="132"/>
        <v>-3675750</v>
      </c>
      <c r="V865" s="77"/>
      <c r="W865" s="8"/>
      <c r="X865" s="8"/>
    </row>
    <row r="866" spans="3:24" x14ac:dyDescent="0.25">
      <c r="C866" s="295">
        <f t="shared" si="133"/>
        <v>0</v>
      </c>
      <c r="D866" s="92">
        <f t="shared" si="134"/>
        <v>0</v>
      </c>
      <c r="E866" s="92">
        <f t="shared" si="130"/>
        <v>0</v>
      </c>
      <c r="F866" s="92">
        <f t="shared" si="135"/>
        <v>0</v>
      </c>
      <c r="G866" s="92"/>
      <c r="H866" s="233"/>
      <c r="I866" s="233"/>
      <c r="J866" s="233"/>
      <c r="K866" s="233"/>
      <c r="L866" s="233"/>
      <c r="M866" s="233"/>
      <c r="O866" s="138"/>
      <c r="P866" s="138">
        <f t="shared" si="136"/>
        <v>855</v>
      </c>
      <c r="Q866" s="290">
        <f t="shared" si="137"/>
        <v>-3674900</v>
      </c>
      <c r="R866" s="290">
        <f t="shared" si="138"/>
        <v>4350</v>
      </c>
      <c r="S866" s="290">
        <f t="shared" si="139"/>
        <v>-3679250</v>
      </c>
      <c r="T866" s="290">
        <f t="shared" si="131"/>
        <v>5200</v>
      </c>
      <c r="U866" s="290">
        <f t="shared" si="132"/>
        <v>-3680100</v>
      </c>
      <c r="V866" s="77"/>
      <c r="W866" s="8"/>
      <c r="X866" s="8"/>
    </row>
    <row r="867" spans="3:24" x14ac:dyDescent="0.25">
      <c r="C867" s="295">
        <f t="shared" si="133"/>
        <v>0</v>
      </c>
      <c r="D867" s="92">
        <f t="shared" si="134"/>
        <v>0</v>
      </c>
      <c r="E867" s="92">
        <f t="shared" si="130"/>
        <v>0</v>
      </c>
      <c r="F867" s="92">
        <f t="shared" si="135"/>
        <v>0</v>
      </c>
      <c r="G867" s="92"/>
      <c r="H867" s="233"/>
      <c r="I867" s="233"/>
      <c r="J867" s="233"/>
      <c r="K867" s="233"/>
      <c r="L867" s="233"/>
      <c r="M867" s="233"/>
      <c r="O867" s="138"/>
      <c r="P867" s="138">
        <f t="shared" si="136"/>
        <v>856</v>
      </c>
      <c r="Q867" s="290">
        <f t="shared" si="137"/>
        <v>-3679250</v>
      </c>
      <c r="R867" s="290">
        <f t="shared" si="138"/>
        <v>4350</v>
      </c>
      <c r="S867" s="290">
        <f t="shared" si="139"/>
        <v>-3683600</v>
      </c>
      <c r="T867" s="290">
        <f t="shared" si="131"/>
        <v>5200</v>
      </c>
      <c r="U867" s="290">
        <f t="shared" si="132"/>
        <v>-3684450</v>
      </c>
      <c r="V867" s="77"/>
      <c r="W867" s="8"/>
      <c r="X867" s="8"/>
    </row>
    <row r="868" spans="3:24" x14ac:dyDescent="0.25">
      <c r="C868" s="295">
        <f t="shared" si="133"/>
        <v>0</v>
      </c>
      <c r="D868" s="92">
        <f t="shared" si="134"/>
        <v>0</v>
      </c>
      <c r="E868" s="92">
        <f t="shared" si="130"/>
        <v>0</v>
      </c>
      <c r="F868" s="92">
        <f t="shared" si="135"/>
        <v>0</v>
      </c>
      <c r="G868" s="92"/>
      <c r="H868" s="233"/>
      <c r="I868" s="233"/>
      <c r="J868" s="233"/>
      <c r="K868" s="233"/>
      <c r="L868" s="233"/>
      <c r="M868" s="233"/>
      <c r="O868" s="138"/>
      <c r="P868" s="138">
        <f t="shared" si="136"/>
        <v>857</v>
      </c>
      <c r="Q868" s="290">
        <f t="shared" si="137"/>
        <v>-3683600</v>
      </c>
      <c r="R868" s="290">
        <f t="shared" si="138"/>
        <v>4350</v>
      </c>
      <c r="S868" s="290">
        <f t="shared" si="139"/>
        <v>-3687950</v>
      </c>
      <c r="T868" s="290">
        <f t="shared" si="131"/>
        <v>5200</v>
      </c>
      <c r="U868" s="290">
        <f t="shared" si="132"/>
        <v>-3688800</v>
      </c>
      <c r="V868" s="77"/>
      <c r="W868" s="8"/>
      <c r="X868" s="8"/>
    </row>
    <row r="869" spans="3:24" x14ac:dyDescent="0.25">
      <c r="C869" s="295">
        <f t="shared" si="133"/>
        <v>0</v>
      </c>
      <c r="D869" s="92">
        <f t="shared" si="134"/>
        <v>0</v>
      </c>
      <c r="E869" s="92">
        <f t="shared" si="130"/>
        <v>0</v>
      </c>
      <c r="F869" s="92">
        <f t="shared" si="135"/>
        <v>0</v>
      </c>
      <c r="G869" s="92"/>
      <c r="H869" s="233"/>
      <c r="I869" s="233"/>
      <c r="J869" s="233"/>
      <c r="K869" s="233"/>
      <c r="L869" s="233"/>
      <c r="M869" s="233"/>
      <c r="O869" s="138"/>
      <c r="P869" s="138">
        <f t="shared" si="136"/>
        <v>858</v>
      </c>
      <c r="Q869" s="290">
        <f t="shared" si="137"/>
        <v>-3687950</v>
      </c>
      <c r="R869" s="290">
        <f t="shared" si="138"/>
        <v>4350</v>
      </c>
      <c r="S869" s="290">
        <f t="shared" si="139"/>
        <v>-3692300</v>
      </c>
      <c r="T869" s="290">
        <f t="shared" si="131"/>
        <v>5200</v>
      </c>
      <c r="U869" s="290">
        <f t="shared" si="132"/>
        <v>-3693150</v>
      </c>
      <c r="V869" s="77"/>
      <c r="W869" s="8"/>
      <c r="X869" s="8"/>
    </row>
    <row r="870" spans="3:24" x14ac:dyDescent="0.25">
      <c r="C870" s="295">
        <f t="shared" si="133"/>
        <v>0</v>
      </c>
      <c r="D870" s="92">
        <f t="shared" si="134"/>
        <v>0</v>
      </c>
      <c r="E870" s="92">
        <f t="shared" si="130"/>
        <v>0</v>
      </c>
      <c r="F870" s="92">
        <f t="shared" si="135"/>
        <v>0</v>
      </c>
      <c r="G870" s="92"/>
      <c r="H870" s="233"/>
      <c r="I870" s="233"/>
      <c r="J870" s="233"/>
      <c r="K870" s="233"/>
      <c r="L870" s="233"/>
      <c r="M870" s="233"/>
      <c r="O870" s="138"/>
      <c r="P870" s="138">
        <f t="shared" si="136"/>
        <v>859</v>
      </c>
      <c r="Q870" s="290">
        <f t="shared" si="137"/>
        <v>-3692300</v>
      </c>
      <c r="R870" s="290">
        <f t="shared" si="138"/>
        <v>4350</v>
      </c>
      <c r="S870" s="290">
        <f t="shared" si="139"/>
        <v>-3696650</v>
      </c>
      <c r="T870" s="290">
        <f t="shared" si="131"/>
        <v>5200</v>
      </c>
      <c r="U870" s="290">
        <f t="shared" si="132"/>
        <v>-3697500</v>
      </c>
      <c r="V870" s="77"/>
      <c r="W870" s="8"/>
      <c r="X870" s="8"/>
    </row>
    <row r="871" spans="3:24" x14ac:dyDescent="0.25">
      <c r="C871" s="295">
        <f t="shared" si="133"/>
        <v>0</v>
      </c>
      <c r="D871" s="92">
        <f t="shared" si="134"/>
        <v>0</v>
      </c>
      <c r="E871" s="92">
        <f t="shared" si="130"/>
        <v>0</v>
      </c>
      <c r="F871" s="92">
        <f t="shared" si="135"/>
        <v>0</v>
      </c>
      <c r="G871" s="92"/>
      <c r="H871" s="233"/>
      <c r="I871" s="233"/>
      <c r="J871" s="233"/>
      <c r="K871" s="233"/>
      <c r="L871" s="233"/>
      <c r="M871" s="233"/>
      <c r="O871" s="138"/>
      <c r="P871" s="138">
        <f t="shared" si="136"/>
        <v>860</v>
      </c>
      <c r="Q871" s="290">
        <f t="shared" si="137"/>
        <v>-3696650</v>
      </c>
      <c r="R871" s="290">
        <f t="shared" si="138"/>
        <v>4350</v>
      </c>
      <c r="S871" s="290">
        <f t="shared" si="139"/>
        <v>-3701000</v>
      </c>
      <c r="T871" s="290">
        <f t="shared" si="131"/>
        <v>5200</v>
      </c>
      <c r="U871" s="290">
        <f t="shared" si="132"/>
        <v>-3701850</v>
      </c>
      <c r="V871" s="77"/>
      <c r="W871" s="8"/>
      <c r="X871" s="8"/>
    </row>
    <row r="872" spans="3:24" x14ac:dyDescent="0.25">
      <c r="C872" s="295">
        <f t="shared" si="133"/>
        <v>0</v>
      </c>
      <c r="D872" s="92">
        <f t="shared" si="134"/>
        <v>0</v>
      </c>
      <c r="E872" s="92">
        <f t="shared" si="130"/>
        <v>0</v>
      </c>
      <c r="F872" s="92">
        <f t="shared" si="135"/>
        <v>0</v>
      </c>
      <c r="G872" s="92"/>
      <c r="H872" s="233"/>
      <c r="I872" s="233"/>
      <c r="J872" s="233"/>
      <c r="K872" s="233"/>
      <c r="L872" s="233"/>
      <c r="M872" s="233"/>
      <c r="O872" s="138"/>
      <c r="P872" s="138">
        <f t="shared" si="136"/>
        <v>861</v>
      </c>
      <c r="Q872" s="290">
        <f t="shared" si="137"/>
        <v>-3701000</v>
      </c>
      <c r="R872" s="290">
        <f t="shared" si="138"/>
        <v>4350</v>
      </c>
      <c r="S872" s="290">
        <f t="shared" si="139"/>
        <v>-3705350</v>
      </c>
      <c r="T872" s="290">
        <f t="shared" si="131"/>
        <v>5200</v>
      </c>
      <c r="U872" s="290">
        <f t="shared" si="132"/>
        <v>-3706200</v>
      </c>
      <c r="V872" s="77"/>
      <c r="W872" s="8"/>
      <c r="X872" s="8"/>
    </row>
    <row r="873" spans="3:24" x14ac:dyDescent="0.25">
      <c r="C873" s="295">
        <f t="shared" si="133"/>
        <v>0</v>
      </c>
      <c r="D873" s="92">
        <f t="shared" si="134"/>
        <v>0</v>
      </c>
      <c r="E873" s="92">
        <f t="shared" si="130"/>
        <v>0</v>
      </c>
      <c r="F873" s="92">
        <f t="shared" si="135"/>
        <v>0</v>
      </c>
      <c r="G873" s="92"/>
      <c r="H873" s="233"/>
      <c r="I873" s="233"/>
      <c r="J873" s="233"/>
      <c r="K873" s="233"/>
      <c r="L873" s="233"/>
      <c r="M873" s="233"/>
      <c r="O873" s="138"/>
      <c r="P873" s="138">
        <f t="shared" si="136"/>
        <v>862</v>
      </c>
      <c r="Q873" s="290">
        <f t="shared" si="137"/>
        <v>-3705350</v>
      </c>
      <c r="R873" s="290">
        <f t="shared" si="138"/>
        <v>4350</v>
      </c>
      <c r="S873" s="290">
        <f t="shared" si="139"/>
        <v>-3709700</v>
      </c>
      <c r="T873" s="290">
        <f t="shared" si="131"/>
        <v>5200</v>
      </c>
      <c r="U873" s="290">
        <f t="shared" si="132"/>
        <v>-3710550</v>
      </c>
      <c r="V873" s="77"/>
      <c r="W873" s="8"/>
      <c r="X873" s="8"/>
    </row>
    <row r="874" spans="3:24" x14ac:dyDescent="0.25">
      <c r="C874" s="295">
        <f t="shared" si="133"/>
        <v>0</v>
      </c>
      <c r="D874" s="92">
        <f t="shared" si="134"/>
        <v>0</v>
      </c>
      <c r="E874" s="92">
        <f t="shared" si="130"/>
        <v>0</v>
      </c>
      <c r="F874" s="92">
        <f t="shared" si="135"/>
        <v>0</v>
      </c>
      <c r="G874" s="92"/>
      <c r="H874" s="233"/>
      <c r="I874" s="233"/>
      <c r="J874" s="233"/>
      <c r="K874" s="233"/>
      <c r="L874" s="233"/>
      <c r="M874" s="233"/>
      <c r="O874" s="138"/>
      <c r="P874" s="138">
        <f t="shared" si="136"/>
        <v>863</v>
      </c>
      <c r="Q874" s="290">
        <f t="shared" si="137"/>
        <v>-3709700</v>
      </c>
      <c r="R874" s="290">
        <f t="shared" si="138"/>
        <v>4350</v>
      </c>
      <c r="S874" s="290">
        <f t="shared" si="139"/>
        <v>-3714050</v>
      </c>
      <c r="T874" s="290">
        <f t="shared" si="131"/>
        <v>5200</v>
      </c>
      <c r="U874" s="290">
        <f t="shared" si="132"/>
        <v>-3714900</v>
      </c>
      <c r="V874" s="77"/>
      <c r="W874" s="8"/>
      <c r="X874" s="8"/>
    </row>
    <row r="875" spans="3:24" x14ac:dyDescent="0.25">
      <c r="C875" s="295">
        <f t="shared" si="133"/>
        <v>0</v>
      </c>
      <c r="D875" s="92">
        <f t="shared" si="134"/>
        <v>0</v>
      </c>
      <c r="E875" s="92">
        <f t="shared" si="130"/>
        <v>0</v>
      </c>
      <c r="F875" s="92">
        <f t="shared" si="135"/>
        <v>0</v>
      </c>
      <c r="G875" s="92"/>
      <c r="H875" s="233"/>
      <c r="I875" s="233"/>
      <c r="J875" s="233"/>
      <c r="K875" s="233"/>
      <c r="L875" s="233"/>
      <c r="M875" s="233"/>
      <c r="O875" s="138"/>
      <c r="P875" s="138">
        <f t="shared" si="136"/>
        <v>864</v>
      </c>
      <c r="Q875" s="290">
        <f t="shared" si="137"/>
        <v>-3714050</v>
      </c>
      <c r="R875" s="290">
        <f t="shared" si="138"/>
        <v>4350</v>
      </c>
      <c r="S875" s="290">
        <f t="shared" si="139"/>
        <v>-3718400</v>
      </c>
      <c r="T875" s="290">
        <f t="shared" si="131"/>
        <v>5200</v>
      </c>
      <c r="U875" s="290">
        <f t="shared" si="132"/>
        <v>-3719250</v>
      </c>
      <c r="V875" s="77"/>
      <c r="W875" s="8"/>
      <c r="X875" s="8"/>
    </row>
    <row r="876" spans="3:24" x14ac:dyDescent="0.25">
      <c r="C876" s="295">
        <f t="shared" si="133"/>
        <v>0</v>
      </c>
      <c r="D876" s="92">
        <f t="shared" si="134"/>
        <v>0</v>
      </c>
      <c r="E876" s="92">
        <f t="shared" si="130"/>
        <v>0</v>
      </c>
      <c r="F876" s="92">
        <f t="shared" si="135"/>
        <v>0</v>
      </c>
      <c r="G876" s="92"/>
      <c r="H876" s="233"/>
      <c r="I876" s="233"/>
      <c r="J876" s="233"/>
      <c r="K876" s="233"/>
      <c r="L876" s="233"/>
      <c r="M876" s="233"/>
      <c r="O876" s="138"/>
      <c r="P876" s="138">
        <f t="shared" si="136"/>
        <v>865</v>
      </c>
      <c r="Q876" s="290">
        <f t="shared" si="137"/>
        <v>-3718400</v>
      </c>
      <c r="R876" s="290">
        <f t="shared" si="138"/>
        <v>4350</v>
      </c>
      <c r="S876" s="290">
        <f t="shared" si="139"/>
        <v>-3722750</v>
      </c>
      <c r="T876" s="290">
        <f t="shared" si="131"/>
        <v>5200</v>
      </c>
      <c r="U876" s="290">
        <f t="shared" si="132"/>
        <v>-3723600</v>
      </c>
      <c r="V876" s="77"/>
      <c r="W876" s="8"/>
      <c r="X876" s="8"/>
    </row>
    <row r="877" spans="3:24" x14ac:dyDescent="0.25">
      <c r="C877" s="295">
        <f t="shared" si="133"/>
        <v>0</v>
      </c>
      <c r="D877" s="92">
        <f t="shared" si="134"/>
        <v>0</v>
      </c>
      <c r="E877" s="92">
        <f t="shared" si="130"/>
        <v>0</v>
      </c>
      <c r="F877" s="92">
        <f t="shared" si="135"/>
        <v>0</v>
      </c>
      <c r="G877" s="92"/>
      <c r="H877" s="233"/>
      <c r="I877" s="233"/>
      <c r="J877" s="233"/>
      <c r="K877" s="233"/>
      <c r="L877" s="233"/>
      <c r="M877" s="233"/>
      <c r="O877" s="138"/>
      <c r="P877" s="138">
        <f t="shared" si="136"/>
        <v>866</v>
      </c>
      <c r="Q877" s="290">
        <f t="shared" si="137"/>
        <v>-3722750</v>
      </c>
      <c r="R877" s="290">
        <f t="shared" si="138"/>
        <v>4350</v>
      </c>
      <c r="S877" s="290">
        <f t="shared" si="139"/>
        <v>-3727100</v>
      </c>
      <c r="T877" s="290">
        <f t="shared" si="131"/>
        <v>5200</v>
      </c>
      <c r="U877" s="290">
        <f t="shared" si="132"/>
        <v>-3727950</v>
      </c>
      <c r="V877" s="77"/>
      <c r="W877" s="8"/>
      <c r="X877" s="8"/>
    </row>
    <row r="878" spans="3:24" x14ac:dyDescent="0.25">
      <c r="C878" s="295">
        <f t="shared" si="133"/>
        <v>0</v>
      </c>
      <c r="D878" s="92">
        <f t="shared" si="134"/>
        <v>0</v>
      </c>
      <c r="E878" s="92">
        <f t="shared" si="130"/>
        <v>0</v>
      </c>
      <c r="F878" s="92">
        <f t="shared" si="135"/>
        <v>0</v>
      </c>
      <c r="G878" s="92"/>
      <c r="H878" s="233"/>
      <c r="I878" s="233"/>
      <c r="J878" s="233"/>
      <c r="K878" s="233"/>
      <c r="L878" s="233"/>
      <c r="M878" s="233"/>
      <c r="O878" s="138"/>
      <c r="P878" s="138">
        <f t="shared" si="136"/>
        <v>867</v>
      </c>
      <c r="Q878" s="290">
        <f t="shared" si="137"/>
        <v>-3727100</v>
      </c>
      <c r="R878" s="290">
        <f t="shared" si="138"/>
        <v>4350</v>
      </c>
      <c r="S878" s="290">
        <f t="shared" si="139"/>
        <v>-3731450</v>
      </c>
      <c r="T878" s="290">
        <f t="shared" si="131"/>
        <v>5200</v>
      </c>
      <c r="U878" s="290">
        <f t="shared" si="132"/>
        <v>-3732300</v>
      </c>
      <c r="V878" s="77"/>
      <c r="W878" s="8"/>
      <c r="X878" s="8"/>
    </row>
    <row r="879" spans="3:24" x14ac:dyDescent="0.25">
      <c r="C879" s="295">
        <f t="shared" si="133"/>
        <v>0</v>
      </c>
      <c r="D879" s="92">
        <f t="shared" si="134"/>
        <v>0</v>
      </c>
      <c r="E879" s="92">
        <f t="shared" si="130"/>
        <v>0</v>
      </c>
      <c r="F879" s="92">
        <f t="shared" si="135"/>
        <v>0</v>
      </c>
      <c r="G879" s="92"/>
      <c r="H879" s="233"/>
      <c r="I879" s="233"/>
      <c r="J879" s="233"/>
      <c r="K879" s="233"/>
      <c r="L879" s="233"/>
      <c r="M879" s="233"/>
      <c r="O879" s="138"/>
      <c r="P879" s="138">
        <f t="shared" si="136"/>
        <v>868</v>
      </c>
      <c r="Q879" s="290">
        <f t="shared" si="137"/>
        <v>-3731450</v>
      </c>
      <c r="R879" s="290">
        <f t="shared" si="138"/>
        <v>4350</v>
      </c>
      <c r="S879" s="290">
        <f t="shared" si="139"/>
        <v>-3735800</v>
      </c>
      <c r="T879" s="290">
        <f t="shared" si="131"/>
        <v>5200</v>
      </c>
      <c r="U879" s="290">
        <f t="shared" si="132"/>
        <v>-3736650</v>
      </c>
      <c r="V879" s="77"/>
      <c r="W879" s="8"/>
      <c r="X879" s="8"/>
    </row>
    <row r="880" spans="3:24" x14ac:dyDescent="0.25">
      <c r="C880" s="295">
        <f t="shared" si="133"/>
        <v>0</v>
      </c>
      <c r="D880" s="92">
        <f t="shared" si="134"/>
        <v>0</v>
      </c>
      <c r="E880" s="92">
        <f t="shared" si="130"/>
        <v>0</v>
      </c>
      <c r="F880" s="92">
        <f t="shared" si="135"/>
        <v>0</v>
      </c>
      <c r="G880" s="92"/>
      <c r="H880" s="233"/>
      <c r="I880" s="233"/>
      <c r="J880" s="233"/>
      <c r="K880" s="233"/>
      <c r="L880" s="233"/>
      <c r="M880" s="233"/>
      <c r="O880" s="138"/>
      <c r="P880" s="138">
        <f t="shared" si="136"/>
        <v>869</v>
      </c>
      <c r="Q880" s="290">
        <f t="shared" si="137"/>
        <v>-3735800</v>
      </c>
      <c r="R880" s="290">
        <f t="shared" si="138"/>
        <v>4350</v>
      </c>
      <c r="S880" s="290">
        <f t="shared" si="139"/>
        <v>-3740150</v>
      </c>
      <c r="T880" s="290">
        <f t="shared" si="131"/>
        <v>5200</v>
      </c>
      <c r="U880" s="290">
        <f t="shared" si="132"/>
        <v>-3741000</v>
      </c>
      <c r="V880" s="77"/>
      <c r="W880" s="8"/>
      <c r="X880" s="8"/>
    </row>
    <row r="881" spans="3:24" x14ac:dyDescent="0.25">
      <c r="C881" s="295">
        <f t="shared" si="133"/>
        <v>0</v>
      </c>
      <c r="D881" s="92">
        <f t="shared" si="134"/>
        <v>0</v>
      </c>
      <c r="E881" s="92">
        <f t="shared" si="130"/>
        <v>0</v>
      </c>
      <c r="F881" s="92">
        <f t="shared" si="135"/>
        <v>0</v>
      </c>
      <c r="G881" s="92"/>
      <c r="H881" s="233"/>
      <c r="I881" s="233"/>
      <c r="J881" s="233"/>
      <c r="K881" s="233"/>
      <c r="L881" s="233"/>
      <c r="M881" s="233"/>
      <c r="O881" s="138"/>
      <c r="P881" s="138">
        <f t="shared" si="136"/>
        <v>870</v>
      </c>
      <c r="Q881" s="290">
        <f t="shared" si="137"/>
        <v>-3740150</v>
      </c>
      <c r="R881" s="290">
        <f t="shared" si="138"/>
        <v>4350</v>
      </c>
      <c r="S881" s="290">
        <f t="shared" si="139"/>
        <v>-3744500</v>
      </c>
      <c r="T881" s="290">
        <f t="shared" si="131"/>
        <v>5200</v>
      </c>
      <c r="U881" s="290">
        <f t="shared" si="132"/>
        <v>-3745350</v>
      </c>
      <c r="V881" s="77"/>
      <c r="W881" s="8"/>
      <c r="X881" s="8"/>
    </row>
    <row r="882" spans="3:24" x14ac:dyDescent="0.25">
      <c r="C882" s="295">
        <f t="shared" si="133"/>
        <v>0</v>
      </c>
      <c r="D882" s="92">
        <f t="shared" si="134"/>
        <v>0</v>
      </c>
      <c r="E882" s="92">
        <f t="shared" si="130"/>
        <v>0</v>
      </c>
      <c r="F882" s="92">
        <f t="shared" si="135"/>
        <v>0</v>
      </c>
      <c r="G882" s="92"/>
      <c r="H882" s="233"/>
      <c r="I882" s="233"/>
      <c r="J882" s="233"/>
      <c r="K882" s="233"/>
      <c r="L882" s="233"/>
      <c r="M882" s="233"/>
      <c r="O882" s="138"/>
      <c r="P882" s="138">
        <f t="shared" si="136"/>
        <v>871</v>
      </c>
      <c r="Q882" s="290">
        <f t="shared" si="137"/>
        <v>-3744500</v>
      </c>
      <c r="R882" s="290">
        <f t="shared" si="138"/>
        <v>4350</v>
      </c>
      <c r="S882" s="290">
        <f t="shared" si="139"/>
        <v>-3748850</v>
      </c>
      <c r="T882" s="290">
        <f t="shared" si="131"/>
        <v>5200</v>
      </c>
      <c r="U882" s="290">
        <f t="shared" si="132"/>
        <v>-3749700</v>
      </c>
      <c r="V882" s="77"/>
      <c r="W882" s="8"/>
      <c r="X882" s="8"/>
    </row>
    <row r="883" spans="3:24" x14ac:dyDescent="0.25">
      <c r="C883" s="295">
        <f t="shared" si="133"/>
        <v>0</v>
      </c>
      <c r="D883" s="92">
        <f t="shared" si="134"/>
        <v>0</v>
      </c>
      <c r="E883" s="92">
        <f t="shared" si="130"/>
        <v>0</v>
      </c>
      <c r="F883" s="92">
        <f t="shared" si="135"/>
        <v>0</v>
      </c>
      <c r="G883" s="92"/>
      <c r="H883" s="233"/>
      <c r="I883" s="233"/>
      <c r="J883" s="233"/>
      <c r="K883" s="233"/>
      <c r="L883" s="233"/>
      <c r="M883" s="233"/>
      <c r="O883" s="138"/>
      <c r="P883" s="138">
        <f t="shared" si="136"/>
        <v>872</v>
      </c>
      <c r="Q883" s="290">
        <f t="shared" si="137"/>
        <v>-3748850</v>
      </c>
      <c r="R883" s="290">
        <f t="shared" si="138"/>
        <v>4350</v>
      </c>
      <c r="S883" s="290">
        <f t="shared" si="139"/>
        <v>-3753200</v>
      </c>
      <c r="T883" s="290">
        <f t="shared" si="131"/>
        <v>5200</v>
      </c>
      <c r="U883" s="290">
        <f t="shared" si="132"/>
        <v>-3754050</v>
      </c>
      <c r="V883" s="77"/>
      <c r="W883" s="8"/>
      <c r="X883" s="8"/>
    </row>
    <row r="884" spans="3:24" x14ac:dyDescent="0.25">
      <c r="C884" s="295">
        <f t="shared" si="133"/>
        <v>0</v>
      </c>
      <c r="D884" s="92">
        <f t="shared" si="134"/>
        <v>0</v>
      </c>
      <c r="E884" s="92">
        <f t="shared" si="130"/>
        <v>0</v>
      </c>
      <c r="F884" s="92">
        <f t="shared" si="135"/>
        <v>0</v>
      </c>
      <c r="G884" s="92"/>
      <c r="H884" s="233"/>
      <c r="I884" s="233"/>
      <c r="J884" s="233"/>
      <c r="K884" s="233"/>
      <c r="L884" s="233"/>
      <c r="M884" s="233"/>
      <c r="O884" s="138"/>
      <c r="P884" s="138">
        <f t="shared" si="136"/>
        <v>873</v>
      </c>
      <c r="Q884" s="290">
        <f t="shared" si="137"/>
        <v>-3753200</v>
      </c>
      <c r="R884" s="290">
        <f t="shared" si="138"/>
        <v>4350</v>
      </c>
      <c r="S884" s="290">
        <f t="shared" si="139"/>
        <v>-3757550</v>
      </c>
      <c r="T884" s="290">
        <f t="shared" si="131"/>
        <v>5200</v>
      </c>
      <c r="U884" s="290">
        <f t="shared" si="132"/>
        <v>-3758400</v>
      </c>
      <c r="V884" s="77"/>
      <c r="W884" s="8"/>
      <c r="X884" s="8"/>
    </row>
    <row r="885" spans="3:24" x14ac:dyDescent="0.25">
      <c r="C885" s="295">
        <f t="shared" si="133"/>
        <v>0</v>
      </c>
      <c r="D885" s="92">
        <f t="shared" si="134"/>
        <v>0</v>
      </c>
      <c r="E885" s="92">
        <f t="shared" si="130"/>
        <v>0</v>
      </c>
      <c r="F885" s="92">
        <f t="shared" si="135"/>
        <v>0</v>
      </c>
      <c r="G885" s="92"/>
      <c r="H885" s="233"/>
      <c r="I885" s="233"/>
      <c r="J885" s="233"/>
      <c r="K885" s="233"/>
      <c r="L885" s="233"/>
      <c r="M885" s="233"/>
      <c r="O885" s="138"/>
      <c r="P885" s="138">
        <f t="shared" si="136"/>
        <v>874</v>
      </c>
      <c r="Q885" s="290">
        <f t="shared" si="137"/>
        <v>-3757550</v>
      </c>
      <c r="R885" s="290">
        <f t="shared" si="138"/>
        <v>4350</v>
      </c>
      <c r="S885" s="290">
        <f t="shared" si="139"/>
        <v>-3761900</v>
      </c>
      <c r="T885" s="290">
        <f t="shared" si="131"/>
        <v>5200</v>
      </c>
      <c r="U885" s="290">
        <f t="shared" si="132"/>
        <v>-3762750</v>
      </c>
      <c r="V885" s="77"/>
      <c r="W885" s="8"/>
      <c r="X885" s="8"/>
    </row>
    <row r="886" spans="3:24" x14ac:dyDescent="0.25">
      <c r="C886" s="295">
        <f t="shared" si="133"/>
        <v>0</v>
      </c>
      <c r="D886" s="92">
        <f t="shared" si="134"/>
        <v>0</v>
      </c>
      <c r="E886" s="92">
        <f t="shared" si="130"/>
        <v>0</v>
      </c>
      <c r="F886" s="92">
        <f t="shared" si="135"/>
        <v>0</v>
      </c>
      <c r="G886" s="92"/>
      <c r="H886" s="233"/>
      <c r="I886" s="233"/>
      <c r="J886" s="233"/>
      <c r="K886" s="233"/>
      <c r="L886" s="233"/>
      <c r="M886" s="233"/>
      <c r="O886" s="138"/>
      <c r="P886" s="138">
        <f t="shared" si="136"/>
        <v>875</v>
      </c>
      <c r="Q886" s="290">
        <f t="shared" si="137"/>
        <v>-3761900</v>
      </c>
      <c r="R886" s="290">
        <f t="shared" si="138"/>
        <v>4350</v>
      </c>
      <c r="S886" s="290">
        <f t="shared" si="139"/>
        <v>-3766250</v>
      </c>
      <c r="T886" s="290">
        <f t="shared" si="131"/>
        <v>5200</v>
      </c>
      <c r="U886" s="290">
        <f t="shared" si="132"/>
        <v>-3767100</v>
      </c>
      <c r="V886" s="77"/>
      <c r="W886" s="8"/>
      <c r="X886" s="8"/>
    </row>
    <row r="887" spans="3:24" x14ac:dyDescent="0.25">
      <c r="C887" s="295">
        <f t="shared" si="133"/>
        <v>0</v>
      </c>
      <c r="D887" s="92">
        <f t="shared" si="134"/>
        <v>0</v>
      </c>
      <c r="E887" s="92">
        <f t="shared" si="130"/>
        <v>0</v>
      </c>
      <c r="F887" s="92">
        <f t="shared" si="135"/>
        <v>0</v>
      </c>
      <c r="G887" s="92"/>
      <c r="H887" s="233"/>
      <c r="I887" s="233"/>
      <c r="J887" s="233"/>
      <c r="K887" s="233"/>
      <c r="L887" s="233"/>
      <c r="M887" s="233"/>
      <c r="O887" s="138"/>
      <c r="P887" s="138">
        <f t="shared" si="136"/>
        <v>876</v>
      </c>
      <c r="Q887" s="290">
        <f t="shared" si="137"/>
        <v>-3766250</v>
      </c>
      <c r="R887" s="290">
        <f t="shared" si="138"/>
        <v>4350</v>
      </c>
      <c r="S887" s="290">
        <f t="shared" si="139"/>
        <v>-3770600</v>
      </c>
      <c r="T887" s="290">
        <f t="shared" si="131"/>
        <v>5200</v>
      </c>
      <c r="U887" s="290">
        <f t="shared" si="132"/>
        <v>-3771450</v>
      </c>
      <c r="V887" s="77"/>
      <c r="W887" s="8"/>
      <c r="X887" s="8"/>
    </row>
    <row r="888" spans="3:24" x14ac:dyDescent="0.25">
      <c r="C888" s="295">
        <f t="shared" si="133"/>
        <v>0</v>
      </c>
      <c r="D888" s="92">
        <f t="shared" si="134"/>
        <v>0</v>
      </c>
      <c r="E888" s="92">
        <f t="shared" si="130"/>
        <v>0</v>
      </c>
      <c r="F888" s="92">
        <f t="shared" si="135"/>
        <v>0</v>
      </c>
      <c r="G888" s="92"/>
      <c r="H888" s="233"/>
      <c r="I888" s="233"/>
      <c r="J888" s="233"/>
      <c r="K888" s="233"/>
      <c r="L888" s="233"/>
      <c r="M888" s="233"/>
      <c r="O888" s="138"/>
      <c r="P888" s="138">
        <f t="shared" si="136"/>
        <v>877</v>
      </c>
      <c r="Q888" s="290">
        <f t="shared" si="137"/>
        <v>-3770600</v>
      </c>
      <c r="R888" s="290">
        <f t="shared" si="138"/>
        <v>4350</v>
      </c>
      <c r="S888" s="290">
        <f t="shared" si="139"/>
        <v>-3774950</v>
      </c>
      <c r="T888" s="290">
        <f t="shared" si="131"/>
        <v>5200</v>
      </c>
      <c r="U888" s="290">
        <f t="shared" si="132"/>
        <v>-3775800</v>
      </c>
      <c r="V888" s="77"/>
      <c r="W888" s="8"/>
      <c r="X888" s="8"/>
    </row>
    <row r="889" spans="3:24" x14ac:dyDescent="0.25">
      <c r="C889" s="295">
        <f t="shared" si="133"/>
        <v>0</v>
      </c>
      <c r="D889" s="92">
        <f t="shared" si="134"/>
        <v>0</v>
      </c>
      <c r="E889" s="92">
        <f t="shared" si="130"/>
        <v>0</v>
      </c>
      <c r="F889" s="92">
        <f t="shared" si="135"/>
        <v>0</v>
      </c>
      <c r="G889" s="92"/>
      <c r="H889" s="233"/>
      <c r="I889" s="233"/>
      <c r="J889" s="233"/>
      <c r="K889" s="233"/>
      <c r="L889" s="233"/>
      <c r="M889" s="233"/>
      <c r="O889" s="138"/>
      <c r="P889" s="138">
        <f t="shared" si="136"/>
        <v>878</v>
      </c>
      <c r="Q889" s="290">
        <f t="shared" si="137"/>
        <v>-3774950</v>
      </c>
      <c r="R889" s="290">
        <f t="shared" si="138"/>
        <v>4350</v>
      </c>
      <c r="S889" s="290">
        <f t="shared" si="139"/>
        <v>-3779300</v>
      </c>
      <c r="T889" s="290">
        <f t="shared" si="131"/>
        <v>5200</v>
      </c>
      <c r="U889" s="290">
        <f t="shared" si="132"/>
        <v>-3780150</v>
      </c>
      <c r="V889" s="77"/>
      <c r="W889" s="8"/>
      <c r="X889" s="8"/>
    </row>
    <row r="890" spans="3:24" x14ac:dyDescent="0.25">
      <c r="C890" s="295">
        <f t="shared" si="133"/>
        <v>0</v>
      </c>
      <c r="D890" s="92">
        <f t="shared" si="134"/>
        <v>0</v>
      </c>
      <c r="E890" s="92">
        <f t="shared" si="130"/>
        <v>0</v>
      </c>
      <c r="F890" s="92">
        <f t="shared" si="135"/>
        <v>0</v>
      </c>
      <c r="G890" s="92"/>
      <c r="H890" s="233"/>
      <c r="I890" s="233"/>
      <c r="J890" s="233"/>
      <c r="K890" s="233"/>
      <c r="L890" s="233"/>
      <c r="M890" s="233"/>
      <c r="O890" s="138"/>
      <c r="P890" s="138">
        <f t="shared" si="136"/>
        <v>879</v>
      </c>
      <c r="Q890" s="290">
        <f t="shared" si="137"/>
        <v>-3779300</v>
      </c>
      <c r="R890" s="290">
        <f t="shared" si="138"/>
        <v>4350</v>
      </c>
      <c r="S890" s="290">
        <f t="shared" si="139"/>
        <v>-3783650</v>
      </c>
      <c r="T890" s="290">
        <f t="shared" si="131"/>
        <v>5200</v>
      </c>
      <c r="U890" s="290">
        <f t="shared" si="132"/>
        <v>-3784500</v>
      </c>
      <c r="V890" s="77"/>
      <c r="W890" s="8"/>
      <c r="X890" s="8"/>
    </row>
    <row r="891" spans="3:24" x14ac:dyDescent="0.25">
      <c r="C891" s="295">
        <f t="shared" si="133"/>
        <v>0</v>
      </c>
      <c r="D891" s="92">
        <f t="shared" si="134"/>
        <v>0</v>
      </c>
      <c r="E891" s="92">
        <f t="shared" si="130"/>
        <v>0</v>
      </c>
      <c r="F891" s="92">
        <f t="shared" si="135"/>
        <v>0</v>
      </c>
      <c r="G891" s="92"/>
      <c r="H891" s="233"/>
      <c r="I891" s="233"/>
      <c r="J891" s="233"/>
      <c r="K891" s="233"/>
      <c r="L891" s="233"/>
      <c r="M891" s="233"/>
      <c r="O891" s="138"/>
      <c r="P891" s="138">
        <f t="shared" si="136"/>
        <v>880</v>
      </c>
      <c r="Q891" s="290">
        <f t="shared" si="137"/>
        <v>-3783650</v>
      </c>
      <c r="R891" s="290">
        <f t="shared" si="138"/>
        <v>4350</v>
      </c>
      <c r="S891" s="290">
        <f t="shared" si="139"/>
        <v>-3788000</v>
      </c>
      <c r="T891" s="290">
        <f t="shared" si="131"/>
        <v>5200</v>
      </c>
      <c r="U891" s="290">
        <f t="shared" si="132"/>
        <v>-3788850</v>
      </c>
      <c r="V891" s="77"/>
      <c r="W891" s="8"/>
      <c r="X891" s="8"/>
    </row>
    <row r="892" spans="3:24" x14ac:dyDescent="0.25">
      <c r="C892" s="295">
        <f t="shared" si="133"/>
        <v>0</v>
      </c>
      <c r="D892" s="92">
        <f t="shared" si="134"/>
        <v>0</v>
      </c>
      <c r="E892" s="92">
        <f t="shared" si="130"/>
        <v>0</v>
      </c>
      <c r="F892" s="92">
        <f t="shared" si="135"/>
        <v>0</v>
      </c>
      <c r="G892" s="92"/>
      <c r="H892" s="233"/>
      <c r="I892" s="233"/>
      <c r="J892" s="233"/>
      <c r="K892" s="233"/>
      <c r="L892" s="233"/>
      <c r="M892" s="233"/>
      <c r="O892" s="138"/>
      <c r="P892" s="138">
        <f t="shared" si="136"/>
        <v>881</v>
      </c>
      <c r="Q892" s="290">
        <f t="shared" si="137"/>
        <v>-3788000</v>
      </c>
      <c r="R892" s="290">
        <f t="shared" si="138"/>
        <v>4350</v>
      </c>
      <c r="S892" s="290">
        <f t="shared" si="139"/>
        <v>-3792350</v>
      </c>
      <c r="T892" s="290">
        <f t="shared" si="131"/>
        <v>5200</v>
      </c>
      <c r="U892" s="290">
        <f t="shared" si="132"/>
        <v>-3793200</v>
      </c>
      <c r="V892" s="77"/>
      <c r="W892" s="8"/>
      <c r="X892" s="8"/>
    </row>
    <row r="893" spans="3:24" x14ac:dyDescent="0.25">
      <c r="C893" s="295">
        <f t="shared" si="133"/>
        <v>0</v>
      </c>
      <c r="D893" s="92">
        <f t="shared" si="134"/>
        <v>0</v>
      </c>
      <c r="E893" s="92">
        <f t="shared" si="130"/>
        <v>0</v>
      </c>
      <c r="F893" s="92">
        <f t="shared" si="135"/>
        <v>0</v>
      </c>
      <c r="G893" s="92"/>
      <c r="H893" s="233"/>
      <c r="I893" s="233"/>
      <c r="J893" s="233"/>
      <c r="K893" s="233"/>
      <c r="L893" s="233"/>
      <c r="M893" s="233"/>
      <c r="O893" s="138"/>
      <c r="P893" s="138">
        <f t="shared" si="136"/>
        <v>882</v>
      </c>
      <c r="Q893" s="290">
        <f t="shared" si="137"/>
        <v>-3792350</v>
      </c>
      <c r="R893" s="290">
        <f t="shared" si="138"/>
        <v>4350</v>
      </c>
      <c r="S893" s="290">
        <f t="shared" si="139"/>
        <v>-3796700</v>
      </c>
      <c r="T893" s="290">
        <f t="shared" si="131"/>
        <v>5200</v>
      </c>
      <c r="U893" s="290">
        <f t="shared" si="132"/>
        <v>-3797550</v>
      </c>
      <c r="V893" s="77"/>
      <c r="W893" s="8"/>
      <c r="X893" s="8"/>
    </row>
    <row r="894" spans="3:24" x14ac:dyDescent="0.25">
      <c r="C894" s="295">
        <f t="shared" si="133"/>
        <v>0</v>
      </c>
      <c r="D894" s="92">
        <f t="shared" si="134"/>
        <v>0</v>
      </c>
      <c r="E894" s="92">
        <f t="shared" si="130"/>
        <v>0</v>
      </c>
      <c r="F894" s="92">
        <f t="shared" si="135"/>
        <v>0</v>
      </c>
      <c r="G894" s="92"/>
      <c r="H894" s="233"/>
      <c r="I894" s="233"/>
      <c r="J894" s="233"/>
      <c r="K894" s="233"/>
      <c r="L894" s="233"/>
      <c r="M894" s="233"/>
      <c r="O894" s="138"/>
      <c r="P894" s="138">
        <f t="shared" si="136"/>
        <v>883</v>
      </c>
      <c r="Q894" s="290">
        <f t="shared" si="137"/>
        <v>-3796700</v>
      </c>
      <c r="R894" s="290">
        <f t="shared" si="138"/>
        <v>4350</v>
      </c>
      <c r="S894" s="290">
        <f t="shared" si="139"/>
        <v>-3801050</v>
      </c>
      <c r="T894" s="290">
        <f t="shared" si="131"/>
        <v>5200</v>
      </c>
      <c r="U894" s="290">
        <f t="shared" si="132"/>
        <v>-3801900</v>
      </c>
      <c r="V894" s="77"/>
      <c r="W894" s="8"/>
      <c r="X894" s="8"/>
    </row>
    <row r="895" spans="3:24" x14ac:dyDescent="0.25">
      <c r="C895" s="295">
        <f t="shared" si="133"/>
        <v>0</v>
      </c>
      <c r="D895" s="92">
        <f t="shared" si="134"/>
        <v>0</v>
      </c>
      <c r="E895" s="92">
        <f t="shared" si="130"/>
        <v>0</v>
      </c>
      <c r="F895" s="92">
        <f t="shared" si="135"/>
        <v>0</v>
      </c>
      <c r="G895" s="92"/>
      <c r="H895" s="233"/>
      <c r="I895" s="233"/>
      <c r="J895" s="233"/>
      <c r="K895" s="233"/>
      <c r="L895" s="233"/>
      <c r="M895" s="233"/>
      <c r="O895" s="138"/>
      <c r="P895" s="138">
        <f t="shared" si="136"/>
        <v>884</v>
      </c>
      <c r="Q895" s="290">
        <f t="shared" si="137"/>
        <v>-3801050</v>
      </c>
      <c r="R895" s="290">
        <f t="shared" si="138"/>
        <v>4350</v>
      </c>
      <c r="S895" s="290">
        <f t="shared" si="139"/>
        <v>-3805400</v>
      </c>
      <c r="T895" s="290">
        <f t="shared" si="131"/>
        <v>5200</v>
      </c>
      <c r="U895" s="290">
        <f t="shared" si="132"/>
        <v>-3806250</v>
      </c>
      <c r="V895" s="77"/>
      <c r="W895" s="8"/>
      <c r="X895" s="8"/>
    </row>
    <row r="896" spans="3:24" x14ac:dyDescent="0.25">
      <c r="C896" s="295">
        <f t="shared" si="133"/>
        <v>0</v>
      </c>
      <c r="D896" s="92">
        <f t="shared" si="134"/>
        <v>0</v>
      </c>
      <c r="E896" s="92">
        <f t="shared" si="130"/>
        <v>0</v>
      </c>
      <c r="F896" s="92">
        <f t="shared" si="135"/>
        <v>0</v>
      </c>
      <c r="G896" s="92"/>
      <c r="H896" s="233"/>
      <c r="I896" s="233"/>
      <c r="J896" s="233"/>
      <c r="K896" s="233"/>
      <c r="L896" s="233"/>
      <c r="M896" s="233"/>
      <c r="O896" s="138"/>
      <c r="P896" s="138">
        <f t="shared" si="136"/>
        <v>885</v>
      </c>
      <c r="Q896" s="290">
        <f t="shared" si="137"/>
        <v>-3805400</v>
      </c>
      <c r="R896" s="290">
        <f t="shared" si="138"/>
        <v>4350</v>
      </c>
      <c r="S896" s="290">
        <f t="shared" si="139"/>
        <v>-3809750</v>
      </c>
      <c r="T896" s="290">
        <f t="shared" si="131"/>
        <v>5200</v>
      </c>
      <c r="U896" s="290">
        <f t="shared" si="132"/>
        <v>-3810600</v>
      </c>
      <c r="V896" s="77"/>
      <c r="W896" s="8"/>
      <c r="X896" s="8"/>
    </row>
    <row r="897" spans="3:24" x14ac:dyDescent="0.25">
      <c r="C897" s="295">
        <f t="shared" si="133"/>
        <v>0</v>
      </c>
      <c r="D897" s="92">
        <f t="shared" si="134"/>
        <v>0</v>
      </c>
      <c r="E897" s="92">
        <f t="shared" si="130"/>
        <v>0</v>
      </c>
      <c r="F897" s="92">
        <f t="shared" si="135"/>
        <v>0</v>
      </c>
      <c r="G897" s="92"/>
      <c r="H897" s="233"/>
      <c r="I897" s="233"/>
      <c r="J897" s="233"/>
      <c r="K897" s="233"/>
      <c r="L897" s="233"/>
      <c r="M897" s="233"/>
      <c r="O897" s="138"/>
      <c r="P897" s="138">
        <f t="shared" si="136"/>
        <v>886</v>
      </c>
      <c r="Q897" s="290">
        <f t="shared" si="137"/>
        <v>-3809750</v>
      </c>
      <c r="R897" s="290">
        <f t="shared" si="138"/>
        <v>4350</v>
      </c>
      <c r="S897" s="290">
        <f t="shared" si="139"/>
        <v>-3814100</v>
      </c>
      <c r="T897" s="290">
        <f t="shared" si="131"/>
        <v>5200</v>
      </c>
      <c r="U897" s="290">
        <f t="shared" si="132"/>
        <v>-3814950</v>
      </c>
      <c r="V897" s="77"/>
      <c r="W897" s="8"/>
      <c r="X897" s="8"/>
    </row>
    <row r="898" spans="3:24" x14ac:dyDescent="0.25">
      <c r="C898" s="295">
        <f t="shared" si="133"/>
        <v>0</v>
      </c>
      <c r="D898" s="92">
        <f t="shared" si="134"/>
        <v>0</v>
      </c>
      <c r="E898" s="92">
        <f t="shared" si="130"/>
        <v>0</v>
      </c>
      <c r="F898" s="92">
        <f t="shared" si="135"/>
        <v>0</v>
      </c>
      <c r="G898" s="92"/>
      <c r="H898" s="233"/>
      <c r="I898" s="233"/>
      <c r="J898" s="233"/>
      <c r="K898" s="233"/>
      <c r="L898" s="233"/>
      <c r="M898" s="233"/>
      <c r="O898" s="138"/>
      <c r="P898" s="138">
        <f t="shared" si="136"/>
        <v>887</v>
      </c>
      <c r="Q898" s="290">
        <f t="shared" si="137"/>
        <v>-3814100</v>
      </c>
      <c r="R898" s="290">
        <f t="shared" si="138"/>
        <v>4350</v>
      </c>
      <c r="S898" s="290">
        <f t="shared" si="139"/>
        <v>-3818450</v>
      </c>
      <c r="T898" s="290">
        <f t="shared" si="131"/>
        <v>5200</v>
      </c>
      <c r="U898" s="290">
        <f t="shared" si="132"/>
        <v>-3819300</v>
      </c>
      <c r="V898" s="77"/>
      <c r="W898" s="8"/>
      <c r="X898" s="8"/>
    </row>
    <row r="899" spans="3:24" x14ac:dyDescent="0.25">
      <c r="C899" s="295">
        <f t="shared" si="133"/>
        <v>0</v>
      </c>
      <c r="D899" s="92">
        <f t="shared" si="134"/>
        <v>0</v>
      </c>
      <c r="E899" s="92">
        <f t="shared" si="130"/>
        <v>0</v>
      </c>
      <c r="F899" s="92">
        <f t="shared" si="135"/>
        <v>0</v>
      </c>
      <c r="G899" s="92"/>
      <c r="H899" s="233"/>
      <c r="I899" s="233"/>
      <c r="J899" s="233"/>
      <c r="K899" s="233"/>
      <c r="L899" s="233"/>
      <c r="M899" s="233"/>
      <c r="O899" s="138"/>
      <c r="P899" s="138">
        <f t="shared" si="136"/>
        <v>888</v>
      </c>
      <c r="Q899" s="290">
        <f t="shared" si="137"/>
        <v>-3818450</v>
      </c>
      <c r="R899" s="290">
        <f t="shared" si="138"/>
        <v>4350</v>
      </c>
      <c r="S899" s="290">
        <f t="shared" si="139"/>
        <v>-3822800</v>
      </c>
      <c r="T899" s="290">
        <f t="shared" si="131"/>
        <v>5200</v>
      </c>
      <c r="U899" s="290">
        <f t="shared" si="132"/>
        <v>-3823650</v>
      </c>
      <c r="V899" s="77"/>
      <c r="W899" s="8"/>
      <c r="X899" s="8"/>
    </row>
    <row r="900" spans="3:24" x14ac:dyDescent="0.25">
      <c r="C900" s="295">
        <f t="shared" si="133"/>
        <v>0</v>
      </c>
      <c r="D900" s="92">
        <f t="shared" si="134"/>
        <v>0</v>
      </c>
      <c r="E900" s="92">
        <f t="shared" si="130"/>
        <v>0</v>
      </c>
      <c r="F900" s="92">
        <f t="shared" si="135"/>
        <v>0</v>
      </c>
      <c r="G900" s="92"/>
      <c r="H900" s="233"/>
      <c r="I900" s="233"/>
      <c r="J900" s="233"/>
      <c r="K900" s="233"/>
      <c r="L900" s="233"/>
      <c r="M900" s="233"/>
      <c r="O900" s="138"/>
      <c r="P900" s="138">
        <f t="shared" si="136"/>
        <v>889</v>
      </c>
      <c r="Q900" s="290">
        <f t="shared" si="137"/>
        <v>-3822800</v>
      </c>
      <c r="R900" s="290">
        <f t="shared" si="138"/>
        <v>4350</v>
      </c>
      <c r="S900" s="290">
        <f t="shared" si="139"/>
        <v>-3827150</v>
      </c>
      <c r="T900" s="290">
        <f t="shared" si="131"/>
        <v>5200</v>
      </c>
      <c r="U900" s="290">
        <f t="shared" si="132"/>
        <v>-3828000</v>
      </c>
      <c r="V900" s="77"/>
      <c r="W900" s="8"/>
      <c r="X900" s="8"/>
    </row>
    <row r="901" spans="3:24" x14ac:dyDescent="0.25">
      <c r="C901" s="295">
        <f t="shared" si="133"/>
        <v>0</v>
      </c>
      <c r="D901" s="92">
        <f t="shared" si="134"/>
        <v>0</v>
      </c>
      <c r="E901" s="92">
        <f t="shared" si="130"/>
        <v>0</v>
      </c>
      <c r="F901" s="92">
        <f t="shared" si="135"/>
        <v>0</v>
      </c>
      <c r="G901" s="92"/>
      <c r="H901" s="233"/>
      <c r="I901" s="233"/>
      <c r="J901" s="233"/>
      <c r="K901" s="233"/>
      <c r="L901" s="233"/>
      <c r="M901" s="233"/>
      <c r="O901" s="138"/>
      <c r="P901" s="138">
        <f t="shared" si="136"/>
        <v>890</v>
      </c>
      <c r="Q901" s="290">
        <f t="shared" si="137"/>
        <v>-3827150</v>
      </c>
      <c r="R901" s="290">
        <f t="shared" si="138"/>
        <v>4350</v>
      </c>
      <c r="S901" s="290">
        <f t="shared" si="139"/>
        <v>-3831500</v>
      </c>
      <c r="T901" s="290">
        <f t="shared" si="131"/>
        <v>5200</v>
      </c>
      <c r="U901" s="290">
        <f t="shared" si="132"/>
        <v>-3832350</v>
      </c>
      <c r="V901" s="77"/>
      <c r="W901" s="8"/>
      <c r="X901" s="8"/>
    </row>
    <row r="902" spans="3:24" x14ac:dyDescent="0.25">
      <c r="C902" s="295">
        <f t="shared" si="133"/>
        <v>0</v>
      </c>
      <c r="D902" s="92">
        <f t="shared" si="134"/>
        <v>0</v>
      </c>
      <c r="E902" s="92">
        <f t="shared" si="130"/>
        <v>0</v>
      </c>
      <c r="F902" s="92">
        <f t="shared" si="135"/>
        <v>0</v>
      </c>
      <c r="G902" s="92"/>
      <c r="H902" s="233"/>
      <c r="I902" s="233"/>
      <c r="J902" s="233"/>
      <c r="K902" s="233"/>
      <c r="L902" s="233"/>
      <c r="M902" s="233"/>
      <c r="O902" s="138"/>
      <c r="P902" s="138">
        <f t="shared" si="136"/>
        <v>891</v>
      </c>
      <c r="Q902" s="290">
        <f t="shared" si="137"/>
        <v>-3831500</v>
      </c>
      <c r="R902" s="290">
        <f t="shared" si="138"/>
        <v>4350</v>
      </c>
      <c r="S902" s="290">
        <f t="shared" si="139"/>
        <v>-3835850</v>
      </c>
      <c r="T902" s="290">
        <f t="shared" si="131"/>
        <v>5200</v>
      </c>
      <c r="U902" s="290">
        <f t="shared" si="132"/>
        <v>-3836700</v>
      </c>
      <c r="V902" s="77"/>
      <c r="W902" s="8"/>
      <c r="X902" s="8"/>
    </row>
    <row r="903" spans="3:24" x14ac:dyDescent="0.25">
      <c r="C903" s="295">
        <f t="shared" si="133"/>
        <v>0</v>
      </c>
      <c r="D903" s="92">
        <f t="shared" si="134"/>
        <v>0</v>
      </c>
      <c r="E903" s="92">
        <f t="shared" si="130"/>
        <v>0</v>
      </c>
      <c r="F903" s="92">
        <f t="shared" si="135"/>
        <v>0</v>
      </c>
      <c r="G903" s="92"/>
      <c r="H903" s="233"/>
      <c r="I903" s="233"/>
      <c r="J903" s="233"/>
      <c r="K903" s="233"/>
      <c r="L903" s="233"/>
      <c r="M903" s="233"/>
      <c r="O903" s="138"/>
      <c r="P903" s="138">
        <f t="shared" si="136"/>
        <v>892</v>
      </c>
      <c r="Q903" s="290">
        <f t="shared" si="137"/>
        <v>-3835850</v>
      </c>
      <c r="R903" s="290">
        <f t="shared" si="138"/>
        <v>4350</v>
      </c>
      <c r="S903" s="290">
        <f t="shared" si="139"/>
        <v>-3840200</v>
      </c>
      <c r="T903" s="290">
        <f t="shared" si="131"/>
        <v>5200</v>
      </c>
      <c r="U903" s="290">
        <f t="shared" si="132"/>
        <v>-3841050</v>
      </c>
      <c r="V903" s="77"/>
      <c r="W903" s="8"/>
      <c r="X903" s="8"/>
    </row>
    <row r="904" spans="3:24" x14ac:dyDescent="0.25">
      <c r="C904" s="295">
        <f t="shared" si="133"/>
        <v>0</v>
      </c>
      <c r="D904" s="92">
        <f t="shared" si="134"/>
        <v>0</v>
      </c>
      <c r="E904" s="92">
        <f t="shared" si="130"/>
        <v>0</v>
      </c>
      <c r="F904" s="92">
        <f t="shared" si="135"/>
        <v>0</v>
      </c>
      <c r="G904" s="92"/>
      <c r="H904" s="233"/>
      <c r="I904" s="233"/>
      <c r="J904" s="233"/>
      <c r="K904" s="233"/>
      <c r="L904" s="233"/>
      <c r="M904" s="233"/>
      <c r="O904" s="138"/>
      <c r="P904" s="138">
        <f t="shared" si="136"/>
        <v>893</v>
      </c>
      <c r="Q904" s="290">
        <f t="shared" si="137"/>
        <v>-3840200</v>
      </c>
      <c r="R904" s="290">
        <f t="shared" si="138"/>
        <v>4350</v>
      </c>
      <c r="S904" s="290">
        <f t="shared" si="139"/>
        <v>-3844550</v>
      </c>
      <c r="T904" s="290">
        <f t="shared" si="131"/>
        <v>5200</v>
      </c>
      <c r="U904" s="290">
        <f t="shared" si="132"/>
        <v>-3845400</v>
      </c>
      <c r="V904" s="77"/>
      <c r="W904" s="8"/>
      <c r="X904" s="8"/>
    </row>
    <row r="905" spans="3:24" x14ac:dyDescent="0.25">
      <c r="C905" s="295">
        <f t="shared" si="133"/>
        <v>0</v>
      </c>
      <c r="D905" s="92">
        <f t="shared" si="134"/>
        <v>0</v>
      </c>
      <c r="E905" s="92">
        <f t="shared" si="130"/>
        <v>0</v>
      </c>
      <c r="F905" s="92">
        <f t="shared" si="135"/>
        <v>0</v>
      </c>
      <c r="G905" s="92"/>
      <c r="H905" s="233"/>
      <c r="I905" s="233"/>
      <c r="J905" s="233"/>
      <c r="K905" s="233"/>
      <c r="L905" s="233"/>
      <c r="M905" s="233"/>
      <c r="O905" s="138"/>
      <c r="P905" s="138">
        <f t="shared" si="136"/>
        <v>894</v>
      </c>
      <c r="Q905" s="290">
        <f t="shared" si="137"/>
        <v>-3844550</v>
      </c>
      <c r="R905" s="290">
        <f t="shared" si="138"/>
        <v>4350</v>
      </c>
      <c r="S905" s="290">
        <f t="shared" si="139"/>
        <v>-3848900</v>
      </c>
      <c r="T905" s="290">
        <f t="shared" si="131"/>
        <v>5200</v>
      </c>
      <c r="U905" s="290">
        <f t="shared" si="132"/>
        <v>-3849750</v>
      </c>
      <c r="V905" s="77"/>
      <c r="W905" s="8"/>
      <c r="X905" s="8"/>
    </row>
    <row r="906" spans="3:24" x14ac:dyDescent="0.25">
      <c r="C906" s="295">
        <f t="shared" si="133"/>
        <v>0</v>
      </c>
      <c r="D906" s="92">
        <f t="shared" si="134"/>
        <v>0</v>
      </c>
      <c r="E906" s="92">
        <f t="shared" si="130"/>
        <v>0</v>
      </c>
      <c r="F906" s="92">
        <f t="shared" si="135"/>
        <v>0</v>
      </c>
      <c r="G906" s="92"/>
      <c r="H906" s="233"/>
      <c r="I906" s="233"/>
      <c r="J906" s="233"/>
      <c r="K906" s="233"/>
      <c r="L906" s="233"/>
      <c r="M906" s="233"/>
      <c r="O906" s="138"/>
      <c r="P906" s="138">
        <f t="shared" si="136"/>
        <v>895</v>
      </c>
      <c r="Q906" s="290">
        <f t="shared" si="137"/>
        <v>-3848900</v>
      </c>
      <c r="R906" s="290">
        <f t="shared" si="138"/>
        <v>4350</v>
      </c>
      <c r="S906" s="290">
        <f t="shared" si="139"/>
        <v>-3853250</v>
      </c>
      <c r="T906" s="290">
        <f t="shared" si="131"/>
        <v>5200</v>
      </c>
      <c r="U906" s="290">
        <f t="shared" si="132"/>
        <v>-3854100</v>
      </c>
      <c r="V906" s="77"/>
      <c r="W906" s="8"/>
      <c r="X906" s="8"/>
    </row>
    <row r="907" spans="3:24" x14ac:dyDescent="0.25">
      <c r="C907" s="295">
        <f t="shared" si="133"/>
        <v>0</v>
      </c>
      <c r="D907" s="92">
        <f t="shared" si="134"/>
        <v>0</v>
      </c>
      <c r="E907" s="92">
        <f t="shared" si="130"/>
        <v>0</v>
      </c>
      <c r="F907" s="92">
        <f t="shared" si="135"/>
        <v>0</v>
      </c>
      <c r="G907" s="92"/>
      <c r="H907" s="233"/>
      <c r="I907" s="233"/>
      <c r="J907" s="233"/>
      <c r="K907" s="233"/>
      <c r="L907" s="233"/>
      <c r="M907" s="233"/>
      <c r="O907" s="138"/>
      <c r="P907" s="138">
        <f t="shared" si="136"/>
        <v>896</v>
      </c>
      <c r="Q907" s="290">
        <f t="shared" si="137"/>
        <v>-3853250</v>
      </c>
      <c r="R907" s="290">
        <f t="shared" si="138"/>
        <v>4350</v>
      </c>
      <c r="S907" s="290">
        <f t="shared" si="139"/>
        <v>-3857600</v>
      </c>
      <c r="T907" s="290">
        <f t="shared" si="131"/>
        <v>5200</v>
      </c>
      <c r="U907" s="290">
        <f t="shared" si="132"/>
        <v>-3858450</v>
      </c>
      <c r="V907" s="77"/>
      <c r="W907" s="8"/>
      <c r="X907" s="8"/>
    </row>
    <row r="908" spans="3:24" x14ac:dyDescent="0.25">
      <c r="C908" s="295">
        <f t="shared" si="133"/>
        <v>0</v>
      </c>
      <c r="D908" s="92">
        <f t="shared" si="134"/>
        <v>0</v>
      </c>
      <c r="E908" s="92">
        <f t="shared" si="130"/>
        <v>0</v>
      </c>
      <c r="F908" s="92">
        <f t="shared" si="135"/>
        <v>0</v>
      </c>
      <c r="G908" s="92"/>
      <c r="H908" s="233"/>
      <c r="I908" s="233"/>
      <c r="J908" s="233"/>
      <c r="K908" s="233"/>
      <c r="L908" s="233"/>
      <c r="M908" s="233"/>
      <c r="O908" s="138"/>
      <c r="P908" s="138">
        <f t="shared" si="136"/>
        <v>897</v>
      </c>
      <c r="Q908" s="290">
        <f t="shared" si="137"/>
        <v>-3857600</v>
      </c>
      <c r="R908" s="290">
        <f t="shared" si="138"/>
        <v>4350</v>
      </c>
      <c r="S908" s="290">
        <f t="shared" si="139"/>
        <v>-3861950</v>
      </c>
      <c r="T908" s="290">
        <f t="shared" si="131"/>
        <v>5200</v>
      </c>
      <c r="U908" s="290">
        <f t="shared" si="132"/>
        <v>-3862800</v>
      </c>
      <c r="V908" s="77"/>
      <c r="W908" s="8"/>
      <c r="X908" s="8"/>
    </row>
    <row r="909" spans="3:24" x14ac:dyDescent="0.25">
      <c r="C909" s="295">
        <f t="shared" si="133"/>
        <v>0</v>
      </c>
      <c r="D909" s="92">
        <f t="shared" si="134"/>
        <v>0</v>
      </c>
      <c r="E909" s="92">
        <f t="shared" ref="E909:E972" si="140">IF(U909&lt;0,0,U909)</f>
        <v>0</v>
      </c>
      <c r="F909" s="92">
        <f t="shared" si="135"/>
        <v>0</v>
      </c>
      <c r="G909" s="92"/>
      <c r="H909" s="233"/>
      <c r="I909" s="233"/>
      <c r="J909" s="233"/>
      <c r="K909" s="233"/>
      <c r="L909" s="233"/>
      <c r="M909" s="233"/>
      <c r="O909" s="138"/>
      <c r="P909" s="138">
        <f t="shared" si="136"/>
        <v>898</v>
      </c>
      <c r="Q909" s="290">
        <f t="shared" si="137"/>
        <v>-3861950</v>
      </c>
      <c r="R909" s="290">
        <f t="shared" si="138"/>
        <v>4350</v>
      </c>
      <c r="S909" s="290">
        <f t="shared" si="139"/>
        <v>-3866300</v>
      </c>
      <c r="T909" s="290">
        <f t="shared" ref="T909:T972" si="141">IF(S909&lt;$E$5,$E$5,S909)</f>
        <v>5200</v>
      </c>
      <c r="U909" s="290">
        <f t="shared" ref="U909:U972" si="142">+Q909-T909</f>
        <v>-3867150</v>
      </c>
      <c r="V909" s="77"/>
      <c r="W909" s="8"/>
      <c r="X909" s="8"/>
    </row>
    <row r="910" spans="3:24" x14ac:dyDescent="0.25">
      <c r="C910" s="295">
        <f t="shared" ref="C910:C973" si="143">IF(U910&lt;=0,0,P910)</f>
        <v>0</v>
      </c>
      <c r="D910" s="92">
        <f t="shared" ref="D910:D973" si="144">IF(U910&lt;=0,0,F909)</f>
        <v>0</v>
      </c>
      <c r="E910" s="92">
        <f t="shared" si="140"/>
        <v>0</v>
      </c>
      <c r="F910" s="92">
        <f t="shared" ref="F910:F973" si="145">+D910-E910</f>
        <v>0</v>
      </c>
      <c r="G910" s="92"/>
      <c r="H910" s="233"/>
      <c r="I910" s="233"/>
      <c r="J910" s="233"/>
      <c r="K910" s="233"/>
      <c r="L910" s="233"/>
      <c r="M910" s="233"/>
      <c r="O910" s="138"/>
      <c r="P910" s="138">
        <f t="shared" ref="P910:P973" si="146">+P909+1</f>
        <v>899</v>
      </c>
      <c r="Q910" s="290">
        <f t="shared" ref="Q910:Q973" si="147">+S909</f>
        <v>-3866300</v>
      </c>
      <c r="R910" s="290">
        <f t="shared" ref="R910:R973" si="148">+R909</f>
        <v>4350</v>
      </c>
      <c r="S910" s="290">
        <f t="shared" ref="S910:S973" si="149">+Q910-R910</f>
        <v>-3870650</v>
      </c>
      <c r="T910" s="290">
        <f t="shared" si="141"/>
        <v>5200</v>
      </c>
      <c r="U910" s="290">
        <f t="shared" si="142"/>
        <v>-3871500</v>
      </c>
      <c r="V910" s="77"/>
      <c r="W910" s="8"/>
      <c r="X910" s="8"/>
    </row>
    <row r="911" spans="3:24" x14ac:dyDescent="0.25">
      <c r="C911" s="295">
        <f t="shared" si="143"/>
        <v>0</v>
      </c>
      <c r="D911" s="92">
        <f t="shared" si="144"/>
        <v>0</v>
      </c>
      <c r="E911" s="92">
        <f t="shared" si="140"/>
        <v>0</v>
      </c>
      <c r="F911" s="92">
        <f t="shared" si="145"/>
        <v>0</v>
      </c>
      <c r="G911" s="92"/>
      <c r="H911" s="233"/>
      <c r="I911" s="233"/>
      <c r="J911" s="233"/>
      <c r="K911" s="233"/>
      <c r="L911" s="233"/>
      <c r="M911" s="233"/>
      <c r="O911" s="138"/>
      <c r="P911" s="138">
        <f t="shared" si="146"/>
        <v>900</v>
      </c>
      <c r="Q911" s="290">
        <f t="shared" si="147"/>
        <v>-3870650</v>
      </c>
      <c r="R911" s="290">
        <f t="shared" si="148"/>
        <v>4350</v>
      </c>
      <c r="S911" s="290">
        <f t="shared" si="149"/>
        <v>-3875000</v>
      </c>
      <c r="T911" s="290">
        <f t="shared" si="141"/>
        <v>5200</v>
      </c>
      <c r="U911" s="290">
        <f t="shared" si="142"/>
        <v>-3875850</v>
      </c>
      <c r="V911" s="77"/>
      <c r="W911" s="8"/>
      <c r="X911" s="8"/>
    </row>
    <row r="912" spans="3:24" x14ac:dyDescent="0.25">
      <c r="C912" s="295">
        <f t="shared" si="143"/>
        <v>0</v>
      </c>
      <c r="D912" s="92">
        <f t="shared" si="144"/>
        <v>0</v>
      </c>
      <c r="E912" s="92">
        <f t="shared" si="140"/>
        <v>0</v>
      </c>
      <c r="F912" s="92">
        <f t="shared" si="145"/>
        <v>0</v>
      </c>
      <c r="G912" s="92"/>
      <c r="H912" s="233"/>
      <c r="I912" s="233"/>
      <c r="J912" s="233"/>
      <c r="K912" s="233"/>
      <c r="L912" s="233"/>
      <c r="M912" s="233"/>
      <c r="O912" s="138"/>
      <c r="P912" s="138">
        <f t="shared" si="146"/>
        <v>901</v>
      </c>
      <c r="Q912" s="290">
        <f t="shared" si="147"/>
        <v>-3875000</v>
      </c>
      <c r="R912" s="290">
        <f t="shared" si="148"/>
        <v>4350</v>
      </c>
      <c r="S912" s="290">
        <f t="shared" si="149"/>
        <v>-3879350</v>
      </c>
      <c r="T912" s="290">
        <f t="shared" si="141"/>
        <v>5200</v>
      </c>
      <c r="U912" s="290">
        <f t="shared" si="142"/>
        <v>-3880200</v>
      </c>
      <c r="V912" s="77"/>
      <c r="W912" s="8"/>
      <c r="X912" s="8"/>
    </row>
    <row r="913" spans="3:24" x14ac:dyDescent="0.25">
      <c r="C913" s="295">
        <f t="shared" si="143"/>
        <v>0</v>
      </c>
      <c r="D913" s="92">
        <f t="shared" si="144"/>
        <v>0</v>
      </c>
      <c r="E913" s="92">
        <f t="shared" si="140"/>
        <v>0</v>
      </c>
      <c r="F913" s="92">
        <f t="shared" si="145"/>
        <v>0</v>
      </c>
      <c r="G913" s="92"/>
      <c r="H913" s="233"/>
      <c r="I913" s="233"/>
      <c r="J913" s="233"/>
      <c r="K913" s="233"/>
      <c r="L913" s="233"/>
      <c r="M913" s="233"/>
      <c r="O913" s="138"/>
      <c r="P913" s="138">
        <f t="shared" si="146"/>
        <v>902</v>
      </c>
      <c r="Q913" s="290">
        <f t="shared" si="147"/>
        <v>-3879350</v>
      </c>
      <c r="R913" s="290">
        <f t="shared" si="148"/>
        <v>4350</v>
      </c>
      <c r="S913" s="290">
        <f t="shared" si="149"/>
        <v>-3883700</v>
      </c>
      <c r="T913" s="290">
        <f t="shared" si="141"/>
        <v>5200</v>
      </c>
      <c r="U913" s="290">
        <f t="shared" si="142"/>
        <v>-3884550</v>
      </c>
      <c r="V913" s="77"/>
      <c r="W913" s="8"/>
      <c r="X913" s="8"/>
    </row>
    <row r="914" spans="3:24" x14ac:dyDescent="0.25">
      <c r="C914" s="295">
        <f t="shared" si="143"/>
        <v>0</v>
      </c>
      <c r="D914" s="92">
        <f t="shared" si="144"/>
        <v>0</v>
      </c>
      <c r="E914" s="92">
        <f t="shared" si="140"/>
        <v>0</v>
      </c>
      <c r="F914" s="92">
        <f t="shared" si="145"/>
        <v>0</v>
      </c>
      <c r="G914" s="92"/>
      <c r="H914" s="233"/>
      <c r="I914" s="233"/>
      <c r="J914" s="233"/>
      <c r="K914" s="233"/>
      <c r="L914" s="233"/>
      <c r="M914" s="233"/>
      <c r="O914" s="138"/>
      <c r="P914" s="138">
        <f t="shared" si="146"/>
        <v>903</v>
      </c>
      <c r="Q914" s="290">
        <f t="shared" si="147"/>
        <v>-3883700</v>
      </c>
      <c r="R914" s="290">
        <f t="shared" si="148"/>
        <v>4350</v>
      </c>
      <c r="S914" s="290">
        <f t="shared" si="149"/>
        <v>-3888050</v>
      </c>
      <c r="T914" s="290">
        <f t="shared" si="141"/>
        <v>5200</v>
      </c>
      <c r="U914" s="290">
        <f t="shared" si="142"/>
        <v>-3888900</v>
      </c>
      <c r="V914" s="77"/>
      <c r="W914" s="8"/>
      <c r="X914" s="8"/>
    </row>
    <row r="915" spans="3:24" x14ac:dyDescent="0.25">
      <c r="C915" s="295">
        <f t="shared" si="143"/>
        <v>0</v>
      </c>
      <c r="D915" s="92">
        <f t="shared" si="144"/>
        <v>0</v>
      </c>
      <c r="E915" s="92">
        <f t="shared" si="140"/>
        <v>0</v>
      </c>
      <c r="F915" s="92">
        <f t="shared" si="145"/>
        <v>0</v>
      </c>
      <c r="G915" s="92"/>
      <c r="H915" s="233"/>
      <c r="I915" s="233"/>
      <c r="J915" s="233"/>
      <c r="K915" s="233"/>
      <c r="L915" s="233"/>
      <c r="M915" s="233"/>
      <c r="O915" s="138"/>
      <c r="P915" s="138">
        <f t="shared" si="146"/>
        <v>904</v>
      </c>
      <c r="Q915" s="290">
        <f t="shared" si="147"/>
        <v>-3888050</v>
      </c>
      <c r="R915" s="290">
        <f t="shared" si="148"/>
        <v>4350</v>
      </c>
      <c r="S915" s="290">
        <f t="shared" si="149"/>
        <v>-3892400</v>
      </c>
      <c r="T915" s="290">
        <f t="shared" si="141"/>
        <v>5200</v>
      </c>
      <c r="U915" s="290">
        <f t="shared" si="142"/>
        <v>-3893250</v>
      </c>
      <c r="V915" s="77"/>
      <c r="W915" s="8"/>
      <c r="X915" s="8"/>
    </row>
    <row r="916" spans="3:24" x14ac:dyDescent="0.25">
      <c r="C916" s="295">
        <f t="shared" si="143"/>
        <v>0</v>
      </c>
      <c r="D916" s="92">
        <f t="shared" si="144"/>
        <v>0</v>
      </c>
      <c r="E916" s="92">
        <f t="shared" si="140"/>
        <v>0</v>
      </c>
      <c r="F916" s="92">
        <f t="shared" si="145"/>
        <v>0</v>
      </c>
      <c r="G916" s="92"/>
      <c r="H916" s="233"/>
      <c r="I916" s="233"/>
      <c r="J916" s="233"/>
      <c r="K916" s="233"/>
      <c r="L916" s="233"/>
      <c r="M916" s="233"/>
      <c r="O916" s="138"/>
      <c r="P916" s="138">
        <f t="shared" si="146"/>
        <v>905</v>
      </c>
      <c r="Q916" s="290">
        <f t="shared" si="147"/>
        <v>-3892400</v>
      </c>
      <c r="R916" s="290">
        <f t="shared" si="148"/>
        <v>4350</v>
      </c>
      <c r="S916" s="290">
        <f t="shared" si="149"/>
        <v>-3896750</v>
      </c>
      <c r="T916" s="290">
        <f t="shared" si="141"/>
        <v>5200</v>
      </c>
      <c r="U916" s="290">
        <f t="shared" si="142"/>
        <v>-3897600</v>
      </c>
      <c r="V916" s="77"/>
      <c r="W916" s="8"/>
      <c r="X916" s="8"/>
    </row>
    <row r="917" spans="3:24" x14ac:dyDescent="0.25">
      <c r="C917" s="295">
        <f t="shared" si="143"/>
        <v>0</v>
      </c>
      <c r="D917" s="92">
        <f t="shared" si="144"/>
        <v>0</v>
      </c>
      <c r="E917" s="92">
        <f t="shared" si="140"/>
        <v>0</v>
      </c>
      <c r="F917" s="92">
        <f t="shared" si="145"/>
        <v>0</v>
      </c>
      <c r="G917" s="92"/>
      <c r="H917" s="233"/>
      <c r="I917" s="233"/>
      <c r="J917" s="233"/>
      <c r="K917" s="233"/>
      <c r="L917" s="233"/>
      <c r="M917" s="233"/>
      <c r="O917" s="138"/>
      <c r="P917" s="138">
        <f t="shared" si="146"/>
        <v>906</v>
      </c>
      <c r="Q917" s="290">
        <f t="shared" si="147"/>
        <v>-3896750</v>
      </c>
      <c r="R917" s="290">
        <f t="shared" si="148"/>
        <v>4350</v>
      </c>
      <c r="S917" s="290">
        <f t="shared" si="149"/>
        <v>-3901100</v>
      </c>
      <c r="T917" s="290">
        <f t="shared" si="141"/>
        <v>5200</v>
      </c>
      <c r="U917" s="290">
        <f t="shared" si="142"/>
        <v>-3901950</v>
      </c>
      <c r="V917" s="77"/>
      <c r="W917" s="8"/>
      <c r="X917" s="8"/>
    </row>
    <row r="918" spans="3:24" x14ac:dyDescent="0.25">
      <c r="C918" s="295">
        <f t="shared" si="143"/>
        <v>0</v>
      </c>
      <c r="D918" s="92">
        <f t="shared" si="144"/>
        <v>0</v>
      </c>
      <c r="E918" s="92">
        <f t="shared" si="140"/>
        <v>0</v>
      </c>
      <c r="F918" s="92">
        <f t="shared" si="145"/>
        <v>0</v>
      </c>
      <c r="G918" s="92"/>
      <c r="H918" s="233"/>
      <c r="I918" s="233"/>
      <c r="J918" s="233"/>
      <c r="K918" s="233"/>
      <c r="L918" s="233"/>
      <c r="M918" s="233"/>
      <c r="O918" s="138"/>
      <c r="P918" s="138">
        <f t="shared" si="146"/>
        <v>907</v>
      </c>
      <c r="Q918" s="290">
        <f t="shared" si="147"/>
        <v>-3901100</v>
      </c>
      <c r="R918" s="290">
        <f t="shared" si="148"/>
        <v>4350</v>
      </c>
      <c r="S918" s="290">
        <f t="shared" si="149"/>
        <v>-3905450</v>
      </c>
      <c r="T918" s="290">
        <f t="shared" si="141"/>
        <v>5200</v>
      </c>
      <c r="U918" s="290">
        <f t="shared" si="142"/>
        <v>-3906300</v>
      </c>
      <c r="V918" s="77"/>
      <c r="W918" s="8"/>
      <c r="X918" s="8"/>
    </row>
    <row r="919" spans="3:24" x14ac:dyDescent="0.25">
      <c r="C919" s="295">
        <f t="shared" si="143"/>
        <v>0</v>
      </c>
      <c r="D919" s="92">
        <f t="shared" si="144"/>
        <v>0</v>
      </c>
      <c r="E919" s="92">
        <f t="shared" si="140"/>
        <v>0</v>
      </c>
      <c r="F919" s="92">
        <f t="shared" si="145"/>
        <v>0</v>
      </c>
      <c r="G919" s="92"/>
      <c r="H919" s="233"/>
      <c r="I919" s="233"/>
      <c r="J919" s="233"/>
      <c r="K919" s="233"/>
      <c r="L919" s="233"/>
      <c r="M919" s="233"/>
      <c r="O919" s="138"/>
      <c r="P919" s="138">
        <f t="shared" si="146"/>
        <v>908</v>
      </c>
      <c r="Q919" s="290">
        <f t="shared" si="147"/>
        <v>-3905450</v>
      </c>
      <c r="R919" s="290">
        <f t="shared" si="148"/>
        <v>4350</v>
      </c>
      <c r="S919" s="290">
        <f t="shared" si="149"/>
        <v>-3909800</v>
      </c>
      <c r="T919" s="290">
        <f t="shared" si="141"/>
        <v>5200</v>
      </c>
      <c r="U919" s="290">
        <f t="shared" si="142"/>
        <v>-3910650</v>
      </c>
      <c r="V919" s="77"/>
      <c r="W919" s="8"/>
      <c r="X919" s="8"/>
    </row>
    <row r="920" spans="3:24" x14ac:dyDescent="0.25">
      <c r="C920" s="295">
        <f t="shared" si="143"/>
        <v>0</v>
      </c>
      <c r="D920" s="92">
        <f t="shared" si="144"/>
        <v>0</v>
      </c>
      <c r="E920" s="92">
        <f t="shared" si="140"/>
        <v>0</v>
      </c>
      <c r="F920" s="92">
        <f t="shared" si="145"/>
        <v>0</v>
      </c>
      <c r="G920" s="92"/>
      <c r="H920" s="233"/>
      <c r="I920" s="233"/>
      <c r="J920" s="233"/>
      <c r="K920" s="233"/>
      <c r="L920" s="233"/>
      <c r="M920" s="233"/>
      <c r="O920" s="138"/>
      <c r="P920" s="138">
        <f t="shared" si="146"/>
        <v>909</v>
      </c>
      <c r="Q920" s="290">
        <f t="shared" si="147"/>
        <v>-3909800</v>
      </c>
      <c r="R920" s="290">
        <f t="shared" si="148"/>
        <v>4350</v>
      </c>
      <c r="S920" s="290">
        <f t="shared" si="149"/>
        <v>-3914150</v>
      </c>
      <c r="T920" s="290">
        <f t="shared" si="141"/>
        <v>5200</v>
      </c>
      <c r="U920" s="290">
        <f t="shared" si="142"/>
        <v>-3915000</v>
      </c>
      <c r="V920" s="77"/>
      <c r="W920" s="8"/>
      <c r="X920" s="8"/>
    </row>
    <row r="921" spans="3:24" x14ac:dyDescent="0.25">
      <c r="C921" s="295">
        <f t="shared" si="143"/>
        <v>0</v>
      </c>
      <c r="D921" s="92">
        <f t="shared" si="144"/>
        <v>0</v>
      </c>
      <c r="E921" s="92">
        <f t="shared" si="140"/>
        <v>0</v>
      </c>
      <c r="F921" s="92">
        <f t="shared" si="145"/>
        <v>0</v>
      </c>
      <c r="G921" s="92"/>
      <c r="H921" s="233"/>
      <c r="I921" s="233"/>
      <c r="J921" s="233"/>
      <c r="K921" s="233"/>
      <c r="L921" s="233"/>
      <c r="M921" s="233"/>
      <c r="O921" s="138"/>
      <c r="P921" s="138">
        <f t="shared" si="146"/>
        <v>910</v>
      </c>
      <c r="Q921" s="290">
        <f t="shared" si="147"/>
        <v>-3914150</v>
      </c>
      <c r="R921" s="290">
        <f t="shared" si="148"/>
        <v>4350</v>
      </c>
      <c r="S921" s="290">
        <f t="shared" si="149"/>
        <v>-3918500</v>
      </c>
      <c r="T921" s="290">
        <f t="shared" si="141"/>
        <v>5200</v>
      </c>
      <c r="U921" s="290">
        <f t="shared" si="142"/>
        <v>-3919350</v>
      </c>
      <c r="V921" s="77"/>
      <c r="W921" s="8"/>
      <c r="X921" s="8"/>
    </row>
    <row r="922" spans="3:24" x14ac:dyDescent="0.25">
      <c r="C922" s="295">
        <f t="shared" si="143"/>
        <v>0</v>
      </c>
      <c r="D922" s="92">
        <f t="shared" si="144"/>
        <v>0</v>
      </c>
      <c r="E922" s="92">
        <f t="shared" si="140"/>
        <v>0</v>
      </c>
      <c r="F922" s="92">
        <f t="shared" si="145"/>
        <v>0</v>
      </c>
      <c r="G922" s="92"/>
      <c r="H922" s="233"/>
      <c r="I922" s="233"/>
      <c r="J922" s="233"/>
      <c r="K922" s="233"/>
      <c r="L922" s="233"/>
      <c r="M922" s="233"/>
      <c r="O922" s="138"/>
      <c r="P922" s="138">
        <f t="shared" si="146"/>
        <v>911</v>
      </c>
      <c r="Q922" s="290">
        <f t="shared" si="147"/>
        <v>-3918500</v>
      </c>
      <c r="R922" s="290">
        <f t="shared" si="148"/>
        <v>4350</v>
      </c>
      <c r="S922" s="290">
        <f t="shared" si="149"/>
        <v>-3922850</v>
      </c>
      <c r="T922" s="290">
        <f t="shared" si="141"/>
        <v>5200</v>
      </c>
      <c r="U922" s="290">
        <f t="shared" si="142"/>
        <v>-3923700</v>
      </c>
      <c r="V922" s="77"/>
      <c r="W922" s="8"/>
      <c r="X922" s="8"/>
    </row>
    <row r="923" spans="3:24" x14ac:dyDescent="0.25">
      <c r="C923" s="295">
        <f t="shared" si="143"/>
        <v>0</v>
      </c>
      <c r="D923" s="92">
        <f t="shared" si="144"/>
        <v>0</v>
      </c>
      <c r="E923" s="92">
        <f t="shared" si="140"/>
        <v>0</v>
      </c>
      <c r="F923" s="92">
        <f t="shared" si="145"/>
        <v>0</v>
      </c>
      <c r="G923" s="92"/>
      <c r="H923" s="233"/>
      <c r="I923" s="233"/>
      <c r="J923" s="233"/>
      <c r="K923" s="233"/>
      <c r="L923" s="233"/>
      <c r="M923" s="233"/>
      <c r="O923" s="138"/>
      <c r="P923" s="138">
        <f t="shared" si="146"/>
        <v>912</v>
      </c>
      <c r="Q923" s="290">
        <f t="shared" si="147"/>
        <v>-3922850</v>
      </c>
      <c r="R923" s="290">
        <f t="shared" si="148"/>
        <v>4350</v>
      </c>
      <c r="S923" s="290">
        <f t="shared" si="149"/>
        <v>-3927200</v>
      </c>
      <c r="T923" s="290">
        <f t="shared" si="141"/>
        <v>5200</v>
      </c>
      <c r="U923" s="290">
        <f t="shared" si="142"/>
        <v>-3928050</v>
      </c>
      <c r="V923" s="77"/>
      <c r="W923" s="8"/>
      <c r="X923" s="8"/>
    </row>
    <row r="924" spans="3:24" x14ac:dyDescent="0.25">
      <c r="C924" s="295">
        <f t="shared" si="143"/>
        <v>0</v>
      </c>
      <c r="D924" s="92">
        <f t="shared" si="144"/>
        <v>0</v>
      </c>
      <c r="E924" s="92">
        <f t="shared" si="140"/>
        <v>0</v>
      </c>
      <c r="F924" s="92">
        <f t="shared" si="145"/>
        <v>0</v>
      </c>
      <c r="G924" s="92"/>
      <c r="H924" s="233"/>
      <c r="I924" s="233"/>
      <c r="J924" s="233"/>
      <c r="K924" s="233"/>
      <c r="L924" s="233"/>
      <c r="M924" s="233"/>
      <c r="O924" s="138"/>
      <c r="P924" s="138">
        <f t="shared" si="146"/>
        <v>913</v>
      </c>
      <c r="Q924" s="290">
        <f t="shared" si="147"/>
        <v>-3927200</v>
      </c>
      <c r="R924" s="290">
        <f t="shared" si="148"/>
        <v>4350</v>
      </c>
      <c r="S924" s="290">
        <f t="shared" si="149"/>
        <v>-3931550</v>
      </c>
      <c r="T924" s="290">
        <f t="shared" si="141"/>
        <v>5200</v>
      </c>
      <c r="U924" s="290">
        <f t="shared" si="142"/>
        <v>-3932400</v>
      </c>
      <c r="V924" s="77"/>
      <c r="W924" s="8"/>
      <c r="X924" s="8"/>
    </row>
    <row r="925" spans="3:24" x14ac:dyDescent="0.25">
      <c r="C925" s="295">
        <f t="shared" si="143"/>
        <v>0</v>
      </c>
      <c r="D925" s="92">
        <f t="shared" si="144"/>
        <v>0</v>
      </c>
      <c r="E925" s="92">
        <f t="shared" si="140"/>
        <v>0</v>
      </c>
      <c r="F925" s="92">
        <f t="shared" si="145"/>
        <v>0</v>
      </c>
      <c r="G925" s="92"/>
      <c r="H925" s="233"/>
      <c r="I925" s="233"/>
      <c r="J925" s="233"/>
      <c r="K925" s="233"/>
      <c r="L925" s="233"/>
      <c r="M925" s="233"/>
      <c r="O925" s="138"/>
      <c r="P925" s="138">
        <f t="shared" si="146"/>
        <v>914</v>
      </c>
      <c r="Q925" s="290">
        <f t="shared" si="147"/>
        <v>-3931550</v>
      </c>
      <c r="R925" s="290">
        <f t="shared" si="148"/>
        <v>4350</v>
      </c>
      <c r="S925" s="290">
        <f t="shared" si="149"/>
        <v>-3935900</v>
      </c>
      <c r="T925" s="290">
        <f t="shared" si="141"/>
        <v>5200</v>
      </c>
      <c r="U925" s="290">
        <f t="shared" si="142"/>
        <v>-3936750</v>
      </c>
      <c r="V925" s="77"/>
      <c r="W925" s="8"/>
      <c r="X925" s="8"/>
    </row>
    <row r="926" spans="3:24" x14ac:dyDescent="0.25">
      <c r="C926" s="295">
        <f t="shared" si="143"/>
        <v>0</v>
      </c>
      <c r="D926" s="92">
        <f t="shared" si="144"/>
        <v>0</v>
      </c>
      <c r="E926" s="92">
        <f t="shared" si="140"/>
        <v>0</v>
      </c>
      <c r="F926" s="92">
        <f t="shared" si="145"/>
        <v>0</v>
      </c>
      <c r="G926" s="92"/>
      <c r="H926" s="233"/>
      <c r="I926" s="233"/>
      <c r="J926" s="233"/>
      <c r="K926" s="233"/>
      <c r="L926" s="233"/>
      <c r="M926" s="233"/>
      <c r="O926" s="138"/>
      <c r="P926" s="138">
        <f t="shared" si="146"/>
        <v>915</v>
      </c>
      <c r="Q926" s="290">
        <f t="shared" si="147"/>
        <v>-3935900</v>
      </c>
      <c r="R926" s="290">
        <f t="shared" si="148"/>
        <v>4350</v>
      </c>
      <c r="S926" s="290">
        <f t="shared" si="149"/>
        <v>-3940250</v>
      </c>
      <c r="T926" s="290">
        <f t="shared" si="141"/>
        <v>5200</v>
      </c>
      <c r="U926" s="290">
        <f t="shared" si="142"/>
        <v>-3941100</v>
      </c>
      <c r="V926" s="77"/>
      <c r="W926" s="8"/>
      <c r="X926" s="8"/>
    </row>
    <row r="927" spans="3:24" x14ac:dyDescent="0.25">
      <c r="C927" s="295">
        <f t="shared" si="143"/>
        <v>0</v>
      </c>
      <c r="D927" s="92">
        <f t="shared" si="144"/>
        <v>0</v>
      </c>
      <c r="E927" s="92">
        <f t="shared" si="140"/>
        <v>0</v>
      </c>
      <c r="F927" s="92">
        <f t="shared" si="145"/>
        <v>0</v>
      </c>
      <c r="G927" s="92"/>
      <c r="H927" s="233"/>
      <c r="I927" s="233"/>
      <c r="J927" s="233"/>
      <c r="K927" s="233"/>
      <c r="L927" s="233"/>
      <c r="M927" s="233"/>
      <c r="O927" s="138"/>
      <c r="P927" s="138">
        <f t="shared" si="146"/>
        <v>916</v>
      </c>
      <c r="Q927" s="290">
        <f t="shared" si="147"/>
        <v>-3940250</v>
      </c>
      <c r="R927" s="290">
        <f t="shared" si="148"/>
        <v>4350</v>
      </c>
      <c r="S927" s="290">
        <f t="shared" si="149"/>
        <v>-3944600</v>
      </c>
      <c r="T927" s="290">
        <f t="shared" si="141"/>
        <v>5200</v>
      </c>
      <c r="U927" s="290">
        <f t="shared" si="142"/>
        <v>-3945450</v>
      </c>
      <c r="V927" s="77"/>
      <c r="W927" s="8"/>
      <c r="X927" s="8"/>
    </row>
    <row r="928" spans="3:24" x14ac:dyDescent="0.25">
      <c r="C928" s="295">
        <f t="shared" si="143"/>
        <v>0</v>
      </c>
      <c r="D928" s="92">
        <f t="shared" si="144"/>
        <v>0</v>
      </c>
      <c r="E928" s="92">
        <f t="shared" si="140"/>
        <v>0</v>
      </c>
      <c r="F928" s="92">
        <f t="shared" si="145"/>
        <v>0</v>
      </c>
      <c r="G928" s="92"/>
      <c r="H928" s="233"/>
      <c r="I928" s="233"/>
      <c r="J928" s="233"/>
      <c r="K928" s="233"/>
      <c r="L928" s="233"/>
      <c r="M928" s="233"/>
      <c r="O928" s="138"/>
      <c r="P928" s="138">
        <f t="shared" si="146"/>
        <v>917</v>
      </c>
      <c r="Q928" s="290">
        <f t="shared" si="147"/>
        <v>-3944600</v>
      </c>
      <c r="R928" s="290">
        <f t="shared" si="148"/>
        <v>4350</v>
      </c>
      <c r="S928" s="290">
        <f t="shared" si="149"/>
        <v>-3948950</v>
      </c>
      <c r="T928" s="290">
        <f t="shared" si="141"/>
        <v>5200</v>
      </c>
      <c r="U928" s="290">
        <f t="shared" si="142"/>
        <v>-3949800</v>
      </c>
      <c r="V928" s="77"/>
      <c r="W928" s="8"/>
      <c r="X928" s="8"/>
    </row>
    <row r="929" spans="3:24" x14ac:dyDescent="0.25">
      <c r="C929" s="295">
        <f t="shared" si="143"/>
        <v>0</v>
      </c>
      <c r="D929" s="92">
        <f t="shared" si="144"/>
        <v>0</v>
      </c>
      <c r="E929" s="92">
        <f t="shared" si="140"/>
        <v>0</v>
      </c>
      <c r="F929" s="92">
        <f t="shared" si="145"/>
        <v>0</v>
      </c>
      <c r="G929" s="92"/>
      <c r="H929" s="233"/>
      <c r="I929" s="233"/>
      <c r="J929" s="233"/>
      <c r="K929" s="233"/>
      <c r="L929" s="233"/>
      <c r="M929" s="233"/>
      <c r="O929" s="138"/>
      <c r="P929" s="138">
        <f t="shared" si="146"/>
        <v>918</v>
      </c>
      <c r="Q929" s="290">
        <f t="shared" si="147"/>
        <v>-3948950</v>
      </c>
      <c r="R929" s="290">
        <f t="shared" si="148"/>
        <v>4350</v>
      </c>
      <c r="S929" s="290">
        <f t="shared" si="149"/>
        <v>-3953300</v>
      </c>
      <c r="T929" s="290">
        <f t="shared" si="141"/>
        <v>5200</v>
      </c>
      <c r="U929" s="290">
        <f t="shared" si="142"/>
        <v>-3954150</v>
      </c>
      <c r="V929" s="77"/>
      <c r="W929" s="8"/>
      <c r="X929" s="8"/>
    </row>
    <row r="930" spans="3:24" x14ac:dyDescent="0.25">
      <c r="C930" s="295">
        <f t="shared" si="143"/>
        <v>0</v>
      </c>
      <c r="D930" s="92">
        <f t="shared" si="144"/>
        <v>0</v>
      </c>
      <c r="E930" s="92">
        <f t="shared" si="140"/>
        <v>0</v>
      </c>
      <c r="F930" s="92">
        <f t="shared" si="145"/>
        <v>0</v>
      </c>
      <c r="G930" s="92"/>
      <c r="H930" s="233"/>
      <c r="I930" s="233"/>
      <c r="J930" s="233"/>
      <c r="K930" s="233"/>
      <c r="L930" s="233"/>
      <c r="M930" s="233"/>
      <c r="O930" s="138"/>
      <c r="P930" s="138">
        <f t="shared" si="146"/>
        <v>919</v>
      </c>
      <c r="Q930" s="290">
        <f t="shared" si="147"/>
        <v>-3953300</v>
      </c>
      <c r="R930" s="290">
        <f t="shared" si="148"/>
        <v>4350</v>
      </c>
      <c r="S930" s="290">
        <f t="shared" si="149"/>
        <v>-3957650</v>
      </c>
      <c r="T930" s="290">
        <f t="shared" si="141"/>
        <v>5200</v>
      </c>
      <c r="U930" s="290">
        <f t="shared" si="142"/>
        <v>-3958500</v>
      </c>
      <c r="V930" s="77"/>
      <c r="W930" s="8"/>
      <c r="X930" s="8"/>
    </row>
    <row r="931" spans="3:24" x14ac:dyDescent="0.25">
      <c r="C931" s="295">
        <f t="shared" si="143"/>
        <v>0</v>
      </c>
      <c r="D931" s="92">
        <f t="shared" si="144"/>
        <v>0</v>
      </c>
      <c r="E931" s="92">
        <f t="shared" si="140"/>
        <v>0</v>
      </c>
      <c r="F931" s="92">
        <f t="shared" si="145"/>
        <v>0</v>
      </c>
      <c r="G931" s="92"/>
      <c r="H931" s="233"/>
      <c r="I931" s="233"/>
      <c r="J931" s="233"/>
      <c r="K931" s="233"/>
      <c r="L931" s="233"/>
      <c r="M931" s="233"/>
      <c r="O931" s="138"/>
      <c r="P931" s="138">
        <f t="shared" si="146"/>
        <v>920</v>
      </c>
      <c r="Q931" s="290">
        <f t="shared" si="147"/>
        <v>-3957650</v>
      </c>
      <c r="R931" s="290">
        <f t="shared" si="148"/>
        <v>4350</v>
      </c>
      <c r="S931" s="290">
        <f t="shared" si="149"/>
        <v>-3962000</v>
      </c>
      <c r="T931" s="290">
        <f t="shared" si="141"/>
        <v>5200</v>
      </c>
      <c r="U931" s="290">
        <f t="shared" si="142"/>
        <v>-3962850</v>
      </c>
      <c r="V931" s="77"/>
      <c r="W931" s="8"/>
      <c r="X931" s="8"/>
    </row>
    <row r="932" spans="3:24" x14ac:dyDescent="0.25">
      <c r="C932" s="295">
        <f t="shared" si="143"/>
        <v>0</v>
      </c>
      <c r="D932" s="92">
        <f t="shared" si="144"/>
        <v>0</v>
      </c>
      <c r="E932" s="92">
        <f t="shared" si="140"/>
        <v>0</v>
      </c>
      <c r="F932" s="92">
        <f t="shared" si="145"/>
        <v>0</v>
      </c>
      <c r="G932" s="92"/>
      <c r="H932" s="233"/>
      <c r="I932" s="233"/>
      <c r="J932" s="233"/>
      <c r="K932" s="233"/>
      <c r="L932" s="233"/>
      <c r="M932" s="233"/>
      <c r="O932" s="138"/>
      <c r="P932" s="138">
        <f t="shared" si="146"/>
        <v>921</v>
      </c>
      <c r="Q932" s="290">
        <f t="shared" si="147"/>
        <v>-3962000</v>
      </c>
      <c r="R932" s="290">
        <f t="shared" si="148"/>
        <v>4350</v>
      </c>
      <c r="S932" s="290">
        <f t="shared" si="149"/>
        <v>-3966350</v>
      </c>
      <c r="T932" s="290">
        <f t="shared" si="141"/>
        <v>5200</v>
      </c>
      <c r="U932" s="290">
        <f t="shared" si="142"/>
        <v>-3967200</v>
      </c>
      <c r="V932" s="77"/>
      <c r="W932" s="8"/>
      <c r="X932" s="8"/>
    </row>
    <row r="933" spans="3:24" x14ac:dyDescent="0.25">
      <c r="C933" s="295">
        <f t="shared" si="143"/>
        <v>0</v>
      </c>
      <c r="D933" s="92">
        <f t="shared" si="144"/>
        <v>0</v>
      </c>
      <c r="E933" s="92">
        <f t="shared" si="140"/>
        <v>0</v>
      </c>
      <c r="F933" s="92">
        <f t="shared" si="145"/>
        <v>0</v>
      </c>
      <c r="G933" s="92"/>
      <c r="H933" s="233"/>
      <c r="I933" s="233"/>
      <c r="J933" s="233"/>
      <c r="K933" s="233"/>
      <c r="L933" s="233"/>
      <c r="M933" s="233"/>
      <c r="O933" s="138"/>
      <c r="P933" s="138">
        <f t="shared" si="146"/>
        <v>922</v>
      </c>
      <c r="Q933" s="290">
        <f t="shared" si="147"/>
        <v>-3966350</v>
      </c>
      <c r="R933" s="290">
        <f t="shared" si="148"/>
        <v>4350</v>
      </c>
      <c r="S933" s="290">
        <f t="shared" si="149"/>
        <v>-3970700</v>
      </c>
      <c r="T933" s="290">
        <f t="shared" si="141"/>
        <v>5200</v>
      </c>
      <c r="U933" s="290">
        <f t="shared" si="142"/>
        <v>-3971550</v>
      </c>
      <c r="V933" s="77"/>
      <c r="W933" s="8"/>
      <c r="X933" s="8"/>
    </row>
    <row r="934" spans="3:24" x14ac:dyDescent="0.25">
      <c r="C934" s="295">
        <f t="shared" si="143"/>
        <v>0</v>
      </c>
      <c r="D934" s="92">
        <f t="shared" si="144"/>
        <v>0</v>
      </c>
      <c r="E934" s="92">
        <f t="shared" si="140"/>
        <v>0</v>
      </c>
      <c r="F934" s="92">
        <f t="shared" si="145"/>
        <v>0</v>
      </c>
      <c r="G934" s="92"/>
      <c r="H934" s="233"/>
      <c r="I934" s="233"/>
      <c r="J934" s="233"/>
      <c r="K934" s="233"/>
      <c r="L934" s="233"/>
      <c r="M934" s="233"/>
      <c r="O934" s="138"/>
      <c r="P934" s="138">
        <f t="shared" si="146"/>
        <v>923</v>
      </c>
      <c r="Q934" s="290">
        <f t="shared" si="147"/>
        <v>-3970700</v>
      </c>
      <c r="R934" s="290">
        <f t="shared" si="148"/>
        <v>4350</v>
      </c>
      <c r="S934" s="290">
        <f t="shared" si="149"/>
        <v>-3975050</v>
      </c>
      <c r="T934" s="290">
        <f t="shared" si="141"/>
        <v>5200</v>
      </c>
      <c r="U934" s="290">
        <f t="shared" si="142"/>
        <v>-3975900</v>
      </c>
      <c r="V934" s="77"/>
      <c r="W934" s="8"/>
      <c r="X934" s="8"/>
    </row>
    <row r="935" spans="3:24" x14ac:dyDescent="0.25">
      <c r="C935" s="295">
        <f t="shared" si="143"/>
        <v>0</v>
      </c>
      <c r="D935" s="92">
        <f t="shared" si="144"/>
        <v>0</v>
      </c>
      <c r="E935" s="92">
        <f t="shared" si="140"/>
        <v>0</v>
      </c>
      <c r="F935" s="92">
        <f t="shared" si="145"/>
        <v>0</v>
      </c>
      <c r="G935" s="92"/>
      <c r="H935" s="233"/>
      <c r="I935" s="233"/>
      <c r="J935" s="233"/>
      <c r="K935" s="233"/>
      <c r="L935" s="233"/>
      <c r="M935" s="233"/>
      <c r="O935" s="138"/>
      <c r="P935" s="138">
        <f t="shared" si="146"/>
        <v>924</v>
      </c>
      <c r="Q935" s="290">
        <f t="shared" si="147"/>
        <v>-3975050</v>
      </c>
      <c r="R935" s="290">
        <f t="shared" si="148"/>
        <v>4350</v>
      </c>
      <c r="S935" s="290">
        <f t="shared" si="149"/>
        <v>-3979400</v>
      </c>
      <c r="T935" s="290">
        <f t="shared" si="141"/>
        <v>5200</v>
      </c>
      <c r="U935" s="290">
        <f t="shared" si="142"/>
        <v>-3980250</v>
      </c>
      <c r="V935" s="77"/>
      <c r="W935" s="8"/>
      <c r="X935" s="8"/>
    </row>
    <row r="936" spans="3:24" x14ac:dyDescent="0.25">
      <c r="C936" s="295">
        <f t="shared" si="143"/>
        <v>0</v>
      </c>
      <c r="D936" s="92">
        <f t="shared" si="144"/>
        <v>0</v>
      </c>
      <c r="E936" s="92">
        <f t="shared" si="140"/>
        <v>0</v>
      </c>
      <c r="F936" s="92">
        <f t="shared" si="145"/>
        <v>0</v>
      </c>
      <c r="G936" s="92"/>
      <c r="H936" s="233"/>
      <c r="I936" s="233"/>
      <c r="J936" s="233"/>
      <c r="K936" s="233"/>
      <c r="L936" s="233"/>
      <c r="M936" s="233"/>
      <c r="O936" s="138"/>
      <c r="P936" s="138">
        <f t="shared" si="146"/>
        <v>925</v>
      </c>
      <c r="Q936" s="290">
        <f t="shared" si="147"/>
        <v>-3979400</v>
      </c>
      <c r="R936" s="290">
        <f t="shared" si="148"/>
        <v>4350</v>
      </c>
      <c r="S936" s="290">
        <f t="shared" si="149"/>
        <v>-3983750</v>
      </c>
      <c r="T936" s="290">
        <f t="shared" si="141"/>
        <v>5200</v>
      </c>
      <c r="U936" s="290">
        <f t="shared" si="142"/>
        <v>-3984600</v>
      </c>
      <c r="V936" s="77"/>
      <c r="W936" s="8"/>
      <c r="X936" s="8"/>
    </row>
    <row r="937" spans="3:24" x14ac:dyDescent="0.25">
      <c r="C937" s="295">
        <f t="shared" si="143"/>
        <v>0</v>
      </c>
      <c r="D937" s="92">
        <f t="shared" si="144"/>
        <v>0</v>
      </c>
      <c r="E937" s="92">
        <f t="shared" si="140"/>
        <v>0</v>
      </c>
      <c r="F937" s="92">
        <f t="shared" si="145"/>
        <v>0</v>
      </c>
      <c r="G937" s="92"/>
      <c r="H937" s="233"/>
      <c r="I937" s="233"/>
      <c r="J937" s="233"/>
      <c r="K937" s="233"/>
      <c r="L937" s="233"/>
      <c r="M937" s="233"/>
      <c r="O937" s="138"/>
      <c r="P937" s="138">
        <f t="shared" si="146"/>
        <v>926</v>
      </c>
      <c r="Q937" s="290">
        <f t="shared" si="147"/>
        <v>-3983750</v>
      </c>
      <c r="R937" s="290">
        <f t="shared" si="148"/>
        <v>4350</v>
      </c>
      <c r="S937" s="290">
        <f t="shared" si="149"/>
        <v>-3988100</v>
      </c>
      <c r="T937" s="290">
        <f t="shared" si="141"/>
        <v>5200</v>
      </c>
      <c r="U937" s="290">
        <f t="shared" si="142"/>
        <v>-3988950</v>
      </c>
      <c r="V937" s="77"/>
      <c r="W937" s="8"/>
      <c r="X937" s="8"/>
    </row>
    <row r="938" spans="3:24" x14ac:dyDescent="0.25">
      <c r="C938" s="295">
        <f t="shared" si="143"/>
        <v>0</v>
      </c>
      <c r="D938" s="92">
        <f t="shared" si="144"/>
        <v>0</v>
      </c>
      <c r="E938" s="92">
        <f t="shared" si="140"/>
        <v>0</v>
      </c>
      <c r="F938" s="92">
        <f t="shared" si="145"/>
        <v>0</v>
      </c>
      <c r="G938" s="92"/>
      <c r="H938" s="233"/>
      <c r="I938" s="233"/>
      <c r="J938" s="233"/>
      <c r="K938" s="233"/>
      <c r="L938" s="233"/>
      <c r="M938" s="233"/>
      <c r="O938" s="138"/>
      <c r="P938" s="138">
        <f t="shared" si="146"/>
        <v>927</v>
      </c>
      <c r="Q938" s="290">
        <f t="shared" si="147"/>
        <v>-3988100</v>
      </c>
      <c r="R938" s="290">
        <f t="shared" si="148"/>
        <v>4350</v>
      </c>
      <c r="S938" s="290">
        <f t="shared" si="149"/>
        <v>-3992450</v>
      </c>
      <c r="T938" s="290">
        <f t="shared" si="141"/>
        <v>5200</v>
      </c>
      <c r="U938" s="290">
        <f t="shared" si="142"/>
        <v>-3993300</v>
      </c>
      <c r="V938" s="77"/>
      <c r="W938" s="8"/>
      <c r="X938" s="8"/>
    </row>
    <row r="939" spans="3:24" x14ac:dyDescent="0.25">
      <c r="C939" s="295">
        <f t="shared" si="143"/>
        <v>0</v>
      </c>
      <c r="D939" s="92">
        <f t="shared" si="144"/>
        <v>0</v>
      </c>
      <c r="E939" s="92">
        <f t="shared" si="140"/>
        <v>0</v>
      </c>
      <c r="F939" s="92">
        <f t="shared" si="145"/>
        <v>0</v>
      </c>
      <c r="G939" s="92"/>
      <c r="H939" s="233"/>
      <c r="I939" s="233"/>
      <c r="J939" s="233"/>
      <c r="K939" s="233"/>
      <c r="L939" s="233"/>
      <c r="M939" s="233"/>
      <c r="O939" s="138"/>
      <c r="P939" s="138">
        <f t="shared" si="146"/>
        <v>928</v>
      </c>
      <c r="Q939" s="290">
        <f t="shared" si="147"/>
        <v>-3992450</v>
      </c>
      <c r="R939" s="290">
        <f t="shared" si="148"/>
        <v>4350</v>
      </c>
      <c r="S939" s="290">
        <f t="shared" si="149"/>
        <v>-3996800</v>
      </c>
      <c r="T939" s="290">
        <f t="shared" si="141"/>
        <v>5200</v>
      </c>
      <c r="U939" s="290">
        <f t="shared" si="142"/>
        <v>-3997650</v>
      </c>
      <c r="V939" s="77"/>
      <c r="W939" s="8"/>
      <c r="X939" s="8"/>
    </row>
    <row r="940" spans="3:24" x14ac:dyDescent="0.25">
      <c r="C940" s="295">
        <f t="shared" si="143"/>
        <v>0</v>
      </c>
      <c r="D940" s="92">
        <f t="shared" si="144"/>
        <v>0</v>
      </c>
      <c r="E940" s="92">
        <f t="shared" si="140"/>
        <v>0</v>
      </c>
      <c r="F940" s="92">
        <f t="shared" si="145"/>
        <v>0</v>
      </c>
      <c r="G940" s="92"/>
      <c r="H940" s="233"/>
      <c r="I940" s="233"/>
      <c r="J940" s="233"/>
      <c r="K940" s="233"/>
      <c r="L940" s="233"/>
      <c r="M940" s="233"/>
      <c r="O940" s="138"/>
      <c r="P940" s="138">
        <f t="shared" si="146"/>
        <v>929</v>
      </c>
      <c r="Q940" s="290">
        <f t="shared" si="147"/>
        <v>-3996800</v>
      </c>
      <c r="R940" s="290">
        <f t="shared" si="148"/>
        <v>4350</v>
      </c>
      <c r="S940" s="290">
        <f t="shared" si="149"/>
        <v>-4001150</v>
      </c>
      <c r="T940" s="290">
        <f t="shared" si="141"/>
        <v>5200</v>
      </c>
      <c r="U940" s="290">
        <f t="shared" si="142"/>
        <v>-4002000</v>
      </c>
      <c r="V940" s="77"/>
      <c r="W940" s="8"/>
      <c r="X940" s="8"/>
    </row>
    <row r="941" spans="3:24" x14ac:dyDescent="0.25">
      <c r="C941" s="295">
        <f t="shared" si="143"/>
        <v>0</v>
      </c>
      <c r="D941" s="92">
        <f t="shared" si="144"/>
        <v>0</v>
      </c>
      <c r="E941" s="92">
        <f t="shared" si="140"/>
        <v>0</v>
      </c>
      <c r="F941" s="92">
        <f t="shared" si="145"/>
        <v>0</v>
      </c>
      <c r="G941" s="92"/>
      <c r="H941" s="233"/>
      <c r="I941" s="233"/>
      <c r="J941" s="233"/>
      <c r="K941" s="233"/>
      <c r="L941" s="233"/>
      <c r="M941" s="233"/>
      <c r="O941" s="138"/>
      <c r="P941" s="138">
        <f t="shared" si="146"/>
        <v>930</v>
      </c>
      <c r="Q941" s="290">
        <f t="shared" si="147"/>
        <v>-4001150</v>
      </c>
      <c r="R941" s="290">
        <f t="shared" si="148"/>
        <v>4350</v>
      </c>
      <c r="S941" s="290">
        <f t="shared" si="149"/>
        <v>-4005500</v>
      </c>
      <c r="T941" s="290">
        <f t="shared" si="141"/>
        <v>5200</v>
      </c>
      <c r="U941" s="290">
        <f t="shared" si="142"/>
        <v>-4006350</v>
      </c>
      <c r="V941" s="77"/>
      <c r="W941" s="8"/>
      <c r="X941" s="8"/>
    </row>
    <row r="942" spans="3:24" x14ac:dyDescent="0.25">
      <c r="C942" s="295">
        <f t="shared" si="143"/>
        <v>0</v>
      </c>
      <c r="D942" s="92">
        <f t="shared" si="144"/>
        <v>0</v>
      </c>
      <c r="E942" s="92">
        <f t="shared" si="140"/>
        <v>0</v>
      </c>
      <c r="F942" s="92">
        <f t="shared" si="145"/>
        <v>0</v>
      </c>
      <c r="G942" s="92"/>
      <c r="H942" s="233"/>
      <c r="I942" s="233"/>
      <c r="J942" s="233"/>
      <c r="K942" s="233"/>
      <c r="L942" s="233"/>
      <c r="M942" s="233"/>
      <c r="O942" s="138"/>
      <c r="P942" s="138">
        <f t="shared" si="146"/>
        <v>931</v>
      </c>
      <c r="Q942" s="290">
        <f t="shared" si="147"/>
        <v>-4005500</v>
      </c>
      <c r="R942" s="290">
        <f t="shared" si="148"/>
        <v>4350</v>
      </c>
      <c r="S942" s="290">
        <f t="shared" si="149"/>
        <v>-4009850</v>
      </c>
      <c r="T942" s="290">
        <f t="shared" si="141"/>
        <v>5200</v>
      </c>
      <c r="U942" s="290">
        <f t="shared" si="142"/>
        <v>-4010700</v>
      </c>
      <c r="V942" s="77"/>
      <c r="W942" s="8"/>
      <c r="X942" s="8"/>
    </row>
    <row r="943" spans="3:24" x14ac:dyDescent="0.25">
      <c r="C943" s="295">
        <f t="shared" si="143"/>
        <v>0</v>
      </c>
      <c r="D943" s="92">
        <f t="shared" si="144"/>
        <v>0</v>
      </c>
      <c r="E943" s="92">
        <f t="shared" si="140"/>
        <v>0</v>
      </c>
      <c r="F943" s="92">
        <f t="shared" si="145"/>
        <v>0</v>
      </c>
      <c r="G943" s="92"/>
      <c r="H943" s="233"/>
      <c r="I943" s="233"/>
      <c r="J943" s="233"/>
      <c r="K943" s="233"/>
      <c r="L943" s="233"/>
      <c r="M943" s="233"/>
      <c r="O943" s="138"/>
      <c r="P943" s="138">
        <f t="shared" si="146"/>
        <v>932</v>
      </c>
      <c r="Q943" s="290">
        <f t="shared" si="147"/>
        <v>-4009850</v>
      </c>
      <c r="R943" s="290">
        <f t="shared" si="148"/>
        <v>4350</v>
      </c>
      <c r="S943" s="290">
        <f t="shared" si="149"/>
        <v>-4014200</v>
      </c>
      <c r="T943" s="290">
        <f t="shared" si="141"/>
        <v>5200</v>
      </c>
      <c r="U943" s="290">
        <f t="shared" si="142"/>
        <v>-4015050</v>
      </c>
      <c r="V943" s="77"/>
      <c r="W943" s="8"/>
      <c r="X943" s="8"/>
    </row>
    <row r="944" spans="3:24" x14ac:dyDescent="0.25">
      <c r="C944" s="295">
        <f t="shared" si="143"/>
        <v>0</v>
      </c>
      <c r="D944" s="92">
        <f t="shared" si="144"/>
        <v>0</v>
      </c>
      <c r="E944" s="92">
        <f t="shared" si="140"/>
        <v>0</v>
      </c>
      <c r="F944" s="92">
        <f t="shared" si="145"/>
        <v>0</v>
      </c>
      <c r="G944" s="92"/>
      <c r="H944" s="233"/>
      <c r="I944" s="233"/>
      <c r="J944" s="233"/>
      <c r="K944" s="233"/>
      <c r="L944" s="233"/>
      <c r="M944" s="233"/>
      <c r="O944" s="138"/>
      <c r="P944" s="138">
        <f t="shared" si="146"/>
        <v>933</v>
      </c>
      <c r="Q944" s="290">
        <f t="shared" si="147"/>
        <v>-4014200</v>
      </c>
      <c r="R944" s="290">
        <f t="shared" si="148"/>
        <v>4350</v>
      </c>
      <c r="S944" s="290">
        <f t="shared" si="149"/>
        <v>-4018550</v>
      </c>
      <c r="T944" s="290">
        <f t="shared" si="141"/>
        <v>5200</v>
      </c>
      <c r="U944" s="290">
        <f t="shared" si="142"/>
        <v>-4019400</v>
      </c>
      <c r="V944" s="77"/>
      <c r="W944" s="8"/>
      <c r="X944" s="8"/>
    </row>
    <row r="945" spans="3:24" x14ac:dyDescent="0.25">
      <c r="C945" s="295">
        <f t="shared" si="143"/>
        <v>0</v>
      </c>
      <c r="D945" s="92">
        <f t="shared" si="144"/>
        <v>0</v>
      </c>
      <c r="E945" s="92">
        <f t="shared" si="140"/>
        <v>0</v>
      </c>
      <c r="F945" s="92">
        <f t="shared" si="145"/>
        <v>0</v>
      </c>
      <c r="G945" s="92"/>
      <c r="H945" s="233"/>
      <c r="I945" s="233"/>
      <c r="J945" s="233"/>
      <c r="K945" s="233"/>
      <c r="L945" s="233"/>
      <c r="M945" s="233"/>
      <c r="O945" s="138"/>
      <c r="P945" s="138">
        <f t="shared" si="146"/>
        <v>934</v>
      </c>
      <c r="Q945" s="290">
        <f t="shared" si="147"/>
        <v>-4018550</v>
      </c>
      <c r="R945" s="290">
        <f t="shared" si="148"/>
        <v>4350</v>
      </c>
      <c r="S945" s="290">
        <f t="shared" si="149"/>
        <v>-4022900</v>
      </c>
      <c r="T945" s="290">
        <f t="shared" si="141"/>
        <v>5200</v>
      </c>
      <c r="U945" s="290">
        <f t="shared" si="142"/>
        <v>-4023750</v>
      </c>
      <c r="V945" s="77"/>
      <c r="W945" s="8"/>
      <c r="X945" s="8"/>
    </row>
    <row r="946" spans="3:24" x14ac:dyDescent="0.25">
      <c r="C946" s="295">
        <f t="shared" si="143"/>
        <v>0</v>
      </c>
      <c r="D946" s="92">
        <f t="shared" si="144"/>
        <v>0</v>
      </c>
      <c r="E946" s="92">
        <f t="shared" si="140"/>
        <v>0</v>
      </c>
      <c r="F946" s="92">
        <f t="shared" si="145"/>
        <v>0</v>
      </c>
      <c r="G946" s="92"/>
      <c r="H946" s="233"/>
      <c r="I946" s="233"/>
      <c r="J946" s="233"/>
      <c r="K946" s="233"/>
      <c r="L946" s="233"/>
      <c r="M946" s="233"/>
      <c r="O946" s="138"/>
      <c r="P946" s="138">
        <f t="shared" si="146"/>
        <v>935</v>
      </c>
      <c r="Q946" s="290">
        <f t="shared" si="147"/>
        <v>-4022900</v>
      </c>
      <c r="R946" s="290">
        <f t="shared" si="148"/>
        <v>4350</v>
      </c>
      <c r="S946" s="290">
        <f t="shared" si="149"/>
        <v>-4027250</v>
      </c>
      <c r="T946" s="290">
        <f t="shared" si="141"/>
        <v>5200</v>
      </c>
      <c r="U946" s="290">
        <f t="shared" si="142"/>
        <v>-4028100</v>
      </c>
      <c r="V946" s="77"/>
      <c r="W946" s="8"/>
      <c r="X946" s="8"/>
    </row>
    <row r="947" spans="3:24" x14ac:dyDescent="0.25">
      <c r="C947" s="295">
        <f t="shared" si="143"/>
        <v>0</v>
      </c>
      <c r="D947" s="92">
        <f t="shared" si="144"/>
        <v>0</v>
      </c>
      <c r="E947" s="92">
        <f t="shared" si="140"/>
        <v>0</v>
      </c>
      <c r="F947" s="92">
        <f t="shared" si="145"/>
        <v>0</v>
      </c>
      <c r="G947" s="92"/>
      <c r="H947" s="233"/>
      <c r="I947" s="233"/>
      <c r="J947" s="233"/>
      <c r="K947" s="233"/>
      <c r="L947" s="233"/>
      <c r="M947" s="233"/>
      <c r="O947" s="138"/>
      <c r="P947" s="138">
        <f t="shared" si="146"/>
        <v>936</v>
      </c>
      <c r="Q947" s="290">
        <f t="shared" si="147"/>
        <v>-4027250</v>
      </c>
      <c r="R947" s="290">
        <f t="shared" si="148"/>
        <v>4350</v>
      </c>
      <c r="S947" s="290">
        <f t="shared" si="149"/>
        <v>-4031600</v>
      </c>
      <c r="T947" s="290">
        <f t="shared" si="141"/>
        <v>5200</v>
      </c>
      <c r="U947" s="290">
        <f t="shared" si="142"/>
        <v>-4032450</v>
      </c>
      <c r="V947" s="77"/>
      <c r="W947" s="8"/>
      <c r="X947" s="8"/>
    </row>
    <row r="948" spans="3:24" x14ac:dyDescent="0.25">
      <c r="C948" s="295">
        <f t="shared" si="143"/>
        <v>0</v>
      </c>
      <c r="D948" s="92">
        <f t="shared" si="144"/>
        <v>0</v>
      </c>
      <c r="E948" s="92">
        <f t="shared" si="140"/>
        <v>0</v>
      </c>
      <c r="F948" s="92">
        <f t="shared" si="145"/>
        <v>0</v>
      </c>
      <c r="G948" s="92"/>
      <c r="H948" s="233"/>
      <c r="I948" s="233"/>
      <c r="J948" s="233"/>
      <c r="K948" s="233"/>
      <c r="L948" s="233"/>
      <c r="M948" s="233"/>
      <c r="O948" s="138"/>
      <c r="P948" s="138">
        <f t="shared" si="146"/>
        <v>937</v>
      </c>
      <c r="Q948" s="290">
        <f t="shared" si="147"/>
        <v>-4031600</v>
      </c>
      <c r="R948" s="290">
        <f t="shared" si="148"/>
        <v>4350</v>
      </c>
      <c r="S948" s="290">
        <f t="shared" si="149"/>
        <v>-4035950</v>
      </c>
      <c r="T948" s="290">
        <f t="shared" si="141"/>
        <v>5200</v>
      </c>
      <c r="U948" s="290">
        <f t="shared" si="142"/>
        <v>-4036800</v>
      </c>
      <c r="V948" s="77"/>
      <c r="W948" s="8"/>
      <c r="X948" s="8"/>
    </row>
    <row r="949" spans="3:24" x14ac:dyDescent="0.25">
      <c r="C949" s="295">
        <f t="shared" si="143"/>
        <v>0</v>
      </c>
      <c r="D949" s="92">
        <f t="shared" si="144"/>
        <v>0</v>
      </c>
      <c r="E949" s="92">
        <f t="shared" si="140"/>
        <v>0</v>
      </c>
      <c r="F949" s="92">
        <f t="shared" si="145"/>
        <v>0</v>
      </c>
      <c r="G949" s="92"/>
      <c r="H949" s="233"/>
      <c r="I949" s="233"/>
      <c r="J949" s="233"/>
      <c r="K949" s="233"/>
      <c r="L949" s="233"/>
      <c r="M949" s="233"/>
      <c r="O949" s="138"/>
      <c r="P949" s="138">
        <f t="shared" si="146"/>
        <v>938</v>
      </c>
      <c r="Q949" s="290">
        <f t="shared" si="147"/>
        <v>-4035950</v>
      </c>
      <c r="R949" s="290">
        <f t="shared" si="148"/>
        <v>4350</v>
      </c>
      <c r="S949" s="290">
        <f t="shared" si="149"/>
        <v>-4040300</v>
      </c>
      <c r="T949" s="290">
        <f t="shared" si="141"/>
        <v>5200</v>
      </c>
      <c r="U949" s="290">
        <f t="shared" si="142"/>
        <v>-4041150</v>
      </c>
      <c r="V949" s="77"/>
      <c r="W949" s="8"/>
      <c r="X949" s="8"/>
    </row>
    <row r="950" spans="3:24" x14ac:dyDescent="0.25">
      <c r="C950" s="295">
        <f t="shared" si="143"/>
        <v>0</v>
      </c>
      <c r="D950" s="92">
        <f t="shared" si="144"/>
        <v>0</v>
      </c>
      <c r="E950" s="92">
        <f t="shared" si="140"/>
        <v>0</v>
      </c>
      <c r="F950" s="92">
        <f t="shared" si="145"/>
        <v>0</v>
      </c>
      <c r="G950" s="92"/>
      <c r="H950" s="233"/>
      <c r="I950" s="233"/>
      <c r="J950" s="233"/>
      <c r="K950" s="233"/>
      <c r="L950" s="233"/>
      <c r="M950" s="233"/>
      <c r="O950" s="138"/>
      <c r="P950" s="138">
        <f t="shared" si="146"/>
        <v>939</v>
      </c>
      <c r="Q950" s="290">
        <f t="shared" si="147"/>
        <v>-4040300</v>
      </c>
      <c r="R950" s="290">
        <f t="shared" si="148"/>
        <v>4350</v>
      </c>
      <c r="S950" s="290">
        <f t="shared" si="149"/>
        <v>-4044650</v>
      </c>
      <c r="T950" s="290">
        <f t="shared" si="141"/>
        <v>5200</v>
      </c>
      <c r="U950" s="290">
        <f t="shared" si="142"/>
        <v>-4045500</v>
      </c>
      <c r="V950" s="77"/>
      <c r="W950" s="8"/>
      <c r="X950" s="8"/>
    </row>
    <row r="951" spans="3:24" x14ac:dyDescent="0.25">
      <c r="C951" s="295">
        <f t="shared" si="143"/>
        <v>0</v>
      </c>
      <c r="D951" s="92">
        <f t="shared" si="144"/>
        <v>0</v>
      </c>
      <c r="E951" s="92">
        <f t="shared" si="140"/>
        <v>0</v>
      </c>
      <c r="F951" s="92">
        <f t="shared" si="145"/>
        <v>0</v>
      </c>
      <c r="G951" s="92"/>
      <c r="H951" s="233"/>
      <c r="I951" s="233"/>
      <c r="J951" s="233"/>
      <c r="K951" s="233"/>
      <c r="L951" s="233"/>
      <c r="M951" s="233"/>
      <c r="O951" s="138"/>
      <c r="P951" s="138">
        <f t="shared" si="146"/>
        <v>940</v>
      </c>
      <c r="Q951" s="290">
        <f t="shared" si="147"/>
        <v>-4044650</v>
      </c>
      <c r="R951" s="290">
        <f t="shared" si="148"/>
        <v>4350</v>
      </c>
      <c r="S951" s="290">
        <f t="shared" si="149"/>
        <v>-4049000</v>
      </c>
      <c r="T951" s="290">
        <f t="shared" si="141"/>
        <v>5200</v>
      </c>
      <c r="U951" s="290">
        <f t="shared" si="142"/>
        <v>-4049850</v>
      </c>
      <c r="V951" s="77"/>
      <c r="W951" s="8"/>
      <c r="X951" s="8"/>
    </row>
    <row r="952" spans="3:24" x14ac:dyDescent="0.25">
      <c r="C952" s="295">
        <f t="shared" si="143"/>
        <v>0</v>
      </c>
      <c r="D952" s="92">
        <f t="shared" si="144"/>
        <v>0</v>
      </c>
      <c r="E952" s="92">
        <f t="shared" si="140"/>
        <v>0</v>
      </c>
      <c r="F952" s="92">
        <f t="shared" si="145"/>
        <v>0</v>
      </c>
      <c r="G952" s="92"/>
      <c r="H952" s="233"/>
      <c r="I952" s="233"/>
      <c r="J952" s="233"/>
      <c r="K952" s="233"/>
      <c r="L952" s="233"/>
      <c r="M952" s="233"/>
      <c r="O952" s="138"/>
      <c r="P952" s="138">
        <f t="shared" si="146"/>
        <v>941</v>
      </c>
      <c r="Q952" s="290">
        <f t="shared" si="147"/>
        <v>-4049000</v>
      </c>
      <c r="R952" s="290">
        <f t="shared" si="148"/>
        <v>4350</v>
      </c>
      <c r="S952" s="290">
        <f t="shared" si="149"/>
        <v>-4053350</v>
      </c>
      <c r="T952" s="290">
        <f t="shared" si="141"/>
        <v>5200</v>
      </c>
      <c r="U952" s="290">
        <f t="shared" si="142"/>
        <v>-4054200</v>
      </c>
      <c r="V952" s="77"/>
      <c r="W952" s="8"/>
      <c r="X952" s="8"/>
    </row>
    <row r="953" spans="3:24" x14ac:dyDescent="0.25">
      <c r="C953" s="295">
        <f t="shared" si="143"/>
        <v>0</v>
      </c>
      <c r="D953" s="92">
        <f t="shared" si="144"/>
        <v>0</v>
      </c>
      <c r="E953" s="92">
        <f t="shared" si="140"/>
        <v>0</v>
      </c>
      <c r="F953" s="92">
        <f t="shared" si="145"/>
        <v>0</v>
      </c>
      <c r="G953" s="92"/>
      <c r="H953" s="233"/>
      <c r="I953" s="233"/>
      <c r="J953" s="233"/>
      <c r="K953" s="233"/>
      <c r="L953" s="233"/>
      <c r="M953" s="233"/>
      <c r="O953" s="138"/>
      <c r="P953" s="138">
        <f t="shared" si="146"/>
        <v>942</v>
      </c>
      <c r="Q953" s="290">
        <f t="shared" si="147"/>
        <v>-4053350</v>
      </c>
      <c r="R953" s="290">
        <f t="shared" si="148"/>
        <v>4350</v>
      </c>
      <c r="S953" s="290">
        <f t="shared" si="149"/>
        <v>-4057700</v>
      </c>
      <c r="T953" s="290">
        <f t="shared" si="141"/>
        <v>5200</v>
      </c>
      <c r="U953" s="290">
        <f t="shared" si="142"/>
        <v>-4058550</v>
      </c>
      <c r="V953" s="77"/>
      <c r="W953" s="8"/>
      <c r="X953" s="8"/>
    </row>
    <row r="954" spans="3:24" x14ac:dyDescent="0.25">
      <c r="C954" s="295">
        <f t="shared" si="143"/>
        <v>0</v>
      </c>
      <c r="D954" s="92">
        <f t="shared" si="144"/>
        <v>0</v>
      </c>
      <c r="E954" s="92">
        <f t="shared" si="140"/>
        <v>0</v>
      </c>
      <c r="F954" s="92">
        <f t="shared" si="145"/>
        <v>0</v>
      </c>
      <c r="G954" s="92"/>
      <c r="H954" s="233"/>
      <c r="I954" s="233"/>
      <c r="J954" s="233"/>
      <c r="K954" s="233"/>
      <c r="L954" s="233"/>
      <c r="M954" s="233"/>
      <c r="O954" s="138"/>
      <c r="P954" s="138">
        <f t="shared" si="146"/>
        <v>943</v>
      </c>
      <c r="Q954" s="290">
        <f t="shared" si="147"/>
        <v>-4057700</v>
      </c>
      <c r="R954" s="290">
        <f t="shared" si="148"/>
        <v>4350</v>
      </c>
      <c r="S954" s="290">
        <f t="shared" si="149"/>
        <v>-4062050</v>
      </c>
      <c r="T954" s="290">
        <f t="shared" si="141"/>
        <v>5200</v>
      </c>
      <c r="U954" s="290">
        <f t="shared" si="142"/>
        <v>-4062900</v>
      </c>
      <c r="V954" s="77"/>
      <c r="W954" s="8"/>
      <c r="X954" s="8"/>
    </row>
    <row r="955" spans="3:24" x14ac:dyDescent="0.25">
      <c r="C955" s="295">
        <f t="shared" si="143"/>
        <v>0</v>
      </c>
      <c r="D955" s="92">
        <f t="shared" si="144"/>
        <v>0</v>
      </c>
      <c r="E955" s="92">
        <f t="shared" si="140"/>
        <v>0</v>
      </c>
      <c r="F955" s="92">
        <f t="shared" si="145"/>
        <v>0</v>
      </c>
      <c r="G955" s="92"/>
      <c r="H955" s="233"/>
      <c r="I955" s="233"/>
      <c r="J955" s="233"/>
      <c r="K955" s="233"/>
      <c r="L955" s="233"/>
      <c r="M955" s="233"/>
      <c r="O955" s="138"/>
      <c r="P955" s="138">
        <f t="shared" si="146"/>
        <v>944</v>
      </c>
      <c r="Q955" s="290">
        <f t="shared" si="147"/>
        <v>-4062050</v>
      </c>
      <c r="R955" s="290">
        <f t="shared" si="148"/>
        <v>4350</v>
      </c>
      <c r="S955" s="290">
        <f t="shared" si="149"/>
        <v>-4066400</v>
      </c>
      <c r="T955" s="290">
        <f t="shared" si="141"/>
        <v>5200</v>
      </c>
      <c r="U955" s="290">
        <f t="shared" si="142"/>
        <v>-4067250</v>
      </c>
      <c r="V955" s="77"/>
      <c r="W955" s="8"/>
      <c r="X955" s="8"/>
    </row>
    <row r="956" spans="3:24" x14ac:dyDescent="0.25">
      <c r="C956" s="295">
        <f t="shared" si="143"/>
        <v>0</v>
      </c>
      <c r="D956" s="92">
        <f t="shared" si="144"/>
        <v>0</v>
      </c>
      <c r="E956" s="92">
        <f t="shared" si="140"/>
        <v>0</v>
      </c>
      <c r="F956" s="92">
        <f t="shared" si="145"/>
        <v>0</v>
      </c>
      <c r="G956" s="92"/>
      <c r="H956" s="233"/>
      <c r="I956" s="233"/>
      <c r="J956" s="233"/>
      <c r="K956" s="233"/>
      <c r="L956" s="233"/>
      <c r="M956" s="233"/>
      <c r="O956" s="138"/>
      <c r="P956" s="138">
        <f t="shared" si="146"/>
        <v>945</v>
      </c>
      <c r="Q956" s="290">
        <f t="shared" si="147"/>
        <v>-4066400</v>
      </c>
      <c r="R956" s="290">
        <f t="shared" si="148"/>
        <v>4350</v>
      </c>
      <c r="S956" s="290">
        <f t="shared" si="149"/>
        <v>-4070750</v>
      </c>
      <c r="T956" s="290">
        <f t="shared" si="141"/>
        <v>5200</v>
      </c>
      <c r="U956" s="290">
        <f t="shared" si="142"/>
        <v>-4071600</v>
      </c>
      <c r="V956" s="77"/>
      <c r="W956" s="8"/>
      <c r="X956" s="8"/>
    </row>
    <row r="957" spans="3:24" x14ac:dyDescent="0.25">
      <c r="C957" s="295">
        <f t="shared" si="143"/>
        <v>0</v>
      </c>
      <c r="D957" s="92">
        <f t="shared" si="144"/>
        <v>0</v>
      </c>
      <c r="E957" s="92">
        <f t="shared" si="140"/>
        <v>0</v>
      </c>
      <c r="F957" s="92">
        <f t="shared" si="145"/>
        <v>0</v>
      </c>
      <c r="G957" s="92"/>
      <c r="H957" s="233"/>
      <c r="I957" s="233"/>
      <c r="J957" s="233"/>
      <c r="K957" s="233"/>
      <c r="L957" s="233"/>
      <c r="M957" s="233"/>
      <c r="O957" s="138"/>
      <c r="P957" s="138">
        <f t="shared" si="146"/>
        <v>946</v>
      </c>
      <c r="Q957" s="290">
        <f t="shared" si="147"/>
        <v>-4070750</v>
      </c>
      <c r="R957" s="290">
        <f t="shared" si="148"/>
        <v>4350</v>
      </c>
      <c r="S957" s="290">
        <f t="shared" si="149"/>
        <v>-4075100</v>
      </c>
      <c r="T957" s="290">
        <f t="shared" si="141"/>
        <v>5200</v>
      </c>
      <c r="U957" s="290">
        <f t="shared" si="142"/>
        <v>-4075950</v>
      </c>
      <c r="V957" s="77"/>
      <c r="W957" s="8"/>
      <c r="X957" s="8"/>
    </row>
    <row r="958" spans="3:24" x14ac:dyDescent="0.25">
      <c r="C958" s="295">
        <f t="shared" si="143"/>
        <v>0</v>
      </c>
      <c r="D958" s="92">
        <f t="shared" si="144"/>
        <v>0</v>
      </c>
      <c r="E958" s="92">
        <f t="shared" si="140"/>
        <v>0</v>
      </c>
      <c r="F958" s="92">
        <f t="shared" si="145"/>
        <v>0</v>
      </c>
      <c r="G958" s="92"/>
      <c r="H958" s="233"/>
      <c r="I958" s="233"/>
      <c r="J958" s="233"/>
      <c r="K958" s="233"/>
      <c r="L958" s="233"/>
      <c r="M958" s="233"/>
      <c r="O958" s="138"/>
      <c r="P958" s="138">
        <f t="shared" si="146"/>
        <v>947</v>
      </c>
      <c r="Q958" s="290">
        <f t="shared" si="147"/>
        <v>-4075100</v>
      </c>
      <c r="R958" s="290">
        <f t="shared" si="148"/>
        <v>4350</v>
      </c>
      <c r="S958" s="290">
        <f t="shared" si="149"/>
        <v>-4079450</v>
      </c>
      <c r="T958" s="290">
        <f t="shared" si="141"/>
        <v>5200</v>
      </c>
      <c r="U958" s="290">
        <f t="shared" si="142"/>
        <v>-4080300</v>
      </c>
      <c r="V958" s="77"/>
      <c r="W958" s="8"/>
      <c r="X958" s="8"/>
    </row>
    <row r="959" spans="3:24" x14ac:dyDescent="0.25">
      <c r="C959" s="295">
        <f t="shared" si="143"/>
        <v>0</v>
      </c>
      <c r="D959" s="92">
        <f t="shared" si="144"/>
        <v>0</v>
      </c>
      <c r="E959" s="92">
        <f t="shared" si="140"/>
        <v>0</v>
      </c>
      <c r="F959" s="92">
        <f t="shared" si="145"/>
        <v>0</v>
      </c>
      <c r="G959" s="92"/>
      <c r="H959" s="233"/>
      <c r="I959" s="233"/>
      <c r="J959" s="233"/>
      <c r="K959" s="233"/>
      <c r="L959" s="233"/>
      <c r="M959" s="233"/>
      <c r="O959" s="138"/>
      <c r="P959" s="138">
        <f t="shared" si="146"/>
        <v>948</v>
      </c>
      <c r="Q959" s="290">
        <f t="shared" si="147"/>
        <v>-4079450</v>
      </c>
      <c r="R959" s="290">
        <f t="shared" si="148"/>
        <v>4350</v>
      </c>
      <c r="S959" s="290">
        <f t="shared" si="149"/>
        <v>-4083800</v>
      </c>
      <c r="T959" s="290">
        <f t="shared" si="141"/>
        <v>5200</v>
      </c>
      <c r="U959" s="290">
        <f t="shared" si="142"/>
        <v>-4084650</v>
      </c>
      <c r="V959" s="77"/>
      <c r="W959" s="8"/>
      <c r="X959" s="8"/>
    </row>
    <row r="960" spans="3:24" x14ac:dyDescent="0.25">
      <c r="C960" s="295">
        <f t="shared" si="143"/>
        <v>0</v>
      </c>
      <c r="D960" s="92">
        <f t="shared" si="144"/>
        <v>0</v>
      </c>
      <c r="E960" s="92">
        <f t="shared" si="140"/>
        <v>0</v>
      </c>
      <c r="F960" s="92">
        <f t="shared" si="145"/>
        <v>0</v>
      </c>
      <c r="G960" s="92"/>
      <c r="H960" s="233"/>
      <c r="I960" s="233"/>
      <c r="J960" s="233"/>
      <c r="K960" s="233"/>
      <c r="L960" s="233"/>
      <c r="M960" s="233"/>
      <c r="O960" s="138"/>
      <c r="P960" s="138">
        <f t="shared" si="146"/>
        <v>949</v>
      </c>
      <c r="Q960" s="290">
        <f t="shared" si="147"/>
        <v>-4083800</v>
      </c>
      <c r="R960" s="290">
        <f t="shared" si="148"/>
        <v>4350</v>
      </c>
      <c r="S960" s="290">
        <f t="shared" si="149"/>
        <v>-4088150</v>
      </c>
      <c r="T960" s="290">
        <f t="shared" si="141"/>
        <v>5200</v>
      </c>
      <c r="U960" s="290">
        <f t="shared" si="142"/>
        <v>-4089000</v>
      </c>
      <c r="V960" s="77"/>
      <c r="W960" s="8"/>
      <c r="X960" s="8"/>
    </row>
    <row r="961" spans="3:24" x14ac:dyDescent="0.25">
      <c r="C961" s="295">
        <f t="shared" si="143"/>
        <v>0</v>
      </c>
      <c r="D961" s="92">
        <f t="shared" si="144"/>
        <v>0</v>
      </c>
      <c r="E961" s="92">
        <f t="shared" si="140"/>
        <v>0</v>
      </c>
      <c r="F961" s="92">
        <f t="shared" si="145"/>
        <v>0</v>
      </c>
      <c r="G961" s="92"/>
      <c r="H961" s="233"/>
      <c r="I961" s="233"/>
      <c r="J961" s="233"/>
      <c r="K961" s="233"/>
      <c r="L961" s="233"/>
      <c r="M961" s="233"/>
      <c r="O961" s="138"/>
      <c r="P961" s="138">
        <f t="shared" si="146"/>
        <v>950</v>
      </c>
      <c r="Q961" s="290">
        <f t="shared" si="147"/>
        <v>-4088150</v>
      </c>
      <c r="R961" s="290">
        <f t="shared" si="148"/>
        <v>4350</v>
      </c>
      <c r="S961" s="290">
        <f t="shared" si="149"/>
        <v>-4092500</v>
      </c>
      <c r="T961" s="290">
        <f t="shared" si="141"/>
        <v>5200</v>
      </c>
      <c r="U961" s="290">
        <f t="shared" si="142"/>
        <v>-4093350</v>
      </c>
      <c r="V961" s="77"/>
      <c r="W961" s="8"/>
      <c r="X961" s="8"/>
    </row>
    <row r="962" spans="3:24" x14ac:dyDescent="0.25">
      <c r="C962" s="295">
        <f t="shared" si="143"/>
        <v>0</v>
      </c>
      <c r="D962" s="92">
        <f t="shared" si="144"/>
        <v>0</v>
      </c>
      <c r="E962" s="92">
        <f t="shared" si="140"/>
        <v>0</v>
      </c>
      <c r="F962" s="92">
        <f t="shared" si="145"/>
        <v>0</v>
      </c>
      <c r="G962" s="92"/>
      <c r="H962" s="233"/>
      <c r="I962" s="233"/>
      <c r="J962" s="233"/>
      <c r="K962" s="233"/>
      <c r="L962" s="233"/>
      <c r="M962" s="233"/>
      <c r="O962" s="138"/>
      <c r="P962" s="138">
        <f t="shared" si="146"/>
        <v>951</v>
      </c>
      <c r="Q962" s="290">
        <f t="shared" si="147"/>
        <v>-4092500</v>
      </c>
      <c r="R962" s="290">
        <f t="shared" si="148"/>
        <v>4350</v>
      </c>
      <c r="S962" s="290">
        <f t="shared" si="149"/>
        <v>-4096850</v>
      </c>
      <c r="T962" s="290">
        <f t="shared" si="141"/>
        <v>5200</v>
      </c>
      <c r="U962" s="290">
        <f t="shared" si="142"/>
        <v>-4097700</v>
      </c>
      <c r="V962" s="77"/>
      <c r="W962" s="8"/>
      <c r="X962" s="8"/>
    </row>
    <row r="963" spans="3:24" x14ac:dyDescent="0.25">
      <c r="C963" s="295">
        <f t="shared" si="143"/>
        <v>0</v>
      </c>
      <c r="D963" s="92">
        <f t="shared" si="144"/>
        <v>0</v>
      </c>
      <c r="E963" s="92">
        <f t="shared" si="140"/>
        <v>0</v>
      </c>
      <c r="F963" s="92">
        <f t="shared" si="145"/>
        <v>0</v>
      </c>
      <c r="G963" s="92"/>
      <c r="H963" s="233"/>
      <c r="I963" s="233"/>
      <c r="J963" s="233"/>
      <c r="K963" s="233"/>
      <c r="L963" s="233"/>
      <c r="M963" s="233"/>
      <c r="O963" s="138"/>
      <c r="P963" s="138">
        <f t="shared" si="146"/>
        <v>952</v>
      </c>
      <c r="Q963" s="290">
        <f t="shared" si="147"/>
        <v>-4096850</v>
      </c>
      <c r="R963" s="290">
        <f t="shared" si="148"/>
        <v>4350</v>
      </c>
      <c r="S963" s="290">
        <f t="shared" si="149"/>
        <v>-4101200</v>
      </c>
      <c r="T963" s="290">
        <f t="shared" si="141"/>
        <v>5200</v>
      </c>
      <c r="U963" s="290">
        <f t="shared" si="142"/>
        <v>-4102050</v>
      </c>
      <c r="V963" s="77"/>
      <c r="W963" s="8"/>
      <c r="X963" s="8"/>
    </row>
    <row r="964" spans="3:24" x14ac:dyDescent="0.25">
      <c r="C964" s="295">
        <f t="shared" si="143"/>
        <v>0</v>
      </c>
      <c r="D964" s="92">
        <f t="shared" si="144"/>
        <v>0</v>
      </c>
      <c r="E964" s="92">
        <f t="shared" si="140"/>
        <v>0</v>
      </c>
      <c r="F964" s="92">
        <f t="shared" si="145"/>
        <v>0</v>
      </c>
      <c r="G964" s="92"/>
      <c r="H964" s="233"/>
      <c r="I964" s="233"/>
      <c r="J964" s="233"/>
      <c r="K964" s="233"/>
      <c r="L964" s="233"/>
      <c r="M964" s="233"/>
      <c r="O964" s="138"/>
      <c r="P964" s="138">
        <f t="shared" si="146"/>
        <v>953</v>
      </c>
      <c r="Q964" s="290">
        <f t="shared" si="147"/>
        <v>-4101200</v>
      </c>
      <c r="R964" s="290">
        <f t="shared" si="148"/>
        <v>4350</v>
      </c>
      <c r="S964" s="290">
        <f t="shared" si="149"/>
        <v>-4105550</v>
      </c>
      <c r="T964" s="290">
        <f t="shared" si="141"/>
        <v>5200</v>
      </c>
      <c r="U964" s="290">
        <f t="shared" si="142"/>
        <v>-4106400</v>
      </c>
      <c r="V964" s="77"/>
      <c r="W964" s="8"/>
      <c r="X964" s="8"/>
    </row>
    <row r="965" spans="3:24" x14ac:dyDescent="0.25">
      <c r="C965" s="295">
        <f t="shared" si="143"/>
        <v>0</v>
      </c>
      <c r="D965" s="92">
        <f t="shared" si="144"/>
        <v>0</v>
      </c>
      <c r="E965" s="92">
        <f t="shared" si="140"/>
        <v>0</v>
      </c>
      <c r="F965" s="92">
        <f t="shared" si="145"/>
        <v>0</v>
      </c>
      <c r="G965" s="92"/>
      <c r="H965" s="233"/>
      <c r="I965" s="233"/>
      <c r="J965" s="233"/>
      <c r="K965" s="233"/>
      <c r="L965" s="233"/>
      <c r="M965" s="233"/>
      <c r="O965" s="138"/>
      <c r="P965" s="138">
        <f t="shared" si="146"/>
        <v>954</v>
      </c>
      <c r="Q965" s="290">
        <f t="shared" si="147"/>
        <v>-4105550</v>
      </c>
      <c r="R965" s="290">
        <f t="shared" si="148"/>
        <v>4350</v>
      </c>
      <c r="S965" s="290">
        <f t="shared" si="149"/>
        <v>-4109900</v>
      </c>
      <c r="T965" s="290">
        <f t="shared" si="141"/>
        <v>5200</v>
      </c>
      <c r="U965" s="290">
        <f t="shared" si="142"/>
        <v>-4110750</v>
      </c>
      <c r="V965" s="77"/>
      <c r="W965" s="8"/>
      <c r="X965" s="8"/>
    </row>
    <row r="966" spans="3:24" x14ac:dyDescent="0.25">
      <c r="C966" s="295">
        <f t="shared" si="143"/>
        <v>0</v>
      </c>
      <c r="D966" s="92">
        <f t="shared" si="144"/>
        <v>0</v>
      </c>
      <c r="E966" s="92">
        <f t="shared" si="140"/>
        <v>0</v>
      </c>
      <c r="F966" s="92">
        <f t="shared" si="145"/>
        <v>0</v>
      </c>
      <c r="G966" s="92"/>
      <c r="H966" s="233"/>
      <c r="I966" s="233"/>
      <c r="J966" s="233"/>
      <c r="K966" s="233"/>
      <c r="L966" s="233"/>
      <c r="M966" s="233"/>
      <c r="O966" s="138"/>
      <c r="P966" s="138">
        <f t="shared" si="146"/>
        <v>955</v>
      </c>
      <c r="Q966" s="290">
        <f t="shared" si="147"/>
        <v>-4109900</v>
      </c>
      <c r="R966" s="290">
        <f t="shared" si="148"/>
        <v>4350</v>
      </c>
      <c r="S966" s="290">
        <f t="shared" si="149"/>
        <v>-4114250</v>
      </c>
      <c r="T966" s="290">
        <f t="shared" si="141"/>
        <v>5200</v>
      </c>
      <c r="U966" s="290">
        <f t="shared" si="142"/>
        <v>-4115100</v>
      </c>
      <c r="V966" s="77"/>
      <c r="W966" s="8"/>
      <c r="X966" s="8"/>
    </row>
    <row r="967" spans="3:24" x14ac:dyDescent="0.25">
      <c r="C967" s="295">
        <f t="shared" si="143"/>
        <v>0</v>
      </c>
      <c r="D967" s="92">
        <f t="shared" si="144"/>
        <v>0</v>
      </c>
      <c r="E967" s="92">
        <f t="shared" si="140"/>
        <v>0</v>
      </c>
      <c r="F967" s="92">
        <f t="shared" si="145"/>
        <v>0</v>
      </c>
      <c r="G967" s="92"/>
      <c r="H967" s="233"/>
      <c r="I967" s="233"/>
      <c r="J967" s="233"/>
      <c r="K967" s="233"/>
      <c r="L967" s="233"/>
      <c r="M967" s="233"/>
      <c r="O967" s="138"/>
      <c r="P967" s="138">
        <f t="shared" si="146"/>
        <v>956</v>
      </c>
      <c r="Q967" s="290">
        <f t="shared" si="147"/>
        <v>-4114250</v>
      </c>
      <c r="R967" s="290">
        <f t="shared" si="148"/>
        <v>4350</v>
      </c>
      <c r="S967" s="290">
        <f t="shared" si="149"/>
        <v>-4118600</v>
      </c>
      <c r="T967" s="290">
        <f t="shared" si="141"/>
        <v>5200</v>
      </c>
      <c r="U967" s="290">
        <f t="shared" si="142"/>
        <v>-4119450</v>
      </c>
      <c r="V967" s="77"/>
      <c r="W967" s="8"/>
      <c r="X967" s="8"/>
    </row>
    <row r="968" spans="3:24" x14ac:dyDescent="0.25">
      <c r="C968" s="295">
        <f t="shared" si="143"/>
        <v>0</v>
      </c>
      <c r="D968" s="92">
        <f t="shared" si="144"/>
        <v>0</v>
      </c>
      <c r="E968" s="92">
        <f t="shared" si="140"/>
        <v>0</v>
      </c>
      <c r="F968" s="92">
        <f t="shared" si="145"/>
        <v>0</v>
      </c>
      <c r="G968" s="92"/>
      <c r="H968" s="233"/>
      <c r="I968" s="233"/>
      <c r="J968" s="233"/>
      <c r="K968" s="233"/>
      <c r="L968" s="233"/>
      <c r="M968" s="233"/>
      <c r="O968" s="138"/>
      <c r="P968" s="138">
        <f t="shared" si="146"/>
        <v>957</v>
      </c>
      <c r="Q968" s="290">
        <f t="shared" si="147"/>
        <v>-4118600</v>
      </c>
      <c r="R968" s="290">
        <f t="shared" si="148"/>
        <v>4350</v>
      </c>
      <c r="S968" s="290">
        <f t="shared" si="149"/>
        <v>-4122950</v>
      </c>
      <c r="T968" s="290">
        <f t="shared" si="141"/>
        <v>5200</v>
      </c>
      <c r="U968" s="290">
        <f t="shared" si="142"/>
        <v>-4123800</v>
      </c>
      <c r="V968" s="77"/>
      <c r="W968" s="8"/>
      <c r="X968" s="8"/>
    </row>
    <row r="969" spans="3:24" x14ac:dyDescent="0.25">
      <c r="C969" s="295">
        <f t="shared" si="143"/>
        <v>0</v>
      </c>
      <c r="D969" s="92">
        <f t="shared" si="144"/>
        <v>0</v>
      </c>
      <c r="E969" s="92">
        <f t="shared" si="140"/>
        <v>0</v>
      </c>
      <c r="F969" s="92">
        <f t="shared" si="145"/>
        <v>0</v>
      </c>
      <c r="G969" s="92"/>
      <c r="H969" s="233"/>
      <c r="I969" s="233"/>
      <c r="J969" s="233"/>
      <c r="K969" s="233"/>
      <c r="L969" s="233"/>
      <c r="M969" s="233"/>
      <c r="O969" s="138"/>
      <c r="P969" s="138">
        <f t="shared" si="146"/>
        <v>958</v>
      </c>
      <c r="Q969" s="290">
        <f t="shared" si="147"/>
        <v>-4122950</v>
      </c>
      <c r="R969" s="290">
        <f t="shared" si="148"/>
        <v>4350</v>
      </c>
      <c r="S969" s="290">
        <f t="shared" si="149"/>
        <v>-4127300</v>
      </c>
      <c r="T969" s="290">
        <f t="shared" si="141"/>
        <v>5200</v>
      </c>
      <c r="U969" s="290">
        <f t="shared" si="142"/>
        <v>-4128150</v>
      </c>
      <c r="V969" s="77"/>
      <c r="W969" s="8"/>
      <c r="X969" s="8"/>
    </row>
    <row r="970" spans="3:24" x14ac:dyDescent="0.25">
      <c r="C970" s="295">
        <f t="shared" si="143"/>
        <v>0</v>
      </c>
      <c r="D970" s="92">
        <f t="shared" si="144"/>
        <v>0</v>
      </c>
      <c r="E970" s="92">
        <f t="shared" si="140"/>
        <v>0</v>
      </c>
      <c r="F970" s="92">
        <f t="shared" si="145"/>
        <v>0</v>
      </c>
      <c r="G970" s="92"/>
      <c r="H970" s="233"/>
      <c r="I970" s="233"/>
      <c r="J970" s="233"/>
      <c r="K970" s="233"/>
      <c r="L970" s="233"/>
      <c r="M970" s="233"/>
      <c r="O970" s="138"/>
      <c r="P970" s="138">
        <f t="shared" si="146"/>
        <v>959</v>
      </c>
      <c r="Q970" s="290">
        <f t="shared" si="147"/>
        <v>-4127300</v>
      </c>
      <c r="R970" s="290">
        <f t="shared" si="148"/>
        <v>4350</v>
      </c>
      <c r="S970" s="290">
        <f t="shared" si="149"/>
        <v>-4131650</v>
      </c>
      <c r="T970" s="290">
        <f t="shared" si="141"/>
        <v>5200</v>
      </c>
      <c r="U970" s="290">
        <f t="shared" si="142"/>
        <v>-4132500</v>
      </c>
      <c r="V970" s="77"/>
      <c r="W970" s="8"/>
      <c r="X970" s="8"/>
    </row>
    <row r="971" spans="3:24" x14ac:dyDescent="0.25">
      <c r="C971" s="295">
        <f t="shared" si="143"/>
        <v>0</v>
      </c>
      <c r="D971" s="92">
        <f t="shared" si="144"/>
        <v>0</v>
      </c>
      <c r="E971" s="92">
        <f t="shared" si="140"/>
        <v>0</v>
      </c>
      <c r="F971" s="92">
        <f t="shared" si="145"/>
        <v>0</v>
      </c>
      <c r="G971" s="92"/>
      <c r="H971" s="233"/>
      <c r="I971" s="233"/>
      <c r="J971" s="233"/>
      <c r="K971" s="233"/>
      <c r="L971" s="233"/>
      <c r="M971" s="233"/>
      <c r="O971" s="138"/>
      <c r="P971" s="138">
        <f t="shared" si="146"/>
        <v>960</v>
      </c>
      <c r="Q971" s="290">
        <f t="shared" si="147"/>
        <v>-4131650</v>
      </c>
      <c r="R971" s="290">
        <f t="shared" si="148"/>
        <v>4350</v>
      </c>
      <c r="S971" s="290">
        <f t="shared" si="149"/>
        <v>-4136000</v>
      </c>
      <c r="T971" s="290">
        <f t="shared" si="141"/>
        <v>5200</v>
      </c>
      <c r="U971" s="290">
        <f t="shared" si="142"/>
        <v>-4136850</v>
      </c>
      <c r="V971" s="77"/>
      <c r="W971" s="8"/>
      <c r="X971" s="8"/>
    </row>
    <row r="972" spans="3:24" x14ac:dyDescent="0.25">
      <c r="C972" s="295">
        <f t="shared" si="143"/>
        <v>0</v>
      </c>
      <c r="D972" s="92">
        <f t="shared" si="144"/>
        <v>0</v>
      </c>
      <c r="E972" s="92">
        <f t="shared" si="140"/>
        <v>0</v>
      </c>
      <c r="F972" s="92">
        <f t="shared" si="145"/>
        <v>0</v>
      </c>
      <c r="G972" s="92"/>
      <c r="H972" s="233"/>
      <c r="I972" s="233"/>
      <c r="J972" s="233"/>
      <c r="K972" s="233"/>
      <c r="L972" s="233"/>
      <c r="M972" s="233"/>
      <c r="O972" s="138"/>
      <c r="P972" s="138">
        <f t="shared" si="146"/>
        <v>961</v>
      </c>
      <c r="Q972" s="290">
        <f t="shared" si="147"/>
        <v>-4136000</v>
      </c>
      <c r="R972" s="290">
        <f t="shared" si="148"/>
        <v>4350</v>
      </c>
      <c r="S972" s="290">
        <f t="shared" si="149"/>
        <v>-4140350</v>
      </c>
      <c r="T972" s="290">
        <f t="shared" si="141"/>
        <v>5200</v>
      </c>
      <c r="U972" s="290">
        <f t="shared" si="142"/>
        <v>-4141200</v>
      </c>
      <c r="V972" s="77"/>
      <c r="W972" s="8"/>
      <c r="X972" s="8"/>
    </row>
    <row r="973" spans="3:24" x14ac:dyDescent="0.25">
      <c r="C973" s="295">
        <f t="shared" si="143"/>
        <v>0</v>
      </c>
      <c r="D973" s="92">
        <f t="shared" si="144"/>
        <v>0</v>
      </c>
      <c r="E973" s="92">
        <f t="shared" ref="E973:E1036" si="150">IF(U973&lt;0,0,U973)</f>
        <v>0</v>
      </c>
      <c r="F973" s="92">
        <f t="shared" si="145"/>
        <v>0</v>
      </c>
      <c r="G973" s="92"/>
      <c r="H973" s="233"/>
      <c r="I973" s="233"/>
      <c r="J973" s="233"/>
      <c r="K973" s="233"/>
      <c r="L973" s="233"/>
      <c r="M973" s="233"/>
      <c r="O973" s="138"/>
      <c r="P973" s="138">
        <f t="shared" si="146"/>
        <v>962</v>
      </c>
      <c r="Q973" s="290">
        <f t="shared" si="147"/>
        <v>-4140350</v>
      </c>
      <c r="R973" s="290">
        <f t="shared" si="148"/>
        <v>4350</v>
      </c>
      <c r="S973" s="290">
        <f t="shared" si="149"/>
        <v>-4144700</v>
      </c>
      <c r="T973" s="290">
        <f t="shared" ref="T973:T1036" si="151">IF(S973&lt;$E$5,$E$5,S973)</f>
        <v>5200</v>
      </c>
      <c r="U973" s="290">
        <f t="shared" ref="U973:U1036" si="152">+Q973-T973</f>
        <v>-4145550</v>
      </c>
      <c r="V973" s="77"/>
      <c r="W973" s="8"/>
      <c r="X973" s="8"/>
    </row>
    <row r="974" spans="3:24" x14ac:dyDescent="0.25">
      <c r="C974" s="295">
        <f t="shared" ref="C974:C1037" si="153">IF(U974&lt;=0,0,P974)</f>
        <v>0</v>
      </c>
      <c r="D974" s="92">
        <f t="shared" ref="D974:D1037" si="154">IF(U974&lt;=0,0,F973)</f>
        <v>0</v>
      </c>
      <c r="E974" s="92">
        <f t="shared" si="150"/>
        <v>0</v>
      </c>
      <c r="F974" s="92">
        <f t="shared" ref="F974:F1037" si="155">+D974-E974</f>
        <v>0</v>
      </c>
      <c r="G974" s="92"/>
      <c r="H974" s="233"/>
      <c r="I974" s="233"/>
      <c r="J974" s="233"/>
      <c r="K974" s="233"/>
      <c r="L974" s="233"/>
      <c r="M974" s="233"/>
      <c r="O974" s="138"/>
      <c r="P974" s="138">
        <f t="shared" ref="P974:P1037" si="156">+P973+1</f>
        <v>963</v>
      </c>
      <c r="Q974" s="290">
        <f t="shared" ref="Q974:Q1037" si="157">+S973</f>
        <v>-4144700</v>
      </c>
      <c r="R974" s="290">
        <f t="shared" ref="R974:R1037" si="158">+R973</f>
        <v>4350</v>
      </c>
      <c r="S974" s="290">
        <f t="shared" ref="S974:S1037" si="159">+Q974-R974</f>
        <v>-4149050</v>
      </c>
      <c r="T974" s="290">
        <f t="shared" si="151"/>
        <v>5200</v>
      </c>
      <c r="U974" s="290">
        <f t="shared" si="152"/>
        <v>-4149900</v>
      </c>
      <c r="V974" s="77"/>
      <c r="W974" s="8"/>
      <c r="X974" s="8"/>
    </row>
    <row r="975" spans="3:24" x14ac:dyDescent="0.25">
      <c r="C975" s="295">
        <f t="shared" si="153"/>
        <v>0</v>
      </c>
      <c r="D975" s="92">
        <f t="shared" si="154"/>
        <v>0</v>
      </c>
      <c r="E975" s="92">
        <f t="shared" si="150"/>
        <v>0</v>
      </c>
      <c r="F975" s="92">
        <f t="shared" si="155"/>
        <v>0</v>
      </c>
      <c r="G975" s="92"/>
      <c r="H975" s="233"/>
      <c r="I975" s="233"/>
      <c r="J975" s="233"/>
      <c r="K975" s="233"/>
      <c r="L975" s="233"/>
      <c r="M975" s="233"/>
      <c r="O975" s="138"/>
      <c r="P975" s="138">
        <f t="shared" si="156"/>
        <v>964</v>
      </c>
      <c r="Q975" s="290">
        <f t="shared" si="157"/>
        <v>-4149050</v>
      </c>
      <c r="R975" s="290">
        <f t="shared" si="158"/>
        <v>4350</v>
      </c>
      <c r="S975" s="290">
        <f t="shared" si="159"/>
        <v>-4153400</v>
      </c>
      <c r="T975" s="290">
        <f t="shared" si="151"/>
        <v>5200</v>
      </c>
      <c r="U975" s="290">
        <f t="shared" si="152"/>
        <v>-4154250</v>
      </c>
      <c r="V975" s="77"/>
      <c r="W975" s="8"/>
      <c r="X975" s="8"/>
    </row>
    <row r="976" spans="3:24" x14ac:dyDescent="0.25">
      <c r="C976" s="295">
        <f t="shared" si="153"/>
        <v>0</v>
      </c>
      <c r="D976" s="92">
        <f t="shared" si="154"/>
        <v>0</v>
      </c>
      <c r="E976" s="92">
        <f t="shared" si="150"/>
        <v>0</v>
      </c>
      <c r="F976" s="92">
        <f t="shared" si="155"/>
        <v>0</v>
      </c>
      <c r="G976" s="92"/>
      <c r="H976" s="233"/>
      <c r="I976" s="233"/>
      <c r="J976" s="233"/>
      <c r="K976" s="233"/>
      <c r="L976" s="233"/>
      <c r="M976" s="233"/>
      <c r="O976" s="138"/>
      <c r="P976" s="138">
        <f t="shared" si="156"/>
        <v>965</v>
      </c>
      <c r="Q976" s="290">
        <f t="shared" si="157"/>
        <v>-4153400</v>
      </c>
      <c r="R976" s="290">
        <f t="shared" si="158"/>
        <v>4350</v>
      </c>
      <c r="S976" s="290">
        <f t="shared" si="159"/>
        <v>-4157750</v>
      </c>
      <c r="T976" s="290">
        <f t="shared" si="151"/>
        <v>5200</v>
      </c>
      <c r="U976" s="290">
        <f t="shared" si="152"/>
        <v>-4158600</v>
      </c>
      <c r="V976" s="77"/>
      <c r="W976" s="8"/>
      <c r="X976" s="8"/>
    </row>
    <row r="977" spans="3:24" x14ac:dyDescent="0.25">
      <c r="C977" s="295">
        <f t="shared" si="153"/>
        <v>0</v>
      </c>
      <c r="D977" s="92">
        <f t="shared" si="154"/>
        <v>0</v>
      </c>
      <c r="E977" s="92">
        <f t="shared" si="150"/>
        <v>0</v>
      </c>
      <c r="F977" s="92">
        <f t="shared" si="155"/>
        <v>0</v>
      </c>
      <c r="G977" s="92"/>
      <c r="H977" s="233"/>
      <c r="I977" s="233"/>
      <c r="J977" s="233"/>
      <c r="K977" s="233"/>
      <c r="L977" s="233"/>
      <c r="M977" s="233"/>
      <c r="O977" s="138"/>
      <c r="P977" s="138">
        <f t="shared" si="156"/>
        <v>966</v>
      </c>
      <c r="Q977" s="290">
        <f t="shared" si="157"/>
        <v>-4157750</v>
      </c>
      <c r="R977" s="290">
        <f t="shared" si="158"/>
        <v>4350</v>
      </c>
      <c r="S977" s="290">
        <f t="shared" si="159"/>
        <v>-4162100</v>
      </c>
      <c r="T977" s="290">
        <f t="shared" si="151"/>
        <v>5200</v>
      </c>
      <c r="U977" s="290">
        <f t="shared" si="152"/>
        <v>-4162950</v>
      </c>
      <c r="V977" s="77"/>
      <c r="W977" s="8"/>
      <c r="X977" s="8"/>
    </row>
    <row r="978" spans="3:24" x14ac:dyDescent="0.25">
      <c r="C978" s="295">
        <f t="shared" si="153"/>
        <v>0</v>
      </c>
      <c r="D978" s="92">
        <f t="shared" si="154"/>
        <v>0</v>
      </c>
      <c r="E978" s="92">
        <f t="shared" si="150"/>
        <v>0</v>
      </c>
      <c r="F978" s="92">
        <f t="shared" si="155"/>
        <v>0</v>
      </c>
      <c r="G978" s="92"/>
      <c r="H978" s="233"/>
      <c r="I978" s="233"/>
      <c r="J978" s="233"/>
      <c r="K978" s="233"/>
      <c r="L978" s="233"/>
      <c r="M978" s="233"/>
      <c r="O978" s="138"/>
      <c r="P978" s="138">
        <f t="shared" si="156"/>
        <v>967</v>
      </c>
      <c r="Q978" s="290">
        <f t="shared" si="157"/>
        <v>-4162100</v>
      </c>
      <c r="R978" s="290">
        <f t="shared" si="158"/>
        <v>4350</v>
      </c>
      <c r="S978" s="290">
        <f t="shared" si="159"/>
        <v>-4166450</v>
      </c>
      <c r="T978" s="290">
        <f t="shared" si="151"/>
        <v>5200</v>
      </c>
      <c r="U978" s="290">
        <f t="shared" si="152"/>
        <v>-4167300</v>
      </c>
      <c r="V978" s="77"/>
      <c r="W978" s="8"/>
      <c r="X978" s="8"/>
    </row>
    <row r="979" spans="3:24" x14ac:dyDescent="0.25">
      <c r="C979" s="295">
        <f t="shared" si="153"/>
        <v>0</v>
      </c>
      <c r="D979" s="92">
        <f t="shared" si="154"/>
        <v>0</v>
      </c>
      <c r="E979" s="92">
        <f t="shared" si="150"/>
        <v>0</v>
      </c>
      <c r="F979" s="92">
        <f t="shared" si="155"/>
        <v>0</v>
      </c>
      <c r="G979" s="92"/>
      <c r="H979" s="233"/>
      <c r="I979" s="233"/>
      <c r="J979" s="233"/>
      <c r="K979" s="233"/>
      <c r="L979" s="233"/>
      <c r="M979" s="233"/>
      <c r="O979" s="138"/>
      <c r="P979" s="138">
        <f t="shared" si="156"/>
        <v>968</v>
      </c>
      <c r="Q979" s="290">
        <f t="shared" si="157"/>
        <v>-4166450</v>
      </c>
      <c r="R979" s="290">
        <f t="shared" si="158"/>
        <v>4350</v>
      </c>
      <c r="S979" s="290">
        <f t="shared" si="159"/>
        <v>-4170800</v>
      </c>
      <c r="T979" s="290">
        <f t="shared" si="151"/>
        <v>5200</v>
      </c>
      <c r="U979" s="290">
        <f t="shared" si="152"/>
        <v>-4171650</v>
      </c>
      <c r="V979" s="77"/>
      <c r="W979" s="8"/>
      <c r="X979" s="8"/>
    </row>
    <row r="980" spans="3:24" x14ac:dyDescent="0.25">
      <c r="C980" s="295">
        <f t="shared" si="153"/>
        <v>0</v>
      </c>
      <c r="D980" s="92">
        <f t="shared" si="154"/>
        <v>0</v>
      </c>
      <c r="E980" s="92">
        <f t="shared" si="150"/>
        <v>0</v>
      </c>
      <c r="F980" s="92">
        <f t="shared" si="155"/>
        <v>0</v>
      </c>
      <c r="G980" s="92"/>
      <c r="H980" s="233"/>
      <c r="I980" s="233"/>
      <c r="J980" s="233"/>
      <c r="K980" s="233"/>
      <c r="L980" s="233"/>
      <c r="M980" s="233"/>
      <c r="O980" s="138"/>
      <c r="P980" s="138">
        <f t="shared" si="156"/>
        <v>969</v>
      </c>
      <c r="Q980" s="290">
        <f t="shared" si="157"/>
        <v>-4170800</v>
      </c>
      <c r="R980" s="290">
        <f t="shared" si="158"/>
        <v>4350</v>
      </c>
      <c r="S980" s="290">
        <f t="shared" si="159"/>
        <v>-4175150</v>
      </c>
      <c r="T980" s="290">
        <f t="shared" si="151"/>
        <v>5200</v>
      </c>
      <c r="U980" s="290">
        <f t="shared" si="152"/>
        <v>-4176000</v>
      </c>
      <c r="V980" s="77"/>
      <c r="W980" s="8"/>
      <c r="X980" s="8"/>
    </row>
    <row r="981" spans="3:24" x14ac:dyDescent="0.25">
      <c r="C981" s="295">
        <f t="shared" si="153"/>
        <v>0</v>
      </c>
      <c r="D981" s="92">
        <f t="shared" si="154"/>
        <v>0</v>
      </c>
      <c r="E981" s="92">
        <f t="shared" si="150"/>
        <v>0</v>
      </c>
      <c r="F981" s="92">
        <f t="shared" si="155"/>
        <v>0</v>
      </c>
      <c r="G981" s="92"/>
      <c r="H981" s="233"/>
      <c r="I981" s="233"/>
      <c r="J981" s="233"/>
      <c r="K981" s="233"/>
      <c r="L981" s="233"/>
      <c r="M981" s="233"/>
      <c r="O981" s="138"/>
      <c r="P981" s="138">
        <f t="shared" si="156"/>
        <v>970</v>
      </c>
      <c r="Q981" s="290">
        <f t="shared" si="157"/>
        <v>-4175150</v>
      </c>
      <c r="R981" s="290">
        <f t="shared" si="158"/>
        <v>4350</v>
      </c>
      <c r="S981" s="290">
        <f t="shared" si="159"/>
        <v>-4179500</v>
      </c>
      <c r="T981" s="290">
        <f t="shared" si="151"/>
        <v>5200</v>
      </c>
      <c r="U981" s="290">
        <f t="shared" si="152"/>
        <v>-4180350</v>
      </c>
      <c r="V981" s="77"/>
      <c r="W981" s="8"/>
      <c r="X981" s="8"/>
    </row>
    <row r="982" spans="3:24" x14ac:dyDescent="0.25">
      <c r="C982" s="295">
        <f t="shared" si="153"/>
        <v>0</v>
      </c>
      <c r="D982" s="92">
        <f t="shared" si="154"/>
        <v>0</v>
      </c>
      <c r="E982" s="92">
        <f t="shared" si="150"/>
        <v>0</v>
      </c>
      <c r="F982" s="92">
        <f t="shared" si="155"/>
        <v>0</v>
      </c>
      <c r="G982" s="92"/>
      <c r="H982" s="233"/>
      <c r="I982" s="233"/>
      <c r="J982" s="233"/>
      <c r="K982" s="233"/>
      <c r="L982" s="233"/>
      <c r="M982" s="233"/>
      <c r="O982" s="138"/>
      <c r="P982" s="138">
        <f t="shared" si="156"/>
        <v>971</v>
      </c>
      <c r="Q982" s="290">
        <f t="shared" si="157"/>
        <v>-4179500</v>
      </c>
      <c r="R982" s="290">
        <f t="shared" si="158"/>
        <v>4350</v>
      </c>
      <c r="S982" s="290">
        <f t="shared" si="159"/>
        <v>-4183850</v>
      </c>
      <c r="T982" s="290">
        <f t="shared" si="151"/>
        <v>5200</v>
      </c>
      <c r="U982" s="290">
        <f t="shared" si="152"/>
        <v>-4184700</v>
      </c>
      <c r="V982" s="77"/>
      <c r="W982" s="8"/>
      <c r="X982" s="8"/>
    </row>
    <row r="983" spans="3:24" x14ac:dyDescent="0.25">
      <c r="C983" s="295">
        <f t="shared" si="153"/>
        <v>0</v>
      </c>
      <c r="D983" s="92">
        <f t="shared" si="154"/>
        <v>0</v>
      </c>
      <c r="E983" s="92">
        <f t="shared" si="150"/>
        <v>0</v>
      </c>
      <c r="F983" s="92">
        <f t="shared" si="155"/>
        <v>0</v>
      </c>
      <c r="G983" s="92"/>
      <c r="H983" s="233"/>
      <c r="I983" s="233"/>
      <c r="J983" s="233"/>
      <c r="K983" s="233"/>
      <c r="L983" s="233"/>
      <c r="M983" s="233"/>
      <c r="O983" s="138"/>
      <c r="P983" s="138">
        <f t="shared" si="156"/>
        <v>972</v>
      </c>
      <c r="Q983" s="290">
        <f t="shared" si="157"/>
        <v>-4183850</v>
      </c>
      <c r="R983" s="290">
        <f t="shared" si="158"/>
        <v>4350</v>
      </c>
      <c r="S983" s="290">
        <f t="shared" si="159"/>
        <v>-4188200</v>
      </c>
      <c r="T983" s="290">
        <f t="shared" si="151"/>
        <v>5200</v>
      </c>
      <c r="U983" s="290">
        <f t="shared" si="152"/>
        <v>-4189050</v>
      </c>
      <c r="V983" s="77"/>
      <c r="W983" s="8"/>
      <c r="X983" s="8"/>
    </row>
    <row r="984" spans="3:24" x14ac:dyDescent="0.25">
      <c r="C984" s="295">
        <f t="shared" si="153"/>
        <v>0</v>
      </c>
      <c r="D984" s="92">
        <f t="shared" si="154"/>
        <v>0</v>
      </c>
      <c r="E984" s="92">
        <f t="shared" si="150"/>
        <v>0</v>
      </c>
      <c r="F984" s="92">
        <f t="shared" si="155"/>
        <v>0</v>
      </c>
      <c r="G984" s="92"/>
      <c r="H984" s="233"/>
      <c r="I984" s="233"/>
      <c r="J984" s="233"/>
      <c r="K984" s="233"/>
      <c r="L984" s="233"/>
      <c r="M984" s="233"/>
      <c r="O984" s="138"/>
      <c r="P984" s="138">
        <f t="shared" si="156"/>
        <v>973</v>
      </c>
      <c r="Q984" s="290">
        <f t="shared" si="157"/>
        <v>-4188200</v>
      </c>
      <c r="R984" s="290">
        <f t="shared" si="158"/>
        <v>4350</v>
      </c>
      <c r="S984" s="290">
        <f t="shared" si="159"/>
        <v>-4192550</v>
      </c>
      <c r="T984" s="290">
        <f t="shared" si="151"/>
        <v>5200</v>
      </c>
      <c r="U984" s="290">
        <f t="shared" si="152"/>
        <v>-4193400</v>
      </c>
      <c r="V984" s="77"/>
      <c r="W984" s="8"/>
      <c r="X984" s="8"/>
    </row>
    <row r="985" spans="3:24" x14ac:dyDescent="0.25">
      <c r="C985" s="295">
        <f t="shared" si="153"/>
        <v>0</v>
      </c>
      <c r="D985" s="92">
        <f t="shared" si="154"/>
        <v>0</v>
      </c>
      <c r="E985" s="92">
        <f t="shared" si="150"/>
        <v>0</v>
      </c>
      <c r="F985" s="92">
        <f t="shared" si="155"/>
        <v>0</v>
      </c>
      <c r="G985" s="92"/>
      <c r="H985" s="233"/>
      <c r="I985" s="233"/>
      <c r="J985" s="233"/>
      <c r="K985" s="233"/>
      <c r="L985" s="233"/>
      <c r="M985" s="233"/>
      <c r="O985" s="138"/>
      <c r="P985" s="138">
        <f t="shared" si="156"/>
        <v>974</v>
      </c>
      <c r="Q985" s="290">
        <f t="shared" si="157"/>
        <v>-4192550</v>
      </c>
      <c r="R985" s="290">
        <f t="shared" si="158"/>
        <v>4350</v>
      </c>
      <c r="S985" s="290">
        <f t="shared" si="159"/>
        <v>-4196900</v>
      </c>
      <c r="T985" s="290">
        <f t="shared" si="151"/>
        <v>5200</v>
      </c>
      <c r="U985" s="290">
        <f t="shared" si="152"/>
        <v>-4197750</v>
      </c>
      <c r="V985" s="77"/>
      <c r="W985" s="8"/>
      <c r="X985" s="8"/>
    </row>
    <row r="986" spans="3:24" x14ac:dyDescent="0.25">
      <c r="C986" s="295">
        <f t="shared" si="153"/>
        <v>0</v>
      </c>
      <c r="D986" s="92">
        <f t="shared" si="154"/>
        <v>0</v>
      </c>
      <c r="E986" s="92">
        <f t="shared" si="150"/>
        <v>0</v>
      </c>
      <c r="F986" s="92">
        <f t="shared" si="155"/>
        <v>0</v>
      </c>
      <c r="G986" s="92"/>
      <c r="H986" s="233"/>
      <c r="I986" s="233"/>
      <c r="J986" s="233"/>
      <c r="K986" s="233"/>
      <c r="L986" s="233"/>
      <c r="M986" s="233"/>
      <c r="O986" s="138"/>
      <c r="P986" s="138">
        <f t="shared" si="156"/>
        <v>975</v>
      </c>
      <c r="Q986" s="290">
        <f t="shared" si="157"/>
        <v>-4196900</v>
      </c>
      <c r="R986" s="290">
        <f t="shared" si="158"/>
        <v>4350</v>
      </c>
      <c r="S986" s="290">
        <f t="shared" si="159"/>
        <v>-4201250</v>
      </c>
      <c r="T986" s="290">
        <f t="shared" si="151"/>
        <v>5200</v>
      </c>
      <c r="U986" s="290">
        <f t="shared" si="152"/>
        <v>-4202100</v>
      </c>
      <c r="V986" s="77"/>
      <c r="W986" s="8"/>
      <c r="X986" s="8"/>
    </row>
    <row r="987" spans="3:24" x14ac:dyDescent="0.25">
      <c r="C987" s="295">
        <f t="shared" si="153"/>
        <v>0</v>
      </c>
      <c r="D987" s="92">
        <f t="shared" si="154"/>
        <v>0</v>
      </c>
      <c r="E987" s="92">
        <f t="shared" si="150"/>
        <v>0</v>
      </c>
      <c r="F987" s="92">
        <f t="shared" si="155"/>
        <v>0</v>
      </c>
      <c r="G987" s="92"/>
      <c r="H987" s="233"/>
      <c r="I987" s="233"/>
      <c r="J987" s="233"/>
      <c r="K987" s="233"/>
      <c r="L987" s="233"/>
      <c r="M987" s="233"/>
      <c r="O987" s="138"/>
      <c r="P987" s="138">
        <f t="shared" si="156"/>
        <v>976</v>
      </c>
      <c r="Q987" s="290">
        <f t="shared" si="157"/>
        <v>-4201250</v>
      </c>
      <c r="R987" s="290">
        <f t="shared" si="158"/>
        <v>4350</v>
      </c>
      <c r="S987" s="290">
        <f t="shared" si="159"/>
        <v>-4205600</v>
      </c>
      <c r="T987" s="290">
        <f t="shared" si="151"/>
        <v>5200</v>
      </c>
      <c r="U987" s="290">
        <f t="shared" si="152"/>
        <v>-4206450</v>
      </c>
      <c r="V987" s="77"/>
      <c r="W987" s="8"/>
      <c r="X987" s="8"/>
    </row>
    <row r="988" spans="3:24" x14ac:dyDescent="0.25">
      <c r="C988" s="295">
        <f t="shared" si="153"/>
        <v>0</v>
      </c>
      <c r="D988" s="92">
        <f t="shared" si="154"/>
        <v>0</v>
      </c>
      <c r="E988" s="92">
        <f t="shared" si="150"/>
        <v>0</v>
      </c>
      <c r="F988" s="92">
        <f t="shared" si="155"/>
        <v>0</v>
      </c>
      <c r="G988" s="92"/>
      <c r="H988" s="233"/>
      <c r="I988" s="233"/>
      <c r="J988" s="233"/>
      <c r="K988" s="233"/>
      <c r="L988" s="233"/>
      <c r="M988" s="233"/>
      <c r="O988" s="138"/>
      <c r="P988" s="138">
        <f t="shared" si="156"/>
        <v>977</v>
      </c>
      <c r="Q988" s="290">
        <f t="shared" si="157"/>
        <v>-4205600</v>
      </c>
      <c r="R988" s="290">
        <f t="shared" si="158"/>
        <v>4350</v>
      </c>
      <c r="S988" s="290">
        <f t="shared" si="159"/>
        <v>-4209950</v>
      </c>
      <c r="T988" s="290">
        <f t="shared" si="151"/>
        <v>5200</v>
      </c>
      <c r="U988" s="290">
        <f t="shared" si="152"/>
        <v>-4210800</v>
      </c>
      <c r="V988" s="77"/>
      <c r="W988" s="8"/>
      <c r="X988" s="8"/>
    </row>
    <row r="989" spans="3:24" x14ac:dyDescent="0.25">
      <c r="C989" s="295">
        <f t="shared" si="153"/>
        <v>0</v>
      </c>
      <c r="D989" s="92">
        <f t="shared" si="154"/>
        <v>0</v>
      </c>
      <c r="E989" s="92">
        <f t="shared" si="150"/>
        <v>0</v>
      </c>
      <c r="F989" s="92">
        <f t="shared" si="155"/>
        <v>0</v>
      </c>
      <c r="G989" s="92"/>
      <c r="H989" s="233"/>
      <c r="I989" s="233"/>
      <c r="J989" s="233"/>
      <c r="K989" s="233"/>
      <c r="L989" s="233"/>
      <c r="M989" s="233"/>
      <c r="O989" s="138"/>
      <c r="P989" s="138">
        <f t="shared" si="156"/>
        <v>978</v>
      </c>
      <c r="Q989" s="290">
        <f t="shared" si="157"/>
        <v>-4209950</v>
      </c>
      <c r="R989" s="290">
        <f t="shared" si="158"/>
        <v>4350</v>
      </c>
      <c r="S989" s="290">
        <f t="shared" si="159"/>
        <v>-4214300</v>
      </c>
      <c r="T989" s="290">
        <f t="shared" si="151"/>
        <v>5200</v>
      </c>
      <c r="U989" s="290">
        <f t="shared" si="152"/>
        <v>-4215150</v>
      </c>
      <c r="V989" s="77"/>
      <c r="W989" s="8"/>
      <c r="X989" s="8"/>
    </row>
    <row r="990" spans="3:24" x14ac:dyDescent="0.25">
      <c r="C990" s="295">
        <f t="shared" si="153"/>
        <v>0</v>
      </c>
      <c r="D990" s="92">
        <f t="shared" si="154"/>
        <v>0</v>
      </c>
      <c r="E990" s="92">
        <f t="shared" si="150"/>
        <v>0</v>
      </c>
      <c r="F990" s="92">
        <f t="shared" si="155"/>
        <v>0</v>
      </c>
      <c r="G990" s="92"/>
      <c r="H990" s="233"/>
      <c r="I990" s="233"/>
      <c r="J990" s="233"/>
      <c r="K990" s="233"/>
      <c r="L990" s="233"/>
      <c r="M990" s="233"/>
      <c r="O990" s="138"/>
      <c r="P990" s="138">
        <f t="shared" si="156"/>
        <v>979</v>
      </c>
      <c r="Q990" s="290">
        <f t="shared" si="157"/>
        <v>-4214300</v>
      </c>
      <c r="R990" s="290">
        <f t="shared" si="158"/>
        <v>4350</v>
      </c>
      <c r="S990" s="290">
        <f t="shared" si="159"/>
        <v>-4218650</v>
      </c>
      <c r="T990" s="290">
        <f t="shared" si="151"/>
        <v>5200</v>
      </c>
      <c r="U990" s="290">
        <f t="shared" si="152"/>
        <v>-4219500</v>
      </c>
      <c r="V990" s="77"/>
      <c r="W990" s="8"/>
      <c r="X990" s="8"/>
    </row>
    <row r="991" spans="3:24" x14ac:dyDescent="0.25">
      <c r="C991" s="295">
        <f t="shared" si="153"/>
        <v>0</v>
      </c>
      <c r="D991" s="92">
        <f t="shared" si="154"/>
        <v>0</v>
      </c>
      <c r="E991" s="92">
        <f t="shared" si="150"/>
        <v>0</v>
      </c>
      <c r="F991" s="92">
        <f t="shared" si="155"/>
        <v>0</v>
      </c>
      <c r="G991" s="92"/>
      <c r="H991" s="233"/>
      <c r="I991" s="233"/>
      <c r="J991" s="233"/>
      <c r="K991" s="233"/>
      <c r="L991" s="233"/>
      <c r="M991" s="233"/>
      <c r="O991" s="138"/>
      <c r="P991" s="138">
        <f t="shared" si="156"/>
        <v>980</v>
      </c>
      <c r="Q991" s="290">
        <f t="shared" si="157"/>
        <v>-4218650</v>
      </c>
      <c r="R991" s="290">
        <f t="shared" si="158"/>
        <v>4350</v>
      </c>
      <c r="S991" s="290">
        <f t="shared" si="159"/>
        <v>-4223000</v>
      </c>
      <c r="T991" s="290">
        <f t="shared" si="151"/>
        <v>5200</v>
      </c>
      <c r="U991" s="290">
        <f t="shared" si="152"/>
        <v>-4223850</v>
      </c>
      <c r="V991" s="77"/>
      <c r="W991" s="8"/>
      <c r="X991" s="8"/>
    </row>
    <row r="992" spans="3:24" x14ac:dyDescent="0.25">
      <c r="C992" s="295">
        <f t="shared" si="153"/>
        <v>0</v>
      </c>
      <c r="D992" s="92">
        <f t="shared" si="154"/>
        <v>0</v>
      </c>
      <c r="E992" s="92">
        <f t="shared" si="150"/>
        <v>0</v>
      </c>
      <c r="F992" s="92">
        <f t="shared" si="155"/>
        <v>0</v>
      </c>
      <c r="G992" s="92"/>
      <c r="H992" s="233"/>
      <c r="I992" s="233"/>
      <c r="J992" s="233"/>
      <c r="K992" s="233"/>
      <c r="L992" s="233"/>
      <c r="M992" s="233"/>
      <c r="O992" s="138"/>
      <c r="P992" s="138">
        <f t="shared" si="156"/>
        <v>981</v>
      </c>
      <c r="Q992" s="290">
        <f t="shared" si="157"/>
        <v>-4223000</v>
      </c>
      <c r="R992" s="290">
        <f t="shared" si="158"/>
        <v>4350</v>
      </c>
      <c r="S992" s="290">
        <f t="shared" si="159"/>
        <v>-4227350</v>
      </c>
      <c r="T992" s="290">
        <f t="shared" si="151"/>
        <v>5200</v>
      </c>
      <c r="U992" s="290">
        <f t="shared" si="152"/>
        <v>-4228200</v>
      </c>
      <c r="V992" s="77"/>
      <c r="W992" s="8"/>
      <c r="X992" s="8"/>
    </row>
    <row r="993" spans="3:24" x14ac:dyDescent="0.25">
      <c r="C993" s="295">
        <f t="shared" si="153"/>
        <v>0</v>
      </c>
      <c r="D993" s="92">
        <f t="shared" si="154"/>
        <v>0</v>
      </c>
      <c r="E993" s="92">
        <f t="shared" si="150"/>
        <v>0</v>
      </c>
      <c r="F993" s="92">
        <f t="shared" si="155"/>
        <v>0</v>
      </c>
      <c r="G993" s="92"/>
      <c r="H993" s="233"/>
      <c r="I993" s="233"/>
      <c r="J993" s="233"/>
      <c r="K993" s="233"/>
      <c r="L993" s="233"/>
      <c r="M993" s="233"/>
      <c r="O993" s="138"/>
      <c r="P993" s="138">
        <f t="shared" si="156"/>
        <v>982</v>
      </c>
      <c r="Q993" s="290">
        <f t="shared" si="157"/>
        <v>-4227350</v>
      </c>
      <c r="R993" s="290">
        <f t="shared" si="158"/>
        <v>4350</v>
      </c>
      <c r="S993" s="290">
        <f t="shared" si="159"/>
        <v>-4231700</v>
      </c>
      <c r="T993" s="290">
        <f t="shared" si="151"/>
        <v>5200</v>
      </c>
      <c r="U993" s="290">
        <f t="shared" si="152"/>
        <v>-4232550</v>
      </c>
      <c r="V993" s="77"/>
      <c r="W993" s="8"/>
      <c r="X993" s="8"/>
    </row>
    <row r="994" spans="3:24" x14ac:dyDescent="0.25">
      <c r="C994" s="295">
        <f t="shared" si="153"/>
        <v>0</v>
      </c>
      <c r="D994" s="92">
        <f t="shared" si="154"/>
        <v>0</v>
      </c>
      <c r="E994" s="92">
        <f t="shared" si="150"/>
        <v>0</v>
      </c>
      <c r="F994" s="92">
        <f t="shared" si="155"/>
        <v>0</v>
      </c>
      <c r="G994" s="92"/>
      <c r="H994" s="233"/>
      <c r="I994" s="233"/>
      <c r="J994" s="233"/>
      <c r="K994" s="233"/>
      <c r="L994" s="233"/>
      <c r="M994" s="233"/>
      <c r="O994" s="138"/>
      <c r="P994" s="138">
        <f t="shared" si="156"/>
        <v>983</v>
      </c>
      <c r="Q994" s="290">
        <f t="shared" si="157"/>
        <v>-4231700</v>
      </c>
      <c r="R994" s="290">
        <f t="shared" si="158"/>
        <v>4350</v>
      </c>
      <c r="S994" s="290">
        <f t="shared" si="159"/>
        <v>-4236050</v>
      </c>
      <c r="T994" s="290">
        <f t="shared" si="151"/>
        <v>5200</v>
      </c>
      <c r="U994" s="290">
        <f t="shared" si="152"/>
        <v>-4236900</v>
      </c>
      <c r="V994" s="77"/>
      <c r="W994" s="8"/>
      <c r="X994" s="8"/>
    </row>
    <row r="995" spans="3:24" x14ac:dyDescent="0.25">
      <c r="C995" s="295">
        <f t="shared" si="153"/>
        <v>0</v>
      </c>
      <c r="D995" s="92">
        <f t="shared" si="154"/>
        <v>0</v>
      </c>
      <c r="E995" s="92">
        <f t="shared" si="150"/>
        <v>0</v>
      </c>
      <c r="F995" s="92">
        <f t="shared" si="155"/>
        <v>0</v>
      </c>
      <c r="G995" s="92"/>
      <c r="H995" s="233"/>
      <c r="I995" s="233"/>
      <c r="J995" s="233"/>
      <c r="K995" s="233"/>
      <c r="L995" s="233"/>
      <c r="M995" s="233"/>
      <c r="O995" s="138"/>
      <c r="P995" s="138">
        <f t="shared" si="156"/>
        <v>984</v>
      </c>
      <c r="Q995" s="290">
        <f t="shared" si="157"/>
        <v>-4236050</v>
      </c>
      <c r="R995" s="290">
        <f t="shared" si="158"/>
        <v>4350</v>
      </c>
      <c r="S995" s="290">
        <f t="shared" si="159"/>
        <v>-4240400</v>
      </c>
      <c r="T995" s="290">
        <f t="shared" si="151"/>
        <v>5200</v>
      </c>
      <c r="U995" s="290">
        <f t="shared" si="152"/>
        <v>-4241250</v>
      </c>
      <c r="V995" s="77"/>
      <c r="W995" s="8"/>
      <c r="X995" s="8"/>
    </row>
    <row r="996" spans="3:24" x14ac:dyDescent="0.25">
      <c r="C996" s="295">
        <f t="shared" si="153"/>
        <v>0</v>
      </c>
      <c r="D996" s="92">
        <f t="shared" si="154"/>
        <v>0</v>
      </c>
      <c r="E996" s="92">
        <f t="shared" si="150"/>
        <v>0</v>
      </c>
      <c r="F996" s="92">
        <f t="shared" si="155"/>
        <v>0</v>
      </c>
      <c r="G996" s="92"/>
      <c r="H996" s="233"/>
      <c r="I996" s="233"/>
      <c r="J996" s="233"/>
      <c r="K996" s="233"/>
      <c r="L996" s="233"/>
      <c r="M996" s="233"/>
      <c r="O996" s="138"/>
      <c r="P996" s="138">
        <f t="shared" si="156"/>
        <v>985</v>
      </c>
      <c r="Q996" s="290">
        <f t="shared" si="157"/>
        <v>-4240400</v>
      </c>
      <c r="R996" s="290">
        <f t="shared" si="158"/>
        <v>4350</v>
      </c>
      <c r="S996" s="290">
        <f t="shared" si="159"/>
        <v>-4244750</v>
      </c>
      <c r="T996" s="290">
        <f t="shared" si="151"/>
        <v>5200</v>
      </c>
      <c r="U996" s="290">
        <f t="shared" si="152"/>
        <v>-4245600</v>
      </c>
      <c r="V996" s="77"/>
      <c r="W996" s="8"/>
      <c r="X996" s="8"/>
    </row>
    <row r="997" spans="3:24" x14ac:dyDescent="0.25">
      <c r="C997" s="295">
        <f t="shared" si="153"/>
        <v>0</v>
      </c>
      <c r="D997" s="92">
        <f t="shared" si="154"/>
        <v>0</v>
      </c>
      <c r="E997" s="92">
        <f t="shared" si="150"/>
        <v>0</v>
      </c>
      <c r="F997" s="92">
        <f t="shared" si="155"/>
        <v>0</v>
      </c>
      <c r="G997" s="92"/>
      <c r="H997" s="233"/>
      <c r="I997" s="233"/>
      <c r="J997" s="233"/>
      <c r="K997" s="233"/>
      <c r="L997" s="233"/>
      <c r="M997" s="233"/>
      <c r="O997" s="138"/>
      <c r="P997" s="138">
        <f t="shared" si="156"/>
        <v>986</v>
      </c>
      <c r="Q997" s="290">
        <f t="shared" si="157"/>
        <v>-4244750</v>
      </c>
      <c r="R997" s="290">
        <f t="shared" si="158"/>
        <v>4350</v>
      </c>
      <c r="S997" s="290">
        <f t="shared" si="159"/>
        <v>-4249100</v>
      </c>
      <c r="T997" s="290">
        <f t="shared" si="151"/>
        <v>5200</v>
      </c>
      <c r="U997" s="290">
        <f t="shared" si="152"/>
        <v>-4249950</v>
      </c>
      <c r="V997" s="77"/>
      <c r="W997" s="8"/>
      <c r="X997" s="8"/>
    </row>
    <row r="998" spans="3:24" x14ac:dyDescent="0.25">
      <c r="C998" s="295">
        <f t="shared" si="153"/>
        <v>0</v>
      </c>
      <c r="D998" s="92">
        <f t="shared" si="154"/>
        <v>0</v>
      </c>
      <c r="E998" s="92">
        <f t="shared" si="150"/>
        <v>0</v>
      </c>
      <c r="F998" s="92">
        <f t="shared" si="155"/>
        <v>0</v>
      </c>
      <c r="G998" s="92"/>
      <c r="H998" s="233"/>
      <c r="I998" s="233"/>
      <c r="J998" s="233"/>
      <c r="K998" s="233"/>
      <c r="L998" s="233"/>
      <c r="M998" s="233"/>
      <c r="O998" s="138"/>
      <c r="P998" s="138">
        <f t="shared" si="156"/>
        <v>987</v>
      </c>
      <c r="Q998" s="290">
        <f t="shared" si="157"/>
        <v>-4249100</v>
      </c>
      <c r="R998" s="290">
        <f t="shared" si="158"/>
        <v>4350</v>
      </c>
      <c r="S998" s="290">
        <f t="shared" si="159"/>
        <v>-4253450</v>
      </c>
      <c r="T998" s="290">
        <f t="shared" si="151"/>
        <v>5200</v>
      </c>
      <c r="U998" s="290">
        <f t="shared" si="152"/>
        <v>-4254300</v>
      </c>
      <c r="V998" s="77"/>
      <c r="W998" s="8"/>
      <c r="X998" s="8"/>
    </row>
    <row r="999" spans="3:24" x14ac:dyDescent="0.25">
      <c r="C999" s="295">
        <f t="shared" si="153"/>
        <v>0</v>
      </c>
      <c r="D999" s="92">
        <f t="shared" si="154"/>
        <v>0</v>
      </c>
      <c r="E999" s="92">
        <f t="shared" si="150"/>
        <v>0</v>
      </c>
      <c r="F999" s="92">
        <f t="shared" si="155"/>
        <v>0</v>
      </c>
      <c r="G999" s="92"/>
      <c r="H999" s="233"/>
      <c r="I999" s="233"/>
      <c r="J999" s="233"/>
      <c r="K999" s="233"/>
      <c r="L999" s="233"/>
      <c r="M999" s="233"/>
      <c r="O999" s="138"/>
      <c r="P999" s="138">
        <f t="shared" si="156"/>
        <v>988</v>
      </c>
      <c r="Q999" s="290">
        <f t="shared" si="157"/>
        <v>-4253450</v>
      </c>
      <c r="R999" s="290">
        <f t="shared" si="158"/>
        <v>4350</v>
      </c>
      <c r="S999" s="290">
        <f t="shared" si="159"/>
        <v>-4257800</v>
      </c>
      <c r="T999" s="290">
        <f t="shared" si="151"/>
        <v>5200</v>
      </c>
      <c r="U999" s="290">
        <f t="shared" si="152"/>
        <v>-4258650</v>
      </c>
      <c r="V999" s="77"/>
      <c r="W999" s="8"/>
      <c r="X999" s="8"/>
    </row>
    <row r="1000" spans="3:24" x14ac:dyDescent="0.25">
      <c r="C1000" s="295">
        <f t="shared" si="153"/>
        <v>0</v>
      </c>
      <c r="D1000" s="92">
        <f t="shared" si="154"/>
        <v>0</v>
      </c>
      <c r="E1000" s="92">
        <f t="shared" si="150"/>
        <v>0</v>
      </c>
      <c r="F1000" s="92">
        <f t="shared" si="155"/>
        <v>0</v>
      </c>
      <c r="G1000" s="92"/>
      <c r="H1000" s="233"/>
      <c r="I1000" s="233"/>
      <c r="J1000" s="233"/>
      <c r="K1000" s="233"/>
      <c r="L1000" s="233"/>
      <c r="M1000" s="233"/>
      <c r="O1000" s="138"/>
      <c r="P1000" s="138">
        <f t="shared" si="156"/>
        <v>989</v>
      </c>
      <c r="Q1000" s="290">
        <f t="shared" si="157"/>
        <v>-4257800</v>
      </c>
      <c r="R1000" s="290">
        <f t="shared" si="158"/>
        <v>4350</v>
      </c>
      <c r="S1000" s="290">
        <f t="shared" si="159"/>
        <v>-4262150</v>
      </c>
      <c r="T1000" s="290">
        <f t="shared" si="151"/>
        <v>5200</v>
      </c>
      <c r="U1000" s="290">
        <f t="shared" si="152"/>
        <v>-4263000</v>
      </c>
      <c r="V1000" s="77"/>
      <c r="W1000" s="8"/>
      <c r="X1000" s="8"/>
    </row>
    <row r="1001" spans="3:24" x14ac:dyDescent="0.25">
      <c r="C1001" s="295">
        <f t="shared" si="153"/>
        <v>0</v>
      </c>
      <c r="D1001" s="92">
        <f t="shared" si="154"/>
        <v>0</v>
      </c>
      <c r="E1001" s="92">
        <f t="shared" si="150"/>
        <v>0</v>
      </c>
      <c r="F1001" s="92">
        <f t="shared" si="155"/>
        <v>0</v>
      </c>
      <c r="G1001" s="92"/>
      <c r="H1001" s="233"/>
      <c r="I1001" s="233"/>
      <c r="J1001" s="233"/>
      <c r="K1001" s="233"/>
      <c r="L1001" s="233"/>
      <c r="M1001" s="233"/>
      <c r="O1001" s="138"/>
      <c r="P1001" s="138">
        <f t="shared" si="156"/>
        <v>990</v>
      </c>
      <c r="Q1001" s="290">
        <f t="shared" si="157"/>
        <v>-4262150</v>
      </c>
      <c r="R1001" s="290">
        <f t="shared" si="158"/>
        <v>4350</v>
      </c>
      <c r="S1001" s="290">
        <f t="shared" si="159"/>
        <v>-4266500</v>
      </c>
      <c r="T1001" s="290">
        <f t="shared" si="151"/>
        <v>5200</v>
      </c>
      <c r="U1001" s="290">
        <f t="shared" si="152"/>
        <v>-4267350</v>
      </c>
      <c r="V1001" s="77"/>
      <c r="W1001" s="8"/>
      <c r="X1001" s="8"/>
    </row>
    <row r="1002" spans="3:24" x14ac:dyDescent="0.25">
      <c r="C1002" s="295">
        <f t="shared" si="153"/>
        <v>0</v>
      </c>
      <c r="D1002" s="92">
        <f t="shared" si="154"/>
        <v>0</v>
      </c>
      <c r="E1002" s="92">
        <f t="shared" si="150"/>
        <v>0</v>
      </c>
      <c r="F1002" s="92">
        <f t="shared" si="155"/>
        <v>0</v>
      </c>
      <c r="G1002" s="92"/>
      <c r="H1002" s="233"/>
      <c r="I1002" s="233"/>
      <c r="J1002" s="233"/>
      <c r="K1002" s="233"/>
      <c r="L1002" s="233"/>
      <c r="M1002" s="233"/>
      <c r="O1002" s="138"/>
      <c r="P1002" s="138">
        <f t="shared" si="156"/>
        <v>991</v>
      </c>
      <c r="Q1002" s="290">
        <f t="shared" si="157"/>
        <v>-4266500</v>
      </c>
      <c r="R1002" s="290">
        <f t="shared" si="158"/>
        <v>4350</v>
      </c>
      <c r="S1002" s="290">
        <f t="shared" si="159"/>
        <v>-4270850</v>
      </c>
      <c r="T1002" s="290">
        <f t="shared" si="151"/>
        <v>5200</v>
      </c>
      <c r="U1002" s="290">
        <f t="shared" si="152"/>
        <v>-4271700</v>
      </c>
      <c r="V1002" s="77"/>
      <c r="W1002" s="8"/>
      <c r="X1002" s="8"/>
    </row>
    <row r="1003" spans="3:24" x14ac:dyDescent="0.25">
      <c r="C1003" s="295">
        <f t="shared" si="153"/>
        <v>0</v>
      </c>
      <c r="D1003" s="92">
        <f t="shared" si="154"/>
        <v>0</v>
      </c>
      <c r="E1003" s="92">
        <f t="shared" si="150"/>
        <v>0</v>
      </c>
      <c r="F1003" s="92">
        <f t="shared" si="155"/>
        <v>0</v>
      </c>
      <c r="G1003" s="92"/>
      <c r="H1003" s="233"/>
      <c r="I1003" s="233"/>
      <c r="J1003" s="233"/>
      <c r="K1003" s="233"/>
      <c r="L1003" s="233"/>
      <c r="M1003" s="233"/>
      <c r="O1003" s="138"/>
      <c r="P1003" s="138">
        <f t="shared" si="156"/>
        <v>992</v>
      </c>
      <c r="Q1003" s="290">
        <f t="shared" si="157"/>
        <v>-4270850</v>
      </c>
      <c r="R1003" s="290">
        <f t="shared" si="158"/>
        <v>4350</v>
      </c>
      <c r="S1003" s="290">
        <f t="shared" si="159"/>
        <v>-4275200</v>
      </c>
      <c r="T1003" s="290">
        <f t="shared" si="151"/>
        <v>5200</v>
      </c>
      <c r="U1003" s="290">
        <f t="shared" si="152"/>
        <v>-4276050</v>
      </c>
      <c r="V1003" s="77"/>
      <c r="W1003" s="8"/>
      <c r="X1003" s="8"/>
    </row>
    <row r="1004" spans="3:24" x14ac:dyDescent="0.25">
      <c r="C1004" s="295">
        <f t="shared" si="153"/>
        <v>0</v>
      </c>
      <c r="D1004" s="92">
        <f t="shared" si="154"/>
        <v>0</v>
      </c>
      <c r="E1004" s="92">
        <f t="shared" si="150"/>
        <v>0</v>
      </c>
      <c r="F1004" s="92">
        <f t="shared" si="155"/>
        <v>0</v>
      </c>
      <c r="G1004" s="92"/>
      <c r="H1004" s="233"/>
      <c r="I1004" s="233"/>
      <c r="J1004" s="233"/>
      <c r="K1004" s="233"/>
      <c r="L1004" s="233"/>
      <c r="M1004" s="233"/>
      <c r="O1004" s="138"/>
      <c r="P1004" s="138">
        <f t="shared" si="156"/>
        <v>993</v>
      </c>
      <c r="Q1004" s="290">
        <f t="shared" si="157"/>
        <v>-4275200</v>
      </c>
      <c r="R1004" s="290">
        <f t="shared" si="158"/>
        <v>4350</v>
      </c>
      <c r="S1004" s="290">
        <f t="shared" si="159"/>
        <v>-4279550</v>
      </c>
      <c r="T1004" s="290">
        <f t="shared" si="151"/>
        <v>5200</v>
      </c>
      <c r="U1004" s="290">
        <f t="shared" si="152"/>
        <v>-4280400</v>
      </c>
      <c r="V1004" s="77"/>
      <c r="W1004" s="8"/>
      <c r="X1004" s="8"/>
    </row>
    <row r="1005" spans="3:24" x14ac:dyDescent="0.25">
      <c r="C1005" s="295">
        <f t="shared" si="153"/>
        <v>0</v>
      </c>
      <c r="D1005" s="92">
        <f t="shared" si="154"/>
        <v>0</v>
      </c>
      <c r="E1005" s="92">
        <f t="shared" si="150"/>
        <v>0</v>
      </c>
      <c r="F1005" s="92">
        <f t="shared" si="155"/>
        <v>0</v>
      </c>
      <c r="G1005" s="92"/>
      <c r="H1005" s="233"/>
      <c r="I1005" s="233"/>
      <c r="J1005" s="233"/>
      <c r="K1005" s="233"/>
      <c r="L1005" s="233"/>
      <c r="M1005" s="233"/>
      <c r="O1005" s="138"/>
      <c r="P1005" s="138">
        <f t="shared" si="156"/>
        <v>994</v>
      </c>
      <c r="Q1005" s="290">
        <f t="shared" si="157"/>
        <v>-4279550</v>
      </c>
      <c r="R1005" s="290">
        <f t="shared" si="158"/>
        <v>4350</v>
      </c>
      <c r="S1005" s="290">
        <f t="shared" si="159"/>
        <v>-4283900</v>
      </c>
      <c r="T1005" s="290">
        <f t="shared" si="151"/>
        <v>5200</v>
      </c>
      <c r="U1005" s="290">
        <f t="shared" si="152"/>
        <v>-4284750</v>
      </c>
      <c r="V1005" s="77"/>
      <c r="W1005" s="8"/>
      <c r="X1005" s="8"/>
    </row>
    <row r="1006" spans="3:24" x14ac:dyDescent="0.25">
      <c r="C1006" s="295">
        <f t="shared" si="153"/>
        <v>0</v>
      </c>
      <c r="D1006" s="92">
        <f t="shared" si="154"/>
        <v>0</v>
      </c>
      <c r="E1006" s="92">
        <f t="shared" si="150"/>
        <v>0</v>
      </c>
      <c r="F1006" s="92">
        <f t="shared" si="155"/>
        <v>0</v>
      </c>
      <c r="G1006" s="92"/>
      <c r="H1006" s="233"/>
      <c r="I1006" s="233"/>
      <c r="J1006" s="233"/>
      <c r="K1006" s="233"/>
      <c r="L1006" s="233"/>
      <c r="M1006" s="233"/>
      <c r="O1006" s="138"/>
      <c r="P1006" s="138">
        <f t="shared" si="156"/>
        <v>995</v>
      </c>
      <c r="Q1006" s="290">
        <f t="shared" si="157"/>
        <v>-4283900</v>
      </c>
      <c r="R1006" s="290">
        <f t="shared" si="158"/>
        <v>4350</v>
      </c>
      <c r="S1006" s="290">
        <f t="shared" si="159"/>
        <v>-4288250</v>
      </c>
      <c r="T1006" s="290">
        <f t="shared" si="151"/>
        <v>5200</v>
      </c>
      <c r="U1006" s="290">
        <f t="shared" si="152"/>
        <v>-4289100</v>
      </c>
      <c r="V1006" s="77"/>
      <c r="W1006" s="8"/>
      <c r="X1006" s="8"/>
    </row>
    <row r="1007" spans="3:24" x14ac:dyDescent="0.25">
      <c r="C1007" s="295">
        <f t="shared" si="153"/>
        <v>0</v>
      </c>
      <c r="D1007" s="92">
        <f t="shared" si="154"/>
        <v>0</v>
      </c>
      <c r="E1007" s="92">
        <f t="shared" si="150"/>
        <v>0</v>
      </c>
      <c r="F1007" s="92">
        <f t="shared" si="155"/>
        <v>0</v>
      </c>
      <c r="G1007" s="92"/>
      <c r="H1007" s="233"/>
      <c r="I1007" s="233"/>
      <c r="J1007" s="233"/>
      <c r="K1007" s="233"/>
      <c r="L1007" s="233"/>
      <c r="M1007" s="233"/>
      <c r="O1007" s="138"/>
      <c r="P1007" s="138">
        <f t="shared" si="156"/>
        <v>996</v>
      </c>
      <c r="Q1007" s="290">
        <f t="shared" si="157"/>
        <v>-4288250</v>
      </c>
      <c r="R1007" s="290">
        <f t="shared" si="158"/>
        <v>4350</v>
      </c>
      <c r="S1007" s="290">
        <f t="shared" si="159"/>
        <v>-4292600</v>
      </c>
      <c r="T1007" s="290">
        <f t="shared" si="151"/>
        <v>5200</v>
      </c>
      <c r="U1007" s="290">
        <f t="shared" si="152"/>
        <v>-4293450</v>
      </c>
      <c r="V1007" s="77"/>
      <c r="W1007" s="8"/>
      <c r="X1007" s="8"/>
    </row>
    <row r="1008" spans="3:24" x14ac:dyDescent="0.25">
      <c r="C1008" s="295">
        <f t="shared" si="153"/>
        <v>0</v>
      </c>
      <c r="D1008" s="92">
        <f t="shared" si="154"/>
        <v>0</v>
      </c>
      <c r="E1008" s="92">
        <f t="shared" si="150"/>
        <v>0</v>
      </c>
      <c r="F1008" s="92">
        <f t="shared" si="155"/>
        <v>0</v>
      </c>
      <c r="G1008" s="92"/>
      <c r="H1008" s="233"/>
      <c r="I1008" s="233"/>
      <c r="J1008" s="233"/>
      <c r="K1008" s="233"/>
      <c r="L1008" s="233"/>
      <c r="M1008" s="233"/>
      <c r="O1008" s="138"/>
      <c r="P1008" s="138">
        <f t="shared" si="156"/>
        <v>997</v>
      </c>
      <c r="Q1008" s="290">
        <f t="shared" si="157"/>
        <v>-4292600</v>
      </c>
      <c r="R1008" s="290">
        <f t="shared" si="158"/>
        <v>4350</v>
      </c>
      <c r="S1008" s="290">
        <f t="shared" si="159"/>
        <v>-4296950</v>
      </c>
      <c r="T1008" s="290">
        <f t="shared" si="151"/>
        <v>5200</v>
      </c>
      <c r="U1008" s="290">
        <f t="shared" si="152"/>
        <v>-4297800</v>
      </c>
      <c r="V1008" s="77"/>
      <c r="W1008" s="8"/>
      <c r="X1008" s="8"/>
    </row>
    <row r="1009" spans="3:24" x14ac:dyDescent="0.25">
      <c r="C1009" s="295">
        <f t="shared" si="153"/>
        <v>0</v>
      </c>
      <c r="D1009" s="92">
        <f t="shared" si="154"/>
        <v>0</v>
      </c>
      <c r="E1009" s="92">
        <f t="shared" si="150"/>
        <v>0</v>
      </c>
      <c r="F1009" s="92">
        <f t="shared" si="155"/>
        <v>0</v>
      </c>
      <c r="G1009" s="92"/>
      <c r="H1009" s="233"/>
      <c r="I1009" s="233"/>
      <c r="J1009" s="233"/>
      <c r="K1009" s="233"/>
      <c r="L1009" s="233"/>
      <c r="M1009" s="233"/>
      <c r="O1009" s="138"/>
      <c r="P1009" s="138">
        <f t="shared" si="156"/>
        <v>998</v>
      </c>
      <c r="Q1009" s="290">
        <f t="shared" si="157"/>
        <v>-4296950</v>
      </c>
      <c r="R1009" s="290">
        <f t="shared" si="158"/>
        <v>4350</v>
      </c>
      <c r="S1009" s="290">
        <f t="shared" si="159"/>
        <v>-4301300</v>
      </c>
      <c r="T1009" s="290">
        <f t="shared" si="151"/>
        <v>5200</v>
      </c>
      <c r="U1009" s="290">
        <f t="shared" si="152"/>
        <v>-4302150</v>
      </c>
      <c r="V1009" s="77"/>
      <c r="W1009" s="8"/>
      <c r="X1009" s="8"/>
    </row>
    <row r="1010" spans="3:24" x14ac:dyDescent="0.25">
      <c r="C1010" s="295">
        <f t="shared" si="153"/>
        <v>0</v>
      </c>
      <c r="D1010" s="92">
        <f t="shared" si="154"/>
        <v>0</v>
      </c>
      <c r="E1010" s="92">
        <f t="shared" si="150"/>
        <v>0</v>
      </c>
      <c r="F1010" s="92">
        <f t="shared" si="155"/>
        <v>0</v>
      </c>
      <c r="G1010" s="92"/>
      <c r="H1010" s="233"/>
      <c r="I1010" s="233"/>
      <c r="J1010" s="233"/>
      <c r="K1010" s="233"/>
      <c r="L1010" s="233"/>
      <c r="M1010" s="233"/>
      <c r="O1010" s="138"/>
      <c r="P1010" s="138">
        <f t="shared" si="156"/>
        <v>999</v>
      </c>
      <c r="Q1010" s="290">
        <f t="shared" si="157"/>
        <v>-4301300</v>
      </c>
      <c r="R1010" s="290">
        <f t="shared" si="158"/>
        <v>4350</v>
      </c>
      <c r="S1010" s="290">
        <f t="shared" si="159"/>
        <v>-4305650</v>
      </c>
      <c r="T1010" s="290">
        <f t="shared" si="151"/>
        <v>5200</v>
      </c>
      <c r="U1010" s="290">
        <f t="shared" si="152"/>
        <v>-4306500</v>
      </c>
      <c r="V1010" s="77"/>
      <c r="W1010" s="8"/>
      <c r="X1010" s="8"/>
    </row>
    <row r="1011" spans="3:24" x14ac:dyDescent="0.25">
      <c r="C1011" s="295">
        <f t="shared" si="153"/>
        <v>0</v>
      </c>
      <c r="D1011" s="92">
        <f t="shared" si="154"/>
        <v>0</v>
      </c>
      <c r="E1011" s="92">
        <f t="shared" si="150"/>
        <v>0</v>
      </c>
      <c r="F1011" s="92">
        <f t="shared" si="155"/>
        <v>0</v>
      </c>
      <c r="G1011" s="92"/>
      <c r="H1011" s="233"/>
      <c r="I1011" s="233"/>
      <c r="J1011" s="233"/>
      <c r="K1011" s="233"/>
      <c r="L1011" s="233"/>
      <c r="M1011" s="233"/>
      <c r="O1011" s="138"/>
      <c r="P1011" s="138">
        <f t="shared" si="156"/>
        <v>1000</v>
      </c>
      <c r="Q1011" s="290">
        <f t="shared" si="157"/>
        <v>-4305650</v>
      </c>
      <c r="R1011" s="290">
        <f t="shared" si="158"/>
        <v>4350</v>
      </c>
      <c r="S1011" s="290">
        <f t="shared" si="159"/>
        <v>-4310000</v>
      </c>
      <c r="T1011" s="290">
        <f t="shared" si="151"/>
        <v>5200</v>
      </c>
      <c r="U1011" s="290">
        <f t="shared" si="152"/>
        <v>-4310850</v>
      </c>
      <c r="V1011" s="77"/>
      <c r="W1011" s="8"/>
      <c r="X1011" s="8"/>
    </row>
    <row r="1012" spans="3:24" x14ac:dyDescent="0.25">
      <c r="C1012" s="295">
        <f t="shared" si="153"/>
        <v>0</v>
      </c>
      <c r="D1012" s="92">
        <f t="shared" si="154"/>
        <v>0</v>
      </c>
      <c r="E1012" s="92">
        <f t="shared" si="150"/>
        <v>0</v>
      </c>
      <c r="F1012" s="92">
        <f t="shared" si="155"/>
        <v>0</v>
      </c>
      <c r="G1012" s="92"/>
      <c r="H1012" s="233"/>
      <c r="I1012" s="233"/>
      <c r="J1012" s="233"/>
      <c r="K1012" s="233"/>
      <c r="L1012" s="233"/>
      <c r="M1012" s="233"/>
      <c r="O1012" s="138"/>
      <c r="P1012" s="138">
        <f t="shared" si="156"/>
        <v>1001</v>
      </c>
      <c r="Q1012" s="290">
        <f t="shared" si="157"/>
        <v>-4310000</v>
      </c>
      <c r="R1012" s="290">
        <f t="shared" si="158"/>
        <v>4350</v>
      </c>
      <c r="S1012" s="290">
        <f t="shared" si="159"/>
        <v>-4314350</v>
      </c>
      <c r="T1012" s="290">
        <f t="shared" si="151"/>
        <v>5200</v>
      </c>
      <c r="U1012" s="290">
        <f t="shared" si="152"/>
        <v>-4315200</v>
      </c>
      <c r="V1012" s="77"/>
      <c r="W1012" s="8"/>
      <c r="X1012" s="8"/>
    </row>
    <row r="1013" spans="3:24" x14ac:dyDescent="0.25">
      <c r="C1013" s="295">
        <f t="shared" si="153"/>
        <v>0</v>
      </c>
      <c r="D1013" s="92">
        <f t="shared" si="154"/>
        <v>0</v>
      </c>
      <c r="E1013" s="92">
        <f t="shared" si="150"/>
        <v>0</v>
      </c>
      <c r="F1013" s="92">
        <f t="shared" si="155"/>
        <v>0</v>
      </c>
      <c r="G1013" s="92"/>
      <c r="H1013" s="233"/>
      <c r="I1013" s="233"/>
      <c r="J1013" s="233"/>
      <c r="K1013" s="233"/>
      <c r="L1013" s="233"/>
      <c r="M1013" s="233"/>
      <c r="O1013" s="138"/>
      <c r="P1013" s="138">
        <f t="shared" si="156"/>
        <v>1002</v>
      </c>
      <c r="Q1013" s="290">
        <f t="shared" si="157"/>
        <v>-4314350</v>
      </c>
      <c r="R1013" s="290">
        <f t="shared" si="158"/>
        <v>4350</v>
      </c>
      <c r="S1013" s="290">
        <f t="shared" si="159"/>
        <v>-4318700</v>
      </c>
      <c r="T1013" s="290">
        <f t="shared" si="151"/>
        <v>5200</v>
      </c>
      <c r="U1013" s="290">
        <f t="shared" si="152"/>
        <v>-4319550</v>
      </c>
      <c r="V1013" s="77"/>
      <c r="W1013" s="8"/>
      <c r="X1013" s="8"/>
    </row>
    <row r="1014" spans="3:24" x14ac:dyDescent="0.25">
      <c r="C1014" s="295">
        <f t="shared" si="153"/>
        <v>0</v>
      </c>
      <c r="D1014" s="92">
        <f t="shared" si="154"/>
        <v>0</v>
      </c>
      <c r="E1014" s="92">
        <f t="shared" si="150"/>
        <v>0</v>
      </c>
      <c r="F1014" s="92">
        <f t="shared" si="155"/>
        <v>0</v>
      </c>
      <c r="G1014" s="92"/>
      <c r="H1014" s="233"/>
      <c r="I1014" s="233"/>
      <c r="J1014" s="233"/>
      <c r="K1014" s="233"/>
      <c r="L1014" s="233"/>
      <c r="M1014" s="233"/>
      <c r="O1014" s="138"/>
      <c r="P1014" s="138">
        <f t="shared" si="156"/>
        <v>1003</v>
      </c>
      <c r="Q1014" s="290">
        <f t="shared" si="157"/>
        <v>-4318700</v>
      </c>
      <c r="R1014" s="290">
        <f t="shared" si="158"/>
        <v>4350</v>
      </c>
      <c r="S1014" s="290">
        <f t="shared" si="159"/>
        <v>-4323050</v>
      </c>
      <c r="T1014" s="290">
        <f t="shared" si="151"/>
        <v>5200</v>
      </c>
      <c r="U1014" s="290">
        <f t="shared" si="152"/>
        <v>-4323900</v>
      </c>
      <c r="V1014" s="77"/>
      <c r="W1014" s="8"/>
      <c r="X1014" s="8"/>
    </row>
    <row r="1015" spans="3:24" x14ac:dyDescent="0.25">
      <c r="C1015" s="295">
        <f t="shared" si="153"/>
        <v>0</v>
      </c>
      <c r="D1015" s="92">
        <f t="shared" si="154"/>
        <v>0</v>
      </c>
      <c r="E1015" s="92">
        <f t="shared" si="150"/>
        <v>0</v>
      </c>
      <c r="F1015" s="92">
        <f t="shared" si="155"/>
        <v>0</v>
      </c>
      <c r="G1015" s="92"/>
      <c r="H1015" s="233"/>
      <c r="I1015" s="233"/>
      <c r="J1015" s="233"/>
      <c r="K1015" s="233"/>
      <c r="L1015" s="233"/>
      <c r="M1015" s="233"/>
      <c r="O1015" s="138"/>
      <c r="P1015" s="138">
        <f t="shared" si="156"/>
        <v>1004</v>
      </c>
      <c r="Q1015" s="290">
        <f t="shared" si="157"/>
        <v>-4323050</v>
      </c>
      <c r="R1015" s="290">
        <f t="shared" si="158"/>
        <v>4350</v>
      </c>
      <c r="S1015" s="290">
        <f t="shared" si="159"/>
        <v>-4327400</v>
      </c>
      <c r="T1015" s="290">
        <f t="shared" si="151"/>
        <v>5200</v>
      </c>
      <c r="U1015" s="290">
        <f t="shared" si="152"/>
        <v>-4328250</v>
      </c>
      <c r="V1015" s="77"/>
      <c r="W1015" s="8"/>
      <c r="X1015" s="8"/>
    </row>
    <row r="1016" spans="3:24" x14ac:dyDescent="0.25">
      <c r="C1016" s="295">
        <f t="shared" si="153"/>
        <v>0</v>
      </c>
      <c r="D1016" s="92">
        <f t="shared" si="154"/>
        <v>0</v>
      </c>
      <c r="E1016" s="92">
        <f t="shared" si="150"/>
        <v>0</v>
      </c>
      <c r="F1016" s="92">
        <f t="shared" si="155"/>
        <v>0</v>
      </c>
      <c r="G1016" s="92"/>
      <c r="H1016" s="233"/>
      <c r="I1016" s="233"/>
      <c r="J1016" s="233"/>
      <c r="K1016" s="233"/>
      <c r="L1016" s="233"/>
      <c r="M1016" s="233"/>
      <c r="O1016" s="138"/>
      <c r="P1016" s="138">
        <f t="shared" si="156"/>
        <v>1005</v>
      </c>
      <c r="Q1016" s="290">
        <f t="shared" si="157"/>
        <v>-4327400</v>
      </c>
      <c r="R1016" s="290">
        <f t="shared" si="158"/>
        <v>4350</v>
      </c>
      <c r="S1016" s="290">
        <f t="shared" si="159"/>
        <v>-4331750</v>
      </c>
      <c r="T1016" s="290">
        <f t="shared" si="151"/>
        <v>5200</v>
      </c>
      <c r="U1016" s="290">
        <f t="shared" si="152"/>
        <v>-4332600</v>
      </c>
      <c r="V1016" s="77"/>
      <c r="W1016" s="8"/>
      <c r="X1016" s="8"/>
    </row>
    <row r="1017" spans="3:24" x14ac:dyDescent="0.25">
      <c r="C1017" s="295">
        <f t="shared" si="153"/>
        <v>0</v>
      </c>
      <c r="D1017" s="92">
        <f t="shared" si="154"/>
        <v>0</v>
      </c>
      <c r="E1017" s="92">
        <f t="shared" si="150"/>
        <v>0</v>
      </c>
      <c r="F1017" s="92">
        <f t="shared" si="155"/>
        <v>0</v>
      </c>
      <c r="G1017" s="92"/>
      <c r="H1017" s="233"/>
      <c r="I1017" s="233"/>
      <c r="J1017" s="233"/>
      <c r="K1017" s="233"/>
      <c r="L1017" s="233"/>
      <c r="M1017" s="233"/>
      <c r="O1017" s="138"/>
      <c r="P1017" s="138">
        <f t="shared" si="156"/>
        <v>1006</v>
      </c>
      <c r="Q1017" s="290">
        <f t="shared" si="157"/>
        <v>-4331750</v>
      </c>
      <c r="R1017" s="290">
        <f t="shared" si="158"/>
        <v>4350</v>
      </c>
      <c r="S1017" s="290">
        <f t="shared" si="159"/>
        <v>-4336100</v>
      </c>
      <c r="T1017" s="290">
        <f t="shared" si="151"/>
        <v>5200</v>
      </c>
      <c r="U1017" s="290">
        <f t="shared" si="152"/>
        <v>-4336950</v>
      </c>
      <c r="V1017" s="77"/>
      <c r="W1017" s="8"/>
      <c r="X1017" s="8"/>
    </row>
    <row r="1018" spans="3:24" x14ac:dyDescent="0.25">
      <c r="C1018" s="295">
        <f t="shared" si="153"/>
        <v>0</v>
      </c>
      <c r="D1018" s="92">
        <f t="shared" si="154"/>
        <v>0</v>
      </c>
      <c r="E1018" s="92">
        <f t="shared" si="150"/>
        <v>0</v>
      </c>
      <c r="F1018" s="92">
        <f t="shared" si="155"/>
        <v>0</v>
      </c>
      <c r="G1018" s="92"/>
      <c r="H1018" s="233"/>
      <c r="I1018" s="233"/>
      <c r="J1018" s="233"/>
      <c r="K1018" s="233"/>
      <c r="L1018" s="233"/>
      <c r="M1018" s="233"/>
      <c r="O1018" s="138"/>
      <c r="P1018" s="138">
        <f t="shared" si="156"/>
        <v>1007</v>
      </c>
      <c r="Q1018" s="290">
        <f t="shared" si="157"/>
        <v>-4336100</v>
      </c>
      <c r="R1018" s="290">
        <f t="shared" si="158"/>
        <v>4350</v>
      </c>
      <c r="S1018" s="290">
        <f t="shared" si="159"/>
        <v>-4340450</v>
      </c>
      <c r="T1018" s="290">
        <f t="shared" si="151"/>
        <v>5200</v>
      </c>
      <c r="U1018" s="290">
        <f t="shared" si="152"/>
        <v>-4341300</v>
      </c>
      <c r="V1018" s="77"/>
      <c r="W1018" s="8"/>
      <c r="X1018" s="8"/>
    </row>
    <row r="1019" spans="3:24" x14ac:dyDescent="0.25">
      <c r="C1019" s="295">
        <f t="shared" si="153"/>
        <v>0</v>
      </c>
      <c r="D1019" s="92">
        <f t="shared" si="154"/>
        <v>0</v>
      </c>
      <c r="E1019" s="92">
        <f t="shared" si="150"/>
        <v>0</v>
      </c>
      <c r="F1019" s="92">
        <f t="shared" si="155"/>
        <v>0</v>
      </c>
      <c r="G1019" s="92"/>
      <c r="H1019" s="233"/>
      <c r="I1019" s="233"/>
      <c r="J1019" s="233"/>
      <c r="K1019" s="233"/>
      <c r="L1019" s="233"/>
      <c r="M1019" s="233"/>
      <c r="O1019" s="138"/>
      <c r="P1019" s="138">
        <f t="shared" si="156"/>
        <v>1008</v>
      </c>
      <c r="Q1019" s="290">
        <f t="shared" si="157"/>
        <v>-4340450</v>
      </c>
      <c r="R1019" s="290">
        <f t="shared" si="158"/>
        <v>4350</v>
      </c>
      <c r="S1019" s="290">
        <f t="shared" si="159"/>
        <v>-4344800</v>
      </c>
      <c r="T1019" s="290">
        <f t="shared" si="151"/>
        <v>5200</v>
      </c>
      <c r="U1019" s="290">
        <f t="shared" si="152"/>
        <v>-4345650</v>
      </c>
      <c r="V1019" s="77"/>
      <c r="W1019" s="8"/>
      <c r="X1019" s="8"/>
    </row>
    <row r="1020" spans="3:24" x14ac:dyDescent="0.25">
      <c r="C1020" s="295">
        <f t="shared" si="153"/>
        <v>0</v>
      </c>
      <c r="D1020" s="92">
        <f t="shared" si="154"/>
        <v>0</v>
      </c>
      <c r="E1020" s="92">
        <f t="shared" si="150"/>
        <v>0</v>
      </c>
      <c r="F1020" s="92">
        <f t="shared" si="155"/>
        <v>0</v>
      </c>
      <c r="G1020" s="92"/>
      <c r="H1020" s="233"/>
      <c r="I1020" s="233"/>
      <c r="J1020" s="233"/>
      <c r="K1020" s="233"/>
      <c r="L1020" s="233"/>
      <c r="M1020" s="233"/>
      <c r="O1020" s="138"/>
      <c r="P1020" s="138">
        <f t="shared" si="156"/>
        <v>1009</v>
      </c>
      <c r="Q1020" s="290">
        <f t="shared" si="157"/>
        <v>-4344800</v>
      </c>
      <c r="R1020" s="290">
        <f t="shared" si="158"/>
        <v>4350</v>
      </c>
      <c r="S1020" s="290">
        <f t="shared" si="159"/>
        <v>-4349150</v>
      </c>
      <c r="T1020" s="290">
        <f t="shared" si="151"/>
        <v>5200</v>
      </c>
      <c r="U1020" s="290">
        <f t="shared" si="152"/>
        <v>-4350000</v>
      </c>
      <c r="V1020" s="77"/>
      <c r="W1020" s="8"/>
      <c r="X1020" s="8"/>
    </row>
    <row r="1021" spans="3:24" x14ac:dyDescent="0.25">
      <c r="C1021" s="295">
        <f t="shared" si="153"/>
        <v>0</v>
      </c>
      <c r="D1021" s="92">
        <f t="shared" si="154"/>
        <v>0</v>
      </c>
      <c r="E1021" s="92">
        <f t="shared" si="150"/>
        <v>0</v>
      </c>
      <c r="F1021" s="92">
        <f t="shared" si="155"/>
        <v>0</v>
      </c>
      <c r="G1021" s="92"/>
      <c r="H1021" s="233"/>
      <c r="I1021" s="233"/>
      <c r="J1021" s="233"/>
      <c r="K1021" s="233"/>
      <c r="L1021" s="233"/>
      <c r="M1021" s="233"/>
      <c r="O1021" s="138"/>
      <c r="P1021" s="138">
        <f t="shared" si="156"/>
        <v>1010</v>
      </c>
      <c r="Q1021" s="290">
        <f t="shared" si="157"/>
        <v>-4349150</v>
      </c>
      <c r="R1021" s="290">
        <f t="shared" si="158"/>
        <v>4350</v>
      </c>
      <c r="S1021" s="290">
        <f t="shared" si="159"/>
        <v>-4353500</v>
      </c>
      <c r="T1021" s="290">
        <f t="shared" si="151"/>
        <v>5200</v>
      </c>
      <c r="U1021" s="290">
        <f t="shared" si="152"/>
        <v>-4354350</v>
      </c>
      <c r="V1021" s="77"/>
      <c r="W1021" s="8"/>
      <c r="X1021" s="8"/>
    </row>
    <row r="1022" spans="3:24" x14ac:dyDescent="0.25">
      <c r="C1022" s="295">
        <f t="shared" si="153"/>
        <v>0</v>
      </c>
      <c r="D1022" s="92">
        <f t="shared" si="154"/>
        <v>0</v>
      </c>
      <c r="E1022" s="92">
        <f t="shared" si="150"/>
        <v>0</v>
      </c>
      <c r="F1022" s="92">
        <f t="shared" si="155"/>
        <v>0</v>
      </c>
      <c r="G1022" s="92"/>
      <c r="H1022" s="233"/>
      <c r="I1022" s="233"/>
      <c r="J1022" s="233"/>
      <c r="K1022" s="233"/>
      <c r="L1022" s="233"/>
      <c r="M1022" s="233"/>
      <c r="O1022" s="138"/>
      <c r="P1022" s="138">
        <f t="shared" si="156"/>
        <v>1011</v>
      </c>
      <c r="Q1022" s="290">
        <f t="shared" si="157"/>
        <v>-4353500</v>
      </c>
      <c r="R1022" s="290">
        <f t="shared" si="158"/>
        <v>4350</v>
      </c>
      <c r="S1022" s="290">
        <f t="shared" si="159"/>
        <v>-4357850</v>
      </c>
      <c r="T1022" s="290">
        <f t="shared" si="151"/>
        <v>5200</v>
      </c>
      <c r="U1022" s="290">
        <f t="shared" si="152"/>
        <v>-4358700</v>
      </c>
      <c r="V1022" s="77"/>
      <c r="W1022" s="8"/>
      <c r="X1022" s="8"/>
    </row>
    <row r="1023" spans="3:24" x14ac:dyDescent="0.25">
      <c r="C1023" s="295">
        <f t="shared" si="153"/>
        <v>0</v>
      </c>
      <c r="D1023" s="92">
        <f t="shared" si="154"/>
        <v>0</v>
      </c>
      <c r="E1023" s="92">
        <f t="shared" si="150"/>
        <v>0</v>
      </c>
      <c r="F1023" s="92">
        <f t="shared" si="155"/>
        <v>0</v>
      </c>
      <c r="G1023" s="92"/>
      <c r="H1023" s="233"/>
      <c r="I1023" s="233"/>
      <c r="J1023" s="233"/>
      <c r="K1023" s="233"/>
      <c r="L1023" s="233"/>
      <c r="M1023" s="233"/>
      <c r="O1023" s="138"/>
      <c r="P1023" s="138">
        <f t="shared" si="156"/>
        <v>1012</v>
      </c>
      <c r="Q1023" s="290">
        <f t="shared" si="157"/>
        <v>-4357850</v>
      </c>
      <c r="R1023" s="290">
        <f t="shared" si="158"/>
        <v>4350</v>
      </c>
      <c r="S1023" s="290">
        <f t="shared" si="159"/>
        <v>-4362200</v>
      </c>
      <c r="T1023" s="290">
        <f t="shared" si="151"/>
        <v>5200</v>
      </c>
      <c r="U1023" s="290">
        <f t="shared" si="152"/>
        <v>-4363050</v>
      </c>
      <c r="V1023" s="77"/>
      <c r="W1023" s="8"/>
      <c r="X1023" s="8"/>
    </row>
    <row r="1024" spans="3:24" x14ac:dyDescent="0.25">
      <c r="C1024" s="295">
        <f t="shared" si="153"/>
        <v>0</v>
      </c>
      <c r="D1024" s="92">
        <f t="shared" si="154"/>
        <v>0</v>
      </c>
      <c r="E1024" s="92">
        <f t="shared" si="150"/>
        <v>0</v>
      </c>
      <c r="F1024" s="92">
        <f t="shared" si="155"/>
        <v>0</v>
      </c>
      <c r="G1024" s="92"/>
      <c r="H1024" s="233"/>
      <c r="I1024" s="233"/>
      <c r="J1024" s="233"/>
      <c r="K1024" s="233"/>
      <c r="L1024" s="233"/>
      <c r="M1024" s="233"/>
      <c r="O1024" s="138"/>
      <c r="P1024" s="138">
        <f t="shared" si="156"/>
        <v>1013</v>
      </c>
      <c r="Q1024" s="290">
        <f t="shared" si="157"/>
        <v>-4362200</v>
      </c>
      <c r="R1024" s="290">
        <f t="shared" si="158"/>
        <v>4350</v>
      </c>
      <c r="S1024" s="290">
        <f t="shared" si="159"/>
        <v>-4366550</v>
      </c>
      <c r="T1024" s="290">
        <f t="shared" si="151"/>
        <v>5200</v>
      </c>
      <c r="U1024" s="290">
        <f t="shared" si="152"/>
        <v>-4367400</v>
      </c>
      <c r="V1024" s="77"/>
      <c r="W1024" s="8"/>
      <c r="X1024" s="8"/>
    </row>
    <row r="1025" spans="3:24" x14ac:dyDescent="0.25">
      <c r="C1025" s="295">
        <f t="shared" si="153"/>
        <v>0</v>
      </c>
      <c r="D1025" s="92">
        <f t="shared" si="154"/>
        <v>0</v>
      </c>
      <c r="E1025" s="92">
        <f t="shared" si="150"/>
        <v>0</v>
      </c>
      <c r="F1025" s="92">
        <f t="shared" si="155"/>
        <v>0</v>
      </c>
      <c r="G1025" s="92"/>
      <c r="H1025" s="233"/>
      <c r="I1025" s="233"/>
      <c r="J1025" s="233"/>
      <c r="K1025" s="233"/>
      <c r="L1025" s="233"/>
      <c r="M1025" s="233"/>
      <c r="O1025" s="138"/>
      <c r="P1025" s="138">
        <f t="shared" si="156"/>
        <v>1014</v>
      </c>
      <c r="Q1025" s="290">
        <f t="shared" si="157"/>
        <v>-4366550</v>
      </c>
      <c r="R1025" s="290">
        <f t="shared" si="158"/>
        <v>4350</v>
      </c>
      <c r="S1025" s="290">
        <f t="shared" si="159"/>
        <v>-4370900</v>
      </c>
      <c r="T1025" s="290">
        <f t="shared" si="151"/>
        <v>5200</v>
      </c>
      <c r="U1025" s="290">
        <f t="shared" si="152"/>
        <v>-4371750</v>
      </c>
      <c r="V1025" s="77"/>
      <c r="W1025" s="8"/>
      <c r="X1025" s="8"/>
    </row>
    <row r="1026" spans="3:24" x14ac:dyDescent="0.25">
      <c r="C1026" s="295">
        <f t="shared" si="153"/>
        <v>0</v>
      </c>
      <c r="D1026" s="92">
        <f t="shared" si="154"/>
        <v>0</v>
      </c>
      <c r="E1026" s="92">
        <f t="shared" si="150"/>
        <v>0</v>
      </c>
      <c r="F1026" s="92">
        <f t="shared" si="155"/>
        <v>0</v>
      </c>
      <c r="G1026" s="92"/>
      <c r="H1026" s="233"/>
      <c r="I1026" s="233"/>
      <c r="J1026" s="233"/>
      <c r="K1026" s="233"/>
      <c r="L1026" s="233"/>
      <c r="M1026" s="233"/>
      <c r="O1026" s="138"/>
      <c r="P1026" s="138">
        <f t="shared" si="156"/>
        <v>1015</v>
      </c>
      <c r="Q1026" s="290">
        <f t="shared" si="157"/>
        <v>-4370900</v>
      </c>
      <c r="R1026" s="290">
        <f t="shared" si="158"/>
        <v>4350</v>
      </c>
      <c r="S1026" s="290">
        <f t="shared" si="159"/>
        <v>-4375250</v>
      </c>
      <c r="T1026" s="290">
        <f t="shared" si="151"/>
        <v>5200</v>
      </c>
      <c r="U1026" s="290">
        <f t="shared" si="152"/>
        <v>-4376100</v>
      </c>
      <c r="V1026" s="77"/>
      <c r="W1026" s="8"/>
      <c r="X1026" s="8"/>
    </row>
    <row r="1027" spans="3:24" x14ac:dyDescent="0.25">
      <c r="C1027" s="295">
        <f t="shared" si="153"/>
        <v>0</v>
      </c>
      <c r="D1027" s="92">
        <f t="shared" si="154"/>
        <v>0</v>
      </c>
      <c r="E1027" s="92">
        <f t="shared" si="150"/>
        <v>0</v>
      </c>
      <c r="F1027" s="92">
        <f t="shared" si="155"/>
        <v>0</v>
      </c>
      <c r="G1027" s="92"/>
      <c r="H1027" s="233"/>
      <c r="I1027" s="233"/>
      <c r="J1027" s="233"/>
      <c r="K1027" s="233"/>
      <c r="L1027" s="233"/>
      <c r="M1027" s="233"/>
      <c r="O1027" s="138"/>
      <c r="P1027" s="138">
        <f t="shared" si="156"/>
        <v>1016</v>
      </c>
      <c r="Q1027" s="290">
        <f t="shared" si="157"/>
        <v>-4375250</v>
      </c>
      <c r="R1027" s="290">
        <f t="shared" si="158"/>
        <v>4350</v>
      </c>
      <c r="S1027" s="290">
        <f t="shared" si="159"/>
        <v>-4379600</v>
      </c>
      <c r="T1027" s="290">
        <f t="shared" si="151"/>
        <v>5200</v>
      </c>
      <c r="U1027" s="290">
        <f t="shared" si="152"/>
        <v>-4380450</v>
      </c>
      <c r="V1027" s="77"/>
      <c r="W1027" s="8"/>
      <c r="X1027" s="8"/>
    </row>
    <row r="1028" spans="3:24" x14ac:dyDescent="0.25">
      <c r="C1028" s="295">
        <f t="shared" si="153"/>
        <v>0</v>
      </c>
      <c r="D1028" s="92">
        <f t="shared" si="154"/>
        <v>0</v>
      </c>
      <c r="E1028" s="92">
        <f t="shared" si="150"/>
        <v>0</v>
      </c>
      <c r="F1028" s="92">
        <f t="shared" si="155"/>
        <v>0</v>
      </c>
      <c r="G1028" s="92"/>
      <c r="H1028" s="233"/>
      <c r="I1028" s="233"/>
      <c r="J1028" s="233"/>
      <c r="K1028" s="233"/>
      <c r="L1028" s="233"/>
      <c r="M1028" s="233"/>
      <c r="O1028" s="138"/>
      <c r="P1028" s="138">
        <f t="shared" si="156"/>
        <v>1017</v>
      </c>
      <c r="Q1028" s="290">
        <f t="shared" si="157"/>
        <v>-4379600</v>
      </c>
      <c r="R1028" s="290">
        <f t="shared" si="158"/>
        <v>4350</v>
      </c>
      <c r="S1028" s="290">
        <f t="shared" si="159"/>
        <v>-4383950</v>
      </c>
      <c r="T1028" s="290">
        <f t="shared" si="151"/>
        <v>5200</v>
      </c>
      <c r="U1028" s="290">
        <f t="shared" si="152"/>
        <v>-4384800</v>
      </c>
      <c r="V1028" s="77"/>
      <c r="W1028" s="8"/>
      <c r="X1028" s="8"/>
    </row>
    <row r="1029" spans="3:24" x14ac:dyDescent="0.25">
      <c r="C1029" s="295">
        <f t="shared" si="153"/>
        <v>0</v>
      </c>
      <c r="D1029" s="92">
        <f t="shared" si="154"/>
        <v>0</v>
      </c>
      <c r="E1029" s="92">
        <f t="shared" si="150"/>
        <v>0</v>
      </c>
      <c r="F1029" s="92">
        <f t="shared" si="155"/>
        <v>0</v>
      </c>
      <c r="G1029" s="92"/>
      <c r="H1029" s="233"/>
      <c r="I1029" s="233"/>
      <c r="J1029" s="233"/>
      <c r="K1029" s="233"/>
      <c r="L1029" s="233"/>
      <c r="M1029" s="233"/>
      <c r="O1029" s="138"/>
      <c r="P1029" s="138">
        <f t="shared" si="156"/>
        <v>1018</v>
      </c>
      <c r="Q1029" s="290">
        <f t="shared" si="157"/>
        <v>-4383950</v>
      </c>
      <c r="R1029" s="290">
        <f t="shared" si="158"/>
        <v>4350</v>
      </c>
      <c r="S1029" s="290">
        <f t="shared" si="159"/>
        <v>-4388300</v>
      </c>
      <c r="T1029" s="290">
        <f t="shared" si="151"/>
        <v>5200</v>
      </c>
      <c r="U1029" s="290">
        <f t="shared" si="152"/>
        <v>-4389150</v>
      </c>
      <c r="V1029" s="77"/>
      <c r="W1029" s="8"/>
      <c r="X1029" s="8"/>
    </row>
    <row r="1030" spans="3:24" x14ac:dyDescent="0.25">
      <c r="C1030" s="295">
        <f t="shared" si="153"/>
        <v>0</v>
      </c>
      <c r="D1030" s="92">
        <f t="shared" si="154"/>
        <v>0</v>
      </c>
      <c r="E1030" s="92">
        <f t="shared" si="150"/>
        <v>0</v>
      </c>
      <c r="F1030" s="92">
        <f t="shared" si="155"/>
        <v>0</v>
      </c>
      <c r="G1030" s="92"/>
      <c r="H1030" s="233"/>
      <c r="I1030" s="233"/>
      <c r="J1030" s="233"/>
      <c r="K1030" s="233"/>
      <c r="L1030" s="233"/>
      <c r="M1030" s="233"/>
      <c r="O1030" s="138"/>
      <c r="P1030" s="138">
        <f t="shared" si="156"/>
        <v>1019</v>
      </c>
      <c r="Q1030" s="290">
        <f t="shared" si="157"/>
        <v>-4388300</v>
      </c>
      <c r="R1030" s="290">
        <f t="shared" si="158"/>
        <v>4350</v>
      </c>
      <c r="S1030" s="290">
        <f t="shared" si="159"/>
        <v>-4392650</v>
      </c>
      <c r="T1030" s="290">
        <f t="shared" si="151"/>
        <v>5200</v>
      </c>
      <c r="U1030" s="290">
        <f t="shared" si="152"/>
        <v>-4393500</v>
      </c>
      <c r="V1030" s="77"/>
      <c r="W1030" s="8"/>
      <c r="X1030" s="8"/>
    </row>
    <row r="1031" spans="3:24" x14ac:dyDescent="0.25">
      <c r="C1031" s="295">
        <f t="shared" si="153"/>
        <v>0</v>
      </c>
      <c r="D1031" s="92">
        <f t="shared" si="154"/>
        <v>0</v>
      </c>
      <c r="E1031" s="92">
        <f t="shared" si="150"/>
        <v>0</v>
      </c>
      <c r="F1031" s="92">
        <f t="shared" si="155"/>
        <v>0</v>
      </c>
      <c r="G1031" s="92"/>
      <c r="H1031" s="233"/>
      <c r="I1031" s="233"/>
      <c r="J1031" s="233"/>
      <c r="K1031" s="233"/>
      <c r="L1031" s="233"/>
      <c r="M1031" s="233"/>
      <c r="O1031" s="138"/>
      <c r="P1031" s="138">
        <f t="shared" si="156"/>
        <v>1020</v>
      </c>
      <c r="Q1031" s="290">
        <f t="shared" si="157"/>
        <v>-4392650</v>
      </c>
      <c r="R1031" s="290">
        <f t="shared" si="158"/>
        <v>4350</v>
      </c>
      <c r="S1031" s="290">
        <f t="shared" si="159"/>
        <v>-4397000</v>
      </c>
      <c r="T1031" s="290">
        <f t="shared" si="151"/>
        <v>5200</v>
      </c>
      <c r="U1031" s="290">
        <f t="shared" si="152"/>
        <v>-4397850</v>
      </c>
      <c r="V1031" s="77"/>
      <c r="W1031" s="8"/>
      <c r="X1031" s="8"/>
    </row>
    <row r="1032" spans="3:24" x14ac:dyDescent="0.25">
      <c r="C1032" s="295">
        <f t="shared" si="153"/>
        <v>0</v>
      </c>
      <c r="D1032" s="92">
        <f t="shared" si="154"/>
        <v>0</v>
      </c>
      <c r="E1032" s="92">
        <f t="shared" si="150"/>
        <v>0</v>
      </c>
      <c r="F1032" s="92">
        <f t="shared" si="155"/>
        <v>0</v>
      </c>
      <c r="G1032" s="92"/>
      <c r="H1032" s="233"/>
      <c r="I1032" s="233"/>
      <c r="J1032" s="233"/>
      <c r="K1032" s="233"/>
      <c r="L1032" s="233"/>
      <c r="M1032" s="233"/>
      <c r="O1032" s="138"/>
      <c r="P1032" s="138">
        <f t="shared" si="156"/>
        <v>1021</v>
      </c>
      <c r="Q1032" s="290">
        <f t="shared" si="157"/>
        <v>-4397000</v>
      </c>
      <c r="R1032" s="290">
        <f t="shared" si="158"/>
        <v>4350</v>
      </c>
      <c r="S1032" s="290">
        <f t="shared" si="159"/>
        <v>-4401350</v>
      </c>
      <c r="T1032" s="290">
        <f t="shared" si="151"/>
        <v>5200</v>
      </c>
      <c r="U1032" s="290">
        <f t="shared" si="152"/>
        <v>-4402200</v>
      </c>
      <c r="V1032" s="77"/>
      <c r="W1032" s="8"/>
      <c r="X1032" s="8"/>
    </row>
    <row r="1033" spans="3:24" x14ac:dyDescent="0.25">
      <c r="C1033" s="295">
        <f t="shared" si="153"/>
        <v>0</v>
      </c>
      <c r="D1033" s="92">
        <f t="shared" si="154"/>
        <v>0</v>
      </c>
      <c r="E1033" s="92">
        <f t="shared" si="150"/>
        <v>0</v>
      </c>
      <c r="F1033" s="92">
        <f t="shared" si="155"/>
        <v>0</v>
      </c>
      <c r="G1033" s="92"/>
      <c r="H1033" s="233"/>
      <c r="I1033" s="233"/>
      <c r="J1033" s="233"/>
      <c r="K1033" s="233"/>
      <c r="L1033" s="233"/>
      <c r="M1033" s="233"/>
      <c r="O1033" s="138"/>
      <c r="P1033" s="138">
        <f t="shared" si="156"/>
        <v>1022</v>
      </c>
      <c r="Q1033" s="290">
        <f t="shared" si="157"/>
        <v>-4401350</v>
      </c>
      <c r="R1033" s="290">
        <f t="shared" si="158"/>
        <v>4350</v>
      </c>
      <c r="S1033" s="290">
        <f t="shared" si="159"/>
        <v>-4405700</v>
      </c>
      <c r="T1033" s="290">
        <f t="shared" si="151"/>
        <v>5200</v>
      </c>
      <c r="U1033" s="290">
        <f t="shared" si="152"/>
        <v>-4406550</v>
      </c>
      <c r="V1033" s="77"/>
      <c r="W1033" s="8"/>
      <c r="X1033" s="8"/>
    </row>
    <row r="1034" spans="3:24" x14ac:dyDescent="0.25">
      <c r="C1034" s="295">
        <f t="shared" si="153"/>
        <v>0</v>
      </c>
      <c r="D1034" s="92">
        <f t="shared" si="154"/>
        <v>0</v>
      </c>
      <c r="E1034" s="92">
        <f t="shared" si="150"/>
        <v>0</v>
      </c>
      <c r="F1034" s="92">
        <f t="shared" si="155"/>
        <v>0</v>
      </c>
      <c r="G1034" s="92"/>
      <c r="H1034" s="233"/>
      <c r="I1034" s="233"/>
      <c r="J1034" s="233"/>
      <c r="K1034" s="233"/>
      <c r="L1034" s="233"/>
      <c r="M1034" s="233"/>
      <c r="O1034" s="138"/>
      <c r="P1034" s="138">
        <f t="shared" si="156"/>
        <v>1023</v>
      </c>
      <c r="Q1034" s="290">
        <f t="shared" si="157"/>
        <v>-4405700</v>
      </c>
      <c r="R1034" s="290">
        <f t="shared" si="158"/>
        <v>4350</v>
      </c>
      <c r="S1034" s="290">
        <f t="shared" si="159"/>
        <v>-4410050</v>
      </c>
      <c r="T1034" s="290">
        <f t="shared" si="151"/>
        <v>5200</v>
      </c>
      <c r="U1034" s="290">
        <f t="shared" si="152"/>
        <v>-4410900</v>
      </c>
      <c r="V1034" s="77"/>
      <c r="W1034" s="8"/>
      <c r="X1034" s="8"/>
    </row>
    <row r="1035" spans="3:24" x14ac:dyDescent="0.25">
      <c r="C1035" s="295">
        <f t="shared" si="153"/>
        <v>0</v>
      </c>
      <c r="D1035" s="92">
        <f t="shared" si="154"/>
        <v>0</v>
      </c>
      <c r="E1035" s="92">
        <f t="shared" si="150"/>
        <v>0</v>
      </c>
      <c r="F1035" s="92">
        <f t="shared" si="155"/>
        <v>0</v>
      </c>
      <c r="G1035" s="92"/>
      <c r="H1035" s="233"/>
      <c r="I1035" s="233"/>
      <c r="J1035" s="233"/>
      <c r="K1035" s="233"/>
      <c r="L1035" s="233"/>
      <c r="M1035" s="233"/>
      <c r="O1035" s="138"/>
      <c r="P1035" s="138">
        <f t="shared" si="156"/>
        <v>1024</v>
      </c>
      <c r="Q1035" s="290">
        <f t="shared" si="157"/>
        <v>-4410050</v>
      </c>
      <c r="R1035" s="290">
        <f t="shared" si="158"/>
        <v>4350</v>
      </c>
      <c r="S1035" s="290">
        <f t="shared" si="159"/>
        <v>-4414400</v>
      </c>
      <c r="T1035" s="290">
        <f t="shared" si="151"/>
        <v>5200</v>
      </c>
      <c r="U1035" s="290">
        <f t="shared" si="152"/>
        <v>-4415250</v>
      </c>
      <c r="V1035" s="77"/>
      <c r="W1035" s="8"/>
      <c r="X1035" s="8"/>
    </row>
    <row r="1036" spans="3:24" x14ac:dyDescent="0.25">
      <c r="C1036" s="295">
        <f t="shared" si="153"/>
        <v>0</v>
      </c>
      <c r="D1036" s="92">
        <f t="shared" si="154"/>
        <v>0</v>
      </c>
      <c r="E1036" s="92">
        <f t="shared" si="150"/>
        <v>0</v>
      </c>
      <c r="F1036" s="92">
        <f t="shared" si="155"/>
        <v>0</v>
      </c>
      <c r="G1036" s="92"/>
      <c r="H1036" s="233"/>
      <c r="I1036" s="233"/>
      <c r="J1036" s="233"/>
      <c r="K1036" s="233"/>
      <c r="L1036" s="233"/>
      <c r="M1036" s="233"/>
      <c r="O1036" s="138"/>
      <c r="P1036" s="138">
        <f t="shared" si="156"/>
        <v>1025</v>
      </c>
      <c r="Q1036" s="290">
        <f t="shared" si="157"/>
        <v>-4414400</v>
      </c>
      <c r="R1036" s="290">
        <f t="shared" si="158"/>
        <v>4350</v>
      </c>
      <c r="S1036" s="290">
        <f t="shared" si="159"/>
        <v>-4418750</v>
      </c>
      <c r="T1036" s="290">
        <f t="shared" si="151"/>
        <v>5200</v>
      </c>
      <c r="U1036" s="290">
        <f t="shared" si="152"/>
        <v>-4419600</v>
      </c>
      <c r="V1036" s="77"/>
      <c r="W1036" s="8"/>
      <c r="X1036" s="8"/>
    </row>
    <row r="1037" spans="3:24" x14ac:dyDescent="0.25">
      <c r="C1037" s="295">
        <f t="shared" si="153"/>
        <v>0</v>
      </c>
      <c r="D1037" s="92">
        <f t="shared" si="154"/>
        <v>0</v>
      </c>
      <c r="E1037" s="92">
        <f t="shared" ref="E1037:E1100" si="160">IF(U1037&lt;0,0,U1037)</f>
        <v>0</v>
      </c>
      <c r="F1037" s="92">
        <f t="shared" si="155"/>
        <v>0</v>
      </c>
      <c r="G1037" s="92"/>
      <c r="H1037" s="233"/>
      <c r="I1037" s="233"/>
      <c r="J1037" s="233"/>
      <c r="K1037" s="233"/>
      <c r="L1037" s="233"/>
      <c r="M1037" s="233"/>
      <c r="O1037" s="138"/>
      <c r="P1037" s="138">
        <f t="shared" si="156"/>
        <v>1026</v>
      </c>
      <c r="Q1037" s="290">
        <f t="shared" si="157"/>
        <v>-4418750</v>
      </c>
      <c r="R1037" s="290">
        <f t="shared" si="158"/>
        <v>4350</v>
      </c>
      <c r="S1037" s="290">
        <f t="shared" si="159"/>
        <v>-4423100</v>
      </c>
      <c r="T1037" s="290">
        <f t="shared" ref="T1037:T1100" si="161">IF(S1037&lt;$E$5,$E$5,S1037)</f>
        <v>5200</v>
      </c>
      <c r="U1037" s="290">
        <f t="shared" ref="U1037:U1100" si="162">+Q1037-T1037</f>
        <v>-4423950</v>
      </c>
      <c r="V1037" s="77"/>
      <c r="W1037" s="8"/>
      <c r="X1037" s="8"/>
    </row>
    <row r="1038" spans="3:24" x14ac:dyDescent="0.25">
      <c r="C1038" s="295">
        <f t="shared" ref="C1038:C1101" si="163">IF(U1038&lt;=0,0,P1038)</f>
        <v>0</v>
      </c>
      <c r="D1038" s="92">
        <f t="shared" ref="D1038:D1101" si="164">IF(U1038&lt;=0,0,F1037)</f>
        <v>0</v>
      </c>
      <c r="E1038" s="92">
        <f t="shared" si="160"/>
        <v>0</v>
      </c>
      <c r="F1038" s="92">
        <f t="shared" ref="F1038:F1101" si="165">+D1038-E1038</f>
        <v>0</v>
      </c>
      <c r="G1038" s="92"/>
      <c r="H1038" s="233"/>
      <c r="I1038" s="233"/>
      <c r="J1038" s="233"/>
      <c r="K1038" s="233"/>
      <c r="L1038" s="233"/>
      <c r="M1038" s="233"/>
      <c r="O1038" s="138"/>
      <c r="P1038" s="138">
        <f t="shared" ref="P1038:P1101" si="166">+P1037+1</f>
        <v>1027</v>
      </c>
      <c r="Q1038" s="290">
        <f t="shared" ref="Q1038:Q1101" si="167">+S1037</f>
        <v>-4423100</v>
      </c>
      <c r="R1038" s="290">
        <f t="shared" ref="R1038:R1101" si="168">+R1037</f>
        <v>4350</v>
      </c>
      <c r="S1038" s="290">
        <f t="shared" ref="S1038:S1101" si="169">+Q1038-R1038</f>
        <v>-4427450</v>
      </c>
      <c r="T1038" s="290">
        <f t="shared" si="161"/>
        <v>5200</v>
      </c>
      <c r="U1038" s="290">
        <f t="shared" si="162"/>
        <v>-4428300</v>
      </c>
      <c r="V1038" s="77"/>
      <c r="W1038" s="8"/>
      <c r="X1038" s="8"/>
    </row>
    <row r="1039" spans="3:24" x14ac:dyDescent="0.25">
      <c r="C1039" s="295">
        <f t="shared" si="163"/>
        <v>0</v>
      </c>
      <c r="D1039" s="92">
        <f t="shared" si="164"/>
        <v>0</v>
      </c>
      <c r="E1039" s="92">
        <f t="shared" si="160"/>
        <v>0</v>
      </c>
      <c r="F1039" s="92">
        <f t="shared" si="165"/>
        <v>0</v>
      </c>
      <c r="G1039" s="92"/>
      <c r="H1039" s="233"/>
      <c r="I1039" s="233"/>
      <c r="J1039" s="233"/>
      <c r="K1039" s="233"/>
      <c r="L1039" s="233"/>
      <c r="M1039" s="233"/>
      <c r="O1039" s="138"/>
      <c r="P1039" s="138">
        <f t="shared" si="166"/>
        <v>1028</v>
      </c>
      <c r="Q1039" s="290">
        <f t="shared" si="167"/>
        <v>-4427450</v>
      </c>
      <c r="R1039" s="290">
        <f t="shared" si="168"/>
        <v>4350</v>
      </c>
      <c r="S1039" s="290">
        <f t="shared" si="169"/>
        <v>-4431800</v>
      </c>
      <c r="T1039" s="290">
        <f t="shared" si="161"/>
        <v>5200</v>
      </c>
      <c r="U1039" s="290">
        <f t="shared" si="162"/>
        <v>-4432650</v>
      </c>
      <c r="V1039" s="77"/>
      <c r="W1039" s="8"/>
      <c r="X1039" s="8"/>
    </row>
    <row r="1040" spans="3:24" x14ac:dyDescent="0.25">
      <c r="C1040" s="295">
        <f t="shared" si="163"/>
        <v>0</v>
      </c>
      <c r="D1040" s="92">
        <f t="shared" si="164"/>
        <v>0</v>
      </c>
      <c r="E1040" s="92">
        <f t="shared" si="160"/>
        <v>0</v>
      </c>
      <c r="F1040" s="92">
        <f t="shared" si="165"/>
        <v>0</v>
      </c>
      <c r="G1040" s="92"/>
      <c r="H1040" s="233"/>
      <c r="I1040" s="233"/>
      <c r="J1040" s="233"/>
      <c r="K1040" s="233"/>
      <c r="L1040" s="233"/>
      <c r="M1040" s="233"/>
      <c r="O1040" s="138"/>
      <c r="P1040" s="138">
        <f t="shared" si="166"/>
        <v>1029</v>
      </c>
      <c r="Q1040" s="290">
        <f t="shared" si="167"/>
        <v>-4431800</v>
      </c>
      <c r="R1040" s="290">
        <f t="shared" si="168"/>
        <v>4350</v>
      </c>
      <c r="S1040" s="290">
        <f t="shared" si="169"/>
        <v>-4436150</v>
      </c>
      <c r="T1040" s="290">
        <f t="shared" si="161"/>
        <v>5200</v>
      </c>
      <c r="U1040" s="290">
        <f t="shared" si="162"/>
        <v>-4437000</v>
      </c>
      <c r="V1040" s="77"/>
      <c r="W1040" s="8"/>
      <c r="X1040" s="8"/>
    </row>
    <row r="1041" spans="3:24" x14ac:dyDescent="0.25">
      <c r="C1041" s="295">
        <f t="shared" si="163"/>
        <v>0</v>
      </c>
      <c r="D1041" s="92">
        <f t="shared" si="164"/>
        <v>0</v>
      </c>
      <c r="E1041" s="92">
        <f t="shared" si="160"/>
        <v>0</v>
      </c>
      <c r="F1041" s="92">
        <f t="shared" si="165"/>
        <v>0</v>
      </c>
      <c r="G1041" s="92"/>
      <c r="H1041" s="233"/>
      <c r="I1041" s="233"/>
      <c r="J1041" s="233"/>
      <c r="K1041" s="233"/>
      <c r="L1041" s="233"/>
      <c r="M1041" s="233"/>
      <c r="O1041" s="138"/>
      <c r="P1041" s="138">
        <f t="shared" si="166"/>
        <v>1030</v>
      </c>
      <c r="Q1041" s="290">
        <f t="shared" si="167"/>
        <v>-4436150</v>
      </c>
      <c r="R1041" s="290">
        <f t="shared" si="168"/>
        <v>4350</v>
      </c>
      <c r="S1041" s="290">
        <f t="shared" si="169"/>
        <v>-4440500</v>
      </c>
      <c r="T1041" s="290">
        <f t="shared" si="161"/>
        <v>5200</v>
      </c>
      <c r="U1041" s="290">
        <f t="shared" si="162"/>
        <v>-4441350</v>
      </c>
      <c r="V1041" s="77"/>
      <c r="W1041" s="8"/>
      <c r="X1041" s="8"/>
    </row>
    <row r="1042" spans="3:24" x14ac:dyDescent="0.25">
      <c r="C1042" s="295">
        <f t="shared" si="163"/>
        <v>0</v>
      </c>
      <c r="D1042" s="92">
        <f t="shared" si="164"/>
        <v>0</v>
      </c>
      <c r="E1042" s="92">
        <f t="shared" si="160"/>
        <v>0</v>
      </c>
      <c r="F1042" s="92">
        <f t="shared" si="165"/>
        <v>0</v>
      </c>
      <c r="G1042" s="92"/>
      <c r="H1042" s="233"/>
      <c r="I1042" s="233"/>
      <c r="J1042" s="233"/>
      <c r="K1042" s="233"/>
      <c r="L1042" s="233"/>
      <c r="M1042" s="233"/>
      <c r="O1042" s="138"/>
      <c r="P1042" s="138">
        <f t="shared" si="166"/>
        <v>1031</v>
      </c>
      <c r="Q1042" s="290">
        <f t="shared" si="167"/>
        <v>-4440500</v>
      </c>
      <c r="R1042" s="290">
        <f t="shared" si="168"/>
        <v>4350</v>
      </c>
      <c r="S1042" s="290">
        <f t="shared" si="169"/>
        <v>-4444850</v>
      </c>
      <c r="T1042" s="290">
        <f t="shared" si="161"/>
        <v>5200</v>
      </c>
      <c r="U1042" s="290">
        <f t="shared" si="162"/>
        <v>-4445700</v>
      </c>
      <c r="V1042" s="77"/>
      <c r="W1042" s="8"/>
      <c r="X1042" s="8"/>
    </row>
    <row r="1043" spans="3:24" x14ac:dyDescent="0.25">
      <c r="C1043" s="295">
        <f t="shared" si="163"/>
        <v>0</v>
      </c>
      <c r="D1043" s="92">
        <f t="shared" si="164"/>
        <v>0</v>
      </c>
      <c r="E1043" s="92">
        <f t="shared" si="160"/>
        <v>0</v>
      </c>
      <c r="F1043" s="92">
        <f t="shared" si="165"/>
        <v>0</v>
      </c>
      <c r="G1043" s="92"/>
      <c r="H1043" s="233"/>
      <c r="I1043" s="233"/>
      <c r="J1043" s="233"/>
      <c r="K1043" s="233"/>
      <c r="L1043" s="233"/>
      <c r="M1043" s="233"/>
      <c r="O1043" s="138"/>
      <c r="P1043" s="138">
        <f t="shared" si="166"/>
        <v>1032</v>
      </c>
      <c r="Q1043" s="290">
        <f t="shared" si="167"/>
        <v>-4444850</v>
      </c>
      <c r="R1043" s="290">
        <f t="shared" si="168"/>
        <v>4350</v>
      </c>
      <c r="S1043" s="290">
        <f t="shared" si="169"/>
        <v>-4449200</v>
      </c>
      <c r="T1043" s="290">
        <f t="shared" si="161"/>
        <v>5200</v>
      </c>
      <c r="U1043" s="290">
        <f t="shared" si="162"/>
        <v>-4450050</v>
      </c>
      <c r="V1043" s="77"/>
      <c r="W1043" s="8"/>
      <c r="X1043" s="8"/>
    </row>
    <row r="1044" spans="3:24" x14ac:dyDescent="0.25">
      <c r="C1044" s="295">
        <f t="shared" si="163"/>
        <v>0</v>
      </c>
      <c r="D1044" s="92">
        <f t="shared" si="164"/>
        <v>0</v>
      </c>
      <c r="E1044" s="92">
        <f t="shared" si="160"/>
        <v>0</v>
      </c>
      <c r="F1044" s="92">
        <f t="shared" si="165"/>
        <v>0</v>
      </c>
      <c r="G1044" s="92"/>
      <c r="H1044" s="233"/>
      <c r="I1044" s="233"/>
      <c r="J1044" s="233"/>
      <c r="K1044" s="233"/>
      <c r="L1044" s="233"/>
      <c r="M1044" s="233"/>
      <c r="O1044" s="138"/>
      <c r="P1044" s="138">
        <f t="shared" si="166"/>
        <v>1033</v>
      </c>
      <c r="Q1044" s="290">
        <f t="shared" si="167"/>
        <v>-4449200</v>
      </c>
      <c r="R1044" s="290">
        <f t="shared" si="168"/>
        <v>4350</v>
      </c>
      <c r="S1044" s="290">
        <f t="shared" si="169"/>
        <v>-4453550</v>
      </c>
      <c r="T1044" s="290">
        <f t="shared" si="161"/>
        <v>5200</v>
      </c>
      <c r="U1044" s="290">
        <f t="shared" si="162"/>
        <v>-4454400</v>
      </c>
      <c r="V1044" s="77"/>
      <c r="W1044" s="8"/>
      <c r="X1044" s="8"/>
    </row>
    <row r="1045" spans="3:24" x14ac:dyDescent="0.25">
      <c r="C1045" s="295">
        <f t="shared" si="163"/>
        <v>0</v>
      </c>
      <c r="D1045" s="92">
        <f t="shared" si="164"/>
        <v>0</v>
      </c>
      <c r="E1045" s="92">
        <f t="shared" si="160"/>
        <v>0</v>
      </c>
      <c r="F1045" s="92">
        <f t="shared" si="165"/>
        <v>0</v>
      </c>
      <c r="G1045" s="92"/>
      <c r="H1045" s="233"/>
      <c r="I1045" s="233"/>
      <c r="J1045" s="233"/>
      <c r="K1045" s="233"/>
      <c r="L1045" s="233"/>
      <c r="M1045" s="233"/>
      <c r="O1045" s="138"/>
      <c r="P1045" s="138">
        <f t="shared" si="166"/>
        <v>1034</v>
      </c>
      <c r="Q1045" s="290">
        <f t="shared" si="167"/>
        <v>-4453550</v>
      </c>
      <c r="R1045" s="290">
        <f t="shared" si="168"/>
        <v>4350</v>
      </c>
      <c r="S1045" s="290">
        <f t="shared" si="169"/>
        <v>-4457900</v>
      </c>
      <c r="T1045" s="290">
        <f t="shared" si="161"/>
        <v>5200</v>
      </c>
      <c r="U1045" s="290">
        <f t="shared" si="162"/>
        <v>-4458750</v>
      </c>
      <c r="V1045" s="77"/>
      <c r="W1045" s="8"/>
      <c r="X1045" s="8"/>
    </row>
    <row r="1046" spans="3:24" x14ac:dyDescent="0.25">
      <c r="C1046" s="295">
        <f t="shared" si="163"/>
        <v>0</v>
      </c>
      <c r="D1046" s="92">
        <f t="shared" si="164"/>
        <v>0</v>
      </c>
      <c r="E1046" s="92">
        <f t="shared" si="160"/>
        <v>0</v>
      </c>
      <c r="F1046" s="92">
        <f t="shared" si="165"/>
        <v>0</v>
      </c>
      <c r="G1046" s="92"/>
      <c r="H1046" s="233"/>
      <c r="I1046" s="233"/>
      <c r="J1046" s="233"/>
      <c r="K1046" s="233"/>
      <c r="L1046" s="233"/>
      <c r="M1046" s="233"/>
      <c r="O1046" s="138"/>
      <c r="P1046" s="138">
        <f t="shared" si="166"/>
        <v>1035</v>
      </c>
      <c r="Q1046" s="290">
        <f t="shared" si="167"/>
        <v>-4457900</v>
      </c>
      <c r="R1046" s="290">
        <f t="shared" si="168"/>
        <v>4350</v>
      </c>
      <c r="S1046" s="290">
        <f t="shared" si="169"/>
        <v>-4462250</v>
      </c>
      <c r="T1046" s="290">
        <f t="shared" si="161"/>
        <v>5200</v>
      </c>
      <c r="U1046" s="290">
        <f t="shared" si="162"/>
        <v>-4463100</v>
      </c>
      <c r="V1046" s="77"/>
      <c r="W1046" s="8"/>
      <c r="X1046" s="8"/>
    </row>
    <row r="1047" spans="3:24" x14ac:dyDescent="0.25">
      <c r="C1047" s="295">
        <f t="shared" si="163"/>
        <v>0</v>
      </c>
      <c r="D1047" s="92">
        <f t="shared" si="164"/>
        <v>0</v>
      </c>
      <c r="E1047" s="92">
        <f t="shared" si="160"/>
        <v>0</v>
      </c>
      <c r="F1047" s="92">
        <f t="shared" si="165"/>
        <v>0</v>
      </c>
      <c r="G1047" s="92"/>
      <c r="H1047" s="233"/>
      <c r="I1047" s="233"/>
      <c r="J1047" s="233"/>
      <c r="K1047" s="233"/>
      <c r="L1047" s="233"/>
      <c r="M1047" s="233"/>
      <c r="O1047" s="138"/>
      <c r="P1047" s="138">
        <f t="shared" si="166"/>
        <v>1036</v>
      </c>
      <c r="Q1047" s="290">
        <f t="shared" si="167"/>
        <v>-4462250</v>
      </c>
      <c r="R1047" s="290">
        <f t="shared" si="168"/>
        <v>4350</v>
      </c>
      <c r="S1047" s="290">
        <f t="shared" si="169"/>
        <v>-4466600</v>
      </c>
      <c r="T1047" s="290">
        <f t="shared" si="161"/>
        <v>5200</v>
      </c>
      <c r="U1047" s="290">
        <f t="shared" si="162"/>
        <v>-4467450</v>
      </c>
      <c r="V1047" s="77"/>
      <c r="W1047" s="8"/>
      <c r="X1047" s="8"/>
    </row>
    <row r="1048" spans="3:24" x14ac:dyDescent="0.25">
      <c r="C1048" s="295">
        <f t="shared" si="163"/>
        <v>0</v>
      </c>
      <c r="D1048" s="92">
        <f t="shared" si="164"/>
        <v>0</v>
      </c>
      <c r="E1048" s="92">
        <f t="shared" si="160"/>
        <v>0</v>
      </c>
      <c r="F1048" s="92">
        <f t="shared" si="165"/>
        <v>0</v>
      </c>
      <c r="G1048" s="92"/>
      <c r="H1048" s="233"/>
      <c r="I1048" s="233"/>
      <c r="J1048" s="233"/>
      <c r="K1048" s="233"/>
      <c r="L1048" s="233"/>
      <c r="M1048" s="233"/>
      <c r="O1048" s="138"/>
      <c r="P1048" s="138">
        <f t="shared" si="166"/>
        <v>1037</v>
      </c>
      <c r="Q1048" s="290">
        <f t="shared" si="167"/>
        <v>-4466600</v>
      </c>
      <c r="R1048" s="290">
        <f t="shared" si="168"/>
        <v>4350</v>
      </c>
      <c r="S1048" s="290">
        <f t="shared" si="169"/>
        <v>-4470950</v>
      </c>
      <c r="T1048" s="290">
        <f t="shared" si="161"/>
        <v>5200</v>
      </c>
      <c r="U1048" s="290">
        <f t="shared" si="162"/>
        <v>-4471800</v>
      </c>
      <c r="V1048" s="77"/>
      <c r="W1048" s="8"/>
      <c r="X1048" s="8"/>
    </row>
    <row r="1049" spans="3:24" x14ac:dyDescent="0.25">
      <c r="C1049" s="295">
        <f t="shared" si="163"/>
        <v>0</v>
      </c>
      <c r="D1049" s="92">
        <f t="shared" si="164"/>
        <v>0</v>
      </c>
      <c r="E1049" s="92">
        <f t="shared" si="160"/>
        <v>0</v>
      </c>
      <c r="F1049" s="92">
        <f t="shared" si="165"/>
        <v>0</v>
      </c>
      <c r="G1049" s="92"/>
      <c r="H1049" s="233"/>
      <c r="I1049" s="233"/>
      <c r="J1049" s="233"/>
      <c r="K1049" s="233"/>
      <c r="L1049" s="233"/>
      <c r="M1049" s="233"/>
      <c r="O1049" s="138"/>
      <c r="P1049" s="138">
        <f t="shared" si="166"/>
        <v>1038</v>
      </c>
      <c r="Q1049" s="290">
        <f t="shared" si="167"/>
        <v>-4470950</v>
      </c>
      <c r="R1049" s="290">
        <f t="shared" si="168"/>
        <v>4350</v>
      </c>
      <c r="S1049" s="290">
        <f t="shared" si="169"/>
        <v>-4475300</v>
      </c>
      <c r="T1049" s="290">
        <f t="shared" si="161"/>
        <v>5200</v>
      </c>
      <c r="U1049" s="290">
        <f t="shared" si="162"/>
        <v>-4476150</v>
      </c>
      <c r="V1049" s="77"/>
      <c r="W1049" s="8"/>
      <c r="X1049" s="8"/>
    </row>
    <row r="1050" spans="3:24" x14ac:dyDescent="0.25">
      <c r="C1050" s="295">
        <f t="shared" si="163"/>
        <v>0</v>
      </c>
      <c r="D1050" s="92">
        <f t="shared" si="164"/>
        <v>0</v>
      </c>
      <c r="E1050" s="92">
        <f t="shared" si="160"/>
        <v>0</v>
      </c>
      <c r="F1050" s="92">
        <f t="shared" si="165"/>
        <v>0</v>
      </c>
      <c r="G1050" s="92"/>
      <c r="H1050" s="233"/>
      <c r="I1050" s="233"/>
      <c r="J1050" s="233"/>
      <c r="K1050" s="233"/>
      <c r="L1050" s="233"/>
      <c r="M1050" s="233"/>
      <c r="O1050" s="138"/>
      <c r="P1050" s="138">
        <f t="shared" si="166"/>
        <v>1039</v>
      </c>
      <c r="Q1050" s="290">
        <f t="shared" si="167"/>
        <v>-4475300</v>
      </c>
      <c r="R1050" s="290">
        <f t="shared" si="168"/>
        <v>4350</v>
      </c>
      <c r="S1050" s="290">
        <f t="shared" si="169"/>
        <v>-4479650</v>
      </c>
      <c r="T1050" s="290">
        <f t="shared" si="161"/>
        <v>5200</v>
      </c>
      <c r="U1050" s="290">
        <f t="shared" si="162"/>
        <v>-4480500</v>
      </c>
      <c r="V1050" s="77"/>
      <c r="W1050" s="8"/>
      <c r="X1050" s="8"/>
    </row>
    <row r="1051" spans="3:24" x14ac:dyDescent="0.25">
      <c r="C1051" s="295">
        <f t="shared" si="163"/>
        <v>0</v>
      </c>
      <c r="D1051" s="92">
        <f t="shared" si="164"/>
        <v>0</v>
      </c>
      <c r="E1051" s="92">
        <f t="shared" si="160"/>
        <v>0</v>
      </c>
      <c r="F1051" s="92">
        <f t="shared" si="165"/>
        <v>0</v>
      </c>
      <c r="G1051" s="92"/>
      <c r="H1051" s="233"/>
      <c r="I1051" s="233"/>
      <c r="J1051" s="233"/>
      <c r="K1051" s="233"/>
      <c r="L1051" s="233"/>
      <c r="M1051" s="233"/>
      <c r="O1051" s="138"/>
      <c r="P1051" s="138">
        <f t="shared" si="166"/>
        <v>1040</v>
      </c>
      <c r="Q1051" s="290">
        <f t="shared" si="167"/>
        <v>-4479650</v>
      </c>
      <c r="R1051" s="290">
        <f t="shared" si="168"/>
        <v>4350</v>
      </c>
      <c r="S1051" s="290">
        <f t="shared" si="169"/>
        <v>-4484000</v>
      </c>
      <c r="T1051" s="290">
        <f t="shared" si="161"/>
        <v>5200</v>
      </c>
      <c r="U1051" s="290">
        <f t="shared" si="162"/>
        <v>-4484850</v>
      </c>
      <c r="V1051" s="77"/>
      <c r="W1051" s="8"/>
      <c r="X1051" s="8"/>
    </row>
    <row r="1052" spans="3:24" x14ac:dyDescent="0.25">
      <c r="C1052" s="295">
        <f t="shared" si="163"/>
        <v>0</v>
      </c>
      <c r="D1052" s="92">
        <f t="shared" si="164"/>
        <v>0</v>
      </c>
      <c r="E1052" s="92">
        <f t="shared" si="160"/>
        <v>0</v>
      </c>
      <c r="F1052" s="92">
        <f t="shared" si="165"/>
        <v>0</v>
      </c>
      <c r="G1052" s="92"/>
      <c r="H1052" s="233"/>
      <c r="I1052" s="233"/>
      <c r="J1052" s="233"/>
      <c r="K1052" s="233"/>
      <c r="L1052" s="233"/>
      <c r="M1052" s="233"/>
      <c r="O1052" s="138"/>
      <c r="P1052" s="138">
        <f t="shared" si="166"/>
        <v>1041</v>
      </c>
      <c r="Q1052" s="290">
        <f t="shared" si="167"/>
        <v>-4484000</v>
      </c>
      <c r="R1052" s="290">
        <f t="shared" si="168"/>
        <v>4350</v>
      </c>
      <c r="S1052" s="290">
        <f t="shared" si="169"/>
        <v>-4488350</v>
      </c>
      <c r="T1052" s="290">
        <f t="shared" si="161"/>
        <v>5200</v>
      </c>
      <c r="U1052" s="290">
        <f t="shared" si="162"/>
        <v>-4489200</v>
      </c>
      <c r="V1052" s="77"/>
      <c r="W1052" s="8"/>
      <c r="X1052" s="8"/>
    </row>
    <row r="1053" spans="3:24" x14ac:dyDescent="0.25">
      <c r="C1053" s="295">
        <f t="shared" si="163"/>
        <v>0</v>
      </c>
      <c r="D1053" s="92">
        <f t="shared" si="164"/>
        <v>0</v>
      </c>
      <c r="E1053" s="92">
        <f t="shared" si="160"/>
        <v>0</v>
      </c>
      <c r="F1053" s="92">
        <f t="shared" si="165"/>
        <v>0</v>
      </c>
      <c r="G1053" s="92"/>
      <c r="H1053" s="233"/>
      <c r="I1053" s="233"/>
      <c r="J1053" s="233"/>
      <c r="K1053" s="233"/>
      <c r="L1053" s="233"/>
      <c r="M1053" s="233"/>
      <c r="O1053" s="138"/>
      <c r="P1053" s="138">
        <f t="shared" si="166"/>
        <v>1042</v>
      </c>
      <c r="Q1053" s="290">
        <f t="shared" si="167"/>
        <v>-4488350</v>
      </c>
      <c r="R1053" s="290">
        <f t="shared" si="168"/>
        <v>4350</v>
      </c>
      <c r="S1053" s="290">
        <f t="shared" si="169"/>
        <v>-4492700</v>
      </c>
      <c r="T1053" s="290">
        <f t="shared" si="161"/>
        <v>5200</v>
      </c>
      <c r="U1053" s="290">
        <f t="shared" si="162"/>
        <v>-4493550</v>
      </c>
      <c r="V1053" s="77"/>
      <c r="W1053" s="8"/>
      <c r="X1053" s="8"/>
    </row>
    <row r="1054" spans="3:24" x14ac:dyDescent="0.25">
      <c r="C1054" s="295">
        <f t="shared" si="163"/>
        <v>0</v>
      </c>
      <c r="D1054" s="92">
        <f t="shared" si="164"/>
        <v>0</v>
      </c>
      <c r="E1054" s="92">
        <f t="shared" si="160"/>
        <v>0</v>
      </c>
      <c r="F1054" s="92">
        <f t="shared" si="165"/>
        <v>0</v>
      </c>
      <c r="G1054" s="92"/>
      <c r="H1054" s="233"/>
      <c r="I1054" s="233"/>
      <c r="J1054" s="233"/>
      <c r="K1054" s="233"/>
      <c r="L1054" s="233"/>
      <c r="M1054" s="233"/>
      <c r="O1054" s="138"/>
      <c r="P1054" s="138">
        <f t="shared" si="166"/>
        <v>1043</v>
      </c>
      <c r="Q1054" s="290">
        <f t="shared" si="167"/>
        <v>-4492700</v>
      </c>
      <c r="R1054" s="290">
        <f t="shared" si="168"/>
        <v>4350</v>
      </c>
      <c r="S1054" s="290">
        <f t="shared" si="169"/>
        <v>-4497050</v>
      </c>
      <c r="T1054" s="290">
        <f t="shared" si="161"/>
        <v>5200</v>
      </c>
      <c r="U1054" s="290">
        <f t="shared" si="162"/>
        <v>-4497900</v>
      </c>
      <c r="V1054" s="77"/>
      <c r="W1054" s="8"/>
      <c r="X1054" s="8"/>
    </row>
    <row r="1055" spans="3:24" x14ac:dyDescent="0.25">
      <c r="C1055" s="295">
        <f t="shared" si="163"/>
        <v>0</v>
      </c>
      <c r="D1055" s="92">
        <f t="shared" si="164"/>
        <v>0</v>
      </c>
      <c r="E1055" s="92">
        <f t="shared" si="160"/>
        <v>0</v>
      </c>
      <c r="F1055" s="92">
        <f t="shared" si="165"/>
        <v>0</v>
      </c>
      <c r="G1055" s="92"/>
      <c r="H1055" s="233"/>
      <c r="I1055" s="233"/>
      <c r="J1055" s="233"/>
      <c r="K1055" s="233"/>
      <c r="L1055" s="233"/>
      <c r="M1055" s="233"/>
      <c r="O1055" s="138"/>
      <c r="P1055" s="138">
        <f t="shared" si="166"/>
        <v>1044</v>
      </c>
      <c r="Q1055" s="290">
        <f t="shared" si="167"/>
        <v>-4497050</v>
      </c>
      <c r="R1055" s="290">
        <f t="shared" si="168"/>
        <v>4350</v>
      </c>
      <c r="S1055" s="290">
        <f t="shared" si="169"/>
        <v>-4501400</v>
      </c>
      <c r="T1055" s="290">
        <f t="shared" si="161"/>
        <v>5200</v>
      </c>
      <c r="U1055" s="290">
        <f t="shared" si="162"/>
        <v>-4502250</v>
      </c>
      <c r="V1055" s="77"/>
      <c r="W1055" s="8"/>
      <c r="X1055" s="8"/>
    </row>
    <row r="1056" spans="3:24" x14ac:dyDescent="0.25">
      <c r="C1056" s="295">
        <f t="shared" si="163"/>
        <v>0</v>
      </c>
      <c r="D1056" s="92">
        <f t="shared" si="164"/>
        <v>0</v>
      </c>
      <c r="E1056" s="92">
        <f t="shared" si="160"/>
        <v>0</v>
      </c>
      <c r="F1056" s="92">
        <f t="shared" si="165"/>
        <v>0</v>
      </c>
      <c r="G1056" s="92"/>
      <c r="H1056" s="233"/>
      <c r="I1056" s="233"/>
      <c r="J1056" s="233"/>
      <c r="K1056" s="233"/>
      <c r="L1056" s="233"/>
      <c r="M1056" s="233"/>
      <c r="O1056" s="138"/>
      <c r="P1056" s="138">
        <f t="shared" si="166"/>
        <v>1045</v>
      </c>
      <c r="Q1056" s="290">
        <f t="shared" si="167"/>
        <v>-4501400</v>
      </c>
      <c r="R1056" s="290">
        <f t="shared" si="168"/>
        <v>4350</v>
      </c>
      <c r="S1056" s="290">
        <f t="shared" si="169"/>
        <v>-4505750</v>
      </c>
      <c r="T1056" s="290">
        <f t="shared" si="161"/>
        <v>5200</v>
      </c>
      <c r="U1056" s="290">
        <f t="shared" si="162"/>
        <v>-4506600</v>
      </c>
      <c r="V1056" s="77"/>
      <c r="W1056" s="8"/>
      <c r="X1056" s="8"/>
    </row>
    <row r="1057" spans="3:24" x14ac:dyDescent="0.25">
      <c r="C1057" s="295">
        <f t="shared" si="163"/>
        <v>0</v>
      </c>
      <c r="D1057" s="92">
        <f t="shared" si="164"/>
        <v>0</v>
      </c>
      <c r="E1057" s="92">
        <f t="shared" si="160"/>
        <v>0</v>
      </c>
      <c r="F1057" s="92">
        <f t="shared" si="165"/>
        <v>0</v>
      </c>
      <c r="G1057" s="92"/>
      <c r="H1057" s="233"/>
      <c r="I1057" s="233"/>
      <c r="J1057" s="233"/>
      <c r="K1057" s="233"/>
      <c r="L1057" s="233"/>
      <c r="M1057" s="233"/>
      <c r="O1057" s="138"/>
      <c r="P1057" s="138">
        <f t="shared" si="166"/>
        <v>1046</v>
      </c>
      <c r="Q1057" s="290">
        <f t="shared" si="167"/>
        <v>-4505750</v>
      </c>
      <c r="R1057" s="290">
        <f t="shared" si="168"/>
        <v>4350</v>
      </c>
      <c r="S1057" s="290">
        <f t="shared" si="169"/>
        <v>-4510100</v>
      </c>
      <c r="T1057" s="290">
        <f t="shared" si="161"/>
        <v>5200</v>
      </c>
      <c r="U1057" s="290">
        <f t="shared" si="162"/>
        <v>-4510950</v>
      </c>
      <c r="V1057" s="77"/>
      <c r="W1057" s="8"/>
      <c r="X1057" s="8"/>
    </row>
    <row r="1058" spans="3:24" x14ac:dyDescent="0.25">
      <c r="C1058" s="295">
        <f t="shared" si="163"/>
        <v>0</v>
      </c>
      <c r="D1058" s="92">
        <f t="shared" si="164"/>
        <v>0</v>
      </c>
      <c r="E1058" s="92">
        <f t="shared" si="160"/>
        <v>0</v>
      </c>
      <c r="F1058" s="92">
        <f t="shared" si="165"/>
        <v>0</v>
      </c>
      <c r="G1058" s="92"/>
      <c r="H1058" s="233"/>
      <c r="I1058" s="233"/>
      <c r="J1058" s="233"/>
      <c r="K1058" s="233"/>
      <c r="L1058" s="233"/>
      <c r="M1058" s="233"/>
      <c r="O1058" s="138"/>
      <c r="P1058" s="138">
        <f t="shared" si="166"/>
        <v>1047</v>
      </c>
      <c r="Q1058" s="290">
        <f t="shared" si="167"/>
        <v>-4510100</v>
      </c>
      <c r="R1058" s="290">
        <f t="shared" si="168"/>
        <v>4350</v>
      </c>
      <c r="S1058" s="290">
        <f t="shared" si="169"/>
        <v>-4514450</v>
      </c>
      <c r="T1058" s="290">
        <f t="shared" si="161"/>
        <v>5200</v>
      </c>
      <c r="U1058" s="290">
        <f t="shared" si="162"/>
        <v>-4515300</v>
      </c>
      <c r="V1058" s="77"/>
      <c r="W1058" s="8"/>
      <c r="X1058" s="8"/>
    </row>
    <row r="1059" spans="3:24" x14ac:dyDescent="0.25">
      <c r="C1059" s="295">
        <f t="shared" si="163"/>
        <v>0</v>
      </c>
      <c r="D1059" s="92">
        <f t="shared" si="164"/>
        <v>0</v>
      </c>
      <c r="E1059" s="92">
        <f t="shared" si="160"/>
        <v>0</v>
      </c>
      <c r="F1059" s="92">
        <f t="shared" si="165"/>
        <v>0</v>
      </c>
      <c r="G1059" s="92"/>
      <c r="H1059" s="233"/>
      <c r="I1059" s="233"/>
      <c r="J1059" s="233"/>
      <c r="K1059" s="233"/>
      <c r="L1059" s="233"/>
      <c r="M1059" s="233"/>
      <c r="O1059" s="138"/>
      <c r="P1059" s="138">
        <f t="shared" si="166"/>
        <v>1048</v>
      </c>
      <c r="Q1059" s="290">
        <f t="shared" si="167"/>
        <v>-4514450</v>
      </c>
      <c r="R1059" s="290">
        <f t="shared" si="168"/>
        <v>4350</v>
      </c>
      <c r="S1059" s="290">
        <f t="shared" si="169"/>
        <v>-4518800</v>
      </c>
      <c r="T1059" s="290">
        <f t="shared" si="161"/>
        <v>5200</v>
      </c>
      <c r="U1059" s="290">
        <f t="shared" si="162"/>
        <v>-4519650</v>
      </c>
      <c r="V1059" s="77"/>
      <c r="W1059" s="8"/>
      <c r="X1059" s="8"/>
    </row>
    <row r="1060" spans="3:24" x14ac:dyDescent="0.25">
      <c r="C1060" s="295">
        <f t="shared" si="163"/>
        <v>0</v>
      </c>
      <c r="D1060" s="92">
        <f t="shared" si="164"/>
        <v>0</v>
      </c>
      <c r="E1060" s="92">
        <f t="shared" si="160"/>
        <v>0</v>
      </c>
      <c r="F1060" s="92">
        <f t="shared" si="165"/>
        <v>0</v>
      </c>
      <c r="G1060" s="92"/>
      <c r="H1060" s="233"/>
      <c r="I1060" s="233"/>
      <c r="J1060" s="233"/>
      <c r="K1060" s="233"/>
      <c r="L1060" s="233"/>
      <c r="M1060" s="233"/>
      <c r="O1060" s="138"/>
      <c r="P1060" s="138">
        <f t="shared" si="166"/>
        <v>1049</v>
      </c>
      <c r="Q1060" s="290">
        <f t="shared" si="167"/>
        <v>-4518800</v>
      </c>
      <c r="R1060" s="290">
        <f t="shared" si="168"/>
        <v>4350</v>
      </c>
      <c r="S1060" s="290">
        <f t="shared" si="169"/>
        <v>-4523150</v>
      </c>
      <c r="T1060" s="290">
        <f t="shared" si="161"/>
        <v>5200</v>
      </c>
      <c r="U1060" s="290">
        <f t="shared" si="162"/>
        <v>-4524000</v>
      </c>
      <c r="V1060" s="77"/>
      <c r="W1060" s="8"/>
      <c r="X1060" s="8"/>
    </row>
    <row r="1061" spans="3:24" x14ac:dyDescent="0.25">
      <c r="C1061" s="295">
        <f t="shared" si="163"/>
        <v>0</v>
      </c>
      <c r="D1061" s="92">
        <f t="shared" si="164"/>
        <v>0</v>
      </c>
      <c r="E1061" s="92">
        <f t="shared" si="160"/>
        <v>0</v>
      </c>
      <c r="F1061" s="92">
        <f t="shared" si="165"/>
        <v>0</v>
      </c>
      <c r="G1061" s="92"/>
      <c r="H1061" s="233"/>
      <c r="I1061" s="233"/>
      <c r="J1061" s="233"/>
      <c r="K1061" s="233"/>
      <c r="L1061" s="233"/>
      <c r="M1061" s="233"/>
      <c r="O1061" s="138"/>
      <c r="P1061" s="138">
        <f t="shared" si="166"/>
        <v>1050</v>
      </c>
      <c r="Q1061" s="290">
        <f t="shared" si="167"/>
        <v>-4523150</v>
      </c>
      <c r="R1061" s="290">
        <f t="shared" si="168"/>
        <v>4350</v>
      </c>
      <c r="S1061" s="290">
        <f t="shared" si="169"/>
        <v>-4527500</v>
      </c>
      <c r="T1061" s="290">
        <f t="shared" si="161"/>
        <v>5200</v>
      </c>
      <c r="U1061" s="290">
        <f t="shared" si="162"/>
        <v>-4528350</v>
      </c>
      <c r="V1061" s="77"/>
      <c r="W1061" s="8"/>
      <c r="X1061" s="8"/>
    </row>
    <row r="1062" spans="3:24" x14ac:dyDescent="0.25">
      <c r="C1062" s="295">
        <f t="shared" si="163"/>
        <v>0</v>
      </c>
      <c r="D1062" s="92">
        <f t="shared" si="164"/>
        <v>0</v>
      </c>
      <c r="E1062" s="92">
        <f t="shared" si="160"/>
        <v>0</v>
      </c>
      <c r="F1062" s="92">
        <f t="shared" si="165"/>
        <v>0</v>
      </c>
      <c r="G1062" s="92"/>
      <c r="H1062" s="233"/>
      <c r="I1062" s="233"/>
      <c r="J1062" s="233"/>
      <c r="K1062" s="233"/>
      <c r="L1062" s="233"/>
      <c r="M1062" s="233"/>
      <c r="O1062" s="138"/>
      <c r="P1062" s="138">
        <f t="shared" si="166"/>
        <v>1051</v>
      </c>
      <c r="Q1062" s="290">
        <f t="shared" si="167"/>
        <v>-4527500</v>
      </c>
      <c r="R1062" s="290">
        <f t="shared" si="168"/>
        <v>4350</v>
      </c>
      <c r="S1062" s="290">
        <f t="shared" si="169"/>
        <v>-4531850</v>
      </c>
      <c r="T1062" s="290">
        <f t="shared" si="161"/>
        <v>5200</v>
      </c>
      <c r="U1062" s="290">
        <f t="shared" si="162"/>
        <v>-4532700</v>
      </c>
      <c r="V1062" s="77"/>
      <c r="W1062" s="8"/>
      <c r="X1062" s="8"/>
    </row>
    <row r="1063" spans="3:24" x14ac:dyDescent="0.25">
      <c r="C1063" s="295">
        <f t="shared" si="163"/>
        <v>0</v>
      </c>
      <c r="D1063" s="92">
        <f t="shared" si="164"/>
        <v>0</v>
      </c>
      <c r="E1063" s="92">
        <f t="shared" si="160"/>
        <v>0</v>
      </c>
      <c r="F1063" s="92">
        <f t="shared" si="165"/>
        <v>0</v>
      </c>
      <c r="G1063" s="92"/>
      <c r="H1063" s="233"/>
      <c r="I1063" s="233"/>
      <c r="J1063" s="233"/>
      <c r="K1063" s="233"/>
      <c r="L1063" s="233"/>
      <c r="M1063" s="233"/>
      <c r="O1063" s="138"/>
      <c r="P1063" s="138">
        <f t="shared" si="166"/>
        <v>1052</v>
      </c>
      <c r="Q1063" s="290">
        <f t="shared" si="167"/>
        <v>-4531850</v>
      </c>
      <c r="R1063" s="290">
        <f t="shared" si="168"/>
        <v>4350</v>
      </c>
      <c r="S1063" s="290">
        <f t="shared" si="169"/>
        <v>-4536200</v>
      </c>
      <c r="T1063" s="290">
        <f t="shared" si="161"/>
        <v>5200</v>
      </c>
      <c r="U1063" s="290">
        <f t="shared" si="162"/>
        <v>-4537050</v>
      </c>
      <c r="V1063" s="77"/>
      <c r="W1063" s="8"/>
      <c r="X1063" s="8"/>
    </row>
    <row r="1064" spans="3:24" x14ac:dyDescent="0.25">
      <c r="C1064" s="295">
        <f t="shared" si="163"/>
        <v>0</v>
      </c>
      <c r="D1064" s="92">
        <f t="shared" si="164"/>
        <v>0</v>
      </c>
      <c r="E1064" s="92">
        <f t="shared" si="160"/>
        <v>0</v>
      </c>
      <c r="F1064" s="92">
        <f t="shared" si="165"/>
        <v>0</v>
      </c>
      <c r="G1064" s="92"/>
      <c r="H1064" s="233"/>
      <c r="I1064" s="233"/>
      <c r="J1064" s="233"/>
      <c r="K1064" s="233"/>
      <c r="L1064" s="233"/>
      <c r="M1064" s="233"/>
      <c r="O1064" s="138"/>
      <c r="P1064" s="138">
        <f t="shared" si="166"/>
        <v>1053</v>
      </c>
      <c r="Q1064" s="290">
        <f t="shared" si="167"/>
        <v>-4536200</v>
      </c>
      <c r="R1064" s="290">
        <f t="shared" si="168"/>
        <v>4350</v>
      </c>
      <c r="S1064" s="290">
        <f t="shared" si="169"/>
        <v>-4540550</v>
      </c>
      <c r="T1064" s="290">
        <f t="shared" si="161"/>
        <v>5200</v>
      </c>
      <c r="U1064" s="290">
        <f t="shared" si="162"/>
        <v>-4541400</v>
      </c>
      <c r="V1064" s="77"/>
      <c r="W1064" s="8"/>
      <c r="X1064" s="8"/>
    </row>
    <row r="1065" spans="3:24" x14ac:dyDescent="0.25">
      <c r="C1065" s="295">
        <f t="shared" si="163"/>
        <v>0</v>
      </c>
      <c r="D1065" s="92">
        <f t="shared" si="164"/>
        <v>0</v>
      </c>
      <c r="E1065" s="92">
        <f t="shared" si="160"/>
        <v>0</v>
      </c>
      <c r="F1065" s="92">
        <f t="shared" si="165"/>
        <v>0</v>
      </c>
      <c r="G1065" s="92"/>
      <c r="H1065" s="233"/>
      <c r="I1065" s="233"/>
      <c r="J1065" s="233"/>
      <c r="K1065" s="233"/>
      <c r="L1065" s="233"/>
      <c r="M1065" s="233"/>
      <c r="O1065" s="138"/>
      <c r="P1065" s="138">
        <f t="shared" si="166"/>
        <v>1054</v>
      </c>
      <c r="Q1065" s="290">
        <f t="shared" si="167"/>
        <v>-4540550</v>
      </c>
      <c r="R1065" s="290">
        <f t="shared" si="168"/>
        <v>4350</v>
      </c>
      <c r="S1065" s="290">
        <f t="shared" si="169"/>
        <v>-4544900</v>
      </c>
      <c r="T1065" s="290">
        <f t="shared" si="161"/>
        <v>5200</v>
      </c>
      <c r="U1065" s="290">
        <f t="shared" si="162"/>
        <v>-4545750</v>
      </c>
      <c r="V1065" s="77"/>
      <c r="W1065" s="8"/>
      <c r="X1065" s="8"/>
    </row>
    <row r="1066" spans="3:24" x14ac:dyDescent="0.25">
      <c r="C1066" s="295">
        <f t="shared" si="163"/>
        <v>0</v>
      </c>
      <c r="D1066" s="92">
        <f t="shared" si="164"/>
        <v>0</v>
      </c>
      <c r="E1066" s="92">
        <f t="shared" si="160"/>
        <v>0</v>
      </c>
      <c r="F1066" s="92">
        <f t="shared" si="165"/>
        <v>0</v>
      </c>
      <c r="G1066" s="92"/>
      <c r="H1066" s="233"/>
      <c r="I1066" s="233"/>
      <c r="J1066" s="233"/>
      <c r="K1066" s="233"/>
      <c r="L1066" s="233"/>
      <c r="M1066" s="233"/>
      <c r="O1066" s="138"/>
      <c r="P1066" s="138">
        <f t="shared" si="166"/>
        <v>1055</v>
      </c>
      <c r="Q1066" s="290">
        <f t="shared" si="167"/>
        <v>-4544900</v>
      </c>
      <c r="R1066" s="290">
        <f t="shared" si="168"/>
        <v>4350</v>
      </c>
      <c r="S1066" s="290">
        <f t="shared" si="169"/>
        <v>-4549250</v>
      </c>
      <c r="T1066" s="290">
        <f t="shared" si="161"/>
        <v>5200</v>
      </c>
      <c r="U1066" s="290">
        <f t="shared" si="162"/>
        <v>-4550100</v>
      </c>
      <c r="V1066" s="77"/>
      <c r="W1066" s="8"/>
      <c r="X1066" s="8"/>
    </row>
    <row r="1067" spans="3:24" x14ac:dyDescent="0.25">
      <c r="C1067" s="295">
        <f t="shared" si="163"/>
        <v>0</v>
      </c>
      <c r="D1067" s="92">
        <f t="shared" si="164"/>
        <v>0</v>
      </c>
      <c r="E1067" s="92">
        <f t="shared" si="160"/>
        <v>0</v>
      </c>
      <c r="F1067" s="92">
        <f t="shared" si="165"/>
        <v>0</v>
      </c>
      <c r="G1067" s="92"/>
      <c r="H1067" s="233"/>
      <c r="I1067" s="233"/>
      <c r="J1067" s="233"/>
      <c r="K1067" s="233"/>
      <c r="L1067" s="233"/>
      <c r="M1067" s="233"/>
      <c r="O1067" s="138"/>
      <c r="P1067" s="138">
        <f t="shared" si="166"/>
        <v>1056</v>
      </c>
      <c r="Q1067" s="290">
        <f t="shared" si="167"/>
        <v>-4549250</v>
      </c>
      <c r="R1067" s="290">
        <f t="shared" si="168"/>
        <v>4350</v>
      </c>
      <c r="S1067" s="290">
        <f t="shared" si="169"/>
        <v>-4553600</v>
      </c>
      <c r="T1067" s="290">
        <f t="shared" si="161"/>
        <v>5200</v>
      </c>
      <c r="U1067" s="290">
        <f t="shared" si="162"/>
        <v>-4554450</v>
      </c>
      <c r="V1067" s="77"/>
      <c r="W1067" s="8"/>
      <c r="X1067" s="8"/>
    </row>
    <row r="1068" spans="3:24" x14ac:dyDescent="0.25">
      <c r="C1068" s="295">
        <f t="shared" si="163"/>
        <v>0</v>
      </c>
      <c r="D1068" s="92">
        <f t="shared" si="164"/>
        <v>0</v>
      </c>
      <c r="E1068" s="92">
        <f t="shared" si="160"/>
        <v>0</v>
      </c>
      <c r="F1068" s="92">
        <f t="shared" si="165"/>
        <v>0</v>
      </c>
      <c r="G1068" s="92"/>
      <c r="H1068" s="233"/>
      <c r="I1068" s="233"/>
      <c r="J1068" s="233"/>
      <c r="K1068" s="233"/>
      <c r="L1068" s="233"/>
      <c r="M1068" s="233"/>
      <c r="O1068" s="138"/>
      <c r="P1068" s="138">
        <f t="shared" si="166"/>
        <v>1057</v>
      </c>
      <c r="Q1068" s="290">
        <f t="shared" si="167"/>
        <v>-4553600</v>
      </c>
      <c r="R1068" s="290">
        <f t="shared" si="168"/>
        <v>4350</v>
      </c>
      <c r="S1068" s="290">
        <f t="shared" si="169"/>
        <v>-4557950</v>
      </c>
      <c r="T1068" s="290">
        <f t="shared" si="161"/>
        <v>5200</v>
      </c>
      <c r="U1068" s="290">
        <f t="shared" si="162"/>
        <v>-4558800</v>
      </c>
      <c r="V1068" s="77"/>
      <c r="W1068" s="8"/>
      <c r="X1068" s="8"/>
    </row>
    <row r="1069" spans="3:24" x14ac:dyDescent="0.25">
      <c r="C1069" s="295">
        <f t="shared" si="163"/>
        <v>0</v>
      </c>
      <c r="D1069" s="92">
        <f t="shared" si="164"/>
        <v>0</v>
      </c>
      <c r="E1069" s="92">
        <f t="shared" si="160"/>
        <v>0</v>
      </c>
      <c r="F1069" s="92">
        <f t="shared" si="165"/>
        <v>0</v>
      </c>
      <c r="G1069" s="92"/>
      <c r="H1069" s="233"/>
      <c r="I1069" s="233"/>
      <c r="J1069" s="233"/>
      <c r="K1069" s="233"/>
      <c r="L1069" s="233"/>
      <c r="M1069" s="233"/>
      <c r="O1069" s="138"/>
      <c r="P1069" s="138">
        <f t="shared" si="166"/>
        <v>1058</v>
      </c>
      <c r="Q1069" s="290">
        <f t="shared" si="167"/>
        <v>-4557950</v>
      </c>
      <c r="R1069" s="290">
        <f t="shared" si="168"/>
        <v>4350</v>
      </c>
      <c r="S1069" s="290">
        <f t="shared" si="169"/>
        <v>-4562300</v>
      </c>
      <c r="T1069" s="290">
        <f t="shared" si="161"/>
        <v>5200</v>
      </c>
      <c r="U1069" s="290">
        <f t="shared" si="162"/>
        <v>-4563150</v>
      </c>
      <c r="V1069" s="77"/>
      <c r="W1069" s="8"/>
      <c r="X1069" s="8"/>
    </row>
    <row r="1070" spans="3:24" x14ac:dyDescent="0.25">
      <c r="C1070" s="295">
        <f t="shared" si="163"/>
        <v>0</v>
      </c>
      <c r="D1070" s="92">
        <f t="shared" si="164"/>
        <v>0</v>
      </c>
      <c r="E1070" s="92">
        <f t="shared" si="160"/>
        <v>0</v>
      </c>
      <c r="F1070" s="92">
        <f t="shared" si="165"/>
        <v>0</v>
      </c>
      <c r="G1070" s="92"/>
      <c r="H1070" s="233"/>
      <c r="I1070" s="233"/>
      <c r="J1070" s="233"/>
      <c r="K1070" s="233"/>
      <c r="L1070" s="233"/>
      <c r="M1070" s="233"/>
      <c r="O1070" s="138"/>
      <c r="P1070" s="138">
        <f t="shared" si="166"/>
        <v>1059</v>
      </c>
      <c r="Q1070" s="290">
        <f t="shared" si="167"/>
        <v>-4562300</v>
      </c>
      <c r="R1070" s="290">
        <f t="shared" si="168"/>
        <v>4350</v>
      </c>
      <c r="S1070" s="290">
        <f t="shared" si="169"/>
        <v>-4566650</v>
      </c>
      <c r="T1070" s="290">
        <f t="shared" si="161"/>
        <v>5200</v>
      </c>
      <c r="U1070" s="290">
        <f t="shared" si="162"/>
        <v>-4567500</v>
      </c>
      <c r="V1070" s="77"/>
      <c r="W1070" s="8"/>
      <c r="X1070" s="8"/>
    </row>
    <row r="1071" spans="3:24" x14ac:dyDescent="0.25">
      <c r="C1071" s="295">
        <f t="shared" si="163"/>
        <v>0</v>
      </c>
      <c r="D1071" s="92">
        <f t="shared" si="164"/>
        <v>0</v>
      </c>
      <c r="E1071" s="92">
        <f t="shared" si="160"/>
        <v>0</v>
      </c>
      <c r="F1071" s="92">
        <f t="shared" si="165"/>
        <v>0</v>
      </c>
      <c r="G1071" s="92"/>
      <c r="H1071" s="233"/>
      <c r="I1071" s="233"/>
      <c r="J1071" s="233"/>
      <c r="K1071" s="233"/>
      <c r="L1071" s="233"/>
      <c r="M1071" s="233"/>
      <c r="O1071" s="138"/>
      <c r="P1071" s="138">
        <f t="shared" si="166"/>
        <v>1060</v>
      </c>
      <c r="Q1071" s="290">
        <f t="shared" si="167"/>
        <v>-4566650</v>
      </c>
      <c r="R1071" s="290">
        <f t="shared" si="168"/>
        <v>4350</v>
      </c>
      <c r="S1071" s="290">
        <f t="shared" si="169"/>
        <v>-4571000</v>
      </c>
      <c r="T1071" s="290">
        <f t="shared" si="161"/>
        <v>5200</v>
      </c>
      <c r="U1071" s="290">
        <f t="shared" si="162"/>
        <v>-4571850</v>
      </c>
      <c r="V1071" s="77"/>
      <c r="W1071" s="8"/>
      <c r="X1071" s="8"/>
    </row>
    <row r="1072" spans="3:24" x14ac:dyDescent="0.25">
      <c r="C1072" s="295">
        <f t="shared" si="163"/>
        <v>0</v>
      </c>
      <c r="D1072" s="92">
        <f t="shared" si="164"/>
        <v>0</v>
      </c>
      <c r="E1072" s="92">
        <f t="shared" si="160"/>
        <v>0</v>
      </c>
      <c r="F1072" s="92">
        <f t="shared" si="165"/>
        <v>0</v>
      </c>
      <c r="G1072" s="92"/>
      <c r="H1072" s="233"/>
      <c r="I1072" s="233"/>
      <c r="J1072" s="233"/>
      <c r="K1072" s="233"/>
      <c r="L1072" s="233"/>
      <c r="M1072" s="233"/>
      <c r="O1072" s="138"/>
      <c r="P1072" s="138">
        <f t="shared" si="166"/>
        <v>1061</v>
      </c>
      <c r="Q1072" s="290">
        <f t="shared" si="167"/>
        <v>-4571000</v>
      </c>
      <c r="R1072" s="290">
        <f t="shared" si="168"/>
        <v>4350</v>
      </c>
      <c r="S1072" s="290">
        <f t="shared" si="169"/>
        <v>-4575350</v>
      </c>
      <c r="T1072" s="290">
        <f t="shared" si="161"/>
        <v>5200</v>
      </c>
      <c r="U1072" s="290">
        <f t="shared" si="162"/>
        <v>-4576200</v>
      </c>
      <c r="V1072" s="77"/>
      <c r="W1072" s="8"/>
      <c r="X1072" s="8"/>
    </row>
    <row r="1073" spans="3:24" x14ac:dyDescent="0.25">
      <c r="C1073" s="295">
        <f t="shared" si="163"/>
        <v>0</v>
      </c>
      <c r="D1073" s="92">
        <f t="shared" si="164"/>
        <v>0</v>
      </c>
      <c r="E1073" s="92">
        <f t="shared" si="160"/>
        <v>0</v>
      </c>
      <c r="F1073" s="92">
        <f t="shared" si="165"/>
        <v>0</v>
      </c>
      <c r="G1073" s="92"/>
      <c r="H1073" s="233"/>
      <c r="I1073" s="233"/>
      <c r="J1073" s="233"/>
      <c r="K1073" s="233"/>
      <c r="L1073" s="233"/>
      <c r="M1073" s="233"/>
      <c r="O1073" s="138"/>
      <c r="P1073" s="138">
        <f t="shared" si="166"/>
        <v>1062</v>
      </c>
      <c r="Q1073" s="290">
        <f t="shared" si="167"/>
        <v>-4575350</v>
      </c>
      <c r="R1073" s="290">
        <f t="shared" si="168"/>
        <v>4350</v>
      </c>
      <c r="S1073" s="290">
        <f t="shared" si="169"/>
        <v>-4579700</v>
      </c>
      <c r="T1073" s="290">
        <f t="shared" si="161"/>
        <v>5200</v>
      </c>
      <c r="U1073" s="290">
        <f t="shared" si="162"/>
        <v>-4580550</v>
      </c>
      <c r="V1073" s="77"/>
      <c r="W1073" s="8"/>
      <c r="X1073" s="8"/>
    </row>
    <row r="1074" spans="3:24" x14ac:dyDescent="0.25">
      <c r="C1074" s="295">
        <f t="shared" si="163"/>
        <v>0</v>
      </c>
      <c r="D1074" s="92">
        <f t="shared" si="164"/>
        <v>0</v>
      </c>
      <c r="E1074" s="92">
        <f t="shared" si="160"/>
        <v>0</v>
      </c>
      <c r="F1074" s="92">
        <f t="shared" si="165"/>
        <v>0</v>
      </c>
      <c r="G1074" s="92"/>
      <c r="H1074" s="233"/>
      <c r="I1074" s="233"/>
      <c r="J1074" s="233"/>
      <c r="K1074" s="233"/>
      <c r="L1074" s="233"/>
      <c r="M1074" s="233"/>
      <c r="O1074" s="138"/>
      <c r="P1074" s="138">
        <f t="shared" si="166"/>
        <v>1063</v>
      </c>
      <c r="Q1074" s="290">
        <f t="shared" si="167"/>
        <v>-4579700</v>
      </c>
      <c r="R1074" s="290">
        <f t="shared" si="168"/>
        <v>4350</v>
      </c>
      <c r="S1074" s="290">
        <f t="shared" si="169"/>
        <v>-4584050</v>
      </c>
      <c r="T1074" s="290">
        <f t="shared" si="161"/>
        <v>5200</v>
      </c>
      <c r="U1074" s="290">
        <f t="shared" si="162"/>
        <v>-4584900</v>
      </c>
      <c r="V1074" s="77"/>
      <c r="W1074" s="8"/>
      <c r="X1074" s="8"/>
    </row>
    <row r="1075" spans="3:24" x14ac:dyDescent="0.25">
      <c r="C1075" s="295">
        <f t="shared" si="163"/>
        <v>0</v>
      </c>
      <c r="D1075" s="92">
        <f t="shared" si="164"/>
        <v>0</v>
      </c>
      <c r="E1075" s="92">
        <f t="shared" si="160"/>
        <v>0</v>
      </c>
      <c r="F1075" s="92">
        <f t="shared" si="165"/>
        <v>0</v>
      </c>
      <c r="G1075" s="92"/>
      <c r="H1075" s="233"/>
      <c r="I1075" s="233"/>
      <c r="J1075" s="233"/>
      <c r="K1075" s="233"/>
      <c r="L1075" s="233"/>
      <c r="M1075" s="233"/>
      <c r="O1075" s="138"/>
      <c r="P1075" s="138">
        <f t="shared" si="166"/>
        <v>1064</v>
      </c>
      <c r="Q1075" s="290">
        <f t="shared" si="167"/>
        <v>-4584050</v>
      </c>
      <c r="R1075" s="290">
        <f t="shared" si="168"/>
        <v>4350</v>
      </c>
      <c r="S1075" s="290">
        <f t="shared" si="169"/>
        <v>-4588400</v>
      </c>
      <c r="T1075" s="290">
        <f t="shared" si="161"/>
        <v>5200</v>
      </c>
      <c r="U1075" s="290">
        <f t="shared" si="162"/>
        <v>-4589250</v>
      </c>
      <c r="V1075" s="77"/>
      <c r="W1075" s="8"/>
      <c r="X1075" s="8"/>
    </row>
    <row r="1076" spans="3:24" x14ac:dyDescent="0.25">
      <c r="C1076" s="295">
        <f t="shared" si="163"/>
        <v>0</v>
      </c>
      <c r="D1076" s="92">
        <f t="shared" si="164"/>
        <v>0</v>
      </c>
      <c r="E1076" s="92">
        <f t="shared" si="160"/>
        <v>0</v>
      </c>
      <c r="F1076" s="92">
        <f t="shared" si="165"/>
        <v>0</v>
      </c>
      <c r="G1076" s="92"/>
      <c r="H1076" s="233"/>
      <c r="I1076" s="233"/>
      <c r="J1076" s="233"/>
      <c r="K1076" s="233"/>
      <c r="L1076" s="233"/>
      <c r="M1076" s="233"/>
      <c r="O1076" s="138"/>
      <c r="P1076" s="138">
        <f t="shared" si="166"/>
        <v>1065</v>
      </c>
      <c r="Q1076" s="290">
        <f t="shared" si="167"/>
        <v>-4588400</v>
      </c>
      <c r="R1076" s="290">
        <f t="shared" si="168"/>
        <v>4350</v>
      </c>
      <c r="S1076" s="290">
        <f t="shared" si="169"/>
        <v>-4592750</v>
      </c>
      <c r="T1076" s="290">
        <f t="shared" si="161"/>
        <v>5200</v>
      </c>
      <c r="U1076" s="290">
        <f t="shared" si="162"/>
        <v>-4593600</v>
      </c>
      <c r="V1076" s="77"/>
      <c r="W1076" s="8"/>
      <c r="X1076" s="8"/>
    </row>
    <row r="1077" spans="3:24" x14ac:dyDescent="0.25">
      <c r="C1077" s="295">
        <f t="shared" si="163"/>
        <v>0</v>
      </c>
      <c r="D1077" s="92">
        <f t="shared" si="164"/>
        <v>0</v>
      </c>
      <c r="E1077" s="92">
        <f t="shared" si="160"/>
        <v>0</v>
      </c>
      <c r="F1077" s="92">
        <f t="shared" si="165"/>
        <v>0</v>
      </c>
      <c r="G1077" s="92"/>
      <c r="H1077" s="233"/>
      <c r="I1077" s="233"/>
      <c r="J1077" s="233"/>
      <c r="K1077" s="233"/>
      <c r="L1077" s="233"/>
      <c r="M1077" s="233"/>
      <c r="O1077" s="138"/>
      <c r="P1077" s="138">
        <f t="shared" si="166"/>
        <v>1066</v>
      </c>
      <c r="Q1077" s="290">
        <f t="shared" si="167"/>
        <v>-4592750</v>
      </c>
      <c r="R1077" s="290">
        <f t="shared" si="168"/>
        <v>4350</v>
      </c>
      <c r="S1077" s="290">
        <f t="shared" si="169"/>
        <v>-4597100</v>
      </c>
      <c r="T1077" s="290">
        <f t="shared" si="161"/>
        <v>5200</v>
      </c>
      <c r="U1077" s="290">
        <f t="shared" si="162"/>
        <v>-4597950</v>
      </c>
      <c r="V1077" s="77"/>
      <c r="W1077" s="8"/>
      <c r="X1077" s="8"/>
    </row>
    <row r="1078" spans="3:24" x14ac:dyDescent="0.25">
      <c r="C1078" s="295">
        <f t="shared" si="163"/>
        <v>0</v>
      </c>
      <c r="D1078" s="92">
        <f t="shared" si="164"/>
        <v>0</v>
      </c>
      <c r="E1078" s="92">
        <f t="shared" si="160"/>
        <v>0</v>
      </c>
      <c r="F1078" s="92">
        <f t="shared" si="165"/>
        <v>0</v>
      </c>
      <c r="G1078" s="92"/>
      <c r="H1078" s="233"/>
      <c r="I1078" s="233"/>
      <c r="J1078" s="233"/>
      <c r="K1078" s="233"/>
      <c r="L1078" s="233"/>
      <c r="M1078" s="233"/>
      <c r="O1078" s="138"/>
      <c r="P1078" s="138">
        <f t="shared" si="166"/>
        <v>1067</v>
      </c>
      <c r="Q1078" s="290">
        <f t="shared" si="167"/>
        <v>-4597100</v>
      </c>
      <c r="R1078" s="290">
        <f t="shared" si="168"/>
        <v>4350</v>
      </c>
      <c r="S1078" s="290">
        <f t="shared" si="169"/>
        <v>-4601450</v>
      </c>
      <c r="T1078" s="290">
        <f t="shared" si="161"/>
        <v>5200</v>
      </c>
      <c r="U1078" s="290">
        <f t="shared" si="162"/>
        <v>-4602300</v>
      </c>
      <c r="V1078" s="77"/>
      <c r="W1078" s="8"/>
      <c r="X1078" s="8"/>
    </row>
    <row r="1079" spans="3:24" x14ac:dyDescent="0.25">
      <c r="C1079" s="295">
        <f t="shared" si="163"/>
        <v>0</v>
      </c>
      <c r="D1079" s="92">
        <f t="shared" si="164"/>
        <v>0</v>
      </c>
      <c r="E1079" s="92">
        <f t="shared" si="160"/>
        <v>0</v>
      </c>
      <c r="F1079" s="92">
        <f t="shared" si="165"/>
        <v>0</v>
      </c>
      <c r="G1079" s="92"/>
      <c r="H1079" s="233"/>
      <c r="I1079" s="233"/>
      <c r="J1079" s="233"/>
      <c r="K1079" s="233"/>
      <c r="L1079" s="233"/>
      <c r="M1079" s="233"/>
      <c r="O1079" s="138"/>
      <c r="P1079" s="138">
        <f t="shared" si="166"/>
        <v>1068</v>
      </c>
      <c r="Q1079" s="290">
        <f t="shared" si="167"/>
        <v>-4601450</v>
      </c>
      <c r="R1079" s="290">
        <f t="shared" si="168"/>
        <v>4350</v>
      </c>
      <c r="S1079" s="290">
        <f t="shared" si="169"/>
        <v>-4605800</v>
      </c>
      <c r="T1079" s="290">
        <f t="shared" si="161"/>
        <v>5200</v>
      </c>
      <c r="U1079" s="290">
        <f t="shared" si="162"/>
        <v>-4606650</v>
      </c>
      <c r="V1079" s="77"/>
      <c r="W1079" s="8"/>
      <c r="X1079" s="8"/>
    </row>
    <row r="1080" spans="3:24" x14ac:dyDescent="0.25">
      <c r="C1080" s="295">
        <f t="shared" si="163"/>
        <v>0</v>
      </c>
      <c r="D1080" s="92">
        <f t="shared" si="164"/>
        <v>0</v>
      </c>
      <c r="E1080" s="92">
        <f t="shared" si="160"/>
        <v>0</v>
      </c>
      <c r="F1080" s="92">
        <f t="shared" si="165"/>
        <v>0</v>
      </c>
      <c r="G1080" s="92"/>
      <c r="H1080" s="233"/>
      <c r="I1080" s="233"/>
      <c r="J1080" s="233"/>
      <c r="K1080" s="233"/>
      <c r="L1080" s="233"/>
      <c r="M1080" s="233"/>
      <c r="O1080" s="138"/>
      <c r="P1080" s="138">
        <f t="shared" si="166"/>
        <v>1069</v>
      </c>
      <c r="Q1080" s="290">
        <f t="shared" si="167"/>
        <v>-4605800</v>
      </c>
      <c r="R1080" s="290">
        <f t="shared" si="168"/>
        <v>4350</v>
      </c>
      <c r="S1080" s="290">
        <f t="shared" si="169"/>
        <v>-4610150</v>
      </c>
      <c r="T1080" s="290">
        <f t="shared" si="161"/>
        <v>5200</v>
      </c>
      <c r="U1080" s="290">
        <f t="shared" si="162"/>
        <v>-4611000</v>
      </c>
      <c r="V1080" s="77"/>
      <c r="W1080" s="8"/>
      <c r="X1080" s="8"/>
    </row>
    <row r="1081" spans="3:24" x14ac:dyDescent="0.25">
      <c r="C1081" s="295">
        <f t="shared" si="163"/>
        <v>0</v>
      </c>
      <c r="D1081" s="92">
        <f t="shared" si="164"/>
        <v>0</v>
      </c>
      <c r="E1081" s="92">
        <f t="shared" si="160"/>
        <v>0</v>
      </c>
      <c r="F1081" s="92">
        <f t="shared" si="165"/>
        <v>0</v>
      </c>
      <c r="G1081" s="92"/>
      <c r="H1081" s="233"/>
      <c r="I1081" s="233"/>
      <c r="J1081" s="233"/>
      <c r="K1081" s="233"/>
      <c r="L1081" s="233"/>
      <c r="M1081" s="233"/>
      <c r="O1081" s="138"/>
      <c r="P1081" s="138">
        <f t="shared" si="166"/>
        <v>1070</v>
      </c>
      <c r="Q1081" s="290">
        <f t="shared" si="167"/>
        <v>-4610150</v>
      </c>
      <c r="R1081" s="290">
        <f t="shared" si="168"/>
        <v>4350</v>
      </c>
      <c r="S1081" s="290">
        <f t="shared" si="169"/>
        <v>-4614500</v>
      </c>
      <c r="T1081" s="290">
        <f t="shared" si="161"/>
        <v>5200</v>
      </c>
      <c r="U1081" s="290">
        <f t="shared" si="162"/>
        <v>-4615350</v>
      </c>
      <c r="V1081" s="77"/>
      <c r="W1081" s="8"/>
      <c r="X1081" s="8"/>
    </row>
    <row r="1082" spans="3:24" x14ac:dyDescent="0.25">
      <c r="C1082" s="295">
        <f t="shared" si="163"/>
        <v>0</v>
      </c>
      <c r="D1082" s="92">
        <f t="shared" si="164"/>
        <v>0</v>
      </c>
      <c r="E1082" s="92">
        <f t="shared" si="160"/>
        <v>0</v>
      </c>
      <c r="F1082" s="92">
        <f t="shared" si="165"/>
        <v>0</v>
      </c>
      <c r="G1082" s="92"/>
      <c r="H1082" s="233"/>
      <c r="I1082" s="233"/>
      <c r="J1082" s="233"/>
      <c r="K1082" s="233"/>
      <c r="L1082" s="233"/>
      <c r="M1082" s="233"/>
      <c r="O1082" s="138"/>
      <c r="P1082" s="138">
        <f t="shared" si="166"/>
        <v>1071</v>
      </c>
      <c r="Q1082" s="290">
        <f t="shared" si="167"/>
        <v>-4614500</v>
      </c>
      <c r="R1082" s="290">
        <f t="shared" si="168"/>
        <v>4350</v>
      </c>
      <c r="S1082" s="290">
        <f t="shared" si="169"/>
        <v>-4618850</v>
      </c>
      <c r="T1082" s="290">
        <f t="shared" si="161"/>
        <v>5200</v>
      </c>
      <c r="U1082" s="290">
        <f t="shared" si="162"/>
        <v>-4619700</v>
      </c>
      <c r="V1082" s="77"/>
      <c r="W1082" s="8"/>
      <c r="X1082" s="8"/>
    </row>
    <row r="1083" spans="3:24" x14ac:dyDescent="0.25">
      <c r="C1083" s="295">
        <f t="shared" si="163"/>
        <v>0</v>
      </c>
      <c r="D1083" s="92">
        <f t="shared" si="164"/>
        <v>0</v>
      </c>
      <c r="E1083" s="92">
        <f t="shared" si="160"/>
        <v>0</v>
      </c>
      <c r="F1083" s="92">
        <f t="shared" si="165"/>
        <v>0</v>
      </c>
      <c r="G1083" s="92"/>
      <c r="H1083" s="233"/>
      <c r="I1083" s="233"/>
      <c r="J1083" s="233"/>
      <c r="K1083" s="233"/>
      <c r="L1083" s="233"/>
      <c r="M1083" s="233"/>
      <c r="O1083" s="138"/>
      <c r="P1083" s="138">
        <f t="shared" si="166"/>
        <v>1072</v>
      </c>
      <c r="Q1083" s="290">
        <f t="shared" si="167"/>
        <v>-4618850</v>
      </c>
      <c r="R1083" s="290">
        <f t="shared" si="168"/>
        <v>4350</v>
      </c>
      <c r="S1083" s="290">
        <f t="shared" si="169"/>
        <v>-4623200</v>
      </c>
      <c r="T1083" s="290">
        <f t="shared" si="161"/>
        <v>5200</v>
      </c>
      <c r="U1083" s="290">
        <f t="shared" si="162"/>
        <v>-4624050</v>
      </c>
      <c r="V1083" s="77"/>
      <c r="W1083" s="8"/>
      <c r="X1083" s="8"/>
    </row>
    <row r="1084" spans="3:24" x14ac:dyDescent="0.25">
      <c r="C1084" s="295">
        <f t="shared" si="163"/>
        <v>0</v>
      </c>
      <c r="D1084" s="92">
        <f t="shared" si="164"/>
        <v>0</v>
      </c>
      <c r="E1084" s="92">
        <f t="shared" si="160"/>
        <v>0</v>
      </c>
      <c r="F1084" s="92">
        <f t="shared" si="165"/>
        <v>0</v>
      </c>
      <c r="G1084" s="92"/>
      <c r="H1084" s="233"/>
      <c r="I1084" s="233"/>
      <c r="J1084" s="233"/>
      <c r="K1084" s="233"/>
      <c r="L1084" s="233"/>
      <c r="M1084" s="233"/>
      <c r="O1084" s="138"/>
      <c r="P1084" s="138">
        <f t="shared" si="166"/>
        <v>1073</v>
      </c>
      <c r="Q1084" s="290">
        <f t="shared" si="167"/>
        <v>-4623200</v>
      </c>
      <c r="R1084" s="290">
        <f t="shared" si="168"/>
        <v>4350</v>
      </c>
      <c r="S1084" s="290">
        <f t="shared" si="169"/>
        <v>-4627550</v>
      </c>
      <c r="T1084" s="290">
        <f t="shared" si="161"/>
        <v>5200</v>
      </c>
      <c r="U1084" s="290">
        <f t="shared" si="162"/>
        <v>-4628400</v>
      </c>
      <c r="V1084" s="77"/>
      <c r="W1084" s="8"/>
      <c r="X1084" s="8"/>
    </row>
    <row r="1085" spans="3:24" x14ac:dyDescent="0.25">
      <c r="C1085" s="295">
        <f t="shared" si="163"/>
        <v>0</v>
      </c>
      <c r="D1085" s="92">
        <f t="shared" si="164"/>
        <v>0</v>
      </c>
      <c r="E1085" s="92">
        <f t="shared" si="160"/>
        <v>0</v>
      </c>
      <c r="F1085" s="92">
        <f t="shared" si="165"/>
        <v>0</v>
      </c>
      <c r="G1085" s="92"/>
      <c r="H1085" s="233"/>
      <c r="I1085" s="233"/>
      <c r="J1085" s="233"/>
      <c r="K1085" s="233"/>
      <c r="L1085" s="233"/>
      <c r="M1085" s="233"/>
      <c r="O1085" s="138"/>
      <c r="P1085" s="138">
        <f t="shared" si="166"/>
        <v>1074</v>
      </c>
      <c r="Q1085" s="290">
        <f t="shared" si="167"/>
        <v>-4627550</v>
      </c>
      <c r="R1085" s="290">
        <f t="shared" si="168"/>
        <v>4350</v>
      </c>
      <c r="S1085" s="290">
        <f t="shared" si="169"/>
        <v>-4631900</v>
      </c>
      <c r="T1085" s="290">
        <f t="shared" si="161"/>
        <v>5200</v>
      </c>
      <c r="U1085" s="290">
        <f t="shared" si="162"/>
        <v>-4632750</v>
      </c>
      <c r="V1085" s="77"/>
      <c r="W1085" s="8"/>
      <c r="X1085" s="8"/>
    </row>
    <row r="1086" spans="3:24" x14ac:dyDescent="0.25">
      <c r="C1086" s="295">
        <f t="shared" si="163"/>
        <v>0</v>
      </c>
      <c r="D1086" s="92">
        <f t="shared" si="164"/>
        <v>0</v>
      </c>
      <c r="E1086" s="92">
        <f t="shared" si="160"/>
        <v>0</v>
      </c>
      <c r="F1086" s="92">
        <f t="shared" si="165"/>
        <v>0</v>
      </c>
      <c r="G1086" s="92"/>
      <c r="H1086" s="233"/>
      <c r="I1086" s="233"/>
      <c r="J1086" s="233"/>
      <c r="K1086" s="233"/>
      <c r="L1086" s="233"/>
      <c r="M1086" s="233"/>
      <c r="O1086" s="138"/>
      <c r="P1086" s="138">
        <f t="shared" si="166"/>
        <v>1075</v>
      </c>
      <c r="Q1086" s="290">
        <f t="shared" si="167"/>
        <v>-4631900</v>
      </c>
      <c r="R1086" s="290">
        <f t="shared" si="168"/>
        <v>4350</v>
      </c>
      <c r="S1086" s="290">
        <f t="shared" si="169"/>
        <v>-4636250</v>
      </c>
      <c r="T1086" s="290">
        <f t="shared" si="161"/>
        <v>5200</v>
      </c>
      <c r="U1086" s="290">
        <f t="shared" si="162"/>
        <v>-4637100</v>
      </c>
      <c r="V1086" s="77"/>
      <c r="W1086" s="8"/>
      <c r="X1086" s="8"/>
    </row>
    <row r="1087" spans="3:24" x14ac:dyDescent="0.25">
      <c r="C1087" s="295">
        <f t="shared" si="163"/>
        <v>0</v>
      </c>
      <c r="D1087" s="92">
        <f t="shared" si="164"/>
        <v>0</v>
      </c>
      <c r="E1087" s="92">
        <f t="shared" si="160"/>
        <v>0</v>
      </c>
      <c r="F1087" s="92">
        <f t="shared" si="165"/>
        <v>0</v>
      </c>
      <c r="G1087" s="92"/>
      <c r="H1087" s="233"/>
      <c r="I1087" s="233"/>
      <c r="J1087" s="233"/>
      <c r="K1087" s="233"/>
      <c r="L1087" s="233"/>
      <c r="M1087" s="233"/>
      <c r="O1087" s="138"/>
      <c r="P1087" s="138">
        <f t="shared" si="166"/>
        <v>1076</v>
      </c>
      <c r="Q1087" s="290">
        <f t="shared" si="167"/>
        <v>-4636250</v>
      </c>
      <c r="R1087" s="290">
        <f t="shared" si="168"/>
        <v>4350</v>
      </c>
      <c r="S1087" s="290">
        <f t="shared" si="169"/>
        <v>-4640600</v>
      </c>
      <c r="T1087" s="290">
        <f t="shared" si="161"/>
        <v>5200</v>
      </c>
      <c r="U1087" s="290">
        <f t="shared" si="162"/>
        <v>-4641450</v>
      </c>
      <c r="V1087" s="77"/>
      <c r="W1087" s="8"/>
      <c r="X1087" s="8"/>
    </row>
    <row r="1088" spans="3:24" x14ac:dyDescent="0.25">
      <c r="C1088" s="295">
        <f t="shared" si="163"/>
        <v>0</v>
      </c>
      <c r="D1088" s="92">
        <f t="shared" si="164"/>
        <v>0</v>
      </c>
      <c r="E1088" s="92">
        <f t="shared" si="160"/>
        <v>0</v>
      </c>
      <c r="F1088" s="92">
        <f t="shared" si="165"/>
        <v>0</v>
      </c>
      <c r="G1088" s="92"/>
      <c r="H1088" s="233"/>
      <c r="I1088" s="233"/>
      <c r="J1088" s="233"/>
      <c r="K1088" s="233"/>
      <c r="L1088" s="233"/>
      <c r="M1088" s="233"/>
      <c r="O1088" s="138"/>
      <c r="P1088" s="138">
        <f t="shared" si="166"/>
        <v>1077</v>
      </c>
      <c r="Q1088" s="290">
        <f t="shared" si="167"/>
        <v>-4640600</v>
      </c>
      <c r="R1088" s="290">
        <f t="shared" si="168"/>
        <v>4350</v>
      </c>
      <c r="S1088" s="290">
        <f t="shared" si="169"/>
        <v>-4644950</v>
      </c>
      <c r="T1088" s="290">
        <f t="shared" si="161"/>
        <v>5200</v>
      </c>
      <c r="U1088" s="290">
        <f t="shared" si="162"/>
        <v>-4645800</v>
      </c>
      <c r="V1088" s="77"/>
      <c r="W1088" s="8"/>
      <c r="X1088" s="8"/>
    </row>
    <row r="1089" spans="3:24" x14ac:dyDescent="0.25">
      <c r="C1089" s="295">
        <f t="shared" si="163"/>
        <v>0</v>
      </c>
      <c r="D1089" s="92">
        <f t="shared" si="164"/>
        <v>0</v>
      </c>
      <c r="E1089" s="92">
        <f t="shared" si="160"/>
        <v>0</v>
      </c>
      <c r="F1089" s="92">
        <f t="shared" si="165"/>
        <v>0</v>
      </c>
      <c r="G1089" s="92"/>
      <c r="H1089" s="233"/>
      <c r="I1089" s="233"/>
      <c r="J1089" s="233"/>
      <c r="K1089" s="233"/>
      <c r="L1089" s="233"/>
      <c r="M1089" s="233"/>
      <c r="O1089" s="138"/>
      <c r="P1089" s="138">
        <f t="shared" si="166"/>
        <v>1078</v>
      </c>
      <c r="Q1089" s="290">
        <f t="shared" si="167"/>
        <v>-4644950</v>
      </c>
      <c r="R1089" s="290">
        <f t="shared" si="168"/>
        <v>4350</v>
      </c>
      <c r="S1089" s="290">
        <f t="shared" si="169"/>
        <v>-4649300</v>
      </c>
      <c r="T1089" s="290">
        <f t="shared" si="161"/>
        <v>5200</v>
      </c>
      <c r="U1089" s="290">
        <f t="shared" si="162"/>
        <v>-4650150</v>
      </c>
      <c r="V1089" s="77"/>
      <c r="W1089" s="8"/>
      <c r="X1089" s="8"/>
    </row>
    <row r="1090" spans="3:24" x14ac:dyDescent="0.25">
      <c r="C1090" s="295">
        <f t="shared" si="163"/>
        <v>0</v>
      </c>
      <c r="D1090" s="92">
        <f t="shared" si="164"/>
        <v>0</v>
      </c>
      <c r="E1090" s="92">
        <f t="shared" si="160"/>
        <v>0</v>
      </c>
      <c r="F1090" s="92">
        <f t="shared" si="165"/>
        <v>0</v>
      </c>
      <c r="G1090" s="92"/>
      <c r="H1090" s="233"/>
      <c r="I1090" s="233"/>
      <c r="J1090" s="233"/>
      <c r="K1090" s="233"/>
      <c r="L1090" s="233"/>
      <c r="M1090" s="233"/>
      <c r="O1090" s="138"/>
      <c r="P1090" s="138">
        <f t="shared" si="166"/>
        <v>1079</v>
      </c>
      <c r="Q1090" s="290">
        <f t="shared" si="167"/>
        <v>-4649300</v>
      </c>
      <c r="R1090" s="290">
        <f t="shared" si="168"/>
        <v>4350</v>
      </c>
      <c r="S1090" s="290">
        <f t="shared" si="169"/>
        <v>-4653650</v>
      </c>
      <c r="T1090" s="290">
        <f t="shared" si="161"/>
        <v>5200</v>
      </c>
      <c r="U1090" s="290">
        <f t="shared" si="162"/>
        <v>-4654500</v>
      </c>
      <c r="V1090" s="77"/>
      <c r="W1090" s="8"/>
      <c r="X1090" s="8"/>
    </row>
    <row r="1091" spans="3:24" x14ac:dyDescent="0.25">
      <c r="C1091" s="295">
        <f t="shared" si="163"/>
        <v>0</v>
      </c>
      <c r="D1091" s="92">
        <f t="shared" si="164"/>
        <v>0</v>
      </c>
      <c r="E1091" s="92">
        <f t="shared" si="160"/>
        <v>0</v>
      </c>
      <c r="F1091" s="92">
        <f t="shared" si="165"/>
        <v>0</v>
      </c>
      <c r="G1091" s="92"/>
      <c r="H1091" s="233"/>
      <c r="I1091" s="233"/>
      <c r="J1091" s="233"/>
      <c r="K1091" s="233"/>
      <c r="L1091" s="233"/>
      <c r="M1091" s="233"/>
      <c r="O1091" s="138"/>
      <c r="P1091" s="138">
        <f t="shared" si="166"/>
        <v>1080</v>
      </c>
      <c r="Q1091" s="290">
        <f t="shared" si="167"/>
        <v>-4653650</v>
      </c>
      <c r="R1091" s="290">
        <f t="shared" si="168"/>
        <v>4350</v>
      </c>
      <c r="S1091" s="290">
        <f t="shared" si="169"/>
        <v>-4658000</v>
      </c>
      <c r="T1091" s="290">
        <f t="shared" si="161"/>
        <v>5200</v>
      </c>
      <c r="U1091" s="290">
        <f t="shared" si="162"/>
        <v>-4658850</v>
      </c>
      <c r="V1091" s="77"/>
      <c r="W1091" s="8"/>
      <c r="X1091" s="8"/>
    </row>
    <row r="1092" spans="3:24" x14ac:dyDescent="0.25">
      <c r="C1092" s="295">
        <f t="shared" si="163"/>
        <v>0</v>
      </c>
      <c r="D1092" s="92">
        <f t="shared" si="164"/>
        <v>0</v>
      </c>
      <c r="E1092" s="92">
        <f t="shared" si="160"/>
        <v>0</v>
      </c>
      <c r="F1092" s="92">
        <f t="shared" si="165"/>
        <v>0</v>
      </c>
      <c r="G1092" s="92"/>
      <c r="H1092" s="233"/>
      <c r="I1092" s="233"/>
      <c r="J1092" s="233"/>
      <c r="K1092" s="233"/>
      <c r="L1092" s="233"/>
      <c r="M1092" s="233"/>
      <c r="O1092" s="138"/>
      <c r="P1092" s="138">
        <f t="shared" si="166"/>
        <v>1081</v>
      </c>
      <c r="Q1092" s="290">
        <f t="shared" si="167"/>
        <v>-4658000</v>
      </c>
      <c r="R1092" s="290">
        <f t="shared" si="168"/>
        <v>4350</v>
      </c>
      <c r="S1092" s="290">
        <f t="shared" si="169"/>
        <v>-4662350</v>
      </c>
      <c r="T1092" s="290">
        <f t="shared" si="161"/>
        <v>5200</v>
      </c>
      <c r="U1092" s="290">
        <f t="shared" si="162"/>
        <v>-4663200</v>
      </c>
      <c r="V1092" s="77"/>
      <c r="W1092" s="8"/>
      <c r="X1092" s="8"/>
    </row>
    <row r="1093" spans="3:24" x14ac:dyDescent="0.25">
      <c r="C1093" s="295">
        <f t="shared" si="163"/>
        <v>0</v>
      </c>
      <c r="D1093" s="92">
        <f t="shared" si="164"/>
        <v>0</v>
      </c>
      <c r="E1093" s="92">
        <f t="shared" si="160"/>
        <v>0</v>
      </c>
      <c r="F1093" s="92">
        <f t="shared" si="165"/>
        <v>0</v>
      </c>
      <c r="G1093" s="92"/>
      <c r="H1093" s="233"/>
      <c r="I1093" s="233"/>
      <c r="J1093" s="233"/>
      <c r="K1093" s="233"/>
      <c r="L1093" s="233"/>
      <c r="M1093" s="233"/>
      <c r="O1093" s="138"/>
      <c r="P1093" s="138">
        <f t="shared" si="166"/>
        <v>1082</v>
      </c>
      <c r="Q1093" s="290">
        <f t="shared" si="167"/>
        <v>-4662350</v>
      </c>
      <c r="R1093" s="290">
        <f t="shared" si="168"/>
        <v>4350</v>
      </c>
      <c r="S1093" s="290">
        <f t="shared" si="169"/>
        <v>-4666700</v>
      </c>
      <c r="T1093" s="290">
        <f t="shared" si="161"/>
        <v>5200</v>
      </c>
      <c r="U1093" s="290">
        <f t="shared" si="162"/>
        <v>-4667550</v>
      </c>
      <c r="V1093" s="77"/>
      <c r="W1093" s="8"/>
      <c r="X1093" s="8"/>
    </row>
    <row r="1094" spans="3:24" x14ac:dyDescent="0.25">
      <c r="C1094" s="295">
        <f t="shared" si="163"/>
        <v>0</v>
      </c>
      <c r="D1094" s="92">
        <f t="shared" si="164"/>
        <v>0</v>
      </c>
      <c r="E1094" s="92">
        <f t="shared" si="160"/>
        <v>0</v>
      </c>
      <c r="F1094" s="92">
        <f t="shared" si="165"/>
        <v>0</v>
      </c>
      <c r="G1094" s="92"/>
      <c r="H1094" s="233"/>
      <c r="I1094" s="233"/>
      <c r="J1094" s="233"/>
      <c r="K1094" s="233"/>
      <c r="L1094" s="233"/>
      <c r="M1094" s="233"/>
      <c r="O1094" s="138"/>
      <c r="P1094" s="138">
        <f t="shared" si="166"/>
        <v>1083</v>
      </c>
      <c r="Q1094" s="290">
        <f t="shared" si="167"/>
        <v>-4666700</v>
      </c>
      <c r="R1094" s="290">
        <f t="shared" si="168"/>
        <v>4350</v>
      </c>
      <c r="S1094" s="290">
        <f t="shared" si="169"/>
        <v>-4671050</v>
      </c>
      <c r="T1094" s="290">
        <f t="shared" si="161"/>
        <v>5200</v>
      </c>
      <c r="U1094" s="290">
        <f t="shared" si="162"/>
        <v>-4671900</v>
      </c>
      <c r="V1094" s="77"/>
      <c r="W1094" s="8"/>
      <c r="X1094" s="8"/>
    </row>
    <row r="1095" spans="3:24" x14ac:dyDescent="0.25">
      <c r="C1095" s="295">
        <f t="shared" si="163"/>
        <v>0</v>
      </c>
      <c r="D1095" s="92">
        <f t="shared" si="164"/>
        <v>0</v>
      </c>
      <c r="E1095" s="92">
        <f t="shared" si="160"/>
        <v>0</v>
      </c>
      <c r="F1095" s="92">
        <f t="shared" si="165"/>
        <v>0</v>
      </c>
      <c r="G1095" s="92"/>
      <c r="H1095" s="233"/>
      <c r="I1095" s="233"/>
      <c r="J1095" s="233"/>
      <c r="K1095" s="233"/>
      <c r="L1095" s="233"/>
      <c r="M1095" s="233"/>
      <c r="O1095" s="138"/>
      <c r="P1095" s="138">
        <f t="shared" si="166"/>
        <v>1084</v>
      </c>
      <c r="Q1095" s="290">
        <f t="shared" si="167"/>
        <v>-4671050</v>
      </c>
      <c r="R1095" s="290">
        <f t="shared" si="168"/>
        <v>4350</v>
      </c>
      <c r="S1095" s="290">
        <f t="shared" si="169"/>
        <v>-4675400</v>
      </c>
      <c r="T1095" s="290">
        <f t="shared" si="161"/>
        <v>5200</v>
      </c>
      <c r="U1095" s="290">
        <f t="shared" si="162"/>
        <v>-4676250</v>
      </c>
      <c r="V1095" s="77"/>
      <c r="W1095" s="8"/>
      <c r="X1095" s="8"/>
    </row>
    <row r="1096" spans="3:24" x14ac:dyDescent="0.25">
      <c r="C1096" s="295">
        <f t="shared" si="163"/>
        <v>0</v>
      </c>
      <c r="D1096" s="92">
        <f t="shared" si="164"/>
        <v>0</v>
      </c>
      <c r="E1096" s="92">
        <f t="shared" si="160"/>
        <v>0</v>
      </c>
      <c r="F1096" s="92">
        <f t="shared" si="165"/>
        <v>0</v>
      </c>
      <c r="G1096" s="92"/>
      <c r="H1096" s="233"/>
      <c r="I1096" s="233"/>
      <c r="J1096" s="233"/>
      <c r="K1096" s="233"/>
      <c r="L1096" s="233"/>
      <c r="M1096" s="233"/>
      <c r="O1096" s="138"/>
      <c r="P1096" s="138">
        <f t="shared" si="166"/>
        <v>1085</v>
      </c>
      <c r="Q1096" s="290">
        <f t="shared" si="167"/>
        <v>-4675400</v>
      </c>
      <c r="R1096" s="290">
        <f t="shared" si="168"/>
        <v>4350</v>
      </c>
      <c r="S1096" s="290">
        <f t="shared" si="169"/>
        <v>-4679750</v>
      </c>
      <c r="T1096" s="290">
        <f t="shared" si="161"/>
        <v>5200</v>
      </c>
      <c r="U1096" s="290">
        <f t="shared" si="162"/>
        <v>-4680600</v>
      </c>
      <c r="V1096" s="77"/>
      <c r="W1096" s="8"/>
      <c r="X1096" s="8"/>
    </row>
    <row r="1097" spans="3:24" x14ac:dyDescent="0.25">
      <c r="C1097" s="295">
        <f t="shared" si="163"/>
        <v>0</v>
      </c>
      <c r="D1097" s="92">
        <f t="shared" si="164"/>
        <v>0</v>
      </c>
      <c r="E1097" s="92">
        <f t="shared" si="160"/>
        <v>0</v>
      </c>
      <c r="F1097" s="92">
        <f t="shared" si="165"/>
        <v>0</v>
      </c>
      <c r="G1097" s="92"/>
      <c r="H1097" s="233"/>
      <c r="I1097" s="233"/>
      <c r="J1097" s="233"/>
      <c r="K1097" s="233"/>
      <c r="L1097" s="233"/>
      <c r="M1097" s="233"/>
      <c r="O1097" s="138"/>
      <c r="P1097" s="138">
        <f t="shared" si="166"/>
        <v>1086</v>
      </c>
      <c r="Q1097" s="290">
        <f t="shared" si="167"/>
        <v>-4679750</v>
      </c>
      <c r="R1097" s="290">
        <f t="shared" si="168"/>
        <v>4350</v>
      </c>
      <c r="S1097" s="290">
        <f t="shared" si="169"/>
        <v>-4684100</v>
      </c>
      <c r="T1097" s="290">
        <f t="shared" si="161"/>
        <v>5200</v>
      </c>
      <c r="U1097" s="290">
        <f t="shared" si="162"/>
        <v>-4684950</v>
      </c>
      <c r="V1097" s="77"/>
      <c r="W1097" s="8"/>
      <c r="X1097" s="8"/>
    </row>
    <row r="1098" spans="3:24" x14ac:dyDescent="0.25">
      <c r="C1098" s="295">
        <f t="shared" si="163"/>
        <v>0</v>
      </c>
      <c r="D1098" s="92">
        <f t="shared" si="164"/>
        <v>0</v>
      </c>
      <c r="E1098" s="92">
        <f t="shared" si="160"/>
        <v>0</v>
      </c>
      <c r="F1098" s="92">
        <f t="shared" si="165"/>
        <v>0</v>
      </c>
      <c r="G1098" s="92"/>
      <c r="H1098" s="233"/>
      <c r="I1098" s="233"/>
      <c r="J1098" s="233"/>
      <c r="K1098" s="233"/>
      <c r="L1098" s="233"/>
      <c r="M1098" s="233"/>
      <c r="O1098" s="138"/>
      <c r="P1098" s="138">
        <f t="shared" si="166"/>
        <v>1087</v>
      </c>
      <c r="Q1098" s="290">
        <f t="shared" si="167"/>
        <v>-4684100</v>
      </c>
      <c r="R1098" s="290">
        <f t="shared" si="168"/>
        <v>4350</v>
      </c>
      <c r="S1098" s="290">
        <f t="shared" si="169"/>
        <v>-4688450</v>
      </c>
      <c r="T1098" s="290">
        <f t="shared" si="161"/>
        <v>5200</v>
      </c>
      <c r="U1098" s="290">
        <f t="shared" si="162"/>
        <v>-4689300</v>
      </c>
      <c r="V1098" s="77"/>
      <c r="W1098" s="8"/>
      <c r="X1098" s="8"/>
    </row>
    <row r="1099" spans="3:24" x14ac:dyDescent="0.25">
      <c r="C1099" s="295">
        <f t="shared" si="163"/>
        <v>0</v>
      </c>
      <c r="D1099" s="92">
        <f t="shared" si="164"/>
        <v>0</v>
      </c>
      <c r="E1099" s="92">
        <f t="shared" si="160"/>
        <v>0</v>
      </c>
      <c r="F1099" s="92">
        <f t="shared" si="165"/>
        <v>0</v>
      </c>
      <c r="G1099" s="92"/>
      <c r="H1099" s="233"/>
      <c r="I1099" s="233"/>
      <c r="J1099" s="233"/>
      <c r="K1099" s="233"/>
      <c r="L1099" s="233"/>
      <c r="M1099" s="233"/>
      <c r="O1099" s="138"/>
      <c r="P1099" s="138">
        <f t="shared" si="166"/>
        <v>1088</v>
      </c>
      <c r="Q1099" s="290">
        <f t="shared" si="167"/>
        <v>-4688450</v>
      </c>
      <c r="R1099" s="290">
        <f t="shared" si="168"/>
        <v>4350</v>
      </c>
      <c r="S1099" s="290">
        <f t="shared" si="169"/>
        <v>-4692800</v>
      </c>
      <c r="T1099" s="290">
        <f t="shared" si="161"/>
        <v>5200</v>
      </c>
      <c r="U1099" s="290">
        <f t="shared" si="162"/>
        <v>-4693650</v>
      </c>
      <c r="V1099" s="77"/>
      <c r="W1099" s="8"/>
      <c r="X1099" s="8"/>
    </row>
    <row r="1100" spans="3:24" x14ac:dyDescent="0.25">
      <c r="C1100" s="295">
        <f t="shared" si="163"/>
        <v>0</v>
      </c>
      <c r="D1100" s="92">
        <f t="shared" si="164"/>
        <v>0</v>
      </c>
      <c r="E1100" s="92">
        <f t="shared" si="160"/>
        <v>0</v>
      </c>
      <c r="F1100" s="92">
        <f t="shared" si="165"/>
        <v>0</v>
      </c>
      <c r="G1100" s="92"/>
      <c r="H1100" s="233"/>
      <c r="I1100" s="233"/>
      <c r="J1100" s="233"/>
      <c r="K1100" s="233"/>
      <c r="L1100" s="233"/>
      <c r="M1100" s="233"/>
      <c r="O1100" s="138"/>
      <c r="P1100" s="138">
        <f t="shared" si="166"/>
        <v>1089</v>
      </c>
      <c r="Q1100" s="290">
        <f t="shared" si="167"/>
        <v>-4692800</v>
      </c>
      <c r="R1100" s="290">
        <f t="shared" si="168"/>
        <v>4350</v>
      </c>
      <c r="S1100" s="290">
        <f t="shared" si="169"/>
        <v>-4697150</v>
      </c>
      <c r="T1100" s="290">
        <f t="shared" si="161"/>
        <v>5200</v>
      </c>
      <c r="U1100" s="290">
        <f t="shared" si="162"/>
        <v>-4698000</v>
      </c>
      <c r="V1100" s="77"/>
      <c r="W1100" s="8"/>
      <c r="X1100" s="8"/>
    </row>
    <row r="1101" spans="3:24" x14ac:dyDescent="0.25">
      <c r="C1101" s="295">
        <f t="shared" si="163"/>
        <v>0</v>
      </c>
      <c r="D1101" s="92">
        <f t="shared" si="164"/>
        <v>0</v>
      </c>
      <c r="E1101" s="92">
        <f t="shared" ref="E1101:E1164" si="170">IF(U1101&lt;0,0,U1101)</f>
        <v>0</v>
      </c>
      <c r="F1101" s="92">
        <f t="shared" si="165"/>
        <v>0</v>
      </c>
      <c r="G1101" s="92"/>
      <c r="H1101" s="233"/>
      <c r="I1101" s="233"/>
      <c r="J1101" s="233"/>
      <c r="K1101" s="233"/>
      <c r="L1101" s="233"/>
      <c r="M1101" s="233"/>
      <c r="O1101" s="138"/>
      <c r="P1101" s="138">
        <f t="shared" si="166"/>
        <v>1090</v>
      </c>
      <c r="Q1101" s="290">
        <f t="shared" si="167"/>
        <v>-4697150</v>
      </c>
      <c r="R1101" s="290">
        <f t="shared" si="168"/>
        <v>4350</v>
      </c>
      <c r="S1101" s="290">
        <f t="shared" si="169"/>
        <v>-4701500</v>
      </c>
      <c r="T1101" s="290">
        <f t="shared" ref="T1101:T1164" si="171">IF(S1101&lt;$E$5,$E$5,S1101)</f>
        <v>5200</v>
      </c>
      <c r="U1101" s="290">
        <f t="shared" ref="U1101:U1164" si="172">+Q1101-T1101</f>
        <v>-4702350</v>
      </c>
      <c r="V1101" s="77"/>
      <c r="W1101" s="8"/>
      <c r="X1101" s="8"/>
    </row>
    <row r="1102" spans="3:24" x14ac:dyDescent="0.25">
      <c r="C1102" s="295">
        <f t="shared" ref="C1102:C1165" si="173">IF(U1102&lt;=0,0,P1102)</f>
        <v>0</v>
      </c>
      <c r="D1102" s="92">
        <f t="shared" ref="D1102:D1165" si="174">IF(U1102&lt;=0,0,F1101)</f>
        <v>0</v>
      </c>
      <c r="E1102" s="92">
        <f t="shared" si="170"/>
        <v>0</v>
      </c>
      <c r="F1102" s="92">
        <f t="shared" ref="F1102:F1165" si="175">+D1102-E1102</f>
        <v>0</v>
      </c>
      <c r="G1102" s="92"/>
      <c r="H1102" s="233"/>
      <c r="I1102" s="233"/>
      <c r="J1102" s="233"/>
      <c r="K1102" s="233"/>
      <c r="L1102" s="233"/>
      <c r="M1102" s="233"/>
      <c r="O1102" s="138"/>
      <c r="P1102" s="138">
        <f t="shared" ref="P1102:P1165" si="176">+P1101+1</f>
        <v>1091</v>
      </c>
      <c r="Q1102" s="290">
        <f t="shared" ref="Q1102:Q1165" si="177">+S1101</f>
        <v>-4701500</v>
      </c>
      <c r="R1102" s="290">
        <f t="shared" ref="R1102:R1165" si="178">+R1101</f>
        <v>4350</v>
      </c>
      <c r="S1102" s="290">
        <f t="shared" ref="S1102:S1165" si="179">+Q1102-R1102</f>
        <v>-4705850</v>
      </c>
      <c r="T1102" s="290">
        <f t="shared" si="171"/>
        <v>5200</v>
      </c>
      <c r="U1102" s="290">
        <f t="shared" si="172"/>
        <v>-4706700</v>
      </c>
      <c r="V1102" s="77"/>
      <c r="W1102" s="8"/>
      <c r="X1102" s="8"/>
    </row>
    <row r="1103" spans="3:24" x14ac:dyDescent="0.25">
      <c r="C1103" s="295">
        <f t="shared" si="173"/>
        <v>0</v>
      </c>
      <c r="D1103" s="92">
        <f t="shared" si="174"/>
        <v>0</v>
      </c>
      <c r="E1103" s="92">
        <f t="shared" si="170"/>
        <v>0</v>
      </c>
      <c r="F1103" s="92">
        <f t="shared" si="175"/>
        <v>0</v>
      </c>
      <c r="G1103" s="92"/>
      <c r="H1103" s="233"/>
      <c r="I1103" s="233"/>
      <c r="J1103" s="233"/>
      <c r="K1103" s="233"/>
      <c r="L1103" s="233"/>
      <c r="M1103" s="233"/>
      <c r="O1103" s="138"/>
      <c r="P1103" s="138">
        <f t="shared" si="176"/>
        <v>1092</v>
      </c>
      <c r="Q1103" s="290">
        <f t="shared" si="177"/>
        <v>-4705850</v>
      </c>
      <c r="R1103" s="290">
        <f t="shared" si="178"/>
        <v>4350</v>
      </c>
      <c r="S1103" s="290">
        <f t="shared" si="179"/>
        <v>-4710200</v>
      </c>
      <c r="T1103" s="290">
        <f t="shared" si="171"/>
        <v>5200</v>
      </c>
      <c r="U1103" s="290">
        <f t="shared" si="172"/>
        <v>-4711050</v>
      </c>
      <c r="V1103" s="77"/>
      <c r="W1103" s="8"/>
      <c r="X1103" s="8"/>
    </row>
    <row r="1104" spans="3:24" x14ac:dyDescent="0.25">
      <c r="C1104" s="295">
        <f t="shared" si="173"/>
        <v>0</v>
      </c>
      <c r="D1104" s="92">
        <f t="shared" si="174"/>
        <v>0</v>
      </c>
      <c r="E1104" s="92">
        <f t="shared" si="170"/>
        <v>0</v>
      </c>
      <c r="F1104" s="92">
        <f t="shared" si="175"/>
        <v>0</v>
      </c>
      <c r="G1104" s="92"/>
      <c r="H1104" s="233"/>
      <c r="I1104" s="233"/>
      <c r="J1104" s="233"/>
      <c r="K1104" s="233"/>
      <c r="L1104" s="233"/>
      <c r="M1104" s="233"/>
      <c r="O1104" s="138"/>
      <c r="P1104" s="138">
        <f t="shared" si="176"/>
        <v>1093</v>
      </c>
      <c r="Q1104" s="290">
        <f t="shared" si="177"/>
        <v>-4710200</v>
      </c>
      <c r="R1104" s="290">
        <f t="shared" si="178"/>
        <v>4350</v>
      </c>
      <c r="S1104" s="290">
        <f t="shared" si="179"/>
        <v>-4714550</v>
      </c>
      <c r="T1104" s="290">
        <f t="shared" si="171"/>
        <v>5200</v>
      </c>
      <c r="U1104" s="290">
        <f t="shared" si="172"/>
        <v>-4715400</v>
      </c>
      <c r="V1104" s="77"/>
      <c r="W1104" s="8"/>
      <c r="X1104" s="8"/>
    </row>
    <row r="1105" spans="3:24" x14ac:dyDescent="0.25">
      <c r="C1105" s="295">
        <f t="shared" si="173"/>
        <v>0</v>
      </c>
      <c r="D1105" s="92">
        <f t="shared" si="174"/>
        <v>0</v>
      </c>
      <c r="E1105" s="92">
        <f t="shared" si="170"/>
        <v>0</v>
      </c>
      <c r="F1105" s="92">
        <f t="shared" si="175"/>
        <v>0</v>
      </c>
      <c r="G1105" s="92"/>
      <c r="H1105" s="233"/>
      <c r="I1105" s="233"/>
      <c r="J1105" s="233"/>
      <c r="K1105" s="233"/>
      <c r="L1105" s="233"/>
      <c r="M1105" s="233"/>
      <c r="O1105" s="138"/>
      <c r="P1105" s="138">
        <f t="shared" si="176"/>
        <v>1094</v>
      </c>
      <c r="Q1105" s="290">
        <f t="shared" si="177"/>
        <v>-4714550</v>
      </c>
      <c r="R1105" s="290">
        <f t="shared" si="178"/>
        <v>4350</v>
      </c>
      <c r="S1105" s="290">
        <f t="shared" si="179"/>
        <v>-4718900</v>
      </c>
      <c r="T1105" s="290">
        <f t="shared" si="171"/>
        <v>5200</v>
      </c>
      <c r="U1105" s="290">
        <f t="shared" si="172"/>
        <v>-4719750</v>
      </c>
      <c r="V1105" s="77"/>
      <c r="W1105" s="8"/>
      <c r="X1105" s="8"/>
    </row>
    <row r="1106" spans="3:24" x14ac:dyDescent="0.25">
      <c r="C1106" s="295">
        <f t="shared" si="173"/>
        <v>0</v>
      </c>
      <c r="D1106" s="92">
        <f t="shared" si="174"/>
        <v>0</v>
      </c>
      <c r="E1106" s="92">
        <f t="shared" si="170"/>
        <v>0</v>
      </c>
      <c r="F1106" s="92">
        <f t="shared" si="175"/>
        <v>0</v>
      </c>
      <c r="G1106" s="92"/>
      <c r="H1106" s="233"/>
      <c r="I1106" s="233"/>
      <c r="J1106" s="233"/>
      <c r="K1106" s="233"/>
      <c r="L1106" s="233"/>
      <c r="M1106" s="233"/>
      <c r="O1106" s="138"/>
      <c r="P1106" s="138">
        <f t="shared" si="176"/>
        <v>1095</v>
      </c>
      <c r="Q1106" s="290">
        <f t="shared" si="177"/>
        <v>-4718900</v>
      </c>
      <c r="R1106" s="290">
        <f t="shared" si="178"/>
        <v>4350</v>
      </c>
      <c r="S1106" s="290">
        <f t="shared" si="179"/>
        <v>-4723250</v>
      </c>
      <c r="T1106" s="290">
        <f t="shared" si="171"/>
        <v>5200</v>
      </c>
      <c r="U1106" s="290">
        <f t="shared" si="172"/>
        <v>-4724100</v>
      </c>
      <c r="V1106" s="77"/>
      <c r="W1106" s="8"/>
      <c r="X1106" s="8"/>
    </row>
    <row r="1107" spans="3:24" x14ac:dyDescent="0.25">
      <c r="C1107" s="295">
        <f t="shared" si="173"/>
        <v>0</v>
      </c>
      <c r="D1107" s="92">
        <f t="shared" si="174"/>
        <v>0</v>
      </c>
      <c r="E1107" s="92">
        <f t="shared" si="170"/>
        <v>0</v>
      </c>
      <c r="F1107" s="92">
        <f t="shared" si="175"/>
        <v>0</v>
      </c>
      <c r="G1107" s="92"/>
      <c r="H1107" s="233"/>
      <c r="I1107" s="233"/>
      <c r="J1107" s="233"/>
      <c r="K1107" s="233"/>
      <c r="L1107" s="233"/>
      <c r="M1107" s="233"/>
      <c r="O1107" s="138"/>
      <c r="P1107" s="138">
        <f t="shared" si="176"/>
        <v>1096</v>
      </c>
      <c r="Q1107" s="290">
        <f t="shared" si="177"/>
        <v>-4723250</v>
      </c>
      <c r="R1107" s="290">
        <f t="shared" si="178"/>
        <v>4350</v>
      </c>
      <c r="S1107" s="290">
        <f t="shared" si="179"/>
        <v>-4727600</v>
      </c>
      <c r="T1107" s="290">
        <f t="shared" si="171"/>
        <v>5200</v>
      </c>
      <c r="U1107" s="290">
        <f t="shared" si="172"/>
        <v>-4728450</v>
      </c>
      <c r="V1107" s="77"/>
      <c r="W1107" s="8"/>
      <c r="X1107" s="8"/>
    </row>
    <row r="1108" spans="3:24" x14ac:dyDescent="0.25">
      <c r="C1108" s="295">
        <f t="shared" si="173"/>
        <v>0</v>
      </c>
      <c r="D1108" s="92">
        <f t="shared" si="174"/>
        <v>0</v>
      </c>
      <c r="E1108" s="92">
        <f t="shared" si="170"/>
        <v>0</v>
      </c>
      <c r="F1108" s="92">
        <f t="shared" si="175"/>
        <v>0</v>
      </c>
      <c r="G1108" s="92"/>
      <c r="H1108" s="233"/>
      <c r="I1108" s="233"/>
      <c r="J1108" s="233"/>
      <c r="K1108" s="233"/>
      <c r="L1108" s="233"/>
      <c r="M1108" s="233"/>
      <c r="O1108" s="138"/>
      <c r="P1108" s="138">
        <f t="shared" si="176"/>
        <v>1097</v>
      </c>
      <c r="Q1108" s="290">
        <f t="shared" si="177"/>
        <v>-4727600</v>
      </c>
      <c r="R1108" s="290">
        <f t="shared" si="178"/>
        <v>4350</v>
      </c>
      <c r="S1108" s="290">
        <f t="shared" si="179"/>
        <v>-4731950</v>
      </c>
      <c r="T1108" s="290">
        <f t="shared" si="171"/>
        <v>5200</v>
      </c>
      <c r="U1108" s="290">
        <f t="shared" si="172"/>
        <v>-4732800</v>
      </c>
      <c r="V1108" s="77"/>
      <c r="W1108" s="8"/>
      <c r="X1108" s="8"/>
    </row>
    <row r="1109" spans="3:24" x14ac:dyDescent="0.25">
      <c r="C1109" s="295">
        <f t="shared" si="173"/>
        <v>0</v>
      </c>
      <c r="D1109" s="92">
        <f t="shared" si="174"/>
        <v>0</v>
      </c>
      <c r="E1109" s="92">
        <f t="shared" si="170"/>
        <v>0</v>
      </c>
      <c r="F1109" s="92">
        <f t="shared" si="175"/>
        <v>0</v>
      </c>
      <c r="G1109" s="92"/>
      <c r="H1109" s="233"/>
      <c r="I1109" s="233"/>
      <c r="J1109" s="233"/>
      <c r="K1109" s="233"/>
      <c r="L1109" s="233"/>
      <c r="M1109" s="233"/>
      <c r="O1109" s="138"/>
      <c r="P1109" s="138">
        <f t="shared" si="176"/>
        <v>1098</v>
      </c>
      <c r="Q1109" s="290">
        <f t="shared" si="177"/>
        <v>-4731950</v>
      </c>
      <c r="R1109" s="290">
        <f t="shared" si="178"/>
        <v>4350</v>
      </c>
      <c r="S1109" s="290">
        <f t="shared" si="179"/>
        <v>-4736300</v>
      </c>
      <c r="T1109" s="290">
        <f t="shared" si="171"/>
        <v>5200</v>
      </c>
      <c r="U1109" s="290">
        <f t="shared" si="172"/>
        <v>-4737150</v>
      </c>
      <c r="V1109" s="77"/>
      <c r="W1109" s="8"/>
      <c r="X1109" s="8"/>
    </row>
    <row r="1110" spans="3:24" x14ac:dyDescent="0.25">
      <c r="C1110" s="295">
        <f t="shared" si="173"/>
        <v>0</v>
      </c>
      <c r="D1110" s="92">
        <f t="shared" si="174"/>
        <v>0</v>
      </c>
      <c r="E1110" s="92">
        <f t="shared" si="170"/>
        <v>0</v>
      </c>
      <c r="F1110" s="92">
        <f t="shared" si="175"/>
        <v>0</v>
      </c>
      <c r="G1110" s="92"/>
      <c r="H1110" s="233"/>
      <c r="I1110" s="233"/>
      <c r="J1110" s="233"/>
      <c r="K1110" s="233"/>
      <c r="L1110" s="233"/>
      <c r="M1110" s="233"/>
      <c r="O1110" s="138"/>
      <c r="P1110" s="138">
        <f t="shared" si="176"/>
        <v>1099</v>
      </c>
      <c r="Q1110" s="290">
        <f t="shared" si="177"/>
        <v>-4736300</v>
      </c>
      <c r="R1110" s="290">
        <f t="shared" si="178"/>
        <v>4350</v>
      </c>
      <c r="S1110" s="290">
        <f t="shared" si="179"/>
        <v>-4740650</v>
      </c>
      <c r="T1110" s="290">
        <f t="shared" si="171"/>
        <v>5200</v>
      </c>
      <c r="U1110" s="290">
        <f t="shared" si="172"/>
        <v>-4741500</v>
      </c>
      <c r="V1110" s="77"/>
      <c r="W1110" s="8"/>
      <c r="X1110" s="8"/>
    </row>
    <row r="1111" spans="3:24" x14ac:dyDescent="0.25">
      <c r="C1111" s="295">
        <f t="shared" si="173"/>
        <v>0</v>
      </c>
      <c r="D1111" s="92">
        <f t="shared" si="174"/>
        <v>0</v>
      </c>
      <c r="E1111" s="92">
        <f t="shared" si="170"/>
        <v>0</v>
      </c>
      <c r="F1111" s="92">
        <f t="shared" si="175"/>
        <v>0</v>
      </c>
      <c r="G1111" s="92"/>
      <c r="H1111" s="233"/>
      <c r="I1111" s="233"/>
      <c r="J1111" s="233"/>
      <c r="K1111" s="233"/>
      <c r="L1111" s="233"/>
      <c r="M1111" s="233"/>
      <c r="O1111" s="138"/>
      <c r="P1111" s="138">
        <f t="shared" si="176"/>
        <v>1100</v>
      </c>
      <c r="Q1111" s="290">
        <f t="shared" si="177"/>
        <v>-4740650</v>
      </c>
      <c r="R1111" s="290">
        <f t="shared" si="178"/>
        <v>4350</v>
      </c>
      <c r="S1111" s="290">
        <f t="shared" si="179"/>
        <v>-4745000</v>
      </c>
      <c r="T1111" s="290">
        <f t="shared" si="171"/>
        <v>5200</v>
      </c>
      <c r="U1111" s="290">
        <f t="shared" si="172"/>
        <v>-4745850</v>
      </c>
      <c r="V1111" s="77"/>
      <c r="W1111" s="8"/>
      <c r="X1111" s="8"/>
    </row>
    <row r="1112" spans="3:24" x14ac:dyDescent="0.25">
      <c r="C1112" s="295">
        <f t="shared" si="173"/>
        <v>0</v>
      </c>
      <c r="D1112" s="92">
        <f t="shared" si="174"/>
        <v>0</v>
      </c>
      <c r="E1112" s="92">
        <f t="shared" si="170"/>
        <v>0</v>
      </c>
      <c r="F1112" s="92">
        <f t="shared" si="175"/>
        <v>0</v>
      </c>
      <c r="G1112" s="92"/>
      <c r="H1112" s="233"/>
      <c r="I1112" s="233"/>
      <c r="J1112" s="233"/>
      <c r="K1112" s="233"/>
      <c r="L1112" s="233"/>
      <c r="M1112" s="233"/>
      <c r="O1112" s="138"/>
      <c r="P1112" s="138">
        <f t="shared" si="176"/>
        <v>1101</v>
      </c>
      <c r="Q1112" s="290">
        <f t="shared" si="177"/>
        <v>-4745000</v>
      </c>
      <c r="R1112" s="290">
        <f t="shared" si="178"/>
        <v>4350</v>
      </c>
      <c r="S1112" s="290">
        <f t="shared" si="179"/>
        <v>-4749350</v>
      </c>
      <c r="T1112" s="290">
        <f t="shared" si="171"/>
        <v>5200</v>
      </c>
      <c r="U1112" s="290">
        <f t="shared" si="172"/>
        <v>-4750200</v>
      </c>
      <c r="V1112" s="77"/>
      <c r="W1112" s="8"/>
      <c r="X1112" s="8"/>
    </row>
    <row r="1113" spans="3:24" x14ac:dyDescent="0.25">
      <c r="C1113" s="295">
        <f t="shared" si="173"/>
        <v>0</v>
      </c>
      <c r="D1113" s="92">
        <f t="shared" si="174"/>
        <v>0</v>
      </c>
      <c r="E1113" s="92">
        <f t="shared" si="170"/>
        <v>0</v>
      </c>
      <c r="F1113" s="92">
        <f t="shared" si="175"/>
        <v>0</v>
      </c>
      <c r="G1113" s="92"/>
      <c r="H1113" s="233"/>
      <c r="I1113" s="233"/>
      <c r="J1113" s="233"/>
      <c r="K1113" s="233"/>
      <c r="L1113" s="233"/>
      <c r="M1113" s="233"/>
      <c r="O1113" s="138"/>
      <c r="P1113" s="138">
        <f t="shared" si="176"/>
        <v>1102</v>
      </c>
      <c r="Q1113" s="290">
        <f t="shared" si="177"/>
        <v>-4749350</v>
      </c>
      <c r="R1113" s="290">
        <f t="shared" si="178"/>
        <v>4350</v>
      </c>
      <c r="S1113" s="290">
        <f t="shared" si="179"/>
        <v>-4753700</v>
      </c>
      <c r="T1113" s="290">
        <f t="shared" si="171"/>
        <v>5200</v>
      </c>
      <c r="U1113" s="290">
        <f t="shared" si="172"/>
        <v>-4754550</v>
      </c>
      <c r="V1113" s="77"/>
      <c r="W1113" s="8"/>
      <c r="X1113" s="8"/>
    </row>
    <row r="1114" spans="3:24" x14ac:dyDescent="0.25">
      <c r="C1114" s="295">
        <f t="shared" si="173"/>
        <v>0</v>
      </c>
      <c r="D1114" s="92">
        <f t="shared" si="174"/>
        <v>0</v>
      </c>
      <c r="E1114" s="92">
        <f t="shared" si="170"/>
        <v>0</v>
      </c>
      <c r="F1114" s="92">
        <f t="shared" si="175"/>
        <v>0</v>
      </c>
      <c r="G1114" s="92"/>
      <c r="H1114" s="233"/>
      <c r="I1114" s="233"/>
      <c r="J1114" s="233"/>
      <c r="K1114" s="233"/>
      <c r="L1114" s="233"/>
      <c r="M1114" s="233"/>
      <c r="O1114" s="138"/>
      <c r="P1114" s="138">
        <f t="shared" si="176"/>
        <v>1103</v>
      </c>
      <c r="Q1114" s="290">
        <f t="shared" si="177"/>
        <v>-4753700</v>
      </c>
      <c r="R1114" s="290">
        <f t="shared" si="178"/>
        <v>4350</v>
      </c>
      <c r="S1114" s="290">
        <f t="shared" si="179"/>
        <v>-4758050</v>
      </c>
      <c r="T1114" s="290">
        <f t="shared" si="171"/>
        <v>5200</v>
      </c>
      <c r="U1114" s="290">
        <f t="shared" si="172"/>
        <v>-4758900</v>
      </c>
      <c r="V1114" s="77"/>
      <c r="W1114" s="8"/>
      <c r="X1114" s="8"/>
    </row>
    <row r="1115" spans="3:24" x14ac:dyDescent="0.25">
      <c r="C1115" s="295">
        <f t="shared" si="173"/>
        <v>0</v>
      </c>
      <c r="D1115" s="92">
        <f t="shared" si="174"/>
        <v>0</v>
      </c>
      <c r="E1115" s="92">
        <f t="shared" si="170"/>
        <v>0</v>
      </c>
      <c r="F1115" s="92">
        <f t="shared" si="175"/>
        <v>0</v>
      </c>
      <c r="G1115" s="92"/>
      <c r="H1115" s="233"/>
      <c r="I1115" s="233"/>
      <c r="J1115" s="233"/>
      <c r="K1115" s="233"/>
      <c r="L1115" s="233"/>
      <c r="M1115" s="233"/>
      <c r="O1115" s="138"/>
      <c r="P1115" s="138">
        <f t="shared" si="176"/>
        <v>1104</v>
      </c>
      <c r="Q1115" s="290">
        <f t="shared" si="177"/>
        <v>-4758050</v>
      </c>
      <c r="R1115" s="290">
        <f t="shared" si="178"/>
        <v>4350</v>
      </c>
      <c r="S1115" s="290">
        <f t="shared" si="179"/>
        <v>-4762400</v>
      </c>
      <c r="T1115" s="290">
        <f t="shared" si="171"/>
        <v>5200</v>
      </c>
      <c r="U1115" s="290">
        <f t="shared" si="172"/>
        <v>-4763250</v>
      </c>
      <c r="V1115" s="77"/>
      <c r="W1115" s="8"/>
      <c r="X1115" s="8"/>
    </row>
    <row r="1116" spans="3:24" x14ac:dyDescent="0.25">
      <c r="C1116" s="295">
        <f t="shared" si="173"/>
        <v>0</v>
      </c>
      <c r="D1116" s="92">
        <f t="shared" si="174"/>
        <v>0</v>
      </c>
      <c r="E1116" s="92">
        <f t="shared" si="170"/>
        <v>0</v>
      </c>
      <c r="F1116" s="92">
        <f t="shared" si="175"/>
        <v>0</v>
      </c>
      <c r="G1116" s="92"/>
      <c r="H1116" s="233"/>
      <c r="I1116" s="233"/>
      <c r="J1116" s="233"/>
      <c r="K1116" s="233"/>
      <c r="L1116" s="233"/>
      <c r="M1116" s="233"/>
      <c r="O1116" s="138"/>
      <c r="P1116" s="138">
        <f t="shared" si="176"/>
        <v>1105</v>
      </c>
      <c r="Q1116" s="290">
        <f t="shared" si="177"/>
        <v>-4762400</v>
      </c>
      <c r="R1116" s="290">
        <f t="shared" si="178"/>
        <v>4350</v>
      </c>
      <c r="S1116" s="290">
        <f t="shared" si="179"/>
        <v>-4766750</v>
      </c>
      <c r="T1116" s="290">
        <f t="shared" si="171"/>
        <v>5200</v>
      </c>
      <c r="U1116" s="290">
        <f t="shared" si="172"/>
        <v>-4767600</v>
      </c>
      <c r="V1116" s="77"/>
      <c r="W1116" s="8"/>
      <c r="X1116" s="8"/>
    </row>
    <row r="1117" spans="3:24" x14ac:dyDescent="0.25">
      <c r="C1117" s="295">
        <f t="shared" si="173"/>
        <v>0</v>
      </c>
      <c r="D1117" s="92">
        <f t="shared" si="174"/>
        <v>0</v>
      </c>
      <c r="E1117" s="92">
        <f t="shared" si="170"/>
        <v>0</v>
      </c>
      <c r="F1117" s="92">
        <f t="shared" si="175"/>
        <v>0</v>
      </c>
      <c r="G1117" s="92"/>
      <c r="H1117" s="233"/>
      <c r="I1117" s="233"/>
      <c r="J1117" s="233"/>
      <c r="K1117" s="233"/>
      <c r="L1117" s="233"/>
      <c r="M1117" s="233"/>
      <c r="O1117" s="138"/>
      <c r="P1117" s="138">
        <f t="shared" si="176"/>
        <v>1106</v>
      </c>
      <c r="Q1117" s="290">
        <f t="shared" si="177"/>
        <v>-4766750</v>
      </c>
      <c r="R1117" s="290">
        <f t="shared" si="178"/>
        <v>4350</v>
      </c>
      <c r="S1117" s="290">
        <f t="shared" si="179"/>
        <v>-4771100</v>
      </c>
      <c r="T1117" s="290">
        <f t="shared" si="171"/>
        <v>5200</v>
      </c>
      <c r="U1117" s="290">
        <f t="shared" si="172"/>
        <v>-4771950</v>
      </c>
      <c r="V1117" s="77"/>
      <c r="W1117" s="8"/>
      <c r="X1117" s="8"/>
    </row>
    <row r="1118" spans="3:24" x14ac:dyDescent="0.25">
      <c r="C1118" s="295">
        <f t="shared" si="173"/>
        <v>0</v>
      </c>
      <c r="D1118" s="92">
        <f t="shared" si="174"/>
        <v>0</v>
      </c>
      <c r="E1118" s="92">
        <f t="shared" si="170"/>
        <v>0</v>
      </c>
      <c r="F1118" s="92">
        <f t="shared" si="175"/>
        <v>0</v>
      </c>
      <c r="G1118" s="92"/>
      <c r="H1118" s="233"/>
      <c r="I1118" s="233"/>
      <c r="J1118" s="233"/>
      <c r="K1118" s="233"/>
      <c r="L1118" s="233"/>
      <c r="M1118" s="233"/>
      <c r="O1118" s="138"/>
      <c r="P1118" s="138">
        <f t="shared" si="176"/>
        <v>1107</v>
      </c>
      <c r="Q1118" s="290">
        <f t="shared" si="177"/>
        <v>-4771100</v>
      </c>
      <c r="R1118" s="290">
        <f t="shared" si="178"/>
        <v>4350</v>
      </c>
      <c r="S1118" s="290">
        <f t="shared" si="179"/>
        <v>-4775450</v>
      </c>
      <c r="T1118" s="290">
        <f t="shared" si="171"/>
        <v>5200</v>
      </c>
      <c r="U1118" s="290">
        <f t="shared" si="172"/>
        <v>-4776300</v>
      </c>
      <c r="V1118" s="77"/>
      <c r="W1118" s="8"/>
      <c r="X1118" s="8"/>
    </row>
    <row r="1119" spans="3:24" x14ac:dyDescent="0.25">
      <c r="C1119" s="295">
        <f t="shared" si="173"/>
        <v>0</v>
      </c>
      <c r="D1119" s="92">
        <f t="shared" si="174"/>
        <v>0</v>
      </c>
      <c r="E1119" s="92">
        <f t="shared" si="170"/>
        <v>0</v>
      </c>
      <c r="F1119" s="92">
        <f t="shared" si="175"/>
        <v>0</v>
      </c>
      <c r="G1119" s="92"/>
      <c r="H1119" s="233"/>
      <c r="I1119" s="233"/>
      <c r="J1119" s="233"/>
      <c r="K1119" s="233"/>
      <c r="L1119" s="233"/>
      <c r="M1119" s="233"/>
      <c r="O1119" s="138"/>
      <c r="P1119" s="138">
        <f t="shared" si="176"/>
        <v>1108</v>
      </c>
      <c r="Q1119" s="290">
        <f t="shared" si="177"/>
        <v>-4775450</v>
      </c>
      <c r="R1119" s="290">
        <f t="shared" si="178"/>
        <v>4350</v>
      </c>
      <c r="S1119" s="290">
        <f t="shared" si="179"/>
        <v>-4779800</v>
      </c>
      <c r="T1119" s="290">
        <f t="shared" si="171"/>
        <v>5200</v>
      </c>
      <c r="U1119" s="290">
        <f t="shared" si="172"/>
        <v>-4780650</v>
      </c>
      <c r="V1119" s="77"/>
      <c r="W1119" s="8"/>
      <c r="X1119" s="8"/>
    </row>
    <row r="1120" spans="3:24" x14ac:dyDescent="0.25">
      <c r="C1120" s="295">
        <f t="shared" si="173"/>
        <v>0</v>
      </c>
      <c r="D1120" s="92">
        <f t="shared" si="174"/>
        <v>0</v>
      </c>
      <c r="E1120" s="92">
        <f t="shared" si="170"/>
        <v>0</v>
      </c>
      <c r="F1120" s="92">
        <f t="shared" si="175"/>
        <v>0</v>
      </c>
      <c r="G1120" s="92"/>
      <c r="H1120" s="233"/>
      <c r="I1120" s="233"/>
      <c r="J1120" s="233"/>
      <c r="K1120" s="233"/>
      <c r="L1120" s="233"/>
      <c r="M1120" s="233"/>
      <c r="O1120" s="138"/>
      <c r="P1120" s="138">
        <f t="shared" si="176"/>
        <v>1109</v>
      </c>
      <c r="Q1120" s="290">
        <f t="shared" si="177"/>
        <v>-4779800</v>
      </c>
      <c r="R1120" s="290">
        <f t="shared" si="178"/>
        <v>4350</v>
      </c>
      <c r="S1120" s="290">
        <f t="shared" si="179"/>
        <v>-4784150</v>
      </c>
      <c r="T1120" s="290">
        <f t="shared" si="171"/>
        <v>5200</v>
      </c>
      <c r="U1120" s="290">
        <f t="shared" si="172"/>
        <v>-4785000</v>
      </c>
      <c r="V1120" s="77"/>
      <c r="W1120" s="8"/>
      <c r="X1120" s="8"/>
    </row>
    <row r="1121" spans="3:24" x14ac:dyDescent="0.25">
      <c r="C1121" s="295">
        <f t="shared" si="173"/>
        <v>0</v>
      </c>
      <c r="D1121" s="92">
        <f t="shared" si="174"/>
        <v>0</v>
      </c>
      <c r="E1121" s="92">
        <f t="shared" si="170"/>
        <v>0</v>
      </c>
      <c r="F1121" s="92">
        <f t="shared" si="175"/>
        <v>0</v>
      </c>
      <c r="G1121" s="92"/>
      <c r="H1121" s="233"/>
      <c r="I1121" s="233"/>
      <c r="J1121" s="233"/>
      <c r="K1121" s="233"/>
      <c r="L1121" s="233"/>
      <c r="M1121" s="233"/>
      <c r="O1121" s="138"/>
      <c r="P1121" s="138">
        <f t="shared" si="176"/>
        <v>1110</v>
      </c>
      <c r="Q1121" s="290">
        <f t="shared" si="177"/>
        <v>-4784150</v>
      </c>
      <c r="R1121" s="290">
        <f t="shared" si="178"/>
        <v>4350</v>
      </c>
      <c r="S1121" s="290">
        <f t="shared" si="179"/>
        <v>-4788500</v>
      </c>
      <c r="T1121" s="290">
        <f t="shared" si="171"/>
        <v>5200</v>
      </c>
      <c r="U1121" s="290">
        <f t="shared" si="172"/>
        <v>-4789350</v>
      </c>
      <c r="V1121" s="77"/>
      <c r="W1121" s="8"/>
      <c r="X1121" s="8"/>
    </row>
    <row r="1122" spans="3:24" x14ac:dyDescent="0.25">
      <c r="C1122" s="295">
        <f t="shared" si="173"/>
        <v>0</v>
      </c>
      <c r="D1122" s="92">
        <f t="shared" si="174"/>
        <v>0</v>
      </c>
      <c r="E1122" s="92">
        <f t="shared" si="170"/>
        <v>0</v>
      </c>
      <c r="F1122" s="92">
        <f t="shared" si="175"/>
        <v>0</v>
      </c>
      <c r="G1122" s="92"/>
      <c r="H1122" s="233"/>
      <c r="I1122" s="233"/>
      <c r="J1122" s="233"/>
      <c r="K1122" s="233"/>
      <c r="L1122" s="233"/>
      <c r="M1122" s="233"/>
      <c r="O1122" s="138"/>
      <c r="P1122" s="138">
        <f t="shared" si="176"/>
        <v>1111</v>
      </c>
      <c r="Q1122" s="290">
        <f t="shared" si="177"/>
        <v>-4788500</v>
      </c>
      <c r="R1122" s="290">
        <f t="shared" si="178"/>
        <v>4350</v>
      </c>
      <c r="S1122" s="290">
        <f t="shared" si="179"/>
        <v>-4792850</v>
      </c>
      <c r="T1122" s="290">
        <f t="shared" si="171"/>
        <v>5200</v>
      </c>
      <c r="U1122" s="290">
        <f t="shared" si="172"/>
        <v>-4793700</v>
      </c>
      <c r="V1122" s="77"/>
      <c r="W1122" s="8"/>
      <c r="X1122" s="8"/>
    </row>
    <row r="1123" spans="3:24" x14ac:dyDescent="0.25">
      <c r="C1123" s="295">
        <f t="shared" si="173"/>
        <v>0</v>
      </c>
      <c r="D1123" s="92">
        <f t="shared" si="174"/>
        <v>0</v>
      </c>
      <c r="E1123" s="92">
        <f t="shared" si="170"/>
        <v>0</v>
      </c>
      <c r="F1123" s="92">
        <f t="shared" si="175"/>
        <v>0</v>
      </c>
      <c r="G1123" s="92"/>
      <c r="H1123" s="233"/>
      <c r="I1123" s="233"/>
      <c r="J1123" s="233"/>
      <c r="K1123" s="233"/>
      <c r="L1123" s="233"/>
      <c r="M1123" s="233"/>
      <c r="O1123" s="138"/>
      <c r="P1123" s="138">
        <f t="shared" si="176"/>
        <v>1112</v>
      </c>
      <c r="Q1123" s="290">
        <f t="shared" si="177"/>
        <v>-4792850</v>
      </c>
      <c r="R1123" s="290">
        <f t="shared" si="178"/>
        <v>4350</v>
      </c>
      <c r="S1123" s="290">
        <f t="shared" si="179"/>
        <v>-4797200</v>
      </c>
      <c r="T1123" s="290">
        <f t="shared" si="171"/>
        <v>5200</v>
      </c>
      <c r="U1123" s="290">
        <f t="shared" si="172"/>
        <v>-4798050</v>
      </c>
      <c r="V1123" s="77"/>
      <c r="W1123" s="8"/>
      <c r="X1123" s="8"/>
    </row>
    <row r="1124" spans="3:24" x14ac:dyDescent="0.25">
      <c r="C1124" s="295">
        <f t="shared" si="173"/>
        <v>0</v>
      </c>
      <c r="D1124" s="92">
        <f t="shared" si="174"/>
        <v>0</v>
      </c>
      <c r="E1124" s="92">
        <f t="shared" si="170"/>
        <v>0</v>
      </c>
      <c r="F1124" s="92">
        <f t="shared" si="175"/>
        <v>0</v>
      </c>
      <c r="G1124" s="92"/>
      <c r="H1124" s="233"/>
      <c r="I1124" s="233"/>
      <c r="J1124" s="233"/>
      <c r="K1124" s="233"/>
      <c r="L1124" s="233"/>
      <c r="M1124" s="233"/>
      <c r="O1124" s="138"/>
      <c r="P1124" s="138">
        <f t="shared" si="176"/>
        <v>1113</v>
      </c>
      <c r="Q1124" s="290">
        <f t="shared" si="177"/>
        <v>-4797200</v>
      </c>
      <c r="R1124" s="290">
        <f t="shared" si="178"/>
        <v>4350</v>
      </c>
      <c r="S1124" s="290">
        <f t="shared" si="179"/>
        <v>-4801550</v>
      </c>
      <c r="T1124" s="290">
        <f t="shared" si="171"/>
        <v>5200</v>
      </c>
      <c r="U1124" s="290">
        <f t="shared" si="172"/>
        <v>-4802400</v>
      </c>
      <c r="V1124" s="77"/>
      <c r="W1124" s="8"/>
      <c r="X1124" s="8"/>
    </row>
    <row r="1125" spans="3:24" x14ac:dyDescent="0.25">
      <c r="C1125" s="295">
        <f t="shared" si="173"/>
        <v>0</v>
      </c>
      <c r="D1125" s="92">
        <f t="shared" si="174"/>
        <v>0</v>
      </c>
      <c r="E1125" s="92">
        <f t="shared" si="170"/>
        <v>0</v>
      </c>
      <c r="F1125" s="92">
        <f t="shared" si="175"/>
        <v>0</v>
      </c>
      <c r="G1125" s="92"/>
      <c r="H1125" s="233"/>
      <c r="I1125" s="233"/>
      <c r="J1125" s="233"/>
      <c r="K1125" s="233"/>
      <c r="L1125" s="233"/>
      <c r="M1125" s="233"/>
      <c r="O1125" s="138"/>
      <c r="P1125" s="138">
        <f t="shared" si="176"/>
        <v>1114</v>
      </c>
      <c r="Q1125" s="290">
        <f t="shared" si="177"/>
        <v>-4801550</v>
      </c>
      <c r="R1125" s="290">
        <f t="shared" si="178"/>
        <v>4350</v>
      </c>
      <c r="S1125" s="290">
        <f t="shared" si="179"/>
        <v>-4805900</v>
      </c>
      <c r="T1125" s="290">
        <f t="shared" si="171"/>
        <v>5200</v>
      </c>
      <c r="U1125" s="290">
        <f t="shared" si="172"/>
        <v>-4806750</v>
      </c>
      <c r="V1125" s="77"/>
      <c r="W1125" s="8"/>
      <c r="X1125" s="8"/>
    </row>
    <row r="1126" spans="3:24" x14ac:dyDescent="0.25">
      <c r="C1126" s="295">
        <f t="shared" si="173"/>
        <v>0</v>
      </c>
      <c r="D1126" s="92">
        <f t="shared" si="174"/>
        <v>0</v>
      </c>
      <c r="E1126" s="92">
        <f t="shared" si="170"/>
        <v>0</v>
      </c>
      <c r="F1126" s="92">
        <f t="shared" si="175"/>
        <v>0</v>
      </c>
      <c r="G1126" s="92"/>
      <c r="H1126" s="233"/>
      <c r="I1126" s="233"/>
      <c r="J1126" s="233"/>
      <c r="K1126" s="233"/>
      <c r="L1126" s="233"/>
      <c r="M1126" s="233"/>
      <c r="O1126" s="138"/>
      <c r="P1126" s="138">
        <f t="shared" si="176"/>
        <v>1115</v>
      </c>
      <c r="Q1126" s="290">
        <f t="shared" si="177"/>
        <v>-4805900</v>
      </c>
      <c r="R1126" s="290">
        <f t="shared" si="178"/>
        <v>4350</v>
      </c>
      <c r="S1126" s="290">
        <f t="shared" si="179"/>
        <v>-4810250</v>
      </c>
      <c r="T1126" s="290">
        <f t="shared" si="171"/>
        <v>5200</v>
      </c>
      <c r="U1126" s="290">
        <f t="shared" si="172"/>
        <v>-4811100</v>
      </c>
      <c r="V1126" s="77"/>
      <c r="W1126" s="8"/>
      <c r="X1126" s="8"/>
    </row>
    <row r="1127" spans="3:24" x14ac:dyDescent="0.25">
      <c r="C1127" s="295">
        <f t="shared" si="173"/>
        <v>0</v>
      </c>
      <c r="D1127" s="92">
        <f t="shared" si="174"/>
        <v>0</v>
      </c>
      <c r="E1127" s="92">
        <f t="shared" si="170"/>
        <v>0</v>
      </c>
      <c r="F1127" s="92">
        <f t="shared" si="175"/>
        <v>0</v>
      </c>
      <c r="G1127" s="92"/>
      <c r="H1127" s="233"/>
      <c r="I1127" s="233"/>
      <c r="J1127" s="233"/>
      <c r="K1127" s="233"/>
      <c r="L1127" s="233"/>
      <c r="M1127" s="233"/>
      <c r="O1127" s="138"/>
      <c r="P1127" s="138">
        <f t="shared" si="176"/>
        <v>1116</v>
      </c>
      <c r="Q1127" s="290">
        <f t="shared" si="177"/>
        <v>-4810250</v>
      </c>
      <c r="R1127" s="290">
        <f t="shared" si="178"/>
        <v>4350</v>
      </c>
      <c r="S1127" s="290">
        <f t="shared" si="179"/>
        <v>-4814600</v>
      </c>
      <c r="T1127" s="290">
        <f t="shared" si="171"/>
        <v>5200</v>
      </c>
      <c r="U1127" s="290">
        <f t="shared" si="172"/>
        <v>-4815450</v>
      </c>
      <c r="V1127" s="77"/>
      <c r="W1127" s="8"/>
      <c r="X1127" s="8"/>
    </row>
    <row r="1128" spans="3:24" x14ac:dyDescent="0.25">
      <c r="C1128" s="295">
        <f t="shared" si="173"/>
        <v>0</v>
      </c>
      <c r="D1128" s="92">
        <f t="shared" si="174"/>
        <v>0</v>
      </c>
      <c r="E1128" s="92">
        <f t="shared" si="170"/>
        <v>0</v>
      </c>
      <c r="F1128" s="92">
        <f t="shared" si="175"/>
        <v>0</v>
      </c>
      <c r="G1128" s="92"/>
      <c r="H1128" s="233"/>
      <c r="I1128" s="233"/>
      <c r="J1128" s="233"/>
      <c r="K1128" s="233"/>
      <c r="L1128" s="233"/>
      <c r="M1128" s="233"/>
      <c r="O1128" s="138"/>
      <c r="P1128" s="138">
        <f t="shared" si="176"/>
        <v>1117</v>
      </c>
      <c r="Q1128" s="290">
        <f t="shared" si="177"/>
        <v>-4814600</v>
      </c>
      <c r="R1128" s="290">
        <f t="shared" si="178"/>
        <v>4350</v>
      </c>
      <c r="S1128" s="290">
        <f t="shared" si="179"/>
        <v>-4818950</v>
      </c>
      <c r="T1128" s="290">
        <f t="shared" si="171"/>
        <v>5200</v>
      </c>
      <c r="U1128" s="290">
        <f t="shared" si="172"/>
        <v>-4819800</v>
      </c>
      <c r="V1128" s="77"/>
      <c r="W1128" s="8"/>
      <c r="X1128" s="8"/>
    </row>
    <row r="1129" spans="3:24" x14ac:dyDescent="0.25">
      <c r="C1129" s="295">
        <f t="shared" si="173"/>
        <v>0</v>
      </c>
      <c r="D1129" s="92">
        <f t="shared" si="174"/>
        <v>0</v>
      </c>
      <c r="E1129" s="92">
        <f t="shared" si="170"/>
        <v>0</v>
      </c>
      <c r="F1129" s="92">
        <f t="shared" si="175"/>
        <v>0</v>
      </c>
      <c r="G1129" s="92"/>
      <c r="H1129" s="233"/>
      <c r="I1129" s="233"/>
      <c r="J1129" s="233"/>
      <c r="K1129" s="233"/>
      <c r="L1129" s="233"/>
      <c r="M1129" s="233"/>
      <c r="O1129" s="138"/>
      <c r="P1129" s="138">
        <f t="shared" si="176"/>
        <v>1118</v>
      </c>
      <c r="Q1129" s="290">
        <f t="shared" si="177"/>
        <v>-4818950</v>
      </c>
      <c r="R1129" s="290">
        <f t="shared" si="178"/>
        <v>4350</v>
      </c>
      <c r="S1129" s="290">
        <f t="shared" si="179"/>
        <v>-4823300</v>
      </c>
      <c r="T1129" s="290">
        <f t="shared" si="171"/>
        <v>5200</v>
      </c>
      <c r="U1129" s="290">
        <f t="shared" si="172"/>
        <v>-4824150</v>
      </c>
      <c r="V1129" s="77"/>
      <c r="W1129" s="8"/>
      <c r="X1129" s="8"/>
    </row>
    <row r="1130" spans="3:24" x14ac:dyDescent="0.25">
      <c r="C1130" s="295">
        <f t="shared" si="173"/>
        <v>0</v>
      </c>
      <c r="D1130" s="92">
        <f t="shared" si="174"/>
        <v>0</v>
      </c>
      <c r="E1130" s="92">
        <f t="shared" si="170"/>
        <v>0</v>
      </c>
      <c r="F1130" s="92">
        <f t="shared" si="175"/>
        <v>0</v>
      </c>
      <c r="G1130" s="92"/>
      <c r="H1130" s="233"/>
      <c r="I1130" s="233"/>
      <c r="J1130" s="233"/>
      <c r="K1130" s="233"/>
      <c r="L1130" s="233"/>
      <c r="M1130" s="233"/>
      <c r="O1130" s="138"/>
      <c r="P1130" s="138">
        <f t="shared" si="176"/>
        <v>1119</v>
      </c>
      <c r="Q1130" s="290">
        <f t="shared" si="177"/>
        <v>-4823300</v>
      </c>
      <c r="R1130" s="290">
        <f t="shared" si="178"/>
        <v>4350</v>
      </c>
      <c r="S1130" s="290">
        <f t="shared" si="179"/>
        <v>-4827650</v>
      </c>
      <c r="T1130" s="290">
        <f t="shared" si="171"/>
        <v>5200</v>
      </c>
      <c r="U1130" s="290">
        <f t="shared" si="172"/>
        <v>-4828500</v>
      </c>
      <c r="V1130" s="77"/>
      <c r="W1130" s="8"/>
      <c r="X1130" s="8"/>
    </row>
    <row r="1131" spans="3:24" x14ac:dyDescent="0.25">
      <c r="C1131" s="295">
        <f t="shared" si="173"/>
        <v>0</v>
      </c>
      <c r="D1131" s="92">
        <f t="shared" si="174"/>
        <v>0</v>
      </c>
      <c r="E1131" s="92">
        <f t="shared" si="170"/>
        <v>0</v>
      </c>
      <c r="F1131" s="92">
        <f t="shared" si="175"/>
        <v>0</v>
      </c>
      <c r="G1131" s="92"/>
      <c r="H1131" s="233"/>
      <c r="I1131" s="233"/>
      <c r="J1131" s="233"/>
      <c r="K1131" s="233"/>
      <c r="L1131" s="233"/>
      <c r="M1131" s="233"/>
      <c r="O1131" s="138"/>
      <c r="P1131" s="138">
        <f t="shared" si="176"/>
        <v>1120</v>
      </c>
      <c r="Q1131" s="290">
        <f t="shared" si="177"/>
        <v>-4827650</v>
      </c>
      <c r="R1131" s="290">
        <f t="shared" si="178"/>
        <v>4350</v>
      </c>
      <c r="S1131" s="290">
        <f t="shared" si="179"/>
        <v>-4832000</v>
      </c>
      <c r="T1131" s="290">
        <f t="shared" si="171"/>
        <v>5200</v>
      </c>
      <c r="U1131" s="290">
        <f t="shared" si="172"/>
        <v>-4832850</v>
      </c>
      <c r="V1131" s="77"/>
      <c r="W1131" s="8"/>
      <c r="X1131" s="8"/>
    </row>
    <row r="1132" spans="3:24" x14ac:dyDescent="0.25">
      <c r="C1132" s="295">
        <f t="shared" si="173"/>
        <v>0</v>
      </c>
      <c r="D1132" s="92">
        <f t="shared" si="174"/>
        <v>0</v>
      </c>
      <c r="E1132" s="92">
        <f t="shared" si="170"/>
        <v>0</v>
      </c>
      <c r="F1132" s="92">
        <f t="shared" si="175"/>
        <v>0</v>
      </c>
      <c r="G1132" s="92"/>
      <c r="H1132" s="233"/>
      <c r="I1132" s="233"/>
      <c r="J1132" s="233"/>
      <c r="K1132" s="233"/>
      <c r="L1132" s="233"/>
      <c r="M1132" s="233"/>
      <c r="O1132" s="138"/>
      <c r="P1132" s="138">
        <f t="shared" si="176"/>
        <v>1121</v>
      </c>
      <c r="Q1132" s="290">
        <f t="shared" si="177"/>
        <v>-4832000</v>
      </c>
      <c r="R1132" s="290">
        <f t="shared" si="178"/>
        <v>4350</v>
      </c>
      <c r="S1132" s="290">
        <f t="shared" si="179"/>
        <v>-4836350</v>
      </c>
      <c r="T1132" s="290">
        <f t="shared" si="171"/>
        <v>5200</v>
      </c>
      <c r="U1132" s="290">
        <f t="shared" si="172"/>
        <v>-4837200</v>
      </c>
      <c r="V1132" s="77"/>
      <c r="W1132" s="8"/>
      <c r="X1132" s="8"/>
    </row>
    <row r="1133" spans="3:24" x14ac:dyDescent="0.25">
      <c r="C1133" s="295">
        <f t="shared" si="173"/>
        <v>0</v>
      </c>
      <c r="D1133" s="92">
        <f t="shared" si="174"/>
        <v>0</v>
      </c>
      <c r="E1133" s="92">
        <f t="shared" si="170"/>
        <v>0</v>
      </c>
      <c r="F1133" s="92">
        <f t="shared" si="175"/>
        <v>0</v>
      </c>
      <c r="G1133" s="92"/>
      <c r="H1133" s="233"/>
      <c r="I1133" s="233"/>
      <c r="J1133" s="233"/>
      <c r="K1133" s="233"/>
      <c r="L1133" s="233"/>
      <c r="M1133" s="233"/>
      <c r="O1133" s="138"/>
      <c r="P1133" s="138">
        <f t="shared" si="176"/>
        <v>1122</v>
      </c>
      <c r="Q1133" s="290">
        <f t="shared" si="177"/>
        <v>-4836350</v>
      </c>
      <c r="R1133" s="290">
        <f t="shared" si="178"/>
        <v>4350</v>
      </c>
      <c r="S1133" s="290">
        <f t="shared" si="179"/>
        <v>-4840700</v>
      </c>
      <c r="T1133" s="290">
        <f t="shared" si="171"/>
        <v>5200</v>
      </c>
      <c r="U1133" s="290">
        <f t="shared" si="172"/>
        <v>-4841550</v>
      </c>
      <c r="V1133" s="77"/>
      <c r="W1133" s="8"/>
      <c r="X1133" s="8"/>
    </row>
    <row r="1134" spans="3:24" x14ac:dyDescent="0.25">
      <c r="C1134" s="295">
        <f t="shared" si="173"/>
        <v>0</v>
      </c>
      <c r="D1134" s="92">
        <f t="shared" si="174"/>
        <v>0</v>
      </c>
      <c r="E1134" s="92">
        <f t="shared" si="170"/>
        <v>0</v>
      </c>
      <c r="F1134" s="92">
        <f t="shared" si="175"/>
        <v>0</v>
      </c>
      <c r="G1134" s="92"/>
      <c r="H1134" s="233"/>
      <c r="I1134" s="233"/>
      <c r="J1134" s="233"/>
      <c r="K1134" s="233"/>
      <c r="L1134" s="233"/>
      <c r="M1134" s="233"/>
      <c r="O1134" s="138"/>
      <c r="P1134" s="138">
        <f t="shared" si="176"/>
        <v>1123</v>
      </c>
      <c r="Q1134" s="290">
        <f t="shared" si="177"/>
        <v>-4840700</v>
      </c>
      <c r="R1134" s="290">
        <f t="shared" si="178"/>
        <v>4350</v>
      </c>
      <c r="S1134" s="290">
        <f t="shared" si="179"/>
        <v>-4845050</v>
      </c>
      <c r="T1134" s="290">
        <f t="shared" si="171"/>
        <v>5200</v>
      </c>
      <c r="U1134" s="290">
        <f t="shared" si="172"/>
        <v>-4845900</v>
      </c>
      <c r="V1134" s="77"/>
      <c r="W1134" s="8"/>
      <c r="X1134" s="8"/>
    </row>
    <row r="1135" spans="3:24" x14ac:dyDescent="0.25">
      <c r="C1135" s="295">
        <f t="shared" si="173"/>
        <v>0</v>
      </c>
      <c r="D1135" s="92">
        <f t="shared" si="174"/>
        <v>0</v>
      </c>
      <c r="E1135" s="92">
        <f t="shared" si="170"/>
        <v>0</v>
      </c>
      <c r="F1135" s="92">
        <f t="shared" si="175"/>
        <v>0</v>
      </c>
      <c r="G1135" s="92"/>
      <c r="H1135" s="233"/>
      <c r="I1135" s="233"/>
      <c r="J1135" s="233"/>
      <c r="K1135" s="233"/>
      <c r="L1135" s="233"/>
      <c r="M1135" s="233"/>
      <c r="O1135" s="138"/>
      <c r="P1135" s="138">
        <f t="shared" si="176"/>
        <v>1124</v>
      </c>
      <c r="Q1135" s="290">
        <f t="shared" si="177"/>
        <v>-4845050</v>
      </c>
      <c r="R1135" s="290">
        <f t="shared" si="178"/>
        <v>4350</v>
      </c>
      <c r="S1135" s="290">
        <f t="shared" si="179"/>
        <v>-4849400</v>
      </c>
      <c r="T1135" s="290">
        <f t="shared" si="171"/>
        <v>5200</v>
      </c>
      <c r="U1135" s="290">
        <f t="shared" si="172"/>
        <v>-4850250</v>
      </c>
      <c r="V1135" s="77"/>
      <c r="W1135" s="8"/>
      <c r="X1135" s="8"/>
    </row>
    <row r="1136" spans="3:24" x14ac:dyDescent="0.25">
      <c r="C1136" s="295">
        <f t="shared" si="173"/>
        <v>0</v>
      </c>
      <c r="D1136" s="92">
        <f t="shared" si="174"/>
        <v>0</v>
      </c>
      <c r="E1136" s="92">
        <f t="shared" si="170"/>
        <v>0</v>
      </c>
      <c r="F1136" s="92">
        <f t="shared" si="175"/>
        <v>0</v>
      </c>
      <c r="G1136" s="92"/>
      <c r="H1136" s="233"/>
      <c r="I1136" s="233"/>
      <c r="J1136" s="233"/>
      <c r="K1136" s="233"/>
      <c r="L1136" s="233"/>
      <c r="M1136" s="233"/>
      <c r="O1136" s="138"/>
      <c r="P1136" s="138">
        <f t="shared" si="176"/>
        <v>1125</v>
      </c>
      <c r="Q1136" s="290">
        <f t="shared" si="177"/>
        <v>-4849400</v>
      </c>
      <c r="R1136" s="290">
        <f t="shared" si="178"/>
        <v>4350</v>
      </c>
      <c r="S1136" s="290">
        <f t="shared" si="179"/>
        <v>-4853750</v>
      </c>
      <c r="T1136" s="290">
        <f t="shared" si="171"/>
        <v>5200</v>
      </c>
      <c r="U1136" s="290">
        <f t="shared" si="172"/>
        <v>-4854600</v>
      </c>
      <c r="V1136" s="77"/>
      <c r="W1136" s="8"/>
      <c r="X1136" s="8"/>
    </row>
    <row r="1137" spans="3:24" x14ac:dyDescent="0.25">
      <c r="C1137" s="295">
        <f t="shared" si="173"/>
        <v>0</v>
      </c>
      <c r="D1137" s="92">
        <f t="shared" si="174"/>
        <v>0</v>
      </c>
      <c r="E1137" s="92">
        <f t="shared" si="170"/>
        <v>0</v>
      </c>
      <c r="F1137" s="92">
        <f t="shared" si="175"/>
        <v>0</v>
      </c>
      <c r="G1137" s="92"/>
      <c r="H1137" s="233"/>
      <c r="I1137" s="233"/>
      <c r="J1137" s="233"/>
      <c r="K1137" s="233"/>
      <c r="L1137" s="233"/>
      <c r="M1137" s="233"/>
      <c r="O1137" s="138"/>
      <c r="P1137" s="138">
        <f t="shared" si="176"/>
        <v>1126</v>
      </c>
      <c r="Q1137" s="290">
        <f t="shared" si="177"/>
        <v>-4853750</v>
      </c>
      <c r="R1137" s="290">
        <f t="shared" si="178"/>
        <v>4350</v>
      </c>
      <c r="S1137" s="290">
        <f t="shared" si="179"/>
        <v>-4858100</v>
      </c>
      <c r="T1137" s="290">
        <f t="shared" si="171"/>
        <v>5200</v>
      </c>
      <c r="U1137" s="290">
        <f t="shared" si="172"/>
        <v>-4858950</v>
      </c>
      <c r="V1137" s="77"/>
      <c r="W1137" s="8"/>
      <c r="X1137" s="8"/>
    </row>
    <row r="1138" spans="3:24" x14ac:dyDescent="0.25">
      <c r="C1138" s="295">
        <f t="shared" si="173"/>
        <v>0</v>
      </c>
      <c r="D1138" s="92">
        <f t="shared" si="174"/>
        <v>0</v>
      </c>
      <c r="E1138" s="92">
        <f t="shared" si="170"/>
        <v>0</v>
      </c>
      <c r="F1138" s="92">
        <f t="shared" si="175"/>
        <v>0</v>
      </c>
      <c r="G1138" s="92"/>
      <c r="H1138" s="233"/>
      <c r="I1138" s="233"/>
      <c r="J1138" s="233"/>
      <c r="K1138" s="233"/>
      <c r="L1138" s="233"/>
      <c r="M1138" s="233"/>
      <c r="O1138" s="138"/>
      <c r="P1138" s="138">
        <f t="shared" si="176"/>
        <v>1127</v>
      </c>
      <c r="Q1138" s="290">
        <f t="shared" si="177"/>
        <v>-4858100</v>
      </c>
      <c r="R1138" s="290">
        <f t="shared" si="178"/>
        <v>4350</v>
      </c>
      <c r="S1138" s="290">
        <f t="shared" si="179"/>
        <v>-4862450</v>
      </c>
      <c r="T1138" s="290">
        <f t="shared" si="171"/>
        <v>5200</v>
      </c>
      <c r="U1138" s="290">
        <f t="shared" si="172"/>
        <v>-4863300</v>
      </c>
      <c r="V1138" s="77"/>
      <c r="W1138" s="8"/>
      <c r="X1138" s="8"/>
    </row>
    <row r="1139" spans="3:24" x14ac:dyDescent="0.25">
      <c r="C1139" s="295">
        <f t="shared" si="173"/>
        <v>0</v>
      </c>
      <c r="D1139" s="92">
        <f t="shared" si="174"/>
        <v>0</v>
      </c>
      <c r="E1139" s="92">
        <f t="shared" si="170"/>
        <v>0</v>
      </c>
      <c r="F1139" s="92">
        <f t="shared" si="175"/>
        <v>0</v>
      </c>
      <c r="G1139" s="92"/>
      <c r="H1139" s="233"/>
      <c r="I1139" s="233"/>
      <c r="J1139" s="233"/>
      <c r="K1139" s="233"/>
      <c r="L1139" s="233"/>
      <c r="M1139" s="233"/>
      <c r="O1139" s="138"/>
      <c r="P1139" s="138">
        <f t="shared" si="176"/>
        <v>1128</v>
      </c>
      <c r="Q1139" s="290">
        <f t="shared" si="177"/>
        <v>-4862450</v>
      </c>
      <c r="R1139" s="290">
        <f t="shared" si="178"/>
        <v>4350</v>
      </c>
      <c r="S1139" s="290">
        <f t="shared" si="179"/>
        <v>-4866800</v>
      </c>
      <c r="T1139" s="290">
        <f t="shared" si="171"/>
        <v>5200</v>
      </c>
      <c r="U1139" s="290">
        <f t="shared" si="172"/>
        <v>-4867650</v>
      </c>
      <c r="V1139" s="77"/>
      <c r="W1139" s="8"/>
      <c r="X1139" s="8"/>
    </row>
    <row r="1140" spans="3:24" x14ac:dyDescent="0.25">
      <c r="C1140" s="295">
        <f t="shared" si="173"/>
        <v>0</v>
      </c>
      <c r="D1140" s="92">
        <f t="shared" si="174"/>
        <v>0</v>
      </c>
      <c r="E1140" s="92">
        <f t="shared" si="170"/>
        <v>0</v>
      </c>
      <c r="F1140" s="92">
        <f t="shared" si="175"/>
        <v>0</v>
      </c>
      <c r="G1140" s="92"/>
      <c r="H1140" s="233"/>
      <c r="I1140" s="233"/>
      <c r="J1140" s="233"/>
      <c r="K1140" s="233"/>
      <c r="L1140" s="233"/>
      <c r="M1140" s="233"/>
      <c r="O1140" s="138"/>
      <c r="P1140" s="138">
        <f t="shared" si="176"/>
        <v>1129</v>
      </c>
      <c r="Q1140" s="290">
        <f t="shared" si="177"/>
        <v>-4866800</v>
      </c>
      <c r="R1140" s="290">
        <f t="shared" si="178"/>
        <v>4350</v>
      </c>
      <c r="S1140" s="290">
        <f t="shared" si="179"/>
        <v>-4871150</v>
      </c>
      <c r="T1140" s="290">
        <f t="shared" si="171"/>
        <v>5200</v>
      </c>
      <c r="U1140" s="290">
        <f t="shared" si="172"/>
        <v>-4872000</v>
      </c>
      <c r="V1140" s="77"/>
      <c r="W1140" s="8"/>
      <c r="X1140" s="8"/>
    </row>
    <row r="1141" spans="3:24" x14ac:dyDescent="0.25">
      <c r="C1141" s="295">
        <f t="shared" si="173"/>
        <v>0</v>
      </c>
      <c r="D1141" s="92">
        <f t="shared" si="174"/>
        <v>0</v>
      </c>
      <c r="E1141" s="92">
        <f t="shared" si="170"/>
        <v>0</v>
      </c>
      <c r="F1141" s="92">
        <f t="shared" si="175"/>
        <v>0</v>
      </c>
      <c r="G1141" s="92"/>
      <c r="H1141" s="233"/>
      <c r="I1141" s="233"/>
      <c r="J1141" s="233"/>
      <c r="K1141" s="233"/>
      <c r="L1141" s="233"/>
      <c r="M1141" s="233"/>
      <c r="O1141" s="138"/>
      <c r="P1141" s="138">
        <f t="shared" si="176"/>
        <v>1130</v>
      </c>
      <c r="Q1141" s="290">
        <f t="shared" si="177"/>
        <v>-4871150</v>
      </c>
      <c r="R1141" s="290">
        <f t="shared" si="178"/>
        <v>4350</v>
      </c>
      <c r="S1141" s="290">
        <f t="shared" si="179"/>
        <v>-4875500</v>
      </c>
      <c r="T1141" s="290">
        <f t="shared" si="171"/>
        <v>5200</v>
      </c>
      <c r="U1141" s="290">
        <f t="shared" si="172"/>
        <v>-4876350</v>
      </c>
      <c r="V1141" s="77"/>
      <c r="W1141" s="8"/>
      <c r="X1141" s="8"/>
    </row>
    <row r="1142" spans="3:24" x14ac:dyDescent="0.25">
      <c r="C1142" s="295">
        <f t="shared" si="173"/>
        <v>0</v>
      </c>
      <c r="D1142" s="92">
        <f t="shared" si="174"/>
        <v>0</v>
      </c>
      <c r="E1142" s="92">
        <f t="shared" si="170"/>
        <v>0</v>
      </c>
      <c r="F1142" s="92">
        <f t="shared" si="175"/>
        <v>0</v>
      </c>
      <c r="G1142" s="92"/>
      <c r="H1142" s="233"/>
      <c r="I1142" s="233"/>
      <c r="J1142" s="233"/>
      <c r="K1142" s="233"/>
      <c r="L1142" s="233"/>
      <c r="M1142" s="233"/>
      <c r="O1142" s="138"/>
      <c r="P1142" s="138">
        <f t="shared" si="176"/>
        <v>1131</v>
      </c>
      <c r="Q1142" s="290">
        <f t="shared" si="177"/>
        <v>-4875500</v>
      </c>
      <c r="R1142" s="290">
        <f t="shared" si="178"/>
        <v>4350</v>
      </c>
      <c r="S1142" s="290">
        <f t="shared" si="179"/>
        <v>-4879850</v>
      </c>
      <c r="T1142" s="290">
        <f t="shared" si="171"/>
        <v>5200</v>
      </c>
      <c r="U1142" s="290">
        <f t="shared" si="172"/>
        <v>-4880700</v>
      </c>
      <c r="V1142" s="77"/>
      <c r="W1142" s="8"/>
      <c r="X1142" s="8"/>
    </row>
    <row r="1143" spans="3:24" x14ac:dyDescent="0.25">
      <c r="C1143" s="295">
        <f t="shared" si="173"/>
        <v>0</v>
      </c>
      <c r="D1143" s="92">
        <f t="shared" si="174"/>
        <v>0</v>
      </c>
      <c r="E1143" s="92">
        <f t="shared" si="170"/>
        <v>0</v>
      </c>
      <c r="F1143" s="92">
        <f t="shared" si="175"/>
        <v>0</v>
      </c>
      <c r="G1143" s="92"/>
      <c r="H1143" s="233"/>
      <c r="I1143" s="233"/>
      <c r="J1143" s="233"/>
      <c r="K1143" s="233"/>
      <c r="L1143" s="233"/>
      <c r="M1143" s="233"/>
      <c r="O1143" s="138"/>
      <c r="P1143" s="138">
        <f t="shared" si="176"/>
        <v>1132</v>
      </c>
      <c r="Q1143" s="290">
        <f t="shared" si="177"/>
        <v>-4879850</v>
      </c>
      <c r="R1143" s="290">
        <f t="shared" si="178"/>
        <v>4350</v>
      </c>
      <c r="S1143" s="290">
        <f t="shared" si="179"/>
        <v>-4884200</v>
      </c>
      <c r="T1143" s="290">
        <f t="shared" si="171"/>
        <v>5200</v>
      </c>
      <c r="U1143" s="290">
        <f t="shared" si="172"/>
        <v>-4885050</v>
      </c>
      <c r="V1143" s="77"/>
      <c r="W1143" s="8"/>
      <c r="X1143" s="8"/>
    </row>
    <row r="1144" spans="3:24" x14ac:dyDescent="0.25">
      <c r="C1144" s="295">
        <f t="shared" si="173"/>
        <v>0</v>
      </c>
      <c r="D1144" s="92">
        <f t="shared" si="174"/>
        <v>0</v>
      </c>
      <c r="E1144" s="92">
        <f t="shared" si="170"/>
        <v>0</v>
      </c>
      <c r="F1144" s="92">
        <f t="shared" si="175"/>
        <v>0</v>
      </c>
      <c r="G1144" s="92"/>
      <c r="H1144" s="233"/>
      <c r="I1144" s="233"/>
      <c r="J1144" s="233"/>
      <c r="K1144" s="233"/>
      <c r="L1144" s="233"/>
      <c r="M1144" s="233"/>
      <c r="O1144" s="138"/>
      <c r="P1144" s="138">
        <f t="shared" si="176"/>
        <v>1133</v>
      </c>
      <c r="Q1144" s="290">
        <f t="shared" si="177"/>
        <v>-4884200</v>
      </c>
      <c r="R1144" s="290">
        <f t="shared" si="178"/>
        <v>4350</v>
      </c>
      <c r="S1144" s="290">
        <f t="shared" si="179"/>
        <v>-4888550</v>
      </c>
      <c r="T1144" s="290">
        <f t="shared" si="171"/>
        <v>5200</v>
      </c>
      <c r="U1144" s="290">
        <f t="shared" si="172"/>
        <v>-4889400</v>
      </c>
      <c r="V1144" s="77"/>
      <c r="W1144" s="8"/>
      <c r="X1144" s="8"/>
    </row>
    <row r="1145" spans="3:24" x14ac:dyDescent="0.25">
      <c r="C1145" s="295">
        <f t="shared" si="173"/>
        <v>0</v>
      </c>
      <c r="D1145" s="92">
        <f t="shared" si="174"/>
        <v>0</v>
      </c>
      <c r="E1145" s="92">
        <f t="shared" si="170"/>
        <v>0</v>
      </c>
      <c r="F1145" s="92">
        <f t="shared" si="175"/>
        <v>0</v>
      </c>
      <c r="G1145" s="92"/>
      <c r="H1145" s="233"/>
      <c r="I1145" s="233"/>
      <c r="J1145" s="233"/>
      <c r="K1145" s="233"/>
      <c r="L1145" s="233"/>
      <c r="M1145" s="233"/>
      <c r="O1145" s="138"/>
      <c r="P1145" s="138">
        <f t="shared" si="176"/>
        <v>1134</v>
      </c>
      <c r="Q1145" s="290">
        <f t="shared" si="177"/>
        <v>-4888550</v>
      </c>
      <c r="R1145" s="290">
        <f t="shared" si="178"/>
        <v>4350</v>
      </c>
      <c r="S1145" s="290">
        <f t="shared" si="179"/>
        <v>-4892900</v>
      </c>
      <c r="T1145" s="290">
        <f t="shared" si="171"/>
        <v>5200</v>
      </c>
      <c r="U1145" s="290">
        <f t="shared" si="172"/>
        <v>-4893750</v>
      </c>
      <c r="V1145" s="77"/>
      <c r="W1145" s="8"/>
      <c r="X1145" s="8"/>
    </row>
    <row r="1146" spans="3:24" x14ac:dyDescent="0.25">
      <c r="C1146" s="295">
        <f t="shared" si="173"/>
        <v>0</v>
      </c>
      <c r="D1146" s="92">
        <f t="shared" si="174"/>
        <v>0</v>
      </c>
      <c r="E1146" s="92">
        <f t="shared" si="170"/>
        <v>0</v>
      </c>
      <c r="F1146" s="92">
        <f t="shared" si="175"/>
        <v>0</v>
      </c>
      <c r="G1146" s="92"/>
      <c r="H1146" s="233"/>
      <c r="I1146" s="233"/>
      <c r="J1146" s="233"/>
      <c r="K1146" s="233"/>
      <c r="L1146" s="233"/>
      <c r="M1146" s="233"/>
      <c r="O1146" s="138"/>
      <c r="P1146" s="138">
        <f t="shared" si="176"/>
        <v>1135</v>
      </c>
      <c r="Q1146" s="290">
        <f t="shared" si="177"/>
        <v>-4892900</v>
      </c>
      <c r="R1146" s="290">
        <f t="shared" si="178"/>
        <v>4350</v>
      </c>
      <c r="S1146" s="290">
        <f t="shared" si="179"/>
        <v>-4897250</v>
      </c>
      <c r="T1146" s="290">
        <f t="shared" si="171"/>
        <v>5200</v>
      </c>
      <c r="U1146" s="290">
        <f t="shared" si="172"/>
        <v>-4898100</v>
      </c>
      <c r="V1146" s="77"/>
      <c r="W1146" s="8"/>
      <c r="X1146" s="8"/>
    </row>
    <row r="1147" spans="3:24" x14ac:dyDescent="0.25">
      <c r="C1147" s="295">
        <f t="shared" si="173"/>
        <v>0</v>
      </c>
      <c r="D1147" s="92">
        <f t="shared" si="174"/>
        <v>0</v>
      </c>
      <c r="E1147" s="92">
        <f t="shared" si="170"/>
        <v>0</v>
      </c>
      <c r="F1147" s="92">
        <f t="shared" si="175"/>
        <v>0</v>
      </c>
      <c r="G1147" s="92"/>
      <c r="H1147" s="233"/>
      <c r="I1147" s="233"/>
      <c r="J1147" s="233"/>
      <c r="K1147" s="233"/>
      <c r="L1147" s="233"/>
      <c r="M1147" s="233"/>
      <c r="O1147" s="138"/>
      <c r="P1147" s="138">
        <f t="shared" si="176"/>
        <v>1136</v>
      </c>
      <c r="Q1147" s="290">
        <f t="shared" si="177"/>
        <v>-4897250</v>
      </c>
      <c r="R1147" s="290">
        <f t="shared" si="178"/>
        <v>4350</v>
      </c>
      <c r="S1147" s="290">
        <f t="shared" si="179"/>
        <v>-4901600</v>
      </c>
      <c r="T1147" s="290">
        <f t="shared" si="171"/>
        <v>5200</v>
      </c>
      <c r="U1147" s="290">
        <f t="shared" si="172"/>
        <v>-4902450</v>
      </c>
      <c r="V1147" s="77"/>
      <c r="W1147" s="8"/>
      <c r="X1147" s="8"/>
    </row>
    <row r="1148" spans="3:24" x14ac:dyDescent="0.25">
      <c r="C1148" s="295">
        <f t="shared" si="173"/>
        <v>0</v>
      </c>
      <c r="D1148" s="92">
        <f t="shared" si="174"/>
        <v>0</v>
      </c>
      <c r="E1148" s="92">
        <f t="shared" si="170"/>
        <v>0</v>
      </c>
      <c r="F1148" s="92">
        <f t="shared" si="175"/>
        <v>0</v>
      </c>
      <c r="G1148" s="92"/>
      <c r="H1148" s="233"/>
      <c r="I1148" s="233"/>
      <c r="J1148" s="233"/>
      <c r="K1148" s="233"/>
      <c r="L1148" s="233"/>
      <c r="M1148" s="233"/>
      <c r="O1148" s="138"/>
      <c r="P1148" s="138">
        <f t="shared" si="176"/>
        <v>1137</v>
      </c>
      <c r="Q1148" s="290">
        <f t="shared" si="177"/>
        <v>-4901600</v>
      </c>
      <c r="R1148" s="290">
        <f t="shared" si="178"/>
        <v>4350</v>
      </c>
      <c r="S1148" s="290">
        <f t="shared" si="179"/>
        <v>-4905950</v>
      </c>
      <c r="T1148" s="290">
        <f t="shared" si="171"/>
        <v>5200</v>
      </c>
      <c r="U1148" s="290">
        <f t="shared" si="172"/>
        <v>-4906800</v>
      </c>
      <c r="V1148" s="77"/>
      <c r="W1148" s="8"/>
      <c r="X1148" s="8"/>
    </row>
    <row r="1149" spans="3:24" x14ac:dyDescent="0.25">
      <c r="C1149" s="295">
        <f t="shared" si="173"/>
        <v>0</v>
      </c>
      <c r="D1149" s="92">
        <f t="shared" si="174"/>
        <v>0</v>
      </c>
      <c r="E1149" s="92">
        <f t="shared" si="170"/>
        <v>0</v>
      </c>
      <c r="F1149" s="92">
        <f t="shared" si="175"/>
        <v>0</v>
      </c>
      <c r="G1149" s="92"/>
      <c r="H1149" s="233"/>
      <c r="I1149" s="233"/>
      <c r="J1149" s="233"/>
      <c r="K1149" s="233"/>
      <c r="L1149" s="233"/>
      <c r="M1149" s="233"/>
      <c r="O1149" s="138"/>
      <c r="P1149" s="138">
        <f t="shared" si="176"/>
        <v>1138</v>
      </c>
      <c r="Q1149" s="290">
        <f t="shared" si="177"/>
        <v>-4905950</v>
      </c>
      <c r="R1149" s="290">
        <f t="shared" si="178"/>
        <v>4350</v>
      </c>
      <c r="S1149" s="290">
        <f t="shared" si="179"/>
        <v>-4910300</v>
      </c>
      <c r="T1149" s="290">
        <f t="shared" si="171"/>
        <v>5200</v>
      </c>
      <c r="U1149" s="290">
        <f t="shared" si="172"/>
        <v>-4911150</v>
      </c>
      <c r="V1149" s="77"/>
      <c r="W1149" s="8"/>
      <c r="X1149" s="8"/>
    </row>
    <row r="1150" spans="3:24" x14ac:dyDescent="0.25">
      <c r="C1150" s="295">
        <f t="shared" si="173"/>
        <v>0</v>
      </c>
      <c r="D1150" s="92">
        <f t="shared" si="174"/>
        <v>0</v>
      </c>
      <c r="E1150" s="92">
        <f t="shared" si="170"/>
        <v>0</v>
      </c>
      <c r="F1150" s="92">
        <f t="shared" si="175"/>
        <v>0</v>
      </c>
      <c r="G1150" s="92"/>
      <c r="H1150" s="233"/>
      <c r="I1150" s="233"/>
      <c r="J1150" s="233"/>
      <c r="K1150" s="233"/>
      <c r="L1150" s="233"/>
      <c r="M1150" s="233"/>
      <c r="O1150" s="138"/>
      <c r="P1150" s="138">
        <f t="shared" si="176"/>
        <v>1139</v>
      </c>
      <c r="Q1150" s="290">
        <f t="shared" si="177"/>
        <v>-4910300</v>
      </c>
      <c r="R1150" s="290">
        <f t="shared" si="178"/>
        <v>4350</v>
      </c>
      <c r="S1150" s="290">
        <f t="shared" si="179"/>
        <v>-4914650</v>
      </c>
      <c r="T1150" s="290">
        <f t="shared" si="171"/>
        <v>5200</v>
      </c>
      <c r="U1150" s="290">
        <f t="shared" si="172"/>
        <v>-4915500</v>
      </c>
      <c r="V1150" s="77"/>
      <c r="W1150" s="8"/>
      <c r="X1150" s="8"/>
    </row>
    <row r="1151" spans="3:24" x14ac:dyDescent="0.25">
      <c r="C1151" s="295">
        <f t="shared" si="173"/>
        <v>0</v>
      </c>
      <c r="D1151" s="92">
        <f t="shared" si="174"/>
        <v>0</v>
      </c>
      <c r="E1151" s="92">
        <f t="shared" si="170"/>
        <v>0</v>
      </c>
      <c r="F1151" s="92">
        <f t="shared" si="175"/>
        <v>0</v>
      </c>
      <c r="G1151" s="92"/>
      <c r="H1151" s="233"/>
      <c r="I1151" s="233"/>
      <c r="J1151" s="233"/>
      <c r="K1151" s="233"/>
      <c r="L1151" s="233"/>
      <c r="M1151" s="233"/>
      <c r="O1151" s="138"/>
      <c r="P1151" s="138">
        <f t="shared" si="176"/>
        <v>1140</v>
      </c>
      <c r="Q1151" s="290">
        <f t="shared" si="177"/>
        <v>-4914650</v>
      </c>
      <c r="R1151" s="290">
        <f t="shared" si="178"/>
        <v>4350</v>
      </c>
      <c r="S1151" s="290">
        <f t="shared" si="179"/>
        <v>-4919000</v>
      </c>
      <c r="T1151" s="290">
        <f t="shared" si="171"/>
        <v>5200</v>
      </c>
      <c r="U1151" s="290">
        <f t="shared" si="172"/>
        <v>-4919850</v>
      </c>
      <c r="V1151" s="77"/>
      <c r="W1151" s="8"/>
      <c r="X1151" s="8"/>
    </row>
    <row r="1152" spans="3:24" x14ac:dyDescent="0.25">
      <c r="C1152" s="295">
        <f t="shared" si="173"/>
        <v>0</v>
      </c>
      <c r="D1152" s="92">
        <f t="shared" si="174"/>
        <v>0</v>
      </c>
      <c r="E1152" s="92">
        <f t="shared" si="170"/>
        <v>0</v>
      </c>
      <c r="F1152" s="92">
        <f t="shared" si="175"/>
        <v>0</v>
      </c>
      <c r="G1152" s="92"/>
      <c r="H1152" s="233"/>
      <c r="I1152" s="233"/>
      <c r="J1152" s="233"/>
      <c r="K1152" s="233"/>
      <c r="L1152" s="233"/>
      <c r="M1152" s="233"/>
      <c r="O1152" s="138"/>
      <c r="P1152" s="138">
        <f t="shared" si="176"/>
        <v>1141</v>
      </c>
      <c r="Q1152" s="290">
        <f t="shared" si="177"/>
        <v>-4919000</v>
      </c>
      <c r="R1152" s="290">
        <f t="shared" si="178"/>
        <v>4350</v>
      </c>
      <c r="S1152" s="290">
        <f t="shared" si="179"/>
        <v>-4923350</v>
      </c>
      <c r="T1152" s="290">
        <f t="shared" si="171"/>
        <v>5200</v>
      </c>
      <c r="U1152" s="290">
        <f t="shared" si="172"/>
        <v>-4924200</v>
      </c>
      <c r="V1152" s="77"/>
      <c r="W1152" s="8"/>
      <c r="X1152" s="8"/>
    </row>
    <row r="1153" spans="3:24" x14ac:dyDescent="0.25">
      <c r="C1153" s="295">
        <f t="shared" si="173"/>
        <v>0</v>
      </c>
      <c r="D1153" s="92">
        <f t="shared" si="174"/>
        <v>0</v>
      </c>
      <c r="E1153" s="92">
        <f t="shared" si="170"/>
        <v>0</v>
      </c>
      <c r="F1153" s="92">
        <f t="shared" si="175"/>
        <v>0</v>
      </c>
      <c r="G1153" s="92"/>
      <c r="H1153" s="233"/>
      <c r="I1153" s="233"/>
      <c r="J1153" s="233"/>
      <c r="K1153" s="233"/>
      <c r="L1153" s="233"/>
      <c r="M1153" s="233"/>
      <c r="O1153" s="138"/>
      <c r="P1153" s="138">
        <f t="shared" si="176"/>
        <v>1142</v>
      </c>
      <c r="Q1153" s="290">
        <f t="shared" si="177"/>
        <v>-4923350</v>
      </c>
      <c r="R1153" s="290">
        <f t="shared" si="178"/>
        <v>4350</v>
      </c>
      <c r="S1153" s="290">
        <f t="shared" si="179"/>
        <v>-4927700</v>
      </c>
      <c r="T1153" s="290">
        <f t="shared" si="171"/>
        <v>5200</v>
      </c>
      <c r="U1153" s="290">
        <f t="shared" si="172"/>
        <v>-4928550</v>
      </c>
      <c r="V1153" s="77"/>
      <c r="W1153" s="8"/>
      <c r="X1153" s="8"/>
    </row>
    <row r="1154" spans="3:24" x14ac:dyDescent="0.25">
      <c r="C1154" s="295">
        <f t="shared" si="173"/>
        <v>0</v>
      </c>
      <c r="D1154" s="92">
        <f t="shared" si="174"/>
        <v>0</v>
      </c>
      <c r="E1154" s="92">
        <f t="shared" si="170"/>
        <v>0</v>
      </c>
      <c r="F1154" s="92">
        <f t="shared" si="175"/>
        <v>0</v>
      </c>
      <c r="G1154" s="92"/>
      <c r="H1154" s="233"/>
      <c r="I1154" s="233"/>
      <c r="J1154" s="233"/>
      <c r="K1154" s="233"/>
      <c r="L1154" s="233"/>
      <c r="M1154" s="233"/>
      <c r="O1154" s="138"/>
      <c r="P1154" s="138">
        <f t="shared" si="176"/>
        <v>1143</v>
      </c>
      <c r="Q1154" s="290">
        <f t="shared" si="177"/>
        <v>-4927700</v>
      </c>
      <c r="R1154" s="290">
        <f t="shared" si="178"/>
        <v>4350</v>
      </c>
      <c r="S1154" s="290">
        <f t="shared" si="179"/>
        <v>-4932050</v>
      </c>
      <c r="T1154" s="290">
        <f t="shared" si="171"/>
        <v>5200</v>
      </c>
      <c r="U1154" s="290">
        <f t="shared" si="172"/>
        <v>-4932900</v>
      </c>
      <c r="V1154" s="77"/>
      <c r="W1154" s="8"/>
      <c r="X1154" s="8"/>
    </row>
    <row r="1155" spans="3:24" x14ac:dyDescent="0.25">
      <c r="C1155" s="295">
        <f t="shared" si="173"/>
        <v>0</v>
      </c>
      <c r="D1155" s="92">
        <f t="shared" si="174"/>
        <v>0</v>
      </c>
      <c r="E1155" s="92">
        <f t="shared" si="170"/>
        <v>0</v>
      </c>
      <c r="F1155" s="92">
        <f t="shared" si="175"/>
        <v>0</v>
      </c>
      <c r="G1155" s="92"/>
      <c r="H1155" s="233"/>
      <c r="I1155" s="233"/>
      <c r="J1155" s="233"/>
      <c r="K1155" s="233"/>
      <c r="L1155" s="233"/>
      <c r="M1155" s="233"/>
      <c r="O1155" s="138"/>
      <c r="P1155" s="138">
        <f t="shared" si="176"/>
        <v>1144</v>
      </c>
      <c r="Q1155" s="290">
        <f t="shared" si="177"/>
        <v>-4932050</v>
      </c>
      <c r="R1155" s="290">
        <f t="shared" si="178"/>
        <v>4350</v>
      </c>
      <c r="S1155" s="290">
        <f t="shared" si="179"/>
        <v>-4936400</v>
      </c>
      <c r="T1155" s="290">
        <f t="shared" si="171"/>
        <v>5200</v>
      </c>
      <c r="U1155" s="290">
        <f t="shared" si="172"/>
        <v>-4937250</v>
      </c>
      <c r="V1155" s="77"/>
      <c r="W1155" s="8"/>
      <c r="X1155" s="8"/>
    </row>
    <row r="1156" spans="3:24" x14ac:dyDescent="0.25">
      <c r="C1156" s="295">
        <f t="shared" si="173"/>
        <v>0</v>
      </c>
      <c r="D1156" s="92">
        <f t="shared" si="174"/>
        <v>0</v>
      </c>
      <c r="E1156" s="92">
        <f t="shared" si="170"/>
        <v>0</v>
      </c>
      <c r="F1156" s="92">
        <f t="shared" si="175"/>
        <v>0</v>
      </c>
      <c r="G1156" s="92"/>
      <c r="H1156" s="233"/>
      <c r="I1156" s="233"/>
      <c r="J1156" s="233"/>
      <c r="K1156" s="233"/>
      <c r="L1156" s="233"/>
      <c r="M1156" s="233"/>
      <c r="O1156" s="138"/>
      <c r="P1156" s="138">
        <f t="shared" si="176"/>
        <v>1145</v>
      </c>
      <c r="Q1156" s="290">
        <f t="shared" si="177"/>
        <v>-4936400</v>
      </c>
      <c r="R1156" s="290">
        <f t="shared" si="178"/>
        <v>4350</v>
      </c>
      <c r="S1156" s="290">
        <f t="shared" si="179"/>
        <v>-4940750</v>
      </c>
      <c r="T1156" s="290">
        <f t="shared" si="171"/>
        <v>5200</v>
      </c>
      <c r="U1156" s="290">
        <f t="shared" si="172"/>
        <v>-4941600</v>
      </c>
      <c r="V1156" s="77"/>
      <c r="W1156" s="8"/>
      <c r="X1156" s="8"/>
    </row>
    <row r="1157" spans="3:24" x14ac:dyDescent="0.25">
      <c r="C1157" s="295">
        <f t="shared" si="173"/>
        <v>0</v>
      </c>
      <c r="D1157" s="92">
        <f t="shared" si="174"/>
        <v>0</v>
      </c>
      <c r="E1157" s="92">
        <f t="shared" si="170"/>
        <v>0</v>
      </c>
      <c r="F1157" s="92">
        <f t="shared" si="175"/>
        <v>0</v>
      </c>
      <c r="G1157" s="92"/>
      <c r="H1157" s="233"/>
      <c r="I1157" s="233"/>
      <c r="J1157" s="233"/>
      <c r="K1157" s="233"/>
      <c r="L1157" s="233"/>
      <c r="M1157" s="233"/>
      <c r="O1157" s="138"/>
      <c r="P1157" s="138">
        <f t="shared" si="176"/>
        <v>1146</v>
      </c>
      <c r="Q1157" s="290">
        <f t="shared" si="177"/>
        <v>-4940750</v>
      </c>
      <c r="R1157" s="290">
        <f t="shared" si="178"/>
        <v>4350</v>
      </c>
      <c r="S1157" s="290">
        <f t="shared" si="179"/>
        <v>-4945100</v>
      </c>
      <c r="T1157" s="290">
        <f t="shared" si="171"/>
        <v>5200</v>
      </c>
      <c r="U1157" s="290">
        <f t="shared" si="172"/>
        <v>-4945950</v>
      </c>
      <c r="V1157" s="77"/>
      <c r="W1157" s="8"/>
      <c r="X1157" s="8"/>
    </row>
    <row r="1158" spans="3:24" x14ac:dyDescent="0.25">
      <c r="C1158" s="295">
        <f t="shared" si="173"/>
        <v>0</v>
      </c>
      <c r="D1158" s="92">
        <f t="shared" si="174"/>
        <v>0</v>
      </c>
      <c r="E1158" s="92">
        <f t="shared" si="170"/>
        <v>0</v>
      </c>
      <c r="F1158" s="92">
        <f t="shared" si="175"/>
        <v>0</v>
      </c>
      <c r="G1158" s="92"/>
      <c r="H1158" s="233"/>
      <c r="I1158" s="233"/>
      <c r="J1158" s="233"/>
      <c r="K1158" s="233"/>
      <c r="L1158" s="233"/>
      <c r="M1158" s="233"/>
      <c r="O1158" s="138"/>
      <c r="P1158" s="138">
        <f t="shared" si="176"/>
        <v>1147</v>
      </c>
      <c r="Q1158" s="290">
        <f t="shared" si="177"/>
        <v>-4945100</v>
      </c>
      <c r="R1158" s="290">
        <f t="shared" si="178"/>
        <v>4350</v>
      </c>
      <c r="S1158" s="290">
        <f t="shared" si="179"/>
        <v>-4949450</v>
      </c>
      <c r="T1158" s="290">
        <f t="shared" si="171"/>
        <v>5200</v>
      </c>
      <c r="U1158" s="290">
        <f t="shared" si="172"/>
        <v>-4950300</v>
      </c>
      <c r="V1158" s="77"/>
      <c r="W1158" s="8"/>
      <c r="X1158" s="8"/>
    </row>
    <row r="1159" spans="3:24" x14ac:dyDescent="0.25">
      <c r="C1159" s="295">
        <f t="shared" si="173"/>
        <v>0</v>
      </c>
      <c r="D1159" s="92">
        <f t="shared" si="174"/>
        <v>0</v>
      </c>
      <c r="E1159" s="92">
        <f t="shared" si="170"/>
        <v>0</v>
      </c>
      <c r="F1159" s="92">
        <f t="shared" si="175"/>
        <v>0</v>
      </c>
      <c r="G1159" s="92"/>
      <c r="H1159" s="233"/>
      <c r="I1159" s="233"/>
      <c r="J1159" s="233"/>
      <c r="K1159" s="233"/>
      <c r="L1159" s="233"/>
      <c r="M1159" s="233"/>
      <c r="O1159" s="138"/>
      <c r="P1159" s="138">
        <f t="shared" si="176"/>
        <v>1148</v>
      </c>
      <c r="Q1159" s="290">
        <f t="shared" si="177"/>
        <v>-4949450</v>
      </c>
      <c r="R1159" s="290">
        <f t="shared" si="178"/>
        <v>4350</v>
      </c>
      <c r="S1159" s="290">
        <f t="shared" si="179"/>
        <v>-4953800</v>
      </c>
      <c r="T1159" s="290">
        <f t="shared" si="171"/>
        <v>5200</v>
      </c>
      <c r="U1159" s="290">
        <f t="shared" si="172"/>
        <v>-4954650</v>
      </c>
      <c r="V1159" s="77"/>
      <c r="W1159" s="8"/>
      <c r="X1159" s="8"/>
    </row>
    <row r="1160" spans="3:24" x14ac:dyDescent="0.25">
      <c r="C1160" s="295">
        <f t="shared" si="173"/>
        <v>0</v>
      </c>
      <c r="D1160" s="92">
        <f t="shared" si="174"/>
        <v>0</v>
      </c>
      <c r="E1160" s="92">
        <f t="shared" si="170"/>
        <v>0</v>
      </c>
      <c r="F1160" s="92">
        <f t="shared" si="175"/>
        <v>0</v>
      </c>
      <c r="G1160" s="92"/>
      <c r="H1160" s="233"/>
      <c r="I1160" s="233"/>
      <c r="J1160" s="233"/>
      <c r="K1160" s="233"/>
      <c r="L1160" s="233"/>
      <c r="M1160" s="233"/>
      <c r="O1160" s="138"/>
      <c r="P1160" s="138">
        <f t="shared" si="176"/>
        <v>1149</v>
      </c>
      <c r="Q1160" s="290">
        <f t="shared" si="177"/>
        <v>-4953800</v>
      </c>
      <c r="R1160" s="290">
        <f t="shared" si="178"/>
        <v>4350</v>
      </c>
      <c r="S1160" s="290">
        <f t="shared" si="179"/>
        <v>-4958150</v>
      </c>
      <c r="T1160" s="290">
        <f t="shared" si="171"/>
        <v>5200</v>
      </c>
      <c r="U1160" s="290">
        <f t="shared" si="172"/>
        <v>-4959000</v>
      </c>
      <c r="V1160" s="77"/>
      <c r="W1160" s="8"/>
      <c r="X1160" s="8"/>
    </row>
    <row r="1161" spans="3:24" x14ac:dyDescent="0.25">
      <c r="C1161" s="295">
        <f t="shared" si="173"/>
        <v>0</v>
      </c>
      <c r="D1161" s="92">
        <f t="shared" si="174"/>
        <v>0</v>
      </c>
      <c r="E1161" s="92">
        <f t="shared" si="170"/>
        <v>0</v>
      </c>
      <c r="F1161" s="92">
        <f t="shared" si="175"/>
        <v>0</v>
      </c>
      <c r="G1161" s="92"/>
      <c r="H1161" s="233"/>
      <c r="I1161" s="233"/>
      <c r="J1161" s="233"/>
      <c r="K1161" s="233"/>
      <c r="L1161" s="233"/>
      <c r="M1161" s="233"/>
      <c r="O1161" s="138"/>
      <c r="P1161" s="138">
        <f t="shared" si="176"/>
        <v>1150</v>
      </c>
      <c r="Q1161" s="290">
        <f t="shared" si="177"/>
        <v>-4958150</v>
      </c>
      <c r="R1161" s="290">
        <f t="shared" si="178"/>
        <v>4350</v>
      </c>
      <c r="S1161" s="290">
        <f t="shared" si="179"/>
        <v>-4962500</v>
      </c>
      <c r="T1161" s="290">
        <f t="shared" si="171"/>
        <v>5200</v>
      </c>
      <c r="U1161" s="290">
        <f t="shared" si="172"/>
        <v>-4963350</v>
      </c>
      <c r="V1161" s="77"/>
      <c r="W1161" s="8"/>
      <c r="X1161" s="8"/>
    </row>
    <row r="1162" spans="3:24" x14ac:dyDescent="0.25">
      <c r="C1162" s="295">
        <f t="shared" si="173"/>
        <v>0</v>
      </c>
      <c r="D1162" s="92">
        <f t="shared" si="174"/>
        <v>0</v>
      </c>
      <c r="E1162" s="92">
        <f t="shared" si="170"/>
        <v>0</v>
      </c>
      <c r="F1162" s="92">
        <f t="shared" si="175"/>
        <v>0</v>
      </c>
      <c r="G1162" s="92"/>
      <c r="H1162" s="233"/>
      <c r="I1162" s="233"/>
      <c r="J1162" s="233"/>
      <c r="K1162" s="233"/>
      <c r="L1162" s="233"/>
      <c r="M1162" s="233"/>
      <c r="O1162" s="138"/>
      <c r="P1162" s="138">
        <f t="shared" si="176"/>
        <v>1151</v>
      </c>
      <c r="Q1162" s="290">
        <f t="shared" si="177"/>
        <v>-4962500</v>
      </c>
      <c r="R1162" s="290">
        <f t="shared" si="178"/>
        <v>4350</v>
      </c>
      <c r="S1162" s="290">
        <f t="shared" si="179"/>
        <v>-4966850</v>
      </c>
      <c r="T1162" s="290">
        <f t="shared" si="171"/>
        <v>5200</v>
      </c>
      <c r="U1162" s="290">
        <f t="shared" si="172"/>
        <v>-4967700</v>
      </c>
      <c r="V1162" s="77"/>
      <c r="W1162" s="8"/>
      <c r="X1162" s="8"/>
    </row>
    <row r="1163" spans="3:24" x14ac:dyDescent="0.25">
      <c r="C1163" s="295">
        <f t="shared" si="173"/>
        <v>0</v>
      </c>
      <c r="D1163" s="92">
        <f t="shared" si="174"/>
        <v>0</v>
      </c>
      <c r="E1163" s="92">
        <f t="shared" si="170"/>
        <v>0</v>
      </c>
      <c r="F1163" s="92">
        <f t="shared" si="175"/>
        <v>0</v>
      </c>
      <c r="G1163" s="92"/>
      <c r="H1163" s="233"/>
      <c r="I1163" s="233"/>
      <c r="J1163" s="233"/>
      <c r="K1163" s="233"/>
      <c r="L1163" s="233"/>
      <c r="M1163" s="233"/>
      <c r="O1163" s="138"/>
      <c r="P1163" s="138">
        <f t="shared" si="176"/>
        <v>1152</v>
      </c>
      <c r="Q1163" s="290">
        <f t="shared" si="177"/>
        <v>-4966850</v>
      </c>
      <c r="R1163" s="290">
        <f t="shared" si="178"/>
        <v>4350</v>
      </c>
      <c r="S1163" s="290">
        <f t="shared" si="179"/>
        <v>-4971200</v>
      </c>
      <c r="T1163" s="290">
        <f t="shared" si="171"/>
        <v>5200</v>
      </c>
      <c r="U1163" s="290">
        <f t="shared" si="172"/>
        <v>-4972050</v>
      </c>
      <c r="V1163" s="77"/>
      <c r="W1163" s="8"/>
      <c r="X1163" s="8"/>
    </row>
    <row r="1164" spans="3:24" x14ac:dyDescent="0.25">
      <c r="C1164" s="295">
        <f t="shared" si="173"/>
        <v>0</v>
      </c>
      <c r="D1164" s="92">
        <f t="shared" si="174"/>
        <v>0</v>
      </c>
      <c r="E1164" s="92">
        <f t="shared" si="170"/>
        <v>0</v>
      </c>
      <c r="F1164" s="92">
        <f t="shared" si="175"/>
        <v>0</v>
      </c>
      <c r="G1164" s="92"/>
      <c r="H1164" s="233"/>
      <c r="I1164" s="233"/>
      <c r="J1164" s="233"/>
      <c r="K1164" s="233"/>
      <c r="L1164" s="233"/>
      <c r="M1164" s="233"/>
      <c r="O1164" s="138"/>
      <c r="P1164" s="138">
        <f t="shared" si="176"/>
        <v>1153</v>
      </c>
      <c r="Q1164" s="290">
        <f t="shared" si="177"/>
        <v>-4971200</v>
      </c>
      <c r="R1164" s="290">
        <f t="shared" si="178"/>
        <v>4350</v>
      </c>
      <c r="S1164" s="290">
        <f t="shared" si="179"/>
        <v>-4975550</v>
      </c>
      <c r="T1164" s="290">
        <f t="shared" si="171"/>
        <v>5200</v>
      </c>
      <c r="U1164" s="290">
        <f t="shared" si="172"/>
        <v>-4976400</v>
      </c>
      <c r="V1164" s="77"/>
      <c r="W1164" s="8"/>
      <c r="X1164" s="8"/>
    </row>
    <row r="1165" spans="3:24" x14ac:dyDescent="0.25">
      <c r="C1165" s="295">
        <f t="shared" si="173"/>
        <v>0</v>
      </c>
      <c r="D1165" s="92">
        <f t="shared" si="174"/>
        <v>0</v>
      </c>
      <c r="E1165" s="92">
        <f t="shared" ref="E1165:E1228" si="180">IF(U1165&lt;0,0,U1165)</f>
        <v>0</v>
      </c>
      <c r="F1165" s="92">
        <f t="shared" si="175"/>
        <v>0</v>
      </c>
      <c r="G1165" s="92"/>
      <c r="H1165" s="233"/>
      <c r="I1165" s="233"/>
      <c r="J1165" s="233"/>
      <c r="K1165" s="233"/>
      <c r="L1165" s="233"/>
      <c r="M1165" s="233"/>
      <c r="O1165" s="138"/>
      <c r="P1165" s="138">
        <f t="shared" si="176"/>
        <v>1154</v>
      </c>
      <c r="Q1165" s="290">
        <f t="shared" si="177"/>
        <v>-4975550</v>
      </c>
      <c r="R1165" s="290">
        <f t="shared" si="178"/>
        <v>4350</v>
      </c>
      <c r="S1165" s="290">
        <f t="shared" si="179"/>
        <v>-4979900</v>
      </c>
      <c r="T1165" s="290">
        <f t="shared" ref="T1165:T1228" si="181">IF(S1165&lt;$E$5,$E$5,S1165)</f>
        <v>5200</v>
      </c>
      <c r="U1165" s="290">
        <f t="shared" ref="U1165:U1228" si="182">+Q1165-T1165</f>
        <v>-4980750</v>
      </c>
      <c r="V1165" s="77"/>
      <c r="W1165" s="8"/>
      <c r="X1165" s="8"/>
    </row>
    <row r="1166" spans="3:24" x14ac:dyDescent="0.25">
      <c r="C1166" s="295">
        <f t="shared" ref="C1166:C1229" si="183">IF(U1166&lt;=0,0,P1166)</f>
        <v>0</v>
      </c>
      <c r="D1166" s="92">
        <f t="shared" ref="D1166:D1229" si="184">IF(U1166&lt;=0,0,F1165)</f>
        <v>0</v>
      </c>
      <c r="E1166" s="92">
        <f t="shared" si="180"/>
        <v>0</v>
      </c>
      <c r="F1166" s="92">
        <f t="shared" ref="F1166:F1229" si="185">+D1166-E1166</f>
        <v>0</v>
      </c>
      <c r="G1166" s="92"/>
      <c r="H1166" s="233"/>
      <c r="I1166" s="233"/>
      <c r="J1166" s="233"/>
      <c r="K1166" s="233"/>
      <c r="L1166" s="233"/>
      <c r="M1166" s="233"/>
      <c r="O1166" s="138"/>
      <c r="P1166" s="138">
        <f t="shared" ref="P1166:P1229" si="186">+P1165+1</f>
        <v>1155</v>
      </c>
      <c r="Q1166" s="290">
        <f t="shared" ref="Q1166:Q1229" si="187">+S1165</f>
        <v>-4979900</v>
      </c>
      <c r="R1166" s="290">
        <f t="shared" ref="R1166:R1229" si="188">+R1165</f>
        <v>4350</v>
      </c>
      <c r="S1166" s="290">
        <f t="shared" ref="S1166:S1229" si="189">+Q1166-R1166</f>
        <v>-4984250</v>
      </c>
      <c r="T1166" s="290">
        <f t="shared" si="181"/>
        <v>5200</v>
      </c>
      <c r="U1166" s="290">
        <f t="shared" si="182"/>
        <v>-4985100</v>
      </c>
      <c r="V1166" s="77"/>
      <c r="W1166" s="8"/>
      <c r="X1166" s="8"/>
    </row>
    <row r="1167" spans="3:24" x14ac:dyDescent="0.25">
      <c r="C1167" s="295">
        <f t="shared" si="183"/>
        <v>0</v>
      </c>
      <c r="D1167" s="92">
        <f t="shared" si="184"/>
        <v>0</v>
      </c>
      <c r="E1167" s="92">
        <f t="shared" si="180"/>
        <v>0</v>
      </c>
      <c r="F1167" s="92">
        <f t="shared" si="185"/>
        <v>0</v>
      </c>
      <c r="G1167" s="92"/>
      <c r="H1167" s="233"/>
      <c r="I1167" s="233"/>
      <c r="J1167" s="233"/>
      <c r="K1167" s="233"/>
      <c r="L1167" s="233"/>
      <c r="M1167" s="233"/>
      <c r="O1167" s="138"/>
      <c r="P1167" s="138">
        <f t="shared" si="186"/>
        <v>1156</v>
      </c>
      <c r="Q1167" s="290">
        <f t="shared" si="187"/>
        <v>-4984250</v>
      </c>
      <c r="R1167" s="290">
        <f t="shared" si="188"/>
        <v>4350</v>
      </c>
      <c r="S1167" s="290">
        <f t="shared" si="189"/>
        <v>-4988600</v>
      </c>
      <c r="T1167" s="290">
        <f t="shared" si="181"/>
        <v>5200</v>
      </c>
      <c r="U1167" s="290">
        <f t="shared" si="182"/>
        <v>-4989450</v>
      </c>
      <c r="V1167" s="77"/>
      <c r="W1167" s="8"/>
      <c r="X1167" s="8"/>
    </row>
    <row r="1168" spans="3:24" x14ac:dyDescent="0.25">
      <c r="C1168" s="295">
        <f t="shared" si="183"/>
        <v>0</v>
      </c>
      <c r="D1168" s="92">
        <f t="shared" si="184"/>
        <v>0</v>
      </c>
      <c r="E1168" s="92">
        <f t="shared" si="180"/>
        <v>0</v>
      </c>
      <c r="F1168" s="92">
        <f t="shared" si="185"/>
        <v>0</v>
      </c>
      <c r="G1168" s="92"/>
      <c r="H1168" s="233"/>
      <c r="I1168" s="233"/>
      <c r="J1168" s="233"/>
      <c r="K1168" s="233"/>
      <c r="L1168" s="233"/>
      <c r="M1168" s="233"/>
      <c r="O1168" s="138"/>
      <c r="P1168" s="138">
        <f t="shared" si="186"/>
        <v>1157</v>
      </c>
      <c r="Q1168" s="290">
        <f t="shared" si="187"/>
        <v>-4988600</v>
      </c>
      <c r="R1168" s="290">
        <f t="shared" si="188"/>
        <v>4350</v>
      </c>
      <c r="S1168" s="290">
        <f t="shared" si="189"/>
        <v>-4992950</v>
      </c>
      <c r="T1168" s="290">
        <f t="shared" si="181"/>
        <v>5200</v>
      </c>
      <c r="U1168" s="290">
        <f t="shared" si="182"/>
        <v>-4993800</v>
      </c>
      <c r="V1168" s="77"/>
      <c r="W1168" s="8"/>
      <c r="X1168" s="8"/>
    </row>
    <row r="1169" spans="3:24" x14ac:dyDescent="0.25">
      <c r="C1169" s="295">
        <f t="shared" si="183"/>
        <v>0</v>
      </c>
      <c r="D1169" s="92">
        <f t="shared" si="184"/>
        <v>0</v>
      </c>
      <c r="E1169" s="92">
        <f t="shared" si="180"/>
        <v>0</v>
      </c>
      <c r="F1169" s="92">
        <f t="shared" si="185"/>
        <v>0</v>
      </c>
      <c r="G1169" s="92"/>
      <c r="H1169" s="233"/>
      <c r="I1169" s="233"/>
      <c r="J1169" s="233"/>
      <c r="K1169" s="233"/>
      <c r="L1169" s="233"/>
      <c r="M1169" s="233"/>
      <c r="O1169" s="138"/>
      <c r="P1169" s="138">
        <f t="shared" si="186"/>
        <v>1158</v>
      </c>
      <c r="Q1169" s="290">
        <f t="shared" si="187"/>
        <v>-4992950</v>
      </c>
      <c r="R1169" s="290">
        <f t="shared" si="188"/>
        <v>4350</v>
      </c>
      <c r="S1169" s="290">
        <f t="shared" si="189"/>
        <v>-4997300</v>
      </c>
      <c r="T1169" s="290">
        <f t="shared" si="181"/>
        <v>5200</v>
      </c>
      <c r="U1169" s="290">
        <f t="shared" si="182"/>
        <v>-4998150</v>
      </c>
      <c r="V1169" s="77"/>
      <c r="W1169" s="8"/>
      <c r="X1169" s="8"/>
    </row>
    <row r="1170" spans="3:24" x14ac:dyDescent="0.25">
      <c r="C1170" s="295">
        <f t="shared" si="183"/>
        <v>0</v>
      </c>
      <c r="D1170" s="92">
        <f t="shared" si="184"/>
        <v>0</v>
      </c>
      <c r="E1170" s="92">
        <f t="shared" si="180"/>
        <v>0</v>
      </c>
      <c r="F1170" s="92">
        <f t="shared" si="185"/>
        <v>0</v>
      </c>
      <c r="G1170" s="92"/>
      <c r="H1170" s="233"/>
      <c r="I1170" s="233"/>
      <c r="J1170" s="233"/>
      <c r="K1170" s="233"/>
      <c r="L1170" s="233"/>
      <c r="M1170" s="233"/>
      <c r="O1170" s="138"/>
      <c r="P1170" s="138">
        <f t="shared" si="186"/>
        <v>1159</v>
      </c>
      <c r="Q1170" s="290">
        <f t="shared" si="187"/>
        <v>-4997300</v>
      </c>
      <c r="R1170" s="290">
        <f t="shared" si="188"/>
        <v>4350</v>
      </c>
      <c r="S1170" s="290">
        <f t="shared" si="189"/>
        <v>-5001650</v>
      </c>
      <c r="T1170" s="290">
        <f t="shared" si="181"/>
        <v>5200</v>
      </c>
      <c r="U1170" s="290">
        <f t="shared" si="182"/>
        <v>-5002500</v>
      </c>
      <c r="V1170" s="77"/>
      <c r="W1170" s="8"/>
      <c r="X1170" s="8"/>
    </row>
    <row r="1171" spans="3:24" x14ac:dyDescent="0.25">
      <c r="C1171" s="295">
        <f t="shared" si="183"/>
        <v>0</v>
      </c>
      <c r="D1171" s="92">
        <f t="shared" si="184"/>
        <v>0</v>
      </c>
      <c r="E1171" s="92">
        <f t="shared" si="180"/>
        <v>0</v>
      </c>
      <c r="F1171" s="92">
        <f t="shared" si="185"/>
        <v>0</v>
      </c>
      <c r="G1171" s="92"/>
      <c r="H1171" s="233"/>
      <c r="I1171" s="233"/>
      <c r="J1171" s="233"/>
      <c r="K1171" s="233"/>
      <c r="L1171" s="233"/>
      <c r="M1171" s="233"/>
      <c r="O1171" s="138"/>
      <c r="P1171" s="138">
        <f t="shared" si="186"/>
        <v>1160</v>
      </c>
      <c r="Q1171" s="290">
        <f t="shared" si="187"/>
        <v>-5001650</v>
      </c>
      <c r="R1171" s="290">
        <f t="shared" si="188"/>
        <v>4350</v>
      </c>
      <c r="S1171" s="290">
        <f t="shared" si="189"/>
        <v>-5006000</v>
      </c>
      <c r="T1171" s="290">
        <f t="shared" si="181"/>
        <v>5200</v>
      </c>
      <c r="U1171" s="290">
        <f t="shared" si="182"/>
        <v>-5006850</v>
      </c>
      <c r="V1171" s="77"/>
      <c r="W1171" s="8"/>
      <c r="X1171" s="8"/>
    </row>
    <row r="1172" spans="3:24" x14ac:dyDescent="0.25">
      <c r="C1172" s="295">
        <f t="shared" si="183"/>
        <v>0</v>
      </c>
      <c r="D1172" s="92">
        <f t="shared" si="184"/>
        <v>0</v>
      </c>
      <c r="E1172" s="92">
        <f t="shared" si="180"/>
        <v>0</v>
      </c>
      <c r="F1172" s="92">
        <f t="shared" si="185"/>
        <v>0</v>
      </c>
      <c r="G1172" s="92"/>
      <c r="H1172" s="233"/>
      <c r="I1172" s="233"/>
      <c r="J1172" s="233"/>
      <c r="K1172" s="233"/>
      <c r="L1172" s="233"/>
      <c r="M1172" s="233"/>
      <c r="O1172" s="138"/>
      <c r="P1172" s="138">
        <f t="shared" si="186"/>
        <v>1161</v>
      </c>
      <c r="Q1172" s="290">
        <f t="shared" si="187"/>
        <v>-5006000</v>
      </c>
      <c r="R1172" s="290">
        <f t="shared" si="188"/>
        <v>4350</v>
      </c>
      <c r="S1172" s="290">
        <f t="shared" si="189"/>
        <v>-5010350</v>
      </c>
      <c r="T1172" s="290">
        <f t="shared" si="181"/>
        <v>5200</v>
      </c>
      <c r="U1172" s="290">
        <f t="shared" si="182"/>
        <v>-5011200</v>
      </c>
      <c r="V1172" s="77"/>
      <c r="W1172" s="8"/>
      <c r="X1172" s="8"/>
    </row>
    <row r="1173" spans="3:24" x14ac:dyDescent="0.25">
      <c r="C1173" s="295">
        <f t="shared" si="183"/>
        <v>0</v>
      </c>
      <c r="D1173" s="92">
        <f t="shared" si="184"/>
        <v>0</v>
      </c>
      <c r="E1173" s="92">
        <f t="shared" si="180"/>
        <v>0</v>
      </c>
      <c r="F1173" s="92">
        <f t="shared" si="185"/>
        <v>0</v>
      </c>
      <c r="G1173" s="92"/>
      <c r="H1173" s="233"/>
      <c r="I1173" s="233"/>
      <c r="J1173" s="233"/>
      <c r="K1173" s="233"/>
      <c r="L1173" s="233"/>
      <c r="M1173" s="233"/>
      <c r="O1173" s="138"/>
      <c r="P1173" s="138">
        <f t="shared" si="186"/>
        <v>1162</v>
      </c>
      <c r="Q1173" s="290">
        <f t="shared" si="187"/>
        <v>-5010350</v>
      </c>
      <c r="R1173" s="290">
        <f t="shared" si="188"/>
        <v>4350</v>
      </c>
      <c r="S1173" s="290">
        <f t="shared" si="189"/>
        <v>-5014700</v>
      </c>
      <c r="T1173" s="290">
        <f t="shared" si="181"/>
        <v>5200</v>
      </c>
      <c r="U1173" s="290">
        <f t="shared" si="182"/>
        <v>-5015550</v>
      </c>
      <c r="V1173" s="77"/>
      <c r="W1173" s="8"/>
      <c r="X1173" s="8"/>
    </row>
    <row r="1174" spans="3:24" x14ac:dyDescent="0.25">
      <c r="C1174" s="295">
        <f t="shared" si="183"/>
        <v>0</v>
      </c>
      <c r="D1174" s="92">
        <f t="shared" si="184"/>
        <v>0</v>
      </c>
      <c r="E1174" s="92">
        <f t="shared" si="180"/>
        <v>0</v>
      </c>
      <c r="F1174" s="92">
        <f t="shared" si="185"/>
        <v>0</v>
      </c>
      <c r="G1174" s="92"/>
      <c r="H1174" s="233"/>
      <c r="I1174" s="233"/>
      <c r="J1174" s="233"/>
      <c r="K1174" s="233"/>
      <c r="L1174" s="233"/>
      <c r="M1174" s="233"/>
      <c r="O1174" s="138"/>
      <c r="P1174" s="138">
        <f t="shared" si="186"/>
        <v>1163</v>
      </c>
      <c r="Q1174" s="290">
        <f t="shared" si="187"/>
        <v>-5014700</v>
      </c>
      <c r="R1174" s="290">
        <f t="shared" si="188"/>
        <v>4350</v>
      </c>
      <c r="S1174" s="290">
        <f t="shared" si="189"/>
        <v>-5019050</v>
      </c>
      <c r="T1174" s="290">
        <f t="shared" si="181"/>
        <v>5200</v>
      </c>
      <c r="U1174" s="290">
        <f t="shared" si="182"/>
        <v>-5019900</v>
      </c>
      <c r="V1174" s="77"/>
      <c r="W1174" s="8"/>
      <c r="X1174" s="8"/>
    </row>
    <row r="1175" spans="3:24" x14ac:dyDescent="0.25">
      <c r="C1175" s="295">
        <f t="shared" si="183"/>
        <v>0</v>
      </c>
      <c r="D1175" s="92">
        <f t="shared" si="184"/>
        <v>0</v>
      </c>
      <c r="E1175" s="92">
        <f t="shared" si="180"/>
        <v>0</v>
      </c>
      <c r="F1175" s="92">
        <f t="shared" si="185"/>
        <v>0</v>
      </c>
      <c r="G1175" s="92"/>
      <c r="H1175" s="233"/>
      <c r="I1175" s="233"/>
      <c r="J1175" s="233"/>
      <c r="K1175" s="233"/>
      <c r="L1175" s="233"/>
      <c r="M1175" s="233"/>
      <c r="O1175" s="138"/>
      <c r="P1175" s="138">
        <f t="shared" si="186"/>
        <v>1164</v>
      </c>
      <c r="Q1175" s="290">
        <f t="shared" si="187"/>
        <v>-5019050</v>
      </c>
      <c r="R1175" s="290">
        <f t="shared" si="188"/>
        <v>4350</v>
      </c>
      <c r="S1175" s="290">
        <f t="shared" si="189"/>
        <v>-5023400</v>
      </c>
      <c r="T1175" s="290">
        <f t="shared" si="181"/>
        <v>5200</v>
      </c>
      <c r="U1175" s="290">
        <f t="shared" si="182"/>
        <v>-5024250</v>
      </c>
      <c r="V1175" s="77"/>
      <c r="W1175" s="8"/>
      <c r="X1175" s="8"/>
    </row>
    <row r="1176" spans="3:24" x14ac:dyDescent="0.25">
      <c r="C1176" s="295">
        <f t="shared" si="183"/>
        <v>0</v>
      </c>
      <c r="D1176" s="92">
        <f t="shared" si="184"/>
        <v>0</v>
      </c>
      <c r="E1176" s="92">
        <f t="shared" si="180"/>
        <v>0</v>
      </c>
      <c r="F1176" s="92">
        <f t="shared" si="185"/>
        <v>0</v>
      </c>
      <c r="G1176" s="92"/>
      <c r="H1176" s="233"/>
      <c r="I1176" s="233"/>
      <c r="J1176" s="233"/>
      <c r="K1176" s="233"/>
      <c r="L1176" s="233"/>
      <c r="M1176" s="233"/>
      <c r="O1176" s="138"/>
      <c r="P1176" s="138">
        <f t="shared" si="186"/>
        <v>1165</v>
      </c>
      <c r="Q1176" s="290">
        <f t="shared" si="187"/>
        <v>-5023400</v>
      </c>
      <c r="R1176" s="290">
        <f t="shared" si="188"/>
        <v>4350</v>
      </c>
      <c r="S1176" s="290">
        <f t="shared" si="189"/>
        <v>-5027750</v>
      </c>
      <c r="T1176" s="290">
        <f t="shared" si="181"/>
        <v>5200</v>
      </c>
      <c r="U1176" s="290">
        <f t="shared" si="182"/>
        <v>-5028600</v>
      </c>
      <c r="V1176" s="77"/>
      <c r="W1176" s="8"/>
      <c r="X1176" s="8"/>
    </row>
    <row r="1177" spans="3:24" x14ac:dyDescent="0.25">
      <c r="C1177" s="295">
        <f t="shared" si="183"/>
        <v>0</v>
      </c>
      <c r="D1177" s="92">
        <f t="shared" si="184"/>
        <v>0</v>
      </c>
      <c r="E1177" s="92">
        <f t="shared" si="180"/>
        <v>0</v>
      </c>
      <c r="F1177" s="92">
        <f t="shared" si="185"/>
        <v>0</v>
      </c>
      <c r="G1177" s="92"/>
      <c r="H1177" s="233"/>
      <c r="I1177" s="233"/>
      <c r="J1177" s="233"/>
      <c r="K1177" s="233"/>
      <c r="L1177" s="233"/>
      <c r="M1177" s="233"/>
      <c r="O1177" s="138"/>
      <c r="P1177" s="138">
        <f t="shared" si="186"/>
        <v>1166</v>
      </c>
      <c r="Q1177" s="290">
        <f t="shared" si="187"/>
        <v>-5027750</v>
      </c>
      <c r="R1177" s="290">
        <f t="shared" si="188"/>
        <v>4350</v>
      </c>
      <c r="S1177" s="290">
        <f t="shared" si="189"/>
        <v>-5032100</v>
      </c>
      <c r="T1177" s="290">
        <f t="shared" si="181"/>
        <v>5200</v>
      </c>
      <c r="U1177" s="290">
        <f t="shared" si="182"/>
        <v>-5032950</v>
      </c>
      <c r="V1177" s="77"/>
      <c r="W1177" s="8"/>
      <c r="X1177" s="8"/>
    </row>
    <row r="1178" spans="3:24" x14ac:dyDescent="0.25">
      <c r="C1178" s="295">
        <f t="shared" si="183"/>
        <v>0</v>
      </c>
      <c r="D1178" s="92">
        <f t="shared" si="184"/>
        <v>0</v>
      </c>
      <c r="E1178" s="92">
        <f t="shared" si="180"/>
        <v>0</v>
      </c>
      <c r="F1178" s="92">
        <f t="shared" si="185"/>
        <v>0</v>
      </c>
      <c r="G1178" s="92"/>
      <c r="H1178" s="233"/>
      <c r="I1178" s="233"/>
      <c r="J1178" s="233"/>
      <c r="K1178" s="233"/>
      <c r="L1178" s="233"/>
      <c r="M1178" s="233"/>
      <c r="O1178" s="138"/>
      <c r="P1178" s="138">
        <f t="shared" si="186"/>
        <v>1167</v>
      </c>
      <c r="Q1178" s="290">
        <f t="shared" si="187"/>
        <v>-5032100</v>
      </c>
      <c r="R1178" s="290">
        <f t="shared" si="188"/>
        <v>4350</v>
      </c>
      <c r="S1178" s="290">
        <f t="shared" si="189"/>
        <v>-5036450</v>
      </c>
      <c r="T1178" s="290">
        <f t="shared" si="181"/>
        <v>5200</v>
      </c>
      <c r="U1178" s="290">
        <f t="shared" si="182"/>
        <v>-5037300</v>
      </c>
      <c r="V1178" s="77"/>
      <c r="W1178" s="8"/>
      <c r="X1178" s="8"/>
    </row>
    <row r="1179" spans="3:24" x14ac:dyDescent="0.25">
      <c r="C1179" s="295">
        <f t="shared" si="183"/>
        <v>0</v>
      </c>
      <c r="D1179" s="92">
        <f t="shared" si="184"/>
        <v>0</v>
      </c>
      <c r="E1179" s="92">
        <f t="shared" si="180"/>
        <v>0</v>
      </c>
      <c r="F1179" s="92">
        <f t="shared" si="185"/>
        <v>0</v>
      </c>
      <c r="G1179" s="92"/>
      <c r="H1179" s="233"/>
      <c r="I1179" s="233"/>
      <c r="J1179" s="233"/>
      <c r="K1179" s="233"/>
      <c r="L1179" s="233"/>
      <c r="M1179" s="233"/>
      <c r="O1179" s="138"/>
      <c r="P1179" s="138">
        <f t="shared" si="186"/>
        <v>1168</v>
      </c>
      <c r="Q1179" s="290">
        <f t="shared" si="187"/>
        <v>-5036450</v>
      </c>
      <c r="R1179" s="290">
        <f t="shared" si="188"/>
        <v>4350</v>
      </c>
      <c r="S1179" s="290">
        <f t="shared" si="189"/>
        <v>-5040800</v>
      </c>
      <c r="T1179" s="290">
        <f t="shared" si="181"/>
        <v>5200</v>
      </c>
      <c r="U1179" s="290">
        <f t="shared" si="182"/>
        <v>-5041650</v>
      </c>
      <c r="V1179" s="77"/>
      <c r="W1179" s="8"/>
      <c r="X1179" s="8"/>
    </row>
    <row r="1180" spans="3:24" x14ac:dyDescent="0.25">
      <c r="C1180" s="295">
        <f t="shared" si="183"/>
        <v>0</v>
      </c>
      <c r="D1180" s="92">
        <f t="shared" si="184"/>
        <v>0</v>
      </c>
      <c r="E1180" s="92">
        <f t="shared" si="180"/>
        <v>0</v>
      </c>
      <c r="F1180" s="92">
        <f t="shared" si="185"/>
        <v>0</v>
      </c>
      <c r="G1180" s="92"/>
      <c r="H1180" s="233"/>
      <c r="I1180" s="233"/>
      <c r="J1180" s="233"/>
      <c r="K1180" s="233"/>
      <c r="L1180" s="233"/>
      <c r="M1180" s="233"/>
      <c r="O1180" s="138"/>
      <c r="P1180" s="138">
        <f t="shared" si="186"/>
        <v>1169</v>
      </c>
      <c r="Q1180" s="290">
        <f t="shared" si="187"/>
        <v>-5040800</v>
      </c>
      <c r="R1180" s="290">
        <f t="shared" si="188"/>
        <v>4350</v>
      </c>
      <c r="S1180" s="290">
        <f t="shared" si="189"/>
        <v>-5045150</v>
      </c>
      <c r="T1180" s="290">
        <f t="shared" si="181"/>
        <v>5200</v>
      </c>
      <c r="U1180" s="290">
        <f t="shared" si="182"/>
        <v>-5046000</v>
      </c>
      <c r="V1180" s="77"/>
      <c r="W1180" s="8"/>
      <c r="X1180" s="8"/>
    </row>
    <row r="1181" spans="3:24" x14ac:dyDescent="0.25">
      <c r="C1181" s="295">
        <f t="shared" si="183"/>
        <v>0</v>
      </c>
      <c r="D1181" s="92">
        <f t="shared" si="184"/>
        <v>0</v>
      </c>
      <c r="E1181" s="92">
        <f t="shared" si="180"/>
        <v>0</v>
      </c>
      <c r="F1181" s="92">
        <f t="shared" si="185"/>
        <v>0</v>
      </c>
      <c r="G1181" s="92"/>
      <c r="H1181" s="233"/>
      <c r="I1181" s="233"/>
      <c r="J1181" s="233"/>
      <c r="K1181" s="233"/>
      <c r="L1181" s="233"/>
      <c r="M1181" s="233"/>
      <c r="O1181" s="138"/>
      <c r="P1181" s="138">
        <f t="shared" si="186"/>
        <v>1170</v>
      </c>
      <c r="Q1181" s="290">
        <f t="shared" si="187"/>
        <v>-5045150</v>
      </c>
      <c r="R1181" s="290">
        <f t="shared" si="188"/>
        <v>4350</v>
      </c>
      <c r="S1181" s="290">
        <f t="shared" si="189"/>
        <v>-5049500</v>
      </c>
      <c r="T1181" s="290">
        <f t="shared" si="181"/>
        <v>5200</v>
      </c>
      <c r="U1181" s="290">
        <f t="shared" si="182"/>
        <v>-5050350</v>
      </c>
      <c r="V1181" s="77"/>
      <c r="W1181" s="8"/>
      <c r="X1181" s="8"/>
    </row>
    <row r="1182" spans="3:24" x14ac:dyDescent="0.25">
      <c r="C1182" s="295">
        <f t="shared" si="183"/>
        <v>0</v>
      </c>
      <c r="D1182" s="92">
        <f t="shared" si="184"/>
        <v>0</v>
      </c>
      <c r="E1182" s="92">
        <f t="shared" si="180"/>
        <v>0</v>
      </c>
      <c r="F1182" s="92">
        <f t="shared" si="185"/>
        <v>0</v>
      </c>
      <c r="G1182" s="92"/>
      <c r="H1182" s="233"/>
      <c r="I1182" s="233"/>
      <c r="J1182" s="233"/>
      <c r="K1182" s="233"/>
      <c r="L1182" s="233"/>
      <c r="M1182" s="233"/>
      <c r="O1182" s="138"/>
      <c r="P1182" s="138">
        <f t="shared" si="186"/>
        <v>1171</v>
      </c>
      <c r="Q1182" s="290">
        <f t="shared" si="187"/>
        <v>-5049500</v>
      </c>
      <c r="R1182" s="290">
        <f t="shared" si="188"/>
        <v>4350</v>
      </c>
      <c r="S1182" s="290">
        <f t="shared" si="189"/>
        <v>-5053850</v>
      </c>
      <c r="T1182" s="290">
        <f t="shared" si="181"/>
        <v>5200</v>
      </c>
      <c r="U1182" s="290">
        <f t="shared" si="182"/>
        <v>-5054700</v>
      </c>
      <c r="V1182" s="77"/>
      <c r="W1182" s="8"/>
      <c r="X1182" s="8"/>
    </row>
    <row r="1183" spans="3:24" x14ac:dyDescent="0.25">
      <c r="C1183" s="295">
        <f t="shared" si="183"/>
        <v>0</v>
      </c>
      <c r="D1183" s="92">
        <f t="shared" si="184"/>
        <v>0</v>
      </c>
      <c r="E1183" s="92">
        <f t="shared" si="180"/>
        <v>0</v>
      </c>
      <c r="F1183" s="92">
        <f t="shared" si="185"/>
        <v>0</v>
      </c>
      <c r="G1183" s="92"/>
      <c r="H1183" s="233"/>
      <c r="I1183" s="233"/>
      <c r="J1183" s="233"/>
      <c r="K1183" s="233"/>
      <c r="L1183" s="233"/>
      <c r="M1183" s="233"/>
      <c r="O1183" s="138"/>
      <c r="P1183" s="138">
        <f t="shared" si="186"/>
        <v>1172</v>
      </c>
      <c r="Q1183" s="290">
        <f t="shared" si="187"/>
        <v>-5053850</v>
      </c>
      <c r="R1183" s="290">
        <f t="shared" si="188"/>
        <v>4350</v>
      </c>
      <c r="S1183" s="290">
        <f t="shared" si="189"/>
        <v>-5058200</v>
      </c>
      <c r="T1183" s="290">
        <f t="shared" si="181"/>
        <v>5200</v>
      </c>
      <c r="U1183" s="290">
        <f t="shared" si="182"/>
        <v>-5059050</v>
      </c>
      <c r="V1183" s="77"/>
      <c r="W1183" s="8"/>
      <c r="X1183" s="8"/>
    </row>
    <row r="1184" spans="3:24" x14ac:dyDescent="0.25">
      <c r="C1184" s="295">
        <f t="shared" si="183"/>
        <v>0</v>
      </c>
      <c r="D1184" s="92">
        <f t="shared" si="184"/>
        <v>0</v>
      </c>
      <c r="E1184" s="92">
        <f t="shared" si="180"/>
        <v>0</v>
      </c>
      <c r="F1184" s="92">
        <f t="shared" si="185"/>
        <v>0</v>
      </c>
      <c r="G1184" s="92"/>
      <c r="H1184" s="233"/>
      <c r="I1184" s="233"/>
      <c r="J1184" s="233"/>
      <c r="K1184" s="233"/>
      <c r="L1184" s="233"/>
      <c r="M1184" s="233"/>
      <c r="O1184" s="138"/>
      <c r="P1184" s="138">
        <f t="shared" si="186"/>
        <v>1173</v>
      </c>
      <c r="Q1184" s="290">
        <f t="shared" si="187"/>
        <v>-5058200</v>
      </c>
      <c r="R1184" s="290">
        <f t="shared" si="188"/>
        <v>4350</v>
      </c>
      <c r="S1184" s="290">
        <f t="shared" si="189"/>
        <v>-5062550</v>
      </c>
      <c r="T1184" s="290">
        <f t="shared" si="181"/>
        <v>5200</v>
      </c>
      <c r="U1184" s="290">
        <f t="shared" si="182"/>
        <v>-5063400</v>
      </c>
      <c r="V1184" s="77"/>
      <c r="W1184" s="8"/>
      <c r="X1184" s="8"/>
    </row>
    <row r="1185" spans="3:24" x14ac:dyDescent="0.25">
      <c r="C1185" s="295">
        <f t="shared" si="183"/>
        <v>0</v>
      </c>
      <c r="D1185" s="92">
        <f t="shared" si="184"/>
        <v>0</v>
      </c>
      <c r="E1185" s="92">
        <f t="shared" si="180"/>
        <v>0</v>
      </c>
      <c r="F1185" s="92">
        <f t="shared" si="185"/>
        <v>0</v>
      </c>
      <c r="G1185" s="92"/>
      <c r="H1185" s="233"/>
      <c r="I1185" s="233"/>
      <c r="J1185" s="233"/>
      <c r="K1185" s="233"/>
      <c r="L1185" s="233"/>
      <c r="M1185" s="233"/>
      <c r="O1185" s="138"/>
      <c r="P1185" s="138">
        <f t="shared" si="186"/>
        <v>1174</v>
      </c>
      <c r="Q1185" s="290">
        <f t="shared" si="187"/>
        <v>-5062550</v>
      </c>
      <c r="R1185" s="290">
        <f t="shared" si="188"/>
        <v>4350</v>
      </c>
      <c r="S1185" s="290">
        <f t="shared" si="189"/>
        <v>-5066900</v>
      </c>
      <c r="T1185" s="290">
        <f t="shared" si="181"/>
        <v>5200</v>
      </c>
      <c r="U1185" s="290">
        <f t="shared" si="182"/>
        <v>-5067750</v>
      </c>
      <c r="V1185" s="77"/>
      <c r="W1185" s="8"/>
      <c r="X1185" s="8"/>
    </row>
    <row r="1186" spans="3:24" x14ac:dyDescent="0.25">
      <c r="C1186" s="295">
        <f t="shared" si="183"/>
        <v>0</v>
      </c>
      <c r="D1186" s="92">
        <f t="shared" si="184"/>
        <v>0</v>
      </c>
      <c r="E1186" s="92">
        <f t="shared" si="180"/>
        <v>0</v>
      </c>
      <c r="F1186" s="92">
        <f t="shared" si="185"/>
        <v>0</v>
      </c>
      <c r="G1186" s="92"/>
      <c r="H1186" s="233"/>
      <c r="I1186" s="233"/>
      <c r="J1186" s="233"/>
      <c r="K1186" s="233"/>
      <c r="L1186" s="233"/>
      <c r="M1186" s="233"/>
      <c r="O1186" s="138"/>
      <c r="P1186" s="138">
        <f t="shared" si="186"/>
        <v>1175</v>
      </c>
      <c r="Q1186" s="290">
        <f t="shared" si="187"/>
        <v>-5066900</v>
      </c>
      <c r="R1186" s="290">
        <f t="shared" si="188"/>
        <v>4350</v>
      </c>
      <c r="S1186" s="290">
        <f t="shared" si="189"/>
        <v>-5071250</v>
      </c>
      <c r="T1186" s="290">
        <f t="shared" si="181"/>
        <v>5200</v>
      </c>
      <c r="U1186" s="290">
        <f t="shared" si="182"/>
        <v>-5072100</v>
      </c>
      <c r="V1186" s="77"/>
      <c r="W1186" s="8"/>
      <c r="X1186" s="8"/>
    </row>
    <row r="1187" spans="3:24" x14ac:dyDescent="0.25">
      <c r="C1187" s="295">
        <f t="shared" si="183"/>
        <v>0</v>
      </c>
      <c r="D1187" s="92">
        <f t="shared" si="184"/>
        <v>0</v>
      </c>
      <c r="E1187" s="92">
        <f t="shared" si="180"/>
        <v>0</v>
      </c>
      <c r="F1187" s="92">
        <f t="shared" si="185"/>
        <v>0</v>
      </c>
      <c r="G1187" s="92"/>
      <c r="H1187" s="233"/>
      <c r="I1187" s="233"/>
      <c r="J1187" s="233"/>
      <c r="K1187" s="233"/>
      <c r="L1187" s="233"/>
      <c r="M1187" s="233"/>
      <c r="O1187" s="138"/>
      <c r="P1187" s="138">
        <f t="shared" si="186"/>
        <v>1176</v>
      </c>
      <c r="Q1187" s="290">
        <f t="shared" si="187"/>
        <v>-5071250</v>
      </c>
      <c r="R1187" s="290">
        <f t="shared" si="188"/>
        <v>4350</v>
      </c>
      <c r="S1187" s="290">
        <f t="shared" si="189"/>
        <v>-5075600</v>
      </c>
      <c r="T1187" s="290">
        <f t="shared" si="181"/>
        <v>5200</v>
      </c>
      <c r="U1187" s="290">
        <f t="shared" si="182"/>
        <v>-5076450</v>
      </c>
      <c r="V1187" s="77"/>
      <c r="W1187" s="8"/>
      <c r="X1187" s="8"/>
    </row>
    <row r="1188" spans="3:24" x14ac:dyDescent="0.25">
      <c r="C1188" s="295">
        <f t="shared" si="183"/>
        <v>0</v>
      </c>
      <c r="D1188" s="92">
        <f t="shared" si="184"/>
        <v>0</v>
      </c>
      <c r="E1188" s="92">
        <f t="shared" si="180"/>
        <v>0</v>
      </c>
      <c r="F1188" s="92">
        <f t="shared" si="185"/>
        <v>0</v>
      </c>
      <c r="G1188" s="92"/>
      <c r="H1188" s="233"/>
      <c r="I1188" s="233"/>
      <c r="J1188" s="233"/>
      <c r="K1188" s="233"/>
      <c r="L1188" s="233"/>
      <c r="M1188" s="233"/>
      <c r="O1188" s="138"/>
      <c r="P1188" s="138">
        <f t="shared" si="186"/>
        <v>1177</v>
      </c>
      <c r="Q1188" s="290">
        <f t="shared" si="187"/>
        <v>-5075600</v>
      </c>
      <c r="R1188" s="290">
        <f t="shared" si="188"/>
        <v>4350</v>
      </c>
      <c r="S1188" s="290">
        <f t="shared" si="189"/>
        <v>-5079950</v>
      </c>
      <c r="T1188" s="290">
        <f t="shared" si="181"/>
        <v>5200</v>
      </c>
      <c r="U1188" s="290">
        <f t="shared" si="182"/>
        <v>-5080800</v>
      </c>
      <c r="V1188" s="77"/>
      <c r="W1188" s="8"/>
      <c r="X1188" s="8"/>
    </row>
    <row r="1189" spans="3:24" x14ac:dyDescent="0.25">
      <c r="C1189" s="295">
        <f t="shared" si="183"/>
        <v>0</v>
      </c>
      <c r="D1189" s="92">
        <f t="shared" si="184"/>
        <v>0</v>
      </c>
      <c r="E1189" s="92">
        <f t="shared" si="180"/>
        <v>0</v>
      </c>
      <c r="F1189" s="92">
        <f t="shared" si="185"/>
        <v>0</v>
      </c>
      <c r="G1189" s="92"/>
      <c r="H1189" s="233"/>
      <c r="I1189" s="233"/>
      <c r="J1189" s="233"/>
      <c r="K1189" s="233"/>
      <c r="L1189" s="233"/>
      <c r="M1189" s="233"/>
      <c r="O1189" s="138"/>
      <c r="P1189" s="138">
        <f t="shared" si="186"/>
        <v>1178</v>
      </c>
      <c r="Q1189" s="290">
        <f t="shared" si="187"/>
        <v>-5079950</v>
      </c>
      <c r="R1189" s="290">
        <f t="shared" si="188"/>
        <v>4350</v>
      </c>
      <c r="S1189" s="290">
        <f t="shared" si="189"/>
        <v>-5084300</v>
      </c>
      <c r="T1189" s="290">
        <f t="shared" si="181"/>
        <v>5200</v>
      </c>
      <c r="U1189" s="290">
        <f t="shared" si="182"/>
        <v>-5085150</v>
      </c>
      <c r="V1189" s="77"/>
      <c r="W1189" s="8"/>
      <c r="X1189" s="8"/>
    </row>
    <row r="1190" spans="3:24" x14ac:dyDescent="0.25">
      <c r="C1190" s="295">
        <f t="shared" si="183"/>
        <v>0</v>
      </c>
      <c r="D1190" s="92">
        <f t="shared" si="184"/>
        <v>0</v>
      </c>
      <c r="E1190" s="92">
        <f t="shared" si="180"/>
        <v>0</v>
      </c>
      <c r="F1190" s="92">
        <f t="shared" si="185"/>
        <v>0</v>
      </c>
      <c r="G1190" s="92"/>
      <c r="H1190" s="233"/>
      <c r="I1190" s="233"/>
      <c r="J1190" s="233"/>
      <c r="K1190" s="233"/>
      <c r="L1190" s="233"/>
      <c r="M1190" s="233"/>
      <c r="O1190" s="138"/>
      <c r="P1190" s="138">
        <f t="shared" si="186"/>
        <v>1179</v>
      </c>
      <c r="Q1190" s="290">
        <f t="shared" si="187"/>
        <v>-5084300</v>
      </c>
      <c r="R1190" s="290">
        <f t="shared" si="188"/>
        <v>4350</v>
      </c>
      <c r="S1190" s="290">
        <f t="shared" si="189"/>
        <v>-5088650</v>
      </c>
      <c r="T1190" s="290">
        <f t="shared" si="181"/>
        <v>5200</v>
      </c>
      <c r="U1190" s="290">
        <f t="shared" si="182"/>
        <v>-5089500</v>
      </c>
      <c r="V1190" s="77"/>
      <c r="W1190" s="8"/>
      <c r="X1190" s="8"/>
    </row>
    <row r="1191" spans="3:24" x14ac:dyDescent="0.25">
      <c r="C1191" s="295">
        <f t="shared" si="183"/>
        <v>0</v>
      </c>
      <c r="D1191" s="92">
        <f t="shared" si="184"/>
        <v>0</v>
      </c>
      <c r="E1191" s="92">
        <f t="shared" si="180"/>
        <v>0</v>
      </c>
      <c r="F1191" s="92">
        <f t="shared" si="185"/>
        <v>0</v>
      </c>
      <c r="G1191" s="92"/>
      <c r="H1191" s="233"/>
      <c r="I1191" s="233"/>
      <c r="J1191" s="233"/>
      <c r="K1191" s="233"/>
      <c r="L1191" s="233"/>
      <c r="M1191" s="233"/>
      <c r="O1191" s="138"/>
      <c r="P1191" s="138">
        <f t="shared" si="186"/>
        <v>1180</v>
      </c>
      <c r="Q1191" s="290">
        <f t="shared" si="187"/>
        <v>-5088650</v>
      </c>
      <c r="R1191" s="290">
        <f t="shared" si="188"/>
        <v>4350</v>
      </c>
      <c r="S1191" s="290">
        <f t="shared" si="189"/>
        <v>-5093000</v>
      </c>
      <c r="T1191" s="290">
        <f t="shared" si="181"/>
        <v>5200</v>
      </c>
      <c r="U1191" s="290">
        <f t="shared" si="182"/>
        <v>-5093850</v>
      </c>
      <c r="V1191" s="77"/>
      <c r="W1191" s="8"/>
      <c r="X1191" s="8"/>
    </row>
    <row r="1192" spans="3:24" x14ac:dyDescent="0.25">
      <c r="C1192" s="295">
        <f t="shared" si="183"/>
        <v>0</v>
      </c>
      <c r="D1192" s="92">
        <f t="shared" si="184"/>
        <v>0</v>
      </c>
      <c r="E1192" s="92">
        <f t="shared" si="180"/>
        <v>0</v>
      </c>
      <c r="F1192" s="92">
        <f t="shared" si="185"/>
        <v>0</v>
      </c>
      <c r="G1192" s="92"/>
      <c r="H1192" s="233"/>
      <c r="I1192" s="233"/>
      <c r="J1192" s="233"/>
      <c r="K1192" s="233"/>
      <c r="L1192" s="233"/>
      <c r="M1192" s="233"/>
      <c r="O1192" s="138"/>
      <c r="P1192" s="138">
        <f t="shared" si="186"/>
        <v>1181</v>
      </c>
      <c r="Q1192" s="290">
        <f t="shared" si="187"/>
        <v>-5093000</v>
      </c>
      <c r="R1192" s="290">
        <f t="shared" si="188"/>
        <v>4350</v>
      </c>
      <c r="S1192" s="290">
        <f t="shared" si="189"/>
        <v>-5097350</v>
      </c>
      <c r="T1192" s="290">
        <f t="shared" si="181"/>
        <v>5200</v>
      </c>
      <c r="U1192" s="290">
        <f t="shared" si="182"/>
        <v>-5098200</v>
      </c>
      <c r="V1192" s="77"/>
      <c r="W1192" s="8"/>
      <c r="X1192" s="8"/>
    </row>
    <row r="1193" spans="3:24" x14ac:dyDescent="0.25">
      <c r="C1193" s="295">
        <f t="shared" si="183"/>
        <v>0</v>
      </c>
      <c r="D1193" s="92">
        <f t="shared" si="184"/>
        <v>0</v>
      </c>
      <c r="E1193" s="92">
        <f t="shared" si="180"/>
        <v>0</v>
      </c>
      <c r="F1193" s="92">
        <f t="shared" si="185"/>
        <v>0</v>
      </c>
      <c r="G1193" s="92"/>
      <c r="H1193" s="233"/>
      <c r="I1193" s="233"/>
      <c r="J1193" s="233"/>
      <c r="K1193" s="233"/>
      <c r="L1193" s="233"/>
      <c r="M1193" s="233"/>
      <c r="O1193" s="138"/>
      <c r="P1193" s="138">
        <f t="shared" si="186"/>
        <v>1182</v>
      </c>
      <c r="Q1193" s="290">
        <f t="shared" si="187"/>
        <v>-5097350</v>
      </c>
      <c r="R1193" s="290">
        <f t="shared" si="188"/>
        <v>4350</v>
      </c>
      <c r="S1193" s="290">
        <f t="shared" si="189"/>
        <v>-5101700</v>
      </c>
      <c r="T1193" s="290">
        <f t="shared" si="181"/>
        <v>5200</v>
      </c>
      <c r="U1193" s="290">
        <f t="shared" si="182"/>
        <v>-5102550</v>
      </c>
      <c r="V1193" s="77"/>
      <c r="W1193" s="8"/>
      <c r="X1193" s="8"/>
    </row>
    <row r="1194" spans="3:24" x14ac:dyDescent="0.25">
      <c r="C1194" s="295">
        <f t="shared" si="183"/>
        <v>0</v>
      </c>
      <c r="D1194" s="92">
        <f t="shared" si="184"/>
        <v>0</v>
      </c>
      <c r="E1194" s="92">
        <f t="shared" si="180"/>
        <v>0</v>
      </c>
      <c r="F1194" s="92">
        <f t="shared" si="185"/>
        <v>0</v>
      </c>
      <c r="G1194" s="92"/>
      <c r="H1194" s="233"/>
      <c r="I1194" s="233"/>
      <c r="J1194" s="233"/>
      <c r="K1194" s="233"/>
      <c r="L1194" s="233"/>
      <c r="M1194" s="233"/>
      <c r="O1194" s="138"/>
      <c r="P1194" s="138">
        <f t="shared" si="186"/>
        <v>1183</v>
      </c>
      <c r="Q1194" s="290">
        <f t="shared" si="187"/>
        <v>-5101700</v>
      </c>
      <c r="R1194" s="290">
        <f t="shared" si="188"/>
        <v>4350</v>
      </c>
      <c r="S1194" s="290">
        <f t="shared" si="189"/>
        <v>-5106050</v>
      </c>
      <c r="T1194" s="290">
        <f t="shared" si="181"/>
        <v>5200</v>
      </c>
      <c r="U1194" s="290">
        <f t="shared" si="182"/>
        <v>-5106900</v>
      </c>
      <c r="V1194" s="77"/>
      <c r="W1194" s="8"/>
      <c r="X1194" s="8"/>
    </row>
    <row r="1195" spans="3:24" x14ac:dyDescent="0.25">
      <c r="C1195" s="295">
        <f t="shared" si="183"/>
        <v>0</v>
      </c>
      <c r="D1195" s="92">
        <f t="shared" si="184"/>
        <v>0</v>
      </c>
      <c r="E1195" s="92">
        <f t="shared" si="180"/>
        <v>0</v>
      </c>
      <c r="F1195" s="92">
        <f t="shared" si="185"/>
        <v>0</v>
      </c>
      <c r="G1195" s="92"/>
      <c r="H1195" s="233"/>
      <c r="I1195" s="233"/>
      <c r="J1195" s="233"/>
      <c r="K1195" s="233"/>
      <c r="L1195" s="233"/>
      <c r="M1195" s="233"/>
      <c r="O1195" s="138"/>
      <c r="P1195" s="138">
        <f t="shared" si="186"/>
        <v>1184</v>
      </c>
      <c r="Q1195" s="290">
        <f t="shared" si="187"/>
        <v>-5106050</v>
      </c>
      <c r="R1195" s="290">
        <f t="shared" si="188"/>
        <v>4350</v>
      </c>
      <c r="S1195" s="290">
        <f t="shared" si="189"/>
        <v>-5110400</v>
      </c>
      <c r="T1195" s="290">
        <f t="shared" si="181"/>
        <v>5200</v>
      </c>
      <c r="U1195" s="290">
        <f t="shared" si="182"/>
        <v>-5111250</v>
      </c>
      <c r="V1195" s="77"/>
      <c r="W1195" s="8"/>
      <c r="X1195" s="8"/>
    </row>
    <row r="1196" spans="3:24" x14ac:dyDescent="0.25">
      <c r="C1196" s="295">
        <f t="shared" si="183"/>
        <v>0</v>
      </c>
      <c r="D1196" s="92">
        <f t="shared" si="184"/>
        <v>0</v>
      </c>
      <c r="E1196" s="92">
        <f t="shared" si="180"/>
        <v>0</v>
      </c>
      <c r="F1196" s="92">
        <f t="shared" si="185"/>
        <v>0</v>
      </c>
      <c r="G1196" s="92"/>
      <c r="H1196" s="233"/>
      <c r="I1196" s="233"/>
      <c r="J1196" s="233"/>
      <c r="K1196" s="233"/>
      <c r="L1196" s="233"/>
      <c r="M1196" s="233"/>
      <c r="O1196" s="138"/>
      <c r="P1196" s="138">
        <f t="shared" si="186"/>
        <v>1185</v>
      </c>
      <c r="Q1196" s="290">
        <f t="shared" si="187"/>
        <v>-5110400</v>
      </c>
      <c r="R1196" s="290">
        <f t="shared" si="188"/>
        <v>4350</v>
      </c>
      <c r="S1196" s="290">
        <f t="shared" si="189"/>
        <v>-5114750</v>
      </c>
      <c r="T1196" s="290">
        <f t="shared" si="181"/>
        <v>5200</v>
      </c>
      <c r="U1196" s="290">
        <f t="shared" si="182"/>
        <v>-5115600</v>
      </c>
      <c r="V1196" s="77"/>
      <c r="W1196" s="8"/>
      <c r="X1196" s="8"/>
    </row>
    <row r="1197" spans="3:24" x14ac:dyDescent="0.25">
      <c r="C1197" s="295">
        <f t="shared" si="183"/>
        <v>0</v>
      </c>
      <c r="D1197" s="92">
        <f t="shared" si="184"/>
        <v>0</v>
      </c>
      <c r="E1197" s="92">
        <f t="shared" si="180"/>
        <v>0</v>
      </c>
      <c r="F1197" s="92">
        <f t="shared" si="185"/>
        <v>0</v>
      </c>
      <c r="G1197" s="92"/>
      <c r="H1197" s="233"/>
      <c r="I1197" s="233"/>
      <c r="J1197" s="233"/>
      <c r="K1197" s="233"/>
      <c r="L1197" s="233"/>
      <c r="M1197" s="233"/>
      <c r="O1197" s="138"/>
      <c r="P1197" s="138">
        <f t="shared" si="186"/>
        <v>1186</v>
      </c>
      <c r="Q1197" s="290">
        <f t="shared" si="187"/>
        <v>-5114750</v>
      </c>
      <c r="R1197" s="290">
        <f t="shared" si="188"/>
        <v>4350</v>
      </c>
      <c r="S1197" s="290">
        <f t="shared" si="189"/>
        <v>-5119100</v>
      </c>
      <c r="T1197" s="290">
        <f t="shared" si="181"/>
        <v>5200</v>
      </c>
      <c r="U1197" s="290">
        <f t="shared" si="182"/>
        <v>-5119950</v>
      </c>
      <c r="V1197" s="77"/>
      <c r="W1197" s="8"/>
      <c r="X1197" s="8"/>
    </row>
    <row r="1198" spans="3:24" x14ac:dyDescent="0.25">
      <c r="C1198" s="295">
        <f t="shared" si="183"/>
        <v>0</v>
      </c>
      <c r="D1198" s="92">
        <f t="shared" si="184"/>
        <v>0</v>
      </c>
      <c r="E1198" s="92">
        <f t="shared" si="180"/>
        <v>0</v>
      </c>
      <c r="F1198" s="92">
        <f t="shared" si="185"/>
        <v>0</v>
      </c>
      <c r="G1198" s="92"/>
      <c r="H1198" s="233"/>
      <c r="I1198" s="233"/>
      <c r="J1198" s="233"/>
      <c r="K1198" s="233"/>
      <c r="L1198" s="233"/>
      <c r="M1198" s="233"/>
      <c r="O1198" s="138"/>
      <c r="P1198" s="138">
        <f t="shared" si="186"/>
        <v>1187</v>
      </c>
      <c r="Q1198" s="290">
        <f t="shared" si="187"/>
        <v>-5119100</v>
      </c>
      <c r="R1198" s="290">
        <f t="shared" si="188"/>
        <v>4350</v>
      </c>
      <c r="S1198" s="290">
        <f t="shared" si="189"/>
        <v>-5123450</v>
      </c>
      <c r="T1198" s="290">
        <f t="shared" si="181"/>
        <v>5200</v>
      </c>
      <c r="U1198" s="290">
        <f t="shared" si="182"/>
        <v>-5124300</v>
      </c>
      <c r="V1198" s="77"/>
      <c r="W1198" s="8"/>
      <c r="X1198" s="8"/>
    </row>
    <row r="1199" spans="3:24" x14ac:dyDescent="0.25">
      <c r="C1199" s="295">
        <f t="shared" si="183"/>
        <v>0</v>
      </c>
      <c r="D1199" s="92">
        <f t="shared" si="184"/>
        <v>0</v>
      </c>
      <c r="E1199" s="92">
        <f t="shared" si="180"/>
        <v>0</v>
      </c>
      <c r="F1199" s="92">
        <f t="shared" si="185"/>
        <v>0</v>
      </c>
      <c r="G1199" s="92"/>
      <c r="H1199" s="233"/>
      <c r="I1199" s="233"/>
      <c r="J1199" s="233"/>
      <c r="K1199" s="233"/>
      <c r="L1199" s="233"/>
      <c r="M1199" s="233"/>
      <c r="O1199" s="138"/>
      <c r="P1199" s="138">
        <f t="shared" si="186"/>
        <v>1188</v>
      </c>
      <c r="Q1199" s="290">
        <f t="shared" si="187"/>
        <v>-5123450</v>
      </c>
      <c r="R1199" s="290">
        <f t="shared" si="188"/>
        <v>4350</v>
      </c>
      <c r="S1199" s="290">
        <f t="shared" si="189"/>
        <v>-5127800</v>
      </c>
      <c r="T1199" s="290">
        <f t="shared" si="181"/>
        <v>5200</v>
      </c>
      <c r="U1199" s="290">
        <f t="shared" si="182"/>
        <v>-5128650</v>
      </c>
      <c r="V1199" s="77"/>
      <c r="W1199" s="8"/>
      <c r="X1199" s="8"/>
    </row>
    <row r="1200" spans="3:24" x14ac:dyDescent="0.25">
      <c r="C1200" s="295">
        <f t="shared" si="183"/>
        <v>0</v>
      </c>
      <c r="D1200" s="92">
        <f t="shared" si="184"/>
        <v>0</v>
      </c>
      <c r="E1200" s="92">
        <f t="shared" si="180"/>
        <v>0</v>
      </c>
      <c r="F1200" s="92">
        <f t="shared" si="185"/>
        <v>0</v>
      </c>
      <c r="G1200" s="92"/>
      <c r="H1200" s="233"/>
      <c r="I1200" s="233"/>
      <c r="J1200" s="233"/>
      <c r="K1200" s="233"/>
      <c r="L1200" s="233"/>
      <c r="M1200" s="233"/>
      <c r="O1200" s="138"/>
      <c r="P1200" s="138">
        <f t="shared" si="186"/>
        <v>1189</v>
      </c>
      <c r="Q1200" s="290">
        <f t="shared" si="187"/>
        <v>-5127800</v>
      </c>
      <c r="R1200" s="290">
        <f t="shared" si="188"/>
        <v>4350</v>
      </c>
      <c r="S1200" s="290">
        <f t="shared" si="189"/>
        <v>-5132150</v>
      </c>
      <c r="T1200" s="290">
        <f t="shared" si="181"/>
        <v>5200</v>
      </c>
      <c r="U1200" s="290">
        <f t="shared" si="182"/>
        <v>-5133000</v>
      </c>
      <c r="V1200" s="77"/>
      <c r="W1200" s="8"/>
      <c r="X1200" s="8"/>
    </row>
    <row r="1201" spans="3:24" x14ac:dyDescent="0.25">
      <c r="C1201" s="295">
        <f t="shared" si="183"/>
        <v>0</v>
      </c>
      <c r="D1201" s="92">
        <f t="shared" si="184"/>
        <v>0</v>
      </c>
      <c r="E1201" s="92">
        <f t="shared" si="180"/>
        <v>0</v>
      </c>
      <c r="F1201" s="92">
        <f t="shared" si="185"/>
        <v>0</v>
      </c>
      <c r="G1201" s="92"/>
      <c r="H1201" s="233"/>
      <c r="I1201" s="233"/>
      <c r="J1201" s="233"/>
      <c r="K1201" s="233"/>
      <c r="L1201" s="233"/>
      <c r="M1201" s="233"/>
      <c r="O1201" s="138"/>
      <c r="P1201" s="138">
        <f t="shared" si="186"/>
        <v>1190</v>
      </c>
      <c r="Q1201" s="290">
        <f t="shared" si="187"/>
        <v>-5132150</v>
      </c>
      <c r="R1201" s="290">
        <f t="shared" si="188"/>
        <v>4350</v>
      </c>
      <c r="S1201" s="290">
        <f t="shared" si="189"/>
        <v>-5136500</v>
      </c>
      <c r="T1201" s="290">
        <f t="shared" si="181"/>
        <v>5200</v>
      </c>
      <c r="U1201" s="290">
        <f t="shared" si="182"/>
        <v>-5137350</v>
      </c>
      <c r="V1201" s="77"/>
      <c r="W1201" s="8"/>
      <c r="X1201" s="8"/>
    </row>
    <row r="1202" spans="3:24" x14ac:dyDescent="0.25">
      <c r="C1202" s="295">
        <f t="shared" si="183"/>
        <v>0</v>
      </c>
      <c r="D1202" s="92">
        <f t="shared" si="184"/>
        <v>0</v>
      </c>
      <c r="E1202" s="92">
        <f t="shared" si="180"/>
        <v>0</v>
      </c>
      <c r="F1202" s="92">
        <f t="shared" si="185"/>
        <v>0</v>
      </c>
      <c r="G1202" s="92"/>
      <c r="H1202" s="233"/>
      <c r="I1202" s="233"/>
      <c r="J1202" s="233"/>
      <c r="K1202" s="233"/>
      <c r="L1202" s="233"/>
      <c r="M1202" s="233"/>
      <c r="O1202" s="138"/>
      <c r="P1202" s="138">
        <f t="shared" si="186"/>
        <v>1191</v>
      </c>
      <c r="Q1202" s="290">
        <f t="shared" si="187"/>
        <v>-5136500</v>
      </c>
      <c r="R1202" s="290">
        <f t="shared" si="188"/>
        <v>4350</v>
      </c>
      <c r="S1202" s="290">
        <f t="shared" si="189"/>
        <v>-5140850</v>
      </c>
      <c r="T1202" s="290">
        <f t="shared" si="181"/>
        <v>5200</v>
      </c>
      <c r="U1202" s="290">
        <f t="shared" si="182"/>
        <v>-5141700</v>
      </c>
      <c r="V1202" s="77"/>
      <c r="W1202" s="8"/>
      <c r="X1202" s="8"/>
    </row>
    <row r="1203" spans="3:24" x14ac:dyDescent="0.25">
      <c r="C1203" s="295">
        <f t="shared" si="183"/>
        <v>0</v>
      </c>
      <c r="D1203" s="92">
        <f t="shared" si="184"/>
        <v>0</v>
      </c>
      <c r="E1203" s="92">
        <f t="shared" si="180"/>
        <v>0</v>
      </c>
      <c r="F1203" s="92">
        <f t="shared" si="185"/>
        <v>0</v>
      </c>
      <c r="G1203" s="92"/>
      <c r="H1203" s="233"/>
      <c r="I1203" s="233"/>
      <c r="J1203" s="233"/>
      <c r="K1203" s="233"/>
      <c r="L1203" s="233"/>
      <c r="M1203" s="233"/>
      <c r="O1203" s="138"/>
      <c r="P1203" s="138">
        <f t="shared" si="186"/>
        <v>1192</v>
      </c>
      <c r="Q1203" s="290">
        <f t="shared" si="187"/>
        <v>-5140850</v>
      </c>
      <c r="R1203" s="290">
        <f t="shared" si="188"/>
        <v>4350</v>
      </c>
      <c r="S1203" s="290">
        <f t="shared" si="189"/>
        <v>-5145200</v>
      </c>
      <c r="T1203" s="290">
        <f t="shared" si="181"/>
        <v>5200</v>
      </c>
      <c r="U1203" s="290">
        <f t="shared" si="182"/>
        <v>-5146050</v>
      </c>
      <c r="V1203" s="77"/>
      <c r="W1203" s="8"/>
      <c r="X1203" s="8"/>
    </row>
    <row r="1204" spans="3:24" x14ac:dyDescent="0.25">
      <c r="C1204" s="295">
        <f t="shared" si="183"/>
        <v>0</v>
      </c>
      <c r="D1204" s="92">
        <f t="shared" si="184"/>
        <v>0</v>
      </c>
      <c r="E1204" s="92">
        <f t="shared" si="180"/>
        <v>0</v>
      </c>
      <c r="F1204" s="92">
        <f t="shared" si="185"/>
        <v>0</v>
      </c>
      <c r="G1204" s="92"/>
      <c r="H1204" s="233"/>
      <c r="I1204" s="233"/>
      <c r="J1204" s="233"/>
      <c r="K1204" s="233"/>
      <c r="L1204" s="233"/>
      <c r="M1204" s="233"/>
      <c r="O1204" s="138"/>
      <c r="P1204" s="138">
        <f t="shared" si="186"/>
        <v>1193</v>
      </c>
      <c r="Q1204" s="290">
        <f t="shared" si="187"/>
        <v>-5145200</v>
      </c>
      <c r="R1204" s="290">
        <f t="shared" si="188"/>
        <v>4350</v>
      </c>
      <c r="S1204" s="290">
        <f t="shared" si="189"/>
        <v>-5149550</v>
      </c>
      <c r="T1204" s="290">
        <f t="shared" si="181"/>
        <v>5200</v>
      </c>
      <c r="U1204" s="290">
        <f t="shared" si="182"/>
        <v>-5150400</v>
      </c>
      <c r="V1204" s="77"/>
      <c r="W1204" s="8"/>
      <c r="X1204" s="8"/>
    </row>
    <row r="1205" spans="3:24" x14ac:dyDescent="0.25">
      <c r="C1205" s="295">
        <f t="shared" si="183"/>
        <v>0</v>
      </c>
      <c r="D1205" s="92">
        <f t="shared" si="184"/>
        <v>0</v>
      </c>
      <c r="E1205" s="92">
        <f t="shared" si="180"/>
        <v>0</v>
      </c>
      <c r="F1205" s="92">
        <f t="shared" si="185"/>
        <v>0</v>
      </c>
      <c r="G1205" s="92"/>
      <c r="H1205" s="233"/>
      <c r="I1205" s="233"/>
      <c r="J1205" s="233"/>
      <c r="K1205" s="233"/>
      <c r="L1205" s="233"/>
      <c r="M1205" s="233"/>
      <c r="O1205" s="138"/>
      <c r="P1205" s="138">
        <f t="shared" si="186"/>
        <v>1194</v>
      </c>
      <c r="Q1205" s="290">
        <f t="shared" si="187"/>
        <v>-5149550</v>
      </c>
      <c r="R1205" s="290">
        <f t="shared" si="188"/>
        <v>4350</v>
      </c>
      <c r="S1205" s="290">
        <f t="shared" si="189"/>
        <v>-5153900</v>
      </c>
      <c r="T1205" s="290">
        <f t="shared" si="181"/>
        <v>5200</v>
      </c>
      <c r="U1205" s="290">
        <f t="shared" si="182"/>
        <v>-5154750</v>
      </c>
      <c r="V1205" s="77"/>
      <c r="W1205" s="8"/>
      <c r="X1205" s="8"/>
    </row>
    <row r="1206" spans="3:24" x14ac:dyDescent="0.25">
      <c r="C1206" s="295">
        <f t="shared" si="183"/>
        <v>0</v>
      </c>
      <c r="D1206" s="92">
        <f t="shared" si="184"/>
        <v>0</v>
      </c>
      <c r="E1206" s="92">
        <f t="shared" si="180"/>
        <v>0</v>
      </c>
      <c r="F1206" s="92">
        <f t="shared" si="185"/>
        <v>0</v>
      </c>
      <c r="G1206" s="92"/>
      <c r="H1206" s="233"/>
      <c r="I1206" s="233"/>
      <c r="J1206" s="233"/>
      <c r="K1206" s="233"/>
      <c r="L1206" s="233"/>
      <c r="M1206" s="233"/>
      <c r="O1206" s="138"/>
      <c r="P1206" s="138">
        <f t="shared" si="186"/>
        <v>1195</v>
      </c>
      <c r="Q1206" s="290">
        <f t="shared" si="187"/>
        <v>-5153900</v>
      </c>
      <c r="R1206" s="290">
        <f t="shared" si="188"/>
        <v>4350</v>
      </c>
      <c r="S1206" s="290">
        <f t="shared" si="189"/>
        <v>-5158250</v>
      </c>
      <c r="T1206" s="290">
        <f t="shared" si="181"/>
        <v>5200</v>
      </c>
      <c r="U1206" s="290">
        <f t="shared" si="182"/>
        <v>-5159100</v>
      </c>
      <c r="V1206" s="77"/>
      <c r="W1206" s="8"/>
      <c r="X1206" s="8"/>
    </row>
    <row r="1207" spans="3:24" x14ac:dyDescent="0.25">
      <c r="C1207" s="295">
        <f t="shared" si="183"/>
        <v>0</v>
      </c>
      <c r="D1207" s="92">
        <f t="shared" si="184"/>
        <v>0</v>
      </c>
      <c r="E1207" s="92">
        <f t="shared" si="180"/>
        <v>0</v>
      </c>
      <c r="F1207" s="92">
        <f t="shared" si="185"/>
        <v>0</v>
      </c>
      <c r="G1207" s="92"/>
      <c r="H1207" s="233"/>
      <c r="I1207" s="233"/>
      <c r="J1207" s="233"/>
      <c r="K1207" s="233"/>
      <c r="L1207" s="233"/>
      <c r="M1207" s="233"/>
      <c r="O1207" s="138"/>
      <c r="P1207" s="138">
        <f t="shared" si="186"/>
        <v>1196</v>
      </c>
      <c r="Q1207" s="290">
        <f t="shared" si="187"/>
        <v>-5158250</v>
      </c>
      <c r="R1207" s="290">
        <f t="shared" si="188"/>
        <v>4350</v>
      </c>
      <c r="S1207" s="290">
        <f t="shared" si="189"/>
        <v>-5162600</v>
      </c>
      <c r="T1207" s="290">
        <f t="shared" si="181"/>
        <v>5200</v>
      </c>
      <c r="U1207" s="290">
        <f t="shared" si="182"/>
        <v>-5163450</v>
      </c>
      <c r="V1207" s="77"/>
      <c r="W1207" s="8"/>
      <c r="X1207" s="8"/>
    </row>
    <row r="1208" spans="3:24" x14ac:dyDescent="0.25">
      <c r="C1208" s="295">
        <f t="shared" si="183"/>
        <v>0</v>
      </c>
      <c r="D1208" s="92">
        <f t="shared" si="184"/>
        <v>0</v>
      </c>
      <c r="E1208" s="92">
        <f t="shared" si="180"/>
        <v>0</v>
      </c>
      <c r="F1208" s="92">
        <f t="shared" si="185"/>
        <v>0</v>
      </c>
      <c r="G1208" s="92"/>
      <c r="H1208" s="233"/>
      <c r="I1208" s="233"/>
      <c r="J1208" s="233"/>
      <c r="K1208" s="233"/>
      <c r="L1208" s="233"/>
      <c r="M1208" s="233"/>
      <c r="O1208" s="138"/>
      <c r="P1208" s="138">
        <f t="shared" si="186"/>
        <v>1197</v>
      </c>
      <c r="Q1208" s="290">
        <f t="shared" si="187"/>
        <v>-5162600</v>
      </c>
      <c r="R1208" s="290">
        <f t="shared" si="188"/>
        <v>4350</v>
      </c>
      <c r="S1208" s="290">
        <f t="shared" si="189"/>
        <v>-5166950</v>
      </c>
      <c r="T1208" s="290">
        <f t="shared" si="181"/>
        <v>5200</v>
      </c>
      <c r="U1208" s="290">
        <f t="shared" si="182"/>
        <v>-5167800</v>
      </c>
      <c r="V1208" s="77"/>
      <c r="W1208" s="8"/>
      <c r="X1208" s="8"/>
    </row>
    <row r="1209" spans="3:24" x14ac:dyDescent="0.25">
      <c r="C1209" s="295">
        <f t="shared" si="183"/>
        <v>0</v>
      </c>
      <c r="D1209" s="92">
        <f t="shared" si="184"/>
        <v>0</v>
      </c>
      <c r="E1209" s="92">
        <f t="shared" si="180"/>
        <v>0</v>
      </c>
      <c r="F1209" s="92">
        <f t="shared" si="185"/>
        <v>0</v>
      </c>
      <c r="G1209" s="92"/>
      <c r="H1209" s="233"/>
      <c r="I1209" s="233"/>
      <c r="J1209" s="233"/>
      <c r="K1209" s="233"/>
      <c r="L1209" s="233"/>
      <c r="M1209" s="233"/>
      <c r="O1209" s="138"/>
      <c r="P1209" s="138">
        <f t="shared" si="186"/>
        <v>1198</v>
      </c>
      <c r="Q1209" s="290">
        <f t="shared" si="187"/>
        <v>-5166950</v>
      </c>
      <c r="R1209" s="290">
        <f t="shared" si="188"/>
        <v>4350</v>
      </c>
      <c r="S1209" s="290">
        <f t="shared" si="189"/>
        <v>-5171300</v>
      </c>
      <c r="T1209" s="290">
        <f t="shared" si="181"/>
        <v>5200</v>
      </c>
      <c r="U1209" s="290">
        <f t="shared" si="182"/>
        <v>-5172150</v>
      </c>
      <c r="V1209" s="77"/>
      <c r="W1209" s="8"/>
      <c r="X1209" s="8"/>
    </row>
    <row r="1210" spans="3:24" x14ac:dyDescent="0.25">
      <c r="C1210" s="295">
        <f t="shared" si="183"/>
        <v>0</v>
      </c>
      <c r="D1210" s="92">
        <f t="shared" si="184"/>
        <v>0</v>
      </c>
      <c r="E1210" s="92">
        <f t="shared" si="180"/>
        <v>0</v>
      </c>
      <c r="F1210" s="92">
        <f t="shared" si="185"/>
        <v>0</v>
      </c>
      <c r="G1210" s="92"/>
      <c r="H1210" s="233"/>
      <c r="I1210" s="233"/>
      <c r="J1210" s="233"/>
      <c r="K1210" s="233"/>
      <c r="L1210" s="233"/>
      <c r="M1210" s="233"/>
      <c r="O1210" s="138"/>
      <c r="P1210" s="138">
        <f t="shared" si="186"/>
        <v>1199</v>
      </c>
      <c r="Q1210" s="290">
        <f t="shared" si="187"/>
        <v>-5171300</v>
      </c>
      <c r="R1210" s="290">
        <f t="shared" si="188"/>
        <v>4350</v>
      </c>
      <c r="S1210" s="290">
        <f t="shared" si="189"/>
        <v>-5175650</v>
      </c>
      <c r="T1210" s="290">
        <f t="shared" si="181"/>
        <v>5200</v>
      </c>
      <c r="U1210" s="290">
        <f t="shared" si="182"/>
        <v>-5176500</v>
      </c>
      <c r="V1210" s="77"/>
      <c r="W1210" s="8"/>
      <c r="X1210" s="8"/>
    </row>
    <row r="1211" spans="3:24" x14ac:dyDescent="0.25">
      <c r="C1211" s="295">
        <f t="shared" si="183"/>
        <v>0</v>
      </c>
      <c r="D1211" s="92">
        <f t="shared" si="184"/>
        <v>0</v>
      </c>
      <c r="E1211" s="92">
        <f t="shared" si="180"/>
        <v>0</v>
      </c>
      <c r="F1211" s="92">
        <f t="shared" si="185"/>
        <v>0</v>
      </c>
      <c r="G1211" s="92"/>
      <c r="H1211" s="233"/>
      <c r="I1211" s="233"/>
      <c r="J1211" s="233"/>
      <c r="K1211" s="233"/>
      <c r="L1211" s="233"/>
      <c r="M1211" s="233"/>
      <c r="O1211" s="138"/>
      <c r="P1211" s="138">
        <f t="shared" si="186"/>
        <v>1200</v>
      </c>
      <c r="Q1211" s="290">
        <f t="shared" si="187"/>
        <v>-5175650</v>
      </c>
      <c r="R1211" s="290">
        <f t="shared" si="188"/>
        <v>4350</v>
      </c>
      <c r="S1211" s="290">
        <f t="shared" si="189"/>
        <v>-5180000</v>
      </c>
      <c r="T1211" s="290">
        <f t="shared" si="181"/>
        <v>5200</v>
      </c>
      <c r="U1211" s="290">
        <f t="shared" si="182"/>
        <v>-5180850</v>
      </c>
      <c r="V1211" s="77"/>
      <c r="W1211" s="8"/>
      <c r="X1211" s="8"/>
    </row>
    <row r="1212" spans="3:24" x14ac:dyDescent="0.25">
      <c r="C1212" s="295">
        <f t="shared" si="183"/>
        <v>0</v>
      </c>
      <c r="D1212" s="92">
        <f t="shared" si="184"/>
        <v>0</v>
      </c>
      <c r="E1212" s="92">
        <f t="shared" si="180"/>
        <v>0</v>
      </c>
      <c r="F1212" s="92">
        <f t="shared" si="185"/>
        <v>0</v>
      </c>
      <c r="G1212" s="92"/>
      <c r="H1212" s="233"/>
      <c r="I1212" s="233"/>
      <c r="J1212" s="233"/>
      <c r="K1212" s="233"/>
      <c r="L1212" s="233"/>
      <c r="M1212" s="233"/>
      <c r="O1212" s="138"/>
      <c r="P1212" s="138">
        <f t="shared" si="186"/>
        <v>1201</v>
      </c>
      <c r="Q1212" s="290">
        <f t="shared" si="187"/>
        <v>-5180000</v>
      </c>
      <c r="R1212" s="290">
        <f t="shared" si="188"/>
        <v>4350</v>
      </c>
      <c r="S1212" s="290">
        <f t="shared" si="189"/>
        <v>-5184350</v>
      </c>
      <c r="T1212" s="290">
        <f t="shared" si="181"/>
        <v>5200</v>
      </c>
      <c r="U1212" s="290">
        <f t="shared" si="182"/>
        <v>-5185200</v>
      </c>
      <c r="V1212" s="77"/>
      <c r="W1212" s="8"/>
      <c r="X1212" s="8"/>
    </row>
    <row r="1213" spans="3:24" x14ac:dyDescent="0.25">
      <c r="C1213" s="295">
        <f t="shared" si="183"/>
        <v>0</v>
      </c>
      <c r="D1213" s="92">
        <f t="shared" si="184"/>
        <v>0</v>
      </c>
      <c r="E1213" s="92">
        <f t="shared" si="180"/>
        <v>0</v>
      </c>
      <c r="F1213" s="92">
        <f t="shared" si="185"/>
        <v>0</v>
      </c>
      <c r="G1213" s="92"/>
      <c r="H1213" s="233"/>
      <c r="I1213" s="233"/>
      <c r="J1213" s="233"/>
      <c r="K1213" s="233"/>
      <c r="L1213" s="233"/>
      <c r="M1213" s="233"/>
      <c r="O1213" s="138"/>
      <c r="P1213" s="138">
        <f t="shared" si="186"/>
        <v>1202</v>
      </c>
      <c r="Q1213" s="290">
        <f t="shared" si="187"/>
        <v>-5184350</v>
      </c>
      <c r="R1213" s="290">
        <f t="shared" si="188"/>
        <v>4350</v>
      </c>
      <c r="S1213" s="290">
        <f t="shared" si="189"/>
        <v>-5188700</v>
      </c>
      <c r="T1213" s="290">
        <f t="shared" si="181"/>
        <v>5200</v>
      </c>
      <c r="U1213" s="290">
        <f t="shared" si="182"/>
        <v>-5189550</v>
      </c>
      <c r="V1213" s="77"/>
      <c r="W1213" s="8"/>
      <c r="X1213" s="8"/>
    </row>
    <row r="1214" spans="3:24" x14ac:dyDescent="0.25">
      <c r="C1214" s="295">
        <f t="shared" si="183"/>
        <v>0</v>
      </c>
      <c r="D1214" s="92">
        <f t="shared" si="184"/>
        <v>0</v>
      </c>
      <c r="E1214" s="92">
        <f t="shared" si="180"/>
        <v>0</v>
      </c>
      <c r="F1214" s="92">
        <f t="shared" si="185"/>
        <v>0</v>
      </c>
      <c r="G1214" s="92"/>
      <c r="H1214" s="233"/>
      <c r="I1214" s="233"/>
      <c r="J1214" s="233"/>
      <c r="K1214" s="233"/>
      <c r="L1214" s="233"/>
      <c r="M1214" s="233"/>
      <c r="O1214" s="138"/>
      <c r="P1214" s="138">
        <f t="shared" si="186"/>
        <v>1203</v>
      </c>
      <c r="Q1214" s="290">
        <f t="shared" si="187"/>
        <v>-5188700</v>
      </c>
      <c r="R1214" s="290">
        <f t="shared" si="188"/>
        <v>4350</v>
      </c>
      <c r="S1214" s="290">
        <f t="shared" si="189"/>
        <v>-5193050</v>
      </c>
      <c r="T1214" s="290">
        <f t="shared" si="181"/>
        <v>5200</v>
      </c>
      <c r="U1214" s="290">
        <f t="shared" si="182"/>
        <v>-5193900</v>
      </c>
      <c r="V1214" s="77"/>
      <c r="W1214" s="8"/>
      <c r="X1214" s="8"/>
    </row>
    <row r="1215" spans="3:24" x14ac:dyDescent="0.25">
      <c r="C1215" s="295">
        <f t="shared" si="183"/>
        <v>0</v>
      </c>
      <c r="D1215" s="92">
        <f t="shared" si="184"/>
        <v>0</v>
      </c>
      <c r="E1215" s="92">
        <f t="shared" si="180"/>
        <v>0</v>
      </c>
      <c r="F1215" s="92">
        <f t="shared" si="185"/>
        <v>0</v>
      </c>
      <c r="G1215" s="92"/>
      <c r="H1215" s="233"/>
      <c r="I1215" s="233"/>
      <c r="J1215" s="233"/>
      <c r="K1215" s="233"/>
      <c r="L1215" s="233"/>
      <c r="M1215" s="233"/>
      <c r="O1215" s="138"/>
      <c r="P1215" s="138">
        <f t="shared" si="186"/>
        <v>1204</v>
      </c>
      <c r="Q1215" s="290">
        <f t="shared" si="187"/>
        <v>-5193050</v>
      </c>
      <c r="R1215" s="290">
        <f t="shared" si="188"/>
        <v>4350</v>
      </c>
      <c r="S1215" s="290">
        <f t="shared" si="189"/>
        <v>-5197400</v>
      </c>
      <c r="T1215" s="290">
        <f t="shared" si="181"/>
        <v>5200</v>
      </c>
      <c r="U1215" s="290">
        <f t="shared" si="182"/>
        <v>-5198250</v>
      </c>
      <c r="V1215" s="77"/>
      <c r="W1215" s="8"/>
      <c r="X1215" s="8"/>
    </row>
    <row r="1216" spans="3:24" x14ac:dyDescent="0.25">
      <c r="C1216" s="295">
        <f t="shared" si="183"/>
        <v>0</v>
      </c>
      <c r="D1216" s="92">
        <f t="shared" si="184"/>
        <v>0</v>
      </c>
      <c r="E1216" s="92">
        <f t="shared" si="180"/>
        <v>0</v>
      </c>
      <c r="F1216" s="92">
        <f t="shared" si="185"/>
        <v>0</v>
      </c>
      <c r="G1216" s="92"/>
      <c r="H1216" s="233"/>
      <c r="I1216" s="233"/>
      <c r="J1216" s="233"/>
      <c r="K1216" s="233"/>
      <c r="L1216" s="233"/>
      <c r="M1216" s="233"/>
      <c r="O1216" s="138"/>
      <c r="P1216" s="138">
        <f t="shared" si="186"/>
        <v>1205</v>
      </c>
      <c r="Q1216" s="290">
        <f t="shared" si="187"/>
        <v>-5197400</v>
      </c>
      <c r="R1216" s="290">
        <f t="shared" si="188"/>
        <v>4350</v>
      </c>
      <c r="S1216" s="290">
        <f t="shared" si="189"/>
        <v>-5201750</v>
      </c>
      <c r="T1216" s="290">
        <f t="shared" si="181"/>
        <v>5200</v>
      </c>
      <c r="U1216" s="290">
        <f t="shared" si="182"/>
        <v>-5202600</v>
      </c>
      <c r="V1216" s="77"/>
      <c r="W1216" s="8"/>
      <c r="X1216" s="8"/>
    </row>
    <row r="1217" spans="3:24" x14ac:dyDescent="0.25">
      <c r="C1217" s="295">
        <f t="shared" si="183"/>
        <v>0</v>
      </c>
      <c r="D1217" s="92">
        <f t="shared" si="184"/>
        <v>0</v>
      </c>
      <c r="E1217" s="92">
        <f t="shared" si="180"/>
        <v>0</v>
      </c>
      <c r="F1217" s="92">
        <f t="shared" si="185"/>
        <v>0</v>
      </c>
      <c r="G1217" s="92"/>
      <c r="H1217" s="233"/>
      <c r="I1217" s="233"/>
      <c r="J1217" s="233"/>
      <c r="K1217" s="233"/>
      <c r="L1217" s="233"/>
      <c r="M1217" s="233"/>
      <c r="O1217" s="138"/>
      <c r="P1217" s="138">
        <f t="shared" si="186"/>
        <v>1206</v>
      </c>
      <c r="Q1217" s="290">
        <f t="shared" si="187"/>
        <v>-5201750</v>
      </c>
      <c r="R1217" s="290">
        <f t="shared" si="188"/>
        <v>4350</v>
      </c>
      <c r="S1217" s="290">
        <f t="shared" si="189"/>
        <v>-5206100</v>
      </c>
      <c r="T1217" s="290">
        <f t="shared" si="181"/>
        <v>5200</v>
      </c>
      <c r="U1217" s="290">
        <f t="shared" si="182"/>
        <v>-5206950</v>
      </c>
      <c r="V1217" s="77"/>
      <c r="W1217" s="8"/>
      <c r="X1217" s="8"/>
    </row>
    <row r="1218" spans="3:24" x14ac:dyDescent="0.25">
      <c r="C1218" s="295">
        <f t="shared" si="183"/>
        <v>0</v>
      </c>
      <c r="D1218" s="92">
        <f t="shared" si="184"/>
        <v>0</v>
      </c>
      <c r="E1218" s="92">
        <f t="shared" si="180"/>
        <v>0</v>
      </c>
      <c r="F1218" s="92">
        <f t="shared" si="185"/>
        <v>0</v>
      </c>
      <c r="G1218" s="92"/>
      <c r="H1218" s="233"/>
      <c r="I1218" s="233"/>
      <c r="J1218" s="233"/>
      <c r="K1218" s="233"/>
      <c r="L1218" s="233"/>
      <c r="M1218" s="233"/>
      <c r="O1218" s="138"/>
      <c r="P1218" s="138">
        <f t="shared" si="186"/>
        <v>1207</v>
      </c>
      <c r="Q1218" s="290">
        <f t="shared" si="187"/>
        <v>-5206100</v>
      </c>
      <c r="R1218" s="290">
        <f t="shared" si="188"/>
        <v>4350</v>
      </c>
      <c r="S1218" s="290">
        <f t="shared" si="189"/>
        <v>-5210450</v>
      </c>
      <c r="T1218" s="290">
        <f t="shared" si="181"/>
        <v>5200</v>
      </c>
      <c r="U1218" s="290">
        <f t="shared" si="182"/>
        <v>-5211300</v>
      </c>
      <c r="V1218" s="77"/>
      <c r="W1218" s="8"/>
      <c r="X1218" s="8"/>
    </row>
    <row r="1219" spans="3:24" x14ac:dyDescent="0.25">
      <c r="C1219" s="295">
        <f t="shared" si="183"/>
        <v>0</v>
      </c>
      <c r="D1219" s="92">
        <f t="shared" si="184"/>
        <v>0</v>
      </c>
      <c r="E1219" s="92">
        <f t="shared" si="180"/>
        <v>0</v>
      </c>
      <c r="F1219" s="92">
        <f t="shared" si="185"/>
        <v>0</v>
      </c>
      <c r="G1219" s="92"/>
      <c r="H1219" s="233"/>
      <c r="I1219" s="233"/>
      <c r="J1219" s="233"/>
      <c r="K1219" s="233"/>
      <c r="L1219" s="233"/>
      <c r="M1219" s="233"/>
      <c r="O1219" s="138"/>
      <c r="P1219" s="138">
        <f t="shared" si="186"/>
        <v>1208</v>
      </c>
      <c r="Q1219" s="290">
        <f t="shared" si="187"/>
        <v>-5210450</v>
      </c>
      <c r="R1219" s="290">
        <f t="shared" si="188"/>
        <v>4350</v>
      </c>
      <c r="S1219" s="290">
        <f t="shared" si="189"/>
        <v>-5214800</v>
      </c>
      <c r="T1219" s="290">
        <f t="shared" si="181"/>
        <v>5200</v>
      </c>
      <c r="U1219" s="290">
        <f t="shared" si="182"/>
        <v>-5215650</v>
      </c>
      <c r="V1219" s="77"/>
      <c r="W1219" s="8"/>
      <c r="X1219" s="8"/>
    </row>
    <row r="1220" spans="3:24" x14ac:dyDescent="0.25">
      <c r="C1220" s="295">
        <f t="shared" si="183"/>
        <v>0</v>
      </c>
      <c r="D1220" s="92">
        <f t="shared" si="184"/>
        <v>0</v>
      </c>
      <c r="E1220" s="92">
        <f t="shared" si="180"/>
        <v>0</v>
      </c>
      <c r="F1220" s="92">
        <f t="shared" si="185"/>
        <v>0</v>
      </c>
      <c r="G1220" s="92"/>
      <c r="H1220" s="233"/>
      <c r="I1220" s="233"/>
      <c r="J1220" s="233"/>
      <c r="K1220" s="233"/>
      <c r="L1220" s="233"/>
      <c r="M1220" s="233"/>
      <c r="O1220" s="138"/>
      <c r="P1220" s="138">
        <f t="shared" si="186"/>
        <v>1209</v>
      </c>
      <c r="Q1220" s="290">
        <f t="shared" si="187"/>
        <v>-5214800</v>
      </c>
      <c r="R1220" s="290">
        <f t="shared" si="188"/>
        <v>4350</v>
      </c>
      <c r="S1220" s="290">
        <f t="shared" si="189"/>
        <v>-5219150</v>
      </c>
      <c r="T1220" s="290">
        <f t="shared" si="181"/>
        <v>5200</v>
      </c>
      <c r="U1220" s="290">
        <f t="shared" si="182"/>
        <v>-5220000</v>
      </c>
      <c r="V1220" s="77"/>
      <c r="W1220" s="8"/>
      <c r="X1220" s="8"/>
    </row>
    <row r="1221" spans="3:24" x14ac:dyDescent="0.25">
      <c r="C1221" s="295">
        <f t="shared" si="183"/>
        <v>0</v>
      </c>
      <c r="D1221" s="92">
        <f t="shared" si="184"/>
        <v>0</v>
      </c>
      <c r="E1221" s="92">
        <f t="shared" si="180"/>
        <v>0</v>
      </c>
      <c r="F1221" s="92">
        <f t="shared" si="185"/>
        <v>0</v>
      </c>
      <c r="G1221" s="92"/>
      <c r="H1221" s="233"/>
      <c r="I1221" s="233"/>
      <c r="J1221" s="233"/>
      <c r="K1221" s="233"/>
      <c r="L1221" s="233"/>
      <c r="M1221" s="233"/>
      <c r="O1221" s="138"/>
      <c r="P1221" s="138">
        <f t="shared" si="186"/>
        <v>1210</v>
      </c>
      <c r="Q1221" s="290">
        <f t="shared" si="187"/>
        <v>-5219150</v>
      </c>
      <c r="R1221" s="290">
        <f t="shared" si="188"/>
        <v>4350</v>
      </c>
      <c r="S1221" s="290">
        <f t="shared" si="189"/>
        <v>-5223500</v>
      </c>
      <c r="T1221" s="290">
        <f t="shared" si="181"/>
        <v>5200</v>
      </c>
      <c r="U1221" s="290">
        <f t="shared" si="182"/>
        <v>-5224350</v>
      </c>
      <c r="V1221" s="77"/>
      <c r="W1221" s="8"/>
      <c r="X1221" s="8"/>
    </row>
    <row r="1222" spans="3:24" x14ac:dyDescent="0.25">
      <c r="C1222" s="295">
        <f t="shared" si="183"/>
        <v>0</v>
      </c>
      <c r="D1222" s="92">
        <f t="shared" si="184"/>
        <v>0</v>
      </c>
      <c r="E1222" s="92">
        <f t="shared" si="180"/>
        <v>0</v>
      </c>
      <c r="F1222" s="92">
        <f t="shared" si="185"/>
        <v>0</v>
      </c>
      <c r="G1222" s="92"/>
      <c r="H1222" s="233"/>
      <c r="I1222" s="233"/>
      <c r="J1222" s="233"/>
      <c r="K1222" s="233"/>
      <c r="L1222" s="233"/>
      <c r="M1222" s="233"/>
      <c r="O1222" s="138"/>
      <c r="P1222" s="138">
        <f t="shared" si="186"/>
        <v>1211</v>
      </c>
      <c r="Q1222" s="290">
        <f t="shared" si="187"/>
        <v>-5223500</v>
      </c>
      <c r="R1222" s="290">
        <f t="shared" si="188"/>
        <v>4350</v>
      </c>
      <c r="S1222" s="290">
        <f t="shared" si="189"/>
        <v>-5227850</v>
      </c>
      <c r="T1222" s="290">
        <f t="shared" si="181"/>
        <v>5200</v>
      </c>
      <c r="U1222" s="290">
        <f t="shared" si="182"/>
        <v>-5228700</v>
      </c>
      <c r="V1222" s="77"/>
      <c r="W1222" s="8"/>
      <c r="X1222" s="8"/>
    </row>
    <row r="1223" spans="3:24" x14ac:dyDescent="0.25">
      <c r="C1223" s="295">
        <f t="shared" si="183"/>
        <v>0</v>
      </c>
      <c r="D1223" s="92">
        <f t="shared" si="184"/>
        <v>0</v>
      </c>
      <c r="E1223" s="92">
        <f t="shared" si="180"/>
        <v>0</v>
      </c>
      <c r="F1223" s="92">
        <f t="shared" si="185"/>
        <v>0</v>
      </c>
      <c r="G1223" s="92"/>
      <c r="H1223" s="233"/>
      <c r="I1223" s="233"/>
      <c r="J1223" s="233"/>
      <c r="K1223" s="233"/>
      <c r="L1223" s="233"/>
      <c r="M1223" s="233"/>
      <c r="O1223" s="138"/>
      <c r="P1223" s="138">
        <f t="shared" si="186"/>
        <v>1212</v>
      </c>
      <c r="Q1223" s="290">
        <f t="shared" si="187"/>
        <v>-5227850</v>
      </c>
      <c r="R1223" s="290">
        <f t="shared" si="188"/>
        <v>4350</v>
      </c>
      <c r="S1223" s="290">
        <f t="shared" si="189"/>
        <v>-5232200</v>
      </c>
      <c r="T1223" s="290">
        <f t="shared" si="181"/>
        <v>5200</v>
      </c>
      <c r="U1223" s="290">
        <f t="shared" si="182"/>
        <v>-5233050</v>
      </c>
      <c r="V1223" s="77"/>
      <c r="W1223" s="8"/>
      <c r="X1223" s="8"/>
    </row>
    <row r="1224" spans="3:24" x14ac:dyDescent="0.25">
      <c r="C1224" s="295">
        <f t="shared" si="183"/>
        <v>0</v>
      </c>
      <c r="D1224" s="92">
        <f t="shared" si="184"/>
        <v>0</v>
      </c>
      <c r="E1224" s="92">
        <f t="shared" si="180"/>
        <v>0</v>
      </c>
      <c r="F1224" s="92">
        <f t="shared" si="185"/>
        <v>0</v>
      </c>
      <c r="G1224" s="92"/>
      <c r="H1224" s="233"/>
      <c r="I1224" s="233"/>
      <c r="J1224" s="233"/>
      <c r="K1224" s="233"/>
      <c r="L1224" s="233"/>
      <c r="M1224" s="233"/>
      <c r="O1224" s="138"/>
      <c r="P1224" s="138">
        <f t="shared" si="186"/>
        <v>1213</v>
      </c>
      <c r="Q1224" s="290">
        <f t="shared" si="187"/>
        <v>-5232200</v>
      </c>
      <c r="R1224" s="290">
        <f t="shared" si="188"/>
        <v>4350</v>
      </c>
      <c r="S1224" s="290">
        <f t="shared" si="189"/>
        <v>-5236550</v>
      </c>
      <c r="T1224" s="290">
        <f t="shared" si="181"/>
        <v>5200</v>
      </c>
      <c r="U1224" s="290">
        <f t="shared" si="182"/>
        <v>-5237400</v>
      </c>
      <c r="V1224" s="77"/>
      <c r="W1224" s="8"/>
      <c r="X1224" s="8"/>
    </row>
    <row r="1225" spans="3:24" x14ac:dyDescent="0.25">
      <c r="C1225" s="295">
        <f t="shared" si="183"/>
        <v>0</v>
      </c>
      <c r="D1225" s="92">
        <f t="shared" si="184"/>
        <v>0</v>
      </c>
      <c r="E1225" s="92">
        <f t="shared" si="180"/>
        <v>0</v>
      </c>
      <c r="F1225" s="92">
        <f t="shared" si="185"/>
        <v>0</v>
      </c>
      <c r="G1225" s="92"/>
      <c r="H1225" s="233"/>
      <c r="I1225" s="233"/>
      <c r="J1225" s="233"/>
      <c r="K1225" s="233"/>
      <c r="L1225" s="233"/>
      <c r="M1225" s="233"/>
      <c r="O1225" s="138"/>
      <c r="P1225" s="138">
        <f t="shared" si="186"/>
        <v>1214</v>
      </c>
      <c r="Q1225" s="290">
        <f t="shared" si="187"/>
        <v>-5236550</v>
      </c>
      <c r="R1225" s="290">
        <f t="shared" si="188"/>
        <v>4350</v>
      </c>
      <c r="S1225" s="290">
        <f t="shared" si="189"/>
        <v>-5240900</v>
      </c>
      <c r="T1225" s="290">
        <f t="shared" si="181"/>
        <v>5200</v>
      </c>
      <c r="U1225" s="290">
        <f t="shared" si="182"/>
        <v>-5241750</v>
      </c>
      <c r="V1225" s="77"/>
      <c r="W1225" s="8"/>
      <c r="X1225" s="8"/>
    </row>
    <row r="1226" spans="3:24" x14ac:dyDescent="0.25">
      <c r="C1226" s="295">
        <f t="shared" si="183"/>
        <v>0</v>
      </c>
      <c r="D1226" s="92">
        <f t="shared" si="184"/>
        <v>0</v>
      </c>
      <c r="E1226" s="92">
        <f t="shared" si="180"/>
        <v>0</v>
      </c>
      <c r="F1226" s="92">
        <f t="shared" si="185"/>
        <v>0</v>
      </c>
      <c r="G1226" s="92"/>
      <c r="H1226" s="233"/>
      <c r="I1226" s="233"/>
      <c r="J1226" s="233"/>
      <c r="K1226" s="233"/>
      <c r="L1226" s="233"/>
      <c r="M1226" s="233"/>
      <c r="O1226" s="138"/>
      <c r="P1226" s="138">
        <f t="shared" si="186"/>
        <v>1215</v>
      </c>
      <c r="Q1226" s="290">
        <f t="shared" si="187"/>
        <v>-5240900</v>
      </c>
      <c r="R1226" s="290">
        <f t="shared" si="188"/>
        <v>4350</v>
      </c>
      <c r="S1226" s="290">
        <f t="shared" si="189"/>
        <v>-5245250</v>
      </c>
      <c r="T1226" s="290">
        <f t="shared" si="181"/>
        <v>5200</v>
      </c>
      <c r="U1226" s="290">
        <f t="shared" si="182"/>
        <v>-5246100</v>
      </c>
      <c r="V1226" s="77"/>
      <c r="W1226" s="8"/>
      <c r="X1226" s="8"/>
    </row>
    <row r="1227" spans="3:24" x14ac:dyDescent="0.25">
      <c r="C1227" s="295">
        <f t="shared" si="183"/>
        <v>0</v>
      </c>
      <c r="D1227" s="92">
        <f t="shared" si="184"/>
        <v>0</v>
      </c>
      <c r="E1227" s="92">
        <f t="shared" si="180"/>
        <v>0</v>
      </c>
      <c r="F1227" s="92">
        <f t="shared" si="185"/>
        <v>0</v>
      </c>
      <c r="G1227" s="92"/>
      <c r="H1227" s="233"/>
      <c r="I1227" s="233"/>
      <c r="J1227" s="233"/>
      <c r="K1227" s="233"/>
      <c r="L1227" s="233"/>
      <c r="M1227" s="233"/>
      <c r="O1227" s="138"/>
      <c r="P1227" s="138">
        <f t="shared" si="186"/>
        <v>1216</v>
      </c>
      <c r="Q1227" s="290">
        <f t="shared" si="187"/>
        <v>-5245250</v>
      </c>
      <c r="R1227" s="290">
        <f t="shared" si="188"/>
        <v>4350</v>
      </c>
      <c r="S1227" s="290">
        <f t="shared" si="189"/>
        <v>-5249600</v>
      </c>
      <c r="T1227" s="290">
        <f t="shared" si="181"/>
        <v>5200</v>
      </c>
      <c r="U1227" s="290">
        <f t="shared" si="182"/>
        <v>-5250450</v>
      </c>
      <c r="V1227" s="77"/>
      <c r="W1227" s="8"/>
      <c r="X1227" s="8"/>
    </row>
    <row r="1228" spans="3:24" x14ac:dyDescent="0.25">
      <c r="C1228" s="295">
        <f t="shared" si="183"/>
        <v>0</v>
      </c>
      <c r="D1228" s="92">
        <f t="shared" si="184"/>
        <v>0</v>
      </c>
      <c r="E1228" s="92">
        <f t="shared" si="180"/>
        <v>0</v>
      </c>
      <c r="F1228" s="92">
        <f t="shared" si="185"/>
        <v>0</v>
      </c>
      <c r="G1228" s="92"/>
      <c r="H1228" s="233"/>
      <c r="I1228" s="233"/>
      <c r="J1228" s="233"/>
      <c r="K1228" s="233"/>
      <c r="L1228" s="233"/>
      <c r="M1228" s="233"/>
      <c r="O1228" s="138"/>
      <c r="P1228" s="138">
        <f t="shared" si="186"/>
        <v>1217</v>
      </c>
      <c r="Q1228" s="290">
        <f t="shared" si="187"/>
        <v>-5249600</v>
      </c>
      <c r="R1228" s="290">
        <f t="shared" si="188"/>
        <v>4350</v>
      </c>
      <c r="S1228" s="290">
        <f t="shared" si="189"/>
        <v>-5253950</v>
      </c>
      <c r="T1228" s="290">
        <f t="shared" si="181"/>
        <v>5200</v>
      </c>
      <c r="U1228" s="290">
        <f t="shared" si="182"/>
        <v>-5254800</v>
      </c>
      <c r="V1228" s="77"/>
      <c r="W1228" s="8"/>
      <c r="X1228" s="8"/>
    </row>
    <row r="1229" spans="3:24" x14ac:dyDescent="0.25">
      <c r="C1229" s="295">
        <f t="shared" si="183"/>
        <v>0</v>
      </c>
      <c r="D1229" s="92">
        <f t="shared" si="184"/>
        <v>0</v>
      </c>
      <c r="E1229" s="92">
        <f t="shared" ref="E1229:E1292" si="190">IF(U1229&lt;0,0,U1229)</f>
        <v>0</v>
      </c>
      <c r="F1229" s="92">
        <f t="shared" si="185"/>
        <v>0</v>
      </c>
      <c r="G1229" s="92"/>
      <c r="H1229" s="233"/>
      <c r="I1229" s="233"/>
      <c r="J1229" s="233"/>
      <c r="K1229" s="233"/>
      <c r="L1229" s="233"/>
      <c r="M1229" s="233"/>
      <c r="O1229" s="138"/>
      <c r="P1229" s="138">
        <f t="shared" si="186"/>
        <v>1218</v>
      </c>
      <c r="Q1229" s="290">
        <f t="shared" si="187"/>
        <v>-5253950</v>
      </c>
      <c r="R1229" s="290">
        <f t="shared" si="188"/>
        <v>4350</v>
      </c>
      <c r="S1229" s="290">
        <f t="shared" si="189"/>
        <v>-5258300</v>
      </c>
      <c r="T1229" s="290">
        <f t="shared" ref="T1229:T1292" si="191">IF(S1229&lt;$E$5,$E$5,S1229)</f>
        <v>5200</v>
      </c>
      <c r="U1229" s="290">
        <f t="shared" ref="U1229:U1292" si="192">+Q1229-T1229</f>
        <v>-5259150</v>
      </c>
      <c r="V1229" s="77"/>
      <c r="W1229" s="8"/>
      <c r="X1229" s="8"/>
    </row>
    <row r="1230" spans="3:24" x14ac:dyDescent="0.25">
      <c r="C1230" s="295">
        <f t="shared" ref="C1230:C1293" si="193">IF(U1230&lt;=0,0,P1230)</f>
        <v>0</v>
      </c>
      <c r="D1230" s="92">
        <f t="shared" ref="D1230:D1293" si="194">IF(U1230&lt;=0,0,F1229)</f>
        <v>0</v>
      </c>
      <c r="E1230" s="92">
        <f t="shared" si="190"/>
        <v>0</v>
      </c>
      <c r="F1230" s="92">
        <f t="shared" ref="F1230:F1293" si="195">+D1230-E1230</f>
        <v>0</v>
      </c>
      <c r="G1230" s="92"/>
      <c r="H1230" s="233"/>
      <c r="I1230" s="233"/>
      <c r="J1230" s="233"/>
      <c r="K1230" s="233"/>
      <c r="L1230" s="233"/>
      <c r="M1230" s="233"/>
      <c r="O1230" s="138"/>
      <c r="P1230" s="138">
        <f t="shared" ref="P1230:P1293" si="196">+P1229+1</f>
        <v>1219</v>
      </c>
      <c r="Q1230" s="290">
        <f t="shared" ref="Q1230:Q1293" si="197">+S1229</f>
        <v>-5258300</v>
      </c>
      <c r="R1230" s="290">
        <f t="shared" ref="R1230:R1293" si="198">+R1229</f>
        <v>4350</v>
      </c>
      <c r="S1230" s="290">
        <f t="shared" ref="S1230:S1293" si="199">+Q1230-R1230</f>
        <v>-5262650</v>
      </c>
      <c r="T1230" s="290">
        <f t="shared" si="191"/>
        <v>5200</v>
      </c>
      <c r="U1230" s="290">
        <f t="shared" si="192"/>
        <v>-5263500</v>
      </c>
      <c r="V1230" s="77"/>
      <c r="W1230" s="8"/>
      <c r="X1230" s="8"/>
    </row>
    <row r="1231" spans="3:24" x14ac:dyDescent="0.25">
      <c r="C1231" s="295">
        <f t="shared" si="193"/>
        <v>0</v>
      </c>
      <c r="D1231" s="92">
        <f t="shared" si="194"/>
        <v>0</v>
      </c>
      <c r="E1231" s="92">
        <f t="shared" si="190"/>
        <v>0</v>
      </c>
      <c r="F1231" s="92">
        <f t="shared" si="195"/>
        <v>0</v>
      </c>
      <c r="G1231" s="92"/>
      <c r="H1231" s="233"/>
      <c r="I1231" s="233"/>
      <c r="J1231" s="233"/>
      <c r="K1231" s="233"/>
      <c r="L1231" s="233"/>
      <c r="M1231" s="233"/>
      <c r="O1231" s="138"/>
      <c r="P1231" s="138">
        <f t="shared" si="196"/>
        <v>1220</v>
      </c>
      <c r="Q1231" s="290">
        <f t="shared" si="197"/>
        <v>-5262650</v>
      </c>
      <c r="R1231" s="290">
        <f t="shared" si="198"/>
        <v>4350</v>
      </c>
      <c r="S1231" s="290">
        <f t="shared" si="199"/>
        <v>-5267000</v>
      </c>
      <c r="T1231" s="290">
        <f t="shared" si="191"/>
        <v>5200</v>
      </c>
      <c r="U1231" s="290">
        <f t="shared" si="192"/>
        <v>-5267850</v>
      </c>
      <c r="V1231" s="77"/>
      <c r="W1231" s="8"/>
      <c r="X1231" s="8"/>
    </row>
    <row r="1232" spans="3:24" x14ac:dyDescent="0.25">
      <c r="C1232" s="295">
        <f t="shared" si="193"/>
        <v>0</v>
      </c>
      <c r="D1232" s="92">
        <f t="shared" si="194"/>
        <v>0</v>
      </c>
      <c r="E1232" s="92">
        <f t="shared" si="190"/>
        <v>0</v>
      </c>
      <c r="F1232" s="92">
        <f t="shared" si="195"/>
        <v>0</v>
      </c>
      <c r="G1232" s="92"/>
      <c r="H1232" s="233"/>
      <c r="I1232" s="233"/>
      <c r="J1232" s="233"/>
      <c r="K1232" s="233"/>
      <c r="L1232" s="233"/>
      <c r="M1232" s="233"/>
      <c r="O1232" s="138"/>
      <c r="P1232" s="138">
        <f t="shared" si="196"/>
        <v>1221</v>
      </c>
      <c r="Q1232" s="290">
        <f t="shared" si="197"/>
        <v>-5267000</v>
      </c>
      <c r="R1232" s="290">
        <f t="shared" si="198"/>
        <v>4350</v>
      </c>
      <c r="S1232" s="290">
        <f t="shared" si="199"/>
        <v>-5271350</v>
      </c>
      <c r="T1232" s="290">
        <f t="shared" si="191"/>
        <v>5200</v>
      </c>
      <c r="U1232" s="290">
        <f t="shared" si="192"/>
        <v>-5272200</v>
      </c>
      <c r="V1232" s="77"/>
      <c r="W1232" s="8"/>
      <c r="X1232" s="8"/>
    </row>
    <row r="1233" spans="3:24" x14ac:dyDescent="0.25">
      <c r="C1233" s="295">
        <f t="shared" si="193"/>
        <v>0</v>
      </c>
      <c r="D1233" s="92">
        <f t="shared" si="194"/>
        <v>0</v>
      </c>
      <c r="E1233" s="92">
        <f t="shared" si="190"/>
        <v>0</v>
      </c>
      <c r="F1233" s="92">
        <f t="shared" si="195"/>
        <v>0</v>
      </c>
      <c r="G1233" s="92"/>
      <c r="H1233" s="233"/>
      <c r="I1233" s="233"/>
      <c r="J1233" s="233"/>
      <c r="K1233" s="233"/>
      <c r="L1233" s="233"/>
      <c r="M1233" s="233"/>
      <c r="O1233" s="138"/>
      <c r="P1233" s="138">
        <f t="shared" si="196"/>
        <v>1222</v>
      </c>
      <c r="Q1233" s="290">
        <f t="shared" si="197"/>
        <v>-5271350</v>
      </c>
      <c r="R1233" s="290">
        <f t="shared" si="198"/>
        <v>4350</v>
      </c>
      <c r="S1233" s="290">
        <f t="shared" si="199"/>
        <v>-5275700</v>
      </c>
      <c r="T1233" s="290">
        <f t="shared" si="191"/>
        <v>5200</v>
      </c>
      <c r="U1233" s="290">
        <f t="shared" si="192"/>
        <v>-5276550</v>
      </c>
      <c r="V1233" s="77"/>
      <c r="W1233" s="8"/>
      <c r="X1233" s="8"/>
    </row>
    <row r="1234" spans="3:24" x14ac:dyDescent="0.25">
      <c r="C1234" s="295">
        <f t="shared" si="193"/>
        <v>0</v>
      </c>
      <c r="D1234" s="92">
        <f t="shared" si="194"/>
        <v>0</v>
      </c>
      <c r="E1234" s="92">
        <f t="shared" si="190"/>
        <v>0</v>
      </c>
      <c r="F1234" s="92">
        <f t="shared" si="195"/>
        <v>0</v>
      </c>
      <c r="G1234" s="92"/>
      <c r="H1234" s="233"/>
      <c r="I1234" s="233"/>
      <c r="J1234" s="233"/>
      <c r="K1234" s="233"/>
      <c r="L1234" s="233"/>
      <c r="M1234" s="233"/>
      <c r="O1234" s="138"/>
      <c r="P1234" s="138">
        <f t="shared" si="196"/>
        <v>1223</v>
      </c>
      <c r="Q1234" s="290">
        <f t="shared" si="197"/>
        <v>-5275700</v>
      </c>
      <c r="R1234" s="290">
        <f t="shared" si="198"/>
        <v>4350</v>
      </c>
      <c r="S1234" s="290">
        <f t="shared" si="199"/>
        <v>-5280050</v>
      </c>
      <c r="T1234" s="290">
        <f t="shared" si="191"/>
        <v>5200</v>
      </c>
      <c r="U1234" s="290">
        <f t="shared" si="192"/>
        <v>-5280900</v>
      </c>
      <c r="V1234" s="77"/>
      <c r="W1234" s="8"/>
      <c r="X1234" s="8"/>
    </row>
    <row r="1235" spans="3:24" x14ac:dyDescent="0.25">
      <c r="C1235" s="295">
        <f t="shared" si="193"/>
        <v>0</v>
      </c>
      <c r="D1235" s="92">
        <f t="shared" si="194"/>
        <v>0</v>
      </c>
      <c r="E1235" s="92">
        <f t="shared" si="190"/>
        <v>0</v>
      </c>
      <c r="F1235" s="92">
        <f t="shared" si="195"/>
        <v>0</v>
      </c>
      <c r="G1235" s="92"/>
      <c r="H1235" s="233"/>
      <c r="I1235" s="233"/>
      <c r="J1235" s="233"/>
      <c r="K1235" s="233"/>
      <c r="L1235" s="233"/>
      <c r="M1235" s="233"/>
      <c r="O1235" s="138"/>
      <c r="P1235" s="138">
        <f t="shared" si="196"/>
        <v>1224</v>
      </c>
      <c r="Q1235" s="290">
        <f t="shared" si="197"/>
        <v>-5280050</v>
      </c>
      <c r="R1235" s="290">
        <f t="shared" si="198"/>
        <v>4350</v>
      </c>
      <c r="S1235" s="290">
        <f t="shared" si="199"/>
        <v>-5284400</v>
      </c>
      <c r="T1235" s="290">
        <f t="shared" si="191"/>
        <v>5200</v>
      </c>
      <c r="U1235" s="290">
        <f t="shared" si="192"/>
        <v>-5285250</v>
      </c>
      <c r="V1235" s="77"/>
      <c r="W1235" s="8"/>
      <c r="X1235" s="8"/>
    </row>
    <row r="1236" spans="3:24" x14ac:dyDescent="0.25">
      <c r="C1236" s="295">
        <f t="shared" si="193"/>
        <v>0</v>
      </c>
      <c r="D1236" s="92">
        <f t="shared" si="194"/>
        <v>0</v>
      </c>
      <c r="E1236" s="92">
        <f t="shared" si="190"/>
        <v>0</v>
      </c>
      <c r="F1236" s="92">
        <f t="shared" si="195"/>
        <v>0</v>
      </c>
      <c r="G1236" s="92"/>
      <c r="H1236" s="233"/>
      <c r="I1236" s="233"/>
      <c r="J1236" s="233"/>
      <c r="K1236" s="233"/>
      <c r="L1236" s="233"/>
      <c r="M1236" s="233"/>
      <c r="O1236" s="138"/>
      <c r="P1236" s="138">
        <f t="shared" si="196"/>
        <v>1225</v>
      </c>
      <c r="Q1236" s="290">
        <f t="shared" si="197"/>
        <v>-5284400</v>
      </c>
      <c r="R1236" s="290">
        <f t="shared" si="198"/>
        <v>4350</v>
      </c>
      <c r="S1236" s="290">
        <f t="shared" si="199"/>
        <v>-5288750</v>
      </c>
      <c r="T1236" s="290">
        <f t="shared" si="191"/>
        <v>5200</v>
      </c>
      <c r="U1236" s="290">
        <f t="shared" si="192"/>
        <v>-5289600</v>
      </c>
      <c r="V1236" s="77"/>
      <c r="W1236" s="8"/>
      <c r="X1236" s="8"/>
    </row>
    <row r="1237" spans="3:24" x14ac:dyDescent="0.25">
      <c r="C1237" s="295">
        <f t="shared" si="193"/>
        <v>0</v>
      </c>
      <c r="D1237" s="92">
        <f t="shared" si="194"/>
        <v>0</v>
      </c>
      <c r="E1237" s="92">
        <f t="shared" si="190"/>
        <v>0</v>
      </c>
      <c r="F1237" s="92">
        <f t="shared" si="195"/>
        <v>0</v>
      </c>
      <c r="G1237" s="92"/>
      <c r="H1237" s="233"/>
      <c r="I1237" s="233"/>
      <c r="J1237" s="233"/>
      <c r="K1237" s="233"/>
      <c r="L1237" s="233"/>
      <c r="M1237" s="233"/>
      <c r="O1237" s="138"/>
      <c r="P1237" s="138">
        <f t="shared" si="196"/>
        <v>1226</v>
      </c>
      <c r="Q1237" s="290">
        <f t="shared" si="197"/>
        <v>-5288750</v>
      </c>
      <c r="R1237" s="290">
        <f t="shared" si="198"/>
        <v>4350</v>
      </c>
      <c r="S1237" s="290">
        <f t="shared" si="199"/>
        <v>-5293100</v>
      </c>
      <c r="T1237" s="290">
        <f t="shared" si="191"/>
        <v>5200</v>
      </c>
      <c r="U1237" s="290">
        <f t="shared" si="192"/>
        <v>-5293950</v>
      </c>
      <c r="V1237" s="77"/>
      <c r="W1237" s="8"/>
      <c r="X1237" s="8"/>
    </row>
    <row r="1238" spans="3:24" x14ac:dyDescent="0.25">
      <c r="C1238" s="295">
        <f t="shared" si="193"/>
        <v>0</v>
      </c>
      <c r="D1238" s="92">
        <f t="shared" si="194"/>
        <v>0</v>
      </c>
      <c r="E1238" s="92">
        <f t="shared" si="190"/>
        <v>0</v>
      </c>
      <c r="F1238" s="92">
        <f t="shared" si="195"/>
        <v>0</v>
      </c>
      <c r="G1238" s="92"/>
      <c r="H1238" s="233"/>
      <c r="I1238" s="233"/>
      <c r="J1238" s="233"/>
      <c r="K1238" s="233"/>
      <c r="L1238" s="233"/>
      <c r="M1238" s="233"/>
      <c r="O1238" s="138"/>
      <c r="P1238" s="138">
        <f t="shared" si="196"/>
        <v>1227</v>
      </c>
      <c r="Q1238" s="290">
        <f t="shared" si="197"/>
        <v>-5293100</v>
      </c>
      <c r="R1238" s="290">
        <f t="shared" si="198"/>
        <v>4350</v>
      </c>
      <c r="S1238" s="290">
        <f t="shared" si="199"/>
        <v>-5297450</v>
      </c>
      <c r="T1238" s="290">
        <f t="shared" si="191"/>
        <v>5200</v>
      </c>
      <c r="U1238" s="290">
        <f t="shared" si="192"/>
        <v>-5298300</v>
      </c>
      <c r="V1238" s="77"/>
      <c r="W1238" s="8"/>
      <c r="X1238" s="8"/>
    </row>
    <row r="1239" spans="3:24" x14ac:dyDescent="0.25">
      <c r="C1239" s="295">
        <f t="shared" si="193"/>
        <v>0</v>
      </c>
      <c r="D1239" s="92">
        <f t="shared" si="194"/>
        <v>0</v>
      </c>
      <c r="E1239" s="92">
        <f t="shared" si="190"/>
        <v>0</v>
      </c>
      <c r="F1239" s="92">
        <f t="shared" si="195"/>
        <v>0</v>
      </c>
      <c r="G1239" s="92"/>
      <c r="H1239" s="233"/>
      <c r="I1239" s="233"/>
      <c r="J1239" s="233"/>
      <c r="K1239" s="233"/>
      <c r="L1239" s="233"/>
      <c r="M1239" s="233"/>
      <c r="O1239" s="138"/>
      <c r="P1239" s="138">
        <f t="shared" si="196"/>
        <v>1228</v>
      </c>
      <c r="Q1239" s="290">
        <f t="shared" si="197"/>
        <v>-5297450</v>
      </c>
      <c r="R1239" s="290">
        <f t="shared" si="198"/>
        <v>4350</v>
      </c>
      <c r="S1239" s="290">
        <f t="shared" si="199"/>
        <v>-5301800</v>
      </c>
      <c r="T1239" s="290">
        <f t="shared" si="191"/>
        <v>5200</v>
      </c>
      <c r="U1239" s="290">
        <f t="shared" si="192"/>
        <v>-5302650</v>
      </c>
      <c r="V1239" s="77"/>
      <c r="W1239" s="8"/>
      <c r="X1239" s="8"/>
    </row>
    <row r="1240" spans="3:24" x14ac:dyDescent="0.25">
      <c r="C1240" s="295">
        <f t="shared" si="193"/>
        <v>0</v>
      </c>
      <c r="D1240" s="92">
        <f t="shared" si="194"/>
        <v>0</v>
      </c>
      <c r="E1240" s="92">
        <f t="shared" si="190"/>
        <v>0</v>
      </c>
      <c r="F1240" s="92">
        <f t="shared" si="195"/>
        <v>0</v>
      </c>
      <c r="G1240" s="92"/>
      <c r="H1240" s="233"/>
      <c r="I1240" s="233"/>
      <c r="J1240" s="233"/>
      <c r="K1240" s="233"/>
      <c r="L1240" s="233"/>
      <c r="M1240" s="233"/>
      <c r="O1240" s="138"/>
      <c r="P1240" s="138">
        <f t="shared" si="196"/>
        <v>1229</v>
      </c>
      <c r="Q1240" s="290">
        <f t="shared" si="197"/>
        <v>-5301800</v>
      </c>
      <c r="R1240" s="290">
        <f t="shared" si="198"/>
        <v>4350</v>
      </c>
      <c r="S1240" s="290">
        <f t="shared" si="199"/>
        <v>-5306150</v>
      </c>
      <c r="T1240" s="290">
        <f t="shared" si="191"/>
        <v>5200</v>
      </c>
      <c r="U1240" s="290">
        <f t="shared" si="192"/>
        <v>-5307000</v>
      </c>
      <c r="V1240" s="77"/>
      <c r="W1240" s="8"/>
      <c r="X1240" s="8"/>
    </row>
    <row r="1241" spans="3:24" x14ac:dyDescent="0.25">
      <c r="C1241" s="295">
        <f t="shared" si="193"/>
        <v>0</v>
      </c>
      <c r="D1241" s="92">
        <f t="shared" si="194"/>
        <v>0</v>
      </c>
      <c r="E1241" s="92">
        <f t="shared" si="190"/>
        <v>0</v>
      </c>
      <c r="F1241" s="92">
        <f t="shared" si="195"/>
        <v>0</v>
      </c>
      <c r="G1241" s="92"/>
      <c r="H1241" s="233"/>
      <c r="I1241" s="233"/>
      <c r="J1241" s="233"/>
      <c r="K1241" s="233"/>
      <c r="L1241" s="233"/>
      <c r="M1241" s="233"/>
      <c r="O1241" s="138"/>
      <c r="P1241" s="138">
        <f t="shared" si="196"/>
        <v>1230</v>
      </c>
      <c r="Q1241" s="290">
        <f t="shared" si="197"/>
        <v>-5306150</v>
      </c>
      <c r="R1241" s="290">
        <f t="shared" si="198"/>
        <v>4350</v>
      </c>
      <c r="S1241" s="290">
        <f t="shared" si="199"/>
        <v>-5310500</v>
      </c>
      <c r="T1241" s="290">
        <f t="shared" si="191"/>
        <v>5200</v>
      </c>
      <c r="U1241" s="290">
        <f t="shared" si="192"/>
        <v>-5311350</v>
      </c>
      <c r="V1241" s="77"/>
      <c r="W1241" s="8"/>
      <c r="X1241" s="8"/>
    </row>
    <row r="1242" spans="3:24" x14ac:dyDescent="0.25">
      <c r="C1242" s="295">
        <f t="shared" si="193"/>
        <v>0</v>
      </c>
      <c r="D1242" s="92">
        <f t="shared" si="194"/>
        <v>0</v>
      </c>
      <c r="E1242" s="92">
        <f t="shared" si="190"/>
        <v>0</v>
      </c>
      <c r="F1242" s="92">
        <f t="shared" si="195"/>
        <v>0</v>
      </c>
      <c r="G1242" s="92"/>
      <c r="H1242" s="233"/>
      <c r="I1242" s="233"/>
      <c r="J1242" s="233"/>
      <c r="K1242" s="233"/>
      <c r="L1242" s="233"/>
      <c r="M1242" s="233"/>
      <c r="O1242" s="138"/>
      <c r="P1242" s="138">
        <f t="shared" si="196"/>
        <v>1231</v>
      </c>
      <c r="Q1242" s="290">
        <f t="shared" si="197"/>
        <v>-5310500</v>
      </c>
      <c r="R1242" s="290">
        <f t="shared" si="198"/>
        <v>4350</v>
      </c>
      <c r="S1242" s="290">
        <f t="shared" si="199"/>
        <v>-5314850</v>
      </c>
      <c r="T1242" s="290">
        <f t="shared" si="191"/>
        <v>5200</v>
      </c>
      <c r="U1242" s="290">
        <f t="shared" si="192"/>
        <v>-5315700</v>
      </c>
      <c r="V1242" s="77"/>
      <c r="W1242" s="8"/>
      <c r="X1242" s="8"/>
    </row>
    <row r="1243" spans="3:24" x14ac:dyDescent="0.25">
      <c r="C1243" s="295">
        <f t="shared" si="193"/>
        <v>0</v>
      </c>
      <c r="D1243" s="92">
        <f t="shared" si="194"/>
        <v>0</v>
      </c>
      <c r="E1243" s="92">
        <f t="shared" si="190"/>
        <v>0</v>
      </c>
      <c r="F1243" s="92">
        <f t="shared" si="195"/>
        <v>0</v>
      </c>
      <c r="G1243" s="92"/>
      <c r="H1243" s="233"/>
      <c r="I1243" s="233"/>
      <c r="J1243" s="233"/>
      <c r="K1243" s="233"/>
      <c r="L1243" s="233"/>
      <c r="M1243" s="233"/>
      <c r="O1243" s="138"/>
      <c r="P1243" s="138">
        <f t="shared" si="196"/>
        <v>1232</v>
      </c>
      <c r="Q1243" s="290">
        <f t="shared" si="197"/>
        <v>-5314850</v>
      </c>
      <c r="R1243" s="290">
        <f t="shared" si="198"/>
        <v>4350</v>
      </c>
      <c r="S1243" s="290">
        <f t="shared" si="199"/>
        <v>-5319200</v>
      </c>
      <c r="T1243" s="290">
        <f t="shared" si="191"/>
        <v>5200</v>
      </c>
      <c r="U1243" s="290">
        <f t="shared" si="192"/>
        <v>-5320050</v>
      </c>
      <c r="V1243" s="77"/>
      <c r="W1243" s="8"/>
      <c r="X1243" s="8"/>
    </row>
    <row r="1244" spans="3:24" x14ac:dyDescent="0.25">
      <c r="C1244" s="295">
        <f t="shared" si="193"/>
        <v>0</v>
      </c>
      <c r="D1244" s="92">
        <f t="shared" si="194"/>
        <v>0</v>
      </c>
      <c r="E1244" s="92">
        <f t="shared" si="190"/>
        <v>0</v>
      </c>
      <c r="F1244" s="92">
        <f t="shared" si="195"/>
        <v>0</v>
      </c>
      <c r="G1244" s="92"/>
      <c r="H1244" s="233"/>
      <c r="I1244" s="233"/>
      <c r="J1244" s="233"/>
      <c r="K1244" s="233"/>
      <c r="L1244" s="233"/>
      <c r="M1244" s="233"/>
      <c r="O1244" s="138"/>
      <c r="P1244" s="138">
        <f t="shared" si="196"/>
        <v>1233</v>
      </c>
      <c r="Q1244" s="290">
        <f t="shared" si="197"/>
        <v>-5319200</v>
      </c>
      <c r="R1244" s="290">
        <f t="shared" si="198"/>
        <v>4350</v>
      </c>
      <c r="S1244" s="290">
        <f t="shared" si="199"/>
        <v>-5323550</v>
      </c>
      <c r="T1244" s="290">
        <f t="shared" si="191"/>
        <v>5200</v>
      </c>
      <c r="U1244" s="290">
        <f t="shared" si="192"/>
        <v>-5324400</v>
      </c>
      <c r="V1244" s="77"/>
      <c r="W1244" s="8"/>
      <c r="X1244" s="8"/>
    </row>
    <row r="1245" spans="3:24" x14ac:dyDescent="0.25">
      <c r="C1245" s="295">
        <f t="shared" si="193"/>
        <v>0</v>
      </c>
      <c r="D1245" s="92">
        <f t="shared" si="194"/>
        <v>0</v>
      </c>
      <c r="E1245" s="92">
        <f t="shared" si="190"/>
        <v>0</v>
      </c>
      <c r="F1245" s="92">
        <f t="shared" si="195"/>
        <v>0</v>
      </c>
      <c r="G1245" s="92"/>
      <c r="H1245" s="233"/>
      <c r="I1245" s="233"/>
      <c r="J1245" s="233"/>
      <c r="K1245" s="233"/>
      <c r="L1245" s="233"/>
      <c r="M1245" s="233"/>
      <c r="O1245" s="138"/>
      <c r="P1245" s="138">
        <f t="shared" si="196"/>
        <v>1234</v>
      </c>
      <c r="Q1245" s="290">
        <f t="shared" si="197"/>
        <v>-5323550</v>
      </c>
      <c r="R1245" s="290">
        <f t="shared" si="198"/>
        <v>4350</v>
      </c>
      <c r="S1245" s="290">
        <f t="shared" si="199"/>
        <v>-5327900</v>
      </c>
      <c r="T1245" s="290">
        <f t="shared" si="191"/>
        <v>5200</v>
      </c>
      <c r="U1245" s="290">
        <f t="shared" si="192"/>
        <v>-5328750</v>
      </c>
      <c r="V1245" s="77"/>
      <c r="W1245" s="8"/>
      <c r="X1245" s="8"/>
    </row>
    <row r="1246" spans="3:24" x14ac:dyDescent="0.25">
      <c r="C1246" s="295">
        <f t="shared" si="193"/>
        <v>0</v>
      </c>
      <c r="D1246" s="92">
        <f t="shared" si="194"/>
        <v>0</v>
      </c>
      <c r="E1246" s="92">
        <f t="shared" si="190"/>
        <v>0</v>
      </c>
      <c r="F1246" s="92">
        <f t="shared" si="195"/>
        <v>0</v>
      </c>
      <c r="G1246" s="92"/>
      <c r="H1246" s="233"/>
      <c r="I1246" s="233"/>
      <c r="J1246" s="233"/>
      <c r="K1246" s="233"/>
      <c r="L1246" s="233"/>
      <c r="M1246" s="233"/>
      <c r="O1246" s="138"/>
      <c r="P1246" s="138">
        <f t="shared" si="196"/>
        <v>1235</v>
      </c>
      <c r="Q1246" s="290">
        <f t="shared" si="197"/>
        <v>-5327900</v>
      </c>
      <c r="R1246" s="290">
        <f t="shared" si="198"/>
        <v>4350</v>
      </c>
      <c r="S1246" s="290">
        <f t="shared" si="199"/>
        <v>-5332250</v>
      </c>
      <c r="T1246" s="290">
        <f t="shared" si="191"/>
        <v>5200</v>
      </c>
      <c r="U1246" s="290">
        <f t="shared" si="192"/>
        <v>-5333100</v>
      </c>
      <c r="V1246" s="77"/>
      <c r="W1246" s="8"/>
      <c r="X1246" s="8"/>
    </row>
    <row r="1247" spans="3:24" x14ac:dyDescent="0.25">
      <c r="C1247" s="295">
        <f t="shared" si="193"/>
        <v>0</v>
      </c>
      <c r="D1247" s="92">
        <f t="shared" si="194"/>
        <v>0</v>
      </c>
      <c r="E1247" s="92">
        <f t="shared" si="190"/>
        <v>0</v>
      </c>
      <c r="F1247" s="92">
        <f t="shared" si="195"/>
        <v>0</v>
      </c>
      <c r="G1247" s="92"/>
      <c r="H1247" s="233"/>
      <c r="I1247" s="233"/>
      <c r="J1247" s="233"/>
      <c r="K1247" s="233"/>
      <c r="L1247" s="233"/>
      <c r="M1247" s="233"/>
      <c r="O1247" s="138"/>
      <c r="P1247" s="138">
        <f t="shared" si="196"/>
        <v>1236</v>
      </c>
      <c r="Q1247" s="290">
        <f t="shared" si="197"/>
        <v>-5332250</v>
      </c>
      <c r="R1247" s="290">
        <f t="shared" si="198"/>
        <v>4350</v>
      </c>
      <c r="S1247" s="290">
        <f t="shared" si="199"/>
        <v>-5336600</v>
      </c>
      <c r="T1247" s="290">
        <f t="shared" si="191"/>
        <v>5200</v>
      </c>
      <c r="U1247" s="290">
        <f t="shared" si="192"/>
        <v>-5337450</v>
      </c>
      <c r="V1247" s="77"/>
      <c r="W1247" s="8"/>
      <c r="X1247" s="8"/>
    </row>
    <row r="1248" spans="3:24" x14ac:dyDescent="0.25">
      <c r="C1248" s="295">
        <f t="shared" si="193"/>
        <v>0</v>
      </c>
      <c r="D1248" s="92">
        <f t="shared" si="194"/>
        <v>0</v>
      </c>
      <c r="E1248" s="92">
        <f t="shared" si="190"/>
        <v>0</v>
      </c>
      <c r="F1248" s="92">
        <f t="shared" si="195"/>
        <v>0</v>
      </c>
      <c r="G1248" s="92"/>
      <c r="H1248" s="233"/>
      <c r="I1248" s="233"/>
      <c r="J1248" s="233"/>
      <c r="K1248" s="233"/>
      <c r="L1248" s="233"/>
      <c r="M1248" s="233"/>
      <c r="O1248" s="138"/>
      <c r="P1248" s="138">
        <f t="shared" si="196"/>
        <v>1237</v>
      </c>
      <c r="Q1248" s="290">
        <f t="shared" si="197"/>
        <v>-5336600</v>
      </c>
      <c r="R1248" s="290">
        <f t="shared" si="198"/>
        <v>4350</v>
      </c>
      <c r="S1248" s="290">
        <f t="shared" si="199"/>
        <v>-5340950</v>
      </c>
      <c r="T1248" s="290">
        <f t="shared" si="191"/>
        <v>5200</v>
      </c>
      <c r="U1248" s="290">
        <f t="shared" si="192"/>
        <v>-5341800</v>
      </c>
      <c r="V1248" s="77"/>
      <c r="W1248" s="8"/>
      <c r="X1248" s="8"/>
    </row>
    <row r="1249" spans="3:24" x14ac:dyDescent="0.25">
      <c r="C1249" s="295">
        <f t="shared" si="193"/>
        <v>0</v>
      </c>
      <c r="D1249" s="92">
        <f t="shared" si="194"/>
        <v>0</v>
      </c>
      <c r="E1249" s="92">
        <f t="shared" si="190"/>
        <v>0</v>
      </c>
      <c r="F1249" s="92">
        <f t="shared" si="195"/>
        <v>0</v>
      </c>
      <c r="G1249" s="92"/>
      <c r="H1249" s="233"/>
      <c r="I1249" s="233"/>
      <c r="J1249" s="233"/>
      <c r="K1249" s="233"/>
      <c r="L1249" s="233"/>
      <c r="M1249" s="233"/>
      <c r="O1249" s="138"/>
      <c r="P1249" s="138">
        <f t="shared" si="196"/>
        <v>1238</v>
      </c>
      <c r="Q1249" s="290">
        <f t="shared" si="197"/>
        <v>-5340950</v>
      </c>
      <c r="R1249" s="290">
        <f t="shared" si="198"/>
        <v>4350</v>
      </c>
      <c r="S1249" s="290">
        <f t="shared" si="199"/>
        <v>-5345300</v>
      </c>
      <c r="T1249" s="290">
        <f t="shared" si="191"/>
        <v>5200</v>
      </c>
      <c r="U1249" s="290">
        <f t="shared" si="192"/>
        <v>-5346150</v>
      </c>
      <c r="V1249" s="77"/>
      <c r="W1249" s="8"/>
      <c r="X1249" s="8"/>
    </row>
    <row r="1250" spans="3:24" x14ac:dyDescent="0.25">
      <c r="C1250" s="295">
        <f t="shared" si="193"/>
        <v>0</v>
      </c>
      <c r="D1250" s="92">
        <f t="shared" si="194"/>
        <v>0</v>
      </c>
      <c r="E1250" s="92">
        <f t="shared" si="190"/>
        <v>0</v>
      </c>
      <c r="F1250" s="92">
        <f t="shared" si="195"/>
        <v>0</v>
      </c>
      <c r="G1250" s="92"/>
      <c r="H1250" s="233"/>
      <c r="I1250" s="233"/>
      <c r="J1250" s="233"/>
      <c r="K1250" s="233"/>
      <c r="L1250" s="233"/>
      <c r="M1250" s="233"/>
      <c r="O1250" s="138"/>
      <c r="P1250" s="138">
        <f t="shared" si="196"/>
        <v>1239</v>
      </c>
      <c r="Q1250" s="290">
        <f t="shared" si="197"/>
        <v>-5345300</v>
      </c>
      <c r="R1250" s="290">
        <f t="shared" si="198"/>
        <v>4350</v>
      </c>
      <c r="S1250" s="290">
        <f t="shared" si="199"/>
        <v>-5349650</v>
      </c>
      <c r="T1250" s="290">
        <f t="shared" si="191"/>
        <v>5200</v>
      </c>
      <c r="U1250" s="290">
        <f t="shared" si="192"/>
        <v>-5350500</v>
      </c>
      <c r="V1250" s="77"/>
      <c r="W1250" s="8"/>
      <c r="X1250" s="8"/>
    </row>
    <row r="1251" spans="3:24" x14ac:dyDescent="0.25">
      <c r="C1251" s="295">
        <f t="shared" si="193"/>
        <v>0</v>
      </c>
      <c r="D1251" s="92">
        <f t="shared" si="194"/>
        <v>0</v>
      </c>
      <c r="E1251" s="92">
        <f t="shared" si="190"/>
        <v>0</v>
      </c>
      <c r="F1251" s="92">
        <f t="shared" si="195"/>
        <v>0</v>
      </c>
      <c r="G1251" s="92"/>
      <c r="H1251" s="233"/>
      <c r="I1251" s="233"/>
      <c r="J1251" s="233"/>
      <c r="K1251" s="233"/>
      <c r="L1251" s="233"/>
      <c r="M1251" s="233"/>
      <c r="O1251" s="138"/>
      <c r="P1251" s="138">
        <f t="shared" si="196"/>
        <v>1240</v>
      </c>
      <c r="Q1251" s="290">
        <f t="shared" si="197"/>
        <v>-5349650</v>
      </c>
      <c r="R1251" s="290">
        <f t="shared" si="198"/>
        <v>4350</v>
      </c>
      <c r="S1251" s="290">
        <f t="shared" si="199"/>
        <v>-5354000</v>
      </c>
      <c r="T1251" s="290">
        <f t="shared" si="191"/>
        <v>5200</v>
      </c>
      <c r="U1251" s="290">
        <f t="shared" si="192"/>
        <v>-5354850</v>
      </c>
      <c r="V1251" s="77"/>
      <c r="W1251" s="8"/>
      <c r="X1251" s="8"/>
    </row>
    <row r="1252" spans="3:24" x14ac:dyDescent="0.25">
      <c r="C1252" s="295">
        <f t="shared" si="193"/>
        <v>0</v>
      </c>
      <c r="D1252" s="92">
        <f t="shared" si="194"/>
        <v>0</v>
      </c>
      <c r="E1252" s="92">
        <f t="shared" si="190"/>
        <v>0</v>
      </c>
      <c r="F1252" s="92">
        <f t="shared" si="195"/>
        <v>0</v>
      </c>
      <c r="G1252" s="92"/>
      <c r="H1252" s="233"/>
      <c r="I1252" s="233"/>
      <c r="J1252" s="233"/>
      <c r="K1252" s="233"/>
      <c r="L1252" s="233"/>
      <c r="M1252" s="233"/>
      <c r="O1252" s="138"/>
      <c r="P1252" s="138">
        <f t="shared" si="196"/>
        <v>1241</v>
      </c>
      <c r="Q1252" s="290">
        <f t="shared" si="197"/>
        <v>-5354000</v>
      </c>
      <c r="R1252" s="290">
        <f t="shared" si="198"/>
        <v>4350</v>
      </c>
      <c r="S1252" s="290">
        <f t="shared" si="199"/>
        <v>-5358350</v>
      </c>
      <c r="T1252" s="290">
        <f t="shared" si="191"/>
        <v>5200</v>
      </c>
      <c r="U1252" s="290">
        <f t="shared" si="192"/>
        <v>-5359200</v>
      </c>
      <c r="V1252" s="77"/>
      <c r="W1252" s="8"/>
      <c r="X1252" s="8"/>
    </row>
    <row r="1253" spans="3:24" x14ac:dyDescent="0.25">
      <c r="C1253" s="295">
        <f t="shared" si="193"/>
        <v>0</v>
      </c>
      <c r="D1253" s="92">
        <f t="shared" si="194"/>
        <v>0</v>
      </c>
      <c r="E1253" s="92">
        <f t="shared" si="190"/>
        <v>0</v>
      </c>
      <c r="F1253" s="92">
        <f t="shared" si="195"/>
        <v>0</v>
      </c>
      <c r="G1253" s="92"/>
      <c r="H1253" s="233"/>
      <c r="I1253" s="233"/>
      <c r="J1253" s="233"/>
      <c r="K1253" s="233"/>
      <c r="L1253" s="233"/>
      <c r="M1253" s="233"/>
      <c r="O1253" s="138"/>
      <c r="P1253" s="138">
        <f t="shared" si="196"/>
        <v>1242</v>
      </c>
      <c r="Q1253" s="290">
        <f t="shared" si="197"/>
        <v>-5358350</v>
      </c>
      <c r="R1253" s="290">
        <f t="shared" si="198"/>
        <v>4350</v>
      </c>
      <c r="S1253" s="290">
        <f t="shared" si="199"/>
        <v>-5362700</v>
      </c>
      <c r="T1253" s="290">
        <f t="shared" si="191"/>
        <v>5200</v>
      </c>
      <c r="U1253" s="290">
        <f t="shared" si="192"/>
        <v>-5363550</v>
      </c>
      <c r="V1253" s="77"/>
      <c r="W1253" s="8"/>
      <c r="X1253" s="8"/>
    </row>
    <row r="1254" spans="3:24" x14ac:dyDescent="0.25">
      <c r="C1254" s="295">
        <f t="shared" si="193"/>
        <v>0</v>
      </c>
      <c r="D1254" s="92">
        <f t="shared" si="194"/>
        <v>0</v>
      </c>
      <c r="E1254" s="92">
        <f t="shared" si="190"/>
        <v>0</v>
      </c>
      <c r="F1254" s="92">
        <f t="shared" si="195"/>
        <v>0</v>
      </c>
      <c r="G1254" s="92"/>
      <c r="H1254" s="233"/>
      <c r="I1254" s="233"/>
      <c r="J1254" s="233"/>
      <c r="K1254" s="233"/>
      <c r="L1254" s="233"/>
      <c r="M1254" s="233"/>
      <c r="O1254" s="138"/>
      <c r="P1254" s="138">
        <f t="shared" si="196"/>
        <v>1243</v>
      </c>
      <c r="Q1254" s="290">
        <f t="shared" si="197"/>
        <v>-5362700</v>
      </c>
      <c r="R1254" s="290">
        <f t="shared" si="198"/>
        <v>4350</v>
      </c>
      <c r="S1254" s="290">
        <f t="shared" si="199"/>
        <v>-5367050</v>
      </c>
      <c r="T1254" s="290">
        <f t="shared" si="191"/>
        <v>5200</v>
      </c>
      <c r="U1254" s="290">
        <f t="shared" si="192"/>
        <v>-5367900</v>
      </c>
      <c r="V1254" s="77"/>
      <c r="W1254" s="8"/>
      <c r="X1254" s="8"/>
    </row>
    <row r="1255" spans="3:24" x14ac:dyDescent="0.25">
      <c r="C1255" s="295">
        <f t="shared" si="193"/>
        <v>0</v>
      </c>
      <c r="D1255" s="92">
        <f t="shared" si="194"/>
        <v>0</v>
      </c>
      <c r="E1255" s="92">
        <f t="shared" si="190"/>
        <v>0</v>
      </c>
      <c r="F1255" s="92">
        <f t="shared" si="195"/>
        <v>0</v>
      </c>
      <c r="G1255" s="92"/>
      <c r="H1255" s="233"/>
      <c r="I1255" s="233"/>
      <c r="J1255" s="233"/>
      <c r="K1255" s="233"/>
      <c r="L1255" s="233"/>
      <c r="M1255" s="233"/>
      <c r="O1255" s="138"/>
      <c r="P1255" s="138">
        <f t="shared" si="196"/>
        <v>1244</v>
      </c>
      <c r="Q1255" s="290">
        <f t="shared" si="197"/>
        <v>-5367050</v>
      </c>
      <c r="R1255" s="290">
        <f t="shared" si="198"/>
        <v>4350</v>
      </c>
      <c r="S1255" s="290">
        <f t="shared" si="199"/>
        <v>-5371400</v>
      </c>
      <c r="T1255" s="290">
        <f t="shared" si="191"/>
        <v>5200</v>
      </c>
      <c r="U1255" s="290">
        <f t="shared" si="192"/>
        <v>-5372250</v>
      </c>
      <c r="V1255" s="77"/>
      <c r="W1255" s="8"/>
      <c r="X1255" s="8"/>
    </row>
    <row r="1256" spans="3:24" x14ac:dyDescent="0.25">
      <c r="C1256" s="295">
        <f t="shared" si="193"/>
        <v>0</v>
      </c>
      <c r="D1256" s="92">
        <f t="shared" si="194"/>
        <v>0</v>
      </c>
      <c r="E1256" s="92">
        <f t="shared" si="190"/>
        <v>0</v>
      </c>
      <c r="F1256" s="92">
        <f t="shared" si="195"/>
        <v>0</v>
      </c>
      <c r="G1256" s="92"/>
      <c r="H1256" s="233"/>
      <c r="I1256" s="233"/>
      <c r="J1256" s="233"/>
      <c r="K1256" s="233"/>
      <c r="L1256" s="233"/>
      <c r="M1256" s="233"/>
      <c r="O1256" s="138"/>
      <c r="P1256" s="138">
        <f t="shared" si="196"/>
        <v>1245</v>
      </c>
      <c r="Q1256" s="290">
        <f t="shared" si="197"/>
        <v>-5371400</v>
      </c>
      <c r="R1256" s="290">
        <f t="shared" si="198"/>
        <v>4350</v>
      </c>
      <c r="S1256" s="290">
        <f t="shared" si="199"/>
        <v>-5375750</v>
      </c>
      <c r="T1256" s="290">
        <f t="shared" si="191"/>
        <v>5200</v>
      </c>
      <c r="U1256" s="290">
        <f t="shared" si="192"/>
        <v>-5376600</v>
      </c>
      <c r="V1256" s="77"/>
      <c r="W1256" s="8"/>
      <c r="X1256" s="8"/>
    </row>
    <row r="1257" spans="3:24" x14ac:dyDescent="0.25">
      <c r="C1257" s="295">
        <f t="shared" si="193"/>
        <v>0</v>
      </c>
      <c r="D1257" s="92">
        <f t="shared" si="194"/>
        <v>0</v>
      </c>
      <c r="E1257" s="92">
        <f t="shared" si="190"/>
        <v>0</v>
      </c>
      <c r="F1257" s="92">
        <f t="shared" si="195"/>
        <v>0</v>
      </c>
      <c r="G1257" s="92"/>
      <c r="H1257" s="233"/>
      <c r="I1257" s="233"/>
      <c r="J1257" s="233"/>
      <c r="K1257" s="233"/>
      <c r="L1257" s="233"/>
      <c r="M1257" s="233"/>
      <c r="O1257" s="138"/>
      <c r="P1257" s="138">
        <f t="shared" si="196"/>
        <v>1246</v>
      </c>
      <c r="Q1257" s="290">
        <f t="shared" si="197"/>
        <v>-5375750</v>
      </c>
      <c r="R1257" s="290">
        <f t="shared" si="198"/>
        <v>4350</v>
      </c>
      <c r="S1257" s="290">
        <f t="shared" si="199"/>
        <v>-5380100</v>
      </c>
      <c r="T1257" s="290">
        <f t="shared" si="191"/>
        <v>5200</v>
      </c>
      <c r="U1257" s="290">
        <f t="shared" si="192"/>
        <v>-5380950</v>
      </c>
      <c r="V1257" s="77"/>
      <c r="W1257" s="8"/>
      <c r="X1257" s="8"/>
    </row>
    <row r="1258" spans="3:24" x14ac:dyDescent="0.25">
      <c r="C1258" s="295">
        <f t="shared" si="193"/>
        <v>0</v>
      </c>
      <c r="D1258" s="92">
        <f t="shared" si="194"/>
        <v>0</v>
      </c>
      <c r="E1258" s="92">
        <f t="shared" si="190"/>
        <v>0</v>
      </c>
      <c r="F1258" s="92">
        <f t="shared" si="195"/>
        <v>0</v>
      </c>
      <c r="G1258" s="92"/>
      <c r="H1258" s="233"/>
      <c r="I1258" s="233"/>
      <c r="J1258" s="233"/>
      <c r="K1258" s="233"/>
      <c r="L1258" s="233"/>
      <c r="M1258" s="233"/>
      <c r="O1258" s="138"/>
      <c r="P1258" s="138">
        <f t="shared" si="196"/>
        <v>1247</v>
      </c>
      <c r="Q1258" s="290">
        <f t="shared" si="197"/>
        <v>-5380100</v>
      </c>
      <c r="R1258" s="290">
        <f t="shared" si="198"/>
        <v>4350</v>
      </c>
      <c r="S1258" s="290">
        <f t="shared" si="199"/>
        <v>-5384450</v>
      </c>
      <c r="T1258" s="290">
        <f t="shared" si="191"/>
        <v>5200</v>
      </c>
      <c r="U1258" s="290">
        <f t="shared" si="192"/>
        <v>-5385300</v>
      </c>
      <c r="V1258" s="77"/>
      <c r="W1258" s="8"/>
      <c r="X1258" s="8"/>
    </row>
    <row r="1259" spans="3:24" x14ac:dyDescent="0.25">
      <c r="C1259" s="295">
        <f t="shared" si="193"/>
        <v>0</v>
      </c>
      <c r="D1259" s="92">
        <f t="shared" si="194"/>
        <v>0</v>
      </c>
      <c r="E1259" s="92">
        <f t="shared" si="190"/>
        <v>0</v>
      </c>
      <c r="F1259" s="92">
        <f t="shared" si="195"/>
        <v>0</v>
      </c>
      <c r="G1259" s="92"/>
      <c r="H1259" s="233"/>
      <c r="I1259" s="233"/>
      <c r="J1259" s="233"/>
      <c r="K1259" s="233"/>
      <c r="L1259" s="233"/>
      <c r="M1259" s="233"/>
      <c r="O1259" s="138"/>
      <c r="P1259" s="138">
        <f t="shared" si="196"/>
        <v>1248</v>
      </c>
      <c r="Q1259" s="290">
        <f t="shared" si="197"/>
        <v>-5384450</v>
      </c>
      <c r="R1259" s="290">
        <f t="shared" si="198"/>
        <v>4350</v>
      </c>
      <c r="S1259" s="290">
        <f t="shared" si="199"/>
        <v>-5388800</v>
      </c>
      <c r="T1259" s="290">
        <f t="shared" si="191"/>
        <v>5200</v>
      </c>
      <c r="U1259" s="290">
        <f t="shared" si="192"/>
        <v>-5389650</v>
      </c>
      <c r="V1259" s="77"/>
      <c r="W1259" s="8"/>
      <c r="X1259" s="8"/>
    </row>
    <row r="1260" spans="3:24" x14ac:dyDescent="0.25">
      <c r="C1260" s="295">
        <f t="shared" si="193"/>
        <v>0</v>
      </c>
      <c r="D1260" s="92">
        <f t="shared" si="194"/>
        <v>0</v>
      </c>
      <c r="E1260" s="92">
        <f t="shared" si="190"/>
        <v>0</v>
      </c>
      <c r="F1260" s="92">
        <f t="shared" si="195"/>
        <v>0</v>
      </c>
      <c r="G1260" s="92"/>
      <c r="H1260" s="233"/>
      <c r="I1260" s="233"/>
      <c r="J1260" s="233"/>
      <c r="K1260" s="233"/>
      <c r="L1260" s="233"/>
      <c r="M1260" s="233"/>
      <c r="O1260" s="138"/>
      <c r="P1260" s="138">
        <f t="shared" si="196"/>
        <v>1249</v>
      </c>
      <c r="Q1260" s="290">
        <f t="shared" si="197"/>
        <v>-5388800</v>
      </c>
      <c r="R1260" s="290">
        <f t="shared" si="198"/>
        <v>4350</v>
      </c>
      <c r="S1260" s="290">
        <f t="shared" si="199"/>
        <v>-5393150</v>
      </c>
      <c r="T1260" s="290">
        <f t="shared" si="191"/>
        <v>5200</v>
      </c>
      <c r="U1260" s="290">
        <f t="shared" si="192"/>
        <v>-5394000</v>
      </c>
      <c r="V1260" s="77"/>
      <c r="W1260" s="8"/>
      <c r="X1260" s="8"/>
    </row>
    <row r="1261" spans="3:24" x14ac:dyDescent="0.25">
      <c r="C1261" s="295">
        <f t="shared" si="193"/>
        <v>0</v>
      </c>
      <c r="D1261" s="92">
        <f t="shared" si="194"/>
        <v>0</v>
      </c>
      <c r="E1261" s="92">
        <f t="shared" si="190"/>
        <v>0</v>
      </c>
      <c r="F1261" s="92">
        <f t="shared" si="195"/>
        <v>0</v>
      </c>
      <c r="G1261" s="92"/>
      <c r="H1261" s="233"/>
      <c r="I1261" s="233"/>
      <c r="J1261" s="233"/>
      <c r="K1261" s="233"/>
      <c r="L1261" s="233"/>
      <c r="M1261" s="233"/>
      <c r="O1261" s="138"/>
      <c r="P1261" s="138">
        <f t="shared" si="196"/>
        <v>1250</v>
      </c>
      <c r="Q1261" s="290">
        <f t="shared" si="197"/>
        <v>-5393150</v>
      </c>
      <c r="R1261" s="290">
        <f t="shared" si="198"/>
        <v>4350</v>
      </c>
      <c r="S1261" s="290">
        <f t="shared" si="199"/>
        <v>-5397500</v>
      </c>
      <c r="T1261" s="290">
        <f t="shared" si="191"/>
        <v>5200</v>
      </c>
      <c r="U1261" s="290">
        <f t="shared" si="192"/>
        <v>-5398350</v>
      </c>
      <c r="V1261" s="77"/>
      <c r="W1261" s="8"/>
      <c r="X1261" s="8"/>
    </row>
    <row r="1262" spans="3:24" x14ac:dyDescent="0.25">
      <c r="C1262" s="295">
        <f t="shared" si="193"/>
        <v>0</v>
      </c>
      <c r="D1262" s="92">
        <f t="shared" si="194"/>
        <v>0</v>
      </c>
      <c r="E1262" s="92">
        <f t="shared" si="190"/>
        <v>0</v>
      </c>
      <c r="F1262" s="92">
        <f t="shared" si="195"/>
        <v>0</v>
      </c>
      <c r="G1262" s="92"/>
      <c r="H1262" s="233"/>
      <c r="I1262" s="233"/>
      <c r="J1262" s="233"/>
      <c r="K1262" s="233"/>
      <c r="L1262" s="233"/>
      <c r="M1262" s="233"/>
      <c r="O1262" s="138"/>
      <c r="P1262" s="138">
        <f t="shared" si="196"/>
        <v>1251</v>
      </c>
      <c r="Q1262" s="290">
        <f t="shared" si="197"/>
        <v>-5397500</v>
      </c>
      <c r="R1262" s="290">
        <f t="shared" si="198"/>
        <v>4350</v>
      </c>
      <c r="S1262" s="290">
        <f t="shared" si="199"/>
        <v>-5401850</v>
      </c>
      <c r="T1262" s="290">
        <f t="shared" si="191"/>
        <v>5200</v>
      </c>
      <c r="U1262" s="290">
        <f t="shared" si="192"/>
        <v>-5402700</v>
      </c>
      <c r="V1262" s="77"/>
      <c r="W1262" s="8"/>
      <c r="X1262" s="8"/>
    </row>
    <row r="1263" spans="3:24" x14ac:dyDescent="0.25">
      <c r="C1263" s="295">
        <f t="shared" si="193"/>
        <v>0</v>
      </c>
      <c r="D1263" s="92">
        <f t="shared" si="194"/>
        <v>0</v>
      </c>
      <c r="E1263" s="92">
        <f t="shared" si="190"/>
        <v>0</v>
      </c>
      <c r="F1263" s="92">
        <f t="shared" si="195"/>
        <v>0</v>
      </c>
      <c r="G1263" s="92"/>
      <c r="H1263" s="233"/>
      <c r="I1263" s="233"/>
      <c r="J1263" s="233"/>
      <c r="K1263" s="233"/>
      <c r="L1263" s="233"/>
      <c r="M1263" s="233"/>
      <c r="O1263" s="138"/>
      <c r="P1263" s="138">
        <f t="shared" si="196"/>
        <v>1252</v>
      </c>
      <c r="Q1263" s="290">
        <f t="shared" si="197"/>
        <v>-5401850</v>
      </c>
      <c r="R1263" s="290">
        <f t="shared" si="198"/>
        <v>4350</v>
      </c>
      <c r="S1263" s="290">
        <f t="shared" si="199"/>
        <v>-5406200</v>
      </c>
      <c r="T1263" s="290">
        <f t="shared" si="191"/>
        <v>5200</v>
      </c>
      <c r="U1263" s="290">
        <f t="shared" si="192"/>
        <v>-5407050</v>
      </c>
      <c r="V1263" s="77"/>
      <c r="W1263" s="8"/>
      <c r="X1263" s="8"/>
    </row>
    <row r="1264" spans="3:24" x14ac:dyDescent="0.25">
      <c r="C1264" s="295">
        <f t="shared" si="193"/>
        <v>0</v>
      </c>
      <c r="D1264" s="92">
        <f t="shared" si="194"/>
        <v>0</v>
      </c>
      <c r="E1264" s="92">
        <f t="shared" si="190"/>
        <v>0</v>
      </c>
      <c r="F1264" s="92">
        <f t="shared" si="195"/>
        <v>0</v>
      </c>
      <c r="G1264" s="92"/>
      <c r="H1264" s="233"/>
      <c r="I1264" s="233"/>
      <c r="J1264" s="233"/>
      <c r="K1264" s="233"/>
      <c r="L1264" s="233"/>
      <c r="M1264" s="233"/>
      <c r="O1264" s="138"/>
      <c r="P1264" s="138">
        <f t="shared" si="196"/>
        <v>1253</v>
      </c>
      <c r="Q1264" s="290">
        <f t="shared" si="197"/>
        <v>-5406200</v>
      </c>
      <c r="R1264" s="290">
        <f t="shared" si="198"/>
        <v>4350</v>
      </c>
      <c r="S1264" s="290">
        <f t="shared" si="199"/>
        <v>-5410550</v>
      </c>
      <c r="T1264" s="290">
        <f t="shared" si="191"/>
        <v>5200</v>
      </c>
      <c r="U1264" s="290">
        <f t="shared" si="192"/>
        <v>-5411400</v>
      </c>
      <c r="V1264" s="77"/>
      <c r="W1264" s="8"/>
      <c r="X1264" s="8"/>
    </row>
    <row r="1265" spans="3:24" x14ac:dyDescent="0.25">
      <c r="C1265" s="295">
        <f t="shared" si="193"/>
        <v>0</v>
      </c>
      <c r="D1265" s="92">
        <f t="shared" si="194"/>
        <v>0</v>
      </c>
      <c r="E1265" s="92">
        <f t="shared" si="190"/>
        <v>0</v>
      </c>
      <c r="F1265" s="92">
        <f t="shared" si="195"/>
        <v>0</v>
      </c>
      <c r="G1265" s="92"/>
      <c r="H1265" s="233"/>
      <c r="I1265" s="233"/>
      <c r="J1265" s="233"/>
      <c r="K1265" s="233"/>
      <c r="L1265" s="233"/>
      <c r="M1265" s="233"/>
      <c r="O1265" s="138"/>
      <c r="P1265" s="138">
        <f t="shared" si="196"/>
        <v>1254</v>
      </c>
      <c r="Q1265" s="290">
        <f t="shared" si="197"/>
        <v>-5410550</v>
      </c>
      <c r="R1265" s="290">
        <f t="shared" si="198"/>
        <v>4350</v>
      </c>
      <c r="S1265" s="290">
        <f t="shared" si="199"/>
        <v>-5414900</v>
      </c>
      <c r="T1265" s="290">
        <f t="shared" si="191"/>
        <v>5200</v>
      </c>
      <c r="U1265" s="290">
        <f t="shared" si="192"/>
        <v>-5415750</v>
      </c>
      <c r="V1265" s="77"/>
      <c r="W1265" s="8"/>
      <c r="X1265" s="8"/>
    </row>
    <row r="1266" spans="3:24" x14ac:dyDescent="0.25">
      <c r="C1266" s="295">
        <f t="shared" si="193"/>
        <v>0</v>
      </c>
      <c r="D1266" s="92">
        <f t="shared" si="194"/>
        <v>0</v>
      </c>
      <c r="E1266" s="92">
        <f t="shared" si="190"/>
        <v>0</v>
      </c>
      <c r="F1266" s="92">
        <f t="shared" si="195"/>
        <v>0</v>
      </c>
      <c r="G1266" s="92"/>
      <c r="H1266" s="233"/>
      <c r="I1266" s="233"/>
      <c r="J1266" s="233"/>
      <c r="K1266" s="233"/>
      <c r="L1266" s="233"/>
      <c r="M1266" s="233"/>
      <c r="O1266" s="138"/>
      <c r="P1266" s="138">
        <f t="shared" si="196"/>
        <v>1255</v>
      </c>
      <c r="Q1266" s="290">
        <f t="shared" si="197"/>
        <v>-5414900</v>
      </c>
      <c r="R1266" s="290">
        <f t="shared" si="198"/>
        <v>4350</v>
      </c>
      <c r="S1266" s="290">
        <f t="shared" si="199"/>
        <v>-5419250</v>
      </c>
      <c r="T1266" s="290">
        <f t="shared" si="191"/>
        <v>5200</v>
      </c>
      <c r="U1266" s="290">
        <f t="shared" si="192"/>
        <v>-5420100</v>
      </c>
      <c r="V1266" s="77"/>
      <c r="W1266" s="8"/>
      <c r="X1266" s="8"/>
    </row>
    <row r="1267" spans="3:24" x14ac:dyDescent="0.25">
      <c r="C1267" s="295">
        <f t="shared" si="193"/>
        <v>0</v>
      </c>
      <c r="D1267" s="92">
        <f t="shared" si="194"/>
        <v>0</v>
      </c>
      <c r="E1267" s="92">
        <f t="shared" si="190"/>
        <v>0</v>
      </c>
      <c r="F1267" s="92">
        <f t="shared" si="195"/>
        <v>0</v>
      </c>
      <c r="G1267" s="92"/>
      <c r="H1267" s="233"/>
      <c r="I1267" s="233"/>
      <c r="J1267" s="233"/>
      <c r="K1267" s="233"/>
      <c r="L1267" s="233"/>
      <c r="M1267" s="233"/>
      <c r="O1267" s="138"/>
      <c r="P1267" s="138">
        <f t="shared" si="196"/>
        <v>1256</v>
      </c>
      <c r="Q1267" s="290">
        <f t="shared" si="197"/>
        <v>-5419250</v>
      </c>
      <c r="R1267" s="290">
        <f t="shared" si="198"/>
        <v>4350</v>
      </c>
      <c r="S1267" s="290">
        <f t="shared" si="199"/>
        <v>-5423600</v>
      </c>
      <c r="T1267" s="290">
        <f t="shared" si="191"/>
        <v>5200</v>
      </c>
      <c r="U1267" s="290">
        <f t="shared" si="192"/>
        <v>-5424450</v>
      </c>
      <c r="V1267" s="77"/>
      <c r="W1267" s="8"/>
      <c r="X1267" s="8"/>
    </row>
    <row r="1268" spans="3:24" x14ac:dyDescent="0.25">
      <c r="C1268" s="295">
        <f t="shared" si="193"/>
        <v>0</v>
      </c>
      <c r="D1268" s="92">
        <f t="shared" si="194"/>
        <v>0</v>
      </c>
      <c r="E1268" s="92">
        <f t="shared" si="190"/>
        <v>0</v>
      </c>
      <c r="F1268" s="92">
        <f t="shared" si="195"/>
        <v>0</v>
      </c>
      <c r="G1268" s="92"/>
      <c r="H1268" s="233"/>
      <c r="I1268" s="233"/>
      <c r="J1268" s="233"/>
      <c r="K1268" s="233"/>
      <c r="L1268" s="233"/>
      <c r="M1268" s="233"/>
      <c r="O1268" s="138"/>
      <c r="P1268" s="138">
        <f t="shared" si="196"/>
        <v>1257</v>
      </c>
      <c r="Q1268" s="290">
        <f t="shared" si="197"/>
        <v>-5423600</v>
      </c>
      <c r="R1268" s="290">
        <f t="shared" si="198"/>
        <v>4350</v>
      </c>
      <c r="S1268" s="290">
        <f t="shared" si="199"/>
        <v>-5427950</v>
      </c>
      <c r="T1268" s="290">
        <f t="shared" si="191"/>
        <v>5200</v>
      </c>
      <c r="U1268" s="290">
        <f t="shared" si="192"/>
        <v>-5428800</v>
      </c>
      <c r="V1268" s="77"/>
      <c r="W1268" s="8"/>
      <c r="X1268" s="8"/>
    </row>
    <row r="1269" spans="3:24" x14ac:dyDescent="0.25">
      <c r="C1269" s="295">
        <f t="shared" si="193"/>
        <v>0</v>
      </c>
      <c r="D1269" s="92">
        <f t="shared" si="194"/>
        <v>0</v>
      </c>
      <c r="E1269" s="92">
        <f t="shared" si="190"/>
        <v>0</v>
      </c>
      <c r="F1269" s="92">
        <f t="shared" si="195"/>
        <v>0</v>
      </c>
      <c r="G1269" s="92"/>
      <c r="H1269" s="233"/>
      <c r="I1269" s="233"/>
      <c r="J1269" s="233"/>
      <c r="K1269" s="233"/>
      <c r="L1269" s="233"/>
      <c r="M1269" s="233"/>
      <c r="O1269" s="138"/>
      <c r="P1269" s="138">
        <f t="shared" si="196"/>
        <v>1258</v>
      </c>
      <c r="Q1269" s="290">
        <f t="shared" si="197"/>
        <v>-5427950</v>
      </c>
      <c r="R1269" s="290">
        <f t="shared" si="198"/>
        <v>4350</v>
      </c>
      <c r="S1269" s="290">
        <f t="shared" si="199"/>
        <v>-5432300</v>
      </c>
      <c r="T1269" s="290">
        <f t="shared" si="191"/>
        <v>5200</v>
      </c>
      <c r="U1269" s="290">
        <f t="shared" si="192"/>
        <v>-5433150</v>
      </c>
      <c r="V1269" s="77"/>
      <c r="W1269" s="8"/>
      <c r="X1269" s="8"/>
    </row>
    <row r="1270" spans="3:24" x14ac:dyDescent="0.25">
      <c r="C1270" s="295">
        <f t="shared" si="193"/>
        <v>0</v>
      </c>
      <c r="D1270" s="92">
        <f t="shared" si="194"/>
        <v>0</v>
      </c>
      <c r="E1270" s="92">
        <f t="shared" si="190"/>
        <v>0</v>
      </c>
      <c r="F1270" s="92">
        <f t="shared" si="195"/>
        <v>0</v>
      </c>
      <c r="G1270" s="92"/>
      <c r="H1270" s="233"/>
      <c r="I1270" s="233"/>
      <c r="J1270" s="233"/>
      <c r="K1270" s="233"/>
      <c r="L1270" s="233"/>
      <c r="M1270" s="233"/>
      <c r="O1270" s="138"/>
      <c r="P1270" s="138">
        <f t="shared" si="196"/>
        <v>1259</v>
      </c>
      <c r="Q1270" s="290">
        <f t="shared" si="197"/>
        <v>-5432300</v>
      </c>
      <c r="R1270" s="290">
        <f t="shared" si="198"/>
        <v>4350</v>
      </c>
      <c r="S1270" s="290">
        <f t="shared" si="199"/>
        <v>-5436650</v>
      </c>
      <c r="T1270" s="290">
        <f t="shared" si="191"/>
        <v>5200</v>
      </c>
      <c r="U1270" s="290">
        <f t="shared" si="192"/>
        <v>-5437500</v>
      </c>
      <c r="V1270" s="77"/>
      <c r="W1270" s="8"/>
      <c r="X1270" s="8"/>
    </row>
    <row r="1271" spans="3:24" x14ac:dyDescent="0.25">
      <c r="C1271" s="295">
        <f t="shared" si="193"/>
        <v>0</v>
      </c>
      <c r="D1271" s="92">
        <f t="shared" si="194"/>
        <v>0</v>
      </c>
      <c r="E1271" s="92">
        <f t="shared" si="190"/>
        <v>0</v>
      </c>
      <c r="F1271" s="92">
        <f t="shared" si="195"/>
        <v>0</v>
      </c>
      <c r="G1271" s="92"/>
      <c r="H1271" s="233"/>
      <c r="I1271" s="233"/>
      <c r="J1271" s="233"/>
      <c r="K1271" s="233"/>
      <c r="L1271" s="233"/>
      <c r="M1271" s="233"/>
      <c r="O1271" s="138"/>
      <c r="P1271" s="138">
        <f t="shared" si="196"/>
        <v>1260</v>
      </c>
      <c r="Q1271" s="290">
        <f t="shared" si="197"/>
        <v>-5436650</v>
      </c>
      <c r="R1271" s="290">
        <f t="shared" si="198"/>
        <v>4350</v>
      </c>
      <c r="S1271" s="290">
        <f t="shared" si="199"/>
        <v>-5441000</v>
      </c>
      <c r="T1271" s="290">
        <f t="shared" si="191"/>
        <v>5200</v>
      </c>
      <c r="U1271" s="290">
        <f t="shared" si="192"/>
        <v>-5441850</v>
      </c>
      <c r="V1271" s="77"/>
      <c r="W1271" s="8"/>
      <c r="X1271" s="8"/>
    </row>
    <row r="1272" spans="3:24" x14ac:dyDescent="0.25">
      <c r="C1272" s="295">
        <f t="shared" si="193"/>
        <v>0</v>
      </c>
      <c r="D1272" s="92">
        <f t="shared" si="194"/>
        <v>0</v>
      </c>
      <c r="E1272" s="92">
        <f t="shared" si="190"/>
        <v>0</v>
      </c>
      <c r="F1272" s="92">
        <f t="shared" si="195"/>
        <v>0</v>
      </c>
      <c r="G1272" s="92"/>
      <c r="H1272" s="233"/>
      <c r="I1272" s="233"/>
      <c r="J1272" s="233"/>
      <c r="K1272" s="233"/>
      <c r="L1272" s="233"/>
      <c r="M1272" s="233"/>
      <c r="O1272" s="138"/>
      <c r="P1272" s="138">
        <f t="shared" si="196"/>
        <v>1261</v>
      </c>
      <c r="Q1272" s="290">
        <f t="shared" si="197"/>
        <v>-5441000</v>
      </c>
      <c r="R1272" s="290">
        <f t="shared" si="198"/>
        <v>4350</v>
      </c>
      <c r="S1272" s="290">
        <f t="shared" si="199"/>
        <v>-5445350</v>
      </c>
      <c r="T1272" s="290">
        <f t="shared" si="191"/>
        <v>5200</v>
      </c>
      <c r="U1272" s="290">
        <f t="shared" si="192"/>
        <v>-5446200</v>
      </c>
      <c r="V1272" s="77"/>
      <c r="W1272" s="8"/>
      <c r="X1272" s="8"/>
    </row>
    <row r="1273" spans="3:24" x14ac:dyDescent="0.25">
      <c r="C1273" s="295">
        <f t="shared" si="193"/>
        <v>0</v>
      </c>
      <c r="D1273" s="92">
        <f t="shared" si="194"/>
        <v>0</v>
      </c>
      <c r="E1273" s="92">
        <f t="shared" si="190"/>
        <v>0</v>
      </c>
      <c r="F1273" s="92">
        <f t="shared" si="195"/>
        <v>0</v>
      </c>
      <c r="G1273" s="92"/>
      <c r="H1273" s="233"/>
      <c r="I1273" s="233"/>
      <c r="J1273" s="233"/>
      <c r="K1273" s="233"/>
      <c r="L1273" s="233"/>
      <c r="M1273" s="233"/>
      <c r="O1273" s="138"/>
      <c r="P1273" s="138">
        <f t="shared" si="196"/>
        <v>1262</v>
      </c>
      <c r="Q1273" s="290">
        <f t="shared" si="197"/>
        <v>-5445350</v>
      </c>
      <c r="R1273" s="290">
        <f t="shared" si="198"/>
        <v>4350</v>
      </c>
      <c r="S1273" s="290">
        <f t="shared" si="199"/>
        <v>-5449700</v>
      </c>
      <c r="T1273" s="290">
        <f t="shared" si="191"/>
        <v>5200</v>
      </c>
      <c r="U1273" s="290">
        <f t="shared" si="192"/>
        <v>-5450550</v>
      </c>
      <c r="V1273" s="77"/>
      <c r="W1273" s="8"/>
      <c r="X1273" s="8"/>
    </row>
    <row r="1274" spans="3:24" x14ac:dyDescent="0.25">
      <c r="C1274" s="295">
        <f t="shared" si="193"/>
        <v>0</v>
      </c>
      <c r="D1274" s="92">
        <f t="shared" si="194"/>
        <v>0</v>
      </c>
      <c r="E1274" s="92">
        <f t="shared" si="190"/>
        <v>0</v>
      </c>
      <c r="F1274" s="92">
        <f t="shared" si="195"/>
        <v>0</v>
      </c>
      <c r="G1274" s="92"/>
      <c r="H1274" s="233"/>
      <c r="I1274" s="233"/>
      <c r="J1274" s="233"/>
      <c r="K1274" s="233"/>
      <c r="L1274" s="233"/>
      <c r="M1274" s="233"/>
      <c r="O1274" s="138"/>
      <c r="P1274" s="138">
        <f t="shared" si="196"/>
        <v>1263</v>
      </c>
      <c r="Q1274" s="290">
        <f t="shared" si="197"/>
        <v>-5449700</v>
      </c>
      <c r="R1274" s="290">
        <f t="shared" si="198"/>
        <v>4350</v>
      </c>
      <c r="S1274" s="290">
        <f t="shared" si="199"/>
        <v>-5454050</v>
      </c>
      <c r="T1274" s="290">
        <f t="shared" si="191"/>
        <v>5200</v>
      </c>
      <c r="U1274" s="290">
        <f t="shared" si="192"/>
        <v>-5454900</v>
      </c>
      <c r="V1274" s="77"/>
      <c r="W1274" s="8"/>
      <c r="X1274" s="8"/>
    </row>
    <row r="1275" spans="3:24" x14ac:dyDescent="0.25">
      <c r="C1275" s="295">
        <f t="shared" si="193"/>
        <v>0</v>
      </c>
      <c r="D1275" s="92">
        <f t="shared" si="194"/>
        <v>0</v>
      </c>
      <c r="E1275" s="92">
        <f t="shared" si="190"/>
        <v>0</v>
      </c>
      <c r="F1275" s="92">
        <f t="shared" si="195"/>
        <v>0</v>
      </c>
      <c r="G1275" s="92"/>
      <c r="H1275" s="233"/>
      <c r="I1275" s="233"/>
      <c r="J1275" s="233"/>
      <c r="K1275" s="233"/>
      <c r="L1275" s="233"/>
      <c r="M1275" s="233"/>
      <c r="O1275" s="138"/>
      <c r="P1275" s="138">
        <f t="shared" si="196"/>
        <v>1264</v>
      </c>
      <c r="Q1275" s="290">
        <f t="shared" si="197"/>
        <v>-5454050</v>
      </c>
      <c r="R1275" s="290">
        <f t="shared" si="198"/>
        <v>4350</v>
      </c>
      <c r="S1275" s="290">
        <f t="shared" si="199"/>
        <v>-5458400</v>
      </c>
      <c r="T1275" s="290">
        <f t="shared" si="191"/>
        <v>5200</v>
      </c>
      <c r="U1275" s="290">
        <f t="shared" si="192"/>
        <v>-5459250</v>
      </c>
      <c r="V1275" s="77"/>
      <c r="W1275" s="8"/>
      <c r="X1275" s="8"/>
    </row>
    <row r="1276" spans="3:24" x14ac:dyDescent="0.25">
      <c r="C1276" s="295">
        <f t="shared" si="193"/>
        <v>0</v>
      </c>
      <c r="D1276" s="92">
        <f t="shared" si="194"/>
        <v>0</v>
      </c>
      <c r="E1276" s="92">
        <f t="shared" si="190"/>
        <v>0</v>
      </c>
      <c r="F1276" s="92">
        <f t="shared" si="195"/>
        <v>0</v>
      </c>
      <c r="G1276" s="92"/>
      <c r="H1276" s="233"/>
      <c r="I1276" s="233"/>
      <c r="J1276" s="233"/>
      <c r="K1276" s="233"/>
      <c r="L1276" s="233"/>
      <c r="M1276" s="233"/>
      <c r="O1276" s="138"/>
      <c r="P1276" s="138">
        <f t="shared" si="196"/>
        <v>1265</v>
      </c>
      <c r="Q1276" s="290">
        <f t="shared" si="197"/>
        <v>-5458400</v>
      </c>
      <c r="R1276" s="290">
        <f t="shared" si="198"/>
        <v>4350</v>
      </c>
      <c r="S1276" s="290">
        <f t="shared" si="199"/>
        <v>-5462750</v>
      </c>
      <c r="T1276" s="290">
        <f t="shared" si="191"/>
        <v>5200</v>
      </c>
      <c r="U1276" s="290">
        <f t="shared" si="192"/>
        <v>-5463600</v>
      </c>
      <c r="V1276" s="77"/>
      <c r="W1276" s="8"/>
      <c r="X1276" s="8"/>
    </row>
    <row r="1277" spans="3:24" x14ac:dyDescent="0.25">
      <c r="C1277" s="295">
        <f t="shared" si="193"/>
        <v>0</v>
      </c>
      <c r="D1277" s="92">
        <f t="shared" si="194"/>
        <v>0</v>
      </c>
      <c r="E1277" s="92">
        <f t="shared" si="190"/>
        <v>0</v>
      </c>
      <c r="F1277" s="92">
        <f t="shared" si="195"/>
        <v>0</v>
      </c>
      <c r="G1277" s="92"/>
      <c r="H1277" s="233"/>
      <c r="I1277" s="233"/>
      <c r="J1277" s="233"/>
      <c r="K1277" s="233"/>
      <c r="L1277" s="233"/>
      <c r="M1277" s="233"/>
      <c r="O1277" s="138"/>
      <c r="P1277" s="138">
        <f t="shared" si="196"/>
        <v>1266</v>
      </c>
      <c r="Q1277" s="290">
        <f t="shared" si="197"/>
        <v>-5462750</v>
      </c>
      <c r="R1277" s="290">
        <f t="shared" si="198"/>
        <v>4350</v>
      </c>
      <c r="S1277" s="290">
        <f t="shared" si="199"/>
        <v>-5467100</v>
      </c>
      <c r="T1277" s="290">
        <f t="shared" si="191"/>
        <v>5200</v>
      </c>
      <c r="U1277" s="290">
        <f t="shared" si="192"/>
        <v>-5467950</v>
      </c>
      <c r="V1277" s="77"/>
      <c r="W1277" s="8"/>
      <c r="X1277" s="8"/>
    </row>
    <row r="1278" spans="3:24" x14ac:dyDescent="0.25">
      <c r="C1278" s="295">
        <f t="shared" si="193"/>
        <v>0</v>
      </c>
      <c r="D1278" s="92">
        <f t="shared" si="194"/>
        <v>0</v>
      </c>
      <c r="E1278" s="92">
        <f t="shared" si="190"/>
        <v>0</v>
      </c>
      <c r="F1278" s="92">
        <f t="shared" si="195"/>
        <v>0</v>
      </c>
      <c r="G1278" s="92"/>
      <c r="H1278" s="233"/>
      <c r="I1278" s="233"/>
      <c r="J1278" s="233"/>
      <c r="K1278" s="233"/>
      <c r="L1278" s="233"/>
      <c r="M1278" s="233"/>
      <c r="O1278" s="138"/>
      <c r="P1278" s="138">
        <f t="shared" si="196"/>
        <v>1267</v>
      </c>
      <c r="Q1278" s="290">
        <f t="shared" si="197"/>
        <v>-5467100</v>
      </c>
      <c r="R1278" s="290">
        <f t="shared" si="198"/>
        <v>4350</v>
      </c>
      <c r="S1278" s="290">
        <f t="shared" si="199"/>
        <v>-5471450</v>
      </c>
      <c r="T1278" s="290">
        <f t="shared" si="191"/>
        <v>5200</v>
      </c>
      <c r="U1278" s="290">
        <f t="shared" si="192"/>
        <v>-5472300</v>
      </c>
      <c r="V1278" s="77"/>
      <c r="W1278" s="8"/>
      <c r="X1278" s="8"/>
    </row>
    <row r="1279" spans="3:24" x14ac:dyDescent="0.25">
      <c r="C1279" s="295">
        <f t="shared" si="193"/>
        <v>0</v>
      </c>
      <c r="D1279" s="92">
        <f t="shared" si="194"/>
        <v>0</v>
      </c>
      <c r="E1279" s="92">
        <f t="shared" si="190"/>
        <v>0</v>
      </c>
      <c r="F1279" s="92">
        <f t="shared" si="195"/>
        <v>0</v>
      </c>
      <c r="G1279" s="92"/>
      <c r="H1279" s="233"/>
      <c r="I1279" s="233"/>
      <c r="J1279" s="233"/>
      <c r="K1279" s="233"/>
      <c r="L1279" s="233"/>
      <c r="M1279" s="233"/>
      <c r="O1279" s="138"/>
      <c r="P1279" s="138">
        <f t="shared" si="196"/>
        <v>1268</v>
      </c>
      <c r="Q1279" s="290">
        <f t="shared" si="197"/>
        <v>-5471450</v>
      </c>
      <c r="R1279" s="290">
        <f t="shared" si="198"/>
        <v>4350</v>
      </c>
      <c r="S1279" s="290">
        <f t="shared" si="199"/>
        <v>-5475800</v>
      </c>
      <c r="T1279" s="290">
        <f t="shared" si="191"/>
        <v>5200</v>
      </c>
      <c r="U1279" s="290">
        <f t="shared" si="192"/>
        <v>-5476650</v>
      </c>
      <c r="V1279" s="77"/>
      <c r="W1279" s="8"/>
      <c r="X1279" s="8"/>
    </row>
    <row r="1280" spans="3:24" x14ac:dyDescent="0.25">
      <c r="C1280" s="295">
        <f t="shared" si="193"/>
        <v>0</v>
      </c>
      <c r="D1280" s="92">
        <f t="shared" si="194"/>
        <v>0</v>
      </c>
      <c r="E1280" s="92">
        <f t="shared" si="190"/>
        <v>0</v>
      </c>
      <c r="F1280" s="92">
        <f t="shared" si="195"/>
        <v>0</v>
      </c>
      <c r="G1280" s="92"/>
      <c r="H1280" s="233"/>
      <c r="I1280" s="233"/>
      <c r="J1280" s="233"/>
      <c r="K1280" s="233"/>
      <c r="L1280" s="233"/>
      <c r="M1280" s="233"/>
      <c r="O1280" s="138"/>
      <c r="P1280" s="138">
        <f t="shared" si="196"/>
        <v>1269</v>
      </c>
      <c r="Q1280" s="290">
        <f t="shared" si="197"/>
        <v>-5475800</v>
      </c>
      <c r="R1280" s="290">
        <f t="shared" si="198"/>
        <v>4350</v>
      </c>
      <c r="S1280" s="290">
        <f t="shared" si="199"/>
        <v>-5480150</v>
      </c>
      <c r="T1280" s="290">
        <f t="shared" si="191"/>
        <v>5200</v>
      </c>
      <c r="U1280" s="290">
        <f t="shared" si="192"/>
        <v>-5481000</v>
      </c>
      <c r="V1280" s="77"/>
      <c r="W1280" s="8"/>
      <c r="X1280" s="8"/>
    </row>
    <row r="1281" spans="3:24" x14ac:dyDescent="0.25">
      <c r="C1281" s="295">
        <f t="shared" si="193"/>
        <v>0</v>
      </c>
      <c r="D1281" s="92">
        <f t="shared" si="194"/>
        <v>0</v>
      </c>
      <c r="E1281" s="92">
        <f t="shared" si="190"/>
        <v>0</v>
      </c>
      <c r="F1281" s="92">
        <f t="shared" si="195"/>
        <v>0</v>
      </c>
      <c r="G1281" s="92"/>
      <c r="H1281" s="233"/>
      <c r="I1281" s="233"/>
      <c r="J1281" s="233"/>
      <c r="K1281" s="233"/>
      <c r="L1281" s="233"/>
      <c r="M1281" s="233"/>
      <c r="O1281" s="138"/>
      <c r="P1281" s="138">
        <f t="shared" si="196"/>
        <v>1270</v>
      </c>
      <c r="Q1281" s="290">
        <f t="shared" si="197"/>
        <v>-5480150</v>
      </c>
      <c r="R1281" s="290">
        <f t="shared" si="198"/>
        <v>4350</v>
      </c>
      <c r="S1281" s="290">
        <f t="shared" si="199"/>
        <v>-5484500</v>
      </c>
      <c r="T1281" s="290">
        <f t="shared" si="191"/>
        <v>5200</v>
      </c>
      <c r="U1281" s="290">
        <f t="shared" si="192"/>
        <v>-5485350</v>
      </c>
      <c r="V1281" s="77"/>
      <c r="W1281" s="8"/>
      <c r="X1281" s="8"/>
    </row>
    <row r="1282" spans="3:24" x14ac:dyDescent="0.25">
      <c r="C1282" s="295">
        <f t="shared" si="193"/>
        <v>0</v>
      </c>
      <c r="D1282" s="92">
        <f t="shared" si="194"/>
        <v>0</v>
      </c>
      <c r="E1282" s="92">
        <f t="shared" si="190"/>
        <v>0</v>
      </c>
      <c r="F1282" s="92">
        <f t="shared" si="195"/>
        <v>0</v>
      </c>
      <c r="G1282" s="92"/>
      <c r="H1282" s="233"/>
      <c r="I1282" s="233"/>
      <c r="J1282" s="233"/>
      <c r="K1282" s="233"/>
      <c r="L1282" s="233"/>
      <c r="M1282" s="233"/>
      <c r="O1282" s="138"/>
      <c r="P1282" s="138">
        <f t="shared" si="196"/>
        <v>1271</v>
      </c>
      <c r="Q1282" s="290">
        <f t="shared" si="197"/>
        <v>-5484500</v>
      </c>
      <c r="R1282" s="290">
        <f t="shared" si="198"/>
        <v>4350</v>
      </c>
      <c r="S1282" s="290">
        <f t="shared" si="199"/>
        <v>-5488850</v>
      </c>
      <c r="T1282" s="290">
        <f t="shared" si="191"/>
        <v>5200</v>
      </c>
      <c r="U1282" s="290">
        <f t="shared" si="192"/>
        <v>-5489700</v>
      </c>
      <c r="V1282" s="77"/>
      <c r="W1282" s="8"/>
      <c r="X1282" s="8"/>
    </row>
    <row r="1283" spans="3:24" x14ac:dyDescent="0.25">
      <c r="C1283" s="295">
        <f t="shared" si="193"/>
        <v>0</v>
      </c>
      <c r="D1283" s="92">
        <f t="shared" si="194"/>
        <v>0</v>
      </c>
      <c r="E1283" s="92">
        <f t="shared" si="190"/>
        <v>0</v>
      </c>
      <c r="F1283" s="92">
        <f t="shared" si="195"/>
        <v>0</v>
      </c>
      <c r="G1283" s="92"/>
      <c r="H1283" s="233"/>
      <c r="I1283" s="233"/>
      <c r="J1283" s="233"/>
      <c r="K1283" s="233"/>
      <c r="L1283" s="233"/>
      <c r="M1283" s="233"/>
      <c r="O1283" s="138"/>
      <c r="P1283" s="138">
        <f t="shared" si="196"/>
        <v>1272</v>
      </c>
      <c r="Q1283" s="290">
        <f t="shared" si="197"/>
        <v>-5488850</v>
      </c>
      <c r="R1283" s="290">
        <f t="shared" si="198"/>
        <v>4350</v>
      </c>
      <c r="S1283" s="290">
        <f t="shared" si="199"/>
        <v>-5493200</v>
      </c>
      <c r="T1283" s="290">
        <f t="shared" si="191"/>
        <v>5200</v>
      </c>
      <c r="U1283" s="290">
        <f t="shared" si="192"/>
        <v>-5494050</v>
      </c>
      <c r="V1283" s="77"/>
      <c r="W1283" s="8"/>
      <c r="X1283" s="8"/>
    </row>
    <row r="1284" spans="3:24" x14ac:dyDescent="0.25">
      <c r="C1284" s="295">
        <f t="shared" si="193"/>
        <v>0</v>
      </c>
      <c r="D1284" s="92">
        <f t="shared" si="194"/>
        <v>0</v>
      </c>
      <c r="E1284" s="92">
        <f t="shared" si="190"/>
        <v>0</v>
      </c>
      <c r="F1284" s="92">
        <f t="shared" si="195"/>
        <v>0</v>
      </c>
      <c r="G1284" s="92"/>
      <c r="H1284" s="233"/>
      <c r="I1284" s="233"/>
      <c r="J1284" s="233"/>
      <c r="K1284" s="233"/>
      <c r="L1284" s="233"/>
      <c r="M1284" s="233"/>
      <c r="O1284" s="138"/>
      <c r="P1284" s="138">
        <f t="shared" si="196"/>
        <v>1273</v>
      </c>
      <c r="Q1284" s="290">
        <f t="shared" si="197"/>
        <v>-5493200</v>
      </c>
      <c r="R1284" s="290">
        <f t="shared" si="198"/>
        <v>4350</v>
      </c>
      <c r="S1284" s="290">
        <f t="shared" si="199"/>
        <v>-5497550</v>
      </c>
      <c r="T1284" s="290">
        <f t="shared" si="191"/>
        <v>5200</v>
      </c>
      <c r="U1284" s="290">
        <f t="shared" si="192"/>
        <v>-5498400</v>
      </c>
      <c r="V1284" s="77"/>
      <c r="W1284" s="8"/>
      <c r="X1284" s="8"/>
    </row>
    <row r="1285" spans="3:24" x14ac:dyDescent="0.25">
      <c r="C1285" s="295">
        <f t="shared" si="193"/>
        <v>0</v>
      </c>
      <c r="D1285" s="92">
        <f t="shared" si="194"/>
        <v>0</v>
      </c>
      <c r="E1285" s="92">
        <f t="shared" si="190"/>
        <v>0</v>
      </c>
      <c r="F1285" s="92">
        <f t="shared" si="195"/>
        <v>0</v>
      </c>
      <c r="G1285" s="92"/>
      <c r="H1285" s="233"/>
      <c r="I1285" s="233"/>
      <c r="J1285" s="233"/>
      <c r="K1285" s="233"/>
      <c r="L1285" s="233"/>
      <c r="M1285" s="233"/>
      <c r="O1285" s="138"/>
      <c r="P1285" s="138">
        <f t="shared" si="196"/>
        <v>1274</v>
      </c>
      <c r="Q1285" s="290">
        <f t="shared" si="197"/>
        <v>-5497550</v>
      </c>
      <c r="R1285" s="290">
        <f t="shared" si="198"/>
        <v>4350</v>
      </c>
      <c r="S1285" s="290">
        <f t="shared" si="199"/>
        <v>-5501900</v>
      </c>
      <c r="T1285" s="290">
        <f t="shared" si="191"/>
        <v>5200</v>
      </c>
      <c r="U1285" s="290">
        <f t="shared" si="192"/>
        <v>-5502750</v>
      </c>
      <c r="V1285" s="77"/>
      <c r="W1285" s="8"/>
      <c r="X1285" s="8"/>
    </row>
    <row r="1286" spans="3:24" x14ac:dyDescent="0.25">
      <c r="C1286" s="295">
        <f t="shared" si="193"/>
        <v>0</v>
      </c>
      <c r="D1286" s="92">
        <f t="shared" si="194"/>
        <v>0</v>
      </c>
      <c r="E1286" s="92">
        <f t="shared" si="190"/>
        <v>0</v>
      </c>
      <c r="F1286" s="92">
        <f t="shared" si="195"/>
        <v>0</v>
      </c>
      <c r="G1286" s="92"/>
      <c r="H1286" s="233"/>
      <c r="I1286" s="233"/>
      <c r="J1286" s="233"/>
      <c r="K1286" s="233"/>
      <c r="L1286" s="233"/>
      <c r="M1286" s="233"/>
      <c r="O1286" s="138"/>
      <c r="P1286" s="138">
        <f t="shared" si="196"/>
        <v>1275</v>
      </c>
      <c r="Q1286" s="290">
        <f t="shared" si="197"/>
        <v>-5501900</v>
      </c>
      <c r="R1286" s="290">
        <f t="shared" si="198"/>
        <v>4350</v>
      </c>
      <c r="S1286" s="290">
        <f t="shared" si="199"/>
        <v>-5506250</v>
      </c>
      <c r="T1286" s="290">
        <f t="shared" si="191"/>
        <v>5200</v>
      </c>
      <c r="U1286" s="290">
        <f t="shared" si="192"/>
        <v>-5507100</v>
      </c>
      <c r="V1286" s="77"/>
      <c r="W1286" s="8"/>
      <c r="X1286" s="8"/>
    </row>
    <row r="1287" spans="3:24" x14ac:dyDescent="0.25">
      <c r="C1287" s="295">
        <f t="shared" si="193"/>
        <v>0</v>
      </c>
      <c r="D1287" s="92">
        <f t="shared" si="194"/>
        <v>0</v>
      </c>
      <c r="E1287" s="92">
        <f t="shared" si="190"/>
        <v>0</v>
      </c>
      <c r="F1287" s="92">
        <f t="shared" si="195"/>
        <v>0</v>
      </c>
      <c r="G1287" s="92"/>
      <c r="H1287" s="233"/>
      <c r="I1287" s="233"/>
      <c r="J1287" s="233"/>
      <c r="K1287" s="233"/>
      <c r="L1287" s="233"/>
      <c r="M1287" s="233"/>
      <c r="O1287" s="138"/>
      <c r="P1287" s="138">
        <f t="shared" si="196"/>
        <v>1276</v>
      </c>
      <c r="Q1287" s="290">
        <f t="shared" si="197"/>
        <v>-5506250</v>
      </c>
      <c r="R1287" s="290">
        <f t="shared" si="198"/>
        <v>4350</v>
      </c>
      <c r="S1287" s="290">
        <f t="shared" si="199"/>
        <v>-5510600</v>
      </c>
      <c r="T1287" s="290">
        <f t="shared" si="191"/>
        <v>5200</v>
      </c>
      <c r="U1287" s="290">
        <f t="shared" si="192"/>
        <v>-5511450</v>
      </c>
      <c r="V1287" s="77"/>
      <c r="W1287" s="8"/>
      <c r="X1287" s="8"/>
    </row>
    <row r="1288" spans="3:24" x14ac:dyDescent="0.25">
      <c r="C1288" s="295">
        <f t="shared" si="193"/>
        <v>0</v>
      </c>
      <c r="D1288" s="92">
        <f t="shared" si="194"/>
        <v>0</v>
      </c>
      <c r="E1288" s="92">
        <f t="shared" si="190"/>
        <v>0</v>
      </c>
      <c r="F1288" s="92">
        <f t="shared" si="195"/>
        <v>0</v>
      </c>
      <c r="G1288" s="92"/>
      <c r="H1288" s="233"/>
      <c r="I1288" s="233"/>
      <c r="J1288" s="233"/>
      <c r="K1288" s="233"/>
      <c r="L1288" s="233"/>
      <c r="M1288" s="233"/>
      <c r="O1288" s="138"/>
      <c r="P1288" s="138">
        <f t="shared" si="196"/>
        <v>1277</v>
      </c>
      <c r="Q1288" s="290">
        <f t="shared" si="197"/>
        <v>-5510600</v>
      </c>
      <c r="R1288" s="290">
        <f t="shared" si="198"/>
        <v>4350</v>
      </c>
      <c r="S1288" s="290">
        <f t="shared" si="199"/>
        <v>-5514950</v>
      </c>
      <c r="T1288" s="290">
        <f t="shared" si="191"/>
        <v>5200</v>
      </c>
      <c r="U1288" s="290">
        <f t="shared" si="192"/>
        <v>-5515800</v>
      </c>
      <c r="V1288" s="77"/>
      <c r="W1288" s="8"/>
      <c r="X1288" s="8"/>
    </row>
    <row r="1289" spans="3:24" x14ac:dyDescent="0.25">
      <c r="C1289" s="295">
        <f t="shared" si="193"/>
        <v>0</v>
      </c>
      <c r="D1289" s="92">
        <f t="shared" si="194"/>
        <v>0</v>
      </c>
      <c r="E1289" s="92">
        <f t="shared" si="190"/>
        <v>0</v>
      </c>
      <c r="F1289" s="92">
        <f t="shared" si="195"/>
        <v>0</v>
      </c>
      <c r="G1289" s="92"/>
      <c r="H1289" s="233"/>
      <c r="I1289" s="233"/>
      <c r="J1289" s="233"/>
      <c r="K1289" s="233"/>
      <c r="L1289" s="233"/>
      <c r="M1289" s="233"/>
      <c r="O1289" s="138"/>
      <c r="P1289" s="138">
        <f t="shared" si="196"/>
        <v>1278</v>
      </c>
      <c r="Q1289" s="290">
        <f t="shared" si="197"/>
        <v>-5514950</v>
      </c>
      <c r="R1289" s="290">
        <f t="shared" si="198"/>
        <v>4350</v>
      </c>
      <c r="S1289" s="290">
        <f t="shared" si="199"/>
        <v>-5519300</v>
      </c>
      <c r="T1289" s="290">
        <f t="shared" si="191"/>
        <v>5200</v>
      </c>
      <c r="U1289" s="290">
        <f t="shared" si="192"/>
        <v>-5520150</v>
      </c>
      <c r="V1289" s="77"/>
      <c r="W1289" s="8"/>
      <c r="X1289" s="8"/>
    </row>
    <row r="1290" spans="3:24" x14ac:dyDescent="0.25">
      <c r="C1290" s="295">
        <f t="shared" si="193"/>
        <v>0</v>
      </c>
      <c r="D1290" s="92">
        <f t="shared" si="194"/>
        <v>0</v>
      </c>
      <c r="E1290" s="92">
        <f t="shared" si="190"/>
        <v>0</v>
      </c>
      <c r="F1290" s="92">
        <f t="shared" si="195"/>
        <v>0</v>
      </c>
      <c r="G1290" s="92"/>
      <c r="H1290" s="233"/>
      <c r="I1290" s="233"/>
      <c r="J1290" s="233"/>
      <c r="K1290" s="233"/>
      <c r="L1290" s="233"/>
      <c r="M1290" s="233"/>
      <c r="O1290" s="138"/>
      <c r="P1290" s="138">
        <f t="shared" si="196"/>
        <v>1279</v>
      </c>
      <c r="Q1290" s="290">
        <f t="shared" si="197"/>
        <v>-5519300</v>
      </c>
      <c r="R1290" s="290">
        <f t="shared" si="198"/>
        <v>4350</v>
      </c>
      <c r="S1290" s="290">
        <f t="shared" si="199"/>
        <v>-5523650</v>
      </c>
      <c r="T1290" s="290">
        <f t="shared" si="191"/>
        <v>5200</v>
      </c>
      <c r="U1290" s="290">
        <f t="shared" si="192"/>
        <v>-5524500</v>
      </c>
      <c r="V1290" s="77"/>
      <c r="W1290" s="8"/>
      <c r="X1290" s="8"/>
    </row>
    <row r="1291" spans="3:24" x14ac:dyDescent="0.25">
      <c r="C1291" s="295">
        <f t="shared" si="193"/>
        <v>0</v>
      </c>
      <c r="D1291" s="92">
        <f t="shared" si="194"/>
        <v>0</v>
      </c>
      <c r="E1291" s="92">
        <f t="shared" si="190"/>
        <v>0</v>
      </c>
      <c r="F1291" s="92">
        <f t="shared" si="195"/>
        <v>0</v>
      </c>
      <c r="G1291" s="92"/>
      <c r="H1291" s="233"/>
      <c r="I1291" s="233"/>
      <c r="J1291" s="233"/>
      <c r="K1291" s="233"/>
      <c r="L1291" s="233"/>
      <c r="M1291" s="233"/>
      <c r="O1291" s="138"/>
      <c r="P1291" s="138">
        <f t="shared" si="196"/>
        <v>1280</v>
      </c>
      <c r="Q1291" s="290">
        <f t="shared" si="197"/>
        <v>-5523650</v>
      </c>
      <c r="R1291" s="290">
        <f t="shared" si="198"/>
        <v>4350</v>
      </c>
      <c r="S1291" s="290">
        <f t="shared" si="199"/>
        <v>-5528000</v>
      </c>
      <c r="T1291" s="290">
        <f t="shared" si="191"/>
        <v>5200</v>
      </c>
      <c r="U1291" s="290">
        <f t="shared" si="192"/>
        <v>-5528850</v>
      </c>
      <c r="V1291" s="77"/>
      <c r="W1291" s="8"/>
      <c r="X1291" s="8"/>
    </row>
    <row r="1292" spans="3:24" x14ac:dyDescent="0.25">
      <c r="C1292" s="295">
        <f t="shared" si="193"/>
        <v>0</v>
      </c>
      <c r="D1292" s="92">
        <f t="shared" si="194"/>
        <v>0</v>
      </c>
      <c r="E1292" s="92">
        <f t="shared" si="190"/>
        <v>0</v>
      </c>
      <c r="F1292" s="92">
        <f t="shared" si="195"/>
        <v>0</v>
      </c>
      <c r="G1292" s="92"/>
      <c r="H1292" s="233"/>
      <c r="I1292" s="233"/>
      <c r="J1292" s="233"/>
      <c r="K1292" s="233"/>
      <c r="L1292" s="233"/>
      <c r="M1292" s="233"/>
      <c r="O1292" s="138"/>
      <c r="P1292" s="138">
        <f t="shared" si="196"/>
        <v>1281</v>
      </c>
      <c r="Q1292" s="290">
        <f t="shared" si="197"/>
        <v>-5528000</v>
      </c>
      <c r="R1292" s="290">
        <f t="shared" si="198"/>
        <v>4350</v>
      </c>
      <c r="S1292" s="290">
        <f t="shared" si="199"/>
        <v>-5532350</v>
      </c>
      <c r="T1292" s="290">
        <f t="shared" si="191"/>
        <v>5200</v>
      </c>
      <c r="U1292" s="290">
        <f t="shared" si="192"/>
        <v>-5533200</v>
      </c>
      <c r="V1292" s="77"/>
      <c r="W1292" s="8"/>
      <c r="X1292" s="8"/>
    </row>
    <row r="1293" spans="3:24" x14ac:dyDescent="0.25">
      <c r="C1293" s="295">
        <f t="shared" si="193"/>
        <v>0</v>
      </c>
      <c r="D1293" s="92">
        <f t="shared" si="194"/>
        <v>0</v>
      </c>
      <c r="E1293" s="92">
        <f t="shared" ref="E1293:E1356" si="200">IF(U1293&lt;0,0,U1293)</f>
        <v>0</v>
      </c>
      <c r="F1293" s="92">
        <f t="shared" si="195"/>
        <v>0</v>
      </c>
      <c r="G1293" s="92"/>
      <c r="H1293" s="233"/>
      <c r="I1293" s="233"/>
      <c r="J1293" s="233"/>
      <c r="K1293" s="233"/>
      <c r="L1293" s="233"/>
      <c r="M1293" s="233"/>
      <c r="O1293" s="138"/>
      <c r="P1293" s="138">
        <f t="shared" si="196"/>
        <v>1282</v>
      </c>
      <c r="Q1293" s="290">
        <f t="shared" si="197"/>
        <v>-5532350</v>
      </c>
      <c r="R1293" s="290">
        <f t="shared" si="198"/>
        <v>4350</v>
      </c>
      <c r="S1293" s="290">
        <f t="shared" si="199"/>
        <v>-5536700</v>
      </c>
      <c r="T1293" s="290">
        <f t="shared" ref="T1293:T1356" si="201">IF(S1293&lt;$E$5,$E$5,S1293)</f>
        <v>5200</v>
      </c>
      <c r="U1293" s="290">
        <f t="shared" ref="U1293:U1356" si="202">+Q1293-T1293</f>
        <v>-5537550</v>
      </c>
      <c r="V1293" s="77"/>
      <c r="W1293" s="8"/>
      <c r="X1293" s="8"/>
    </row>
    <row r="1294" spans="3:24" x14ac:dyDescent="0.25">
      <c r="C1294" s="295">
        <f t="shared" ref="C1294:C1357" si="203">IF(U1294&lt;=0,0,P1294)</f>
        <v>0</v>
      </c>
      <c r="D1294" s="92">
        <f t="shared" ref="D1294:D1357" si="204">IF(U1294&lt;=0,0,F1293)</f>
        <v>0</v>
      </c>
      <c r="E1294" s="92">
        <f t="shared" si="200"/>
        <v>0</v>
      </c>
      <c r="F1294" s="92">
        <f t="shared" ref="F1294:F1357" si="205">+D1294-E1294</f>
        <v>0</v>
      </c>
      <c r="G1294" s="92"/>
      <c r="H1294" s="233"/>
      <c r="I1294" s="233"/>
      <c r="J1294" s="233"/>
      <c r="K1294" s="233"/>
      <c r="L1294" s="233"/>
      <c r="M1294" s="233"/>
      <c r="O1294" s="138"/>
      <c r="P1294" s="138">
        <f t="shared" ref="P1294:P1357" si="206">+P1293+1</f>
        <v>1283</v>
      </c>
      <c r="Q1294" s="290">
        <f t="shared" ref="Q1294:Q1357" si="207">+S1293</f>
        <v>-5536700</v>
      </c>
      <c r="R1294" s="290">
        <f t="shared" ref="R1294:R1357" si="208">+R1293</f>
        <v>4350</v>
      </c>
      <c r="S1294" s="290">
        <f t="shared" ref="S1294:S1357" si="209">+Q1294-R1294</f>
        <v>-5541050</v>
      </c>
      <c r="T1294" s="290">
        <f t="shared" si="201"/>
        <v>5200</v>
      </c>
      <c r="U1294" s="290">
        <f t="shared" si="202"/>
        <v>-5541900</v>
      </c>
      <c r="V1294" s="77"/>
      <c r="W1294" s="8"/>
      <c r="X1294" s="8"/>
    </row>
    <row r="1295" spans="3:24" x14ac:dyDescent="0.25">
      <c r="C1295" s="295">
        <f t="shared" si="203"/>
        <v>0</v>
      </c>
      <c r="D1295" s="92">
        <f t="shared" si="204"/>
        <v>0</v>
      </c>
      <c r="E1295" s="92">
        <f t="shared" si="200"/>
        <v>0</v>
      </c>
      <c r="F1295" s="92">
        <f t="shared" si="205"/>
        <v>0</v>
      </c>
      <c r="G1295" s="92"/>
      <c r="H1295" s="233"/>
      <c r="I1295" s="233"/>
      <c r="J1295" s="233"/>
      <c r="K1295" s="233"/>
      <c r="L1295" s="233"/>
      <c r="M1295" s="233"/>
      <c r="O1295" s="138"/>
      <c r="P1295" s="138">
        <f t="shared" si="206"/>
        <v>1284</v>
      </c>
      <c r="Q1295" s="290">
        <f t="shared" si="207"/>
        <v>-5541050</v>
      </c>
      <c r="R1295" s="290">
        <f t="shared" si="208"/>
        <v>4350</v>
      </c>
      <c r="S1295" s="290">
        <f t="shared" si="209"/>
        <v>-5545400</v>
      </c>
      <c r="T1295" s="290">
        <f t="shared" si="201"/>
        <v>5200</v>
      </c>
      <c r="U1295" s="290">
        <f t="shared" si="202"/>
        <v>-5546250</v>
      </c>
      <c r="V1295" s="77"/>
      <c r="W1295" s="8"/>
      <c r="X1295" s="8"/>
    </row>
    <row r="1296" spans="3:24" x14ac:dyDescent="0.25">
      <c r="C1296" s="295">
        <f t="shared" si="203"/>
        <v>0</v>
      </c>
      <c r="D1296" s="92">
        <f t="shared" si="204"/>
        <v>0</v>
      </c>
      <c r="E1296" s="92">
        <f t="shared" si="200"/>
        <v>0</v>
      </c>
      <c r="F1296" s="92">
        <f t="shared" si="205"/>
        <v>0</v>
      </c>
      <c r="G1296" s="92"/>
      <c r="H1296" s="233"/>
      <c r="I1296" s="233"/>
      <c r="J1296" s="233"/>
      <c r="K1296" s="233"/>
      <c r="L1296" s="233"/>
      <c r="M1296" s="233"/>
      <c r="O1296" s="138"/>
      <c r="P1296" s="138">
        <f t="shared" si="206"/>
        <v>1285</v>
      </c>
      <c r="Q1296" s="290">
        <f t="shared" si="207"/>
        <v>-5545400</v>
      </c>
      <c r="R1296" s="290">
        <f t="shared" si="208"/>
        <v>4350</v>
      </c>
      <c r="S1296" s="290">
        <f t="shared" si="209"/>
        <v>-5549750</v>
      </c>
      <c r="T1296" s="290">
        <f t="shared" si="201"/>
        <v>5200</v>
      </c>
      <c r="U1296" s="290">
        <f t="shared" si="202"/>
        <v>-5550600</v>
      </c>
      <c r="V1296" s="77"/>
      <c r="W1296" s="8"/>
      <c r="X1296" s="8"/>
    </row>
    <row r="1297" spans="3:24" x14ac:dyDescent="0.25">
      <c r="C1297" s="295">
        <f t="shared" si="203"/>
        <v>0</v>
      </c>
      <c r="D1297" s="92">
        <f t="shared" si="204"/>
        <v>0</v>
      </c>
      <c r="E1297" s="92">
        <f t="shared" si="200"/>
        <v>0</v>
      </c>
      <c r="F1297" s="92">
        <f t="shared" si="205"/>
        <v>0</v>
      </c>
      <c r="G1297" s="92"/>
      <c r="H1297" s="233"/>
      <c r="I1297" s="233"/>
      <c r="J1297" s="233"/>
      <c r="K1297" s="233"/>
      <c r="L1297" s="233"/>
      <c r="M1297" s="233"/>
      <c r="O1297" s="138"/>
      <c r="P1297" s="138">
        <f t="shared" si="206"/>
        <v>1286</v>
      </c>
      <c r="Q1297" s="290">
        <f t="shared" si="207"/>
        <v>-5549750</v>
      </c>
      <c r="R1297" s="290">
        <f t="shared" si="208"/>
        <v>4350</v>
      </c>
      <c r="S1297" s="290">
        <f t="shared" si="209"/>
        <v>-5554100</v>
      </c>
      <c r="T1297" s="290">
        <f t="shared" si="201"/>
        <v>5200</v>
      </c>
      <c r="U1297" s="290">
        <f t="shared" si="202"/>
        <v>-5554950</v>
      </c>
      <c r="V1297" s="77"/>
      <c r="W1297" s="8"/>
      <c r="X1297" s="8"/>
    </row>
    <row r="1298" spans="3:24" x14ac:dyDescent="0.25">
      <c r="C1298" s="295">
        <f t="shared" si="203"/>
        <v>0</v>
      </c>
      <c r="D1298" s="92">
        <f t="shared" si="204"/>
        <v>0</v>
      </c>
      <c r="E1298" s="92">
        <f t="shared" si="200"/>
        <v>0</v>
      </c>
      <c r="F1298" s="92">
        <f t="shared" si="205"/>
        <v>0</v>
      </c>
      <c r="G1298" s="92"/>
      <c r="H1298" s="233"/>
      <c r="I1298" s="233"/>
      <c r="J1298" s="233"/>
      <c r="K1298" s="233"/>
      <c r="L1298" s="233"/>
      <c r="M1298" s="233"/>
      <c r="O1298" s="138"/>
      <c r="P1298" s="138">
        <f t="shared" si="206"/>
        <v>1287</v>
      </c>
      <c r="Q1298" s="290">
        <f t="shared" si="207"/>
        <v>-5554100</v>
      </c>
      <c r="R1298" s="290">
        <f t="shared" si="208"/>
        <v>4350</v>
      </c>
      <c r="S1298" s="290">
        <f t="shared" si="209"/>
        <v>-5558450</v>
      </c>
      <c r="T1298" s="290">
        <f t="shared" si="201"/>
        <v>5200</v>
      </c>
      <c r="U1298" s="290">
        <f t="shared" si="202"/>
        <v>-5559300</v>
      </c>
      <c r="V1298" s="77"/>
      <c r="W1298" s="8"/>
      <c r="X1298" s="8"/>
    </row>
    <row r="1299" spans="3:24" x14ac:dyDescent="0.25">
      <c r="C1299" s="295">
        <f t="shared" si="203"/>
        <v>0</v>
      </c>
      <c r="D1299" s="92">
        <f t="shared" si="204"/>
        <v>0</v>
      </c>
      <c r="E1299" s="92">
        <f t="shared" si="200"/>
        <v>0</v>
      </c>
      <c r="F1299" s="92">
        <f t="shared" si="205"/>
        <v>0</v>
      </c>
      <c r="G1299" s="92"/>
      <c r="H1299" s="233"/>
      <c r="I1299" s="233"/>
      <c r="J1299" s="233"/>
      <c r="K1299" s="233"/>
      <c r="L1299" s="233"/>
      <c r="M1299" s="233"/>
      <c r="O1299" s="138"/>
      <c r="P1299" s="138">
        <f t="shared" si="206"/>
        <v>1288</v>
      </c>
      <c r="Q1299" s="290">
        <f t="shared" si="207"/>
        <v>-5558450</v>
      </c>
      <c r="R1299" s="290">
        <f t="shared" si="208"/>
        <v>4350</v>
      </c>
      <c r="S1299" s="290">
        <f t="shared" si="209"/>
        <v>-5562800</v>
      </c>
      <c r="T1299" s="290">
        <f t="shared" si="201"/>
        <v>5200</v>
      </c>
      <c r="U1299" s="290">
        <f t="shared" si="202"/>
        <v>-5563650</v>
      </c>
      <c r="V1299" s="77"/>
      <c r="W1299" s="8"/>
      <c r="X1299" s="8"/>
    </row>
    <row r="1300" spans="3:24" x14ac:dyDescent="0.25">
      <c r="C1300" s="295">
        <f t="shared" si="203"/>
        <v>0</v>
      </c>
      <c r="D1300" s="92">
        <f t="shared" si="204"/>
        <v>0</v>
      </c>
      <c r="E1300" s="92">
        <f t="shared" si="200"/>
        <v>0</v>
      </c>
      <c r="F1300" s="92">
        <f t="shared" si="205"/>
        <v>0</v>
      </c>
      <c r="G1300" s="92"/>
      <c r="H1300" s="233"/>
      <c r="I1300" s="233"/>
      <c r="J1300" s="233"/>
      <c r="K1300" s="233"/>
      <c r="L1300" s="233"/>
      <c r="M1300" s="233"/>
      <c r="O1300" s="138"/>
      <c r="P1300" s="138">
        <f t="shared" si="206"/>
        <v>1289</v>
      </c>
      <c r="Q1300" s="290">
        <f t="shared" si="207"/>
        <v>-5562800</v>
      </c>
      <c r="R1300" s="290">
        <f t="shared" si="208"/>
        <v>4350</v>
      </c>
      <c r="S1300" s="290">
        <f t="shared" si="209"/>
        <v>-5567150</v>
      </c>
      <c r="T1300" s="290">
        <f t="shared" si="201"/>
        <v>5200</v>
      </c>
      <c r="U1300" s="290">
        <f t="shared" si="202"/>
        <v>-5568000</v>
      </c>
      <c r="V1300" s="77"/>
      <c r="W1300" s="8"/>
      <c r="X1300" s="8"/>
    </row>
    <row r="1301" spans="3:24" x14ac:dyDescent="0.25">
      <c r="C1301" s="295">
        <f t="shared" si="203"/>
        <v>0</v>
      </c>
      <c r="D1301" s="92">
        <f t="shared" si="204"/>
        <v>0</v>
      </c>
      <c r="E1301" s="92">
        <f t="shared" si="200"/>
        <v>0</v>
      </c>
      <c r="F1301" s="92">
        <f t="shared" si="205"/>
        <v>0</v>
      </c>
      <c r="G1301" s="92"/>
      <c r="H1301" s="233"/>
      <c r="I1301" s="233"/>
      <c r="J1301" s="233"/>
      <c r="K1301" s="233"/>
      <c r="L1301" s="233"/>
      <c r="M1301" s="233"/>
      <c r="O1301" s="138"/>
      <c r="P1301" s="138">
        <f t="shared" si="206"/>
        <v>1290</v>
      </c>
      <c r="Q1301" s="290">
        <f t="shared" si="207"/>
        <v>-5567150</v>
      </c>
      <c r="R1301" s="290">
        <f t="shared" si="208"/>
        <v>4350</v>
      </c>
      <c r="S1301" s="290">
        <f t="shared" si="209"/>
        <v>-5571500</v>
      </c>
      <c r="T1301" s="290">
        <f t="shared" si="201"/>
        <v>5200</v>
      </c>
      <c r="U1301" s="290">
        <f t="shared" si="202"/>
        <v>-5572350</v>
      </c>
      <c r="V1301" s="77"/>
      <c r="W1301" s="8"/>
      <c r="X1301" s="8"/>
    </row>
    <row r="1302" spans="3:24" x14ac:dyDescent="0.25">
      <c r="C1302" s="295">
        <f t="shared" si="203"/>
        <v>0</v>
      </c>
      <c r="D1302" s="92">
        <f t="shared" si="204"/>
        <v>0</v>
      </c>
      <c r="E1302" s="92">
        <f t="shared" si="200"/>
        <v>0</v>
      </c>
      <c r="F1302" s="92">
        <f t="shared" si="205"/>
        <v>0</v>
      </c>
      <c r="G1302" s="92"/>
      <c r="H1302" s="233"/>
      <c r="I1302" s="233"/>
      <c r="J1302" s="233"/>
      <c r="K1302" s="233"/>
      <c r="L1302" s="233"/>
      <c r="M1302" s="233"/>
      <c r="O1302" s="138"/>
      <c r="P1302" s="138">
        <f t="shared" si="206"/>
        <v>1291</v>
      </c>
      <c r="Q1302" s="290">
        <f t="shared" si="207"/>
        <v>-5571500</v>
      </c>
      <c r="R1302" s="290">
        <f t="shared" si="208"/>
        <v>4350</v>
      </c>
      <c r="S1302" s="290">
        <f t="shared" si="209"/>
        <v>-5575850</v>
      </c>
      <c r="T1302" s="290">
        <f t="shared" si="201"/>
        <v>5200</v>
      </c>
      <c r="U1302" s="290">
        <f t="shared" si="202"/>
        <v>-5576700</v>
      </c>
      <c r="V1302" s="77"/>
      <c r="W1302" s="8"/>
      <c r="X1302" s="8"/>
    </row>
    <row r="1303" spans="3:24" x14ac:dyDescent="0.25">
      <c r="C1303" s="295">
        <f t="shared" si="203"/>
        <v>0</v>
      </c>
      <c r="D1303" s="92">
        <f t="shared" si="204"/>
        <v>0</v>
      </c>
      <c r="E1303" s="92">
        <f t="shared" si="200"/>
        <v>0</v>
      </c>
      <c r="F1303" s="92">
        <f t="shared" si="205"/>
        <v>0</v>
      </c>
      <c r="G1303" s="92"/>
      <c r="H1303" s="233"/>
      <c r="I1303" s="233"/>
      <c r="J1303" s="233"/>
      <c r="K1303" s="233"/>
      <c r="L1303" s="233"/>
      <c r="M1303" s="233"/>
      <c r="O1303" s="138"/>
      <c r="P1303" s="138">
        <f t="shared" si="206"/>
        <v>1292</v>
      </c>
      <c r="Q1303" s="290">
        <f t="shared" si="207"/>
        <v>-5575850</v>
      </c>
      <c r="R1303" s="290">
        <f t="shared" si="208"/>
        <v>4350</v>
      </c>
      <c r="S1303" s="290">
        <f t="shared" si="209"/>
        <v>-5580200</v>
      </c>
      <c r="T1303" s="290">
        <f t="shared" si="201"/>
        <v>5200</v>
      </c>
      <c r="U1303" s="290">
        <f t="shared" si="202"/>
        <v>-5581050</v>
      </c>
      <c r="V1303" s="77"/>
      <c r="W1303" s="8"/>
      <c r="X1303" s="8"/>
    </row>
    <row r="1304" spans="3:24" x14ac:dyDescent="0.25">
      <c r="C1304" s="295">
        <f t="shared" si="203"/>
        <v>0</v>
      </c>
      <c r="D1304" s="92">
        <f t="shared" si="204"/>
        <v>0</v>
      </c>
      <c r="E1304" s="92">
        <f t="shared" si="200"/>
        <v>0</v>
      </c>
      <c r="F1304" s="92">
        <f t="shared" si="205"/>
        <v>0</v>
      </c>
      <c r="G1304" s="92"/>
      <c r="H1304" s="233"/>
      <c r="I1304" s="233"/>
      <c r="J1304" s="233"/>
      <c r="K1304" s="233"/>
      <c r="L1304" s="233"/>
      <c r="M1304" s="233"/>
      <c r="O1304" s="138"/>
      <c r="P1304" s="138">
        <f t="shared" si="206"/>
        <v>1293</v>
      </c>
      <c r="Q1304" s="290">
        <f t="shared" si="207"/>
        <v>-5580200</v>
      </c>
      <c r="R1304" s="290">
        <f t="shared" si="208"/>
        <v>4350</v>
      </c>
      <c r="S1304" s="290">
        <f t="shared" si="209"/>
        <v>-5584550</v>
      </c>
      <c r="T1304" s="290">
        <f t="shared" si="201"/>
        <v>5200</v>
      </c>
      <c r="U1304" s="290">
        <f t="shared" si="202"/>
        <v>-5585400</v>
      </c>
      <c r="V1304" s="77"/>
      <c r="W1304" s="8"/>
      <c r="X1304" s="8"/>
    </row>
    <row r="1305" spans="3:24" x14ac:dyDescent="0.25">
      <c r="C1305" s="295">
        <f t="shared" si="203"/>
        <v>0</v>
      </c>
      <c r="D1305" s="92">
        <f t="shared" si="204"/>
        <v>0</v>
      </c>
      <c r="E1305" s="92">
        <f t="shared" si="200"/>
        <v>0</v>
      </c>
      <c r="F1305" s="92">
        <f t="shared" si="205"/>
        <v>0</v>
      </c>
      <c r="G1305" s="92"/>
      <c r="H1305" s="233"/>
      <c r="I1305" s="233"/>
      <c r="J1305" s="233"/>
      <c r="K1305" s="233"/>
      <c r="L1305" s="233"/>
      <c r="M1305" s="233"/>
      <c r="O1305" s="138"/>
      <c r="P1305" s="138">
        <f t="shared" si="206"/>
        <v>1294</v>
      </c>
      <c r="Q1305" s="290">
        <f t="shared" si="207"/>
        <v>-5584550</v>
      </c>
      <c r="R1305" s="290">
        <f t="shared" si="208"/>
        <v>4350</v>
      </c>
      <c r="S1305" s="290">
        <f t="shared" si="209"/>
        <v>-5588900</v>
      </c>
      <c r="T1305" s="290">
        <f t="shared" si="201"/>
        <v>5200</v>
      </c>
      <c r="U1305" s="290">
        <f t="shared" si="202"/>
        <v>-5589750</v>
      </c>
      <c r="V1305" s="77"/>
      <c r="W1305" s="8"/>
      <c r="X1305" s="8"/>
    </row>
    <row r="1306" spans="3:24" x14ac:dyDescent="0.25">
      <c r="C1306" s="295">
        <f t="shared" si="203"/>
        <v>0</v>
      </c>
      <c r="D1306" s="92">
        <f t="shared" si="204"/>
        <v>0</v>
      </c>
      <c r="E1306" s="92">
        <f t="shared" si="200"/>
        <v>0</v>
      </c>
      <c r="F1306" s="92">
        <f t="shared" si="205"/>
        <v>0</v>
      </c>
      <c r="G1306" s="92"/>
      <c r="H1306" s="233"/>
      <c r="I1306" s="233"/>
      <c r="J1306" s="233"/>
      <c r="K1306" s="233"/>
      <c r="L1306" s="233"/>
      <c r="M1306" s="233"/>
      <c r="O1306" s="138"/>
      <c r="P1306" s="138">
        <f t="shared" si="206"/>
        <v>1295</v>
      </c>
      <c r="Q1306" s="290">
        <f t="shared" si="207"/>
        <v>-5588900</v>
      </c>
      <c r="R1306" s="290">
        <f t="shared" si="208"/>
        <v>4350</v>
      </c>
      <c r="S1306" s="290">
        <f t="shared" si="209"/>
        <v>-5593250</v>
      </c>
      <c r="T1306" s="290">
        <f t="shared" si="201"/>
        <v>5200</v>
      </c>
      <c r="U1306" s="290">
        <f t="shared" si="202"/>
        <v>-5594100</v>
      </c>
      <c r="V1306" s="77"/>
      <c r="W1306" s="8"/>
      <c r="X1306" s="8"/>
    </row>
    <row r="1307" spans="3:24" x14ac:dyDescent="0.25">
      <c r="C1307" s="295">
        <f t="shared" si="203"/>
        <v>0</v>
      </c>
      <c r="D1307" s="92">
        <f t="shared" si="204"/>
        <v>0</v>
      </c>
      <c r="E1307" s="92">
        <f t="shared" si="200"/>
        <v>0</v>
      </c>
      <c r="F1307" s="92">
        <f t="shared" si="205"/>
        <v>0</v>
      </c>
      <c r="G1307" s="92"/>
      <c r="H1307" s="233"/>
      <c r="I1307" s="233"/>
      <c r="J1307" s="233"/>
      <c r="K1307" s="233"/>
      <c r="L1307" s="233"/>
      <c r="M1307" s="233"/>
      <c r="O1307" s="138"/>
      <c r="P1307" s="138">
        <f t="shared" si="206"/>
        <v>1296</v>
      </c>
      <c r="Q1307" s="290">
        <f t="shared" si="207"/>
        <v>-5593250</v>
      </c>
      <c r="R1307" s="290">
        <f t="shared" si="208"/>
        <v>4350</v>
      </c>
      <c r="S1307" s="290">
        <f t="shared" si="209"/>
        <v>-5597600</v>
      </c>
      <c r="T1307" s="290">
        <f t="shared" si="201"/>
        <v>5200</v>
      </c>
      <c r="U1307" s="290">
        <f t="shared" si="202"/>
        <v>-5598450</v>
      </c>
      <c r="V1307" s="77"/>
      <c r="W1307" s="8"/>
      <c r="X1307" s="8"/>
    </row>
    <row r="1308" spans="3:24" x14ac:dyDescent="0.25">
      <c r="C1308" s="295">
        <f t="shared" si="203"/>
        <v>0</v>
      </c>
      <c r="D1308" s="92">
        <f t="shared" si="204"/>
        <v>0</v>
      </c>
      <c r="E1308" s="92">
        <f t="shared" si="200"/>
        <v>0</v>
      </c>
      <c r="F1308" s="92">
        <f t="shared" si="205"/>
        <v>0</v>
      </c>
      <c r="G1308" s="92"/>
      <c r="H1308" s="233"/>
      <c r="I1308" s="233"/>
      <c r="J1308" s="233"/>
      <c r="K1308" s="233"/>
      <c r="L1308" s="233"/>
      <c r="M1308" s="233"/>
      <c r="O1308" s="138"/>
      <c r="P1308" s="138">
        <f t="shared" si="206"/>
        <v>1297</v>
      </c>
      <c r="Q1308" s="290">
        <f t="shared" si="207"/>
        <v>-5597600</v>
      </c>
      <c r="R1308" s="290">
        <f t="shared" si="208"/>
        <v>4350</v>
      </c>
      <c r="S1308" s="290">
        <f t="shared" si="209"/>
        <v>-5601950</v>
      </c>
      <c r="T1308" s="290">
        <f t="shared" si="201"/>
        <v>5200</v>
      </c>
      <c r="U1308" s="290">
        <f t="shared" si="202"/>
        <v>-5602800</v>
      </c>
      <c r="V1308" s="77"/>
      <c r="W1308" s="8"/>
      <c r="X1308" s="8"/>
    </row>
    <row r="1309" spans="3:24" x14ac:dyDescent="0.25">
      <c r="C1309" s="295">
        <f t="shared" si="203"/>
        <v>0</v>
      </c>
      <c r="D1309" s="92">
        <f t="shared" si="204"/>
        <v>0</v>
      </c>
      <c r="E1309" s="92">
        <f t="shared" si="200"/>
        <v>0</v>
      </c>
      <c r="F1309" s="92">
        <f t="shared" si="205"/>
        <v>0</v>
      </c>
      <c r="G1309" s="92"/>
      <c r="H1309" s="233"/>
      <c r="I1309" s="233"/>
      <c r="J1309" s="233"/>
      <c r="K1309" s="233"/>
      <c r="L1309" s="233"/>
      <c r="M1309" s="233"/>
      <c r="O1309" s="138"/>
      <c r="P1309" s="138">
        <f t="shared" si="206"/>
        <v>1298</v>
      </c>
      <c r="Q1309" s="290">
        <f t="shared" si="207"/>
        <v>-5601950</v>
      </c>
      <c r="R1309" s="290">
        <f t="shared" si="208"/>
        <v>4350</v>
      </c>
      <c r="S1309" s="290">
        <f t="shared" si="209"/>
        <v>-5606300</v>
      </c>
      <c r="T1309" s="290">
        <f t="shared" si="201"/>
        <v>5200</v>
      </c>
      <c r="U1309" s="290">
        <f t="shared" si="202"/>
        <v>-5607150</v>
      </c>
      <c r="V1309" s="77"/>
      <c r="W1309" s="8"/>
      <c r="X1309" s="8"/>
    </row>
    <row r="1310" spans="3:24" x14ac:dyDescent="0.25">
      <c r="C1310" s="295">
        <f t="shared" si="203"/>
        <v>0</v>
      </c>
      <c r="D1310" s="92">
        <f t="shared" si="204"/>
        <v>0</v>
      </c>
      <c r="E1310" s="92">
        <f t="shared" si="200"/>
        <v>0</v>
      </c>
      <c r="F1310" s="92">
        <f t="shared" si="205"/>
        <v>0</v>
      </c>
      <c r="G1310" s="92"/>
      <c r="H1310" s="233"/>
      <c r="I1310" s="233"/>
      <c r="J1310" s="233"/>
      <c r="K1310" s="233"/>
      <c r="L1310" s="233"/>
      <c r="M1310" s="233"/>
      <c r="O1310" s="138"/>
      <c r="P1310" s="138">
        <f t="shared" si="206"/>
        <v>1299</v>
      </c>
      <c r="Q1310" s="290">
        <f t="shared" si="207"/>
        <v>-5606300</v>
      </c>
      <c r="R1310" s="290">
        <f t="shared" si="208"/>
        <v>4350</v>
      </c>
      <c r="S1310" s="290">
        <f t="shared" si="209"/>
        <v>-5610650</v>
      </c>
      <c r="T1310" s="290">
        <f t="shared" si="201"/>
        <v>5200</v>
      </c>
      <c r="U1310" s="290">
        <f t="shared" si="202"/>
        <v>-5611500</v>
      </c>
      <c r="V1310" s="77"/>
      <c r="W1310" s="8"/>
      <c r="X1310" s="8"/>
    </row>
    <row r="1311" spans="3:24" x14ac:dyDescent="0.25">
      <c r="C1311" s="295">
        <f t="shared" si="203"/>
        <v>0</v>
      </c>
      <c r="D1311" s="92">
        <f t="shared" si="204"/>
        <v>0</v>
      </c>
      <c r="E1311" s="92">
        <f t="shared" si="200"/>
        <v>0</v>
      </c>
      <c r="F1311" s="92">
        <f t="shared" si="205"/>
        <v>0</v>
      </c>
      <c r="G1311" s="92"/>
      <c r="H1311" s="233"/>
      <c r="I1311" s="233"/>
      <c r="J1311" s="233"/>
      <c r="K1311" s="233"/>
      <c r="L1311" s="233"/>
      <c r="M1311" s="233"/>
      <c r="O1311" s="138"/>
      <c r="P1311" s="138">
        <f t="shared" si="206"/>
        <v>1300</v>
      </c>
      <c r="Q1311" s="290">
        <f t="shared" si="207"/>
        <v>-5610650</v>
      </c>
      <c r="R1311" s="290">
        <f t="shared" si="208"/>
        <v>4350</v>
      </c>
      <c r="S1311" s="290">
        <f t="shared" si="209"/>
        <v>-5615000</v>
      </c>
      <c r="T1311" s="290">
        <f t="shared" si="201"/>
        <v>5200</v>
      </c>
      <c r="U1311" s="290">
        <f t="shared" si="202"/>
        <v>-5615850</v>
      </c>
      <c r="V1311" s="77"/>
      <c r="W1311" s="8"/>
      <c r="X1311" s="8"/>
    </row>
    <row r="1312" spans="3:24" x14ac:dyDescent="0.25">
      <c r="C1312" s="295">
        <f t="shared" si="203"/>
        <v>0</v>
      </c>
      <c r="D1312" s="92">
        <f t="shared" si="204"/>
        <v>0</v>
      </c>
      <c r="E1312" s="92">
        <f t="shared" si="200"/>
        <v>0</v>
      </c>
      <c r="F1312" s="92">
        <f t="shared" si="205"/>
        <v>0</v>
      </c>
      <c r="G1312" s="92"/>
      <c r="H1312" s="233"/>
      <c r="I1312" s="233"/>
      <c r="J1312" s="233"/>
      <c r="K1312" s="233"/>
      <c r="L1312" s="233"/>
      <c r="M1312" s="233"/>
      <c r="O1312" s="138"/>
      <c r="P1312" s="138">
        <f t="shared" si="206"/>
        <v>1301</v>
      </c>
      <c r="Q1312" s="290">
        <f t="shared" si="207"/>
        <v>-5615000</v>
      </c>
      <c r="R1312" s="290">
        <f t="shared" si="208"/>
        <v>4350</v>
      </c>
      <c r="S1312" s="290">
        <f t="shared" si="209"/>
        <v>-5619350</v>
      </c>
      <c r="T1312" s="290">
        <f t="shared" si="201"/>
        <v>5200</v>
      </c>
      <c r="U1312" s="290">
        <f t="shared" si="202"/>
        <v>-5620200</v>
      </c>
      <c r="V1312" s="77"/>
      <c r="W1312" s="8"/>
      <c r="X1312" s="8"/>
    </row>
    <row r="1313" spans="3:24" x14ac:dyDescent="0.25">
      <c r="C1313" s="295">
        <f t="shared" si="203"/>
        <v>0</v>
      </c>
      <c r="D1313" s="92">
        <f t="shared" si="204"/>
        <v>0</v>
      </c>
      <c r="E1313" s="92">
        <f t="shared" si="200"/>
        <v>0</v>
      </c>
      <c r="F1313" s="92">
        <f t="shared" si="205"/>
        <v>0</v>
      </c>
      <c r="G1313" s="92"/>
      <c r="H1313" s="233"/>
      <c r="I1313" s="233"/>
      <c r="J1313" s="233"/>
      <c r="K1313" s="233"/>
      <c r="L1313" s="233"/>
      <c r="M1313" s="233"/>
      <c r="O1313" s="138"/>
      <c r="P1313" s="138">
        <f t="shared" si="206"/>
        <v>1302</v>
      </c>
      <c r="Q1313" s="290">
        <f t="shared" si="207"/>
        <v>-5619350</v>
      </c>
      <c r="R1313" s="290">
        <f t="shared" si="208"/>
        <v>4350</v>
      </c>
      <c r="S1313" s="290">
        <f t="shared" si="209"/>
        <v>-5623700</v>
      </c>
      <c r="T1313" s="290">
        <f t="shared" si="201"/>
        <v>5200</v>
      </c>
      <c r="U1313" s="290">
        <f t="shared" si="202"/>
        <v>-5624550</v>
      </c>
      <c r="V1313" s="77"/>
      <c r="W1313" s="8"/>
      <c r="X1313" s="8"/>
    </row>
    <row r="1314" spans="3:24" x14ac:dyDescent="0.25">
      <c r="C1314" s="295">
        <f t="shared" si="203"/>
        <v>0</v>
      </c>
      <c r="D1314" s="92">
        <f t="shared" si="204"/>
        <v>0</v>
      </c>
      <c r="E1314" s="92">
        <f t="shared" si="200"/>
        <v>0</v>
      </c>
      <c r="F1314" s="92">
        <f t="shared" si="205"/>
        <v>0</v>
      </c>
      <c r="G1314" s="92"/>
      <c r="H1314" s="233"/>
      <c r="I1314" s="233"/>
      <c r="J1314" s="233"/>
      <c r="K1314" s="233"/>
      <c r="L1314" s="233"/>
      <c r="M1314" s="233"/>
      <c r="O1314" s="138"/>
      <c r="P1314" s="138">
        <f t="shared" si="206"/>
        <v>1303</v>
      </c>
      <c r="Q1314" s="290">
        <f t="shared" si="207"/>
        <v>-5623700</v>
      </c>
      <c r="R1314" s="290">
        <f t="shared" si="208"/>
        <v>4350</v>
      </c>
      <c r="S1314" s="290">
        <f t="shared" si="209"/>
        <v>-5628050</v>
      </c>
      <c r="T1314" s="290">
        <f t="shared" si="201"/>
        <v>5200</v>
      </c>
      <c r="U1314" s="290">
        <f t="shared" si="202"/>
        <v>-5628900</v>
      </c>
      <c r="V1314" s="77"/>
      <c r="W1314" s="8"/>
      <c r="X1314" s="8"/>
    </row>
    <row r="1315" spans="3:24" x14ac:dyDescent="0.25">
      <c r="C1315" s="295">
        <f t="shared" si="203"/>
        <v>0</v>
      </c>
      <c r="D1315" s="92">
        <f t="shared" si="204"/>
        <v>0</v>
      </c>
      <c r="E1315" s="92">
        <f t="shared" si="200"/>
        <v>0</v>
      </c>
      <c r="F1315" s="92">
        <f t="shared" si="205"/>
        <v>0</v>
      </c>
      <c r="G1315" s="92"/>
      <c r="H1315" s="233"/>
      <c r="I1315" s="233"/>
      <c r="J1315" s="233"/>
      <c r="K1315" s="233"/>
      <c r="L1315" s="233"/>
      <c r="M1315" s="233"/>
      <c r="O1315" s="138"/>
      <c r="P1315" s="138">
        <f t="shared" si="206"/>
        <v>1304</v>
      </c>
      <c r="Q1315" s="290">
        <f t="shared" si="207"/>
        <v>-5628050</v>
      </c>
      <c r="R1315" s="290">
        <f t="shared" si="208"/>
        <v>4350</v>
      </c>
      <c r="S1315" s="290">
        <f t="shared" si="209"/>
        <v>-5632400</v>
      </c>
      <c r="T1315" s="290">
        <f t="shared" si="201"/>
        <v>5200</v>
      </c>
      <c r="U1315" s="290">
        <f t="shared" si="202"/>
        <v>-5633250</v>
      </c>
      <c r="V1315" s="77"/>
      <c r="W1315" s="8"/>
      <c r="X1315" s="8"/>
    </row>
    <row r="1316" spans="3:24" x14ac:dyDescent="0.25">
      <c r="C1316" s="295">
        <f t="shared" si="203"/>
        <v>0</v>
      </c>
      <c r="D1316" s="92">
        <f t="shared" si="204"/>
        <v>0</v>
      </c>
      <c r="E1316" s="92">
        <f t="shared" si="200"/>
        <v>0</v>
      </c>
      <c r="F1316" s="92">
        <f t="shared" si="205"/>
        <v>0</v>
      </c>
      <c r="G1316" s="92"/>
      <c r="H1316" s="233"/>
      <c r="I1316" s="233"/>
      <c r="J1316" s="233"/>
      <c r="K1316" s="233"/>
      <c r="L1316" s="233"/>
      <c r="M1316" s="233"/>
      <c r="O1316" s="138"/>
      <c r="P1316" s="138">
        <f t="shared" si="206"/>
        <v>1305</v>
      </c>
      <c r="Q1316" s="290">
        <f t="shared" si="207"/>
        <v>-5632400</v>
      </c>
      <c r="R1316" s="290">
        <f t="shared" si="208"/>
        <v>4350</v>
      </c>
      <c r="S1316" s="290">
        <f t="shared" si="209"/>
        <v>-5636750</v>
      </c>
      <c r="T1316" s="290">
        <f t="shared" si="201"/>
        <v>5200</v>
      </c>
      <c r="U1316" s="290">
        <f t="shared" si="202"/>
        <v>-5637600</v>
      </c>
      <c r="V1316" s="77"/>
      <c r="W1316" s="8"/>
      <c r="X1316" s="8"/>
    </row>
    <row r="1317" spans="3:24" x14ac:dyDescent="0.25">
      <c r="C1317" s="295">
        <f t="shared" si="203"/>
        <v>0</v>
      </c>
      <c r="D1317" s="92">
        <f t="shared" si="204"/>
        <v>0</v>
      </c>
      <c r="E1317" s="92">
        <f t="shared" si="200"/>
        <v>0</v>
      </c>
      <c r="F1317" s="92">
        <f t="shared" si="205"/>
        <v>0</v>
      </c>
      <c r="G1317" s="92"/>
      <c r="H1317" s="233"/>
      <c r="I1317" s="233"/>
      <c r="J1317" s="233"/>
      <c r="K1317" s="233"/>
      <c r="L1317" s="233"/>
      <c r="M1317" s="233"/>
      <c r="O1317" s="138"/>
      <c r="P1317" s="138">
        <f t="shared" si="206"/>
        <v>1306</v>
      </c>
      <c r="Q1317" s="290">
        <f t="shared" si="207"/>
        <v>-5636750</v>
      </c>
      <c r="R1317" s="290">
        <f t="shared" si="208"/>
        <v>4350</v>
      </c>
      <c r="S1317" s="290">
        <f t="shared" si="209"/>
        <v>-5641100</v>
      </c>
      <c r="T1317" s="290">
        <f t="shared" si="201"/>
        <v>5200</v>
      </c>
      <c r="U1317" s="290">
        <f t="shared" si="202"/>
        <v>-5641950</v>
      </c>
      <c r="V1317" s="77"/>
      <c r="W1317" s="8"/>
      <c r="X1317" s="8"/>
    </row>
    <row r="1318" spans="3:24" x14ac:dyDescent="0.25">
      <c r="C1318" s="295">
        <f t="shared" si="203"/>
        <v>0</v>
      </c>
      <c r="D1318" s="92">
        <f t="shared" si="204"/>
        <v>0</v>
      </c>
      <c r="E1318" s="92">
        <f t="shared" si="200"/>
        <v>0</v>
      </c>
      <c r="F1318" s="92">
        <f t="shared" si="205"/>
        <v>0</v>
      </c>
      <c r="G1318" s="92"/>
      <c r="H1318" s="233"/>
      <c r="I1318" s="233"/>
      <c r="J1318" s="233"/>
      <c r="K1318" s="233"/>
      <c r="L1318" s="233"/>
      <c r="M1318" s="233"/>
      <c r="O1318" s="138"/>
      <c r="P1318" s="138">
        <f t="shared" si="206"/>
        <v>1307</v>
      </c>
      <c r="Q1318" s="290">
        <f t="shared" si="207"/>
        <v>-5641100</v>
      </c>
      <c r="R1318" s="290">
        <f t="shared" si="208"/>
        <v>4350</v>
      </c>
      <c r="S1318" s="290">
        <f t="shared" si="209"/>
        <v>-5645450</v>
      </c>
      <c r="T1318" s="290">
        <f t="shared" si="201"/>
        <v>5200</v>
      </c>
      <c r="U1318" s="290">
        <f t="shared" si="202"/>
        <v>-5646300</v>
      </c>
      <c r="V1318" s="77"/>
      <c r="W1318" s="8"/>
      <c r="X1318" s="8"/>
    </row>
    <row r="1319" spans="3:24" x14ac:dyDescent="0.25">
      <c r="C1319" s="295">
        <f t="shared" si="203"/>
        <v>0</v>
      </c>
      <c r="D1319" s="92">
        <f t="shared" si="204"/>
        <v>0</v>
      </c>
      <c r="E1319" s="92">
        <f t="shared" si="200"/>
        <v>0</v>
      </c>
      <c r="F1319" s="92">
        <f t="shared" si="205"/>
        <v>0</v>
      </c>
      <c r="G1319" s="92"/>
      <c r="H1319" s="233"/>
      <c r="I1319" s="233"/>
      <c r="J1319" s="233"/>
      <c r="K1319" s="233"/>
      <c r="L1319" s="233"/>
      <c r="M1319" s="233"/>
      <c r="O1319" s="138"/>
      <c r="P1319" s="138">
        <f t="shared" si="206"/>
        <v>1308</v>
      </c>
      <c r="Q1319" s="290">
        <f t="shared" si="207"/>
        <v>-5645450</v>
      </c>
      <c r="R1319" s="290">
        <f t="shared" si="208"/>
        <v>4350</v>
      </c>
      <c r="S1319" s="290">
        <f t="shared" si="209"/>
        <v>-5649800</v>
      </c>
      <c r="T1319" s="290">
        <f t="shared" si="201"/>
        <v>5200</v>
      </c>
      <c r="U1319" s="290">
        <f t="shared" si="202"/>
        <v>-5650650</v>
      </c>
      <c r="V1319" s="77"/>
      <c r="W1319" s="8"/>
      <c r="X1319" s="8"/>
    </row>
    <row r="1320" spans="3:24" x14ac:dyDescent="0.25">
      <c r="C1320" s="295">
        <f t="shared" si="203"/>
        <v>0</v>
      </c>
      <c r="D1320" s="92">
        <f t="shared" si="204"/>
        <v>0</v>
      </c>
      <c r="E1320" s="92">
        <f t="shared" si="200"/>
        <v>0</v>
      </c>
      <c r="F1320" s="92">
        <f t="shared" si="205"/>
        <v>0</v>
      </c>
      <c r="G1320" s="92"/>
      <c r="H1320" s="233"/>
      <c r="I1320" s="233"/>
      <c r="J1320" s="233"/>
      <c r="K1320" s="233"/>
      <c r="L1320" s="233"/>
      <c r="M1320" s="233"/>
      <c r="O1320" s="138"/>
      <c r="P1320" s="138">
        <f t="shared" si="206"/>
        <v>1309</v>
      </c>
      <c r="Q1320" s="290">
        <f t="shared" si="207"/>
        <v>-5649800</v>
      </c>
      <c r="R1320" s="290">
        <f t="shared" si="208"/>
        <v>4350</v>
      </c>
      <c r="S1320" s="290">
        <f t="shared" si="209"/>
        <v>-5654150</v>
      </c>
      <c r="T1320" s="290">
        <f t="shared" si="201"/>
        <v>5200</v>
      </c>
      <c r="U1320" s="290">
        <f t="shared" si="202"/>
        <v>-5655000</v>
      </c>
      <c r="V1320" s="77"/>
      <c r="W1320" s="8"/>
      <c r="X1320" s="8"/>
    </row>
    <row r="1321" spans="3:24" x14ac:dyDescent="0.25">
      <c r="C1321" s="295">
        <f t="shared" si="203"/>
        <v>0</v>
      </c>
      <c r="D1321" s="92">
        <f t="shared" si="204"/>
        <v>0</v>
      </c>
      <c r="E1321" s="92">
        <f t="shared" si="200"/>
        <v>0</v>
      </c>
      <c r="F1321" s="92">
        <f t="shared" si="205"/>
        <v>0</v>
      </c>
      <c r="G1321" s="92"/>
      <c r="H1321" s="233"/>
      <c r="I1321" s="233"/>
      <c r="J1321" s="233"/>
      <c r="K1321" s="233"/>
      <c r="L1321" s="233"/>
      <c r="M1321" s="233"/>
      <c r="O1321" s="138"/>
      <c r="P1321" s="138">
        <f t="shared" si="206"/>
        <v>1310</v>
      </c>
      <c r="Q1321" s="290">
        <f t="shared" si="207"/>
        <v>-5654150</v>
      </c>
      <c r="R1321" s="290">
        <f t="shared" si="208"/>
        <v>4350</v>
      </c>
      <c r="S1321" s="290">
        <f t="shared" si="209"/>
        <v>-5658500</v>
      </c>
      <c r="T1321" s="290">
        <f t="shared" si="201"/>
        <v>5200</v>
      </c>
      <c r="U1321" s="290">
        <f t="shared" si="202"/>
        <v>-5659350</v>
      </c>
      <c r="V1321" s="77"/>
      <c r="W1321" s="8"/>
      <c r="X1321" s="8"/>
    </row>
    <row r="1322" spans="3:24" x14ac:dyDescent="0.25">
      <c r="C1322" s="295">
        <f t="shared" si="203"/>
        <v>0</v>
      </c>
      <c r="D1322" s="92">
        <f t="shared" si="204"/>
        <v>0</v>
      </c>
      <c r="E1322" s="92">
        <f t="shared" si="200"/>
        <v>0</v>
      </c>
      <c r="F1322" s="92">
        <f t="shared" si="205"/>
        <v>0</v>
      </c>
      <c r="G1322" s="92"/>
      <c r="H1322" s="233"/>
      <c r="I1322" s="233"/>
      <c r="J1322" s="233"/>
      <c r="K1322" s="233"/>
      <c r="L1322" s="233"/>
      <c r="M1322" s="233"/>
      <c r="O1322" s="138"/>
      <c r="P1322" s="138">
        <f t="shared" si="206"/>
        <v>1311</v>
      </c>
      <c r="Q1322" s="290">
        <f t="shared" si="207"/>
        <v>-5658500</v>
      </c>
      <c r="R1322" s="290">
        <f t="shared" si="208"/>
        <v>4350</v>
      </c>
      <c r="S1322" s="290">
        <f t="shared" si="209"/>
        <v>-5662850</v>
      </c>
      <c r="T1322" s="290">
        <f t="shared" si="201"/>
        <v>5200</v>
      </c>
      <c r="U1322" s="290">
        <f t="shared" si="202"/>
        <v>-5663700</v>
      </c>
      <c r="V1322" s="77"/>
      <c r="W1322" s="8"/>
      <c r="X1322" s="8"/>
    </row>
    <row r="1323" spans="3:24" x14ac:dyDescent="0.25">
      <c r="C1323" s="295">
        <f t="shared" si="203"/>
        <v>0</v>
      </c>
      <c r="D1323" s="92">
        <f t="shared" si="204"/>
        <v>0</v>
      </c>
      <c r="E1323" s="92">
        <f t="shared" si="200"/>
        <v>0</v>
      </c>
      <c r="F1323" s="92">
        <f t="shared" si="205"/>
        <v>0</v>
      </c>
      <c r="G1323" s="92"/>
      <c r="H1323" s="233"/>
      <c r="I1323" s="233"/>
      <c r="J1323" s="233"/>
      <c r="K1323" s="233"/>
      <c r="L1323" s="233"/>
      <c r="M1323" s="233"/>
      <c r="O1323" s="138"/>
      <c r="P1323" s="138">
        <f t="shared" si="206"/>
        <v>1312</v>
      </c>
      <c r="Q1323" s="290">
        <f t="shared" si="207"/>
        <v>-5662850</v>
      </c>
      <c r="R1323" s="290">
        <f t="shared" si="208"/>
        <v>4350</v>
      </c>
      <c r="S1323" s="290">
        <f t="shared" si="209"/>
        <v>-5667200</v>
      </c>
      <c r="T1323" s="290">
        <f t="shared" si="201"/>
        <v>5200</v>
      </c>
      <c r="U1323" s="290">
        <f t="shared" si="202"/>
        <v>-5668050</v>
      </c>
      <c r="V1323" s="77"/>
      <c r="W1323" s="8"/>
      <c r="X1323" s="8"/>
    </row>
    <row r="1324" spans="3:24" x14ac:dyDescent="0.25">
      <c r="C1324" s="295">
        <f t="shared" si="203"/>
        <v>0</v>
      </c>
      <c r="D1324" s="92">
        <f t="shared" si="204"/>
        <v>0</v>
      </c>
      <c r="E1324" s="92">
        <f t="shared" si="200"/>
        <v>0</v>
      </c>
      <c r="F1324" s="92">
        <f t="shared" si="205"/>
        <v>0</v>
      </c>
      <c r="G1324" s="92"/>
      <c r="H1324" s="233"/>
      <c r="I1324" s="233"/>
      <c r="J1324" s="233"/>
      <c r="K1324" s="233"/>
      <c r="L1324" s="233"/>
      <c r="M1324" s="233"/>
      <c r="O1324" s="138"/>
      <c r="P1324" s="138">
        <f t="shared" si="206"/>
        <v>1313</v>
      </c>
      <c r="Q1324" s="290">
        <f t="shared" si="207"/>
        <v>-5667200</v>
      </c>
      <c r="R1324" s="290">
        <f t="shared" si="208"/>
        <v>4350</v>
      </c>
      <c r="S1324" s="290">
        <f t="shared" si="209"/>
        <v>-5671550</v>
      </c>
      <c r="T1324" s="290">
        <f t="shared" si="201"/>
        <v>5200</v>
      </c>
      <c r="U1324" s="290">
        <f t="shared" si="202"/>
        <v>-5672400</v>
      </c>
      <c r="V1324" s="77"/>
      <c r="W1324" s="8"/>
      <c r="X1324" s="8"/>
    </row>
    <row r="1325" spans="3:24" x14ac:dyDescent="0.25">
      <c r="C1325" s="295">
        <f t="shared" si="203"/>
        <v>0</v>
      </c>
      <c r="D1325" s="92">
        <f t="shared" si="204"/>
        <v>0</v>
      </c>
      <c r="E1325" s="92">
        <f t="shared" si="200"/>
        <v>0</v>
      </c>
      <c r="F1325" s="92">
        <f t="shared" si="205"/>
        <v>0</v>
      </c>
      <c r="G1325" s="92"/>
      <c r="H1325" s="233"/>
      <c r="I1325" s="233"/>
      <c r="J1325" s="233"/>
      <c r="K1325" s="233"/>
      <c r="L1325" s="233"/>
      <c r="M1325" s="233"/>
      <c r="O1325" s="138"/>
      <c r="P1325" s="138">
        <f t="shared" si="206"/>
        <v>1314</v>
      </c>
      <c r="Q1325" s="290">
        <f t="shared" si="207"/>
        <v>-5671550</v>
      </c>
      <c r="R1325" s="290">
        <f t="shared" si="208"/>
        <v>4350</v>
      </c>
      <c r="S1325" s="290">
        <f t="shared" si="209"/>
        <v>-5675900</v>
      </c>
      <c r="T1325" s="290">
        <f t="shared" si="201"/>
        <v>5200</v>
      </c>
      <c r="U1325" s="290">
        <f t="shared" si="202"/>
        <v>-5676750</v>
      </c>
      <c r="V1325" s="77"/>
      <c r="W1325" s="8"/>
      <c r="X1325" s="8"/>
    </row>
    <row r="1326" spans="3:24" x14ac:dyDescent="0.25">
      <c r="C1326" s="295">
        <f t="shared" si="203"/>
        <v>0</v>
      </c>
      <c r="D1326" s="92">
        <f t="shared" si="204"/>
        <v>0</v>
      </c>
      <c r="E1326" s="92">
        <f t="shared" si="200"/>
        <v>0</v>
      </c>
      <c r="F1326" s="92">
        <f t="shared" si="205"/>
        <v>0</v>
      </c>
      <c r="G1326" s="92"/>
      <c r="H1326" s="233"/>
      <c r="I1326" s="233"/>
      <c r="J1326" s="233"/>
      <c r="K1326" s="233"/>
      <c r="L1326" s="233"/>
      <c r="M1326" s="233"/>
      <c r="O1326" s="138"/>
      <c r="P1326" s="138">
        <f t="shared" si="206"/>
        <v>1315</v>
      </c>
      <c r="Q1326" s="290">
        <f t="shared" si="207"/>
        <v>-5675900</v>
      </c>
      <c r="R1326" s="290">
        <f t="shared" si="208"/>
        <v>4350</v>
      </c>
      <c r="S1326" s="290">
        <f t="shared" si="209"/>
        <v>-5680250</v>
      </c>
      <c r="T1326" s="290">
        <f t="shared" si="201"/>
        <v>5200</v>
      </c>
      <c r="U1326" s="290">
        <f t="shared" si="202"/>
        <v>-5681100</v>
      </c>
      <c r="V1326" s="77"/>
      <c r="W1326" s="8"/>
      <c r="X1326" s="8"/>
    </row>
    <row r="1327" spans="3:24" x14ac:dyDescent="0.25">
      <c r="C1327" s="295">
        <f t="shared" si="203"/>
        <v>0</v>
      </c>
      <c r="D1327" s="92">
        <f t="shared" si="204"/>
        <v>0</v>
      </c>
      <c r="E1327" s="92">
        <f t="shared" si="200"/>
        <v>0</v>
      </c>
      <c r="F1327" s="92">
        <f t="shared" si="205"/>
        <v>0</v>
      </c>
      <c r="G1327" s="92"/>
      <c r="H1327" s="233"/>
      <c r="I1327" s="233"/>
      <c r="J1327" s="233"/>
      <c r="K1327" s="233"/>
      <c r="L1327" s="233"/>
      <c r="M1327" s="233"/>
      <c r="O1327" s="138"/>
      <c r="P1327" s="138">
        <f t="shared" si="206"/>
        <v>1316</v>
      </c>
      <c r="Q1327" s="290">
        <f t="shared" si="207"/>
        <v>-5680250</v>
      </c>
      <c r="R1327" s="290">
        <f t="shared" si="208"/>
        <v>4350</v>
      </c>
      <c r="S1327" s="290">
        <f t="shared" si="209"/>
        <v>-5684600</v>
      </c>
      <c r="T1327" s="290">
        <f t="shared" si="201"/>
        <v>5200</v>
      </c>
      <c r="U1327" s="290">
        <f t="shared" si="202"/>
        <v>-5685450</v>
      </c>
      <c r="V1327" s="77"/>
      <c r="W1327" s="8"/>
      <c r="X1327" s="8"/>
    </row>
    <row r="1328" spans="3:24" x14ac:dyDescent="0.25">
      <c r="C1328" s="295">
        <f t="shared" si="203"/>
        <v>0</v>
      </c>
      <c r="D1328" s="92">
        <f t="shared" si="204"/>
        <v>0</v>
      </c>
      <c r="E1328" s="92">
        <f t="shared" si="200"/>
        <v>0</v>
      </c>
      <c r="F1328" s="92">
        <f t="shared" si="205"/>
        <v>0</v>
      </c>
      <c r="G1328" s="92"/>
      <c r="H1328" s="233"/>
      <c r="I1328" s="233"/>
      <c r="J1328" s="233"/>
      <c r="K1328" s="233"/>
      <c r="L1328" s="233"/>
      <c r="M1328" s="233"/>
      <c r="O1328" s="138"/>
      <c r="P1328" s="138">
        <f t="shared" si="206"/>
        <v>1317</v>
      </c>
      <c r="Q1328" s="290">
        <f t="shared" si="207"/>
        <v>-5684600</v>
      </c>
      <c r="R1328" s="290">
        <f t="shared" si="208"/>
        <v>4350</v>
      </c>
      <c r="S1328" s="290">
        <f t="shared" si="209"/>
        <v>-5688950</v>
      </c>
      <c r="T1328" s="290">
        <f t="shared" si="201"/>
        <v>5200</v>
      </c>
      <c r="U1328" s="290">
        <f t="shared" si="202"/>
        <v>-5689800</v>
      </c>
      <c r="V1328" s="77"/>
      <c r="W1328" s="8"/>
      <c r="X1328" s="8"/>
    </row>
    <row r="1329" spans="3:24" x14ac:dyDescent="0.25">
      <c r="C1329" s="295">
        <f t="shared" si="203"/>
        <v>0</v>
      </c>
      <c r="D1329" s="92">
        <f t="shared" si="204"/>
        <v>0</v>
      </c>
      <c r="E1329" s="92">
        <f t="shared" si="200"/>
        <v>0</v>
      </c>
      <c r="F1329" s="92">
        <f t="shared" si="205"/>
        <v>0</v>
      </c>
      <c r="G1329" s="92"/>
      <c r="H1329" s="233"/>
      <c r="I1329" s="233"/>
      <c r="J1329" s="233"/>
      <c r="K1329" s="233"/>
      <c r="L1329" s="233"/>
      <c r="M1329" s="233"/>
      <c r="O1329" s="138"/>
      <c r="P1329" s="138">
        <f t="shared" si="206"/>
        <v>1318</v>
      </c>
      <c r="Q1329" s="290">
        <f t="shared" si="207"/>
        <v>-5688950</v>
      </c>
      <c r="R1329" s="290">
        <f t="shared" si="208"/>
        <v>4350</v>
      </c>
      <c r="S1329" s="290">
        <f t="shared" si="209"/>
        <v>-5693300</v>
      </c>
      <c r="T1329" s="290">
        <f t="shared" si="201"/>
        <v>5200</v>
      </c>
      <c r="U1329" s="290">
        <f t="shared" si="202"/>
        <v>-5694150</v>
      </c>
      <c r="V1329" s="77"/>
      <c r="W1329" s="8"/>
      <c r="X1329" s="8"/>
    </row>
    <row r="1330" spans="3:24" x14ac:dyDescent="0.25">
      <c r="C1330" s="295">
        <f t="shared" si="203"/>
        <v>0</v>
      </c>
      <c r="D1330" s="92">
        <f t="shared" si="204"/>
        <v>0</v>
      </c>
      <c r="E1330" s="92">
        <f t="shared" si="200"/>
        <v>0</v>
      </c>
      <c r="F1330" s="92">
        <f t="shared" si="205"/>
        <v>0</v>
      </c>
      <c r="G1330" s="92"/>
      <c r="H1330" s="233"/>
      <c r="I1330" s="233"/>
      <c r="J1330" s="233"/>
      <c r="K1330" s="233"/>
      <c r="L1330" s="233"/>
      <c r="M1330" s="233"/>
      <c r="O1330" s="138"/>
      <c r="P1330" s="138">
        <f t="shared" si="206"/>
        <v>1319</v>
      </c>
      <c r="Q1330" s="290">
        <f t="shared" si="207"/>
        <v>-5693300</v>
      </c>
      <c r="R1330" s="290">
        <f t="shared" si="208"/>
        <v>4350</v>
      </c>
      <c r="S1330" s="290">
        <f t="shared" si="209"/>
        <v>-5697650</v>
      </c>
      <c r="T1330" s="290">
        <f t="shared" si="201"/>
        <v>5200</v>
      </c>
      <c r="U1330" s="290">
        <f t="shared" si="202"/>
        <v>-5698500</v>
      </c>
      <c r="V1330" s="77"/>
      <c r="W1330" s="8"/>
      <c r="X1330" s="8"/>
    </row>
    <row r="1331" spans="3:24" x14ac:dyDescent="0.25">
      <c r="C1331" s="295">
        <f t="shared" si="203"/>
        <v>0</v>
      </c>
      <c r="D1331" s="92">
        <f t="shared" si="204"/>
        <v>0</v>
      </c>
      <c r="E1331" s="92">
        <f t="shared" si="200"/>
        <v>0</v>
      </c>
      <c r="F1331" s="92">
        <f t="shared" si="205"/>
        <v>0</v>
      </c>
      <c r="G1331" s="92"/>
      <c r="H1331" s="233"/>
      <c r="I1331" s="233"/>
      <c r="J1331" s="233"/>
      <c r="K1331" s="233"/>
      <c r="L1331" s="233"/>
      <c r="M1331" s="233"/>
      <c r="O1331" s="138"/>
      <c r="P1331" s="138">
        <f t="shared" si="206"/>
        <v>1320</v>
      </c>
      <c r="Q1331" s="290">
        <f t="shared" si="207"/>
        <v>-5697650</v>
      </c>
      <c r="R1331" s="290">
        <f t="shared" si="208"/>
        <v>4350</v>
      </c>
      <c r="S1331" s="290">
        <f t="shared" si="209"/>
        <v>-5702000</v>
      </c>
      <c r="T1331" s="290">
        <f t="shared" si="201"/>
        <v>5200</v>
      </c>
      <c r="U1331" s="290">
        <f t="shared" si="202"/>
        <v>-5702850</v>
      </c>
      <c r="V1331" s="77"/>
      <c r="W1331" s="8"/>
      <c r="X1331" s="8"/>
    </row>
    <row r="1332" spans="3:24" x14ac:dyDescent="0.25">
      <c r="C1332" s="295">
        <f t="shared" si="203"/>
        <v>0</v>
      </c>
      <c r="D1332" s="92">
        <f t="shared" si="204"/>
        <v>0</v>
      </c>
      <c r="E1332" s="92">
        <f t="shared" si="200"/>
        <v>0</v>
      </c>
      <c r="F1332" s="92">
        <f t="shared" si="205"/>
        <v>0</v>
      </c>
      <c r="G1332" s="92"/>
      <c r="H1332" s="233"/>
      <c r="I1332" s="233"/>
      <c r="J1332" s="233"/>
      <c r="K1332" s="233"/>
      <c r="L1332" s="233"/>
      <c r="M1332" s="233"/>
      <c r="O1332" s="138"/>
      <c r="P1332" s="138">
        <f t="shared" si="206"/>
        <v>1321</v>
      </c>
      <c r="Q1332" s="290">
        <f t="shared" si="207"/>
        <v>-5702000</v>
      </c>
      <c r="R1332" s="290">
        <f t="shared" si="208"/>
        <v>4350</v>
      </c>
      <c r="S1332" s="290">
        <f t="shared" si="209"/>
        <v>-5706350</v>
      </c>
      <c r="T1332" s="290">
        <f t="shared" si="201"/>
        <v>5200</v>
      </c>
      <c r="U1332" s="290">
        <f t="shared" si="202"/>
        <v>-5707200</v>
      </c>
      <c r="V1332" s="77"/>
      <c r="W1332" s="8"/>
      <c r="X1332" s="8"/>
    </row>
    <row r="1333" spans="3:24" x14ac:dyDescent="0.25">
      <c r="C1333" s="295">
        <f t="shared" si="203"/>
        <v>0</v>
      </c>
      <c r="D1333" s="92">
        <f t="shared" si="204"/>
        <v>0</v>
      </c>
      <c r="E1333" s="92">
        <f t="shared" si="200"/>
        <v>0</v>
      </c>
      <c r="F1333" s="92">
        <f t="shared" si="205"/>
        <v>0</v>
      </c>
      <c r="G1333" s="92"/>
      <c r="H1333" s="233"/>
      <c r="I1333" s="233"/>
      <c r="J1333" s="233"/>
      <c r="K1333" s="233"/>
      <c r="L1333" s="233"/>
      <c r="M1333" s="233"/>
      <c r="O1333" s="138"/>
      <c r="P1333" s="138">
        <f t="shared" si="206"/>
        <v>1322</v>
      </c>
      <c r="Q1333" s="290">
        <f t="shared" si="207"/>
        <v>-5706350</v>
      </c>
      <c r="R1333" s="290">
        <f t="shared" si="208"/>
        <v>4350</v>
      </c>
      <c r="S1333" s="290">
        <f t="shared" si="209"/>
        <v>-5710700</v>
      </c>
      <c r="T1333" s="290">
        <f t="shared" si="201"/>
        <v>5200</v>
      </c>
      <c r="U1333" s="290">
        <f t="shared" si="202"/>
        <v>-5711550</v>
      </c>
      <c r="V1333" s="77"/>
      <c r="W1333" s="8"/>
      <c r="X1333" s="8"/>
    </row>
    <row r="1334" spans="3:24" x14ac:dyDescent="0.25">
      <c r="C1334" s="295">
        <f t="shared" si="203"/>
        <v>0</v>
      </c>
      <c r="D1334" s="92">
        <f t="shared" si="204"/>
        <v>0</v>
      </c>
      <c r="E1334" s="92">
        <f t="shared" si="200"/>
        <v>0</v>
      </c>
      <c r="F1334" s="92">
        <f t="shared" si="205"/>
        <v>0</v>
      </c>
      <c r="G1334" s="92"/>
      <c r="H1334" s="233"/>
      <c r="I1334" s="233"/>
      <c r="J1334" s="233"/>
      <c r="K1334" s="233"/>
      <c r="L1334" s="233"/>
      <c r="M1334" s="233"/>
      <c r="O1334" s="138"/>
      <c r="P1334" s="138">
        <f t="shared" si="206"/>
        <v>1323</v>
      </c>
      <c r="Q1334" s="290">
        <f t="shared" si="207"/>
        <v>-5710700</v>
      </c>
      <c r="R1334" s="290">
        <f t="shared" si="208"/>
        <v>4350</v>
      </c>
      <c r="S1334" s="290">
        <f t="shared" si="209"/>
        <v>-5715050</v>
      </c>
      <c r="T1334" s="290">
        <f t="shared" si="201"/>
        <v>5200</v>
      </c>
      <c r="U1334" s="290">
        <f t="shared" si="202"/>
        <v>-5715900</v>
      </c>
      <c r="V1334" s="77"/>
      <c r="W1334" s="8"/>
      <c r="X1334" s="8"/>
    </row>
    <row r="1335" spans="3:24" x14ac:dyDescent="0.25">
      <c r="C1335" s="295">
        <f t="shared" si="203"/>
        <v>0</v>
      </c>
      <c r="D1335" s="92">
        <f t="shared" si="204"/>
        <v>0</v>
      </c>
      <c r="E1335" s="92">
        <f t="shared" si="200"/>
        <v>0</v>
      </c>
      <c r="F1335" s="92">
        <f t="shared" si="205"/>
        <v>0</v>
      </c>
      <c r="G1335" s="92"/>
      <c r="H1335" s="233"/>
      <c r="I1335" s="233"/>
      <c r="J1335" s="233"/>
      <c r="K1335" s="233"/>
      <c r="L1335" s="233"/>
      <c r="M1335" s="233"/>
      <c r="O1335" s="138"/>
      <c r="P1335" s="138">
        <f t="shared" si="206"/>
        <v>1324</v>
      </c>
      <c r="Q1335" s="290">
        <f t="shared" si="207"/>
        <v>-5715050</v>
      </c>
      <c r="R1335" s="290">
        <f t="shared" si="208"/>
        <v>4350</v>
      </c>
      <c r="S1335" s="290">
        <f t="shared" si="209"/>
        <v>-5719400</v>
      </c>
      <c r="T1335" s="290">
        <f t="shared" si="201"/>
        <v>5200</v>
      </c>
      <c r="U1335" s="290">
        <f t="shared" si="202"/>
        <v>-5720250</v>
      </c>
      <c r="V1335" s="77"/>
      <c r="W1335" s="8"/>
      <c r="X1335" s="8"/>
    </row>
    <row r="1336" spans="3:24" x14ac:dyDescent="0.25">
      <c r="C1336" s="295">
        <f t="shared" si="203"/>
        <v>0</v>
      </c>
      <c r="D1336" s="92">
        <f t="shared" si="204"/>
        <v>0</v>
      </c>
      <c r="E1336" s="92">
        <f t="shared" si="200"/>
        <v>0</v>
      </c>
      <c r="F1336" s="92">
        <f t="shared" si="205"/>
        <v>0</v>
      </c>
      <c r="G1336" s="92"/>
      <c r="H1336" s="233"/>
      <c r="I1336" s="233"/>
      <c r="J1336" s="233"/>
      <c r="K1336" s="233"/>
      <c r="L1336" s="233"/>
      <c r="M1336" s="233"/>
      <c r="O1336" s="138"/>
      <c r="P1336" s="138">
        <f t="shared" si="206"/>
        <v>1325</v>
      </c>
      <c r="Q1336" s="290">
        <f t="shared" si="207"/>
        <v>-5719400</v>
      </c>
      <c r="R1336" s="290">
        <f t="shared" si="208"/>
        <v>4350</v>
      </c>
      <c r="S1336" s="290">
        <f t="shared" si="209"/>
        <v>-5723750</v>
      </c>
      <c r="T1336" s="290">
        <f t="shared" si="201"/>
        <v>5200</v>
      </c>
      <c r="U1336" s="290">
        <f t="shared" si="202"/>
        <v>-5724600</v>
      </c>
      <c r="V1336" s="77"/>
      <c r="W1336" s="8"/>
      <c r="X1336" s="8"/>
    </row>
    <row r="1337" spans="3:24" x14ac:dyDescent="0.25">
      <c r="C1337" s="295">
        <f t="shared" si="203"/>
        <v>0</v>
      </c>
      <c r="D1337" s="92">
        <f t="shared" si="204"/>
        <v>0</v>
      </c>
      <c r="E1337" s="92">
        <f t="shared" si="200"/>
        <v>0</v>
      </c>
      <c r="F1337" s="92">
        <f t="shared" si="205"/>
        <v>0</v>
      </c>
      <c r="G1337" s="92"/>
      <c r="H1337" s="233"/>
      <c r="I1337" s="233"/>
      <c r="J1337" s="233"/>
      <c r="K1337" s="233"/>
      <c r="L1337" s="233"/>
      <c r="M1337" s="233"/>
      <c r="O1337" s="138"/>
      <c r="P1337" s="138">
        <f t="shared" si="206"/>
        <v>1326</v>
      </c>
      <c r="Q1337" s="290">
        <f t="shared" si="207"/>
        <v>-5723750</v>
      </c>
      <c r="R1337" s="290">
        <f t="shared" si="208"/>
        <v>4350</v>
      </c>
      <c r="S1337" s="290">
        <f t="shared" si="209"/>
        <v>-5728100</v>
      </c>
      <c r="T1337" s="290">
        <f t="shared" si="201"/>
        <v>5200</v>
      </c>
      <c r="U1337" s="290">
        <f t="shared" si="202"/>
        <v>-5728950</v>
      </c>
      <c r="V1337" s="77"/>
      <c r="W1337" s="8"/>
      <c r="X1337" s="8"/>
    </row>
    <row r="1338" spans="3:24" x14ac:dyDescent="0.25">
      <c r="C1338" s="295">
        <f t="shared" si="203"/>
        <v>0</v>
      </c>
      <c r="D1338" s="92">
        <f t="shared" si="204"/>
        <v>0</v>
      </c>
      <c r="E1338" s="92">
        <f t="shared" si="200"/>
        <v>0</v>
      </c>
      <c r="F1338" s="92">
        <f t="shared" si="205"/>
        <v>0</v>
      </c>
      <c r="G1338" s="92"/>
      <c r="H1338" s="233"/>
      <c r="I1338" s="233"/>
      <c r="J1338" s="233"/>
      <c r="K1338" s="233"/>
      <c r="L1338" s="233"/>
      <c r="M1338" s="233"/>
      <c r="O1338" s="138"/>
      <c r="P1338" s="138">
        <f t="shared" si="206"/>
        <v>1327</v>
      </c>
      <c r="Q1338" s="290">
        <f t="shared" si="207"/>
        <v>-5728100</v>
      </c>
      <c r="R1338" s="290">
        <f t="shared" si="208"/>
        <v>4350</v>
      </c>
      <c r="S1338" s="290">
        <f t="shared" si="209"/>
        <v>-5732450</v>
      </c>
      <c r="T1338" s="290">
        <f t="shared" si="201"/>
        <v>5200</v>
      </c>
      <c r="U1338" s="290">
        <f t="shared" si="202"/>
        <v>-5733300</v>
      </c>
      <c r="V1338" s="77"/>
      <c r="W1338" s="8"/>
      <c r="X1338" s="8"/>
    </row>
    <row r="1339" spans="3:24" x14ac:dyDescent="0.25">
      <c r="C1339" s="295">
        <f t="shared" si="203"/>
        <v>0</v>
      </c>
      <c r="D1339" s="92">
        <f t="shared" si="204"/>
        <v>0</v>
      </c>
      <c r="E1339" s="92">
        <f t="shared" si="200"/>
        <v>0</v>
      </c>
      <c r="F1339" s="92">
        <f t="shared" si="205"/>
        <v>0</v>
      </c>
      <c r="G1339" s="92"/>
      <c r="H1339" s="233"/>
      <c r="I1339" s="233"/>
      <c r="J1339" s="233"/>
      <c r="K1339" s="233"/>
      <c r="L1339" s="233"/>
      <c r="M1339" s="233"/>
      <c r="O1339" s="138"/>
      <c r="P1339" s="138">
        <f t="shared" si="206"/>
        <v>1328</v>
      </c>
      <c r="Q1339" s="290">
        <f t="shared" si="207"/>
        <v>-5732450</v>
      </c>
      <c r="R1339" s="290">
        <f t="shared" si="208"/>
        <v>4350</v>
      </c>
      <c r="S1339" s="290">
        <f t="shared" si="209"/>
        <v>-5736800</v>
      </c>
      <c r="T1339" s="290">
        <f t="shared" si="201"/>
        <v>5200</v>
      </c>
      <c r="U1339" s="290">
        <f t="shared" si="202"/>
        <v>-5737650</v>
      </c>
      <c r="V1339" s="77"/>
      <c r="W1339" s="8"/>
      <c r="X1339" s="8"/>
    </row>
    <row r="1340" spans="3:24" x14ac:dyDescent="0.25">
      <c r="C1340" s="295">
        <f t="shared" si="203"/>
        <v>0</v>
      </c>
      <c r="D1340" s="92">
        <f t="shared" si="204"/>
        <v>0</v>
      </c>
      <c r="E1340" s="92">
        <f t="shared" si="200"/>
        <v>0</v>
      </c>
      <c r="F1340" s="92">
        <f t="shared" si="205"/>
        <v>0</v>
      </c>
      <c r="G1340" s="92"/>
      <c r="H1340" s="233"/>
      <c r="I1340" s="233"/>
      <c r="J1340" s="233"/>
      <c r="K1340" s="233"/>
      <c r="L1340" s="233"/>
      <c r="M1340" s="233"/>
      <c r="O1340" s="138"/>
      <c r="P1340" s="138">
        <f t="shared" si="206"/>
        <v>1329</v>
      </c>
      <c r="Q1340" s="290">
        <f t="shared" si="207"/>
        <v>-5736800</v>
      </c>
      <c r="R1340" s="290">
        <f t="shared" si="208"/>
        <v>4350</v>
      </c>
      <c r="S1340" s="290">
        <f t="shared" si="209"/>
        <v>-5741150</v>
      </c>
      <c r="T1340" s="290">
        <f t="shared" si="201"/>
        <v>5200</v>
      </c>
      <c r="U1340" s="290">
        <f t="shared" si="202"/>
        <v>-5742000</v>
      </c>
      <c r="V1340" s="77"/>
      <c r="W1340" s="8"/>
      <c r="X1340" s="8"/>
    </row>
    <row r="1341" spans="3:24" x14ac:dyDescent="0.25">
      <c r="C1341" s="295">
        <f t="shared" si="203"/>
        <v>0</v>
      </c>
      <c r="D1341" s="92">
        <f t="shared" si="204"/>
        <v>0</v>
      </c>
      <c r="E1341" s="92">
        <f t="shared" si="200"/>
        <v>0</v>
      </c>
      <c r="F1341" s="92">
        <f t="shared" si="205"/>
        <v>0</v>
      </c>
      <c r="G1341" s="92"/>
      <c r="H1341" s="233"/>
      <c r="I1341" s="233"/>
      <c r="J1341" s="233"/>
      <c r="K1341" s="233"/>
      <c r="L1341" s="233"/>
      <c r="M1341" s="233"/>
      <c r="O1341" s="138"/>
      <c r="P1341" s="138">
        <f t="shared" si="206"/>
        <v>1330</v>
      </c>
      <c r="Q1341" s="290">
        <f t="shared" si="207"/>
        <v>-5741150</v>
      </c>
      <c r="R1341" s="290">
        <f t="shared" si="208"/>
        <v>4350</v>
      </c>
      <c r="S1341" s="290">
        <f t="shared" si="209"/>
        <v>-5745500</v>
      </c>
      <c r="T1341" s="290">
        <f t="shared" si="201"/>
        <v>5200</v>
      </c>
      <c r="U1341" s="290">
        <f t="shared" si="202"/>
        <v>-5746350</v>
      </c>
      <c r="V1341" s="77"/>
      <c r="W1341" s="8"/>
      <c r="X1341" s="8"/>
    </row>
    <row r="1342" spans="3:24" x14ac:dyDescent="0.25">
      <c r="C1342" s="295">
        <f t="shared" si="203"/>
        <v>0</v>
      </c>
      <c r="D1342" s="92">
        <f t="shared" si="204"/>
        <v>0</v>
      </c>
      <c r="E1342" s="92">
        <f t="shared" si="200"/>
        <v>0</v>
      </c>
      <c r="F1342" s="92">
        <f t="shared" si="205"/>
        <v>0</v>
      </c>
      <c r="G1342" s="92"/>
      <c r="H1342" s="233"/>
      <c r="I1342" s="233"/>
      <c r="J1342" s="233"/>
      <c r="K1342" s="233"/>
      <c r="L1342" s="233"/>
      <c r="M1342" s="233"/>
      <c r="O1342" s="138"/>
      <c r="P1342" s="138">
        <f t="shared" si="206"/>
        <v>1331</v>
      </c>
      <c r="Q1342" s="290">
        <f t="shared" si="207"/>
        <v>-5745500</v>
      </c>
      <c r="R1342" s="290">
        <f t="shared" si="208"/>
        <v>4350</v>
      </c>
      <c r="S1342" s="290">
        <f t="shared" si="209"/>
        <v>-5749850</v>
      </c>
      <c r="T1342" s="290">
        <f t="shared" si="201"/>
        <v>5200</v>
      </c>
      <c r="U1342" s="290">
        <f t="shared" si="202"/>
        <v>-5750700</v>
      </c>
      <c r="V1342" s="77"/>
      <c r="W1342" s="8"/>
      <c r="X1342" s="8"/>
    </row>
    <row r="1343" spans="3:24" x14ac:dyDescent="0.25">
      <c r="C1343" s="295">
        <f t="shared" si="203"/>
        <v>0</v>
      </c>
      <c r="D1343" s="92">
        <f t="shared" si="204"/>
        <v>0</v>
      </c>
      <c r="E1343" s="92">
        <f t="shared" si="200"/>
        <v>0</v>
      </c>
      <c r="F1343" s="92">
        <f t="shared" si="205"/>
        <v>0</v>
      </c>
      <c r="G1343" s="92"/>
      <c r="H1343" s="233"/>
      <c r="I1343" s="233"/>
      <c r="J1343" s="233"/>
      <c r="K1343" s="233"/>
      <c r="L1343" s="233"/>
      <c r="M1343" s="233"/>
      <c r="O1343" s="138"/>
      <c r="P1343" s="138">
        <f t="shared" si="206"/>
        <v>1332</v>
      </c>
      <c r="Q1343" s="290">
        <f t="shared" si="207"/>
        <v>-5749850</v>
      </c>
      <c r="R1343" s="290">
        <f t="shared" si="208"/>
        <v>4350</v>
      </c>
      <c r="S1343" s="290">
        <f t="shared" si="209"/>
        <v>-5754200</v>
      </c>
      <c r="T1343" s="290">
        <f t="shared" si="201"/>
        <v>5200</v>
      </c>
      <c r="U1343" s="290">
        <f t="shared" si="202"/>
        <v>-5755050</v>
      </c>
      <c r="V1343" s="77"/>
      <c r="W1343" s="8"/>
      <c r="X1343" s="8"/>
    </row>
    <row r="1344" spans="3:24" x14ac:dyDescent="0.25">
      <c r="C1344" s="295">
        <f t="shared" si="203"/>
        <v>0</v>
      </c>
      <c r="D1344" s="92">
        <f t="shared" si="204"/>
        <v>0</v>
      </c>
      <c r="E1344" s="92">
        <f t="shared" si="200"/>
        <v>0</v>
      </c>
      <c r="F1344" s="92">
        <f t="shared" si="205"/>
        <v>0</v>
      </c>
      <c r="G1344" s="92"/>
      <c r="H1344" s="233"/>
      <c r="I1344" s="233"/>
      <c r="J1344" s="233"/>
      <c r="K1344" s="233"/>
      <c r="L1344" s="233"/>
      <c r="M1344" s="233"/>
      <c r="O1344" s="138"/>
      <c r="P1344" s="138">
        <f t="shared" si="206"/>
        <v>1333</v>
      </c>
      <c r="Q1344" s="290">
        <f t="shared" si="207"/>
        <v>-5754200</v>
      </c>
      <c r="R1344" s="290">
        <f t="shared" si="208"/>
        <v>4350</v>
      </c>
      <c r="S1344" s="290">
        <f t="shared" si="209"/>
        <v>-5758550</v>
      </c>
      <c r="T1344" s="290">
        <f t="shared" si="201"/>
        <v>5200</v>
      </c>
      <c r="U1344" s="290">
        <f t="shared" si="202"/>
        <v>-5759400</v>
      </c>
      <c r="V1344" s="77"/>
      <c r="W1344" s="8"/>
      <c r="X1344" s="8"/>
    </row>
    <row r="1345" spans="3:24" x14ac:dyDescent="0.25">
      <c r="C1345" s="295">
        <f t="shared" si="203"/>
        <v>0</v>
      </c>
      <c r="D1345" s="92">
        <f t="shared" si="204"/>
        <v>0</v>
      </c>
      <c r="E1345" s="92">
        <f t="shared" si="200"/>
        <v>0</v>
      </c>
      <c r="F1345" s="92">
        <f t="shared" si="205"/>
        <v>0</v>
      </c>
      <c r="G1345" s="92"/>
      <c r="H1345" s="233"/>
      <c r="I1345" s="233"/>
      <c r="J1345" s="233"/>
      <c r="K1345" s="233"/>
      <c r="L1345" s="233"/>
      <c r="M1345" s="233"/>
      <c r="O1345" s="138"/>
      <c r="P1345" s="138">
        <f t="shared" si="206"/>
        <v>1334</v>
      </c>
      <c r="Q1345" s="290">
        <f t="shared" si="207"/>
        <v>-5758550</v>
      </c>
      <c r="R1345" s="290">
        <f t="shared" si="208"/>
        <v>4350</v>
      </c>
      <c r="S1345" s="290">
        <f t="shared" si="209"/>
        <v>-5762900</v>
      </c>
      <c r="T1345" s="290">
        <f t="shared" si="201"/>
        <v>5200</v>
      </c>
      <c r="U1345" s="290">
        <f t="shared" si="202"/>
        <v>-5763750</v>
      </c>
      <c r="V1345" s="77"/>
      <c r="W1345" s="8"/>
      <c r="X1345" s="8"/>
    </row>
    <row r="1346" spans="3:24" x14ac:dyDescent="0.25">
      <c r="C1346" s="295">
        <f t="shared" si="203"/>
        <v>0</v>
      </c>
      <c r="D1346" s="92">
        <f t="shared" si="204"/>
        <v>0</v>
      </c>
      <c r="E1346" s="92">
        <f t="shared" si="200"/>
        <v>0</v>
      </c>
      <c r="F1346" s="92">
        <f t="shared" si="205"/>
        <v>0</v>
      </c>
      <c r="G1346" s="92"/>
      <c r="H1346" s="233"/>
      <c r="I1346" s="233"/>
      <c r="J1346" s="233"/>
      <c r="K1346" s="233"/>
      <c r="L1346" s="233"/>
      <c r="M1346" s="233"/>
      <c r="O1346" s="138"/>
      <c r="P1346" s="138">
        <f t="shared" si="206"/>
        <v>1335</v>
      </c>
      <c r="Q1346" s="290">
        <f t="shared" si="207"/>
        <v>-5762900</v>
      </c>
      <c r="R1346" s="290">
        <f t="shared" si="208"/>
        <v>4350</v>
      </c>
      <c r="S1346" s="290">
        <f t="shared" si="209"/>
        <v>-5767250</v>
      </c>
      <c r="T1346" s="290">
        <f t="shared" si="201"/>
        <v>5200</v>
      </c>
      <c r="U1346" s="290">
        <f t="shared" si="202"/>
        <v>-5768100</v>
      </c>
      <c r="V1346" s="77"/>
      <c r="W1346" s="8"/>
      <c r="X1346" s="8"/>
    </row>
    <row r="1347" spans="3:24" x14ac:dyDescent="0.25">
      <c r="C1347" s="295">
        <f t="shared" si="203"/>
        <v>0</v>
      </c>
      <c r="D1347" s="92">
        <f t="shared" si="204"/>
        <v>0</v>
      </c>
      <c r="E1347" s="92">
        <f t="shared" si="200"/>
        <v>0</v>
      </c>
      <c r="F1347" s="92">
        <f t="shared" si="205"/>
        <v>0</v>
      </c>
      <c r="G1347" s="92"/>
      <c r="H1347" s="233"/>
      <c r="I1347" s="233"/>
      <c r="J1347" s="233"/>
      <c r="K1347" s="233"/>
      <c r="L1347" s="233"/>
      <c r="M1347" s="233"/>
      <c r="O1347" s="138"/>
      <c r="P1347" s="138">
        <f t="shared" si="206"/>
        <v>1336</v>
      </c>
      <c r="Q1347" s="290">
        <f t="shared" si="207"/>
        <v>-5767250</v>
      </c>
      <c r="R1347" s="290">
        <f t="shared" si="208"/>
        <v>4350</v>
      </c>
      <c r="S1347" s="290">
        <f t="shared" si="209"/>
        <v>-5771600</v>
      </c>
      <c r="T1347" s="290">
        <f t="shared" si="201"/>
        <v>5200</v>
      </c>
      <c r="U1347" s="290">
        <f t="shared" si="202"/>
        <v>-5772450</v>
      </c>
      <c r="V1347" s="77"/>
      <c r="W1347" s="8"/>
      <c r="X1347" s="8"/>
    </row>
    <row r="1348" spans="3:24" x14ac:dyDescent="0.25">
      <c r="C1348" s="295">
        <f t="shared" si="203"/>
        <v>0</v>
      </c>
      <c r="D1348" s="92">
        <f t="shared" si="204"/>
        <v>0</v>
      </c>
      <c r="E1348" s="92">
        <f t="shared" si="200"/>
        <v>0</v>
      </c>
      <c r="F1348" s="92">
        <f t="shared" si="205"/>
        <v>0</v>
      </c>
      <c r="G1348" s="92"/>
      <c r="H1348" s="233"/>
      <c r="I1348" s="233"/>
      <c r="J1348" s="233"/>
      <c r="K1348" s="233"/>
      <c r="L1348" s="233"/>
      <c r="M1348" s="233"/>
      <c r="O1348" s="138"/>
      <c r="P1348" s="138">
        <f t="shared" si="206"/>
        <v>1337</v>
      </c>
      <c r="Q1348" s="290">
        <f t="shared" si="207"/>
        <v>-5771600</v>
      </c>
      <c r="R1348" s="290">
        <f t="shared" si="208"/>
        <v>4350</v>
      </c>
      <c r="S1348" s="290">
        <f t="shared" si="209"/>
        <v>-5775950</v>
      </c>
      <c r="T1348" s="290">
        <f t="shared" si="201"/>
        <v>5200</v>
      </c>
      <c r="U1348" s="290">
        <f t="shared" si="202"/>
        <v>-5776800</v>
      </c>
      <c r="V1348" s="77"/>
      <c r="W1348" s="8"/>
      <c r="X1348" s="8"/>
    </row>
    <row r="1349" spans="3:24" x14ac:dyDescent="0.25">
      <c r="C1349" s="295">
        <f t="shared" si="203"/>
        <v>0</v>
      </c>
      <c r="D1349" s="92">
        <f t="shared" si="204"/>
        <v>0</v>
      </c>
      <c r="E1349" s="92">
        <f t="shared" si="200"/>
        <v>0</v>
      </c>
      <c r="F1349" s="92">
        <f t="shared" si="205"/>
        <v>0</v>
      </c>
      <c r="G1349" s="92"/>
      <c r="H1349" s="233"/>
      <c r="I1349" s="233"/>
      <c r="J1349" s="233"/>
      <c r="K1349" s="233"/>
      <c r="L1349" s="233"/>
      <c r="M1349" s="233"/>
      <c r="O1349" s="138"/>
      <c r="P1349" s="138">
        <f t="shared" si="206"/>
        <v>1338</v>
      </c>
      <c r="Q1349" s="290">
        <f t="shared" si="207"/>
        <v>-5775950</v>
      </c>
      <c r="R1349" s="290">
        <f t="shared" si="208"/>
        <v>4350</v>
      </c>
      <c r="S1349" s="290">
        <f t="shared" si="209"/>
        <v>-5780300</v>
      </c>
      <c r="T1349" s="290">
        <f t="shared" si="201"/>
        <v>5200</v>
      </c>
      <c r="U1349" s="290">
        <f t="shared" si="202"/>
        <v>-5781150</v>
      </c>
      <c r="V1349" s="77"/>
      <c r="W1349" s="8"/>
      <c r="X1349" s="8"/>
    </row>
    <row r="1350" spans="3:24" x14ac:dyDescent="0.25">
      <c r="C1350" s="295">
        <f t="shared" si="203"/>
        <v>0</v>
      </c>
      <c r="D1350" s="92">
        <f t="shared" si="204"/>
        <v>0</v>
      </c>
      <c r="E1350" s="92">
        <f t="shared" si="200"/>
        <v>0</v>
      </c>
      <c r="F1350" s="92">
        <f t="shared" si="205"/>
        <v>0</v>
      </c>
      <c r="G1350" s="92"/>
      <c r="H1350" s="233"/>
      <c r="I1350" s="233"/>
      <c r="J1350" s="233"/>
      <c r="K1350" s="233"/>
      <c r="L1350" s="233"/>
      <c r="M1350" s="233"/>
      <c r="O1350" s="138"/>
      <c r="P1350" s="138">
        <f t="shared" si="206"/>
        <v>1339</v>
      </c>
      <c r="Q1350" s="290">
        <f t="shared" si="207"/>
        <v>-5780300</v>
      </c>
      <c r="R1350" s="290">
        <f t="shared" si="208"/>
        <v>4350</v>
      </c>
      <c r="S1350" s="290">
        <f t="shared" si="209"/>
        <v>-5784650</v>
      </c>
      <c r="T1350" s="290">
        <f t="shared" si="201"/>
        <v>5200</v>
      </c>
      <c r="U1350" s="290">
        <f t="shared" si="202"/>
        <v>-5785500</v>
      </c>
      <c r="V1350" s="77"/>
      <c r="W1350" s="8"/>
      <c r="X1350" s="8"/>
    </row>
    <row r="1351" spans="3:24" x14ac:dyDescent="0.25">
      <c r="C1351" s="295">
        <f t="shared" si="203"/>
        <v>0</v>
      </c>
      <c r="D1351" s="92">
        <f t="shared" si="204"/>
        <v>0</v>
      </c>
      <c r="E1351" s="92">
        <f t="shared" si="200"/>
        <v>0</v>
      </c>
      <c r="F1351" s="92">
        <f t="shared" si="205"/>
        <v>0</v>
      </c>
      <c r="G1351" s="92"/>
      <c r="H1351" s="233"/>
      <c r="I1351" s="233"/>
      <c r="J1351" s="233"/>
      <c r="K1351" s="233"/>
      <c r="L1351" s="233"/>
      <c r="M1351" s="233"/>
      <c r="O1351" s="138"/>
      <c r="P1351" s="138">
        <f t="shared" si="206"/>
        <v>1340</v>
      </c>
      <c r="Q1351" s="290">
        <f t="shared" si="207"/>
        <v>-5784650</v>
      </c>
      <c r="R1351" s="290">
        <f t="shared" si="208"/>
        <v>4350</v>
      </c>
      <c r="S1351" s="290">
        <f t="shared" si="209"/>
        <v>-5789000</v>
      </c>
      <c r="T1351" s="290">
        <f t="shared" si="201"/>
        <v>5200</v>
      </c>
      <c r="U1351" s="290">
        <f t="shared" si="202"/>
        <v>-5789850</v>
      </c>
      <c r="V1351" s="77"/>
      <c r="W1351" s="8"/>
      <c r="X1351" s="8"/>
    </row>
    <row r="1352" spans="3:24" x14ac:dyDescent="0.25">
      <c r="C1352" s="295">
        <f t="shared" si="203"/>
        <v>0</v>
      </c>
      <c r="D1352" s="92">
        <f t="shared" si="204"/>
        <v>0</v>
      </c>
      <c r="E1352" s="92">
        <f t="shared" si="200"/>
        <v>0</v>
      </c>
      <c r="F1352" s="92">
        <f t="shared" si="205"/>
        <v>0</v>
      </c>
      <c r="G1352" s="92"/>
      <c r="H1352" s="233"/>
      <c r="I1352" s="233"/>
      <c r="J1352" s="233"/>
      <c r="K1352" s="233"/>
      <c r="L1352" s="233"/>
      <c r="M1352" s="233"/>
      <c r="O1352" s="138"/>
      <c r="P1352" s="138">
        <f t="shared" si="206"/>
        <v>1341</v>
      </c>
      <c r="Q1352" s="290">
        <f t="shared" si="207"/>
        <v>-5789000</v>
      </c>
      <c r="R1352" s="290">
        <f t="shared" si="208"/>
        <v>4350</v>
      </c>
      <c r="S1352" s="290">
        <f t="shared" si="209"/>
        <v>-5793350</v>
      </c>
      <c r="T1352" s="290">
        <f t="shared" si="201"/>
        <v>5200</v>
      </c>
      <c r="U1352" s="290">
        <f t="shared" si="202"/>
        <v>-5794200</v>
      </c>
      <c r="V1352" s="77"/>
      <c r="W1352" s="8"/>
      <c r="X1352" s="8"/>
    </row>
    <row r="1353" spans="3:24" x14ac:dyDescent="0.25">
      <c r="C1353" s="295">
        <f t="shared" si="203"/>
        <v>0</v>
      </c>
      <c r="D1353" s="92">
        <f t="shared" si="204"/>
        <v>0</v>
      </c>
      <c r="E1353" s="92">
        <f t="shared" si="200"/>
        <v>0</v>
      </c>
      <c r="F1353" s="92">
        <f t="shared" si="205"/>
        <v>0</v>
      </c>
      <c r="G1353" s="92"/>
      <c r="H1353" s="233"/>
      <c r="I1353" s="233"/>
      <c r="J1353" s="233"/>
      <c r="K1353" s="233"/>
      <c r="L1353" s="233"/>
      <c r="M1353" s="233"/>
      <c r="O1353" s="138"/>
      <c r="P1353" s="138">
        <f t="shared" si="206"/>
        <v>1342</v>
      </c>
      <c r="Q1353" s="290">
        <f t="shared" si="207"/>
        <v>-5793350</v>
      </c>
      <c r="R1353" s="290">
        <f t="shared" si="208"/>
        <v>4350</v>
      </c>
      <c r="S1353" s="290">
        <f t="shared" si="209"/>
        <v>-5797700</v>
      </c>
      <c r="T1353" s="290">
        <f t="shared" si="201"/>
        <v>5200</v>
      </c>
      <c r="U1353" s="290">
        <f t="shared" si="202"/>
        <v>-5798550</v>
      </c>
      <c r="V1353" s="77"/>
      <c r="W1353" s="8"/>
      <c r="X1353" s="8"/>
    </row>
    <row r="1354" spans="3:24" x14ac:dyDescent="0.25">
      <c r="C1354" s="295">
        <f t="shared" si="203"/>
        <v>0</v>
      </c>
      <c r="D1354" s="92">
        <f t="shared" si="204"/>
        <v>0</v>
      </c>
      <c r="E1354" s="92">
        <f t="shared" si="200"/>
        <v>0</v>
      </c>
      <c r="F1354" s="92">
        <f t="shared" si="205"/>
        <v>0</v>
      </c>
      <c r="G1354" s="92"/>
      <c r="H1354" s="233"/>
      <c r="I1354" s="233"/>
      <c r="J1354" s="233"/>
      <c r="K1354" s="233"/>
      <c r="L1354" s="233"/>
      <c r="M1354" s="233"/>
      <c r="O1354" s="138"/>
      <c r="P1354" s="138">
        <f t="shared" si="206"/>
        <v>1343</v>
      </c>
      <c r="Q1354" s="290">
        <f t="shared" si="207"/>
        <v>-5797700</v>
      </c>
      <c r="R1354" s="290">
        <f t="shared" si="208"/>
        <v>4350</v>
      </c>
      <c r="S1354" s="290">
        <f t="shared" si="209"/>
        <v>-5802050</v>
      </c>
      <c r="T1354" s="290">
        <f t="shared" si="201"/>
        <v>5200</v>
      </c>
      <c r="U1354" s="290">
        <f t="shared" si="202"/>
        <v>-5802900</v>
      </c>
      <c r="V1354" s="77"/>
      <c r="W1354" s="8"/>
      <c r="X1354" s="8"/>
    </row>
    <row r="1355" spans="3:24" x14ac:dyDescent="0.25">
      <c r="C1355" s="295">
        <f t="shared" si="203"/>
        <v>0</v>
      </c>
      <c r="D1355" s="92">
        <f t="shared" si="204"/>
        <v>0</v>
      </c>
      <c r="E1355" s="92">
        <f t="shared" si="200"/>
        <v>0</v>
      </c>
      <c r="F1355" s="92">
        <f t="shared" si="205"/>
        <v>0</v>
      </c>
      <c r="G1355" s="92"/>
      <c r="H1355" s="233"/>
      <c r="I1355" s="233"/>
      <c r="J1355" s="233"/>
      <c r="K1355" s="233"/>
      <c r="L1355" s="233"/>
      <c r="M1355" s="233"/>
      <c r="O1355" s="138"/>
      <c r="P1355" s="138">
        <f t="shared" si="206"/>
        <v>1344</v>
      </c>
      <c r="Q1355" s="290">
        <f t="shared" si="207"/>
        <v>-5802050</v>
      </c>
      <c r="R1355" s="290">
        <f t="shared" si="208"/>
        <v>4350</v>
      </c>
      <c r="S1355" s="290">
        <f t="shared" si="209"/>
        <v>-5806400</v>
      </c>
      <c r="T1355" s="290">
        <f t="shared" si="201"/>
        <v>5200</v>
      </c>
      <c r="U1355" s="290">
        <f t="shared" si="202"/>
        <v>-5807250</v>
      </c>
      <c r="V1355" s="77"/>
      <c r="W1355" s="8"/>
      <c r="X1355" s="8"/>
    </row>
    <row r="1356" spans="3:24" x14ac:dyDescent="0.25">
      <c r="C1356" s="295">
        <f t="shared" si="203"/>
        <v>0</v>
      </c>
      <c r="D1356" s="92">
        <f t="shared" si="204"/>
        <v>0</v>
      </c>
      <c r="E1356" s="92">
        <f t="shared" si="200"/>
        <v>0</v>
      </c>
      <c r="F1356" s="92">
        <f t="shared" si="205"/>
        <v>0</v>
      </c>
      <c r="G1356" s="92"/>
      <c r="H1356" s="233"/>
      <c r="I1356" s="233"/>
      <c r="J1356" s="233"/>
      <c r="K1356" s="233"/>
      <c r="L1356" s="233"/>
      <c r="M1356" s="233"/>
      <c r="O1356" s="138"/>
      <c r="P1356" s="138">
        <f t="shared" si="206"/>
        <v>1345</v>
      </c>
      <c r="Q1356" s="290">
        <f t="shared" si="207"/>
        <v>-5806400</v>
      </c>
      <c r="R1356" s="290">
        <f t="shared" si="208"/>
        <v>4350</v>
      </c>
      <c r="S1356" s="290">
        <f t="shared" si="209"/>
        <v>-5810750</v>
      </c>
      <c r="T1356" s="290">
        <f t="shared" si="201"/>
        <v>5200</v>
      </c>
      <c r="U1356" s="290">
        <f t="shared" si="202"/>
        <v>-5811600</v>
      </c>
      <c r="V1356" s="77"/>
      <c r="W1356" s="8"/>
      <c r="X1356" s="8"/>
    </row>
    <row r="1357" spans="3:24" x14ac:dyDescent="0.25">
      <c r="C1357" s="295">
        <f t="shared" si="203"/>
        <v>0</v>
      </c>
      <c r="D1357" s="92">
        <f t="shared" si="204"/>
        <v>0</v>
      </c>
      <c r="E1357" s="92">
        <f t="shared" ref="E1357:E1420" si="210">IF(U1357&lt;0,0,U1357)</f>
        <v>0</v>
      </c>
      <c r="F1357" s="92">
        <f t="shared" si="205"/>
        <v>0</v>
      </c>
      <c r="G1357" s="92"/>
      <c r="H1357" s="233"/>
      <c r="I1357" s="233"/>
      <c r="J1357" s="233"/>
      <c r="K1357" s="233"/>
      <c r="L1357" s="233"/>
      <c r="M1357" s="233"/>
      <c r="O1357" s="138"/>
      <c r="P1357" s="138">
        <f t="shared" si="206"/>
        <v>1346</v>
      </c>
      <c r="Q1357" s="290">
        <f t="shared" si="207"/>
        <v>-5810750</v>
      </c>
      <c r="R1357" s="290">
        <f t="shared" si="208"/>
        <v>4350</v>
      </c>
      <c r="S1357" s="290">
        <f t="shared" si="209"/>
        <v>-5815100</v>
      </c>
      <c r="T1357" s="290">
        <f t="shared" ref="T1357:T1420" si="211">IF(S1357&lt;$E$5,$E$5,S1357)</f>
        <v>5200</v>
      </c>
      <c r="U1357" s="290">
        <f t="shared" ref="U1357:U1420" si="212">+Q1357-T1357</f>
        <v>-5815950</v>
      </c>
      <c r="V1357" s="77"/>
      <c r="W1357" s="8"/>
      <c r="X1357" s="8"/>
    </row>
    <row r="1358" spans="3:24" x14ac:dyDescent="0.25">
      <c r="C1358" s="295">
        <f t="shared" ref="C1358:C1421" si="213">IF(U1358&lt;=0,0,P1358)</f>
        <v>0</v>
      </c>
      <c r="D1358" s="92">
        <f t="shared" ref="D1358:D1421" si="214">IF(U1358&lt;=0,0,F1357)</f>
        <v>0</v>
      </c>
      <c r="E1358" s="92">
        <f t="shared" si="210"/>
        <v>0</v>
      </c>
      <c r="F1358" s="92">
        <f t="shared" ref="F1358:F1421" si="215">+D1358-E1358</f>
        <v>0</v>
      </c>
      <c r="G1358" s="92"/>
      <c r="H1358" s="233"/>
      <c r="I1358" s="233"/>
      <c r="J1358" s="233"/>
      <c r="K1358" s="233"/>
      <c r="L1358" s="233"/>
      <c r="M1358" s="233"/>
      <c r="O1358" s="138"/>
      <c r="P1358" s="138">
        <f t="shared" ref="P1358:P1421" si="216">+P1357+1</f>
        <v>1347</v>
      </c>
      <c r="Q1358" s="290">
        <f t="shared" ref="Q1358:Q1421" si="217">+S1357</f>
        <v>-5815100</v>
      </c>
      <c r="R1358" s="290">
        <f t="shared" ref="R1358:R1421" si="218">+R1357</f>
        <v>4350</v>
      </c>
      <c r="S1358" s="290">
        <f t="shared" ref="S1358:S1421" si="219">+Q1358-R1358</f>
        <v>-5819450</v>
      </c>
      <c r="T1358" s="290">
        <f t="shared" si="211"/>
        <v>5200</v>
      </c>
      <c r="U1358" s="290">
        <f t="shared" si="212"/>
        <v>-5820300</v>
      </c>
      <c r="V1358" s="77"/>
      <c r="W1358" s="8"/>
      <c r="X1358" s="8"/>
    </row>
    <row r="1359" spans="3:24" x14ac:dyDescent="0.25">
      <c r="C1359" s="295">
        <f t="shared" si="213"/>
        <v>0</v>
      </c>
      <c r="D1359" s="92">
        <f t="shared" si="214"/>
        <v>0</v>
      </c>
      <c r="E1359" s="92">
        <f t="shared" si="210"/>
        <v>0</v>
      </c>
      <c r="F1359" s="92">
        <f t="shared" si="215"/>
        <v>0</v>
      </c>
      <c r="G1359" s="92"/>
      <c r="H1359" s="233"/>
      <c r="I1359" s="233"/>
      <c r="J1359" s="233"/>
      <c r="K1359" s="233"/>
      <c r="L1359" s="233"/>
      <c r="M1359" s="233"/>
      <c r="O1359" s="138"/>
      <c r="P1359" s="138">
        <f t="shared" si="216"/>
        <v>1348</v>
      </c>
      <c r="Q1359" s="290">
        <f t="shared" si="217"/>
        <v>-5819450</v>
      </c>
      <c r="R1359" s="290">
        <f t="shared" si="218"/>
        <v>4350</v>
      </c>
      <c r="S1359" s="290">
        <f t="shared" si="219"/>
        <v>-5823800</v>
      </c>
      <c r="T1359" s="290">
        <f t="shared" si="211"/>
        <v>5200</v>
      </c>
      <c r="U1359" s="290">
        <f t="shared" si="212"/>
        <v>-5824650</v>
      </c>
      <c r="V1359" s="77"/>
      <c r="W1359" s="8"/>
      <c r="X1359" s="8"/>
    </row>
    <row r="1360" spans="3:24" x14ac:dyDescent="0.25">
      <c r="C1360" s="295">
        <f t="shared" si="213"/>
        <v>0</v>
      </c>
      <c r="D1360" s="92">
        <f t="shared" si="214"/>
        <v>0</v>
      </c>
      <c r="E1360" s="92">
        <f t="shared" si="210"/>
        <v>0</v>
      </c>
      <c r="F1360" s="92">
        <f t="shared" si="215"/>
        <v>0</v>
      </c>
      <c r="G1360" s="92"/>
      <c r="H1360" s="233"/>
      <c r="I1360" s="233"/>
      <c r="J1360" s="233"/>
      <c r="K1360" s="233"/>
      <c r="L1360" s="233"/>
      <c r="M1360" s="233"/>
      <c r="O1360" s="138"/>
      <c r="P1360" s="138">
        <f t="shared" si="216"/>
        <v>1349</v>
      </c>
      <c r="Q1360" s="290">
        <f t="shared" si="217"/>
        <v>-5823800</v>
      </c>
      <c r="R1360" s="290">
        <f t="shared" si="218"/>
        <v>4350</v>
      </c>
      <c r="S1360" s="290">
        <f t="shared" si="219"/>
        <v>-5828150</v>
      </c>
      <c r="T1360" s="290">
        <f t="shared" si="211"/>
        <v>5200</v>
      </c>
      <c r="U1360" s="290">
        <f t="shared" si="212"/>
        <v>-5829000</v>
      </c>
      <c r="V1360" s="77"/>
      <c r="W1360" s="8"/>
      <c r="X1360" s="8"/>
    </row>
    <row r="1361" spans="3:24" x14ac:dyDescent="0.25">
      <c r="C1361" s="295">
        <f t="shared" si="213"/>
        <v>0</v>
      </c>
      <c r="D1361" s="92">
        <f t="shared" si="214"/>
        <v>0</v>
      </c>
      <c r="E1361" s="92">
        <f t="shared" si="210"/>
        <v>0</v>
      </c>
      <c r="F1361" s="92">
        <f t="shared" si="215"/>
        <v>0</v>
      </c>
      <c r="G1361" s="92"/>
      <c r="H1361" s="233"/>
      <c r="I1361" s="233"/>
      <c r="J1361" s="233"/>
      <c r="K1361" s="233"/>
      <c r="L1361" s="233"/>
      <c r="M1361" s="233"/>
      <c r="O1361" s="138"/>
      <c r="P1361" s="138">
        <f t="shared" si="216"/>
        <v>1350</v>
      </c>
      <c r="Q1361" s="290">
        <f t="shared" si="217"/>
        <v>-5828150</v>
      </c>
      <c r="R1361" s="290">
        <f t="shared" si="218"/>
        <v>4350</v>
      </c>
      <c r="S1361" s="290">
        <f t="shared" si="219"/>
        <v>-5832500</v>
      </c>
      <c r="T1361" s="290">
        <f t="shared" si="211"/>
        <v>5200</v>
      </c>
      <c r="U1361" s="290">
        <f t="shared" si="212"/>
        <v>-5833350</v>
      </c>
      <c r="V1361" s="77"/>
      <c r="W1361" s="8"/>
      <c r="X1361" s="8"/>
    </row>
    <row r="1362" spans="3:24" x14ac:dyDescent="0.25">
      <c r="C1362" s="295">
        <f t="shared" si="213"/>
        <v>0</v>
      </c>
      <c r="D1362" s="92">
        <f t="shared" si="214"/>
        <v>0</v>
      </c>
      <c r="E1362" s="92">
        <f t="shared" si="210"/>
        <v>0</v>
      </c>
      <c r="F1362" s="92">
        <f t="shared" si="215"/>
        <v>0</v>
      </c>
      <c r="G1362" s="92"/>
      <c r="H1362" s="233"/>
      <c r="I1362" s="233"/>
      <c r="J1362" s="233"/>
      <c r="K1362" s="233"/>
      <c r="L1362" s="233"/>
      <c r="M1362" s="233"/>
      <c r="O1362" s="138"/>
      <c r="P1362" s="138">
        <f t="shared" si="216"/>
        <v>1351</v>
      </c>
      <c r="Q1362" s="290">
        <f t="shared" si="217"/>
        <v>-5832500</v>
      </c>
      <c r="R1362" s="290">
        <f t="shared" si="218"/>
        <v>4350</v>
      </c>
      <c r="S1362" s="290">
        <f t="shared" si="219"/>
        <v>-5836850</v>
      </c>
      <c r="T1362" s="290">
        <f t="shared" si="211"/>
        <v>5200</v>
      </c>
      <c r="U1362" s="290">
        <f t="shared" si="212"/>
        <v>-5837700</v>
      </c>
      <c r="V1362" s="77"/>
      <c r="W1362" s="8"/>
      <c r="X1362" s="8"/>
    </row>
    <row r="1363" spans="3:24" x14ac:dyDescent="0.25">
      <c r="C1363" s="295">
        <f t="shared" si="213"/>
        <v>0</v>
      </c>
      <c r="D1363" s="92">
        <f t="shared" si="214"/>
        <v>0</v>
      </c>
      <c r="E1363" s="92">
        <f t="shared" si="210"/>
        <v>0</v>
      </c>
      <c r="F1363" s="92">
        <f t="shared" si="215"/>
        <v>0</v>
      </c>
      <c r="G1363" s="92"/>
      <c r="H1363" s="233"/>
      <c r="I1363" s="233"/>
      <c r="J1363" s="233"/>
      <c r="K1363" s="233"/>
      <c r="L1363" s="233"/>
      <c r="M1363" s="233"/>
      <c r="O1363" s="138"/>
      <c r="P1363" s="138">
        <f t="shared" si="216"/>
        <v>1352</v>
      </c>
      <c r="Q1363" s="290">
        <f t="shared" si="217"/>
        <v>-5836850</v>
      </c>
      <c r="R1363" s="290">
        <f t="shared" si="218"/>
        <v>4350</v>
      </c>
      <c r="S1363" s="290">
        <f t="shared" si="219"/>
        <v>-5841200</v>
      </c>
      <c r="T1363" s="290">
        <f t="shared" si="211"/>
        <v>5200</v>
      </c>
      <c r="U1363" s="290">
        <f t="shared" si="212"/>
        <v>-5842050</v>
      </c>
      <c r="V1363" s="77"/>
      <c r="W1363" s="8"/>
      <c r="X1363" s="8"/>
    </row>
    <row r="1364" spans="3:24" x14ac:dyDescent="0.25">
      <c r="C1364" s="295">
        <f t="shared" si="213"/>
        <v>0</v>
      </c>
      <c r="D1364" s="92">
        <f t="shared" si="214"/>
        <v>0</v>
      </c>
      <c r="E1364" s="92">
        <f t="shared" si="210"/>
        <v>0</v>
      </c>
      <c r="F1364" s="92">
        <f t="shared" si="215"/>
        <v>0</v>
      </c>
      <c r="G1364" s="92"/>
      <c r="H1364" s="233"/>
      <c r="I1364" s="233"/>
      <c r="J1364" s="233"/>
      <c r="K1364" s="233"/>
      <c r="L1364" s="233"/>
      <c r="M1364" s="233"/>
      <c r="O1364" s="138"/>
      <c r="P1364" s="138">
        <f t="shared" si="216"/>
        <v>1353</v>
      </c>
      <c r="Q1364" s="290">
        <f t="shared" si="217"/>
        <v>-5841200</v>
      </c>
      <c r="R1364" s="290">
        <f t="shared" si="218"/>
        <v>4350</v>
      </c>
      <c r="S1364" s="290">
        <f t="shared" si="219"/>
        <v>-5845550</v>
      </c>
      <c r="T1364" s="290">
        <f t="shared" si="211"/>
        <v>5200</v>
      </c>
      <c r="U1364" s="290">
        <f t="shared" si="212"/>
        <v>-5846400</v>
      </c>
      <c r="V1364" s="77"/>
      <c r="W1364" s="8"/>
      <c r="X1364" s="8"/>
    </row>
    <row r="1365" spans="3:24" x14ac:dyDescent="0.25">
      <c r="C1365" s="295">
        <f t="shared" si="213"/>
        <v>0</v>
      </c>
      <c r="D1365" s="92">
        <f t="shared" si="214"/>
        <v>0</v>
      </c>
      <c r="E1365" s="92">
        <f t="shared" si="210"/>
        <v>0</v>
      </c>
      <c r="F1365" s="92">
        <f t="shared" si="215"/>
        <v>0</v>
      </c>
      <c r="G1365" s="92"/>
      <c r="H1365" s="233"/>
      <c r="I1365" s="233"/>
      <c r="J1365" s="233"/>
      <c r="K1365" s="233"/>
      <c r="L1365" s="233"/>
      <c r="M1365" s="233"/>
      <c r="O1365" s="138"/>
      <c r="P1365" s="138">
        <f t="shared" si="216"/>
        <v>1354</v>
      </c>
      <c r="Q1365" s="290">
        <f t="shared" si="217"/>
        <v>-5845550</v>
      </c>
      <c r="R1365" s="290">
        <f t="shared" si="218"/>
        <v>4350</v>
      </c>
      <c r="S1365" s="290">
        <f t="shared" si="219"/>
        <v>-5849900</v>
      </c>
      <c r="T1365" s="290">
        <f t="shared" si="211"/>
        <v>5200</v>
      </c>
      <c r="U1365" s="290">
        <f t="shared" si="212"/>
        <v>-5850750</v>
      </c>
      <c r="V1365" s="77"/>
      <c r="W1365" s="8"/>
      <c r="X1365" s="8"/>
    </row>
    <row r="1366" spans="3:24" x14ac:dyDescent="0.25">
      <c r="C1366" s="295">
        <f t="shared" si="213"/>
        <v>0</v>
      </c>
      <c r="D1366" s="92">
        <f t="shared" si="214"/>
        <v>0</v>
      </c>
      <c r="E1366" s="92">
        <f t="shared" si="210"/>
        <v>0</v>
      </c>
      <c r="F1366" s="92">
        <f t="shared" si="215"/>
        <v>0</v>
      </c>
      <c r="G1366" s="92"/>
      <c r="H1366" s="233"/>
      <c r="I1366" s="233"/>
      <c r="J1366" s="233"/>
      <c r="K1366" s="233"/>
      <c r="L1366" s="233"/>
      <c r="M1366" s="233"/>
      <c r="O1366" s="138"/>
      <c r="P1366" s="138">
        <f t="shared" si="216"/>
        <v>1355</v>
      </c>
      <c r="Q1366" s="290">
        <f t="shared" si="217"/>
        <v>-5849900</v>
      </c>
      <c r="R1366" s="290">
        <f t="shared" si="218"/>
        <v>4350</v>
      </c>
      <c r="S1366" s="290">
        <f t="shared" si="219"/>
        <v>-5854250</v>
      </c>
      <c r="T1366" s="290">
        <f t="shared" si="211"/>
        <v>5200</v>
      </c>
      <c r="U1366" s="290">
        <f t="shared" si="212"/>
        <v>-5855100</v>
      </c>
      <c r="V1366" s="77"/>
      <c r="W1366" s="8"/>
      <c r="X1366" s="8"/>
    </row>
    <row r="1367" spans="3:24" x14ac:dyDescent="0.25">
      <c r="C1367" s="295">
        <f t="shared" si="213"/>
        <v>0</v>
      </c>
      <c r="D1367" s="92">
        <f t="shared" si="214"/>
        <v>0</v>
      </c>
      <c r="E1367" s="92">
        <f t="shared" si="210"/>
        <v>0</v>
      </c>
      <c r="F1367" s="92">
        <f t="shared" si="215"/>
        <v>0</v>
      </c>
      <c r="G1367" s="92"/>
      <c r="H1367" s="233"/>
      <c r="I1367" s="233"/>
      <c r="J1367" s="233"/>
      <c r="K1367" s="233"/>
      <c r="L1367" s="233"/>
      <c r="M1367" s="233"/>
      <c r="O1367" s="138"/>
      <c r="P1367" s="138">
        <f t="shared" si="216"/>
        <v>1356</v>
      </c>
      <c r="Q1367" s="290">
        <f t="shared" si="217"/>
        <v>-5854250</v>
      </c>
      <c r="R1367" s="290">
        <f t="shared" si="218"/>
        <v>4350</v>
      </c>
      <c r="S1367" s="290">
        <f t="shared" si="219"/>
        <v>-5858600</v>
      </c>
      <c r="T1367" s="290">
        <f t="shared" si="211"/>
        <v>5200</v>
      </c>
      <c r="U1367" s="290">
        <f t="shared" si="212"/>
        <v>-5859450</v>
      </c>
      <c r="V1367" s="77"/>
      <c r="W1367" s="8"/>
      <c r="X1367" s="8"/>
    </row>
    <row r="1368" spans="3:24" x14ac:dyDescent="0.25">
      <c r="C1368" s="295">
        <f t="shared" si="213"/>
        <v>0</v>
      </c>
      <c r="D1368" s="92">
        <f t="shared" si="214"/>
        <v>0</v>
      </c>
      <c r="E1368" s="92">
        <f t="shared" si="210"/>
        <v>0</v>
      </c>
      <c r="F1368" s="92">
        <f t="shared" si="215"/>
        <v>0</v>
      </c>
      <c r="G1368" s="92"/>
      <c r="H1368" s="233"/>
      <c r="I1368" s="233"/>
      <c r="J1368" s="233"/>
      <c r="K1368" s="233"/>
      <c r="L1368" s="233"/>
      <c r="M1368" s="233"/>
      <c r="O1368" s="138"/>
      <c r="P1368" s="138">
        <f t="shared" si="216"/>
        <v>1357</v>
      </c>
      <c r="Q1368" s="290">
        <f t="shared" si="217"/>
        <v>-5858600</v>
      </c>
      <c r="R1368" s="290">
        <f t="shared" si="218"/>
        <v>4350</v>
      </c>
      <c r="S1368" s="290">
        <f t="shared" si="219"/>
        <v>-5862950</v>
      </c>
      <c r="T1368" s="290">
        <f t="shared" si="211"/>
        <v>5200</v>
      </c>
      <c r="U1368" s="290">
        <f t="shared" si="212"/>
        <v>-5863800</v>
      </c>
      <c r="V1368" s="77"/>
      <c r="W1368" s="8"/>
      <c r="X1368" s="8"/>
    </row>
    <row r="1369" spans="3:24" x14ac:dyDescent="0.25">
      <c r="C1369" s="295">
        <f t="shared" si="213"/>
        <v>0</v>
      </c>
      <c r="D1369" s="92">
        <f t="shared" si="214"/>
        <v>0</v>
      </c>
      <c r="E1369" s="92">
        <f t="shared" si="210"/>
        <v>0</v>
      </c>
      <c r="F1369" s="92">
        <f t="shared" si="215"/>
        <v>0</v>
      </c>
      <c r="G1369" s="92"/>
      <c r="H1369" s="233"/>
      <c r="I1369" s="233"/>
      <c r="J1369" s="233"/>
      <c r="K1369" s="233"/>
      <c r="L1369" s="233"/>
      <c r="M1369" s="233"/>
      <c r="O1369" s="138"/>
      <c r="P1369" s="138">
        <f t="shared" si="216"/>
        <v>1358</v>
      </c>
      <c r="Q1369" s="290">
        <f t="shared" si="217"/>
        <v>-5862950</v>
      </c>
      <c r="R1369" s="290">
        <f t="shared" si="218"/>
        <v>4350</v>
      </c>
      <c r="S1369" s="290">
        <f t="shared" si="219"/>
        <v>-5867300</v>
      </c>
      <c r="T1369" s="290">
        <f t="shared" si="211"/>
        <v>5200</v>
      </c>
      <c r="U1369" s="290">
        <f t="shared" si="212"/>
        <v>-5868150</v>
      </c>
      <c r="V1369" s="77"/>
      <c r="W1369" s="8"/>
      <c r="X1369" s="8"/>
    </row>
    <row r="1370" spans="3:24" x14ac:dyDescent="0.25">
      <c r="C1370" s="295">
        <f t="shared" si="213"/>
        <v>0</v>
      </c>
      <c r="D1370" s="92">
        <f t="shared" si="214"/>
        <v>0</v>
      </c>
      <c r="E1370" s="92">
        <f t="shared" si="210"/>
        <v>0</v>
      </c>
      <c r="F1370" s="92">
        <f t="shared" si="215"/>
        <v>0</v>
      </c>
      <c r="G1370" s="92"/>
      <c r="H1370" s="233"/>
      <c r="I1370" s="233"/>
      <c r="J1370" s="233"/>
      <c r="K1370" s="233"/>
      <c r="L1370" s="233"/>
      <c r="M1370" s="233"/>
      <c r="O1370" s="138"/>
      <c r="P1370" s="138">
        <f t="shared" si="216"/>
        <v>1359</v>
      </c>
      <c r="Q1370" s="290">
        <f t="shared" si="217"/>
        <v>-5867300</v>
      </c>
      <c r="R1370" s="290">
        <f t="shared" si="218"/>
        <v>4350</v>
      </c>
      <c r="S1370" s="290">
        <f t="shared" si="219"/>
        <v>-5871650</v>
      </c>
      <c r="T1370" s="290">
        <f t="shared" si="211"/>
        <v>5200</v>
      </c>
      <c r="U1370" s="290">
        <f t="shared" si="212"/>
        <v>-5872500</v>
      </c>
      <c r="V1370" s="77"/>
      <c r="W1370" s="8"/>
      <c r="X1370" s="8"/>
    </row>
    <row r="1371" spans="3:24" x14ac:dyDescent="0.25">
      <c r="C1371" s="295">
        <f t="shared" si="213"/>
        <v>0</v>
      </c>
      <c r="D1371" s="92">
        <f t="shared" si="214"/>
        <v>0</v>
      </c>
      <c r="E1371" s="92">
        <f t="shared" si="210"/>
        <v>0</v>
      </c>
      <c r="F1371" s="92">
        <f t="shared" si="215"/>
        <v>0</v>
      </c>
      <c r="G1371" s="92"/>
      <c r="H1371" s="233"/>
      <c r="I1371" s="233"/>
      <c r="J1371" s="233"/>
      <c r="K1371" s="233"/>
      <c r="L1371" s="233"/>
      <c r="M1371" s="233"/>
      <c r="O1371" s="138"/>
      <c r="P1371" s="138">
        <f t="shared" si="216"/>
        <v>1360</v>
      </c>
      <c r="Q1371" s="290">
        <f t="shared" si="217"/>
        <v>-5871650</v>
      </c>
      <c r="R1371" s="290">
        <f t="shared" si="218"/>
        <v>4350</v>
      </c>
      <c r="S1371" s="290">
        <f t="shared" si="219"/>
        <v>-5876000</v>
      </c>
      <c r="T1371" s="290">
        <f t="shared" si="211"/>
        <v>5200</v>
      </c>
      <c r="U1371" s="290">
        <f t="shared" si="212"/>
        <v>-5876850</v>
      </c>
      <c r="V1371" s="77"/>
      <c r="W1371" s="8"/>
      <c r="X1371" s="8"/>
    </row>
    <row r="1372" spans="3:24" x14ac:dyDescent="0.25">
      <c r="C1372" s="295">
        <f t="shared" si="213"/>
        <v>0</v>
      </c>
      <c r="D1372" s="92">
        <f t="shared" si="214"/>
        <v>0</v>
      </c>
      <c r="E1372" s="92">
        <f t="shared" si="210"/>
        <v>0</v>
      </c>
      <c r="F1372" s="92">
        <f t="shared" si="215"/>
        <v>0</v>
      </c>
      <c r="G1372" s="92"/>
      <c r="H1372" s="233"/>
      <c r="I1372" s="233"/>
      <c r="J1372" s="233"/>
      <c r="K1372" s="233"/>
      <c r="L1372" s="233"/>
      <c r="M1372" s="233"/>
      <c r="O1372" s="138"/>
      <c r="P1372" s="138">
        <f t="shared" si="216"/>
        <v>1361</v>
      </c>
      <c r="Q1372" s="290">
        <f t="shared" si="217"/>
        <v>-5876000</v>
      </c>
      <c r="R1372" s="290">
        <f t="shared" si="218"/>
        <v>4350</v>
      </c>
      <c r="S1372" s="290">
        <f t="shared" si="219"/>
        <v>-5880350</v>
      </c>
      <c r="T1372" s="290">
        <f t="shared" si="211"/>
        <v>5200</v>
      </c>
      <c r="U1372" s="290">
        <f t="shared" si="212"/>
        <v>-5881200</v>
      </c>
      <c r="V1372" s="77"/>
      <c r="W1372" s="8"/>
      <c r="X1372" s="8"/>
    </row>
    <row r="1373" spans="3:24" x14ac:dyDescent="0.25">
      <c r="C1373" s="295">
        <f t="shared" si="213"/>
        <v>0</v>
      </c>
      <c r="D1373" s="92">
        <f t="shared" si="214"/>
        <v>0</v>
      </c>
      <c r="E1373" s="92">
        <f t="shared" si="210"/>
        <v>0</v>
      </c>
      <c r="F1373" s="92">
        <f t="shared" si="215"/>
        <v>0</v>
      </c>
      <c r="G1373" s="92"/>
      <c r="H1373" s="233"/>
      <c r="I1373" s="233"/>
      <c r="J1373" s="233"/>
      <c r="K1373" s="233"/>
      <c r="L1373" s="233"/>
      <c r="M1373" s="233"/>
      <c r="O1373" s="138"/>
      <c r="P1373" s="138">
        <f t="shared" si="216"/>
        <v>1362</v>
      </c>
      <c r="Q1373" s="290">
        <f t="shared" si="217"/>
        <v>-5880350</v>
      </c>
      <c r="R1373" s="290">
        <f t="shared" si="218"/>
        <v>4350</v>
      </c>
      <c r="S1373" s="290">
        <f t="shared" si="219"/>
        <v>-5884700</v>
      </c>
      <c r="T1373" s="290">
        <f t="shared" si="211"/>
        <v>5200</v>
      </c>
      <c r="U1373" s="290">
        <f t="shared" si="212"/>
        <v>-5885550</v>
      </c>
      <c r="V1373" s="77"/>
      <c r="W1373" s="8"/>
      <c r="X1373" s="8"/>
    </row>
    <row r="1374" spans="3:24" x14ac:dyDescent="0.25">
      <c r="C1374" s="295">
        <f t="shared" si="213"/>
        <v>0</v>
      </c>
      <c r="D1374" s="92">
        <f t="shared" si="214"/>
        <v>0</v>
      </c>
      <c r="E1374" s="92">
        <f t="shared" si="210"/>
        <v>0</v>
      </c>
      <c r="F1374" s="92">
        <f t="shared" si="215"/>
        <v>0</v>
      </c>
      <c r="G1374" s="92"/>
      <c r="H1374" s="233"/>
      <c r="I1374" s="233"/>
      <c r="J1374" s="233"/>
      <c r="K1374" s="233"/>
      <c r="L1374" s="233"/>
      <c r="M1374" s="233"/>
      <c r="O1374" s="138"/>
      <c r="P1374" s="138">
        <f t="shared" si="216"/>
        <v>1363</v>
      </c>
      <c r="Q1374" s="290">
        <f t="shared" si="217"/>
        <v>-5884700</v>
      </c>
      <c r="R1374" s="290">
        <f t="shared" si="218"/>
        <v>4350</v>
      </c>
      <c r="S1374" s="290">
        <f t="shared" si="219"/>
        <v>-5889050</v>
      </c>
      <c r="T1374" s="290">
        <f t="shared" si="211"/>
        <v>5200</v>
      </c>
      <c r="U1374" s="290">
        <f t="shared" si="212"/>
        <v>-5889900</v>
      </c>
      <c r="V1374" s="77"/>
      <c r="W1374" s="8"/>
      <c r="X1374" s="8"/>
    </row>
    <row r="1375" spans="3:24" x14ac:dyDescent="0.25">
      <c r="C1375" s="295">
        <f t="shared" si="213"/>
        <v>0</v>
      </c>
      <c r="D1375" s="92">
        <f t="shared" si="214"/>
        <v>0</v>
      </c>
      <c r="E1375" s="92">
        <f t="shared" si="210"/>
        <v>0</v>
      </c>
      <c r="F1375" s="92">
        <f t="shared" si="215"/>
        <v>0</v>
      </c>
      <c r="G1375" s="92"/>
      <c r="H1375" s="233"/>
      <c r="I1375" s="233"/>
      <c r="J1375" s="233"/>
      <c r="K1375" s="233"/>
      <c r="L1375" s="233"/>
      <c r="M1375" s="233"/>
      <c r="O1375" s="138"/>
      <c r="P1375" s="138">
        <f t="shared" si="216"/>
        <v>1364</v>
      </c>
      <c r="Q1375" s="290">
        <f t="shared" si="217"/>
        <v>-5889050</v>
      </c>
      <c r="R1375" s="290">
        <f t="shared" si="218"/>
        <v>4350</v>
      </c>
      <c r="S1375" s="290">
        <f t="shared" si="219"/>
        <v>-5893400</v>
      </c>
      <c r="T1375" s="290">
        <f t="shared" si="211"/>
        <v>5200</v>
      </c>
      <c r="U1375" s="290">
        <f t="shared" si="212"/>
        <v>-5894250</v>
      </c>
      <c r="V1375" s="77"/>
      <c r="W1375" s="8"/>
      <c r="X1375" s="8"/>
    </row>
    <row r="1376" spans="3:24" x14ac:dyDescent="0.25">
      <c r="C1376" s="295">
        <f t="shared" si="213"/>
        <v>0</v>
      </c>
      <c r="D1376" s="92">
        <f t="shared" si="214"/>
        <v>0</v>
      </c>
      <c r="E1376" s="92">
        <f t="shared" si="210"/>
        <v>0</v>
      </c>
      <c r="F1376" s="92">
        <f t="shared" si="215"/>
        <v>0</v>
      </c>
      <c r="G1376" s="92"/>
      <c r="H1376" s="233"/>
      <c r="I1376" s="233"/>
      <c r="J1376" s="233"/>
      <c r="K1376" s="233"/>
      <c r="L1376" s="233"/>
      <c r="M1376" s="233"/>
      <c r="O1376" s="138"/>
      <c r="P1376" s="138">
        <f t="shared" si="216"/>
        <v>1365</v>
      </c>
      <c r="Q1376" s="290">
        <f t="shared" si="217"/>
        <v>-5893400</v>
      </c>
      <c r="R1376" s="290">
        <f t="shared" si="218"/>
        <v>4350</v>
      </c>
      <c r="S1376" s="290">
        <f t="shared" si="219"/>
        <v>-5897750</v>
      </c>
      <c r="T1376" s="290">
        <f t="shared" si="211"/>
        <v>5200</v>
      </c>
      <c r="U1376" s="290">
        <f t="shared" si="212"/>
        <v>-5898600</v>
      </c>
      <c r="V1376" s="77"/>
      <c r="W1376" s="8"/>
      <c r="X1376" s="8"/>
    </row>
    <row r="1377" spans="3:24" x14ac:dyDescent="0.25">
      <c r="C1377" s="295">
        <f t="shared" si="213"/>
        <v>0</v>
      </c>
      <c r="D1377" s="92">
        <f t="shared" si="214"/>
        <v>0</v>
      </c>
      <c r="E1377" s="92">
        <f t="shared" si="210"/>
        <v>0</v>
      </c>
      <c r="F1377" s="92">
        <f t="shared" si="215"/>
        <v>0</v>
      </c>
      <c r="G1377" s="92"/>
      <c r="H1377" s="233"/>
      <c r="I1377" s="233"/>
      <c r="J1377" s="233"/>
      <c r="K1377" s="233"/>
      <c r="L1377" s="233"/>
      <c r="M1377" s="233"/>
      <c r="O1377" s="138"/>
      <c r="P1377" s="138">
        <f t="shared" si="216"/>
        <v>1366</v>
      </c>
      <c r="Q1377" s="290">
        <f t="shared" si="217"/>
        <v>-5897750</v>
      </c>
      <c r="R1377" s="290">
        <f t="shared" si="218"/>
        <v>4350</v>
      </c>
      <c r="S1377" s="290">
        <f t="shared" si="219"/>
        <v>-5902100</v>
      </c>
      <c r="T1377" s="290">
        <f t="shared" si="211"/>
        <v>5200</v>
      </c>
      <c r="U1377" s="290">
        <f t="shared" si="212"/>
        <v>-5902950</v>
      </c>
      <c r="V1377" s="77"/>
      <c r="W1377" s="8"/>
      <c r="X1377" s="8"/>
    </row>
    <row r="1378" spans="3:24" x14ac:dyDescent="0.25">
      <c r="C1378" s="295">
        <f t="shared" si="213"/>
        <v>0</v>
      </c>
      <c r="D1378" s="92">
        <f t="shared" si="214"/>
        <v>0</v>
      </c>
      <c r="E1378" s="92">
        <f t="shared" si="210"/>
        <v>0</v>
      </c>
      <c r="F1378" s="92">
        <f t="shared" si="215"/>
        <v>0</v>
      </c>
      <c r="G1378" s="92"/>
      <c r="H1378" s="233"/>
      <c r="I1378" s="233"/>
      <c r="J1378" s="233"/>
      <c r="K1378" s="233"/>
      <c r="L1378" s="233"/>
      <c r="M1378" s="233"/>
      <c r="O1378" s="138"/>
      <c r="P1378" s="138">
        <f t="shared" si="216"/>
        <v>1367</v>
      </c>
      <c r="Q1378" s="290">
        <f t="shared" si="217"/>
        <v>-5902100</v>
      </c>
      <c r="R1378" s="290">
        <f t="shared" si="218"/>
        <v>4350</v>
      </c>
      <c r="S1378" s="290">
        <f t="shared" si="219"/>
        <v>-5906450</v>
      </c>
      <c r="T1378" s="290">
        <f t="shared" si="211"/>
        <v>5200</v>
      </c>
      <c r="U1378" s="290">
        <f t="shared" si="212"/>
        <v>-5907300</v>
      </c>
      <c r="V1378" s="77"/>
      <c r="W1378" s="8"/>
      <c r="X1378" s="8"/>
    </row>
    <row r="1379" spans="3:24" x14ac:dyDescent="0.25">
      <c r="C1379" s="295">
        <f t="shared" si="213"/>
        <v>0</v>
      </c>
      <c r="D1379" s="92">
        <f t="shared" si="214"/>
        <v>0</v>
      </c>
      <c r="E1379" s="92">
        <f t="shared" si="210"/>
        <v>0</v>
      </c>
      <c r="F1379" s="92">
        <f t="shared" si="215"/>
        <v>0</v>
      </c>
      <c r="G1379" s="92"/>
      <c r="H1379" s="233"/>
      <c r="I1379" s="233"/>
      <c r="J1379" s="233"/>
      <c r="K1379" s="233"/>
      <c r="L1379" s="233"/>
      <c r="M1379" s="233"/>
      <c r="O1379" s="138"/>
      <c r="P1379" s="138">
        <f t="shared" si="216"/>
        <v>1368</v>
      </c>
      <c r="Q1379" s="290">
        <f t="shared" si="217"/>
        <v>-5906450</v>
      </c>
      <c r="R1379" s="290">
        <f t="shared" si="218"/>
        <v>4350</v>
      </c>
      <c r="S1379" s="290">
        <f t="shared" si="219"/>
        <v>-5910800</v>
      </c>
      <c r="T1379" s="290">
        <f t="shared" si="211"/>
        <v>5200</v>
      </c>
      <c r="U1379" s="290">
        <f t="shared" si="212"/>
        <v>-5911650</v>
      </c>
      <c r="V1379" s="77"/>
      <c r="W1379" s="8"/>
      <c r="X1379" s="8"/>
    </row>
    <row r="1380" spans="3:24" x14ac:dyDescent="0.25">
      <c r="C1380" s="295">
        <f t="shared" si="213"/>
        <v>0</v>
      </c>
      <c r="D1380" s="92">
        <f t="shared" si="214"/>
        <v>0</v>
      </c>
      <c r="E1380" s="92">
        <f t="shared" si="210"/>
        <v>0</v>
      </c>
      <c r="F1380" s="92">
        <f t="shared" si="215"/>
        <v>0</v>
      </c>
      <c r="G1380" s="92"/>
      <c r="H1380" s="233"/>
      <c r="I1380" s="233"/>
      <c r="J1380" s="233"/>
      <c r="K1380" s="233"/>
      <c r="L1380" s="233"/>
      <c r="M1380" s="233"/>
      <c r="O1380" s="138"/>
      <c r="P1380" s="138">
        <f t="shared" si="216"/>
        <v>1369</v>
      </c>
      <c r="Q1380" s="290">
        <f t="shared" si="217"/>
        <v>-5910800</v>
      </c>
      <c r="R1380" s="290">
        <f t="shared" si="218"/>
        <v>4350</v>
      </c>
      <c r="S1380" s="290">
        <f t="shared" si="219"/>
        <v>-5915150</v>
      </c>
      <c r="T1380" s="290">
        <f t="shared" si="211"/>
        <v>5200</v>
      </c>
      <c r="U1380" s="290">
        <f t="shared" si="212"/>
        <v>-5916000</v>
      </c>
      <c r="V1380" s="77"/>
      <c r="W1380" s="8"/>
      <c r="X1380" s="8"/>
    </row>
    <row r="1381" spans="3:24" x14ac:dyDescent="0.25">
      <c r="C1381" s="295">
        <f t="shared" si="213"/>
        <v>0</v>
      </c>
      <c r="D1381" s="92">
        <f t="shared" si="214"/>
        <v>0</v>
      </c>
      <c r="E1381" s="92">
        <f t="shared" si="210"/>
        <v>0</v>
      </c>
      <c r="F1381" s="92">
        <f t="shared" si="215"/>
        <v>0</v>
      </c>
      <c r="G1381" s="92"/>
      <c r="H1381" s="233"/>
      <c r="I1381" s="233"/>
      <c r="J1381" s="233"/>
      <c r="K1381" s="233"/>
      <c r="L1381" s="233"/>
      <c r="M1381" s="233"/>
      <c r="O1381" s="138"/>
      <c r="P1381" s="138">
        <f t="shared" si="216"/>
        <v>1370</v>
      </c>
      <c r="Q1381" s="290">
        <f t="shared" si="217"/>
        <v>-5915150</v>
      </c>
      <c r="R1381" s="290">
        <f t="shared" si="218"/>
        <v>4350</v>
      </c>
      <c r="S1381" s="290">
        <f t="shared" si="219"/>
        <v>-5919500</v>
      </c>
      <c r="T1381" s="290">
        <f t="shared" si="211"/>
        <v>5200</v>
      </c>
      <c r="U1381" s="290">
        <f t="shared" si="212"/>
        <v>-5920350</v>
      </c>
      <c r="V1381" s="77"/>
      <c r="W1381" s="8"/>
      <c r="X1381" s="8"/>
    </row>
    <row r="1382" spans="3:24" x14ac:dyDescent="0.25">
      <c r="C1382" s="295">
        <f t="shared" si="213"/>
        <v>0</v>
      </c>
      <c r="D1382" s="92">
        <f t="shared" si="214"/>
        <v>0</v>
      </c>
      <c r="E1382" s="92">
        <f t="shared" si="210"/>
        <v>0</v>
      </c>
      <c r="F1382" s="92">
        <f t="shared" si="215"/>
        <v>0</v>
      </c>
      <c r="G1382" s="92"/>
      <c r="H1382" s="233"/>
      <c r="I1382" s="233"/>
      <c r="J1382" s="233"/>
      <c r="K1382" s="233"/>
      <c r="L1382" s="233"/>
      <c r="M1382" s="233"/>
      <c r="O1382" s="138"/>
      <c r="P1382" s="138">
        <f t="shared" si="216"/>
        <v>1371</v>
      </c>
      <c r="Q1382" s="290">
        <f t="shared" si="217"/>
        <v>-5919500</v>
      </c>
      <c r="R1382" s="290">
        <f t="shared" si="218"/>
        <v>4350</v>
      </c>
      <c r="S1382" s="290">
        <f t="shared" si="219"/>
        <v>-5923850</v>
      </c>
      <c r="T1382" s="290">
        <f t="shared" si="211"/>
        <v>5200</v>
      </c>
      <c r="U1382" s="290">
        <f t="shared" si="212"/>
        <v>-5924700</v>
      </c>
      <c r="V1382" s="77"/>
      <c r="W1382" s="8"/>
      <c r="X1382" s="8"/>
    </row>
    <row r="1383" spans="3:24" x14ac:dyDescent="0.25">
      <c r="C1383" s="295">
        <f t="shared" si="213"/>
        <v>0</v>
      </c>
      <c r="D1383" s="92">
        <f t="shared" si="214"/>
        <v>0</v>
      </c>
      <c r="E1383" s="92">
        <f t="shared" si="210"/>
        <v>0</v>
      </c>
      <c r="F1383" s="92">
        <f t="shared" si="215"/>
        <v>0</v>
      </c>
      <c r="G1383" s="92"/>
      <c r="H1383" s="233"/>
      <c r="I1383" s="233"/>
      <c r="J1383" s="233"/>
      <c r="K1383" s="233"/>
      <c r="L1383" s="233"/>
      <c r="M1383" s="233"/>
      <c r="O1383" s="138"/>
      <c r="P1383" s="138">
        <f t="shared" si="216"/>
        <v>1372</v>
      </c>
      <c r="Q1383" s="290">
        <f t="shared" si="217"/>
        <v>-5923850</v>
      </c>
      <c r="R1383" s="290">
        <f t="shared" si="218"/>
        <v>4350</v>
      </c>
      <c r="S1383" s="290">
        <f t="shared" si="219"/>
        <v>-5928200</v>
      </c>
      <c r="T1383" s="290">
        <f t="shared" si="211"/>
        <v>5200</v>
      </c>
      <c r="U1383" s="290">
        <f t="shared" si="212"/>
        <v>-5929050</v>
      </c>
      <c r="V1383" s="77"/>
      <c r="W1383" s="8"/>
      <c r="X1383" s="8"/>
    </row>
    <row r="1384" spans="3:24" x14ac:dyDescent="0.25">
      <c r="C1384" s="295">
        <f t="shared" si="213"/>
        <v>0</v>
      </c>
      <c r="D1384" s="92">
        <f t="shared" si="214"/>
        <v>0</v>
      </c>
      <c r="E1384" s="92">
        <f t="shared" si="210"/>
        <v>0</v>
      </c>
      <c r="F1384" s="92">
        <f t="shared" si="215"/>
        <v>0</v>
      </c>
      <c r="G1384" s="92"/>
      <c r="H1384" s="233"/>
      <c r="I1384" s="233"/>
      <c r="J1384" s="233"/>
      <c r="K1384" s="233"/>
      <c r="L1384" s="233"/>
      <c r="M1384" s="233"/>
      <c r="O1384" s="138"/>
      <c r="P1384" s="138">
        <f t="shared" si="216"/>
        <v>1373</v>
      </c>
      <c r="Q1384" s="290">
        <f t="shared" si="217"/>
        <v>-5928200</v>
      </c>
      <c r="R1384" s="290">
        <f t="shared" si="218"/>
        <v>4350</v>
      </c>
      <c r="S1384" s="290">
        <f t="shared" si="219"/>
        <v>-5932550</v>
      </c>
      <c r="T1384" s="290">
        <f t="shared" si="211"/>
        <v>5200</v>
      </c>
      <c r="U1384" s="290">
        <f t="shared" si="212"/>
        <v>-5933400</v>
      </c>
      <c r="V1384" s="77"/>
      <c r="W1384" s="8"/>
      <c r="X1384" s="8"/>
    </row>
    <row r="1385" spans="3:24" x14ac:dyDescent="0.25">
      <c r="C1385" s="295">
        <f t="shared" si="213"/>
        <v>0</v>
      </c>
      <c r="D1385" s="92">
        <f t="shared" si="214"/>
        <v>0</v>
      </c>
      <c r="E1385" s="92">
        <f t="shared" si="210"/>
        <v>0</v>
      </c>
      <c r="F1385" s="92">
        <f t="shared" si="215"/>
        <v>0</v>
      </c>
      <c r="G1385" s="92"/>
      <c r="H1385" s="233"/>
      <c r="I1385" s="233"/>
      <c r="J1385" s="233"/>
      <c r="K1385" s="233"/>
      <c r="L1385" s="233"/>
      <c r="M1385" s="233"/>
      <c r="O1385" s="138"/>
      <c r="P1385" s="138">
        <f t="shared" si="216"/>
        <v>1374</v>
      </c>
      <c r="Q1385" s="290">
        <f t="shared" si="217"/>
        <v>-5932550</v>
      </c>
      <c r="R1385" s="290">
        <f t="shared" si="218"/>
        <v>4350</v>
      </c>
      <c r="S1385" s="290">
        <f t="shared" si="219"/>
        <v>-5936900</v>
      </c>
      <c r="T1385" s="290">
        <f t="shared" si="211"/>
        <v>5200</v>
      </c>
      <c r="U1385" s="290">
        <f t="shared" si="212"/>
        <v>-5937750</v>
      </c>
      <c r="V1385" s="77"/>
      <c r="W1385" s="8"/>
      <c r="X1385" s="8"/>
    </row>
    <row r="1386" spans="3:24" x14ac:dyDescent="0.25">
      <c r="C1386" s="295">
        <f t="shared" si="213"/>
        <v>0</v>
      </c>
      <c r="D1386" s="92">
        <f t="shared" si="214"/>
        <v>0</v>
      </c>
      <c r="E1386" s="92">
        <f t="shared" si="210"/>
        <v>0</v>
      </c>
      <c r="F1386" s="92">
        <f t="shared" si="215"/>
        <v>0</v>
      </c>
      <c r="G1386" s="92"/>
      <c r="H1386" s="233"/>
      <c r="I1386" s="233"/>
      <c r="J1386" s="233"/>
      <c r="K1386" s="233"/>
      <c r="L1386" s="233"/>
      <c r="M1386" s="233"/>
      <c r="O1386" s="138"/>
      <c r="P1386" s="138">
        <f t="shared" si="216"/>
        <v>1375</v>
      </c>
      <c r="Q1386" s="290">
        <f t="shared" si="217"/>
        <v>-5936900</v>
      </c>
      <c r="R1386" s="290">
        <f t="shared" si="218"/>
        <v>4350</v>
      </c>
      <c r="S1386" s="290">
        <f t="shared" si="219"/>
        <v>-5941250</v>
      </c>
      <c r="T1386" s="290">
        <f t="shared" si="211"/>
        <v>5200</v>
      </c>
      <c r="U1386" s="290">
        <f t="shared" si="212"/>
        <v>-5942100</v>
      </c>
      <c r="V1386" s="77"/>
      <c r="W1386" s="8"/>
      <c r="X1386" s="8"/>
    </row>
    <row r="1387" spans="3:24" x14ac:dyDescent="0.25">
      <c r="C1387" s="295">
        <f t="shared" si="213"/>
        <v>0</v>
      </c>
      <c r="D1387" s="92">
        <f t="shared" si="214"/>
        <v>0</v>
      </c>
      <c r="E1387" s="92">
        <f t="shared" si="210"/>
        <v>0</v>
      </c>
      <c r="F1387" s="92">
        <f t="shared" si="215"/>
        <v>0</v>
      </c>
      <c r="G1387" s="92"/>
      <c r="H1387" s="233"/>
      <c r="I1387" s="233"/>
      <c r="J1387" s="233"/>
      <c r="K1387" s="233"/>
      <c r="L1387" s="233"/>
      <c r="M1387" s="233"/>
      <c r="O1387" s="138"/>
      <c r="P1387" s="138">
        <f t="shared" si="216"/>
        <v>1376</v>
      </c>
      <c r="Q1387" s="290">
        <f t="shared" si="217"/>
        <v>-5941250</v>
      </c>
      <c r="R1387" s="290">
        <f t="shared" si="218"/>
        <v>4350</v>
      </c>
      <c r="S1387" s="290">
        <f t="shared" si="219"/>
        <v>-5945600</v>
      </c>
      <c r="T1387" s="290">
        <f t="shared" si="211"/>
        <v>5200</v>
      </c>
      <c r="U1387" s="290">
        <f t="shared" si="212"/>
        <v>-5946450</v>
      </c>
      <c r="V1387" s="77"/>
      <c r="W1387" s="8"/>
      <c r="X1387" s="8"/>
    </row>
    <row r="1388" spans="3:24" x14ac:dyDescent="0.25">
      <c r="C1388" s="295">
        <f t="shared" si="213"/>
        <v>0</v>
      </c>
      <c r="D1388" s="92">
        <f t="shared" si="214"/>
        <v>0</v>
      </c>
      <c r="E1388" s="92">
        <f t="shared" si="210"/>
        <v>0</v>
      </c>
      <c r="F1388" s="92">
        <f t="shared" si="215"/>
        <v>0</v>
      </c>
      <c r="G1388" s="92"/>
      <c r="H1388" s="233"/>
      <c r="I1388" s="233"/>
      <c r="J1388" s="233"/>
      <c r="K1388" s="233"/>
      <c r="L1388" s="233"/>
      <c r="M1388" s="233"/>
      <c r="O1388" s="138"/>
      <c r="P1388" s="138">
        <f t="shared" si="216"/>
        <v>1377</v>
      </c>
      <c r="Q1388" s="290">
        <f t="shared" si="217"/>
        <v>-5945600</v>
      </c>
      <c r="R1388" s="290">
        <f t="shared" si="218"/>
        <v>4350</v>
      </c>
      <c r="S1388" s="290">
        <f t="shared" si="219"/>
        <v>-5949950</v>
      </c>
      <c r="T1388" s="290">
        <f t="shared" si="211"/>
        <v>5200</v>
      </c>
      <c r="U1388" s="290">
        <f t="shared" si="212"/>
        <v>-5950800</v>
      </c>
      <c r="V1388" s="77"/>
      <c r="W1388" s="8"/>
      <c r="X1388" s="8"/>
    </row>
    <row r="1389" spans="3:24" x14ac:dyDescent="0.25">
      <c r="C1389" s="295">
        <f t="shared" si="213"/>
        <v>0</v>
      </c>
      <c r="D1389" s="92">
        <f t="shared" si="214"/>
        <v>0</v>
      </c>
      <c r="E1389" s="92">
        <f t="shared" si="210"/>
        <v>0</v>
      </c>
      <c r="F1389" s="92">
        <f t="shared" si="215"/>
        <v>0</v>
      </c>
      <c r="G1389" s="92"/>
      <c r="H1389" s="233"/>
      <c r="I1389" s="233"/>
      <c r="J1389" s="233"/>
      <c r="K1389" s="233"/>
      <c r="L1389" s="233"/>
      <c r="M1389" s="233"/>
      <c r="O1389" s="138"/>
      <c r="P1389" s="138">
        <f t="shared" si="216"/>
        <v>1378</v>
      </c>
      <c r="Q1389" s="290">
        <f t="shared" si="217"/>
        <v>-5949950</v>
      </c>
      <c r="R1389" s="290">
        <f t="shared" si="218"/>
        <v>4350</v>
      </c>
      <c r="S1389" s="290">
        <f t="shared" si="219"/>
        <v>-5954300</v>
      </c>
      <c r="T1389" s="290">
        <f t="shared" si="211"/>
        <v>5200</v>
      </c>
      <c r="U1389" s="290">
        <f t="shared" si="212"/>
        <v>-5955150</v>
      </c>
      <c r="V1389" s="77"/>
      <c r="W1389" s="8"/>
      <c r="X1389" s="8"/>
    </row>
    <row r="1390" spans="3:24" x14ac:dyDescent="0.25">
      <c r="C1390" s="295">
        <f t="shared" si="213"/>
        <v>0</v>
      </c>
      <c r="D1390" s="92">
        <f t="shared" si="214"/>
        <v>0</v>
      </c>
      <c r="E1390" s="92">
        <f t="shared" si="210"/>
        <v>0</v>
      </c>
      <c r="F1390" s="92">
        <f t="shared" si="215"/>
        <v>0</v>
      </c>
      <c r="G1390" s="92"/>
      <c r="H1390" s="233"/>
      <c r="I1390" s="233"/>
      <c r="J1390" s="233"/>
      <c r="K1390" s="233"/>
      <c r="L1390" s="233"/>
      <c r="M1390" s="233"/>
      <c r="O1390" s="138"/>
      <c r="P1390" s="138">
        <f t="shared" si="216"/>
        <v>1379</v>
      </c>
      <c r="Q1390" s="290">
        <f t="shared" si="217"/>
        <v>-5954300</v>
      </c>
      <c r="R1390" s="290">
        <f t="shared" si="218"/>
        <v>4350</v>
      </c>
      <c r="S1390" s="290">
        <f t="shared" si="219"/>
        <v>-5958650</v>
      </c>
      <c r="T1390" s="290">
        <f t="shared" si="211"/>
        <v>5200</v>
      </c>
      <c r="U1390" s="290">
        <f t="shared" si="212"/>
        <v>-5959500</v>
      </c>
      <c r="V1390" s="77"/>
      <c r="W1390" s="8"/>
      <c r="X1390" s="8"/>
    </row>
    <row r="1391" spans="3:24" x14ac:dyDescent="0.25">
      <c r="C1391" s="295">
        <f t="shared" si="213"/>
        <v>0</v>
      </c>
      <c r="D1391" s="92">
        <f t="shared" si="214"/>
        <v>0</v>
      </c>
      <c r="E1391" s="92">
        <f t="shared" si="210"/>
        <v>0</v>
      </c>
      <c r="F1391" s="92">
        <f t="shared" si="215"/>
        <v>0</v>
      </c>
      <c r="G1391" s="92"/>
      <c r="H1391" s="233"/>
      <c r="I1391" s="233"/>
      <c r="J1391" s="233"/>
      <c r="K1391" s="233"/>
      <c r="L1391" s="233"/>
      <c r="M1391" s="233"/>
      <c r="O1391" s="138"/>
      <c r="P1391" s="138">
        <f t="shared" si="216"/>
        <v>1380</v>
      </c>
      <c r="Q1391" s="290">
        <f t="shared" si="217"/>
        <v>-5958650</v>
      </c>
      <c r="R1391" s="290">
        <f t="shared" si="218"/>
        <v>4350</v>
      </c>
      <c r="S1391" s="290">
        <f t="shared" si="219"/>
        <v>-5963000</v>
      </c>
      <c r="T1391" s="290">
        <f t="shared" si="211"/>
        <v>5200</v>
      </c>
      <c r="U1391" s="290">
        <f t="shared" si="212"/>
        <v>-5963850</v>
      </c>
      <c r="V1391" s="77"/>
      <c r="W1391" s="8"/>
      <c r="X1391" s="8"/>
    </row>
    <row r="1392" spans="3:24" x14ac:dyDescent="0.25">
      <c r="C1392" s="295">
        <f t="shared" si="213"/>
        <v>0</v>
      </c>
      <c r="D1392" s="92">
        <f t="shared" si="214"/>
        <v>0</v>
      </c>
      <c r="E1392" s="92">
        <f t="shared" si="210"/>
        <v>0</v>
      </c>
      <c r="F1392" s="92">
        <f t="shared" si="215"/>
        <v>0</v>
      </c>
      <c r="G1392" s="92"/>
      <c r="H1392" s="233"/>
      <c r="I1392" s="233"/>
      <c r="J1392" s="233"/>
      <c r="K1392" s="233"/>
      <c r="L1392" s="233"/>
      <c r="M1392" s="233"/>
      <c r="O1392" s="138"/>
      <c r="P1392" s="138">
        <f t="shared" si="216"/>
        <v>1381</v>
      </c>
      <c r="Q1392" s="290">
        <f t="shared" si="217"/>
        <v>-5963000</v>
      </c>
      <c r="R1392" s="290">
        <f t="shared" si="218"/>
        <v>4350</v>
      </c>
      <c r="S1392" s="290">
        <f t="shared" si="219"/>
        <v>-5967350</v>
      </c>
      <c r="T1392" s="290">
        <f t="shared" si="211"/>
        <v>5200</v>
      </c>
      <c r="U1392" s="290">
        <f t="shared" si="212"/>
        <v>-5968200</v>
      </c>
      <c r="V1392" s="77"/>
      <c r="W1392" s="8"/>
      <c r="X1392" s="8"/>
    </row>
    <row r="1393" spans="3:24" x14ac:dyDescent="0.25">
      <c r="C1393" s="295">
        <f t="shared" si="213"/>
        <v>0</v>
      </c>
      <c r="D1393" s="92">
        <f t="shared" si="214"/>
        <v>0</v>
      </c>
      <c r="E1393" s="92">
        <f t="shared" si="210"/>
        <v>0</v>
      </c>
      <c r="F1393" s="92">
        <f t="shared" si="215"/>
        <v>0</v>
      </c>
      <c r="G1393" s="92"/>
      <c r="H1393" s="233"/>
      <c r="I1393" s="233"/>
      <c r="J1393" s="233"/>
      <c r="K1393" s="233"/>
      <c r="L1393" s="233"/>
      <c r="M1393" s="233"/>
      <c r="O1393" s="138"/>
      <c r="P1393" s="138">
        <f t="shared" si="216"/>
        <v>1382</v>
      </c>
      <c r="Q1393" s="290">
        <f t="shared" si="217"/>
        <v>-5967350</v>
      </c>
      <c r="R1393" s="290">
        <f t="shared" si="218"/>
        <v>4350</v>
      </c>
      <c r="S1393" s="290">
        <f t="shared" si="219"/>
        <v>-5971700</v>
      </c>
      <c r="T1393" s="290">
        <f t="shared" si="211"/>
        <v>5200</v>
      </c>
      <c r="U1393" s="290">
        <f t="shared" si="212"/>
        <v>-5972550</v>
      </c>
      <c r="V1393" s="77"/>
      <c r="W1393" s="8"/>
      <c r="X1393" s="8"/>
    </row>
    <row r="1394" spans="3:24" x14ac:dyDescent="0.25">
      <c r="C1394" s="295">
        <f t="shared" si="213"/>
        <v>0</v>
      </c>
      <c r="D1394" s="92">
        <f t="shared" si="214"/>
        <v>0</v>
      </c>
      <c r="E1394" s="92">
        <f t="shared" si="210"/>
        <v>0</v>
      </c>
      <c r="F1394" s="92">
        <f t="shared" si="215"/>
        <v>0</v>
      </c>
      <c r="G1394" s="92"/>
      <c r="H1394" s="233"/>
      <c r="I1394" s="233"/>
      <c r="J1394" s="233"/>
      <c r="K1394" s="233"/>
      <c r="L1394" s="233"/>
      <c r="M1394" s="233"/>
      <c r="O1394" s="138"/>
      <c r="P1394" s="138">
        <f t="shared" si="216"/>
        <v>1383</v>
      </c>
      <c r="Q1394" s="290">
        <f t="shared" si="217"/>
        <v>-5971700</v>
      </c>
      <c r="R1394" s="290">
        <f t="shared" si="218"/>
        <v>4350</v>
      </c>
      <c r="S1394" s="290">
        <f t="shared" si="219"/>
        <v>-5976050</v>
      </c>
      <c r="T1394" s="290">
        <f t="shared" si="211"/>
        <v>5200</v>
      </c>
      <c r="U1394" s="290">
        <f t="shared" si="212"/>
        <v>-5976900</v>
      </c>
      <c r="V1394" s="77"/>
      <c r="W1394" s="8"/>
      <c r="X1394" s="8"/>
    </row>
    <row r="1395" spans="3:24" x14ac:dyDescent="0.25">
      <c r="C1395" s="295">
        <f t="shared" si="213"/>
        <v>0</v>
      </c>
      <c r="D1395" s="92">
        <f t="shared" si="214"/>
        <v>0</v>
      </c>
      <c r="E1395" s="92">
        <f t="shared" si="210"/>
        <v>0</v>
      </c>
      <c r="F1395" s="92">
        <f t="shared" si="215"/>
        <v>0</v>
      </c>
      <c r="G1395" s="92"/>
      <c r="H1395" s="233"/>
      <c r="I1395" s="233"/>
      <c r="J1395" s="233"/>
      <c r="K1395" s="233"/>
      <c r="L1395" s="233"/>
      <c r="M1395" s="233"/>
      <c r="O1395" s="138"/>
      <c r="P1395" s="138">
        <f t="shared" si="216"/>
        <v>1384</v>
      </c>
      <c r="Q1395" s="290">
        <f t="shared" si="217"/>
        <v>-5976050</v>
      </c>
      <c r="R1395" s="290">
        <f t="shared" si="218"/>
        <v>4350</v>
      </c>
      <c r="S1395" s="290">
        <f t="shared" si="219"/>
        <v>-5980400</v>
      </c>
      <c r="T1395" s="290">
        <f t="shared" si="211"/>
        <v>5200</v>
      </c>
      <c r="U1395" s="290">
        <f t="shared" si="212"/>
        <v>-5981250</v>
      </c>
      <c r="V1395" s="77"/>
      <c r="W1395" s="8"/>
      <c r="X1395" s="8"/>
    </row>
    <row r="1396" spans="3:24" x14ac:dyDescent="0.25">
      <c r="C1396" s="295">
        <f t="shared" si="213"/>
        <v>0</v>
      </c>
      <c r="D1396" s="92">
        <f t="shared" si="214"/>
        <v>0</v>
      </c>
      <c r="E1396" s="92">
        <f t="shared" si="210"/>
        <v>0</v>
      </c>
      <c r="F1396" s="92">
        <f t="shared" si="215"/>
        <v>0</v>
      </c>
      <c r="G1396" s="92"/>
      <c r="H1396" s="233"/>
      <c r="I1396" s="233"/>
      <c r="J1396" s="233"/>
      <c r="K1396" s="233"/>
      <c r="L1396" s="233"/>
      <c r="M1396" s="233"/>
      <c r="O1396" s="138"/>
      <c r="P1396" s="138">
        <f t="shared" si="216"/>
        <v>1385</v>
      </c>
      <c r="Q1396" s="290">
        <f t="shared" si="217"/>
        <v>-5980400</v>
      </c>
      <c r="R1396" s="290">
        <f t="shared" si="218"/>
        <v>4350</v>
      </c>
      <c r="S1396" s="290">
        <f t="shared" si="219"/>
        <v>-5984750</v>
      </c>
      <c r="T1396" s="290">
        <f t="shared" si="211"/>
        <v>5200</v>
      </c>
      <c r="U1396" s="290">
        <f t="shared" si="212"/>
        <v>-5985600</v>
      </c>
      <c r="V1396" s="77"/>
      <c r="W1396" s="8"/>
      <c r="X1396" s="8"/>
    </row>
    <row r="1397" spans="3:24" x14ac:dyDescent="0.25">
      <c r="C1397" s="295">
        <f t="shared" si="213"/>
        <v>0</v>
      </c>
      <c r="D1397" s="92">
        <f t="shared" si="214"/>
        <v>0</v>
      </c>
      <c r="E1397" s="92">
        <f t="shared" si="210"/>
        <v>0</v>
      </c>
      <c r="F1397" s="92">
        <f t="shared" si="215"/>
        <v>0</v>
      </c>
      <c r="G1397" s="92"/>
      <c r="H1397" s="233"/>
      <c r="I1397" s="233"/>
      <c r="J1397" s="233"/>
      <c r="K1397" s="233"/>
      <c r="L1397" s="233"/>
      <c r="M1397" s="233"/>
      <c r="O1397" s="138"/>
      <c r="P1397" s="138">
        <f t="shared" si="216"/>
        <v>1386</v>
      </c>
      <c r="Q1397" s="290">
        <f t="shared" si="217"/>
        <v>-5984750</v>
      </c>
      <c r="R1397" s="290">
        <f t="shared" si="218"/>
        <v>4350</v>
      </c>
      <c r="S1397" s="290">
        <f t="shared" si="219"/>
        <v>-5989100</v>
      </c>
      <c r="T1397" s="290">
        <f t="shared" si="211"/>
        <v>5200</v>
      </c>
      <c r="U1397" s="290">
        <f t="shared" si="212"/>
        <v>-5989950</v>
      </c>
      <c r="V1397" s="77"/>
      <c r="W1397" s="8"/>
      <c r="X1397" s="8"/>
    </row>
    <row r="1398" spans="3:24" x14ac:dyDescent="0.25">
      <c r="C1398" s="295">
        <f t="shared" si="213"/>
        <v>0</v>
      </c>
      <c r="D1398" s="92">
        <f t="shared" si="214"/>
        <v>0</v>
      </c>
      <c r="E1398" s="92">
        <f t="shared" si="210"/>
        <v>0</v>
      </c>
      <c r="F1398" s="92">
        <f t="shared" si="215"/>
        <v>0</v>
      </c>
      <c r="G1398" s="92"/>
      <c r="H1398" s="233"/>
      <c r="I1398" s="233"/>
      <c r="J1398" s="233"/>
      <c r="K1398" s="233"/>
      <c r="L1398" s="233"/>
      <c r="M1398" s="233"/>
      <c r="O1398" s="138"/>
      <c r="P1398" s="138">
        <f t="shared" si="216"/>
        <v>1387</v>
      </c>
      <c r="Q1398" s="290">
        <f t="shared" si="217"/>
        <v>-5989100</v>
      </c>
      <c r="R1398" s="290">
        <f t="shared" si="218"/>
        <v>4350</v>
      </c>
      <c r="S1398" s="290">
        <f t="shared" si="219"/>
        <v>-5993450</v>
      </c>
      <c r="T1398" s="290">
        <f t="shared" si="211"/>
        <v>5200</v>
      </c>
      <c r="U1398" s="290">
        <f t="shared" si="212"/>
        <v>-5994300</v>
      </c>
      <c r="V1398" s="77"/>
      <c r="W1398" s="8"/>
      <c r="X1398" s="8"/>
    </row>
    <row r="1399" spans="3:24" x14ac:dyDescent="0.25">
      <c r="C1399" s="295">
        <f t="shared" si="213"/>
        <v>0</v>
      </c>
      <c r="D1399" s="92">
        <f t="shared" si="214"/>
        <v>0</v>
      </c>
      <c r="E1399" s="92">
        <f t="shared" si="210"/>
        <v>0</v>
      </c>
      <c r="F1399" s="92">
        <f t="shared" si="215"/>
        <v>0</v>
      </c>
      <c r="G1399" s="92"/>
      <c r="H1399" s="233"/>
      <c r="I1399" s="233"/>
      <c r="J1399" s="233"/>
      <c r="K1399" s="233"/>
      <c r="L1399" s="233"/>
      <c r="M1399" s="233"/>
      <c r="O1399" s="138"/>
      <c r="P1399" s="138">
        <f t="shared" si="216"/>
        <v>1388</v>
      </c>
      <c r="Q1399" s="290">
        <f t="shared" si="217"/>
        <v>-5993450</v>
      </c>
      <c r="R1399" s="290">
        <f t="shared" si="218"/>
        <v>4350</v>
      </c>
      <c r="S1399" s="290">
        <f t="shared" si="219"/>
        <v>-5997800</v>
      </c>
      <c r="T1399" s="290">
        <f t="shared" si="211"/>
        <v>5200</v>
      </c>
      <c r="U1399" s="290">
        <f t="shared" si="212"/>
        <v>-5998650</v>
      </c>
      <c r="V1399" s="77"/>
      <c r="W1399" s="8"/>
      <c r="X1399" s="8"/>
    </row>
    <row r="1400" spans="3:24" x14ac:dyDescent="0.25">
      <c r="C1400" s="295">
        <f t="shared" si="213"/>
        <v>0</v>
      </c>
      <c r="D1400" s="92">
        <f t="shared" si="214"/>
        <v>0</v>
      </c>
      <c r="E1400" s="92">
        <f t="shared" si="210"/>
        <v>0</v>
      </c>
      <c r="F1400" s="92">
        <f t="shared" si="215"/>
        <v>0</v>
      </c>
      <c r="G1400" s="92"/>
      <c r="H1400" s="233"/>
      <c r="I1400" s="233"/>
      <c r="J1400" s="233"/>
      <c r="K1400" s="233"/>
      <c r="L1400" s="233"/>
      <c r="M1400" s="233"/>
      <c r="O1400" s="138"/>
      <c r="P1400" s="138">
        <f t="shared" si="216"/>
        <v>1389</v>
      </c>
      <c r="Q1400" s="290">
        <f t="shared" si="217"/>
        <v>-5997800</v>
      </c>
      <c r="R1400" s="290">
        <f t="shared" si="218"/>
        <v>4350</v>
      </c>
      <c r="S1400" s="290">
        <f t="shared" si="219"/>
        <v>-6002150</v>
      </c>
      <c r="T1400" s="290">
        <f t="shared" si="211"/>
        <v>5200</v>
      </c>
      <c r="U1400" s="290">
        <f t="shared" si="212"/>
        <v>-6003000</v>
      </c>
      <c r="V1400" s="77"/>
      <c r="W1400" s="8"/>
      <c r="X1400" s="8"/>
    </row>
    <row r="1401" spans="3:24" x14ac:dyDescent="0.25">
      <c r="C1401" s="295">
        <f t="shared" si="213"/>
        <v>0</v>
      </c>
      <c r="D1401" s="92">
        <f t="shared" si="214"/>
        <v>0</v>
      </c>
      <c r="E1401" s="92">
        <f t="shared" si="210"/>
        <v>0</v>
      </c>
      <c r="F1401" s="92">
        <f t="shared" si="215"/>
        <v>0</v>
      </c>
      <c r="G1401" s="92"/>
      <c r="H1401" s="233"/>
      <c r="I1401" s="233"/>
      <c r="J1401" s="233"/>
      <c r="K1401" s="233"/>
      <c r="L1401" s="233"/>
      <c r="M1401" s="233"/>
      <c r="O1401" s="138"/>
      <c r="P1401" s="138">
        <f t="shared" si="216"/>
        <v>1390</v>
      </c>
      <c r="Q1401" s="290">
        <f t="shared" si="217"/>
        <v>-6002150</v>
      </c>
      <c r="R1401" s="290">
        <f t="shared" si="218"/>
        <v>4350</v>
      </c>
      <c r="S1401" s="290">
        <f t="shared" si="219"/>
        <v>-6006500</v>
      </c>
      <c r="T1401" s="290">
        <f t="shared" si="211"/>
        <v>5200</v>
      </c>
      <c r="U1401" s="290">
        <f t="shared" si="212"/>
        <v>-6007350</v>
      </c>
      <c r="V1401" s="77"/>
      <c r="W1401" s="8"/>
      <c r="X1401" s="8"/>
    </row>
    <row r="1402" spans="3:24" x14ac:dyDescent="0.25">
      <c r="C1402" s="295">
        <f t="shared" si="213"/>
        <v>0</v>
      </c>
      <c r="D1402" s="92">
        <f t="shared" si="214"/>
        <v>0</v>
      </c>
      <c r="E1402" s="92">
        <f t="shared" si="210"/>
        <v>0</v>
      </c>
      <c r="F1402" s="92">
        <f t="shared" si="215"/>
        <v>0</v>
      </c>
      <c r="G1402" s="92"/>
      <c r="H1402" s="233"/>
      <c r="I1402" s="233"/>
      <c r="J1402" s="233"/>
      <c r="K1402" s="233"/>
      <c r="L1402" s="233"/>
      <c r="M1402" s="233"/>
      <c r="O1402" s="138"/>
      <c r="P1402" s="138">
        <f t="shared" si="216"/>
        <v>1391</v>
      </c>
      <c r="Q1402" s="290">
        <f t="shared" si="217"/>
        <v>-6006500</v>
      </c>
      <c r="R1402" s="290">
        <f t="shared" si="218"/>
        <v>4350</v>
      </c>
      <c r="S1402" s="290">
        <f t="shared" si="219"/>
        <v>-6010850</v>
      </c>
      <c r="T1402" s="290">
        <f t="shared" si="211"/>
        <v>5200</v>
      </c>
      <c r="U1402" s="290">
        <f t="shared" si="212"/>
        <v>-6011700</v>
      </c>
      <c r="V1402" s="77"/>
      <c r="W1402" s="8"/>
      <c r="X1402" s="8"/>
    </row>
    <row r="1403" spans="3:24" x14ac:dyDescent="0.25">
      <c r="C1403" s="295">
        <f t="shared" si="213"/>
        <v>0</v>
      </c>
      <c r="D1403" s="92">
        <f t="shared" si="214"/>
        <v>0</v>
      </c>
      <c r="E1403" s="92">
        <f t="shared" si="210"/>
        <v>0</v>
      </c>
      <c r="F1403" s="92">
        <f t="shared" si="215"/>
        <v>0</v>
      </c>
      <c r="G1403" s="92"/>
      <c r="H1403" s="233"/>
      <c r="I1403" s="233"/>
      <c r="J1403" s="233"/>
      <c r="K1403" s="233"/>
      <c r="L1403" s="233"/>
      <c r="M1403" s="233"/>
      <c r="O1403" s="138"/>
      <c r="P1403" s="138">
        <f t="shared" si="216"/>
        <v>1392</v>
      </c>
      <c r="Q1403" s="290">
        <f t="shared" si="217"/>
        <v>-6010850</v>
      </c>
      <c r="R1403" s="290">
        <f t="shared" si="218"/>
        <v>4350</v>
      </c>
      <c r="S1403" s="290">
        <f t="shared" si="219"/>
        <v>-6015200</v>
      </c>
      <c r="T1403" s="290">
        <f t="shared" si="211"/>
        <v>5200</v>
      </c>
      <c r="U1403" s="290">
        <f t="shared" si="212"/>
        <v>-6016050</v>
      </c>
      <c r="V1403" s="77"/>
      <c r="W1403" s="8"/>
      <c r="X1403" s="8"/>
    </row>
    <row r="1404" spans="3:24" x14ac:dyDescent="0.25">
      <c r="C1404" s="295">
        <f t="shared" si="213"/>
        <v>0</v>
      </c>
      <c r="D1404" s="92">
        <f t="shared" si="214"/>
        <v>0</v>
      </c>
      <c r="E1404" s="92">
        <f t="shared" si="210"/>
        <v>0</v>
      </c>
      <c r="F1404" s="92">
        <f t="shared" si="215"/>
        <v>0</v>
      </c>
      <c r="G1404" s="92"/>
      <c r="H1404" s="233"/>
      <c r="I1404" s="233"/>
      <c r="J1404" s="233"/>
      <c r="K1404" s="233"/>
      <c r="L1404" s="233"/>
      <c r="M1404" s="233"/>
      <c r="O1404" s="138"/>
      <c r="P1404" s="138">
        <f t="shared" si="216"/>
        <v>1393</v>
      </c>
      <c r="Q1404" s="290">
        <f t="shared" si="217"/>
        <v>-6015200</v>
      </c>
      <c r="R1404" s="290">
        <f t="shared" si="218"/>
        <v>4350</v>
      </c>
      <c r="S1404" s="290">
        <f t="shared" si="219"/>
        <v>-6019550</v>
      </c>
      <c r="T1404" s="290">
        <f t="shared" si="211"/>
        <v>5200</v>
      </c>
      <c r="U1404" s="290">
        <f t="shared" si="212"/>
        <v>-6020400</v>
      </c>
      <c r="V1404" s="77"/>
      <c r="W1404" s="8"/>
      <c r="X1404" s="8"/>
    </row>
    <row r="1405" spans="3:24" x14ac:dyDescent="0.25">
      <c r="C1405" s="295">
        <f t="shared" si="213"/>
        <v>0</v>
      </c>
      <c r="D1405" s="92">
        <f t="shared" si="214"/>
        <v>0</v>
      </c>
      <c r="E1405" s="92">
        <f t="shared" si="210"/>
        <v>0</v>
      </c>
      <c r="F1405" s="92">
        <f t="shared" si="215"/>
        <v>0</v>
      </c>
      <c r="G1405" s="92"/>
      <c r="H1405" s="233"/>
      <c r="I1405" s="233"/>
      <c r="J1405" s="233"/>
      <c r="K1405" s="233"/>
      <c r="L1405" s="233"/>
      <c r="M1405" s="233"/>
      <c r="O1405" s="138"/>
      <c r="P1405" s="138">
        <f t="shared" si="216"/>
        <v>1394</v>
      </c>
      <c r="Q1405" s="290">
        <f t="shared" si="217"/>
        <v>-6019550</v>
      </c>
      <c r="R1405" s="290">
        <f t="shared" si="218"/>
        <v>4350</v>
      </c>
      <c r="S1405" s="290">
        <f t="shared" si="219"/>
        <v>-6023900</v>
      </c>
      <c r="T1405" s="290">
        <f t="shared" si="211"/>
        <v>5200</v>
      </c>
      <c r="U1405" s="290">
        <f t="shared" si="212"/>
        <v>-6024750</v>
      </c>
      <c r="V1405" s="77"/>
      <c r="W1405" s="8"/>
      <c r="X1405" s="8"/>
    </row>
    <row r="1406" spans="3:24" x14ac:dyDescent="0.25">
      <c r="C1406" s="295">
        <f t="shared" si="213"/>
        <v>0</v>
      </c>
      <c r="D1406" s="92">
        <f t="shared" si="214"/>
        <v>0</v>
      </c>
      <c r="E1406" s="92">
        <f t="shared" si="210"/>
        <v>0</v>
      </c>
      <c r="F1406" s="92">
        <f t="shared" si="215"/>
        <v>0</v>
      </c>
      <c r="G1406" s="92"/>
      <c r="H1406" s="233"/>
      <c r="I1406" s="233"/>
      <c r="J1406" s="233"/>
      <c r="K1406" s="233"/>
      <c r="L1406" s="233"/>
      <c r="M1406" s="233"/>
      <c r="O1406" s="138"/>
      <c r="P1406" s="138">
        <f t="shared" si="216"/>
        <v>1395</v>
      </c>
      <c r="Q1406" s="290">
        <f t="shared" si="217"/>
        <v>-6023900</v>
      </c>
      <c r="R1406" s="290">
        <f t="shared" si="218"/>
        <v>4350</v>
      </c>
      <c r="S1406" s="290">
        <f t="shared" si="219"/>
        <v>-6028250</v>
      </c>
      <c r="T1406" s="290">
        <f t="shared" si="211"/>
        <v>5200</v>
      </c>
      <c r="U1406" s="290">
        <f t="shared" si="212"/>
        <v>-6029100</v>
      </c>
      <c r="V1406" s="77"/>
      <c r="W1406" s="8"/>
      <c r="X1406" s="8"/>
    </row>
    <row r="1407" spans="3:24" x14ac:dyDescent="0.25">
      <c r="C1407" s="295">
        <f t="shared" si="213"/>
        <v>0</v>
      </c>
      <c r="D1407" s="92">
        <f t="shared" si="214"/>
        <v>0</v>
      </c>
      <c r="E1407" s="92">
        <f t="shared" si="210"/>
        <v>0</v>
      </c>
      <c r="F1407" s="92">
        <f t="shared" si="215"/>
        <v>0</v>
      </c>
      <c r="G1407" s="92"/>
      <c r="H1407" s="233"/>
      <c r="I1407" s="233"/>
      <c r="J1407" s="233"/>
      <c r="K1407" s="233"/>
      <c r="L1407" s="233"/>
      <c r="M1407" s="233"/>
      <c r="O1407" s="138"/>
      <c r="P1407" s="138">
        <f t="shared" si="216"/>
        <v>1396</v>
      </c>
      <c r="Q1407" s="290">
        <f t="shared" si="217"/>
        <v>-6028250</v>
      </c>
      <c r="R1407" s="290">
        <f t="shared" si="218"/>
        <v>4350</v>
      </c>
      <c r="S1407" s="290">
        <f t="shared" si="219"/>
        <v>-6032600</v>
      </c>
      <c r="T1407" s="290">
        <f t="shared" si="211"/>
        <v>5200</v>
      </c>
      <c r="U1407" s="290">
        <f t="shared" si="212"/>
        <v>-6033450</v>
      </c>
      <c r="V1407" s="77"/>
      <c r="W1407" s="8"/>
      <c r="X1407" s="8"/>
    </row>
    <row r="1408" spans="3:24" x14ac:dyDescent="0.25">
      <c r="C1408" s="295">
        <f t="shared" si="213"/>
        <v>0</v>
      </c>
      <c r="D1408" s="92">
        <f t="shared" si="214"/>
        <v>0</v>
      </c>
      <c r="E1408" s="92">
        <f t="shared" si="210"/>
        <v>0</v>
      </c>
      <c r="F1408" s="92">
        <f t="shared" si="215"/>
        <v>0</v>
      </c>
      <c r="G1408" s="92"/>
      <c r="H1408" s="233"/>
      <c r="I1408" s="233"/>
      <c r="J1408" s="233"/>
      <c r="K1408" s="233"/>
      <c r="L1408" s="233"/>
      <c r="M1408" s="233"/>
      <c r="O1408" s="138"/>
      <c r="P1408" s="138">
        <f t="shared" si="216"/>
        <v>1397</v>
      </c>
      <c r="Q1408" s="290">
        <f t="shared" si="217"/>
        <v>-6032600</v>
      </c>
      <c r="R1408" s="290">
        <f t="shared" si="218"/>
        <v>4350</v>
      </c>
      <c r="S1408" s="290">
        <f t="shared" si="219"/>
        <v>-6036950</v>
      </c>
      <c r="T1408" s="290">
        <f t="shared" si="211"/>
        <v>5200</v>
      </c>
      <c r="U1408" s="290">
        <f t="shared" si="212"/>
        <v>-6037800</v>
      </c>
      <c r="V1408" s="77"/>
      <c r="W1408" s="8"/>
      <c r="X1408" s="8"/>
    </row>
    <row r="1409" spans="3:24" x14ac:dyDescent="0.25">
      <c r="C1409" s="295">
        <f t="shared" si="213"/>
        <v>0</v>
      </c>
      <c r="D1409" s="92">
        <f t="shared" si="214"/>
        <v>0</v>
      </c>
      <c r="E1409" s="92">
        <f t="shared" si="210"/>
        <v>0</v>
      </c>
      <c r="F1409" s="92">
        <f t="shared" si="215"/>
        <v>0</v>
      </c>
      <c r="G1409" s="92"/>
      <c r="H1409" s="233"/>
      <c r="I1409" s="233"/>
      <c r="J1409" s="233"/>
      <c r="K1409" s="233"/>
      <c r="L1409" s="233"/>
      <c r="M1409" s="233"/>
      <c r="O1409" s="138"/>
      <c r="P1409" s="138">
        <f t="shared" si="216"/>
        <v>1398</v>
      </c>
      <c r="Q1409" s="290">
        <f t="shared" si="217"/>
        <v>-6036950</v>
      </c>
      <c r="R1409" s="290">
        <f t="shared" si="218"/>
        <v>4350</v>
      </c>
      <c r="S1409" s="290">
        <f t="shared" si="219"/>
        <v>-6041300</v>
      </c>
      <c r="T1409" s="290">
        <f t="shared" si="211"/>
        <v>5200</v>
      </c>
      <c r="U1409" s="290">
        <f t="shared" si="212"/>
        <v>-6042150</v>
      </c>
      <c r="V1409" s="77"/>
      <c r="W1409" s="8"/>
      <c r="X1409" s="8"/>
    </row>
    <row r="1410" spans="3:24" x14ac:dyDescent="0.25">
      <c r="C1410" s="295">
        <f t="shared" si="213"/>
        <v>0</v>
      </c>
      <c r="D1410" s="92">
        <f t="shared" si="214"/>
        <v>0</v>
      </c>
      <c r="E1410" s="92">
        <f t="shared" si="210"/>
        <v>0</v>
      </c>
      <c r="F1410" s="92">
        <f t="shared" si="215"/>
        <v>0</v>
      </c>
      <c r="G1410" s="92"/>
      <c r="H1410" s="233"/>
      <c r="I1410" s="233"/>
      <c r="J1410" s="233"/>
      <c r="K1410" s="233"/>
      <c r="L1410" s="233"/>
      <c r="M1410" s="233"/>
      <c r="O1410" s="138"/>
      <c r="P1410" s="138">
        <f t="shared" si="216"/>
        <v>1399</v>
      </c>
      <c r="Q1410" s="290">
        <f t="shared" si="217"/>
        <v>-6041300</v>
      </c>
      <c r="R1410" s="290">
        <f t="shared" si="218"/>
        <v>4350</v>
      </c>
      <c r="S1410" s="290">
        <f t="shared" si="219"/>
        <v>-6045650</v>
      </c>
      <c r="T1410" s="290">
        <f t="shared" si="211"/>
        <v>5200</v>
      </c>
      <c r="U1410" s="290">
        <f t="shared" si="212"/>
        <v>-6046500</v>
      </c>
      <c r="V1410" s="77"/>
      <c r="W1410" s="8"/>
      <c r="X1410" s="8"/>
    </row>
    <row r="1411" spans="3:24" x14ac:dyDescent="0.25">
      <c r="C1411" s="295">
        <f t="shared" si="213"/>
        <v>0</v>
      </c>
      <c r="D1411" s="92">
        <f t="shared" si="214"/>
        <v>0</v>
      </c>
      <c r="E1411" s="92">
        <f t="shared" si="210"/>
        <v>0</v>
      </c>
      <c r="F1411" s="92">
        <f t="shared" si="215"/>
        <v>0</v>
      </c>
      <c r="G1411" s="92"/>
      <c r="H1411" s="233"/>
      <c r="I1411" s="233"/>
      <c r="J1411" s="233"/>
      <c r="K1411" s="233"/>
      <c r="L1411" s="233"/>
      <c r="M1411" s="233"/>
      <c r="O1411" s="138"/>
      <c r="P1411" s="138">
        <f t="shared" si="216"/>
        <v>1400</v>
      </c>
      <c r="Q1411" s="290">
        <f t="shared" si="217"/>
        <v>-6045650</v>
      </c>
      <c r="R1411" s="290">
        <f t="shared" si="218"/>
        <v>4350</v>
      </c>
      <c r="S1411" s="290">
        <f t="shared" si="219"/>
        <v>-6050000</v>
      </c>
      <c r="T1411" s="290">
        <f t="shared" si="211"/>
        <v>5200</v>
      </c>
      <c r="U1411" s="290">
        <f t="shared" si="212"/>
        <v>-6050850</v>
      </c>
      <c r="V1411" s="77"/>
      <c r="W1411" s="8"/>
      <c r="X1411" s="8"/>
    </row>
    <row r="1412" spans="3:24" x14ac:dyDescent="0.25">
      <c r="C1412" s="295">
        <f t="shared" si="213"/>
        <v>0</v>
      </c>
      <c r="D1412" s="92">
        <f t="shared" si="214"/>
        <v>0</v>
      </c>
      <c r="E1412" s="92">
        <f t="shared" si="210"/>
        <v>0</v>
      </c>
      <c r="F1412" s="92">
        <f t="shared" si="215"/>
        <v>0</v>
      </c>
      <c r="G1412" s="92"/>
      <c r="H1412" s="233"/>
      <c r="I1412" s="233"/>
      <c r="J1412" s="233"/>
      <c r="K1412" s="233"/>
      <c r="L1412" s="233"/>
      <c r="M1412" s="233"/>
      <c r="O1412" s="138"/>
      <c r="P1412" s="138">
        <f t="shared" si="216"/>
        <v>1401</v>
      </c>
      <c r="Q1412" s="290">
        <f t="shared" si="217"/>
        <v>-6050000</v>
      </c>
      <c r="R1412" s="290">
        <f t="shared" si="218"/>
        <v>4350</v>
      </c>
      <c r="S1412" s="290">
        <f t="shared" si="219"/>
        <v>-6054350</v>
      </c>
      <c r="T1412" s="290">
        <f t="shared" si="211"/>
        <v>5200</v>
      </c>
      <c r="U1412" s="290">
        <f t="shared" si="212"/>
        <v>-6055200</v>
      </c>
      <c r="V1412" s="77"/>
      <c r="W1412" s="8"/>
      <c r="X1412" s="8"/>
    </row>
    <row r="1413" spans="3:24" x14ac:dyDescent="0.25">
      <c r="C1413" s="295">
        <f t="shared" si="213"/>
        <v>0</v>
      </c>
      <c r="D1413" s="92">
        <f t="shared" si="214"/>
        <v>0</v>
      </c>
      <c r="E1413" s="92">
        <f t="shared" si="210"/>
        <v>0</v>
      </c>
      <c r="F1413" s="92">
        <f t="shared" si="215"/>
        <v>0</v>
      </c>
      <c r="G1413" s="92"/>
      <c r="H1413" s="233"/>
      <c r="I1413" s="233"/>
      <c r="J1413" s="233"/>
      <c r="K1413" s="233"/>
      <c r="L1413" s="233"/>
      <c r="M1413" s="233"/>
      <c r="O1413" s="138"/>
      <c r="P1413" s="138">
        <f t="shared" si="216"/>
        <v>1402</v>
      </c>
      <c r="Q1413" s="290">
        <f t="shared" si="217"/>
        <v>-6054350</v>
      </c>
      <c r="R1413" s="290">
        <f t="shared" si="218"/>
        <v>4350</v>
      </c>
      <c r="S1413" s="290">
        <f t="shared" si="219"/>
        <v>-6058700</v>
      </c>
      <c r="T1413" s="290">
        <f t="shared" si="211"/>
        <v>5200</v>
      </c>
      <c r="U1413" s="290">
        <f t="shared" si="212"/>
        <v>-6059550</v>
      </c>
      <c r="V1413" s="77"/>
      <c r="W1413" s="8"/>
      <c r="X1413" s="8"/>
    </row>
    <row r="1414" spans="3:24" x14ac:dyDescent="0.25">
      <c r="C1414" s="295">
        <f t="shared" si="213"/>
        <v>0</v>
      </c>
      <c r="D1414" s="92">
        <f t="shared" si="214"/>
        <v>0</v>
      </c>
      <c r="E1414" s="92">
        <f t="shared" si="210"/>
        <v>0</v>
      </c>
      <c r="F1414" s="92">
        <f t="shared" si="215"/>
        <v>0</v>
      </c>
      <c r="G1414" s="92"/>
      <c r="H1414" s="233"/>
      <c r="I1414" s="233"/>
      <c r="J1414" s="233"/>
      <c r="K1414" s="233"/>
      <c r="L1414" s="233"/>
      <c r="M1414" s="233"/>
      <c r="O1414" s="138"/>
      <c r="P1414" s="138">
        <f t="shared" si="216"/>
        <v>1403</v>
      </c>
      <c r="Q1414" s="290">
        <f t="shared" si="217"/>
        <v>-6058700</v>
      </c>
      <c r="R1414" s="290">
        <f t="shared" si="218"/>
        <v>4350</v>
      </c>
      <c r="S1414" s="290">
        <f t="shared" si="219"/>
        <v>-6063050</v>
      </c>
      <c r="T1414" s="290">
        <f t="shared" si="211"/>
        <v>5200</v>
      </c>
      <c r="U1414" s="290">
        <f t="shared" si="212"/>
        <v>-6063900</v>
      </c>
      <c r="V1414" s="77"/>
      <c r="W1414" s="8"/>
      <c r="X1414" s="8"/>
    </row>
    <row r="1415" spans="3:24" x14ac:dyDescent="0.25">
      <c r="C1415" s="295">
        <f t="shared" si="213"/>
        <v>0</v>
      </c>
      <c r="D1415" s="92">
        <f t="shared" si="214"/>
        <v>0</v>
      </c>
      <c r="E1415" s="92">
        <f t="shared" si="210"/>
        <v>0</v>
      </c>
      <c r="F1415" s="92">
        <f t="shared" si="215"/>
        <v>0</v>
      </c>
      <c r="G1415" s="92"/>
      <c r="H1415" s="233"/>
      <c r="I1415" s="233"/>
      <c r="J1415" s="233"/>
      <c r="K1415" s="233"/>
      <c r="L1415" s="233"/>
      <c r="M1415" s="233"/>
      <c r="O1415" s="138"/>
      <c r="P1415" s="138">
        <f t="shared" si="216"/>
        <v>1404</v>
      </c>
      <c r="Q1415" s="290">
        <f t="shared" si="217"/>
        <v>-6063050</v>
      </c>
      <c r="R1415" s="290">
        <f t="shared" si="218"/>
        <v>4350</v>
      </c>
      <c r="S1415" s="290">
        <f t="shared" si="219"/>
        <v>-6067400</v>
      </c>
      <c r="T1415" s="290">
        <f t="shared" si="211"/>
        <v>5200</v>
      </c>
      <c r="U1415" s="290">
        <f t="shared" si="212"/>
        <v>-6068250</v>
      </c>
      <c r="V1415" s="77"/>
      <c r="W1415" s="8"/>
      <c r="X1415" s="8"/>
    </row>
    <row r="1416" spans="3:24" x14ac:dyDescent="0.25">
      <c r="C1416" s="295">
        <f t="shared" si="213"/>
        <v>0</v>
      </c>
      <c r="D1416" s="92">
        <f t="shared" si="214"/>
        <v>0</v>
      </c>
      <c r="E1416" s="92">
        <f t="shared" si="210"/>
        <v>0</v>
      </c>
      <c r="F1416" s="92">
        <f t="shared" si="215"/>
        <v>0</v>
      </c>
      <c r="G1416" s="92"/>
      <c r="H1416" s="233"/>
      <c r="I1416" s="233"/>
      <c r="J1416" s="233"/>
      <c r="K1416" s="233"/>
      <c r="L1416" s="233"/>
      <c r="M1416" s="233"/>
      <c r="O1416" s="138"/>
      <c r="P1416" s="138">
        <f t="shared" si="216"/>
        <v>1405</v>
      </c>
      <c r="Q1416" s="290">
        <f t="shared" si="217"/>
        <v>-6067400</v>
      </c>
      <c r="R1416" s="290">
        <f t="shared" si="218"/>
        <v>4350</v>
      </c>
      <c r="S1416" s="290">
        <f t="shared" si="219"/>
        <v>-6071750</v>
      </c>
      <c r="T1416" s="290">
        <f t="shared" si="211"/>
        <v>5200</v>
      </c>
      <c r="U1416" s="290">
        <f t="shared" si="212"/>
        <v>-6072600</v>
      </c>
      <c r="V1416" s="77"/>
      <c r="W1416" s="8"/>
      <c r="X1416" s="8"/>
    </row>
    <row r="1417" spans="3:24" x14ac:dyDescent="0.25">
      <c r="C1417" s="295">
        <f t="shared" si="213"/>
        <v>0</v>
      </c>
      <c r="D1417" s="92">
        <f t="shared" si="214"/>
        <v>0</v>
      </c>
      <c r="E1417" s="92">
        <f t="shared" si="210"/>
        <v>0</v>
      </c>
      <c r="F1417" s="92">
        <f t="shared" si="215"/>
        <v>0</v>
      </c>
      <c r="G1417" s="92"/>
      <c r="H1417" s="233"/>
      <c r="I1417" s="233"/>
      <c r="J1417" s="233"/>
      <c r="K1417" s="233"/>
      <c r="L1417" s="233"/>
      <c r="M1417" s="233"/>
      <c r="O1417" s="138"/>
      <c r="P1417" s="138">
        <f t="shared" si="216"/>
        <v>1406</v>
      </c>
      <c r="Q1417" s="290">
        <f t="shared" si="217"/>
        <v>-6071750</v>
      </c>
      <c r="R1417" s="290">
        <f t="shared" si="218"/>
        <v>4350</v>
      </c>
      <c r="S1417" s="290">
        <f t="shared" si="219"/>
        <v>-6076100</v>
      </c>
      <c r="T1417" s="290">
        <f t="shared" si="211"/>
        <v>5200</v>
      </c>
      <c r="U1417" s="290">
        <f t="shared" si="212"/>
        <v>-6076950</v>
      </c>
      <c r="V1417" s="77"/>
      <c r="W1417" s="8"/>
      <c r="X1417" s="8"/>
    </row>
    <row r="1418" spans="3:24" x14ac:dyDescent="0.25">
      <c r="C1418" s="295">
        <f t="shared" si="213"/>
        <v>0</v>
      </c>
      <c r="D1418" s="92">
        <f t="shared" si="214"/>
        <v>0</v>
      </c>
      <c r="E1418" s="92">
        <f t="shared" si="210"/>
        <v>0</v>
      </c>
      <c r="F1418" s="92">
        <f t="shared" si="215"/>
        <v>0</v>
      </c>
      <c r="G1418" s="92"/>
      <c r="H1418" s="233"/>
      <c r="I1418" s="233"/>
      <c r="J1418" s="233"/>
      <c r="K1418" s="233"/>
      <c r="L1418" s="233"/>
      <c r="M1418" s="233"/>
      <c r="O1418" s="138"/>
      <c r="P1418" s="138">
        <f t="shared" si="216"/>
        <v>1407</v>
      </c>
      <c r="Q1418" s="290">
        <f t="shared" si="217"/>
        <v>-6076100</v>
      </c>
      <c r="R1418" s="290">
        <f t="shared" si="218"/>
        <v>4350</v>
      </c>
      <c r="S1418" s="290">
        <f t="shared" si="219"/>
        <v>-6080450</v>
      </c>
      <c r="T1418" s="290">
        <f t="shared" si="211"/>
        <v>5200</v>
      </c>
      <c r="U1418" s="290">
        <f t="shared" si="212"/>
        <v>-6081300</v>
      </c>
      <c r="V1418" s="77"/>
      <c r="W1418" s="8"/>
      <c r="X1418" s="8"/>
    </row>
    <row r="1419" spans="3:24" x14ac:dyDescent="0.25">
      <c r="C1419" s="295">
        <f t="shared" si="213"/>
        <v>0</v>
      </c>
      <c r="D1419" s="92">
        <f t="shared" si="214"/>
        <v>0</v>
      </c>
      <c r="E1419" s="92">
        <f t="shared" si="210"/>
        <v>0</v>
      </c>
      <c r="F1419" s="92">
        <f t="shared" si="215"/>
        <v>0</v>
      </c>
      <c r="G1419" s="92"/>
      <c r="H1419" s="233"/>
      <c r="I1419" s="233"/>
      <c r="J1419" s="233"/>
      <c r="K1419" s="233"/>
      <c r="L1419" s="233"/>
      <c r="M1419" s="233"/>
      <c r="O1419" s="138"/>
      <c r="P1419" s="138">
        <f t="shared" si="216"/>
        <v>1408</v>
      </c>
      <c r="Q1419" s="290">
        <f t="shared" si="217"/>
        <v>-6080450</v>
      </c>
      <c r="R1419" s="290">
        <f t="shared" si="218"/>
        <v>4350</v>
      </c>
      <c r="S1419" s="290">
        <f t="shared" si="219"/>
        <v>-6084800</v>
      </c>
      <c r="T1419" s="290">
        <f t="shared" si="211"/>
        <v>5200</v>
      </c>
      <c r="U1419" s="290">
        <f t="shared" si="212"/>
        <v>-6085650</v>
      </c>
      <c r="V1419" s="77"/>
      <c r="W1419" s="8"/>
      <c r="X1419" s="8"/>
    </row>
    <row r="1420" spans="3:24" x14ac:dyDescent="0.25">
      <c r="C1420" s="295">
        <f t="shared" si="213"/>
        <v>0</v>
      </c>
      <c r="D1420" s="92">
        <f t="shared" si="214"/>
        <v>0</v>
      </c>
      <c r="E1420" s="92">
        <f t="shared" si="210"/>
        <v>0</v>
      </c>
      <c r="F1420" s="92">
        <f t="shared" si="215"/>
        <v>0</v>
      </c>
      <c r="G1420" s="92"/>
      <c r="H1420" s="233"/>
      <c r="I1420" s="233"/>
      <c r="J1420" s="233"/>
      <c r="K1420" s="233"/>
      <c r="L1420" s="233"/>
      <c r="M1420" s="233"/>
      <c r="O1420" s="138"/>
      <c r="P1420" s="138">
        <f t="shared" si="216"/>
        <v>1409</v>
      </c>
      <c r="Q1420" s="290">
        <f t="shared" si="217"/>
        <v>-6084800</v>
      </c>
      <c r="R1420" s="290">
        <f t="shared" si="218"/>
        <v>4350</v>
      </c>
      <c r="S1420" s="290">
        <f t="shared" si="219"/>
        <v>-6089150</v>
      </c>
      <c r="T1420" s="290">
        <f t="shared" si="211"/>
        <v>5200</v>
      </c>
      <c r="U1420" s="290">
        <f t="shared" si="212"/>
        <v>-6090000</v>
      </c>
      <c r="V1420" s="77"/>
      <c r="W1420" s="8"/>
      <c r="X1420" s="8"/>
    </row>
    <row r="1421" spans="3:24" x14ac:dyDescent="0.25">
      <c r="C1421" s="295">
        <f t="shared" si="213"/>
        <v>0</v>
      </c>
      <c r="D1421" s="92">
        <f t="shared" si="214"/>
        <v>0</v>
      </c>
      <c r="E1421" s="92">
        <f t="shared" ref="E1421:E1484" si="220">IF(U1421&lt;0,0,U1421)</f>
        <v>0</v>
      </c>
      <c r="F1421" s="92">
        <f t="shared" si="215"/>
        <v>0</v>
      </c>
      <c r="G1421" s="92"/>
      <c r="H1421" s="233"/>
      <c r="I1421" s="233"/>
      <c r="J1421" s="233"/>
      <c r="K1421" s="233"/>
      <c r="L1421" s="233"/>
      <c r="M1421" s="233"/>
      <c r="O1421" s="138"/>
      <c r="P1421" s="138">
        <f t="shared" si="216"/>
        <v>1410</v>
      </c>
      <c r="Q1421" s="290">
        <f t="shared" si="217"/>
        <v>-6089150</v>
      </c>
      <c r="R1421" s="290">
        <f t="shared" si="218"/>
        <v>4350</v>
      </c>
      <c r="S1421" s="290">
        <f t="shared" si="219"/>
        <v>-6093500</v>
      </c>
      <c r="T1421" s="290">
        <f t="shared" ref="T1421:T1484" si="221">IF(S1421&lt;$E$5,$E$5,S1421)</f>
        <v>5200</v>
      </c>
      <c r="U1421" s="290">
        <f t="shared" ref="U1421:U1484" si="222">+Q1421-T1421</f>
        <v>-6094350</v>
      </c>
      <c r="V1421" s="77"/>
      <c r="W1421" s="8"/>
      <c r="X1421" s="8"/>
    </row>
    <row r="1422" spans="3:24" x14ac:dyDescent="0.25">
      <c r="C1422" s="295">
        <f t="shared" ref="C1422:C1485" si="223">IF(U1422&lt;=0,0,P1422)</f>
        <v>0</v>
      </c>
      <c r="D1422" s="92">
        <f t="shared" ref="D1422:D1485" si="224">IF(U1422&lt;=0,0,F1421)</f>
        <v>0</v>
      </c>
      <c r="E1422" s="92">
        <f t="shared" si="220"/>
        <v>0</v>
      </c>
      <c r="F1422" s="92">
        <f t="shared" ref="F1422:F1485" si="225">+D1422-E1422</f>
        <v>0</v>
      </c>
      <c r="G1422" s="92"/>
      <c r="H1422" s="233"/>
      <c r="I1422" s="233"/>
      <c r="J1422" s="233"/>
      <c r="K1422" s="233"/>
      <c r="L1422" s="233"/>
      <c r="M1422" s="233"/>
      <c r="O1422" s="138"/>
      <c r="P1422" s="138">
        <f t="shared" ref="P1422:P1485" si="226">+P1421+1</f>
        <v>1411</v>
      </c>
      <c r="Q1422" s="290">
        <f t="shared" ref="Q1422:Q1485" si="227">+S1421</f>
        <v>-6093500</v>
      </c>
      <c r="R1422" s="290">
        <f t="shared" ref="R1422:R1485" si="228">+R1421</f>
        <v>4350</v>
      </c>
      <c r="S1422" s="290">
        <f t="shared" ref="S1422:S1485" si="229">+Q1422-R1422</f>
        <v>-6097850</v>
      </c>
      <c r="T1422" s="290">
        <f t="shared" si="221"/>
        <v>5200</v>
      </c>
      <c r="U1422" s="290">
        <f t="shared" si="222"/>
        <v>-6098700</v>
      </c>
      <c r="V1422" s="77"/>
      <c r="W1422" s="8"/>
      <c r="X1422" s="8"/>
    </row>
    <row r="1423" spans="3:24" x14ac:dyDescent="0.25">
      <c r="C1423" s="295">
        <f t="shared" si="223"/>
        <v>0</v>
      </c>
      <c r="D1423" s="92">
        <f t="shared" si="224"/>
        <v>0</v>
      </c>
      <c r="E1423" s="92">
        <f t="shared" si="220"/>
        <v>0</v>
      </c>
      <c r="F1423" s="92">
        <f t="shared" si="225"/>
        <v>0</v>
      </c>
      <c r="G1423" s="92"/>
      <c r="H1423" s="233"/>
      <c r="I1423" s="233"/>
      <c r="J1423" s="233"/>
      <c r="K1423" s="233"/>
      <c r="L1423" s="233"/>
      <c r="M1423" s="233"/>
      <c r="O1423" s="138"/>
      <c r="P1423" s="138">
        <f t="shared" si="226"/>
        <v>1412</v>
      </c>
      <c r="Q1423" s="290">
        <f t="shared" si="227"/>
        <v>-6097850</v>
      </c>
      <c r="R1423" s="290">
        <f t="shared" si="228"/>
        <v>4350</v>
      </c>
      <c r="S1423" s="290">
        <f t="shared" si="229"/>
        <v>-6102200</v>
      </c>
      <c r="T1423" s="290">
        <f t="shared" si="221"/>
        <v>5200</v>
      </c>
      <c r="U1423" s="290">
        <f t="shared" si="222"/>
        <v>-6103050</v>
      </c>
      <c r="V1423" s="77"/>
      <c r="W1423" s="8"/>
      <c r="X1423" s="8"/>
    </row>
    <row r="1424" spans="3:24" x14ac:dyDescent="0.25">
      <c r="C1424" s="295">
        <f t="shared" si="223"/>
        <v>0</v>
      </c>
      <c r="D1424" s="92">
        <f t="shared" si="224"/>
        <v>0</v>
      </c>
      <c r="E1424" s="92">
        <f t="shared" si="220"/>
        <v>0</v>
      </c>
      <c r="F1424" s="92">
        <f t="shared" si="225"/>
        <v>0</v>
      </c>
      <c r="G1424" s="92"/>
      <c r="H1424" s="233"/>
      <c r="I1424" s="233"/>
      <c r="J1424" s="233"/>
      <c r="K1424" s="233"/>
      <c r="L1424" s="233"/>
      <c r="M1424" s="233"/>
      <c r="O1424" s="138"/>
      <c r="P1424" s="138">
        <f t="shared" si="226"/>
        <v>1413</v>
      </c>
      <c r="Q1424" s="290">
        <f t="shared" si="227"/>
        <v>-6102200</v>
      </c>
      <c r="R1424" s="290">
        <f t="shared" si="228"/>
        <v>4350</v>
      </c>
      <c r="S1424" s="290">
        <f t="shared" si="229"/>
        <v>-6106550</v>
      </c>
      <c r="T1424" s="290">
        <f t="shared" si="221"/>
        <v>5200</v>
      </c>
      <c r="U1424" s="290">
        <f t="shared" si="222"/>
        <v>-6107400</v>
      </c>
      <c r="V1424" s="77"/>
      <c r="W1424" s="8"/>
      <c r="X1424" s="8"/>
    </row>
    <row r="1425" spans="3:24" x14ac:dyDescent="0.25">
      <c r="C1425" s="295">
        <f t="shared" si="223"/>
        <v>0</v>
      </c>
      <c r="D1425" s="92">
        <f t="shared" si="224"/>
        <v>0</v>
      </c>
      <c r="E1425" s="92">
        <f t="shared" si="220"/>
        <v>0</v>
      </c>
      <c r="F1425" s="92">
        <f t="shared" si="225"/>
        <v>0</v>
      </c>
      <c r="G1425" s="92"/>
      <c r="H1425" s="233"/>
      <c r="I1425" s="233"/>
      <c r="J1425" s="233"/>
      <c r="K1425" s="233"/>
      <c r="L1425" s="233"/>
      <c r="M1425" s="233"/>
      <c r="O1425" s="138"/>
      <c r="P1425" s="138">
        <f t="shared" si="226"/>
        <v>1414</v>
      </c>
      <c r="Q1425" s="290">
        <f t="shared" si="227"/>
        <v>-6106550</v>
      </c>
      <c r="R1425" s="290">
        <f t="shared" si="228"/>
        <v>4350</v>
      </c>
      <c r="S1425" s="290">
        <f t="shared" si="229"/>
        <v>-6110900</v>
      </c>
      <c r="T1425" s="290">
        <f t="shared" si="221"/>
        <v>5200</v>
      </c>
      <c r="U1425" s="290">
        <f t="shared" si="222"/>
        <v>-6111750</v>
      </c>
      <c r="V1425" s="77"/>
      <c r="W1425" s="8"/>
      <c r="X1425" s="8"/>
    </row>
    <row r="1426" spans="3:24" x14ac:dyDescent="0.25">
      <c r="C1426" s="295">
        <f t="shared" si="223"/>
        <v>0</v>
      </c>
      <c r="D1426" s="92">
        <f t="shared" si="224"/>
        <v>0</v>
      </c>
      <c r="E1426" s="92">
        <f t="shared" si="220"/>
        <v>0</v>
      </c>
      <c r="F1426" s="92">
        <f t="shared" si="225"/>
        <v>0</v>
      </c>
      <c r="G1426" s="92"/>
      <c r="H1426" s="233"/>
      <c r="I1426" s="233"/>
      <c r="J1426" s="233"/>
      <c r="K1426" s="233"/>
      <c r="L1426" s="233"/>
      <c r="M1426" s="233"/>
      <c r="O1426" s="138"/>
      <c r="P1426" s="138">
        <f t="shared" si="226"/>
        <v>1415</v>
      </c>
      <c r="Q1426" s="290">
        <f t="shared" si="227"/>
        <v>-6110900</v>
      </c>
      <c r="R1426" s="290">
        <f t="shared" si="228"/>
        <v>4350</v>
      </c>
      <c r="S1426" s="290">
        <f t="shared" si="229"/>
        <v>-6115250</v>
      </c>
      <c r="T1426" s="290">
        <f t="shared" si="221"/>
        <v>5200</v>
      </c>
      <c r="U1426" s="290">
        <f t="shared" si="222"/>
        <v>-6116100</v>
      </c>
      <c r="V1426" s="77"/>
      <c r="W1426" s="8"/>
      <c r="X1426" s="8"/>
    </row>
    <row r="1427" spans="3:24" x14ac:dyDescent="0.25">
      <c r="C1427" s="295">
        <f t="shared" si="223"/>
        <v>0</v>
      </c>
      <c r="D1427" s="92">
        <f t="shared" si="224"/>
        <v>0</v>
      </c>
      <c r="E1427" s="92">
        <f t="shared" si="220"/>
        <v>0</v>
      </c>
      <c r="F1427" s="92">
        <f t="shared" si="225"/>
        <v>0</v>
      </c>
      <c r="G1427" s="92"/>
      <c r="H1427" s="233"/>
      <c r="I1427" s="233"/>
      <c r="J1427" s="233"/>
      <c r="K1427" s="233"/>
      <c r="L1427" s="233"/>
      <c r="M1427" s="233"/>
      <c r="O1427" s="138"/>
      <c r="P1427" s="138">
        <f t="shared" si="226"/>
        <v>1416</v>
      </c>
      <c r="Q1427" s="290">
        <f t="shared" si="227"/>
        <v>-6115250</v>
      </c>
      <c r="R1427" s="290">
        <f t="shared" si="228"/>
        <v>4350</v>
      </c>
      <c r="S1427" s="290">
        <f t="shared" si="229"/>
        <v>-6119600</v>
      </c>
      <c r="T1427" s="290">
        <f t="shared" si="221"/>
        <v>5200</v>
      </c>
      <c r="U1427" s="290">
        <f t="shared" si="222"/>
        <v>-6120450</v>
      </c>
      <c r="V1427" s="77"/>
      <c r="W1427" s="8"/>
      <c r="X1427" s="8"/>
    </row>
    <row r="1428" spans="3:24" x14ac:dyDescent="0.25">
      <c r="C1428" s="295">
        <f t="shared" si="223"/>
        <v>0</v>
      </c>
      <c r="D1428" s="92">
        <f t="shared" si="224"/>
        <v>0</v>
      </c>
      <c r="E1428" s="92">
        <f t="shared" si="220"/>
        <v>0</v>
      </c>
      <c r="F1428" s="92">
        <f t="shared" si="225"/>
        <v>0</v>
      </c>
      <c r="G1428" s="92"/>
      <c r="H1428" s="233"/>
      <c r="I1428" s="233"/>
      <c r="J1428" s="233"/>
      <c r="K1428" s="233"/>
      <c r="L1428" s="233"/>
      <c r="M1428" s="233"/>
      <c r="O1428" s="138"/>
      <c r="P1428" s="138">
        <f t="shared" si="226"/>
        <v>1417</v>
      </c>
      <c r="Q1428" s="290">
        <f t="shared" si="227"/>
        <v>-6119600</v>
      </c>
      <c r="R1428" s="290">
        <f t="shared" si="228"/>
        <v>4350</v>
      </c>
      <c r="S1428" s="290">
        <f t="shared" si="229"/>
        <v>-6123950</v>
      </c>
      <c r="T1428" s="290">
        <f t="shared" si="221"/>
        <v>5200</v>
      </c>
      <c r="U1428" s="290">
        <f t="shared" si="222"/>
        <v>-6124800</v>
      </c>
      <c r="V1428" s="77"/>
      <c r="W1428" s="8"/>
      <c r="X1428" s="8"/>
    </row>
    <row r="1429" spans="3:24" x14ac:dyDescent="0.25">
      <c r="C1429" s="295">
        <f t="shared" si="223"/>
        <v>0</v>
      </c>
      <c r="D1429" s="92">
        <f t="shared" si="224"/>
        <v>0</v>
      </c>
      <c r="E1429" s="92">
        <f t="shared" si="220"/>
        <v>0</v>
      </c>
      <c r="F1429" s="92">
        <f t="shared" si="225"/>
        <v>0</v>
      </c>
      <c r="G1429" s="92"/>
      <c r="H1429" s="233"/>
      <c r="I1429" s="233"/>
      <c r="J1429" s="233"/>
      <c r="K1429" s="233"/>
      <c r="L1429" s="233"/>
      <c r="M1429" s="233"/>
      <c r="O1429" s="138"/>
      <c r="P1429" s="138">
        <f t="shared" si="226"/>
        <v>1418</v>
      </c>
      <c r="Q1429" s="290">
        <f t="shared" si="227"/>
        <v>-6123950</v>
      </c>
      <c r="R1429" s="290">
        <f t="shared" si="228"/>
        <v>4350</v>
      </c>
      <c r="S1429" s="290">
        <f t="shared" si="229"/>
        <v>-6128300</v>
      </c>
      <c r="T1429" s="290">
        <f t="shared" si="221"/>
        <v>5200</v>
      </c>
      <c r="U1429" s="290">
        <f t="shared" si="222"/>
        <v>-6129150</v>
      </c>
      <c r="V1429" s="77"/>
      <c r="W1429" s="8"/>
      <c r="X1429" s="8"/>
    </row>
    <row r="1430" spans="3:24" x14ac:dyDescent="0.25">
      <c r="C1430" s="295">
        <f t="shared" si="223"/>
        <v>0</v>
      </c>
      <c r="D1430" s="92">
        <f t="shared" si="224"/>
        <v>0</v>
      </c>
      <c r="E1430" s="92">
        <f t="shared" si="220"/>
        <v>0</v>
      </c>
      <c r="F1430" s="92">
        <f t="shared" si="225"/>
        <v>0</v>
      </c>
      <c r="G1430" s="92"/>
      <c r="H1430" s="233"/>
      <c r="I1430" s="233"/>
      <c r="J1430" s="233"/>
      <c r="K1430" s="233"/>
      <c r="L1430" s="233"/>
      <c r="M1430" s="233"/>
      <c r="O1430" s="138"/>
      <c r="P1430" s="138">
        <f t="shared" si="226"/>
        <v>1419</v>
      </c>
      <c r="Q1430" s="290">
        <f t="shared" si="227"/>
        <v>-6128300</v>
      </c>
      <c r="R1430" s="290">
        <f t="shared" si="228"/>
        <v>4350</v>
      </c>
      <c r="S1430" s="290">
        <f t="shared" si="229"/>
        <v>-6132650</v>
      </c>
      <c r="T1430" s="290">
        <f t="shared" si="221"/>
        <v>5200</v>
      </c>
      <c r="U1430" s="290">
        <f t="shared" si="222"/>
        <v>-6133500</v>
      </c>
      <c r="V1430" s="77"/>
      <c r="W1430" s="8"/>
      <c r="X1430" s="8"/>
    </row>
    <row r="1431" spans="3:24" x14ac:dyDescent="0.25">
      <c r="C1431" s="295">
        <f t="shared" si="223"/>
        <v>0</v>
      </c>
      <c r="D1431" s="92">
        <f t="shared" si="224"/>
        <v>0</v>
      </c>
      <c r="E1431" s="92">
        <f t="shared" si="220"/>
        <v>0</v>
      </c>
      <c r="F1431" s="92">
        <f t="shared" si="225"/>
        <v>0</v>
      </c>
      <c r="G1431" s="92"/>
      <c r="H1431" s="233"/>
      <c r="I1431" s="233"/>
      <c r="J1431" s="233"/>
      <c r="K1431" s="233"/>
      <c r="L1431" s="233"/>
      <c r="M1431" s="233"/>
      <c r="O1431" s="138"/>
      <c r="P1431" s="138">
        <f t="shared" si="226"/>
        <v>1420</v>
      </c>
      <c r="Q1431" s="290">
        <f t="shared" si="227"/>
        <v>-6132650</v>
      </c>
      <c r="R1431" s="290">
        <f t="shared" si="228"/>
        <v>4350</v>
      </c>
      <c r="S1431" s="290">
        <f t="shared" si="229"/>
        <v>-6137000</v>
      </c>
      <c r="T1431" s="290">
        <f t="shared" si="221"/>
        <v>5200</v>
      </c>
      <c r="U1431" s="290">
        <f t="shared" si="222"/>
        <v>-6137850</v>
      </c>
      <c r="V1431" s="77"/>
      <c r="W1431" s="8"/>
      <c r="X1431" s="8"/>
    </row>
    <row r="1432" spans="3:24" x14ac:dyDescent="0.25">
      <c r="C1432" s="295">
        <f t="shared" si="223"/>
        <v>0</v>
      </c>
      <c r="D1432" s="92">
        <f t="shared" si="224"/>
        <v>0</v>
      </c>
      <c r="E1432" s="92">
        <f t="shared" si="220"/>
        <v>0</v>
      </c>
      <c r="F1432" s="92">
        <f t="shared" si="225"/>
        <v>0</v>
      </c>
      <c r="G1432" s="92"/>
      <c r="H1432" s="233"/>
      <c r="I1432" s="233"/>
      <c r="J1432" s="233"/>
      <c r="K1432" s="233"/>
      <c r="L1432" s="233"/>
      <c r="M1432" s="233"/>
      <c r="O1432" s="138"/>
      <c r="P1432" s="138">
        <f t="shared" si="226"/>
        <v>1421</v>
      </c>
      <c r="Q1432" s="290">
        <f t="shared" si="227"/>
        <v>-6137000</v>
      </c>
      <c r="R1432" s="290">
        <f t="shared" si="228"/>
        <v>4350</v>
      </c>
      <c r="S1432" s="290">
        <f t="shared" si="229"/>
        <v>-6141350</v>
      </c>
      <c r="T1432" s="290">
        <f t="shared" si="221"/>
        <v>5200</v>
      </c>
      <c r="U1432" s="290">
        <f t="shared" si="222"/>
        <v>-6142200</v>
      </c>
      <c r="V1432" s="77"/>
      <c r="W1432" s="8"/>
      <c r="X1432" s="8"/>
    </row>
    <row r="1433" spans="3:24" x14ac:dyDescent="0.25">
      <c r="C1433" s="295">
        <f t="shared" si="223"/>
        <v>0</v>
      </c>
      <c r="D1433" s="92">
        <f t="shared" si="224"/>
        <v>0</v>
      </c>
      <c r="E1433" s="92">
        <f t="shared" si="220"/>
        <v>0</v>
      </c>
      <c r="F1433" s="92">
        <f t="shared" si="225"/>
        <v>0</v>
      </c>
      <c r="G1433" s="92"/>
      <c r="H1433" s="233"/>
      <c r="I1433" s="233"/>
      <c r="J1433" s="233"/>
      <c r="K1433" s="233"/>
      <c r="L1433" s="233"/>
      <c r="M1433" s="233"/>
      <c r="O1433" s="138"/>
      <c r="P1433" s="138">
        <f t="shared" si="226"/>
        <v>1422</v>
      </c>
      <c r="Q1433" s="290">
        <f t="shared" si="227"/>
        <v>-6141350</v>
      </c>
      <c r="R1433" s="290">
        <f t="shared" si="228"/>
        <v>4350</v>
      </c>
      <c r="S1433" s="290">
        <f t="shared" si="229"/>
        <v>-6145700</v>
      </c>
      <c r="T1433" s="290">
        <f t="shared" si="221"/>
        <v>5200</v>
      </c>
      <c r="U1433" s="290">
        <f t="shared" si="222"/>
        <v>-6146550</v>
      </c>
      <c r="V1433" s="77"/>
      <c r="W1433" s="8"/>
      <c r="X1433" s="8"/>
    </row>
    <row r="1434" spans="3:24" x14ac:dyDescent="0.25">
      <c r="C1434" s="295">
        <f t="shared" si="223"/>
        <v>0</v>
      </c>
      <c r="D1434" s="92">
        <f t="shared" si="224"/>
        <v>0</v>
      </c>
      <c r="E1434" s="92">
        <f t="shared" si="220"/>
        <v>0</v>
      </c>
      <c r="F1434" s="92">
        <f t="shared" si="225"/>
        <v>0</v>
      </c>
      <c r="G1434" s="92"/>
      <c r="H1434" s="233"/>
      <c r="I1434" s="233"/>
      <c r="J1434" s="233"/>
      <c r="K1434" s="233"/>
      <c r="L1434" s="233"/>
      <c r="M1434" s="233"/>
      <c r="O1434" s="138"/>
      <c r="P1434" s="138">
        <f t="shared" si="226"/>
        <v>1423</v>
      </c>
      <c r="Q1434" s="290">
        <f t="shared" si="227"/>
        <v>-6145700</v>
      </c>
      <c r="R1434" s="290">
        <f t="shared" si="228"/>
        <v>4350</v>
      </c>
      <c r="S1434" s="290">
        <f t="shared" si="229"/>
        <v>-6150050</v>
      </c>
      <c r="T1434" s="290">
        <f t="shared" si="221"/>
        <v>5200</v>
      </c>
      <c r="U1434" s="290">
        <f t="shared" si="222"/>
        <v>-6150900</v>
      </c>
      <c r="V1434" s="77"/>
      <c r="W1434" s="8"/>
      <c r="X1434" s="8"/>
    </row>
    <row r="1435" spans="3:24" x14ac:dyDescent="0.25">
      <c r="C1435" s="295">
        <f t="shared" si="223"/>
        <v>0</v>
      </c>
      <c r="D1435" s="92">
        <f t="shared" si="224"/>
        <v>0</v>
      </c>
      <c r="E1435" s="92">
        <f t="shared" si="220"/>
        <v>0</v>
      </c>
      <c r="F1435" s="92">
        <f t="shared" si="225"/>
        <v>0</v>
      </c>
      <c r="G1435" s="92"/>
      <c r="H1435" s="233"/>
      <c r="I1435" s="233"/>
      <c r="J1435" s="233"/>
      <c r="K1435" s="233"/>
      <c r="L1435" s="233"/>
      <c r="M1435" s="233"/>
      <c r="O1435" s="138"/>
      <c r="P1435" s="138">
        <f t="shared" si="226"/>
        <v>1424</v>
      </c>
      <c r="Q1435" s="290">
        <f t="shared" si="227"/>
        <v>-6150050</v>
      </c>
      <c r="R1435" s="290">
        <f t="shared" si="228"/>
        <v>4350</v>
      </c>
      <c r="S1435" s="290">
        <f t="shared" si="229"/>
        <v>-6154400</v>
      </c>
      <c r="T1435" s="290">
        <f t="shared" si="221"/>
        <v>5200</v>
      </c>
      <c r="U1435" s="290">
        <f t="shared" si="222"/>
        <v>-6155250</v>
      </c>
      <c r="V1435" s="77"/>
      <c r="W1435" s="8"/>
      <c r="X1435" s="8"/>
    </row>
    <row r="1436" spans="3:24" x14ac:dyDescent="0.25">
      <c r="C1436" s="295">
        <f t="shared" si="223"/>
        <v>0</v>
      </c>
      <c r="D1436" s="92">
        <f t="shared" si="224"/>
        <v>0</v>
      </c>
      <c r="E1436" s="92">
        <f t="shared" si="220"/>
        <v>0</v>
      </c>
      <c r="F1436" s="92">
        <f t="shared" si="225"/>
        <v>0</v>
      </c>
      <c r="G1436" s="92"/>
      <c r="H1436" s="233"/>
      <c r="I1436" s="233"/>
      <c r="J1436" s="233"/>
      <c r="K1436" s="233"/>
      <c r="L1436" s="233"/>
      <c r="M1436" s="233"/>
      <c r="O1436" s="138"/>
      <c r="P1436" s="138">
        <f t="shared" si="226"/>
        <v>1425</v>
      </c>
      <c r="Q1436" s="290">
        <f t="shared" si="227"/>
        <v>-6154400</v>
      </c>
      <c r="R1436" s="290">
        <f t="shared" si="228"/>
        <v>4350</v>
      </c>
      <c r="S1436" s="290">
        <f t="shared" si="229"/>
        <v>-6158750</v>
      </c>
      <c r="T1436" s="290">
        <f t="shared" si="221"/>
        <v>5200</v>
      </c>
      <c r="U1436" s="290">
        <f t="shared" si="222"/>
        <v>-6159600</v>
      </c>
      <c r="V1436" s="77"/>
      <c r="W1436" s="8"/>
      <c r="X1436" s="8"/>
    </row>
    <row r="1437" spans="3:24" x14ac:dyDescent="0.25">
      <c r="C1437" s="295">
        <f t="shared" si="223"/>
        <v>0</v>
      </c>
      <c r="D1437" s="92">
        <f t="shared" si="224"/>
        <v>0</v>
      </c>
      <c r="E1437" s="92">
        <f t="shared" si="220"/>
        <v>0</v>
      </c>
      <c r="F1437" s="92">
        <f t="shared" si="225"/>
        <v>0</v>
      </c>
      <c r="G1437" s="92"/>
      <c r="H1437" s="233"/>
      <c r="I1437" s="233"/>
      <c r="J1437" s="233"/>
      <c r="K1437" s="233"/>
      <c r="L1437" s="233"/>
      <c r="M1437" s="233"/>
      <c r="O1437" s="138"/>
      <c r="P1437" s="138">
        <f t="shared" si="226"/>
        <v>1426</v>
      </c>
      <c r="Q1437" s="290">
        <f t="shared" si="227"/>
        <v>-6158750</v>
      </c>
      <c r="R1437" s="290">
        <f t="shared" si="228"/>
        <v>4350</v>
      </c>
      <c r="S1437" s="290">
        <f t="shared" si="229"/>
        <v>-6163100</v>
      </c>
      <c r="T1437" s="290">
        <f t="shared" si="221"/>
        <v>5200</v>
      </c>
      <c r="U1437" s="290">
        <f t="shared" si="222"/>
        <v>-6163950</v>
      </c>
      <c r="V1437" s="77"/>
      <c r="W1437" s="8"/>
      <c r="X1437" s="8"/>
    </row>
    <row r="1438" spans="3:24" x14ac:dyDescent="0.25">
      <c r="C1438" s="295">
        <f t="shared" si="223"/>
        <v>0</v>
      </c>
      <c r="D1438" s="92">
        <f t="shared" si="224"/>
        <v>0</v>
      </c>
      <c r="E1438" s="92">
        <f t="shared" si="220"/>
        <v>0</v>
      </c>
      <c r="F1438" s="92">
        <f t="shared" si="225"/>
        <v>0</v>
      </c>
      <c r="G1438" s="92"/>
      <c r="H1438" s="233"/>
      <c r="I1438" s="233"/>
      <c r="J1438" s="233"/>
      <c r="K1438" s="233"/>
      <c r="L1438" s="233"/>
      <c r="M1438" s="233"/>
      <c r="O1438" s="138"/>
      <c r="P1438" s="138">
        <f t="shared" si="226"/>
        <v>1427</v>
      </c>
      <c r="Q1438" s="290">
        <f t="shared" si="227"/>
        <v>-6163100</v>
      </c>
      <c r="R1438" s="290">
        <f t="shared" si="228"/>
        <v>4350</v>
      </c>
      <c r="S1438" s="290">
        <f t="shared" si="229"/>
        <v>-6167450</v>
      </c>
      <c r="T1438" s="290">
        <f t="shared" si="221"/>
        <v>5200</v>
      </c>
      <c r="U1438" s="290">
        <f t="shared" si="222"/>
        <v>-6168300</v>
      </c>
      <c r="V1438" s="77"/>
      <c r="W1438" s="8"/>
      <c r="X1438" s="8"/>
    </row>
    <row r="1439" spans="3:24" x14ac:dyDescent="0.25">
      <c r="C1439" s="295">
        <f t="shared" si="223"/>
        <v>0</v>
      </c>
      <c r="D1439" s="92">
        <f t="shared" si="224"/>
        <v>0</v>
      </c>
      <c r="E1439" s="92">
        <f t="shared" si="220"/>
        <v>0</v>
      </c>
      <c r="F1439" s="92">
        <f t="shared" si="225"/>
        <v>0</v>
      </c>
      <c r="G1439" s="92"/>
      <c r="H1439" s="233"/>
      <c r="I1439" s="233"/>
      <c r="J1439" s="233"/>
      <c r="K1439" s="233"/>
      <c r="L1439" s="233"/>
      <c r="M1439" s="233"/>
      <c r="O1439" s="138"/>
      <c r="P1439" s="138">
        <f t="shared" si="226"/>
        <v>1428</v>
      </c>
      <c r="Q1439" s="290">
        <f t="shared" si="227"/>
        <v>-6167450</v>
      </c>
      <c r="R1439" s="290">
        <f t="shared" si="228"/>
        <v>4350</v>
      </c>
      <c r="S1439" s="290">
        <f t="shared" si="229"/>
        <v>-6171800</v>
      </c>
      <c r="T1439" s="290">
        <f t="shared" si="221"/>
        <v>5200</v>
      </c>
      <c r="U1439" s="290">
        <f t="shared" si="222"/>
        <v>-6172650</v>
      </c>
      <c r="V1439" s="77"/>
      <c r="W1439" s="8"/>
      <c r="X1439" s="8"/>
    </row>
    <row r="1440" spans="3:24" x14ac:dyDescent="0.25">
      <c r="C1440" s="295">
        <f t="shared" si="223"/>
        <v>0</v>
      </c>
      <c r="D1440" s="92">
        <f t="shared" si="224"/>
        <v>0</v>
      </c>
      <c r="E1440" s="92">
        <f t="shared" si="220"/>
        <v>0</v>
      </c>
      <c r="F1440" s="92">
        <f t="shared" si="225"/>
        <v>0</v>
      </c>
      <c r="G1440" s="92"/>
      <c r="H1440" s="233"/>
      <c r="I1440" s="233"/>
      <c r="J1440" s="233"/>
      <c r="K1440" s="233"/>
      <c r="L1440" s="233"/>
      <c r="M1440" s="233"/>
      <c r="O1440" s="138"/>
      <c r="P1440" s="138">
        <f t="shared" si="226"/>
        <v>1429</v>
      </c>
      <c r="Q1440" s="290">
        <f t="shared" si="227"/>
        <v>-6171800</v>
      </c>
      <c r="R1440" s="290">
        <f t="shared" si="228"/>
        <v>4350</v>
      </c>
      <c r="S1440" s="290">
        <f t="shared" si="229"/>
        <v>-6176150</v>
      </c>
      <c r="T1440" s="290">
        <f t="shared" si="221"/>
        <v>5200</v>
      </c>
      <c r="U1440" s="290">
        <f t="shared" si="222"/>
        <v>-6177000</v>
      </c>
      <c r="V1440" s="77"/>
      <c r="W1440" s="8"/>
      <c r="X1440" s="8"/>
    </row>
    <row r="1441" spans="3:24" x14ac:dyDescent="0.25">
      <c r="C1441" s="295">
        <f t="shared" si="223"/>
        <v>0</v>
      </c>
      <c r="D1441" s="92">
        <f t="shared" si="224"/>
        <v>0</v>
      </c>
      <c r="E1441" s="92">
        <f t="shared" si="220"/>
        <v>0</v>
      </c>
      <c r="F1441" s="92">
        <f t="shared" si="225"/>
        <v>0</v>
      </c>
      <c r="G1441" s="92"/>
      <c r="H1441" s="233"/>
      <c r="I1441" s="233"/>
      <c r="J1441" s="233"/>
      <c r="K1441" s="233"/>
      <c r="L1441" s="233"/>
      <c r="M1441" s="233"/>
      <c r="O1441" s="138"/>
      <c r="P1441" s="138">
        <f t="shared" si="226"/>
        <v>1430</v>
      </c>
      <c r="Q1441" s="290">
        <f t="shared" si="227"/>
        <v>-6176150</v>
      </c>
      <c r="R1441" s="290">
        <f t="shared" si="228"/>
        <v>4350</v>
      </c>
      <c r="S1441" s="290">
        <f t="shared" si="229"/>
        <v>-6180500</v>
      </c>
      <c r="T1441" s="290">
        <f t="shared" si="221"/>
        <v>5200</v>
      </c>
      <c r="U1441" s="290">
        <f t="shared" si="222"/>
        <v>-6181350</v>
      </c>
      <c r="V1441" s="77"/>
      <c r="W1441" s="8"/>
      <c r="X1441" s="8"/>
    </row>
    <row r="1442" spans="3:24" x14ac:dyDescent="0.25">
      <c r="C1442" s="295">
        <f t="shared" si="223"/>
        <v>0</v>
      </c>
      <c r="D1442" s="92">
        <f t="shared" si="224"/>
        <v>0</v>
      </c>
      <c r="E1442" s="92">
        <f t="shared" si="220"/>
        <v>0</v>
      </c>
      <c r="F1442" s="92">
        <f t="shared" si="225"/>
        <v>0</v>
      </c>
      <c r="G1442" s="92"/>
      <c r="H1442" s="233"/>
      <c r="I1442" s="233"/>
      <c r="J1442" s="233"/>
      <c r="K1442" s="233"/>
      <c r="L1442" s="233"/>
      <c r="M1442" s="233"/>
      <c r="O1442" s="138"/>
      <c r="P1442" s="138">
        <f t="shared" si="226"/>
        <v>1431</v>
      </c>
      <c r="Q1442" s="290">
        <f t="shared" si="227"/>
        <v>-6180500</v>
      </c>
      <c r="R1442" s="290">
        <f t="shared" si="228"/>
        <v>4350</v>
      </c>
      <c r="S1442" s="290">
        <f t="shared" si="229"/>
        <v>-6184850</v>
      </c>
      <c r="T1442" s="290">
        <f t="shared" si="221"/>
        <v>5200</v>
      </c>
      <c r="U1442" s="290">
        <f t="shared" si="222"/>
        <v>-6185700</v>
      </c>
      <c r="V1442" s="77"/>
      <c r="W1442" s="8"/>
      <c r="X1442" s="8"/>
    </row>
    <row r="1443" spans="3:24" x14ac:dyDescent="0.25">
      <c r="C1443" s="295">
        <f t="shared" si="223"/>
        <v>0</v>
      </c>
      <c r="D1443" s="92">
        <f t="shared" si="224"/>
        <v>0</v>
      </c>
      <c r="E1443" s="92">
        <f t="shared" si="220"/>
        <v>0</v>
      </c>
      <c r="F1443" s="92">
        <f t="shared" si="225"/>
        <v>0</v>
      </c>
      <c r="G1443" s="92"/>
      <c r="H1443" s="233"/>
      <c r="I1443" s="233"/>
      <c r="J1443" s="233"/>
      <c r="K1443" s="233"/>
      <c r="L1443" s="233"/>
      <c r="M1443" s="233"/>
      <c r="O1443" s="138"/>
      <c r="P1443" s="138">
        <f t="shared" si="226"/>
        <v>1432</v>
      </c>
      <c r="Q1443" s="290">
        <f t="shared" si="227"/>
        <v>-6184850</v>
      </c>
      <c r="R1443" s="290">
        <f t="shared" si="228"/>
        <v>4350</v>
      </c>
      <c r="S1443" s="290">
        <f t="shared" si="229"/>
        <v>-6189200</v>
      </c>
      <c r="T1443" s="290">
        <f t="shared" si="221"/>
        <v>5200</v>
      </c>
      <c r="U1443" s="290">
        <f t="shared" si="222"/>
        <v>-6190050</v>
      </c>
      <c r="V1443" s="77"/>
      <c r="W1443" s="8"/>
      <c r="X1443" s="8"/>
    </row>
    <row r="1444" spans="3:24" x14ac:dyDescent="0.25">
      <c r="C1444" s="295">
        <f t="shared" si="223"/>
        <v>0</v>
      </c>
      <c r="D1444" s="92">
        <f t="shared" si="224"/>
        <v>0</v>
      </c>
      <c r="E1444" s="92">
        <f t="shared" si="220"/>
        <v>0</v>
      </c>
      <c r="F1444" s="92">
        <f t="shared" si="225"/>
        <v>0</v>
      </c>
      <c r="G1444" s="92"/>
      <c r="H1444" s="233"/>
      <c r="I1444" s="233"/>
      <c r="J1444" s="233"/>
      <c r="K1444" s="233"/>
      <c r="L1444" s="233"/>
      <c r="M1444" s="233"/>
      <c r="O1444" s="138"/>
      <c r="P1444" s="138">
        <f t="shared" si="226"/>
        <v>1433</v>
      </c>
      <c r="Q1444" s="290">
        <f t="shared" si="227"/>
        <v>-6189200</v>
      </c>
      <c r="R1444" s="290">
        <f t="shared" si="228"/>
        <v>4350</v>
      </c>
      <c r="S1444" s="290">
        <f t="shared" si="229"/>
        <v>-6193550</v>
      </c>
      <c r="T1444" s="290">
        <f t="shared" si="221"/>
        <v>5200</v>
      </c>
      <c r="U1444" s="290">
        <f t="shared" si="222"/>
        <v>-6194400</v>
      </c>
      <c r="V1444" s="77"/>
      <c r="W1444" s="8"/>
      <c r="X1444" s="8"/>
    </row>
    <row r="1445" spans="3:24" x14ac:dyDescent="0.25">
      <c r="C1445" s="295">
        <f t="shared" si="223"/>
        <v>0</v>
      </c>
      <c r="D1445" s="92">
        <f t="shared" si="224"/>
        <v>0</v>
      </c>
      <c r="E1445" s="92">
        <f t="shared" si="220"/>
        <v>0</v>
      </c>
      <c r="F1445" s="92">
        <f t="shared" si="225"/>
        <v>0</v>
      </c>
      <c r="G1445" s="92"/>
      <c r="H1445" s="233"/>
      <c r="I1445" s="233"/>
      <c r="J1445" s="233"/>
      <c r="K1445" s="233"/>
      <c r="L1445" s="233"/>
      <c r="M1445" s="233"/>
      <c r="O1445" s="138"/>
      <c r="P1445" s="138">
        <f t="shared" si="226"/>
        <v>1434</v>
      </c>
      <c r="Q1445" s="290">
        <f t="shared" si="227"/>
        <v>-6193550</v>
      </c>
      <c r="R1445" s="290">
        <f t="shared" si="228"/>
        <v>4350</v>
      </c>
      <c r="S1445" s="290">
        <f t="shared" si="229"/>
        <v>-6197900</v>
      </c>
      <c r="T1445" s="290">
        <f t="shared" si="221"/>
        <v>5200</v>
      </c>
      <c r="U1445" s="290">
        <f t="shared" si="222"/>
        <v>-6198750</v>
      </c>
      <c r="V1445" s="77"/>
      <c r="W1445" s="8"/>
      <c r="X1445" s="8"/>
    </row>
    <row r="1446" spans="3:24" x14ac:dyDescent="0.25">
      <c r="C1446" s="295">
        <f t="shared" si="223"/>
        <v>0</v>
      </c>
      <c r="D1446" s="92">
        <f t="shared" si="224"/>
        <v>0</v>
      </c>
      <c r="E1446" s="92">
        <f t="shared" si="220"/>
        <v>0</v>
      </c>
      <c r="F1446" s="92">
        <f t="shared" si="225"/>
        <v>0</v>
      </c>
      <c r="G1446" s="92"/>
      <c r="H1446" s="233"/>
      <c r="I1446" s="233"/>
      <c r="J1446" s="233"/>
      <c r="K1446" s="233"/>
      <c r="L1446" s="233"/>
      <c r="M1446" s="233"/>
      <c r="O1446" s="138"/>
      <c r="P1446" s="138">
        <f t="shared" si="226"/>
        <v>1435</v>
      </c>
      <c r="Q1446" s="290">
        <f t="shared" si="227"/>
        <v>-6197900</v>
      </c>
      <c r="R1446" s="290">
        <f t="shared" si="228"/>
        <v>4350</v>
      </c>
      <c r="S1446" s="290">
        <f t="shared" si="229"/>
        <v>-6202250</v>
      </c>
      <c r="T1446" s="290">
        <f t="shared" si="221"/>
        <v>5200</v>
      </c>
      <c r="U1446" s="290">
        <f t="shared" si="222"/>
        <v>-6203100</v>
      </c>
      <c r="V1446" s="77"/>
      <c r="W1446" s="8"/>
      <c r="X1446" s="8"/>
    </row>
    <row r="1447" spans="3:24" x14ac:dyDescent="0.25">
      <c r="C1447" s="295">
        <f t="shared" si="223"/>
        <v>0</v>
      </c>
      <c r="D1447" s="92">
        <f t="shared" si="224"/>
        <v>0</v>
      </c>
      <c r="E1447" s="92">
        <f t="shared" si="220"/>
        <v>0</v>
      </c>
      <c r="F1447" s="92">
        <f t="shared" si="225"/>
        <v>0</v>
      </c>
      <c r="G1447" s="92"/>
      <c r="H1447" s="233"/>
      <c r="I1447" s="233"/>
      <c r="J1447" s="233"/>
      <c r="K1447" s="233"/>
      <c r="L1447" s="233"/>
      <c r="M1447" s="233"/>
      <c r="O1447" s="138"/>
      <c r="P1447" s="138">
        <f t="shared" si="226"/>
        <v>1436</v>
      </c>
      <c r="Q1447" s="290">
        <f t="shared" si="227"/>
        <v>-6202250</v>
      </c>
      <c r="R1447" s="290">
        <f t="shared" si="228"/>
        <v>4350</v>
      </c>
      <c r="S1447" s="290">
        <f t="shared" si="229"/>
        <v>-6206600</v>
      </c>
      <c r="T1447" s="290">
        <f t="shared" si="221"/>
        <v>5200</v>
      </c>
      <c r="U1447" s="290">
        <f t="shared" si="222"/>
        <v>-6207450</v>
      </c>
      <c r="V1447" s="77"/>
      <c r="W1447" s="8"/>
      <c r="X1447" s="8"/>
    </row>
    <row r="1448" spans="3:24" x14ac:dyDescent="0.25">
      <c r="C1448" s="295">
        <f t="shared" si="223"/>
        <v>0</v>
      </c>
      <c r="D1448" s="92">
        <f t="shared" si="224"/>
        <v>0</v>
      </c>
      <c r="E1448" s="92">
        <f t="shared" si="220"/>
        <v>0</v>
      </c>
      <c r="F1448" s="92">
        <f t="shared" si="225"/>
        <v>0</v>
      </c>
      <c r="G1448" s="92"/>
      <c r="H1448" s="233"/>
      <c r="I1448" s="233"/>
      <c r="J1448" s="233"/>
      <c r="K1448" s="233"/>
      <c r="L1448" s="233"/>
      <c r="M1448" s="233"/>
      <c r="O1448" s="138"/>
      <c r="P1448" s="138">
        <f t="shared" si="226"/>
        <v>1437</v>
      </c>
      <c r="Q1448" s="290">
        <f t="shared" si="227"/>
        <v>-6206600</v>
      </c>
      <c r="R1448" s="290">
        <f t="shared" si="228"/>
        <v>4350</v>
      </c>
      <c r="S1448" s="290">
        <f t="shared" si="229"/>
        <v>-6210950</v>
      </c>
      <c r="T1448" s="290">
        <f t="shared" si="221"/>
        <v>5200</v>
      </c>
      <c r="U1448" s="290">
        <f t="shared" si="222"/>
        <v>-6211800</v>
      </c>
      <c r="V1448" s="77"/>
      <c r="W1448" s="8"/>
      <c r="X1448" s="8"/>
    </row>
    <row r="1449" spans="3:24" x14ac:dyDescent="0.25">
      <c r="C1449" s="295">
        <f t="shared" si="223"/>
        <v>0</v>
      </c>
      <c r="D1449" s="92">
        <f t="shared" si="224"/>
        <v>0</v>
      </c>
      <c r="E1449" s="92">
        <f t="shared" si="220"/>
        <v>0</v>
      </c>
      <c r="F1449" s="92">
        <f t="shared" si="225"/>
        <v>0</v>
      </c>
      <c r="G1449" s="92"/>
      <c r="H1449" s="233"/>
      <c r="I1449" s="233"/>
      <c r="J1449" s="233"/>
      <c r="K1449" s="233"/>
      <c r="L1449" s="233"/>
      <c r="M1449" s="233"/>
      <c r="O1449" s="138"/>
      <c r="P1449" s="138">
        <f t="shared" si="226"/>
        <v>1438</v>
      </c>
      <c r="Q1449" s="290">
        <f t="shared" si="227"/>
        <v>-6210950</v>
      </c>
      <c r="R1449" s="290">
        <f t="shared" si="228"/>
        <v>4350</v>
      </c>
      <c r="S1449" s="290">
        <f t="shared" si="229"/>
        <v>-6215300</v>
      </c>
      <c r="T1449" s="290">
        <f t="shared" si="221"/>
        <v>5200</v>
      </c>
      <c r="U1449" s="290">
        <f t="shared" si="222"/>
        <v>-6216150</v>
      </c>
      <c r="V1449" s="77"/>
      <c r="W1449" s="8"/>
      <c r="X1449" s="8"/>
    </row>
    <row r="1450" spans="3:24" x14ac:dyDescent="0.25">
      <c r="C1450" s="295">
        <f t="shared" si="223"/>
        <v>0</v>
      </c>
      <c r="D1450" s="92">
        <f t="shared" si="224"/>
        <v>0</v>
      </c>
      <c r="E1450" s="92">
        <f t="shared" si="220"/>
        <v>0</v>
      </c>
      <c r="F1450" s="92">
        <f t="shared" si="225"/>
        <v>0</v>
      </c>
      <c r="G1450" s="92"/>
      <c r="H1450" s="233"/>
      <c r="I1450" s="233"/>
      <c r="J1450" s="233"/>
      <c r="K1450" s="233"/>
      <c r="L1450" s="233"/>
      <c r="M1450" s="233"/>
      <c r="O1450" s="138"/>
      <c r="P1450" s="138">
        <f t="shared" si="226"/>
        <v>1439</v>
      </c>
      <c r="Q1450" s="290">
        <f t="shared" si="227"/>
        <v>-6215300</v>
      </c>
      <c r="R1450" s="290">
        <f t="shared" si="228"/>
        <v>4350</v>
      </c>
      <c r="S1450" s="290">
        <f t="shared" si="229"/>
        <v>-6219650</v>
      </c>
      <c r="T1450" s="290">
        <f t="shared" si="221"/>
        <v>5200</v>
      </c>
      <c r="U1450" s="290">
        <f t="shared" si="222"/>
        <v>-6220500</v>
      </c>
      <c r="V1450" s="77"/>
      <c r="W1450" s="8"/>
      <c r="X1450" s="8"/>
    </row>
    <row r="1451" spans="3:24" x14ac:dyDescent="0.25">
      <c r="C1451" s="295">
        <f t="shared" si="223"/>
        <v>0</v>
      </c>
      <c r="D1451" s="92">
        <f t="shared" si="224"/>
        <v>0</v>
      </c>
      <c r="E1451" s="92">
        <f t="shared" si="220"/>
        <v>0</v>
      </c>
      <c r="F1451" s="92">
        <f t="shared" si="225"/>
        <v>0</v>
      </c>
      <c r="G1451" s="92"/>
      <c r="H1451" s="233"/>
      <c r="I1451" s="233"/>
      <c r="J1451" s="233"/>
      <c r="K1451" s="233"/>
      <c r="L1451" s="233"/>
      <c r="M1451" s="233"/>
      <c r="O1451" s="138"/>
      <c r="P1451" s="138">
        <f t="shared" si="226"/>
        <v>1440</v>
      </c>
      <c r="Q1451" s="290">
        <f t="shared" si="227"/>
        <v>-6219650</v>
      </c>
      <c r="R1451" s="290">
        <f t="shared" si="228"/>
        <v>4350</v>
      </c>
      <c r="S1451" s="290">
        <f t="shared" si="229"/>
        <v>-6224000</v>
      </c>
      <c r="T1451" s="290">
        <f t="shared" si="221"/>
        <v>5200</v>
      </c>
      <c r="U1451" s="290">
        <f t="shared" si="222"/>
        <v>-6224850</v>
      </c>
      <c r="V1451" s="77"/>
      <c r="W1451" s="8"/>
      <c r="X1451" s="8"/>
    </row>
    <row r="1452" spans="3:24" x14ac:dyDescent="0.25">
      <c r="C1452" s="295">
        <f t="shared" si="223"/>
        <v>0</v>
      </c>
      <c r="D1452" s="92">
        <f t="shared" si="224"/>
        <v>0</v>
      </c>
      <c r="E1452" s="92">
        <f t="shared" si="220"/>
        <v>0</v>
      </c>
      <c r="F1452" s="92">
        <f t="shared" si="225"/>
        <v>0</v>
      </c>
      <c r="G1452" s="92"/>
      <c r="H1452" s="233"/>
      <c r="I1452" s="233"/>
      <c r="J1452" s="233"/>
      <c r="K1452" s="233"/>
      <c r="L1452" s="233"/>
      <c r="M1452" s="233"/>
      <c r="O1452" s="138"/>
      <c r="P1452" s="138">
        <f t="shared" si="226"/>
        <v>1441</v>
      </c>
      <c r="Q1452" s="290">
        <f t="shared" si="227"/>
        <v>-6224000</v>
      </c>
      <c r="R1452" s="290">
        <f t="shared" si="228"/>
        <v>4350</v>
      </c>
      <c r="S1452" s="290">
        <f t="shared" si="229"/>
        <v>-6228350</v>
      </c>
      <c r="T1452" s="290">
        <f t="shared" si="221"/>
        <v>5200</v>
      </c>
      <c r="U1452" s="290">
        <f t="shared" si="222"/>
        <v>-6229200</v>
      </c>
      <c r="V1452" s="77"/>
      <c r="W1452" s="8"/>
      <c r="X1452" s="8"/>
    </row>
    <row r="1453" spans="3:24" x14ac:dyDescent="0.25">
      <c r="C1453" s="295">
        <f t="shared" si="223"/>
        <v>0</v>
      </c>
      <c r="D1453" s="92">
        <f t="shared" si="224"/>
        <v>0</v>
      </c>
      <c r="E1453" s="92">
        <f t="shared" si="220"/>
        <v>0</v>
      </c>
      <c r="F1453" s="92">
        <f t="shared" si="225"/>
        <v>0</v>
      </c>
      <c r="G1453" s="92"/>
      <c r="H1453" s="233"/>
      <c r="I1453" s="233"/>
      <c r="J1453" s="233"/>
      <c r="K1453" s="233"/>
      <c r="L1453" s="233"/>
      <c r="M1453" s="233"/>
      <c r="O1453" s="138"/>
      <c r="P1453" s="138">
        <f t="shared" si="226"/>
        <v>1442</v>
      </c>
      <c r="Q1453" s="290">
        <f t="shared" si="227"/>
        <v>-6228350</v>
      </c>
      <c r="R1453" s="290">
        <f t="shared" si="228"/>
        <v>4350</v>
      </c>
      <c r="S1453" s="290">
        <f t="shared" si="229"/>
        <v>-6232700</v>
      </c>
      <c r="T1453" s="290">
        <f t="shared" si="221"/>
        <v>5200</v>
      </c>
      <c r="U1453" s="290">
        <f t="shared" si="222"/>
        <v>-6233550</v>
      </c>
      <c r="V1453" s="77"/>
      <c r="W1453" s="8"/>
      <c r="X1453" s="8"/>
    </row>
    <row r="1454" spans="3:24" x14ac:dyDescent="0.25">
      <c r="C1454" s="295">
        <f t="shared" si="223"/>
        <v>0</v>
      </c>
      <c r="D1454" s="92">
        <f t="shared" si="224"/>
        <v>0</v>
      </c>
      <c r="E1454" s="92">
        <f t="shared" si="220"/>
        <v>0</v>
      </c>
      <c r="F1454" s="92">
        <f t="shared" si="225"/>
        <v>0</v>
      </c>
      <c r="G1454" s="92"/>
      <c r="H1454" s="233"/>
      <c r="I1454" s="233"/>
      <c r="J1454" s="233"/>
      <c r="K1454" s="233"/>
      <c r="L1454" s="233"/>
      <c r="M1454" s="233"/>
      <c r="O1454" s="138"/>
      <c r="P1454" s="138">
        <f t="shared" si="226"/>
        <v>1443</v>
      </c>
      <c r="Q1454" s="290">
        <f t="shared" si="227"/>
        <v>-6232700</v>
      </c>
      <c r="R1454" s="290">
        <f t="shared" si="228"/>
        <v>4350</v>
      </c>
      <c r="S1454" s="290">
        <f t="shared" si="229"/>
        <v>-6237050</v>
      </c>
      <c r="T1454" s="290">
        <f t="shared" si="221"/>
        <v>5200</v>
      </c>
      <c r="U1454" s="290">
        <f t="shared" si="222"/>
        <v>-6237900</v>
      </c>
      <c r="V1454" s="77"/>
      <c r="W1454" s="8"/>
      <c r="X1454" s="8"/>
    </row>
    <row r="1455" spans="3:24" x14ac:dyDescent="0.25">
      <c r="C1455" s="295">
        <f t="shared" si="223"/>
        <v>0</v>
      </c>
      <c r="D1455" s="92">
        <f t="shared" si="224"/>
        <v>0</v>
      </c>
      <c r="E1455" s="92">
        <f t="shared" si="220"/>
        <v>0</v>
      </c>
      <c r="F1455" s="92">
        <f t="shared" si="225"/>
        <v>0</v>
      </c>
      <c r="G1455" s="92"/>
      <c r="H1455" s="233"/>
      <c r="I1455" s="233"/>
      <c r="J1455" s="233"/>
      <c r="K1455" s="233"/>
      <c r="L1455" s="233"/>
      <c r="M1455" s="233"/>
      <c r="O1455" s="138"/>
      <c r="P1455" s="138">
        <f t="shared" si="226"/>
        <v>1444</v>
      </c>
      <c r="Q1455" s="290">
        <f t="shared" si="227"/>
        <v>-6237050</v>
      </c>
      <c r="R1455" s="290">
        <f t="shared" si="228"/>
        <v>4350</v>
      </c>
      <c r="S1455" s="290">
        <f t="shared" si="229"/>
        <v>-6241400</v>
      </c>
      <c r="T1455" s="290">
        <f t="shared" si="221"/>
        <v>5200</v>
      </c>
      <c r="U1455" s="290">
        <f t="shared" si="222"/>
        <v>-6242250</v>
      </c>
      <c r="V1455" s="77"/>
      <c r="W1455" s="8"/>
      <c r="X1455" s="8"/>
    </row>
    <row r="1456" spans="3:24" x14ac:dyDescent="0.25">
      <c r="C1456" s="295">
        <f t="shared" si="223"/>
        <v>0</v>
      </c>
      <c r="D1456" s="92">
        <f t="shared" si="224"/>
        <v>0</v>
      </c>
      <c r="E1456" s="92">
        <f t="shared" si="220"/>
        <v>0</v>
      </c>
      <c r="F1456" s="92">
        <f t="shared" si="225"/>
        <v>0</v>
      </c>
      <c r="G1456" s="92"/>
      <c r="H1456" s="233"/>
      <c r="I1456" s="233"/>
      <c r="J1456" s="233"/>
      <c r="K1456" s="233"/>
      <c r="L1456" s="233"/>
      <c r="M1456" s="233"/>
      <c r="O1456" s="138"/>
      <c r="P1456" s="138">
        <f t="shared" si="226"/>
        <v>1445</v>
      </c>
      <c r="Q1456" s="290">
        <f t="shared" si="227"/>
        <v>-6241400</v>
      </c>
      <c r="R1456" s="290">
        <f t="shared" si="228"/>
        <v>4350</v>
      </c>
      <c r="S1456" s="290">
        <f t="shared" si="229"/>
        <v>-6245750</v>
      </c>
      <c r="T1456" s="290">
        <f t="shared" si="221"/>
        <v>5200</v>
      </c>
      <c r="U1456" s="290">
        <f t="shared" si="222"/>
        <v>-6246600</v>
      </c>
      <c r="V1456" s="77"/>
      <c r="W1456" s="8"/>
      <c r="X1456" s="8"/>
    </row>
    <row r="1457" spans="3:24" x14ac:dyDescent="0.25">
      <c r="C1457" s="295">
        <f t="shared" si="223"/>
        <v>0</v>
      </c>
      <c r="D1457" s="92">
        <f t="shared" si="224"/>
        <v>0</v>
      </c>
      <c r="E1457" s="92">
        <f t="shared" si="220"/>
        <v>0</v>
      </c>
      <c r="F1457" s="92">
        <f t="shared" si="225"/>
        <v>0</v>
      </c>
      <c r="G1457" s="92"/>
      <c r="H1457" s="233"/>
      <c r="I1457" s="233"/>
      <c r="J1457" s="233"/>
      <c r="K1457" s="233"/>
      <c r="L1457" s="233"/>
      <c r="M1457" s="233"/>
      <c r="O1457" s="138"/>
      <c r="P1457" s="138">
        <f t="shared" si="226"/>
        <v>1446</v>
      </c>
      <c r="Q1457" s="290">
        <f t="shared" si="227"/>
        <v>-6245750</v>
      </c>
      <c r="R1457" s="290">
        <f t="shared" si="228"/>
        <v>4350</v>
      </c>
      <c r="S1457" s="290">
        <f t="shared" si="229"/>
        <v>-6250100</v>
      </c>
      <c r="T1457" s="290">
        <f t="shared" si="221"/>
        <v>5200</v>
      </c>
      <c r="U1457" s="290">
        <f t="shared" si="222"/>
        <v>-6250950</v>
      </c>
      <c r="V1457" s="77"/>
      <c r="W1457" s="8"/>
      <c r="X1457" s="8"/>
    </row>
    <row r="1458" spans="3:24" x14ac:dyDescent="0.25">
      <c r="C1458" s="295">
        <f t="shared" si="223"/>
        <v>0</v>
      </c>
      <c r="D1458" s="92">
        <f t="shared" si="224"/>
        <v>0</v>
      </c>
      <c r="E1458" s="92">
        <f t="shared" si="220"/>
        <v>0</v>
      </c>
      <c r="F1458" s="92">
        <f t="shared" si="225"/>
        <v>0</v>
      </c>
      <c r="G1458" s="92"/>
      <c r="H1458" s="233"/>
      <c r="I1458" s="233"/>
      <c r="J1458" s="233"/>
      <c r="K1458" s="233"/>
      <c r="L1458" s="233"/>
      <c r="M1458" s="233"/>
      <c r="O1458" s="138"/>
      <c r="P1458" s="138">
        <f t="shared" si="226"/>
        <v>1447</v>
      </c>
      <c r="Q1458" s="290">
        <f t="shared" si="227"/>
        <v>-6250100</v>
      </c>
      <c r="R1458" s="290">
        <f t="shared" si="228"/>
        <v>4350</v>
      </c>
      <c r="S1458" s="290">
        <f t="shared" si="229"/>
        <v>-6254450</v>
      </c>
      <c r="T1458" s="290">
        <f t="shared" si="221"/>
        <v>5200</v>
      </c>
      <c r="U1458" s="290">
        <f t="shared" si="222"/>
        <v>-6255300</v>
      </c>
      <c r="V1458" s="77"/>
      <c r="W1458" s="8"/>
      <c r="X1458" s="8"/>
    </row>
    <row r="1459" spans="3:24" x14ac:dyDescent="0.25">
      <c r="C1459" s="295">
        <f t="shared" si="223"/>
        <v>0</v>
      </c>
      <c r="D1459" s="92">
        <f t="shared" si="224"/>
        <v>0</v>
      </c>
      <c r="E1459" s="92">
        <f t="shared" si="220"/>
        <v>0</v>
      </c>
      <c r="F1459" s="92">
        <f t="shared" si="225"/>
        <v>0</v>
      </c>
      <c r="G1459" s="92"/>
      <c r="H1459" s="233"/>
      <c r="I1459" s="233"/>
      <c r="J1459" s="233"/>
      <c r="K1459" s="233"/>
      <c r="L1459" s="233"/>
      <c r="M1459" s="233"/>
      <c r="O1459" s="138"/>
      <c r="P1459" s="138">
        <f t="shared" si="226"/>
        <v>1448</v>
      </c>
      <c r="Q1459" s="290">
        <f t="shared" si="227"/>
        <v>-6254450</v>
      </c>
      <c r="R1459" s="290">
        <f t="shared" si="228"/>
        <v>4350</v>
      </c>
      <c r="S1459" s="290">
        <f t="shared" si="229"/>
        <v>-6258800</v>
      </c>
      <c r="T1459" s="290">
        <f t="shared" si="221"/>
        <v>5200</v>
      </c>
      <c r="U1459" s="290">
        <f t="shared" si="222"/>
        <v>-6259650</v>
      </c>
      <c r="V1459" s="77"/>
      <c r="W1459" s="8"/>
      <c r="X1459" s="8"/>
    </row>
    <row r="1460" spans="3:24" x14ac:dyDescent="0.25">
      <c r="C1460" s="295">
        <f t="shared" si="223"/>
        <v>0</v>
      </c>
      <c r="D1460" s="92">
        <f t="shared" si="224"/>
        <v>0</v>
      </c>
      <c r="E1460" s="92">
        <f t="shared" si="220"/>
        <v>0</v>
      </c>
      <c r="F1460" s="92">
        <f t="shared" si="225"/>
        <v>0</v>
      </c>
      <c r="G1460" s="92"/>
      <c r="H1460" s="233"/>
      <c r="I1460" s="233"/>
      <c r="J1460" s="233"/>
      <c r="K1460" s="233"/>
      <c r="L1460" s="233"/>
      <c r="M1460" s="233"/>
      <c r="O1460" s="138"/>
      <c r="P1460" s="138">
        <f t="shared" si="226"/>
        <v>1449</v>
      </c>
      <c r="Q1460" s="290">
        <f t="shared" si="227"/>
        <v>-6258800</v>
      </c>
      <c r="R1460" s="290">
        <f t="shared" si="228"/>
        <v>4350</v>
      </c>
      <c r="S1460" s="290">
        <f t="shared" si="229"/>
        <v>-6263150</v>
      </c>
      <c r="T1460" s="290">
        <f t="shared" si="221"/>
        <v>5200</v>
      </c>
      <c r="U1460" s="290">
        <f t="shared" si="222"/>
        <v>-6264000</v>
      </c>
      <c r="V1460" s="77"/>
      <c r="W1460" s="8"/>
      <c r="X1460" s="8"/>
    </row>
    <row r="1461" spans="3:24" x14ac:dyDescent="0.25">
      <c r="C1461" s="295">
        <f t="shared" si="223"/>
        <v>0</v>
      </c>
      <c r="D1461" s="92">
        <f t="shared" si="224"/>
        <v>0</v>
      </c>
      <c r="E1461" s="92">
        <f t="shared" si="220"/>
        <v>0</v>
      </c>
      <c r="F1461" s="92">
        <f t="shared" si="225"/>
        <v>0</v>
      </c>
      <c r="G1461" s="92"/>
      <c r="H1461" s="233"/>
      <c r="I1461" s="233"/>
      <c r="J1461" s="233"/>
      <c r="K1461" s="233"/>
      <c r="L1461" s="233"/>
      <c r="M1461" s="233"/>
      <c r="O1461" s="138"/>
      <c r="P1461" s="138">
        <f t="shared" si="226"/>
        <v>1450</v>
      </c>
      <c r="Q1461" s="290">
        <f t="shared" si="227"/>
        <v>-6263150</v>
      </c>
      <c r="R1461" s="290">
        <f t="shared" si="228"/>
        <v>4350</v>
      </c>
      <c r="S1461" s="290">
        <f t="shared" si="229"/>
        <v>-6267500</v>
      </c>
      <c r="T1461" s="290">
        <f t="shared" si="221"/>
        <v>5200</v>
      </c>
      <c r="U1461" s="290">
        <f t="shared" si="222"/>
        <v>-6268350</v>
      </c>
      <c r="V1461" s="77"/>
      <c r="W1461" s="8"/>
      <c r="X1461" s="8"/>
    </row>
    <row r="1462" spans="3:24" x14ac:dyDescent="0.25">
      <c r="C1462" s="295">
        <f t="shared" si="223"/>
        <v>0</v>
      </c>
      <c r="D1462" s="92">
        <f t="shared" si="224"/>
        <v>0</v>
      </c>
      <c r="E1462" s="92">
        <f t="shared" si="220"/>
        <v>0</v>
      </c>
      <c r="F1462" s="92">
        <f t="shared" si="225"/>
        <v>0</v>
      </c>
      <c r="G1462" s="92"/>
      <c r="H1462" s="233"/>
      <c r="I1462" s="233"/>
      <c r="J1462" s="233"/>
      <c r="K1462" s="233"/>
      <c r="L1462" s="233"/>
      <c r="M1462" s="233"/>
      <c r="O1462" s="138"/>
      <c r="P1462" s="138">
        <f t="shared" si="226"/>
        <v>1451</v>
      </c>
      <c r="Q1462" s="290">
        <f t="shared" si="227"/>
        <v>-6267500</v>
      </c>
      <c r="R1462" s="290">
        <f t="shared" si="228"/>
        <v>4350</v>
      </c>
      <c r="S1462" s="290">
        <f t="shared" si="229"/>
        <v>-6271850</v>
      </c>
      <c r="T1462" s="290">
        <f t="shared" si="221"/>
        <v>5200</v>
      </c>
      <c r="U1462" s="290">
        <f t="shared" si="222"/>
        <v>-6272700</v>
      </c>
      <c r="V1462" s="77"/>
      <c r="W1462" s="8"/>
      <c r="X1462" s="8"/>
    </row>
    <row r="1463" spans="3:24" x14ac:dyDescent="0.25">
      <c r="C1463" s="295">
        <f t="shared" si="223"/>
        <v>0</v>
      </c>
      <c r="D1463" s="92">
        <f t="shared" si="224"/>
        <v>0</v>
      </c>
      <c r="E1463" s="92">
        <f t="shared" si="220"/>
        <v>0</v>
      </c>
      <c r="F1463" s="92">
        <f t="shared" si="225"/>
        <v>0</v>
      </c>
      <c r="G1463" s="92"/>
      <c r="H1463" s="233"/>
      <c r="I1463" s="233"/>
      <c r="J1463" s="233"/>
      <c r="K1463" s="233"/>
      <c r="L1463" s="233"/>
      <c r="M1463" s="233"/>
      <c r="O1463" s="138"/>
      <c r="P1463" s="138">
        <f t="shared" si="226"/>
        <v>1452</v>
      </c>
      <c r="Q1463" s="290">
        <f t="shared" si="227"/>
        <v>-6271850</v>
      </c>
      <c r="R1463" s="290">
        <f t="shared" si="228"/>
        <v>4350</v>
      </c>
      <c r="S1463" s="290">
        <f t="shared" si="229"/>
        <v>-6276200</v>
      </c>
      <c r="T1463" s="290">
        <f t="shared" si="221"/>
        <v>5200</v>
      </c>
      <c r="U1463" s="290">
        <f t="shared" si="222"/>
        <v>-6277050</v>
      </c>
      <c r="V1463" s="77"/>
      <c r="W1463" s="8"/>
      <c r="X1463" s="8"/>
    </row>
    <row r="1464" spans="3:24" x14ac:dyDescent="0.25">
      <c r="C1464" s="295">
        <f t="shared" si="223"/>
        <v>0</v>
      </c>
      <c r="D1464" s="92">
        <f t="shared" si="224"/>
        <v>0</v>
      </c>
      <c r="E1464" s="92">
        <f t="shared" si="220"/>
        <v>0</v>
      </c>
      <c r="F1464" s="92">
        <f t="shared" si="225"/>
        <v>0</v>
      </c>
      <c r="G1464" s="92"/>
      <c r="H1464" s="233"/>
      <c r="I1464" s="233"/>
      <c r="J1464" s="233"/>
      <c r="K1464" s="233"/>
      <c r="L1464" s="233"/>
      <c r="M1464" s="233"/>
      <c r="O1464" s="138"/>
      <c r="P1464" s="138">
        <f t="shared" si="226"/>
        <v>1453</v>
      </c>
      <c r="Q1464" s="290">
        <f t="shared" si="227"/>
        <v>-6276200</v>
      </c>
      <c r="R1464" s="290">
        <f t="shared" si="228"/>
        <v>4350</v>
      </c>
      <c r="S1464" s="290">
        <f t="shared" si="229"/>
        <v>-6280550</v>
      </c>
      <c r="T1464" s="290">
        <f t="shared" si="221"/>
        <v>5200</v>
      </c>
      <c r="U1464" s="290">
        <f t="shared" si="222"/>
        <v>-6281400</v>
      </c>
      <c r="V1464" s="77"/>
      <c r="W1464" s="8"/>
      <c r="X1464" s="8"/>
    </row>
    <row r="1465" spans="3:24" x14ac:dyDescent="0.25">
      <c r="C1465" s="295">
        <f t="shared" si="223"/>
        <v>0</v>
      </c>
      <c r="D1465" s="92">
        <f t="shared" si="224"/>
        <v>0</v>
      </c>
      <c r="E1465" s="92">
        <f t="shared" si="220"/>
        <v>0</v>
      </c>
      <c r="F1465" s="92">
        <f t="shared" si="225"/>
        <v>0</v>
      </c>
      <c r="G1465" s="92"/>
      <c r="H1465" s="233"/>
      <c r="I1465" s="233"/>
      <c r="J1465" s="233"/>
      <c r="K1465" s="233"/>
      <c r="L1465" s="233"/>
      <c r="M1465" s="233"/>
      <c r="O1465" s="138"/>
      <c r="P1465" s="138">
        <f t="shared" si="226"/>
        <v>1454</v>
      </c>
      <c r="Q1465" s="290">
        <f t="shared" si="227"/>
        <v>-6280550</v>
      </c>
      <c r="R1465" s="290">
        <f t="shared" si="228"/>
        <v>4350</v>
      </c>
      <c r="S1465" s="290">
        <f t="shared" si="229"/>
        <v>-6284900</v>
      </c>
      <c r="T1465" s="290">
        <f t="shared" si="221"/>
        <v>5200</v>
      </c>
      <c r="U1465" s="290">
        <f t="shared" si="222"/>
        <v>-6285750</v>
      </c>
      <c r="V1465" s="77"/>
      <c r="W1465" s="8"/>
      <c r="X1465" s="8"/>
    </row>
    <row r="1466" spans="3:24" x14ac:dyDescent="0.25">
      <c r="C1466" s="295">
        <f t="shared" si="223"/>
        <v>0</v>
      </c>
      <c r="D1466" s="92">
        <f t="shared" si="224"/>
        <v>0</v>
      </c>
      <c r="E1466" s="92">
        <f t="shared" si="220"/>
        <v>0</v>
      </c>
      <c r="F1466" s="92">
        <f t="shared" si="225"/>
        <v>0</v>
      </c>
      <c r="G1466" s="92"/>
      <c r="H1466" s="233"/>
      <c r="I1466" s="233"/>
      <c r="J1466" s="233"/>
      <c r="K1466" s="233"/>
      <c r="L1466" s="233"/>
      <c r="M1466" s="233"/>
      <c r="O1466" s="138"/>
      <c r="P1466" s="138">
        <f t="shared" si="226"/>
        <v>1455</v>
      </c>
      <c r="Q1466" s="290">
        <f t="shared" si="227"/>
        <v>-6284900</v>
      </c>
      <c r="R1466" s="290">
        <f t="shared" si="228"/>
        <v>4350</v>
      </c>
      <c r="S1466" s="290">
        <f t="shared" si="229"/>
        <v>-6289250</v>
      </c>
      <c r="T1466" s="290">
        <f t="shared" si="221"/>
        <v>5200</v>
      </c>
      <c r="U1466" s="290">
        <f t="shared" si="222"/>
        <v>-6290100</v>
      </c>
      <c r="V1466" s="77"/>
      <c r="W1466" s="8"/>
      <c r="X1466" s="8"/>
    </row>
    <row r="1467" spans="3:24" x14ac:dyDescent="0.25">
      <c r="C1467" s="295">
        <f t="shared" si="223"/>
        <v>0</v>
      </c>
      <c r="D1467" s="92">
        <f t="shared" si="224"/>
        <v>0</v>
      </c>
      <c r="E1467" s="92">
        <f t="shared" si="220"/>
        <v>0</v>
      </c>
      <c r="F1467" s="92">
        <f t="shared" si="225"/>
        <v>0</v>
      </c>
      <c r="G1467" s="92"/>
      <c r="H1467" s="233"/>
      <c r="I1467" s="233"/>
      <c r="J1467" s="233"/>
      <c r="K1467" s="233"/>
      <c r="L1467" s="233"/>
      <c r="M1467" s="233"/>
      <c r="O1467" s="138"/>
      <c r="P1467" s="138">
        <f t="shared" si="226"/>
        <v>1456</v>
      </c>
      <c r="Q1467" s="290">
        <f t="shared" si="227"/>
        <v>-6289250</v>
      </c>
      <c r="R1467" s="290">
        <f t="shared" si="228"/>
        <v>4350</v>
      </c>
      <c r="S1467" s="290">
        <f t="shared" si="229"/>
        <v>-6293600</v>
      </c>
      <c r="T1467" s="290">
        <f t="shared" si="221"/>
        <v>5200</v>
      </c>
      <c r="U1467" s="290">
        <f t="shared" si="222"/>
        <v>-6294450</v>
      </c>
      <c r="V1467" s="77"/>
      <c r="W1467" s="8"/>
      <c r="X1467" s="8"/>
    </row>
    <row r="1468" spans="3:24" x14ac:dyDescent="0.25">
      <c r="C1468" s="295">
        <f t="shared" si="223"/>
        <v>0</v>
      </c>
      <c r="D1468" s="92">
        <f t="shared" si="224"/>
        <v>0</v>
      </c>
      <c r="E1468" s="92">
        <f t="shared" si="220"/>
        <v>0</v>
      </c>
      <c r="F1468" s="92">
        <f t="shared" si="225"/>
        <v>0</v>
      </c>
      <c r="G1468" s="92"/>
      <c r="H1468" s="233"/>
      <c r="I1468" s="233"/>
      <c r="J1468" s="233"/>
      <c r="K1468" s="233"/>
      <c r="L1468" s="233"/>
      <c r="M1468" s="233"/>
      <c r="O1468" s="138"/>
      <c r="P1468" s="138">
        <f t="shared" si="226"/>
        <v>1457</v>
      </c>
      <c r="Q1468" s="290">
        <f t="shared" si="227"/>
        <v>-6293600</v>
      </c>
      <c r="R1468" s="290">
        <f t="shared" si="228"/>
        <v>4350</v>
      </c>
      <c r="S1468" s="290">
        <f t="shared" si="229"/>
        <v>-6297950</v>
      </c>
      <c r="T1468" s="290">
        <f t="shared" si="221"/>
        <v>5200</v>
      </c>
      <c r="U1468" s="290">
        <f t="shared" si="222"/>
        <v>-6298800</v>
      </c>
      <c r="V1468" s="77"/>
      <c r="W1468" s="8"/>
      <c r="X1468" s="8"/>
    </row>
    <row r="1469" spans="3:24" x14ac:dyDescent="0.25">
      <c r="C1469" s="295">
        <f t="shared" si="223"/>
        <v>0</v>
      </c>
      <c r="D1469" s="92">
        <f t="shared" si="224"/>
        <v>0</v>
      </c>
      <c r="E1469" s="92">
        <f t="shared" si="220"/>
        <v>0</v>
      </c>
      <c r="F1469" s="92">
        <f t="shared" si="225"/>
        <v>0</v>
      </c>
      <c r="G1469" s="92"/>
      <c r="H1469" s="233"/>
      <c r="I1469" s="233"/>
      <c r="J1469" s="233"/>
      <c r="K1469" s="233"/>
      <c r="L1469" s="233"/>
      <c r="M1469" s="233"/>
      <c r="O1469" s="138"/>
      <c r="P1469" s="138">
        <f t="shared" si="226"/>
        <v>1458</v>
      </c>
      <c r="Q1469" s="290">
        <f t="shared" si="227"/>
        <v>-6297950</v>
      </c>
      <c r="R1469" s="290">
        <f t="shared" si="228"/>
        <v>4350</v>
      </c>
      <c r="S1469" s="290">
        <f t="shared" si="229"/>
        <v>-6302300</v>
      </c>
      <c r="T1469" s="290">
        <f t="shared" si="221"/>
        <v>5200</v>
      </c>
      <c r="U1469" s="290">
        <f t="shared" si="222"/>
        <v>-6303150</v>
      </c>
      <c r="V1469" s="77"/>
      <c r="W1469" s="8"/>
      <c r="X1469" s="8"/>
    </row>
    <row r="1470" spans="3:24" x14ac:dyDescent="0.25">
      <c r="C1470" s="295">
        <f t="shared" si="223"/>
        <v>0</v>
      </c>
      <c r="D1470" s="92">
        <f t="shared" si="224"/>
        <v>0</v>
      </c>
      <c r="E1470" s="92">
        <f t="shared" si="220"/>
        <v>0</v>
      </c>
      <c r="F1470" s="92">
        <f t="shared" si="225"/>
        <v>0</v>
      </c>
      <c r="G1470" s="92"/>
      <c r="H1470" s="233"/>
      <c r="I1470" s="233"/>
      <c r="J1470" s="233"/>
      <c r="K1470" s="233"/>
      <c r="L1470" s="233"/>
      <c r="M1470" s="233"/>
      <c r="O1470" s="138"/>
      <c r="P1470" s="138">
        <f t="shared" si="226"/>
        <v>1459</v>
      </c>
      <c r="Q1470" s="290">
        <f t="shared" si="227"/>
        <v>-6302300</v>
      </c>
      <c r="R1470" s="290">
        <f t="shared" si="228"/>
        <v>4350</v>
      </c>
      <c r="S1470" s="290">
        <f t="shared" si="229"/>
        <v>-6306650</v>
      </c>
      <c r="T1470" s="290">
        <f t="shared" si="221"/>
        <v>5200</v>
      </c>
      <c r="U1470" s="290">
        <f t="shared" si="222"/>
        <v>-6307500</v>
      </c>
      <c r="V1470" s="77"/>
      <c r="W1470" s="8"/>
      <c r="X1470" s="8"/>
    </row>
    <row r="1471" spans="3:24" x14ac:dyDescent="0.25">
      <c r="C1471" s="295">
        <f t="shared" si="223"/>
        <v>0</v>
      </c>
      <c r="D1471" s="92">
        <f t="shared" si="224"/>
        <v>0</v>
      </c>
      <c r="E1471" s="92">
        <f t="shared" si="220"/>
        <v>0</v>
      </c>
      <c r="F1471" s="92">
        <f t="shared" si="225"/>
        <v>0</v>
      </c>
      <c r="G1471" s="92"/>
      <c r="H1471" s="233"/>
      <c r="I1471" s="233"/>
      <c r="J1471" s="233"/>
      <c r="K1471" s="233"/>
      <c r="L1471" s="233"/>
      <c r="M1471" s="233"/>
      <c r="O1471" s="138"/>
      <c r="P1471" s="138">
        <f t="shared" si="226"/>
        <v>1460</v>
      </c>
      <c r="Q1471" s="290">
        <f t="shared" si="227"/>
        <v>-6306650</v>
      </c>
      <c r="R1471" s="290">
        <f t="shared" si="228"/>
        <v>4350</v>
      </c>
      <c r="S1471" s="290">
        <f t="shared" si="229"/>
        <v>-6311000</v>
      </c>
      <c r="T1471" s="290">
        <f t="shared" si="221"/>
        <v>5200</v>
      </c>
      <c r="U1471" s="290">
        <f t="shared" si="222"/>
        <v>-6311850</v>
      </c>
      <c r="V1471" s="77"/>
      <c r="W1471" s="8"/>
      <c r="X1471" s="8"/>
    </row>
    <row r="1472" spans="3:24" x14ac:dyDescent="0.25">
      <c r="C1472" s="295">
        <f t="shared" si="223"/>
        <v>0</v>
      </c>
      <c r="D1472" s="92">
        <f t="shared" si="224"/>
        <v>0</v>
      </c>
      <c r="E1472" s="92">
        <f t="shared" si="220"/>
        <v>0</v>
      </c>
      <c r="F1472" s="92">
        <f t="shared" si="225"/>
        <v>0</v>
      </c>
      <c r="G1472" s="92"/>
      <c r="H1472" s="233"/>
      <c r="I1472" s="233"/>
      <c r="J1472" s="233"/>
      <c r="K1472" s="233"/>
      <c r="L1472" s="233"/>
      <c r="M1472" s="233"/>
      <c r="O1472" s="138"/>
      <c r="P1472" s="138">
        <f t="shared" si="226"/>
        <v>1461</v>
      </c>
      <c r="Q1472" s="290">
        <f t="shared" si="227"/>
        <v>-6311000</v>
      </c>
      <c r="R1472" s="290">
        <f t="shared" si="228"/>
        <v>4350</v>
      </c>
      <c r="S1472" s="290">
        <f t="shared" si="229"/>
        <v>-6315350</v>
      </c>
      <c r="T1472" s="290">
        <f t="shared" si="221"/>
        <v>5200</v>
      </c>
      <c r="U1472" s="290">
        <f t="shared" si="222"/>
        <v>-6316200</v>
      </c>
      <c r="V1472" s="77"/>
      <c r="W1472" s="8"/>
      <c r="X1472" s="8"/>
    </row>
    <row r="1473" spans="3:24" x14ac:dyDescent="0.25">
      <c r="C1473" s="295">
        <f t="shared" si="223"/>
        <v>0</v>
      </c>
      <c r="D1473" s="92">
        <f t="shared" si="224"/>
        <v>0</v>
      </c>
      <c r="E1473" s="92">
        <f t="shared" si="220"/>
        <v>0</v>
      </c>
      <c r="F1473" s="92">
        <f t="shared" si="225"/>
        <v>0</v>
      </c>
      <c r="G1473" s="92"/>
      <c r="H1473" s="233"/>
      <c r="I1473" s="233"/>
      <c r="J1473" s="233"/>
      <c r="K1473" s="233"/>
      <c r="L1473" s="233"/>
      <c r="M1473" s="233"/>
      <c r="O1473" s="138"/>
      <c r="P1473" s="138">
        <f t="shared" si="226"/>
        <v>1462</v>
      </c>
      <c r="Q1473" s="290">
        <f t="shared" si="227"/>
        <v>-6315350</v>
      </c>
      <c r="R1473" s="290">
        <f t="shared" si="228"/>
        <v>4350</v>
      </c>
      <c r="S1473" s="290">
        <f t="shared" si="229"/>
        <v>-6319700</v>
      </c>
      <c r="T1473" s="290">
        <f t="shared" si="221"/>
        <v>5200</v>
      </c>
      <c r="U1473" s="290">
        <f t="shared" si="222"/>
        <v>-6320550</v>
      </c>
      <c r="V1473" s="77"/>
      <c r="W1473" s="8"/>
      <c r="X1473" s="8"/>
    </row>
    <row r="1474" spans="3:24" x14ac:dyDescent="0.25">
      <c r="C1474" s="295">
        <f t="shared" si="223"/>
        <v>0</v>
      </c>
      <c r="D1474" s="92">
        <f t="shared" si="224"/>
        <v>0</v>
      </c>
      <c r="E1474" s="92">
        <f t="shared" si="220"/>
        <v>0</v>
      </c>
      <c r="F1474" s="92">
        <f t="shared" si="225"/>
        <v>0</v>
      </c>
      <c r="G1474" s="92"/>
      <c r="H1474" s="233"/>
      <c r="I1474" s="233"/>
      <c r="J1474" s="233"/>
      <c r="K1474" s="233"/>
      <c r="L1474" s="233"/>
      <c r="M1474" s="233"/>
      <c r="O1474" s="138"/>
      <c r="P1474" s="138">
        <f t="shared" si="226"/>
        <v>1463</v>
      </c>
      <c r="Q1474" s="290">
        <f t="shared" si="227"/>
        <v>-6319700</v>
      </c>
      <c r="R1474" s="290">
        <f t="shared" si="228"/>
        <v>4350</v>
      </c>
      <c r="S1474" s="290">
        <f t="shared" si="229"/>
        <v>-6324050</v>
      </c>
      <c r="T1474" s="290">
        <f t="shared" si="221"/>
        <v>5200</v>
      </c>
      <c r="U1474" s="290">
        <f t="shared" si="222"/>
        <v>-6324900</v>
      </c>
      <c r="V1474" s="77"/>
      <c r="W1474" s="8"/>
      <c r="X1474" s="8"/>
    </row>
    <row r="1475" spans="3:24" x14ac:dyDescent="0.25">
      <c r="C1475" s="295">
        <f t="shared" si="223"/>
        <v>0</v>
      </c>
      <c r="D1475" s="92">
        <f t="shared" si="224"/>
        <v>0</v>
      </c>
      <c r="E1475" s="92">
        <f t="shared" si="220"/>
        <v>0</v>
      </c>
      <c r="F1475" s="92">
        <f t="shared" si="225"/>
        <v>0</v>
      </c>
      <c r="G1475" s="92"/>
      <c r="H1475" s="233"/>
      <c r="I1475" s="233"/>
      <c r="J1475" s="233"/>
      <c r="K1475" s="233"/>
      <c r="L1475" s="233"/>
      <c r="M1475" s="233"/>
      <c r="O1475" s="138"/>
      <c r="P1475" s="138">
        <f t="shared" si="226"/>
        <v>1464</v>
      </c>
      <c r="Q1475" s="290">
        <f t="shared" si="227"/>
        <v>-6324050</v>
      </c>
      <c r="R1475" s="290">
        <f t="shared" si="228"/>
        <v>4350</v>
      </c>
      <c r="S1475" s="290">
        <f t="shared" si="229"/>
        <v>-6328400</v>
      </c>
      <c r="T1475" s="290">
        <f t="shared" si="221"/>
        <v>5200</v>
      </c>
      <c r="U1475" s="290">
        <f t="shared" si="222"/>
        <v>-6329250</v>
      </c>
      <c r="V1475" s="77"/>
      <c r="W1475" s="8"/>
      <c r="X1475" s="8"/>
    </row>
    <row r="1476" spans="3:24" x14ac:dyDescent="0.25">
      <c r="C1476" s="295">
        <f t="shared" si="223"/>
        <v>0</v>
      </c>
      <c r="D1476" s="92">
        <f t="shared" si="224"/>
        <v>0</v>
      </c>
      <c r="E1476" s="92">
        <f t="shared" si="220"/>
        <v>0</v>
      </c>
      <c r="F1476" s="92">
        <f t="shared" si="225"/>
        <v>0</v>
      </c>
      <c r="G1476" s="92"/>
      <c r="H1476" s="233"/>
      <c r="I1476" s="233"/>
      <c r="J1476" s="233"/>
      <c r="K1476" s="233"/>
      <c r="L1476" s="233"/>
      <c r="M1476" s="233"/>
      <c r="O1476" s="138"/>
      <c r="P1476" s="138">
        <f t="shared" si="226"/>
        <v>1465</v>
      </c>
      <c r="Q1476" s="290">
        <f t="shared" si="227"/>
        <v>-6328400</v>
      </c>
      <c r="R1476" s="290">
        <f t="shared" si="228"/>
        <v>4350</v>
      </c>
      <c r="S1476" s="290">
        <f t="shared" si="229"/>
        <v>-6332750</v>
      </c>
      <c r="T1476" s="290">
        <f t="shared" si="221"/>
        <v>5200</v>
      </c>
      <c r="U1476" s="290">
        <f t="shared" si="222"/>
        <v>-6333600</v>
      </c>
      <c r="V1476" s="77"/>
      <c r="W1476" s="8"/>
      <c r="X1476" s="8"/>
    </row>
    <row r="1477" spans="3:24" x14ac:dyDescent="0.25">
      <c r="C1477" s="295">
        <f t="shared" si="223"/>
        <v>0</v>
      </c>
      <c r="D1477" s="92">
        <f t="shared" si="224"/>
        <v>0</v>
      </c>
      <c r="E1477" s="92">
        <f t="shared" si="220"/>
        <v>0</v>
      </c>
      <c r="F1477" s="92">
        <f t="shared" si="225"/>
        <v>0</v>
      </c>
      <c r="G1477" s="92"/>
      <c r="H1477" s="233"/>
      <c r="I1477" s="233"/>
      <c r="J1477" s="233"/>
      <c r="K1477" s="233"/>
      <c r="L1477" s="233"/>
      <c r="M1477" s="233"/>
      <c r="O1477" s="138"/>
      <c r="P1477" s="138">
        <f t="shared" si="226"/>
        <v>1466</v>
      </c>
      <c r="Q1477" s="290">
        <f t="shared" si="227"/>
        <v>-6332750</v>
      </c>
      <c r="R1477" s="290">
        <f t="shared" si="228"/>
        <v>4350</v>
      </c>
      <c r="S1477" s="290">
        <f t="shared" si="229"/>
        <v>-6337100</v>
      </c>
      <c r="T1477" s="290">
        <f t="shared" si="221"/>
        <v>5200</v>
      </c>
      <c r="U1477" s="290">
        <f t="shared" si="222"/>
        <v>-6337950</v>
      </c>
      <c r="V1477" s="77"/>
      <c r="W1477" s="8"/>
      <c r="X1477" s="8"/>
    </row>
    <row r="1478" spans="3:24" x14ac:dyDescent="0.25">
      <c r="C1478" s="295">
        <f t="shared" si="223"/>
        <v>0</v>
      </c>
      <c r="D1478" s="92">
        <f t="shared" si="224"/>
        <v>0</v>
      </c>
      <c r="E1478" s="92">
        <f t="shared" si="220"/>
        <v>0</v>
      </c>
      <c r="F1478" s="92">
        <f t="shared" si="225"/>
        <v>0</v>
      </c>
      <c r="G1478" s="92"/>
      <c r="H1478" s="233"/>
      <c r="I1478" s="233"/>
      <c r="J1478" s="233"/>
      <c r="K1478" s="233"/>
      <c r="L1478" s="233"/>
      <c r="M1478" s="233"/>
      <c r="O1478" s="138"/>
      <c r="P1478" s="138">
        <f t="shared" si="226"/>
        <v>1467</v>
      </c>
      <c r="Q1478" s="290">
        <f t="shared" si="227"/>
        <v>-6337100</v>
      </c>
      <c r="R1478" s="290">
        <f t="shared" si="228"/>
        <v>4350</v>
      </c>
      <c r="S1478" s="290">
        <f t="shared" si="229"/>
        <v>-6341450</v>
      </c>
      <c r="T1478" s="290">
        <f t="shared" si="221"/>
        <v>5200</v>
      </c>
      <c r="U1478" s="290">
        <f t="shared" si="222"/>
        <v>-6342300</v>
      </c>
      <c r="V1478" s="77"/>
      <c r="W1478" s="8"/>
      <c r="X1478" s="8"/>
    </row>
    <row r="1479" spans="3:24" x14ac:dyDescent="0.25">
      <c r="C1479" s="295">
        <f t="shared" si="223"/>
        <v>0</v>
      </c>
      <c r="D1479" s="92">
        <f t="shared" si="224"/>
        <v>0</v>
      </c>
      <c r="E1479" s="92">
        <f t="shared" si="220"/>
        <v>0</v>
      </c>
      <c r="F1479" s="92">
        <f t="shared" si="225"/>
        <v>0</v>
      </c>
      <c r="G1479" s="92"/>
      <c r="H1479" s="233"/>
      <c r="I1479" s="233"/>
      <c r="J1479" s="233"/>
      <c r="K1479" s="233"/>
      <c r="L1479" s="233"/>
      <c r="M1479" s="233"/>
      <c r="O1479" s="138"/>
      <c r="P1479" s="138">
        <f t="shared" si="226"/>
        <v>1468</v>
      </c>
      <c r="Q1479" s="290">
        <f t="shared" si="227"/>
        <v>-6341450</v>
      </c>
      <c r="R1479" s="290">
        <f t="shared" si="228"/>
        <v>4350</v>
      </c>
      <c r="S1479" s="290">
        <f t="shared" si="229"/>
        <v>-6345800</v>
      </c>
      <c r="T1479" s="290">
        <f t="shared" si="221"/>
        <v>5200</v>
      </c>
      <c r="U1479" s="290">
        <f t="shared" si="222"/>
        <v>-6346650</v>
      </c>
      <c r="V1479" s="77"/>
      <c r="W1479" s="8"/>
      <c r="X1479" s="8"/>
    </row>
    <row r="1480" spans="3:24" x14ac:dyDescent="0.25">
      <c r="C1480" s="295">
        <f t="shared" si="223"/>
        <v>0</v>
      </c>
      <c r="D1480" s="92">
        <f t="shared" si="224"/>
        <v>0</v>
      </c>
      <c r="E1480" s="92">
        <f t="shared" si="220"/>
        <v>0</v>
      </c>
      <c r="F1480" s="92">
        <f t="shared" si="225"/>
        <v>0</v>
      </c>
      <c r="G1480" s="92"/>
      <c r="H1480" s="233"/>
      <c r="I1480" s="233"/>
      <c r="J1480" s="233"/>
      <c r="K1480" s="233"/>
      <c r="L1480" s="233"/>
      <c r="M1480" s="233"/>
      <c r="O1480" s="138"/>
      <c r="P1480" s="138">
        <f t="shared" si="226"/>
        <v>1469</v>
      </c>
      <c r="Q1480" s="290">
        <f t="shared" si="227"/>
        <v>-6345800</v>
      </c>
      <c r="R1480" s="290">
        <f t="shared" si="228"/>
        <v>4350</v>
      </c>
      <c r="S1480" s="290">
        <f t="shared" si="229"/>
        <v>-6350150</v>
      </c>
      <c r="T1480" s="290">
        <f t="shared" si="221"/>
        <v>5200</v>
      </c>
      <c r="U1480" s="290">
        <f t="shared" si="222"/>
        <v>-6351000</v>
      </c>
      <c r="V1480" s="77"/>
      <c r="W1480" s="8"/>
      <c r="X1480" s="8"/>
    </row>
    <row r="1481" spans="3:24" x14ac:dyDescent="0.25">
      <c r="C1481" s="295">
        <f t="shared" si="223"/>
        <v>0</v>
      </c>
      <c r="D1481" s="92">
        <f t="shared" si="224"/>
        <v>0</v>
      </c>
      <c r="E1481" s="92">
        <f t="shared" si="220"/>
        <v>0</v>
      </c>
      <c r="F1481" s="92">
        <f t="shared" si="225"/>
        <v>0</v>
      </c>
      <c r="G1481" s="92"/>
      <c r="H1481" s="233"/>
      <c r="I1481" s="233"/>
      <c r="J1481" s="233"/>
      <c r="K1481" s="233"/>
      <c r="L1481" s="233"/>
      <c r="M1481" s="233"/>
      <c r="O1481" s="138"/>
      <c r="P1481" s="138">
        <f t="shared" si="226"/>
        <v>1470</v>
      </c>
      <c r="Q1481" s="290">
        <f t="shared" si="227"/>
        <v>-6350150</v>
      </c>
      <c r="R1481" s="290">
        <f t="shared" si="228"/>
        <v>4350</v>
      </c>
      <c r="S1481" s="290">
        <f t="shared" si="229"/>
        <v>-6354500</v>
      </c>
      <c r="T1481" s="290">
        <f t="shared" si="221"/>
        <v>5200</v>
      </c>
      <c r="U1481" s="290">
        <f t="shared" si="222"/>
        <v>-6355350</v>
      </c>
      <c r="V1481" s="77"/>
      <c r="W1481" s="8"/>
      <c r="X1481" s="8"/>
    </row>
    <row r="1482" spans="3:24" x14ac:dyDescent="0.25">
      <c r="C1482" s="295">
        <f t="shared" si="223"/>
        <v>0</v>
      </c>
      <c r="D1482" s="92">
        <f t="shared" si="224"/>
        <v>0</v>
      </c>
      <c r="E1482" s="92">
        <f t="shared" si="220"/>
        <v>0</v>
      </c>
      <c r="F1482" s="92">
        <f t="shared" si="225"/>
        <v>0</v>
      </c>
      <c r="G1482" s="92"/>
      <c r="H1482" s="233"/>
      <c r="I1482" s="233"/>
      <c r="J1482" s="233"/>
      <c r="K1482" s="233"/>
      <c r="L1482" s="233"/>
      <c r="M1482" s="233"/>
      <c r="O1482" s="138"/>
      <c r="P1482" s="138">
        <f t="shared" si="226"/>
        <v>1471</v>
      </c>
      <c r="Q1482" s="290">
        <f t="shared" si="227"/>
        <v>-6354500</v>
      </c>
      <c r="R1482" s="290">
        <f t="shared" si="228"/>
        <v>4350</v>
      </c>
      <c r="S1482" s="290">
        <f t="shared" si="229"/>
        <v>-6358850</v>
      </c>
      <c r="T1482" s="290">
        <f t="shared" si="221"/>
        <v>5200</v>
      </c>
      <c r="U1482" s="290">
        <f t="shared" si="222"/>
        <v>-6359700</v>
      </c>
      <c r="V1482" s="77"/>
      <c r="W1482" s="8"/>
      <c r="X1482" s="8"/>
    </row>
    <row r="1483" spans="3:24" x14ac:dyDescent="0.25">
      <c r="C1483" s="295">
        <f t="shared" si="223"/>
        <v>0</v>
      </c>
      <c r="D1483" s="92">
        <f t="shared" si="224"/>
        <v>0</v>
      </c>
      <c r="E1483" s="92">
        <f t="shared" si="220"/>
        <v>0</v>
      </c>
      <c r="F1483" s="92">
        <f t="shared" si="225"/>
        <v>0</v>
      </c>
      <c r="G1483" s="92"/>
      <c r="H1483" s="233"/>
      <c r="I1483" s="233"/>
      <c r="J1483" s="233"/>
      <c r="K1483" s="233"/>
      <c r="L1483" s="233"/>
      <c r="M1483" s="233"/>
      <c r="O1483" s="138"/>
      <c r="P1483" s="138">
        <f t="shared" si="226"/>
        <v>1472</v>
      </c>
      <c r="Q1483" s="290">
        <f t="shared" si="227"/>
        <v>-6358850</v>
      </c>
      <c r="R1483" s="290">
        <f t="shared" si="228"/>
        <v>4350</v>
      </c>
      <c r="S1483" s="290">
        <f t="shared" si="229"/>
        <v>-6363200</v>
      </c>
      <c r="T1483" s="290">
        <f t="shared" si="221"/>
        <v>5200</v>
      </c>
      <c r="U1483" s="290">
        <f t="shared" si="222"/>
        <v>-6364050</v>
      </c>
      <c r="V1483" s="77"/>
      <c r="W1483" s="8"/>
      <c r="X1483" s="8"/>
    </row>
    <row r="1484" spans="3:24" x14ac:dyDescent="0.25">
      <c r="C1484" s="295">
        <f t="shared" si="223"/>
        <v>0</v>
      </c>
      <c r="D1484" s="92">
        <f t="shared" si="224"/>
        <v>0</v>
      </c>
      <c r="E1484" s="92">
        <f t="shared" si="220"/>
        <v>0</v>
      </c>
      <c r="F1484" s="92">
        <f t="shared" si="225"/>
        <v>0</v>
      </c>
      <c r="G1484" s="92"/>
      <c r="H1484" s="233"/>
      <c r="I1484" s="233"/>
      <c r="J1484" s="233"/>
      <c r="K1484" s="233"/>
      <c r="L1484" s="233"/>
      <c r="M1484" s="233"/>
      <c r="O1484" s="138"/>
      <c r="P1484" s="138">
        <f t="shared" si="226"/>
        <v>1473</v>
      </c>
      <c r="Q1484" s="290">
        <f t="shared" si="227"/>
        <v>-6363200</v>
      </c>
      <c r="R1484" s="290">
        <f t="shared" si="228"/>
        <v>4350</v>
      </c>
      <c r="S1484" s="290">
        <f t="shared" si="229"/>
        <v>-6367550</v>
      </c>
      <c r="T1484" s="290">
        <f t="shared" si="221"/>
        <v>5200</v>
      </c>
      <c r="U1484" s="290">
        <f t="shared" si="222"/>
        <v>-6368400</v>
      </c>
      <c r="V1484" s="77"/>
      <c r="W1484" s="8"/>
      <c r="X1484" s="8"/>
    </row>
    <row r="1485" spans="3:24" x14ac:dyDescent="0.25">
      <c r="C1485" s="295">
        <f t="shared" si="223"/>
        <v>0</v>
      </c>
      <c r="D1485" s="92">
        <f t="shared" si="224"/>
        <v>0</v>
      </c>
      <c r="E1485" s="92">
        <f t="shared" ref="E1485:E1548" si="230">IF(U1485&lt;0,0,U1485)</f>
        <v>0</v>
      </c>
      <c r="F1485" s="92">
        <f t="shared" si="225"/>
        <v>0</v>
      </c>
      <c r="G1485" s="92"/>
      <c r="H1485" s="233"/>
      <c r="I1485" s="233"/>
      <c r="J1485" s="233"/>
      <c r="K1485" s="233"/>
      <c r="L1485" s="233"/>
      <c r="M1485" s="233"/>
      <c r="O1485" s="138"/>
      <c r="P1485" s="138">
        <f t="shared" si="226"/>
        <v>1474</v>
      </c>
      <c r="Q1485" s="290">
        <f t="shared" si="227"/>
        <v>-6367550</v>
      </c>
      <c r="R1485" s="290">
        <f t="shared" si="228"/>
        <v>4350</v>
      </c>
      <c r="S1485" s="290">
        <f t="shared" si="229"/>
        <v>-6371900</v>
      </c>
      <c r="T1485" s="290">
        <f t="shared" ref="T1485:T1548" si="231">IF(S1485&lt;$E$5,$E$5,S1485)</f>
        <v>5200</v>
      </c>
      <c r="U1485" s="290">
        <f t="shared" ref="U1485:U1548" si="232">+Q1485-T1485</f>
        <v>-6372750</v>
      </c>
      <c r="V1485" s="77"/>
      <c r="W1485" s="8"/>
      <c r="X1485" s="8"/>
    </row>
    <row r="1486" spans="3:24" x14ac:dyDescent="0.25">
      <c r="C1486" s="295">
        <f t="shared" ref="C1486:C1549" si="233">IF(U1486&lt;=0,0,P1486)</f>
        <v>0</v>
      </c>
      <c r="D1486" s="92">
        <f t="shared" ref="D1486:D1549" si="234">IF(U1486&lt;=0,0,F1485)</f>
        <v>0</v>
      </c>
      <c r="E1486" s="92">
        <f t="shared" si="230"/>
        <v>0</v>
      </c>
      <c r="F1486" s="92">
        <f t="shared" ref="F1486:F1549" si="235">+D1486-E1486</f>
        <v>0</v>
      </c>
      <c r="G1486" s="92"/>
      <c r="H1486" s="233"/>
      <c r="I1486" s="233"/>
      <c r="J1486" s="233"/>
      <c r="K1486" s="233"/>
      <c r="L1486" s="233"/>
      <c r="M1486" s="233"/>
      <c r="O1486" s="138"/>
      <c r="P1486" s="138">
        <f t="shared" ref="P1486:P1549" si="236">+P1485+1</f>
        <v>1475</v>
      </c>
      <c r="Q1486" s="290">
        <f t="shared" ref="Q1486:Q1549" si="237">+S1485</f>
        <v>-6371900</v>
      </c>
      <c r="R1486" s="290">
        <f t="shared" ref="R1486:R1549" si="238">+R1485</f>
        <v>4350</v>
      </c>
      <c r="S1486" s="290">
        <f t="shared" ref="S1486:S1549" si="239">+Q1486-R1486</f>
        <v>-6376250</v>
      </c>
      <c r="T1486" s="290">
        <f t="shared" si="231"/>
        <v>5200</v>
      </c>
      <c r="U1486" s="290">
        <f t="shared" si="232"/>
        <v>-6377100</v>
      </c>
      <c r="V1486" s="77"/>
      <c r="W1486" s="8"/>
      <c r="X1486" s="8"/>
    </row>
    <row r="1487" spans="3:24" x14ac:dyDescent="0.25">
      <c r="C1487" s="295">
        <f t="shared" si="233"/>
        <v>0</v>
      </c>
      <c r="D1487" s="92">
        <f t="shared" si="234"/>
        <v>0</v>
      </c>
      <c r="E1487" s="92">
        <f t="shared" si="230"/>
        <v>0</v>
      </c>
      <c r="F1487" s="92">
        <f t="shared" si="235"/>
        <v>0</v>
      </c>
      <c r="G1487" s="92"/>
      <c r="H1487" s="233"/>
      <c r="I1487" s="233"/>
      <c r="J1487" s="233"/>
      <c r="K1487" s="233"/>
      <c r="L1487" s="233"/>
      <c r="M1487" s="233"/>
      <c r="O1487" s="138"/>
      <c r="P1487" s="138">
        <f t="shared" si="236"/>
        <v>1476</v>
      </c>
      <c r="Q1487" s="290">
        <f t="shared" si="237"/>
        <v>-6376250</v>
      </c>
      <c r="R1487" s="290">
        <f t="shared" si="238"/>
        <v>4350</v>
      </c>
      <c r="S1487" s="290">
        <f t="shared" si="239"/>
        <v>-6380600</v>
      </c>
      <c r="T1487" s="290">
        <f t="shared" si="231"/>
        <v>5200</v>
      </c>
      <c r="U1487" s="290">
        <f t="shared" si="232"/>
        <v>-6381450</v>
      </c>
      <c r="V1487" s="77"/>
      <c r="W1487" s="8"/>
      <c r="X1487" s="8"/>
    </row>
    <row r="1488" spans="3:24" x14ac:dyDescent="0.25">
      <c r="C1488" s="295">
        <f t="shared" si="233"/>
        <v>0</v>
      </c>
      <c r="D1488" s="92">
        <f t="shared" si="234"/>
        <v>0</v>
      </c>
      <c r="E1488" s="92">
        <f t="shared" si="230"/>
        <v>0</v>
      </c>
      <c r="F1488" s="92">
        <f t="shared" si="235"/>
        <v>0</v>
      </c>
      <c r="G1488" s="92"/>
      <c r="H1488" s="233"/>
      <c r="I1488" s="233"/>
      <c r="J1488" s="233"/>
      <c r="K1488" s="233"/>
      <c r="L1488" s="233"/>
      <c r="M1488" s="233"/>
      <c r="O1488" s="138"/>
      <c r="P1488" s="138">
        <f t="shared" si="236"/>
        <v>1477</v>
      </c>
      <c r="Q1488" s="290">
        <f t="shared" si="237"/>
        <v>-6380600</v>
      </c>
      <c r="R1488" s="290">
        <f t="shared" si="238"/>
        <v>4350</v>
      </c>
      <c r="S1488" s="290">
        <f t="shared" si="239"/>
        <v>-6384950</v>
      </c>
      <c r="T1488" s="290">
        <f t="shared" si="231"/>
        <v>5200</v>
      </c>
      <c r="U1488" s="290">
        <f t="shared" si="232"/>
        <v>-6385800</v>
      </c>
      <c r="V1488" s="77"/>
      <c r="W1488" s="8"/>
      <c r="X1488" s="8"/>
    </row>
    <row r="1489" spans="3:24" x14ac:dyDescent="0.25">
      <c r="C1489" s="295">
        <f t="shared" si="233"/>
        <v>0</v>
      </c>
      <c r="D1489" s="92">
        <f t="shared" si="234"/>
        <v>0</v>
      </c>
      <c r="E1489" s="92">
        <f t="shared" si="230"/>
        <v>0</v>
      </c>
      <c r="F1489" s="92">
        <f t="shared" si="235"/>
        <v>0</v>
      </c>
      <c r="G1489" s="92"/>
      <c r="H1489" s="233"/>
      <c r="I1489" s="233"/>
      <c r="J1489" s="233"/>
      <c r="K1489" s="233"/>
      <c r="L1489" s="233"/>
      <c r="M1489" s="233"/>
      <c r="O1489" s="138"/>
      <c r="P1489" s="138">
        <f t="shared" si="236"/>
        <v>1478</v>
      </c>
      <c r="Q1489" s="290">
        <f t="shared" si="237"/>
        <v>-6384950</v>
      </c>
      <c r="R1489" s="290">
        <f t="shared" si="238"/>
        <v>4350</v>
      </c>
      <c r="S1489" s="290">
        <f t="shared" si="239"/>
        <v>-6389300</v>
      </c>
      <c r="T1489" s="290">
        <f t="shared" si="231"/>
        <v>5200</v>
      </c>
      <c r="U1489" s="290">
        <f t="shared" si="232"/>
        <v>-6390150</v>
      </c>
      <c r="V1489" s="77"/>
      <c r="W1489" s="8"/>
      <c r="X1489" s="8"/>
    </row>
    <row r="1490" spans="3:24" x14ac:dyDescent="0.25">
      <c r="C1490" s="295">
        <f t="shared" si="233"/>
        <v>0</v>
      </c>
      <c r="D1490" s="92">
        <f t="shared" si="234"/>
        <v>0</v>
      </c>
      <c r="E1490" s="92">
        <f t="shared" si="230"/>
        <v>0</v>
      </c>
      <c r="F1490" s="92">
        <f t="shared" si="235"/>
        <v>0</v>
      </c>
      <c r="G1490" s="92"/>
      <c r="H1490" s="233"/>
      <c r="I1490" s="233"/>
      <c r="J1490" s="233"/>
      <c r="K1490" s="233"/>
      <c r="L1490" s="233"/>
      <c r="M1490" s="233"/>
      <c r="O1490" s="138"/>
      <c r="P1490" s="138">
        <f t="shared" si="236"/>
        <v>1479</v>
      </c>
      <c r="Q1490" s="290">
        <f t="shared" si="237"/>
        <v>-6389300</v>
      </c>
      <c r="R1490" s="290">
        <f t="shared" si="238"/>
        <v>4350</v>
      </c>
      <c r="S1490" s="290">
        <f t="shared" si="239"/>
        <v>-6393650</v>
      </c>
      <c r="T1490" s="290">
        <f t="shared" si="231"/>
        <v>5200</v>
      </c>
      <c r="U1490" s="290">
        <f t="shared" si="232"/>
        <v>-6394500</v>
      </c>
      <c r="V1490" s="77"/>
      <c r="W1490" s="8"/>
      <c r="X1490" s="8"/>
    </row>
    <row r="1491" spans="3:24" x14ac:dyDescent="0.25">
      <c r="C1491" s="295">
        <f t="shared" si="233"/>
        <v>0</v>
      </c>
      <c r="D1491" s="92">
        <f t="shared" si="234"/>
        <v>0</v>
      </c>
      <c r="E1491" s="92">
        <f t="shared" si="230"/>
        <v>0</v>
      </c>
      <c r="F1491" s="92">
        <f t="shared" si="235"/>
        <v>0</v>
      </c>
      <c r="G1491" s="92"/>
      <c r="H1491" s="233"/>
      <c r="I1491" s="233"/>
      <c r="J1491" s="233"/>
      <c r="K1491" s="233"/>
      <c r="L1491" s="233"/>
      <c r="M1491" s="233"/>
      <c r="O1491" s="138"/>
      <c r="P1491" s="138">
        <f t="shared" si="236"/>
        <v>1480</v>
      </c>
      <c r="Q1491" s="290">
        <f t="shared" si="237"/>
        <v>-6393650</v>
      </c>
      <c r="R1491" s="290">
        <f t="shared" si="238"/>
        <v>4350</v>
      </c>
      <c r="S1491" s="290">
        <f t="shared" si="239"/>
        <v>-6398000</v>
      </c>
      <c r="T1491" s="290">
        <f t="shared" si="231"/>
        <v>5200</v>
      </c>
      <c r="U1491" s="290">
        <f t="shared" si="232"/>
        <v>-6398850</v>
      </c>
      <c r="V1491" s="77"/>
      <c r="W1491" s="8"/>
      <c r="X1491" s="8"/>
    </row>
    <row r="1492" spans="3:24" x14ac:dyDescent="0.25">
      <c r="C1492" s="295">
        <f t="shared" si="233"/>
        <v>0</v>
      </c>
      <c r="D1492" s="92">
        <f t="shared" si="234"/>
        <v>0</v>
      </c>
      <c r="E1492" s="92">
        <f t="shared" si="230"/>
        <v>0</v>
      </c>
      <c r="F1492" s="92">
        <f t="shared" si="235"/>
        <v>0</v>
      </c>
      <c r="G1492" s="92"/>
      <c r="H1492" s="233"/>
      <c r="I1492" s="233"/>
      <c r="J1492" s="233"/>
      <c r="K1492" s="233"/>
      <c r="L1492" s="233"/>
      <c r="M1492" s="233"/>
      <c r="O1492" s="138"/>
      <c r="P1492" s="138">
        <f t="shared" si="236"/>
        <v>1481</v>
      </c>
      <c r="Q1492" s="290">
        <f t="shared" si="237"/>
        <v>-6398000</v>
      </c>
      <c r="R1492" s="290">
        <f t="shared" si="238"/>
        <v>4350</v>
      </c>
      <c r="S1492" s="290">
        <f t="shared" si="239"/>
        <v>-6402350</v>
      </c>
      <c r="T1492" s="290">
        <f t="shared" si="231"/>
        <v>5200</v>
      </c>
      <c r="U1492" s="290">
        <f t="shared" si="232"/>
        <v>-6403200</v>
      </c>
      <c r="V1492" s="77"/>
      <c r="W1492" s="8"/>
      <c r="X1492" s="8"/>
    </row>
    <row r="1493" spans="3:24" x14ac:dyDescent="0.25">
      <c r="C1493" s="295">
        <f t="shared" si="233"/>
        <v>0</v>
      </c>
      <c r="D1493" s="92">
        <f t="shared" si="234"/>
        <v>0</v>
      </c>
      <c r="E1493" s="92">
        <f t="shared" si="230"/>
        <v>0</v>
      </c>
      <c r="F1493" s="92">
        <f t="shared" si="235"/>
        <v>0</v>
      </c>
      <c r="G1493" s="92"/>
      <c r="H1493" s="233"/>
      <c r="I1493" s="233"/>
      <c r="J1493" s="233"/>
      <c r="K1493" s="233"/>
      <c r="L1493" s="233"/>
      <c r="M1493" s="233"/>
      <c r="O1493" s="138"/>
      <c r="P1493" s="138">
        <f t="shared" si="236"/>
        <v>1482</v>
      </c>
      <c r="Q1493" s="290">
        <f t="shared" si="237"/>
        <v>-6402350</v>
      </c>
      <c r="R1493" s="290">
        <f t="shared" si="238"/>
        <v>4350</v>
      </c>
      <c r="S1493" s="290">
        <f t="shared" si="239"/>
        <v>-6406700</v>
      </c>
      <c r="T1493" s="290">
        <f t="shared" si="231"/>
        <v>5200</v>
      </c>
      <c r="U1493" s="290">
        <f t="shared" si="232"/>
        <v>-6407550</v>
      </c>
      <c r="V1493" s="77"/>
      <c r="W1493" s="8"/>
      <c r="X1493" s="8"/>
    </row>
    <row r="1494" spans="3:24" x14ac:dyDescent="0.25">
      <c r="C1494" s="295">
        <f t="shared" si="233"/>
        <v>0</v>
      </c>
      <c r="D1494" s="92">
        <f t="shared" si="234"/>
        <v>0</v>
      </c>
      <c r="E1494" s="92">
        <f t="shared" si="230"/>
        <v>0</v>
      </c>
      <c r="F1494" s="92">
        <f t="shared" si="235"/>
        <v>0</v>
      </c>
      <c r="G1494" s="92"/>
      <c r="H1494" s="233"/>
      <c r="I1494" s="233"/>
      <c r="J1494" s="233"/>
      <c r="K1494" s="233"/>
      <c r="L1494" s="233"/>
      <c r="M1494" s="233"/>
      <c r="O1494" s="138"/>
      <c r="P1494" s="138">
        <f t="shared" si="236"/>
        <v>1483</v>
      </c>
      <c r="Q1494" s="290">
        <f t="shared" si="237"/>
        <v>-6406700</v>
      </c>
      <c r="R1494" s="290">
        <f t="shared" si="238"/>
        <v>4350</v>
      </c>
      <c r="S1494" s="290">
        <f t="shared" si="239"/>
        <v>-6411050</v>
      </c>
      <c r="T1494" s="290">
        <f t="shared" si="231"/>
        <v>5200</v>
      </c>
      <c r="U1494" s="290">
        <f t="shared" si="232"/>
        <v>-6411900</v>
      </c>
      <c r="V1494" s="77"/>
      <c r="W1494" s="8"/>
      <c r="X1494" s="8"/>
    </row>
    <row r="1495" spans="3:24" x14ac:dyDescent="0.25">
      <c r="C1495" s="295">
        <f t="shared" si="233"/>
        <v>0</v>
      </c>
      <c r="D1495" s="92">
        <f t="shared" si="234"/>
        <v>0</v>
      </c>
      <c r="E1495" s="92">
        <f t="shared" si="230"/>
        <v>0</v>
      </c>
      <c r="F1495" s="92">
        <f t="shared" si="235"/>
        <v>0</v>
      </c>
      <c r="G1495" s="92"/>
      <c r="H1495" s="233"/>
      <c r="I1495" s="233"/>
      <c r="J1495" s="233"/>
      <c r="K1495" s="233"/>
      <c r="L1495" s="233"/>
      <c r="M1495" s="233"/>
      <c r="O1495" s="138"/>
      <c r="P1495" s="138">
        <f t="shared" si="236"/>
        <v>1484</v>
      </c>
      <c r="Q1495" s="290">
        <f t="shared" si="237"/>
        <v>-6411050</v>
      </c>
      <c r="R1495" s="290">
        <f t="shared" si="238"/>
        <v>4350</v>
      </c>
      <c r="S1495" s="290">
        <f t="shared" si="239"/>
        <v>-6415400</v>
      </c>
      <c r="T1495" s="290">
        <f t="shared" si="231"/>
        <v>5200</v>
      </c>
      <c r="U1495" s="290">
        <f t="shared" si="232"/>
        <v>-6416250</v>
      </c>
      <c r="V1495" s="77"/>
      <c r="W1495" s="8"/>
      <c r="X1495" s="8"/>
    </row>
    <row r="1496" spans="3:24" x14ac:dyDescent="0.25">
      <c r="C1496" s="295">
        <f t="shared" si="233"/>
        <v>0</v>
      </c>
      <c r="D1496" s="92">
        <f t="shared" si="234"/>
        <v>0</v>
      </c>
      <c r="E1496" s="92">
        <f t="shared" si="230"/>
        <v>0</v>
      </c>
      <c r="F1496" s="92">
        <f t="shared" si="235"/>
        <v>0</v>
      </c>
      <c r="G1496" s="92"/>
      <c r="H1496" s="233"/>
      <c r="I1496" s="233"/>
      <c r="J1496" s="233"/>
      <c r="K1496" s="233"/>
      <c r="L1496" s="233"/>
      <c r="M1496" s="233"/>
      <c r="O1496" s="138"/>
      <c r="P1496" s="138">
        <f t="shared" si="236"/>
        <v>1485</v>
      </c>
      <c r="Q1496" s="290">
        <f t="shared" si="237"/>
        <v>-6415400</v>
      </c>
      <c r="R1496" s="290">
        <f t="shared" si="238"/>
        <v>4350</v>
      </c>
      <c r="S1496" s="290">
        <f t="shared" si="239"/>
        <v>-6419750</v>
      </c>
      <c r="T1496" s="290">
        <f t="shared" si="231"/>
        <v>5200</v>
      </c>
      <c r="U1496" s="290">
        <f t="shared" si="232"/>
        <v>-6420600</v>
      </c>
      <c r="V1496" s="77"/>
      <c r="W1496" s="8"/>
      <c r="X1496" s="8"/>
    </row>
    <row r="1497" spans="3:24" x14ac:dyDescent="0.25">
      <c r="C1497" s="295">
        <f t="shared" si="233"/>
        <v>0</v>
      </c>
      <c r="D1497" s="92">
        <f t="shared" si="234"/>
        <v>0</v>
      </c>
      <c r="E1497" s="92">
        <f t="shared" si="230"/>
        <v>0</v>
      </c>
      <c r="F1497" s="92">
        <f t="shared" si="235"/>
        <v>0</v>
      </c>
      <c r="G1497" s="92"/>
      <c r="H1497" s="233"/>
      <c r="I1497" s="233"/>
      <c r="J1497" s="233"/>
      <c r="K1497" s="233"/>
      <c r="L1497" s="233"/>
      <c r="M1497" s="233"/>
      <c r="O1497" s="138"/>
      <c r="P1497" s="138">
        <f t="shared" si="236"/>
        <v>1486</v>
      </c>
      <c r="Q1497" s="290">
        <f t="shared" si="237"/>
        <v>-6419750</v>
      </c>
      <c r="R1497" s="290">
        <f t="shared" si="238"/>
        <v>4350</v>
      </c>
      <c r="S1497" s="290">
        <f t="shared" si="239"/>
        <v>-6424100</v>
      </c>
      <c r="T1497" s="290">
        <f t="shared" si="231"/>
        <v>5200</v>
      </c>
      <c r="U1497" s="290">
        <f t="shared" si="232"/>
        <v>-6424950</v>
      </c>
      <c r="V1497" s="77"/>
      <c r="W1497" s="8"/>
      <c r="X1497" s="8"/>
    </row>
    <row r="1498" spans="3:24" x14ac:dyDescent="0.25">
      <c r="C1498" s="295">
        <f t="shared" si="233"/>
        <v>0</v>
      </c>
      <c r="D1498" s="92">
        <f t="shared" si="234"/>
        <v>0</v>
      </c>
      <c r="E1498" s="92">
        <f t="shared" si="230"/>
        <v>0</v>
      </c>
      <c r="F1498" s="92">
        <f t="shared" si="235"/>
        <v>0</v>
      </c>
      <c r="G1498" s="92"/>
      <c r="H1498" s="233"/>
      <c r="I1498" s="233"/>
      <c r="J1498" s="233"/>
      <c r="K1498" s="233"/>
      <c r="L1498" s="233"/>
      <c r="M1498" s="233"/>
      <c r="O1498" s="138"/>
      <c r="P1498" s="138">
        <f t="shared" si="236"/>
        <v>1487</v>
      </c>
      <c r="Q1498" s="290">
        <f t="shared" si="237"/>
        <v>-6424100</v>
      </c>
      <c r="R1498" s="290">
        <f t="shared" si="238"/>
        <v>4350</v>
      </c>
      <c r="S1498" s="290">
        <f t="shared" si="239"/>
        <v>-6428450</v>
      </c>
      <c r="T1498" s="290">
        <f t="shared" si="231"/>
        <v>5200</v>
      </c>
      <c r="U1498" s="290">
        <f t="shared" si="232"/>
        <v>-6429300</v>
      </c>
      <c r="V1498" s="77"/>
      <c r="W1498" s="8"/>
      <c r="X1498" s="8"/>
    </row>
    <row r="1499" spans="3:24" x14ac:dyDescent="0.25">
      <c r="C1499" s="295">
        <f t="shared" si="233"/>
        <v>0</v>
      </c>
      <c r="D1499" s="92">
        <f t="shared" si="234"/>
        <v>0</v>
      </c>
      <c r="E1499" s="92">
        <f t="shared" si="230"/>
        <v>0</v>
      </c>
      <c r="F1499" s="92">
        <f t="shared" si="235"/>
        <v>0</v>
      </c>
      <c r="G1499" s="92"/>
      <c r="H1499" s="233"/>
      <c r="I1499" s="233"/>
      <c r="J1499" s="233"/>
      <c r="K1499" s="233"/>
      <c r="L1499" s="233"/>
      <c r="M1499" s="233"/>
      <c r="O1499" s="138"/>
      <c r="P1499" s="138">
        <f t="shared" si="236"/>
        <v>1488</v>
      </c>
      <c r="Q1499" s="290">
        <f t="shared" si="237"/>
        <v>-6428450</v>
      </c>
      <c r="R1499" s="290">
        <f t="shared" si="238"/>
        <v>4350</v>
      </c>
      <c r="S1499" s="290">
        <f t="shared" si="239"/>
        <v>-6432800</v>
      </c>
      <c r="T1499" s="290">
        <f t="shared" si="231"/>
        <v>5200</v>
      </c>
      <c r="U1499" s="290">
        <f t="shared" si="232"/>
        <v>-6433650</v>
      </c>
      <c r="V1499" s="77"/>
      <c r="W1499" s="8"/>
      <c r="X1499" s="8"/>
    </row>
    <row r="1500" spans="3:24" x14ac:dyDescent="0.25">
      <c r="C1500" s="295">
        <f t="shared" si="233"/>
        <v>0</v>
      </c>
      <c r="D1500" s="92">
        <f t="shared" si="234"/>
        <v>0</v>
      </c>
      <c r="E1500" s="92">
        <f t="shared" si="230"/>
        <v>0</v>
      </c>
      <c r="F1500" s="92">
        <f t="shared" si="235"/>
        <v>0</v>
      </c>
      <c r="G1500" s="92"/>
      <c r="H1500" s="233"/>
      <c r="I1500" s="233"/>
      <c r="J1500" s="233"/>
      <c r="K1500" s="233"/>
      <c r="L1500" s="233"/>
      <c r="M1500" s="233"/>
      <c r="O1500" s="138"/>
      <c r="P1500" s="138">
        <f t="shared" si="236"/>
        <v>1489</v>
      </c>
      <c r="Q1500" s="290">
        <f t="shared" si="237"/>
        <v>-6432800</v>
      </c>
      <c r="R1500" s="290">
        <f t="shared" si="238"/>
        <v>4350</v>
      </c>
      <c r="S1500" s="290">
        <f t="shared" si="239"/>
        <v>-6437150</v>
      </c>
      <c r="T1500" s="290">
        <f t="shared" si="231"/>
        <v>5200</v>
      </c>
      <c r="U1500" s="290">
        <f t="shared" si="232"/>
        <v>-6438000</v>
      </c>
      <c r="V1500" s="77"/>
      <c r="W1500" s="8"/>
      <c r="X1500" s="8"/>
    </row>
    <row r="1501" spans="3:24" x14ac:dyDescent="0.25">
      <c r="C1501" s="295">
        <f t="shared" si="233"/>
        <v>0</v>
      </c>
      <c r="D1501" s="92">
        <f t="shared" si="234"/>
        <v>0</v>
      </c>
      <c r="E1501" s="92">
        <f t="shared" si="230"/>
        <v>0</v>
      </c>
      <c r="F1501" s="92">
        <f t="shared" si="235"/>
        <v>0</v>
      </c>
      <c r="G1501" s="92"/>
      <c r="H1501" s="233"/>
      <c r="I1501" s="233"/>
      <c r="J1501" s="233"/>
      <c r="K1501" s="233"/>
      <c r="L1501" s="233"/>
      <c r="M1501" s="233"/>
      <c r="O1501" s="138"/>
      <c r="P1501" s="138">
        <f t="shared" si="236"/>
        <v>1490</v>
      </c>
      <c r="Q1501" s="290">
        <f t="shared" si="237"/>
        <v>-6437150</v>
      </c>
      <c r="R1501" s="290">
        <f t="shared" si="238"/>
        <v>4350</v>
      </c>
      <c r="S1501" s="290">
        <f t="shared" si="239"/>
        <v>-6441500</v>
      </c>
      <c r="T1501" s="290">
        <f t="shared" si="231"/>
        <v>5200</v>
      </c>
      <c r="U1501" s="290">
        <f t="shared" si="232"/>
        <v>-6442350</v>
      </c>
      <c r="V1501" s="77"/>
      <c r="W1501" s="8"/>
      <c r="X1501" s="8"/>
    </row>
    <row r="1502" spans="3:24" x14ac:dyDescent="0.25">
      <c r="C1502" s="295">
        <f t="shared" si="233"/>
        <v>0</v>
      </c>
      <c r="D1502" s="92">
        <f t="shared" si="234"/>
        <v>0</v>
      </c>
      <c r="E1502" s="92">
        <f t="shared" si="230"/>
        <v>0</v>
      </c>
      <c r="F1502" s="92">
        <f t="shared" si="235"/>
        <v>0</v>
      </c>
      <c r="G1502" s="92"/>
      <c r="H1502" s="233"/>
      <c r="I1502" s="233"/>
      <c r="J1502" s="233"/>
      <c r="K1502" s="233"/>
      <c r="L1502" s="233"/>
      <c r="M1502" s="233"/>
      <c r="O1502" s="138"/>
      <c r="P1502" s="138">
        <f t="shared" si="236"/>
        <v>1491</v>
      </c>
      <c r="Q1502" s="290">
        <f t="shared" si="237"/>
        <v>-6441500</v>
      </c>
      <c r="R1502" s="290">
        <f t="shared" si="238"/>
        <v>4350</v>
      </c>
      <c r="S1502" s="290">
        <f t="shared" si="239"/>
        <v>-6445850</v>
      </c>
      <c r="T1502" s="290">
        <f t="shared" si="231"/>
        <v>5200</v>
      </c>
      <c r="U1502" s="290">
        <f t="shared" si="232"/>
        <v>-6446700</v>
      </c>
      <c r="V1502" s="77"/>
      <c r="W1502" s="8"/>
      <c r="X1502" s="8"/>
    </row>
    <row r="1503" spans="3:24" x14ac:dyDescent="0.25">
      <c r="C1503" s="295">
        <f t="shared" si="233"/>
        <v>0</v>
      </c>
      <c r="D1503" s="92">
        <f t="shared" si="234"/>
        <v>0</v>
      </c>
      <c r="E1503" s="92">
        <f t="shared" si="230"/>
        <v>0</v>
      </c>
      <c r="F1503" s="92">
        <f t="shared" si="235"/>
        <v>0</v>
      </c>
      <c r="G1503" s="92"/>
      <c r="H1503" s="233"/>
      <c r="I1503" s="233"/>
      <c r="J1503" s="233"/>
      <c r="K1503" s="233"/>
      <c r="L1503" s="233"/>
      <c r="M1503" s="233"/>
      <c r="O1503" s="138"/>
      <c r="P1503" s="138">
        <f t="shared" si="236"/>
        <v>1492</v>
      </c>
      <c r="Q1503" s="290">
        <f t="shared" si="237"/>
        <v>-6445850</v>
      </c>
      <c r="R1503" s="290">
        <f t="shared" si="238"/>
        <v>4350</v>
      </c>
      <c r="S1503" s="290">
        <f t="shared" si="239"/>
        <v>-6450200</v>
      </c>
      <c r="T1503" s="290">
        <f t="shared" si="231"/>
        <v>5200</v>
      </c>
      <c r="U1503" s="290">
        <f t="shared" si="232"/>
        <v>-6451050</v>
      </c>
      <c r="V1503" s="77"/>
      <c r="W1503" s="8"/>
      <c r="X1503" s="8"/>
    </row>
    <row r="1504" spans="3:24" x14ac:dyDescent="0.25">
      <c r="C1504" s="295">
        <f t="shared" si="233"/>
        <v>0</v>
      </c>
      <c r="D1504" s="92">
        <f t="shared" si="234"/>
        <v>0</v>
      </c>
      <c r="E1504" s="92">
        <f t="shared" si="230"/>
        <v>0</v>
      </c>
      <c r="F1504" s="92">
        <f t="shared" si="235"/>
        <v>0</v>
      </c>
      <c r="G1504" s="92"/>
      <c r="H1504" s="233"/>
      <c r="I1504" s="233"/>
      <c r="J1504" s="233"/>
      <c r="K1504" s="233"/>
      <c r="L1504" s="233"/>
      <c r="M1504" s="233"/>
      <c r="O1504" s="138"/>
      <c r="P1504" s="138">
        <f t="shared" si="236"/>
        <v>1493</v>
      </c>
      <c r="Q1504" s="290">
        <f t="shared" si="237"/>
        <v>-6450200</v>
      </c>
      <c r="R1504" s="290">
        <f t="shared" si="238"/>
        <v>4350</v>
      </c>
      <c r="S1504" s="290">
        <f t="shared" si="239"/>
        <v>-6454550</v>
      </c>
      <c r="T1504" s="290">
        <f t="shared" si="231"/>
        <v>5200</v>
      </c>
      <c r="U1504" s="290">
        <f t="shared" si="232"/>
        <v>-6455400</v>
      </c>
      <c r="V1504" s="77"/>
      <c r="W1504" s="8"/>
      <c r="X1504" s="8"/>
    </row>
    <row r="1505" spans="3:24" x14ac:dyDescent="0.25">
      <c r="C1505" s="295">
        <f t="shared" si="233"/>
        <v>0</v>
      </c>
      <c r="D1505" s="92">
        <f t="shared" si="234"/>
        <v>0</v>
      </c>
      <c r="E1505" s="92">
        <f t="shared" si="230"/>
        <v>0</v>
      </c>
      <c r="F1505" s="92">
        <f t="shared" si="235"/>
        <v>0</v>
      </c>
      <c r="G1505" s="92"/>
      <c r="H1505" s="233"/>
      <c r="I1505" s="233"/>
      <c r="J1505" s="233"/>
      <c r="K1505" s="233"/>
      <c r="L1505" s="233"/>
      <c r="M1505" s="233"/>
      <c r="O1505" s="138"/>
      <c r="P1505" s="138">
        <f t="shared" si="236"/>
        <v>1494</v>
      </c>
      <c r="Q1505" s="290">
        <f t="shared" si="237"/>
        <v>-6454550</v>
      </c>
      <c r="R1505" s="290">
        <f t="shared" si="238"/>
        <v>4350</v>
      </c>
      <c r="S1505" s="290">
        <f t="shared" si="239"/>
        <v>-6458900</v>
      </c>
      <c r="T1505" s="290">
        <f t="shared" si="231"/>
        <v>5200</v>
      </c>
      <c r="U1505" s="290">
        <f t="shared" si="232"/>
        <v>-6459750</v>
      </c>
      <c r="V1505" s="77"/>
      <c r="W1505" s="8"/>
      <c r="X1505" s="8"/>
    </row>
    <row r="1506" spans="3:24" x14ac:dyDescent="0.25">
      <c r="C1506" s="295">
        <f t="shared" si="233"/>
        <v>0</v>
      </c>
      <c r="D1506" s="92">
        <f t="shared" si="234"/>
        <v>0</v>
      </c>
      <c r="E1506" s="92">
        <f t="shared" si="230"/>
        <v>0</v>
      </c>
      <c r="F1506" s="92">
        <f t="shared" si="235"/>
        <v>0</v>
      </c>
      <c r="G1506" s="92"/>
      <c r="H1506" s="233"/>
      <c r="I1506" s="233"/>
      <c r="J1506" s="233"/>
      <c r="K1506" s="233"/>
      <c r="L1506" s="233"/>
      <c r="M1506" s="233"/>
      <c r="O1506" s="138"/>
      <c r="P1506" s="138">
        <f t="shared" si="236"/>
        <v>1495</v>
      </c>
      <c r="Q1506" s="290">
        <f t="shared" si="237"/>
        <v>-6458900</v>
      </c>
      <c r="R1506" s="290">
        <f t="shared" si="238"/>
        <v>4350</v>
      </c>
      <c r="S1506" s="290">
        <f t="shared" si="239"/>
        <v>-6463250</v>
      </c>
      <c r="T1506" s="290">
        <f t="shared" si="231"/>
        <v>5200</v>
      </c>
      <c r="U1506" s="290">
        <f t="shared" si="232"/>
        <v>-6464100</v>
      </c>
      <c r="V1506" s="77"/>
      <c r="W1506" s="8"/>
      <c r="X1506" s="8"/>
    </row>
    <row r="1507" spans="3:24" x14ac:dyDescent="0.25">
      <c r="C1507" s="295">
        <f t="shared" si="233"/>
        <v>0</v>
      </c>
      <c r="D1507" s="92">
        <f t="shared" si="234"/>
        <v>0</v>
      </c>
      <c r="E1507" s="92">
        <f t="shared" si="230"/>
        <v>0</v>
      </c>
      <c r="F1507" s="92">
        <f t="shared" si="235"/>
        <v>0</v>
      </c>
      <c r="G1507" s="92"/>
      <c r="H1507" s="233"/>
      <c r="I1507" s="233"/>
      <c r="J1507" s="233"/>
      <c r="K1507" s="233"/>
      <c r="L1507" s="233"/>
      <c r="M1507" s="233"/>
      <c r="O1507" s="138"/>
      <c r="P1507" s="138">
        <f t="shared" si="236"/>
        <v>1496</v>
      </c>
      <c r="Q1507" s="290">
        <f t="shared" si="237"/>
        <v>-6463250</v>
      </c>
      <c r="R1507" s="290">
        <f t="shared" si="238"/>
        <v>4350</v>
      </c>
      <c r="S1507" s="290">
        <f t="shared" si="239"/>
        <v>-6467600</v>
      </c>
      <c r="T1507" s="290">
        <f t="shared" si="231"/>
        <v>5200</v>
      </c>
      <c r="U1507" s="290">
        <f t="shared" si="232"/>
        <v>-6468450</v>
      </c>
      <c r="V1507" s="77"/>
      <c r="W1507" s="8"/>
      <c r="X1507" s="8"/>
    </row>
    <row r="1508" spans="3:24" x14ac:dyDescent="0.25">
      <c r="C1508" s="295">
        <f t="shared" si="233"/>
        <v>0</v>
      </c>
      <c r="D1508" s="92">
        <f t="shared" si="234"/>
        <v>0</v>
      </c>
      <c r="E1508" s="92">
        <f t="shared" si="230"/>
        <v>0</v>
      </c>
      <c r="F1508" s="92">
        <f t="shared" si="235"/>
        <v>0</v>
      </c>
      <c r="G1508" s="92"/>
      <c r="H1508" s="233"/>
      <c r="I1508" s="233"/>
      <c r="J1508" s="233"/>
      <c r="K1508" s="233"/>
      <c r="L1508" s="233"/>
      <c r="M1508" s="233"/>
      <c r="O1508" s="138"/>
      <c r="P1508" s="138">
        <f t="shared" si="236"/>
        <v>1497</v>
      </c>
      <c r="Q1508" s="290">
        <f t="shared" si="237"/>
        <v>-6467600</v>
      </c>
      <c r="R1508" s="290">
        <f t="shared" si="238"/>
        <v>4350</v>
      </c>
      <c r="S1508" s="290">
        <f t="shared" si="239"/>
        <v>-6471950</v>
      </c>
      <c r="T1508" s="290">
        <f t="shared" si="231"/>
        <v>5200</v>
      </c>
      <c r="U1508" s="290">
        <f t="shared" si="232"/>
        <v>-6472800</v>
      </c>
      <c r="V1508" s="77"/>
      <c r="W1508" s="8"/>
      <c r="X1508" s="8"/>
    </row>
    <row r="1509" spans="3:24" x14ac:dyDescent="0.25">
      <c r="C1509" s="295">
        <f t="shared" si="233"/>
        <v>0</v>
      </c>
      <c r="D1509" s="92">
        <f t="shared" si="234"/>
        <v>0</v>
      </c>
      <c r="E1509" s="92">
        <f t="shared" si="230"/>
        <v>0</v>
      </c>
      <c r="F1509" s="92">
        <f t="shared" si="235"/>
        <v>0</v>
      </c>
      <c r="G1509" s="92"/>
      <c r="H1509" s="233"/>
      <c r="I1509" s="233"/>
      <c r="J1509" s="233"/>
      <c r="K1509" s="233"/>
      <c r="L1509" s="233"/>
      <c r="M1509" s="233"/>
      <c r="O1509" s="138"/>
      <c r="P1509" s="138">
        <f t="shared" si="236"/>
        <v>1498</v>
      </c>
      <c r="Q1509" s="290">
        <f t="shared" si="237"/>
        <v>-6471950</v>
      </c>
      <c r="R1509" s="290">
        <f t="shared" si="238"/>
        <v>4350</v>
      </c>
      <c r="S1509" s="290">
        <f t="shared" si="239"/>
        <v>-6476300</v>
      </c>
      <c r="T1509" s="290">
        <f t="shared" si="231"/>
        <v>5200</v>
      </c>
      <c r="U1509" s="290">
        <f t="shared" si="232"/>
        <v>-6477150</v>
      </c>
      <c r="V1509" s="77"/>
      <c r="W1509" s="8"/>
      <c r="X1509" s="8"/>
    </row>
    <row r="1510" spans="3:24" x14ac:dyDescent="0.25">
      <c r="C1510" s="295">
        <f t="shared" si="233"/>
        <v>0</v>
      </c>
      <c r="D1510" s="92">
        <f t="shared" si="234"/>
        <v>0</v>
      </c>
      <c r="E1510" s="92">
        <f t="shared" si="230"/>
        <v>0</v>
      </c>
      <c r="F1510" s="92">
        <f t="shared" si="235"/>
        <v>0</v>
      </c>
      <c r="G1510" s="92"/>
      <c r="H1510" s="233"/>
      <c r="I1510" s="233"/>
      <c r="J1510" s="233"/>
      <c r="K1510" s="233"/>
      <c r="L1510" s="233"/>
      <c r="M1510" s="233"/>
      <c r="O1510" s="138"/>
      <c r="P1510" s="138">
        <f t="shared" si="236"/>
        <v>1499</v>
      </c>
      <c r="Q1510" s="290">
        <f t="shared" si="237"/>
        <v>-6476300</v>
      </c>
      <c r="R1510" s="290">
        <f t="shared" si="238"/>
        <v>4350</v>
      </c>
      <c r="S1510" s="290">
        <f t="shared" si="239"/>
        <v>-6480650</v>
      </c>
      <c r="T1510" s="290">
        <f t="shared" si="231"/>
        <v>5200</v>
      </c>
      <c r="U1510" s="290">
        <f t="shared" si="232"/>
        <v>-6481500</v>
      </c>
      <c r="V1510" s="77"/>
      <c r="W1510" s="8"/>
      <c r="X1510" s="8"/>
    </row>
    <row r="1511" spans="3:24" x14ac:dyDescent="0.25">
      <c r="C1511" s="295">
        <f t="shared" si="233"/>
        <v>0</v>
      </c>
      <c r="D1511" s="92">
        <f t="shared" si="234"/>
        <v>0</v>
      </c>
      <c r="E1511" s="92">
        <f t="shared" si="230"/>
        <v>0</v>
      </c>
      <c r="F1511" s="92">
        <f t="shared" si="235"/>
        <v>0</v>
      </c>
      <c r="G1511" s="92"/>
      <c r="H1511" s="233"/>
      <c r="I1511" s="233"/>
      <c r="J1511" s="233"/>
      <c r="K1511" s="233"/>
      <c r="L1511" s="233"/>
      <c r="M1511" s="233"/>
      <c r="O1511" s="138"/>
      <c r="P1511" s="138">
        <f t="shared" si="236"/>
        <v>1500</v>
      </c>
      <c r="Q1511" s="290">
        <f t="shared" si="237"/>
        <v>-6480650</v>
      </c>
      <c r="R1511" s="290">
        <f t="shared" si="238"/>
        <v>4350</v>
      </c>
      <c r="S1511" s="290">
        <f t="shared" si="239"/>
        <v>-6485000</v>
      </c>
      <c r="T1511" s="290">
        <f t="shared" si="231"/>
        <v>5200</v>
      </c>
      <c r="U1511" s="290">
        <f t="shared" si="232"/>
        <v>-6485850</v>
      </c>
      <c r="V1511" s="77"/>
      <c r="W1511" s="8"/>
      <c r="X1511" s="8"/>
    </row>
    <row r="1512" spans="3:24" x14ac:dyDescent="0.25">
      <c r="C1512" s="295">
        <f t="shared" si="233"/>
        <v>0</v>
      </c>
      <c r="D1512" s="92">
        <f t="shared" si="234"/>
        <v>0</v>
      </c>
      <c r="E1512" s="92">
        <f t="shared" si="230"/>
        <v>0</v>
      </c>
      <c r="F1512" s="92">
        <f t="shared" si="235"/>
        <v>0</v>
      </c>
      <c r="G1512" s="92"/>
      <c r="H1512" s="233"/>
      <c r="I1512" s="233"/>
      <c r="J1512" s="233"/>
      <c r="K1512" s="233"/>
      <c r="L1512" s="233"/>
      <c r="M1512" s="233"/>
      <c r="O1512" s="138"/>
      <c r="P1512" s="138">
        <f t="shared" si="236"/>
        <v>1501</v>
      </c>
      <c r="Q1512" s="290">
        <f t="shared" si="237"/>
        <v>-6485000</v>
      </c>
      <c r="R1512" s="290">
        <f t="shared" si="238"/>
        <v>4350</v>
      </c>
      <c r="S1512" s="290">
        <f t="shared" si="239"/>
        <v>-6489350</v>
      </c>
      <c r="T1512" s="290">
        <f t="shared" si="231"/>
        <v>5200</v>
      </c>
      <c r="U1512" s="290">
        <f t="shared" si="232"/>
        <v>-6490200</v>
      </c>
      <c r="V1512" s="77"/>
      <c r="W1512" s="8"/>
      <c r="X1512" s="8"/>
    </row>
    <row r="1513" spans="3:24" x14ac:dyDescent="0.25">
      <c r="C1513" s="295">
        <f t="shared" si="233"/>
        <v>0</v>
      </c>
      <c r="D1513" s="92">
        <f t="shared" si="234"/>
        <v>0</v>
      </c>
      <c r="E1513" s="92">
        <f t="shared" si="230"/>
        <v>0</v>
      </c>
      <c r="F1513" s="92">
        <f t="shared" si="235"/>
        <v>0</v>
      </c>
      <c r="G1513" s="92"/>
      <c r="H1513" s="233"/>
      <c r="I1513" s="233"/>
      <c r="J1513" s="233"/>
      <c r="K1513" s="233"/>
      <c r="L1513" s="233"/>
      <c r="M1513" s="233"/>
      <c r="O1513" s="138"/>
      <c r="P1513" s="138">
        <f t="shared" si="236"/>
        <v>1502</v>
      </c>
      <c r="Q1513" s="290">
        <f t="shared" si="237"/>
        <v>-6489350</v>
      </c>
      <c r="R1513" s="290">
        <f t="shared" si="238"/>
        <v>4350</v>
      </c>
      <c r="S1513" s="290">
        <f t="shared" si="239"/>
        <v>-6493700</v>
      </c>
      <c r="T1513" s="290">
        <f t="shared" si="231"/>
        <v>5200</v>
      </c>
      <c r="U1513" s="290">
        <f t="shared" si="232"/>
        <v>-6494550</v>
      </c>
      <c r="V1513" s="77"/>
      <c r="W1513" s="8"/>
      <c r="X1513" s="8"/>
    </row>
    <row r="1514" spans="3:24" x14ac:dyDescent="0.25">
      <c r="C1514" s="295">
        <f t="shared" si="233"/>
        <v>0</v>
      </c>
      <c r="D1514" s="92">
        <f t="shared" si="234"/>
        <v>0</v>
      </c>
      <c r="E1514" s="92">
        <f t="shared" si="230"/>
        <v>0</v>
      </c>
      <c r="F1514" s="92">
        <f t="shared" si="235"/>
        <v>0</v>
      </c>
      <c r="G1514" s="92"/>
      <c r="H1514" s="233"/>
      <c r="I1514" s="233"/>
      <c r="J1514" s="233"/>
      <c r="K1514" s="233"/>
      <c r="L1514" s="233"/>
      <c r="M1514" s="233"/>
      <c r="O1514" s="138"/>
      <c r="P1514" s="138">
        <f t="shared" si="236"/>
        <v>1503</v>
      </c>
      <c r="Q1514" s="290">
        <f t="shared" si="237"/>
        <v>-6493700</v>
      </c>
      <c r="R1514" s="290">
        <f t="shared" si="238"/>
        <v>4350</v>
      </c>
      <c r="S1514" s="290">
        <f t="shared" si="239"/>
        <v>-6498050</v>
      </c>
      <c r="T1514" s="290">
        <f t="shared" si="231"/>
        <v>5200</v>
      </c>
      <c r="U1514" s="290">
        <f t="shared" si="232"/>
        <v>-6498900</v>
      </c>
      <c r="V1514" s="77"/>
      <c r="W1514" s="8"/>
      <c r="X1514" s="8"/>
    </row>
    <row r="1515" spans="3:24" x14ac:dyDescent="0.25">
      <c r="C1515" s="295">
        <f t="shared" si="233"/>
        <v>0</v>
      </c>
      <c r="D1515" s="92">
        <f t="shared" si="234"/>
        <v>0</v>
      </c>
      <c r="E1515" s="92">
        <f t="shared" si="230"/>
        <v>0</v>
      </c>
      <c r="F1515" s="92">
        <f t="shared" si="235"/>
        <v>0</v>
      </c>
      <c r="G1515" s="92"/>
      <c r="H1515" s="233"/>
      <c r="I1515" s="233"/>
      <c r="J1515" s="233"/>
      <c r="K1515" s="233"/>
      <c r="L1515" s="233"/>
      <c r="M1515" s="233"/>
      <c r="O1515" s="138"/>
      <c r="P1515" s="138">
        <f t="shared" si="236"/>
        <v>1504</v>
      </c>
      <c r="Q1515" s="290">
        <f t="shared" si="237"/>
        <v>-6498050</v>
      </c>
      <c r="R1515" s="290">
        <f t="shared" si="238"/>
        <v>4350</v>
      </c>
      <c r="S1515" s="290">
        <f t="shared" si="239"/>
        <v>-6502400</v>
      </c>
      <c r="T1515" s="290">
        <f t="shared" si="231"/>
        <v>5200</v>
      </c>
      <c r="U1515" s="290">
        <f t="shared" si="232"/>
        <v>-6503250</v>
      </c>
      <c r="V1515" s="77"/>
      <c r="W1515" s="8"/>
      <c r="X1515" s="8"/>
    </row>
    <row r="1516" spans="3:24" x14ac:dyDescent="0.25">
      <c r="C1516" s="295">
        <f t="shared" si="233"/>
        <v>0</v>
      </c>
      <c r="D1516" s="92">
        <f t="shared" si="234"/>
        <v>0</v>
      </c>
      <c r="E1516" s="92">
        <f t="shared" si="230"/>
        <v>0</v>
      </c>
      <c r="F1516" s="92">
        <f t="shared" si="235"/>
        <v>0</v>
      </c>
      <c r="G1516" s="92"/>
      <c r="H1516" s="233"/>
      <c r="I1516" s="233"/>
      <c r="J1516" s="233"/>
      <c r="K1516" s="233"/>
      <c r="L1516" s="233"/>
      <c r="M1516" s="233"/>
      <c r="O1516" s="138"/>
      <c r="P1516" s="138">
        <f t="shared" si="236"/>
        <v>1505</v>
      </c>
      <c r="Q1516" s="290">
        <f t="shared" si="237"/>
        <v>-6502400</v>
      </c>
      <c r="R1516" s="290">
        <f t="shared" si="238"/>
        <v>4350</v>
      </c>
      <c r="S1516" s="290">
        <f t="shared" si="239"/>
        <v>-6506750</v>
      </c>
      <c r="T1516" s="290">
        <f t="shared" si="231"/>
        <v>5200</v>
      </c>
      <c r="U1516" s="290">
        <f t="shared" si="232"/>
        <v>-6507600</v>
      </c>
      <c r="V1516" s="77"/>
      <c r="W1516" s="8"/>
      <c r="X1516" s="8"/>
    </row>
    <row r="1517" spans="3:24" x14ac:dyDescent="0.25">
      <c r="C1517" s="295">
        <f t="shared" si="233"/>
        <v>0</v>
      </c>
      <c r="D1517" s="92">
        <f t="shared" si="234"/>
        <v>0</v>
      </c>
      <c r="E1517" s="92">
        <f t="shared" si="230"/>
        <v>0</v>
      </c>
      <c r="F1517" s="92">
        <f t="shared" si="235"/>
        <v>0</v>
      </c>
      <c r="G1517" s="92"/>
      <c r="H1517" s="233"/>
      <c r="I1517" s="233"/>
      <c r="J1517" s="233"/>
      <c r="K1517" s="233"/>
      <c r="L1517" s="233"/>
      <c r="M1517" s="233"/>
      <c r="O1517" s="138"/>
      <c r="P1517" s="138">
        <f t="shared" si="236"/>
        <v>1506</v>
      </c>
      <c r="Q1517" s="290">
        <f t="shared" si="237"/>
        <v>-6506750</v>
      </c>
      <c r="R1517" s="290">
        <f t="shared" si="238"/>
        <v>4350</v>
      </c>
      <c r="S1517" s="290">
        <f t="shared" si="239"/>
        <v>-6511100</v>
      </c>
      <c r="T1517" s="290">
        <f t="shared" si="231"/>
        <v>5200</v>
      </c>
      <c r="U1517" s="290">
        <f t="shared" si="232"/>
        <v>-6511950</v>
      </c>
      <c r="V1517" s="77"/>
      <c r="W1517" s="8"/>
      <c r="X1517" s="8"/>
    </row>
    <row r="1518" spans="3:24" x14ac:dyDescent="0.25">
      <c r="C1518" s="295">
        <f t="shared" si="233"/>
        <v>0</v>
      </c>
      <c r="D1518" s="92">
        <f t="shared" si="234"/>
        <v>0</v>
      </c>
      <c r="E1518" s="92">
        <f t="shared" si="230"/>
        <v>0</v>
      </c>
      <c r="F1518" s="92">
        <f t="shared" si="235"/>
        <v>0</v>
      </c>
      <c r="G1518" s="92"/>
      <c r="H1518" s="233"/>
      <c r="I1518" s="233"/>
      <c r="J1518" s="233"/>
      <c r="K1518" s="233"/>
      <c r="L1518" s="233"/>
      <c r="M1518" s="233"/>
      <c r="O1518" s="138"/>
      <c r="P1518" s="138">
        <f t="shared" si="236"/>
        <v>1507</v>
      </c>
      <c r="Q1518" s="290">
        <f t="shared" si="237"/>
        <v>-6511100</v>
      </c>
      <c r="R1518" s="290">
        <f t="shared" si="238"/>
        <v>4350</v>
      </c>
      <c r="S1518" s="290">
        <f t="shared" si="239"/>
        <v>-6515450</v>
      </c>
      <c r="T1518" s="290">
        <f t="shared" si="231"/>
        <v>5200</v>
      </c>
      <c r="U1518" s="290">
        <f t="shared" si="232"/>
        <v>-6516300</v>
      </c>
      <c r="V1518" s="77"/>
      <c r="W1518" s="8"/>
      <c r="X1518" s="8"/>
    </row>
    <row r="1519" spans="3:24" x14ac:dyDescent="0.25">
      <c r="C1519" s="295">
        <f t="shared" si="233"/>
        <v>0</v>
      </c>
      <c r="D1519" s="92">
        <f t="shared" si="234"/>
        <v>0</v>
      </c>
      <c r="E1519" s="92">
        <f t="shared" si="230"/>
        <v>0</v>
      </c>
      <c r="F1519" s="92">
        <f t="shared" si="235"/>
        <v>0</v>
      </c>
      <c r="G1519" s="92"/>
      <c r="H1519" s="233"/>
      <c r="I1519" s="233"/>
      <c r="J1519" s="233"/>
      <c r="K1519" s="233"/>
      <c r="L1519" s="233"/>
      <c r="M1519" s="233"/>
      <c r="O1519" s="138"/>
      <c r="P1519" s="138">
        <f t="shared" si="236"/>
        <v>1508</v>
      </c>
      <c r="Q1519" s="290">
        <f t="shared" si="237"/>
        <v>-6515450</v>
      </c>
      <c r="R1519" s="290">
        <f t="shared" si="238"/>
        <v>4350</v>
      </c>
      <c r="S1519" s="290">
        <f t="shared" si="239"/>
        <v>-6519800</v>
      </c>
      <c r="T1519" s="290">
        <f t="shared" si="231"/>
        <v>5200</v>
      </c>
      <c r="U1519" s="290">
        <f t="shared" si="232"/>
        <v>-6520650</v>
      </c>
      <c r="V1519" s="77"/>
      <c r="W1519" s="8"/>
      <c r="X1519" s="8"/>
    </row>
    <row r="1520" spans="3:24" x14ac:dyDescent="0.25">
      <c r="C1520" s="295">
        <f t="shared" si="233"/>
        <v>0</v>
      </c>
      <c r="D1520" s="92">
        <f t="shared" si="234"/>
        <v>0</v>
      </c>
      <c r="E1520" s="92">
        <f t="shared" si="230"/>
        <v>0</v>
      </c>
      <c r="F1520" s="92">
        <f t="shared" si="235"/>
        <v>0</v>
      </c>
      <c r="G1520" s="92"/>
      <c r="H1520" s="233"/>
      <c r="I1520" s="233"/>
      <c r="J1520" s="233"/>
      <c r="K1520" s="233"/>
      <c r="L1520" s="233"/>
      <c r="M1520" s="233"/>
      <c r="O1520" s="138"/>
      <c r="P1520" s="138">
        <f t="shared" si="236"/>
        <v>1509</v>
      </c>
      <c r="Q1520" s="290">
        <f t="shared" si="237"/>
        <v>-6519800</v>
      </c>
      <c r="R1520" s="290">
        <f t="shared" si="238"/>
        <v>4350</v>
      </c>
      <c r="S1520" s="290">
        <f t="shared" si="239"/>
        <v>-6524150</v>
      </c>
      <c r="T1520" s="290">
        <f t="shared" si="231"/>
        <v>5200</v>
      </c>
      <c r="U1520" s="290">
        <f t="shared" si="232"/>
        <v>-6525000</v>
      </c>
      <c r="V1520" s="77"/>
      <c r="W1520" s="8"/>
      <c r="X1520" s="8"/>
    </row>
    <row r="1521" spans="3:24" x14ac:dyDescent="0.25">
      <c r="C1521" s="295">
        <f t="shared" si="233"/>
        <v>0</v>
      </c>
      <c r="D1521" s="92">
        <f t="shared" si="234"/>
        <v>0</v>
      </c>
      <c r="E1521" s="92">
        <f t="shared" si="230"/>
        <v>0</v>
      </c>
      <c r="F1521" s="92">
        <f t="shared" si="235"/>
        <v>0</v>
      </c>
      <c r="G1521" s="92"/>
      <c r="H1521" s="233"/>
      <c r="I1521" s="233"/>
      <c r="J1521" s="233"/>
      <c r="K1521" s="233"/>
      <c r="L1521" s="233"/>
      <c r="M1521" s="233"/>
      <c r="O1521" s="138"/>
      <c r="P1521" s="138">
        <f t="shared" si="236"/>
        <v>1510</v>
      </c>
      <c r="Q1521" s="290">
        <f t="shared" si="237"/>
        <v>-6524150</v>
      </c>
      <c r="R1521" s="290">
        <f t="shared" si="238"/>
        <v>4350</v>
      </c>
      <c r="S1521" s="290">
        <f t="shared" si="239"/>
        <v>-6528500</v>
      </c>
      <c r="T1521" s="290">
        <f t="shared" si="231"/>
        <v>5200</v>
      </c>
      <c r="U1521" s="290">
        <f t="shared" si="232"/>
        <v>-6529350</v>
      </c>
      <c r="V1521" s="77"/>
      <c r="W1521" s="8"/>
      <c r="X1521" s="8"/>
    </row>
    <row r="1522" spans="3:24" x14ac:dyDescent="0.25">
      <c r="C1522" s="295">
        <f t="shared" si="233"/>
        <v>0</v>
      </c>
      <c r="D1522" s="92">
        <f t="shared" si="234"/>
        <v>0</v>
      </c>
      <c r="E1522" s="92">
        <f t="shared" si="230"/>
        <v>0</v>
      </c>
      <c r="F1522" s="92">
        <f t="shared" si="235"/>
        <v>0</v>
      </c>
      <c r="G1522" s="92"/>
      <c r="H1522" s="233"/>
      <c r="I1522" s="233"/>
      <c r="J1522" s="233"/>
      <c r="K1522" s="233"/>
      <c r="L1522" s="233"/>
      <c r="M1522" s="233"/>
      <c r="O1522" s="138"/>
      <c r="P1522" s="138">
        <f t="shared" si="236"/>
        <v>1511</v>
      </c>
      <c r="Q1522" s="290">
        <f t="shared" si="237"/>
        <v>-6528500</v>
      </c>
      <c r="R1522" s="290">
        <f t="shared" si="238"/>
        <v>4350</v>
      </c>
      <c r="S1522" s="290">
        <f t="shared" si="239"/>
        <v>-6532850</v>
      </c>
      <c r="T1522" s="290">
        <f t="shared" si="231"/>
        <v>5200</v>
      </c>
      <c r="U1522" s="290">
        <f t="shared" si="232"/>
        <v>-6533700</v>
      </c>
      <c r="V1522" s="77"/>
      <c r="W1522" s="8"/>
      <c r="X1522" s="8"/>
    </row>
    <row r="1523" spans="3:24" x14ac:dyDescent="0.25">
      <c r="C1523" s="295">
        <f t="shared" si="233"/>
        <v>0</v>
      </c>
      <c r="D1523" s="92">
        <f t="shared" si="234"/>
        <v>0</v>
      </c>
      <c r="E1523" s="92">
        <f t="shared" si="230"/>
        <v>0</v>
      </c>
      <c r="F1523" s="92">
        <f t="shared" si="235"/>
        <v>0</v>
      </c>
      <c r="G1523" s="92"/>
      <c r="H1523" s="233"/>
      <c r="I1523" s="233"/>
      <c r="J1523" s="233"/>
      <c r="K1523" s="233"/>
      <c r="L1523" s="233"/>
      <c r="M1523" s="233"/>
      <c r="O1523" s="138"/>
      <c r="P1523" s="138">
        <f t="shared" si="236"/>
        <v>1512</v>
      </c>
      <c r="Q1523" s="290">
        <f t="shared" si="237"/>
        <v>-6532850</v>
      </c>
      <c r="R1523" s="290">
        <f t="shared" si="238"/>
        <v>4350</v>
      </c>
      <c r="S1523" s="290">
        <f t="shared" si="239"/>
        <v>-6537200</v>
      </c>
      <c r="T1523" s="290">
        <f t="shared" si="231"/>
        <v>5200</v>
      </c>
      <c r="U1523" s="290">
        <f t="shared" si="232"/>
        <v>-6538050</v>
      </c>
      <c r="V1523" s="77"/>
      <c r="W1523" s="8"/>
      <c r="X1523" s="8"/>
    </row>
    <row r="1524" spans="3:24" x14ac:dyDescent="0.25">
      <c r="C1524" s="295">
        <f t="shared" si="233"/>
        <v>0</v>
      </c>
      <c r="D1524" s="92">
        <f t="shared" si="234"/>
        <v>0</v>
      </c>
      <c r="E1524" s="92">
        <f t="shared" si="230"/>
        <v>0</v>
      </c>
      <c r="F1524" s="92">
        <f t="shared" si="235"/>
        <v>0</v>
      </c>
      <c r="G1524" s="92"/>
      <c r="H1524" s="233"/>
      <c r="I1524" s="233"/>
      <c r="J1524" s="233"/>
      <c r="K1524" s="233"/>
      <c r="L1524" s="233"/>
      <c r="M1524" s="233"/>
      <c r="O1524" s="138"/>
      <c r="P1524" s="138">
        <f t="shared" si="236"/>
        <v>1513</v>
      </c>
      <c r="Q1524" s="290">
        <f t="shared" si="237"/>
        <v>-6537200</v>
      </c>
      <c r="R1524" s="290">
        <f t="shared" si="238"/>
        <v>4350</v>
      </c>
      <c r="S1524" s="290">
        <f t="shared" si="239"/>
        <v>-6541550</v>
      </c>
      <c r="T1524" s="290">
        <f t="shared" si="231"/>
        <v>5200</v>
      </c>
      <c r="U1524" s="290">
        <f t="shared" si="232"/>
        <v>-6542400</v>
      </c>
      <c r="V1524" s="77"/>
      <c r="W1524" s="8"/>
      <c r="X1524" s="8"/>
    </row>
    <row r="1525" spans="3:24" x14ac:dyDescent="0.25">
      <c r="C1525" s="295">
        <f t="shared" si="233"/>
        <v>0</v>
      </c>
      <c r="D1525" s="92">
        <f t="shared" si="234"/>
        <v>0</v>
      </c>
      <c r="E1525" s="92">
        <f t="shared" si="230"/>
        <v>0</v>
      </c>
      <c r="F1525" s="92">
        <f t="shared" si="235"/>
        <v>0</v>
      </c>
      <c r="G1525" s="92"/>
      <c r="H1525" s="233"/>
      <c r="I1525" s="233"/>
      <c r="J1525" s="233"/>
      <c r="K1525" s="233"/>
      <c r="L1525" s="233"/>
      <c r="M1525" s="233"/>
      <c r="O1525" s="138"/>
      <c r="P1525" s="138">
        <f t="shared" si="236"/>
        <v>1514</v>
      </c>
      <c r="Q1525" s="290">
        <f t="shared" si="237"/>
        <v>-6541550</v>
      </c>
      <c r="R1525" s="290">
        <f t="shared" si="238"/>
        <v>4350</v>
      </c>
      <c r="S1525" s="290">
        <f t="shared" si="239"/>
        <v>-6545900</v>
      </c>
      <c r="T1525" s="290">
        <f t="shared" si="231"/>
        <v>5200</v>
      </c>
      <c r="U1525" s="290">
        <f t="shared" si="232"/>
        <v>-6546750</v>
      </c>
      <c r="V1525" s="77"/>
      <c r="W1525" s="8"/>
      <c r="X1525" s="8"/>
    </row>
    <row r="1526" spans="3:24" x14ac:dyDescent="0.25">
      <c r="C1526" s="295">
        <f t="shared" si="233"/>
        <v>0</v>
      </c>
      <c r="D1526" s="92">
        <f t="shared" si="234"/>
        <v>0</v>
      </c>
      <c r="E1526" s="92">
        <f t="shared" si="230"/>
        <v>0</v>
      </c>
      <c r="F1526" s="92">
        <f t="shared" si="235"/>
        <v>0</v>
      </c>
      <c r="G1526" s="92"/>
      <c r="H1526" s="233"/>
      <c r="I1526" s="233"/>
      <c r="J1526" s="233"/>
      <c r="K1526" s="233"/>
      <c r="L1526" s="233"/>
      <c r="M1526" s="233"/>
      <c r="O1526" s="138"/>
      <c r="P1526" s="138">
        <f t="shared" si="236"/>
        <v>1515</v>
      </c>
      <c r="Q1526" s="290">
        <f t="shared" si="237"/>
        <v>-6545900</v>
      </c>
      <c r="R1526" s="290">
        <f t="shared" si="238"/>
        <v>4350</v>
      </c>
      <c r="S1526" s="290">
        <f t="shared" si="239"/>
        <v>-6550250</v>
      </c>
      <c r="T1526" s="290">
        <f t="shared" si="231"/>
        <v>5200</v>
      </c>
      <c r="U1526" s="290">
        <f t="shared" si="232"/>
        <v>-6551100</v>
      </c>
      <c r="V1526" s="77"/>
      <c r="W1526" s="8"/>
      <c r="X1526" s="8"/>
    </row>
    <row r="1527" spans="3:24" x14ac:dyDescent="0.25">
      <c r="C1527" s="295">
        <f t="shared" si="233"/>
        <v>0</v>
      </c>
      <c r="D1527" s="92">
        <f t="shared" si="234"/>
        <v>0</v>
      </c>
      <c r="E1527" s="92">
        <f t="shared" si="230"/>
        <v>0</v>
      </c>
      <c r="F1527" s="92">
        <f t="shared" si="235"/>
        <v>0</v>
      </c>
      <c r="G1527" s="92"/>
      <c r="H1527" s="233"/>
      <c r="I1527" s="233"/>
      <c r="J1527" s="233"/>
      <c r="K1527" s="233"/>
      <c r="L1527" s="233"/>
      <c r="M1527" s="233"/>
      <c r="O1527" s="138"/>
      <c r="P1527" s="138">
        <f t="shared" si="236"/>
        <v>1516</v>
      </c>
      <c r="Q1527" s="290">
        <f t="shared" si="237"/>
        <v>-6550250</v>
      </c>
      <c r="R1527" s="290">
        <f t="shared" si="238"/>
        <v>4350</v>
      </c>
      <c r="S1527" s="290">
        <f t="shared" si="239"/>
        <v>-6554600</v>
      </c>
      <c r="T1527" s="290">
        <f t="shared" si="231"/>
        <v>5200</v>
      </c>
      <c r="U1527" s="290">
        <f t="shared" si="232"/>
        <v>-6555450</v>
      </c>
      <c r="V1527" s="77"/>
      <c r="W1527" s="8"/>
      <c r="X1527" s="8"/>
    </row>
    <row r="1528" spans="3:24" x14ac:dyDescent="0.25">
      <c r="C1528" s="295">
        <f t="shared" si="233"/>
        <v>0</v>
      </c>
      <c r="D1528" s="92">
        <f t="shared" si="234"/>
        <v>0</v>
      </c>
      <c r="E1528" s="92">
        <f t="shared" si="230"/>
        <v>0</v>
      </c>
      <c r="F1528" s="92">
        <f t="shared" si="235"/>
        <v>0</v>
      </c>
      <c r="G1528" s="92"/>
      <c r="H1528" s="233"/>
      <c r="I1528" s="233"/>
      <c r="J1528" s="233"/>
      <c r="K1528" s="233"/>
      <c r="L1528" s="233"/>
      <c r="M1528" s="233"/>
      <c r="O1528" s="138"/>
      <c r="P1528" s="138">
        <f t="shared" si="236"/>
        <v>1517</v>
      </c>
      <c r="Q1528" s="290">
        <f t="shared" si="237"/>
        <v>-6554600</v>
      </c>
      <c r="R1528" s="290">
        <f t="shared" si="238"/>
        <v>4350</v>
      </c>
      <c r="S1528" s="290">
        <f t="shared" si="239"/>
        <v>-6558950</v>
      </c>
      <c r="T1528" s="290">
        <f t="shared" si="231"/>
        <v>5200</v>
      </c>
      <c r="U1528" s="290">
        <f t="shared" si="232"/>
        <v>-6559800</v>
      </c>
      <c r="V1528" s="77"/>
      <c r="W1528" s="8"/>
      <c r="X1528" s="8"/>
    </row>
    <row r="1529" spans="3:24" x14ac:dyDescent="0.25">
      <c r="C1529" s="295">
        <f t="shared" si="233"/>
        <v>0</v>
      </c>
      <c r="D1529" s="92">
        <f t="shared" si="234"/>
        <v>0</v>
      </c>
      <c r="E1529" s="92">
        <f t="shared" si="230"/>
        <v>0</v>
      </c>
      <c r="F1529" s="92">
        <f t="shared" si="235"/>
        <v>0</v>
      </c>
      <c r="G1529" s="92"/>
      <c r="H1529" s="233"/>
      <c r="I1529" s="233"/>
      <c r="J1529" s="233"/>
      <c r="K1529" s="233"/>
      <c r="L1529" s="233"/>
      <c r="M1529" s="233"/>
      <c r="O1529" s="138"/>
      <c r="P1529" s="138">
        <f t="shared" si="236"/>
        <v>1518</v>
      </c>
      <c r="Q1529" s="290">
        <f t="shared" si="237"/>
        <v>-6558950</v>
      </c>
      <c r="R1529" s="290">
        <f t="shared" si="238"/>
        <v>4350</v>
      </c>
      <c r="S1529" s="290">
        <f t="shared" si="239"/>
        <v>-6563300</v>
      </c>
      <c r="T1529" s="290">
        <f t="shared" si="231"/>
        <v>5200</v>
      </c>
      <c r="U1529" s="290">
        <f t="shared" si="232"/>
        <v>-6564150</v>
      </c>
      <c r="V1529" s="77"/>
      <c r="W1529" s="8"/>
      <c r="X1529" s="8"/>
    </row>
    <row r="1530" spans="3:24" x14ac:dyDescent="0.25">
      <c r="C1530" s="295">
        <f t="shared" si="233"/>
        <v>0</v>
      </c>
      <c r="D1530" s="92">
        <f t="shared" si="234"/>
        <v>0</v>
      </c>
      <c r="E1530" s="92">
        <f t="shared" si="230"/>
        <v>0</v>
      </c>
      <c r="F1530" s="92">
        <f t="shared" si="235"/>
        <v>0</v>
      </c>
      <c r="G1530" s="92"/>
      <c r="H1530" s="233"/>
      <c r="I1530" s="233"/>
      <c r="J1530" s="233"/>
      <c r="K1530" s="233"/>
      <c r="L1530" s="233"/>
      <c r="M1530" s="233"/>
      <c r="O1530" s="138"/>
      <c r="P1530" s="138">
        <f t="shared" si="236"/>
        <v>1519</v>
      </c>
      <c r="Q1530" s="290">
        <f t="shared" si="237"/>
        <v>-6563300</v>
      </c>
      <c r="R1530" s="290">
        <f t="shared" si="238"/>
        <v>4350</v>
      </c>
      <c r="S1530" s="290">
        <f t="shared" si="239"/>
        <v>-6567650</v>
      </c>
      <c r="T1530" s="290">
        <f t="shared" si="231"/>
        <v>5200</v>
      </c>
      <c r="U1530" s="290">
        <f t="shared" si="232"/>
        <v>-6568500</v>
      </c>
      <c r="V1530" s="77"/>
      <c r="W1530" s="8"/>
      <c r="X1530" s="8"/>
    </row>
    <row r="1531" spans="3:24" x14ac:dyDescent="0.25">
      <c r="C1531" s="295">
        <f t="shared" si="233"/>
        <v>0</v>
      </c>
      <c r="D1531" s="92">
        <f t="shared" si="234"/>
        <v>0</v>
      </c>
      <c r="E1531" s="92">
        <f t="shared" si="230"/>
        <v>0</v>
      </c>
      <c r="F1531" s="92">
        <f t="shared" si="235"/>
        <v>0</v>
      </c>
      <c r="G1531" s="92"/>
      <c r="H1531" s="233"/>
      <c r="I1531" s="233"/>
      <c r="J1531" s="233"/>
      <c r="K1531" s="233"/>
      <c r="L1531" s="233"/>
      <c r="M1531" s="233"/>
      <c r="O1531" s="138"/>
      <c r="P1531" s="138">
        <f t="shared" si="236"/>
        <v>1520</v>
      </c>
      <c r="Q1531" s="290">
        <f t="shared" si="237"/>
        <v>-6567650</v>
      </c>
      <c r="R1531" s="290">
        <f t="shared" si="238"/>
        <v>4350</v>
      </c>
      <c r="S1531" s="290">
        <f t="shared" si="239"/>
        <v>-6572000</v>
      </c>
      <c r="T1531" s="290">
        <f t="shared" si="231"/>
        <v>5200</v>
      </c>
      <c r="U1531" s="290">
        <f t="shared" si="232"/>
        <v>-6572850</v>
      </c>
      <c r="V1531" s="77"/>
      <c r="W1531" s="8"/>
      <c r="X1531" s="8"/>
    </row>
    <row r="1532" spans="3:24" x14ac:dyDescent="0.25">
      <c r="C1532" s="295">
        <f t="shared" si="233"/>
        <v>0</v>
      </c>
      <c r="D1532" s="92">
        <f t="shared" si="234"/>
        <v>0</v>
      </c>
      <c r="E1532" s="92">
        <f t="shared" si="230"/>
        <v>0</v>
      </c>
      <c r="F1532" s="92">
        <f t="shared" si="235"/>
        <v>0</v>
      </c>
      <c r="G1532" s="92"/>
      <c r="H1532" s="233"/>
      <c r="I1532" s="233"/>
      <c r="J1532" s="233"/>
      <c r="K1532" s="233"/>
      <c r="L1532" s="233"/>
      <c r="M1532" s="233"/>
      <c r="O1532" s="138"/>
      <c r="P1532" s="138">
        <f t="shared" si="236"/>
        <v>1521</v>
      </c>
      <c r="Q1532" s="290">
        <f t="shared" si="237"/>
        <v>-6572000</v>
      </c>
      <c r="R1532" s="290">
        <f t="shared" si="238"/>
        <v>4350</v>
      </c>
      <c r="S1532" s="290">
        <f t="shared" si="239"/>
        <v>-6576350</v>
      </c>
      <c r="T1532" s="290">
        <f t="shared" si="231"/>
        <v>5200</v>
      </c>
      <c r="U1532" s="290">
        <f t="shared" si="232"/>
        <v>-6577200</v>
      </c>
      <c r="V1532" s="77"/>
      <c r="W1532" s="8"/>
      <c r="X1532" s="8"/>
    </row>
    <row r="1533" spans="3:24" x14ac:dyDescent="0.25">
      <c r="C1533" s="295">
        <f t="shared" si="233"/>
        <v>0</v>
      </c>
      <c r="D1533" s="92">
        <f t="shared" si="234"/>
        <v>0</v>
      </c>
      <c r="E1533" s="92">
        <f t="shared" si="230"/>
        <v>0</v>
      </c>
      <c r="F1533" s="92">
        <f t="shared" si="235"/>
        <v>0</v>
      </c>
      <c r="G1533" s="92"/>
      <c r="H1533" s="233"/>
      <c r="I1533" s="233"/>
      <c r="J1533" s="233"/>
      <c r="K1533" s="233"/>
      <c r="L1533" s="233"/>
      <c r="M1533" s="233"/>
      <c r="O1533" s="138"/>
      <c r="P1533" s="138">
        <f t="shared" si="236"/>
        <v>1522</v>
      </c>
      <c r="Q1533" s="290">
        <f t="shared" si="237"/>
        <v>-6576350</v>
      </c>
      <c r="R1533" s="290">
        <f t="shared" si="238"/>
        <v>4350</v>
      </c>
      <c r="S1533" s="290">
        <f t="shared" si="239"/>
        <v>-6580700</v>
      </c>
      <c r="T1533" s="290">
        <f t="shared" si="231"/>
        <v>5200</v>
      </c>
      <c r="U1533" s="290">
        <f t="shared" si="232"/>
        <v>-6581550</v>
      </c>
      <c r="V1533" s="77"/>
      <c r="W1533" s="8"/>
      <c r="X1533" s="8"/>
    </row>
    <row r="1534" spans="3:24" x14ac:dyDescent="0.25">
      <c r="C1534" s="295">
        <f t="shared" si="233"/>
        <v>0</v>
      </c>
      <c r="D1534" s="92">
        <f t="shared" si="234"/>
        <v>0</v>
      </c>
      <c r="E1534" s="92">
        <f t="shared" si="230"/>
        <v>0</v>
      </c>
      <c r="F1534" s="92">
        <f t="shared" si="235"/>
        <v>0</v>
      </c>
      <c r="G1534" s="92"/>
      <c r="H1534" s="233"/>
      <c r="I1534" s="233"/>
      <c r="J1534" s="233"/>
      <c r="K1534" s="233"/>
      <c r="L1534" s="233"/>
      <c r="M1534" s="233"/>
      <c r="O1534" s="138"/>
      <c r="P1534" s="138">
        <f t="shared" si="236"/>
        <v>1523</v>
      </c>
      <c r="Q1534" s="290">
        <f t="shared" si="237"/>
        <v>-6580700</v>
      </c>
      <c r="R1534" s="290">
        <f t="shared" si="238"/>
        <v>4350</v>
      </c>
      <c r="S1534" s="290">
        <f t="shared" si="239"/>
        <v>-6585050</v>
      </c>
      <c r="T1534" s="290">
        <f t="shared" si="231"/>
        <v>5200</v>
      </c>
      <c r="U1534" s="290">
        <f t="shared" si="232"/>
        <v>-6585900</v>
      </c>
      <c r="V1534" s="77"/>
      <c r="W1534" s="8"/>
      <c r="X1534" s="8"/>
    </row>
    <row r="1535" spans="3:24" x14ac:dyDescent="0.25">
      <c r="C1535" s="295">
        <f t="shared" si="233"/>
        <v>0</v>
      </c>
      <c r="D1535" s="92">
        <f t="shared" si="234"/>
        <v>0</v>
      </c>
      <c r="E1535" s="92">
        <f t="shared" si="230"/>
        <v>0</v>
      </c>
      <c r="F1535" s="92">
        <f t="shared" si="235"/>
        <v>0</v>
      </c>
      <c r="G1535" s="92"/>
      <c r="H1535" s="233"/>
      <c r="I1535" s="233"/>
      <c r="J1535" s="233"/>
      <c r="K1535" s="233"/>
      <c r="L1535" s="233"/>
      <c r="M1535" s="233"/>
      <c r="O1535" s="138"/>
      <c r="P1535" s="138">
        <f t="shared" si="236"/>
        <v>1524</v>
      </c>
      <c r="Q1535" s="290">
        <f t="shared" si="237"/>
        <v>-6585050</v>
      </c>
      <c r="R1535" s="290">
        <f t="shared" si="238"/>
        <v>4350</v>
      </c>
      <c r="S1535" s="290">
        <f t="shared" si="239"/>
        <v>-6589400</v>
      </c>
      <c r="T1535" s="290">
        <f t="shared" si="231"/>
        <v>5200</v>
      </c>
      <c r="U1535" s="290">
        <f t="shared" si="232"/>
        <v>-6590250</v>
      </c>
      <c r="V1535" s="77"/>
      <c r="W1535" s="8"/>
      <c r="X1535" s="8"/>
    </row>
    <row r="1536" spans="3:24" x14ac:dyDescent="0.25">
      <c r="C1536" s="295">
        <f t="shared" si="233"/>
        <v>0</v>
      </c>
      <c r="D1536" s="92">
        <f t="shared" si="234"/>
        <v>0</v>
      </c>
      <c r="E1536" s="92">
        <f t="shared" si="230"/>
        <v>0</v>
      </c>
      <c r="F1536" s="92">
        <f t="shared" si="235"/>
        <v>0</v>
      </c>
      <c r="G1536" s="92"/>
      <c r="H1536" s="233"/>
      <c r="I1536" s="233"/>
      <c r="J1536" s="233"/>
      <c r="K1536" s="233"/>
      <c r="L1536" s="233"/>
      <c r="M1536" s="233"/>
      <c r="O1536" s="138"/>
      <c r="P1536" s="138">
        <f t="shared" si="236"/>
        <v>1525</v>
      </c>
      <c r="Q1536" s="290">
        <f t="shared" si="237"/>
        <v>-6589400</v>
      </c>
      <c r="R1536" s="290">
        <f t="shared" si="238"/>
        <v>4350</v>
      </c>
      <c r="S1536" s="290">
        <f t="shared" si="239"/>
        <v>-6593750</v>
      </c>
      <c r="T1536" s="290">
        <f t="shared" si="231"/>
        <v>5200</v>
      </c>
      <c r="U1536" s="290">
        <f t="shared" si="232"/>
        <v>-6594600</v>
      </c>
      <c r="V1536" s="77"/>
      <c r="W1536" s="8"/>
      <c r="X1536" s="8"/>
    </row>
    <row r="1537" spans="3:24" x14ac:dyDescent="0.25">
      <c r="C1537" s="295">
        <f t="shared" si="233"/>
        <v>0</v>
      </c>
      <c r="D1537" s="92">
        <f t="shared" si="234"/>
        <v>0</v>
      </c>
      <c r="E1537" s="92">
        <f t="shared" si="230"/>
        <v>0</v>
      </c>
      <c r="F1537" s="92">
        <f t="shared" si="235"/>
        <v>0</v>
      </c>
      <c r="G1537" s="92"/>
      <c r="H1537" s="233"/>
      <c r="I1537" s="233"/>
      <c r="J1537" s="233"/>
      <c r="K1537" s="233"/>
      <c r="L1537" s="233"/>
      <c r="M1537" s="233"/>
      <c r="O1537" s="138"/>
      <c r="P1537" s="138">
        <f t="shared" si="236"/>
        <v>1526</v>
      </c>
      <c r="Q1537" s="290">
        <f t="shared" si="237"/>
        <v>-6593750</v>
      </c>
      <c r="R1537" s="290">
        <f t="shared" si="238"/>
        <v>4350</v>
      </c>
      <c r="S1537" s="290">
        <f t="shared" si="239"/>
        <v>-6598100</v>
      </c>
      <c r="T1537" s="290">
        <f t="shared" si="231"/>
        <v>5200</v>
      </c>
      <c r="U1537" s="290">
        <f t="shared" si="232"/>
        <v>-6598950</v>
      </c>
      <c r="V1537" s="77"/>
      <c r="W1537" s="8"/>
      <c r="X1537" s="8"/>
    </row>
    <row r="1538" spans="3:24" x14ac:dyDescent="0.25">
      <c r="C1538" s="295">
        <f t="shared" si="233"/>
        <v>0</v>
      </c>
      <c r="D1538" s="92">
        <f t="shared" si="234"/>
        <v>0</v>
      </c>
      <c r="E1538" s="92">
        <f t="shared" si="230"/>
        <v>0</v>
      </c>
      <c r="F1538" s="92">
        <f t="shared" si="235"/>
        <v>0</v>
      </c>
      <c r="G1538" s="92"/>
      <c r="H1538" s="233"/>
      <c r="I1538" s="233"/>
      <c r="J1538" s="233"/>
      <c r="K1538" s="233"/>
      <c r="L1538" s="233"/>
      <c r="M1538" s="233"/>
      <c r="O1538" s="138"/>
      <c r="P1538" s="138">
        <f t="shared" si="236"/>
        <v>1527</v>
      </c>
      <c r="Q1538" s="290">
        <f t="shared" si="237"/>
        <v>-6598100</v>
      </c>
      <c r="R1538" s="290">
        <f t="shared" si="238"/>
        <v>4350</v>
      </c>
      <c r="S1538" s="290">
        <f t="shared" si="239"/>
        <v>-6602450</v>
      </c>
      <c r="T1538" s="290">
        <f t="shared" si="231"/>
        <v>5200</v>
      </c>
      <c r="U1538" s="290">
        <f t="shared" si="232"/>
        <v>-6603300</v>
      </c>
      <c r="V1538" s="77"/>
      <c r="W1538" s="8"/>
      <c r="X1538" s="8"/>
    </row>
    <row r="1539" spans="3:24" x14ac:dyDescent="0.25">
      <c r="C1539" s="295">
        <f t="shared" si="233"/>
        <v>0</v>
      </c>
      <c r="D1539" s="92">
        <f t="shared" si="234"/>
        <v>0</v>
      </c>
      <c r="E1539" s="92">
        <f t="shared" si="230"/>
        <v>0</v>
      </c>
      <c r="F1539" s="92">
        <f t="shared" si="235"/>
        <v>0</v>
      </c>
      <c r="G1539" s="92"/>
      <c r="H1539" s="233"/>
      <c r="I1539" s="233"/>
      <c r="J1539" s="233"/>
      <c r="K1539" s="233"/>
      <c r="L1539" s="233"/>
      <c r="M1539" s="233"/>
      <c r="O1539" s="138"/>
      <c r="P1539" s="138">
        <f t="shared" si="236"/>
        <v>1528</v>
      </c>
      <c r="Q1539" s="290">
        <f t="shared" si="237"/>
        <v>-6602450</v>
      </c>
      <c r="R1539" s="290">
        <f t="shared" si="238"/>
        <v>4350</v>
      </c>
      <c r="S1539" s="290">
        <f t="shared" si="239"/>
        <v>-6606800</v>
      </c>
      <c r="T1539" s="290">
        <f t="shared" si="231"/>
        <v>5200</v>
      </c>
      <c r="U1539" s="290">
        <f t="shared" si="232"/>
        <v>-6607650</v>
      </c>
      <c r="V1539" s="77"/>
      <c r="W1539" s="8"/>
      <c r="X1539" s="8"/>
    </row>
    <row r="1540" spans="3:24" x14ac:dyDescent="0.25">
      <c r="C1540" s="295">
        <f t="shared" si="233"/>
        <v>0</v>
      </c>
      <c r="D1540" s="92">
        <f t="shared" si="234"/>
        <v>0</v>
      </c>
      <c r="E1540" s="92">
        <f t="shared" si="230"/>
        <v>0</v>
      </c>
      <c r="F1540" s="92">
        <f t="shared" si="235"/>
        <v>0</v>
      </c>
      <c r="G1540" s="92"/>
      <c r="H1540" s="233"/>
      <c r="I1540" s="233"/>
      <c r="J1540" s="233"/>
      <c r="K1540" s="233"/>
      <c r="L1540" s="233"/>
      <c r="M1540" s="233"/>
      <c r="O1540" s="138"/>
      <c r="P1540" s="138">
        <f t="shared" si="236"/>
        <v>1529</v>
      </c>
      <c r="Q1540" s="290">
        <f t="shared" si="237"/>
        <v>-6606800</v>
      </c>
      <c r="R1540" s="290">
        <f t="shared" si="238"/>
        <v>4350</v>
      </c>
      <c r="S1540" s="290">
        <f t="shared" si="239"/>
        <v>-6611150</v>
      </c>
      <c r="T1540" s="290">
        <f t="shared" si="231"/>
        <v>5200</v>
      </c>
      <c r="U1540" s="290">
        <f t="shared" si="232"/>
        <v>-6612000</v>
      </c>
      <c r="V1540" s="77"/>
      <c r="W1540" s="8"/>
      <c r="X1540" s="8"/>
    </row>
    <row r="1541" spans="3:24" x14ac:dyDescent="0.25">
      <c r="C1541" s="295">
        <f t="shared" si="233"/>
        <v>0</v>
      </c>
      <c r="D1541" s="92">
        <f t="shared" si="234"/>
        <v>0</v>
      </c>
      <c r="E1541" s="92">
        <f t="shared" si="230"/>
        <v>0</v>
      </c>
      <c r="F1541" s="92">
        <f t="shared" si="235"/>
        <v>0</v>
      </c>
      <c r="G1541" s="92"/>
      <c r="H1541" s="233"/>
      <c r="I1541" s="233"/>
      <c r="J1541" s="233"/>
      <c r="K1541" s="233"/>
      <c r="L1541" s="233"/>
      <c r="M1541" s="233"/>
      <c r="O1541" s="138"/>
      <c r="P1541" s="138">
        <f t="shared" si="236"/>
        <v>1530</v>
      </c>
      <c r="Q1541" s="290">
        <f t="shared" si="237"/>
        <v>-6611150</v>
      </c>
      <c r="R1541" s="290">
        <f t="shared" si="238"/>
        <v>4350</v>
      </c>
      <c r="S1541" s="290">
        <f t="shared" si="239"/>
        <v>-6615500</v>
      </c>
      <c r="T1541" s="290">
        <f t="shared" si="231"/>
        <v>5200</v>
      </c>
      <c r="U1541" s="290">
        <f t="shared" si="232"/>
        <v>-6616350</v>
      </c>
      <c r="V1541" s="77"/>
      <c r="W1541" s="8"/>
      <c r="X1541" s="8"/>
    </row>
    <row r="1542" spans="3:24" x14ac:dyDescent="0.25">
      <c r="C1542" s="295">
        <f t="shared" si="233"/>
        <v>0</v>
      </c>
      <c r="D1542" s="92">
        <f t="shared" si="234"/>
        <v>0</v>
      </c>
      <c r="E1542" s="92">
        <f t="shared" si="230"/>
        <v>0</v>
      </c>
      <c r="F1542" s="92">
        <f t="shared" si="235"/>
        <v>0</v>
      </c>
      <c r="G1542" s="92"/>
      <c r="H1542" s="233"/>
      <c r="I1542" s="233"/>
      <c r="J1542" s="233"/>
      <c r="K1542" s="233"/>
      <c r="L1542" s="233"/>
      <c r="M1542" s="233"/>
      <c r="O1542" s="138"/>
      <c r="P1542" s="138">
        <f t="shared" si="236"/>
        <v>1531</v>
      </c>
      <c r="Q1542" s="290">
        <f t="shared" si="237"/>
        <v>-6615500</v>
      </c>
      <c r="R1542" s="290">
        <f t="shared" si="238"/>
        <v>4350</v>
      </c>
      <c r="S1542" s="290">
        <f t="shared" si="239"/>
        <v>-6619850</v>
      </c>
      <c r="T1542" s="290">
        <f t="shared" si="231"/>
        <v>5200</v>
      </c>
      <c r="U1542" s="290">
        <f t="shared" si="232"/>
        <v>-6620700</v>
      </c>
      <c r="V1542" s="77"/>
      <c r="W1542" s="8"/>
      <c r="X1542" s="8"/>
    </row>
    <row r="1543" spans="3:24" x14ac:dyDescent="0.25">
      <c r="C1543" s="295">
        <f t="shared" si="233"/>
        <v>0</v>
      </c>
      <c r="D1543" s="92">
        <f t="shared" si="234"/>
        <v>0</v>
      </c>
      <c r="E1543" s="92">
        <f t="shared" si="230"/>
        <v>0</v>
      </c>
      <c r="F1543" s="92">
        <f t="shared" si="235"/>
        <v>0</v>
      </c>
      <c r="G1543" s="92"/>
      <c r="H1543" s="233"/>
      <c r="I1543" s="233"/>
      <c r="J1543" s="233"/>
      <c r="K1543" s="233"/>
      <c r="L1543" s="233"/>
      <c r="M1543" s="233"/>
      <c r="O1543" s="138"/>
      <c r="P1543" s="138">
        <f t="shared" si="236"/>
        <v>1532</v>
      </c>
      <c r="Q1543" s="290">
        <f t="shared" si="237"/>
        <v>-6619850</v>
      </c>
      <c r="R1543" s="290">
        <f t="shared" si="238"/>
        <v>4350</v>
      </c>
      <c r="S1543" s="290">
        <f t="shared" si="239"/>
        <v>-6624200</v>
      </c>
      <c r="T1543" s="290">
        <f t="shared" si="231"/>
        <v>5200</v>
      </c>
      <c r="U1543" s="290">
        <f t="shared" si="232"/>
        <v>-6625050</v>
      </c>
      <c r="V1543" s="77"/>
      <c r="W1543" s="8"/>
      <c r="X1543" s="8"/>
    </row>
    <row r="1544" spans="3:24" x14ac:dyDescent="0.25">
      <c r="C1544" s="295">
        <f t="shared" si="233"/>
        <v>0</v>
      </c>
      <c r="D1544" s="92">
        <f t="shared" si="234"/>
        <v>0</v>
      </c>
      <c r="E1544" s="92">
        <f t="shared" si="230"/>
        <v>0</v>
      </c>
      <c r="F1544" s="92">
        <f t="shared" si="235"/>
        <v>0</v>
      </c>
      <c r="G1544" s="92"/>
      <c r="H1544" s="233"/>
      <c r="I1544" s="233"/>
      <c r="J1544" s="233"/>
      <c r="K1544" s="233"/>
      <c r="L1544" s="233"/>
      <c r="M1544" s="233"/>
      <c r="O1544" s="138"/>
      <c r="P1544" s="138">
        <f t="shared" si="236"/>
        <v>1533</v>
      </c>
      <c r="Q1544" s="290">
        <f t="shared" si="237"/>
        <v>-6624200</v>
      </c>
      <c r="R1544" s="290">
        <f t="shared" si="238"/>
        <v>4350</v>
      </c>
      <c r="S1544" s="290">
        <f t="shared" si="239"/>
        <v>-6628550</v>
      </c>
      <c r="T1544" s="290">
        <f t="shared" si="231"/>
        <v>5200</v>
      </c>
      <c r="U1544" s="290">
        <f t="shared" si="232"/>
        <v>-6629400</v>
      </c>
      <c r="V1544" s="77"/>
      <c r="W1544" s="8"/>
      <c r="X1544" s="8"/>
    </row>
    <row r="1545" spans="3:24" x14ac:dyDescent="0.25">
      <c r="C1545" s="295">
        <f t="shared" si="233"/>
        <v>0</v>
      </c>
      <c r="D1545" s="92">
        <f t="shared" si="234"/>
        <v>0</v>
      </c>
      <c r="E1545" s="92">
        <f t="shared" si="230"/>
        <v>0</v>
      </c>
      <c r="F1545" s="92">
        <f t="shared" si="235"/>
        <v>0</v>
      </c>
      <c r="G1545" s="92"/>
      <c r="H1545" s="233"/>
      <c r="I1545" s="233"/>
      <c r="J1545" s="233"/>
      <c r="K1545" s="233"/>
      <c r="L1545" s="233"/>
      <c r="M1545" s="233"/>
      <c r="O1545" s="138"/>
      <c r="P1545" s="138">
        <f t="shared" si="236"/>
        <v>1534</v>
      </c>
      <c r="Q1545" s="290">
        <f t="shared" si="237"/>
        <v>-6628550</v>
      </c>
      <c r="R1545" s="290">
        <f t="shared" si="238"/>
        <v>4350</v>
      </c>
      <c r="S1545" s="290">
        <f t="shared" si="239"/>
        <v>-6632900</v>
      </c>
      <c r="T1545" s="290">
        <f t="shared" si="231"/>
        <v>5200</v>
      </c>
      <c r="U1545" s="290">
        <f t="shared" si="232"/>
        <v>-6633750</v>
      </c>
      <c r="V1545" s="77"/>
      <c r="W1545" s="8"/>
      <c r="X1545" s="8"/>
    </row>
    <row r="1546" spans="3:24" x14ac:dyDescent="0.25">
      <c r="C1546" s="295">
        <f t="shared" si="233"/>
        <v>0</v>
      </c>
      <c r="D1546" s="92">
        <f t="shared" si="234"/>
        <v>0</v>
      </c>
      <c r="E1546" s="92">
        <f t="shared" si="230"/>
        <v>0</v>
      </c>
      <c r="F1546" s="92">
        <f t="shared" si="235"/>
        <v>0</v>
      </c>
      <c r="G1546" s="92"/>
      <c r="H1546" s="233"/>
      <c r="I1546" s="233"/>
      <c r="J1546" s="233"/>
      <c r="K1546" s="233"/>
      <c r="L1546" s="233"/>
      <c r="M1546" s="233"/>
      <c r="O1546" s="138"/>
      <c r="P1546" s="138">
        <f t="shared" si="236"/>
        <v>1535</v>
      </c>
      <c r="Q1546" s="290">
        <f t="shared" si="237"/>
        <v>-6632900</v>
      </c>
      <c r="R1546" s="290">
        <f t="shared" si="238"/>
        <v>4350</v>
      </c>
      <c r="S1546" s="290">
        <f t="shared" si="239"/>
        <v>-6637250</v>
      </c>
      <c r="T1546" s="290">
        <f t="shared" si="231"/>
        <v>5200</v>
      </c>
      <c r="U1546" s="290">
        <f t="shared" si="232"/>
        <v>-6638100</v>
      </c>
      <c r="V1546" s="77"/>
      <c r="W1546" s="8"/>
      <c r="X1546" s="8"/>
    </row>
    <row r="1547" spans="3:24" x14ac:dyDescent="0.25">
      <c r="C1547" s="295">
        <f t="shared" si="233"/>
        <v>0</v>
      </c>
      <c r="D1547" s="92">
        <f t="shared" si="234"/>
        <v>0</v>
      </c>
      <c r="E1547" s="92">
        <f t="shared" si="230"/>
        <v>0</v>
      </c>
      <c r="F1547" s="92">
        <f t="shared" si="235"/>
        <v>0</v>
      </c>
      <c r="G1547" s="92"/>
      <c r="H1547" s="233"/>
      <c r="I1547" s="233"/>
      <c r="J1547" s="233"/>
      <c r="K1547" s="233"/>
      <c r="L1547" s="233"/>
      <c r="M1547" s="233"/>
      <c r="O1547" s="138"/>
      <c r="P1547" s="138">
        <f t="shared" si="236"/>
        <v>1536</v>
      </c>
      <c r="Q1547" s="290">
        <f t="shared" si="237"/>
        <v>-6637250</v>
      </c>
      <c r="R1547" s="290">
        <f t="shared" si="238"/>
        <v>4350</v>
      </c>
      <c r="S1547" s="290">
        <f t="shared" si="239"/>
        <v>-6641600</v>
      </c>
      <c r="T1547" s="290">
        <f t="shared" si="231"/>
        <v>5200</v>
      </c>
      <c r="U1547" s="290">
        <f t="shared" si="232"/>
        <v>-6642450</v>
      </c>
      <c r="V1547" s="77"/>
      <c r="W1547" s="8"/>
      <c r="X1547" s="8"/>
    </row>
    <row r="1548" spans="3:24" x14ac:dyDescent="0.25">
      <c r="C1548" s="295">
        <f t="shared" si="233"/>
        <v>0</v>
      </c>
      <c r="D1548" s="92">
        <f t="shared" si="234"/>
        <v>0</v>
      </c>
      <c r="E1548" s="92">
        <f t="shared" si="230"/>
        <v>0</v>
      </c>
      <c r="F1548" s="92">
        <f t="shared" si="235"/>
        <v>0</v>
      </c>
      <c r="G1548" s="92"/>
      <c r="H1548" s="233"/>
      <c r="I1548" s="233"/>
      <c r="J1548" s="233"/>
      <c r="K1548" s="233"/>
      <c r="L1548" s="233"/>
      <c r="M1548" s="233"/>
      <c r="O1548" s="138"/>
      <c r="P1548" s="138">
        <f t="shared" si="236"/>
        <v>1537</v>
      </c>
      <c r="Q1548" s="290">
        <f t="shared" si="237"/>
        <v>-6641600</v>
      </c>
      <c r="R1548" s="290">
        <f t="shared" si="238"/>
        <v>4350</v>
      </c>
      <c r="S1548" s="290">
        <f t="shared" si="239"/>
        <v>-6645950</v>
      </c>
      <c r="T1548" s="290">
        <f t="shared" si="231"/>
        <v>5200</v>
      </c>
      <c r="U1548" s="290">
        <f t="shared" si="232"/>
        <v>-6646800</v>
      </c>
      <c r="V1548" s="77"/>
      <c r="W1548" s="8"/>
      <c r="X1548" s="8"/>
    </row>
    <row r="1549" spans="3:24" x14ac:dyDescent="0.25">
      <c r="C1549" s="295">
        <f t="shared" si="233"/>
        <v>0</v>
      </c>
      <c r="D1549" s="92">
        <f t="shared" si="234"/>
        <v>0</v>
      </c>
      <c r="E1549" s="92">
        <f t="shared" ref="E1549:E1612" si="240">IF(U1549&lt;0,0,U1549)</f>
        <v>0</v>
      </c>
      <c r="F1549" s="92">
        <f t="shared" si="235"/>
        <v>0</v>
      </c>
      <c r="G1549" s="92"/>
      <c r="H1549" s="233"/>
      <c r="I1549" s="233"/>
      <c r="J1549" s="233"/>
      <c r="K1549" s="233"/>
      <c r="L1549" s="233"/>
      <c r="M1549" s="233"/>
      <c r="O1549" s="138"/>
      <c r="P1549" s="138">
        <f t="shared" si="236"/>
        <v>1538</v>
      </c>
      <c r="Q1549" s="290">
        <f t="shared" si="237"/>
        <v>-6645950</v>
      </c>
      <c r="R1549" s="290">
        <f t="shared" si="238"/>
        <v>4350</v>
      </c>
      <c r="S1549" s="290">
        <f t="shared" si="239"/>
        <v>-6650300</v>
      </c>
      <c r="T1549" s="290">
        <f t="shared" ref="T1549:T1612" si="241">IF(S1549&lt;$E$5,$E$5,S1549)</f>
        <v>5200</v>
      </c>
      <c r="U1549" s="290">
        <f t="shared" ref="U1549:U1612" si="242">+Q1549-T1549</f>
        <v>-6651150</v>
      </c>
      <c r="V1549" s="77"/>
      <c r="W1549" s="8"/>
      <c r="X1549" s="8"/>
    </row>
    <row r="1550" spans="3:24" x14ac:dyDescent="0.25">
      <c r="C1550" s="295">
        <f t="shared" ref="C1550:C1613" si="243">IF(U1550&lt;=0,0,P1550)</f>
        <v>0</v>
      </c>
      <c r="D1550" s="92">
        <f t="shared" ref="D1550:D1613" si="244">IF(U1550&lt;=0,0,F1549)</f>
        <v>0</v>
      </c>
      <c r="E1550" s="92">
        <f t="shared" si="240"/>
        <v>0</v>
      </c>
      <c r="F1550" s="92">
        <f t="shared" ref="F1550:F1613" si="245">+D1550-E1550</f>
        <v>0</v>
      </c>
      <c r="G1550" s="92"/>
      <c r="H1550" s="233"/>
      <c r="I1550" s="233"/>
      <c r="J1550" s="233"/>
      <c r="K1550" s="233"/>
      <c r="L1550" s="233"/>
      <c r="M1550" s="233"/>
      <c r="O1550" s="138"/>
      <c r="P1550" s="138">
        <f t="shared" ref="P1550:P1613" si="246">+P1549+1</f>
        <v>1539</v>
      </c>
      <c r="Q1550" s="290">
        <f t="shared" ref="Q1550:Q1613" si="247">+S1549</f>
        <v>-6650300</v>
      </c>
      <c r="R1550" s="290">
        <f t="shared" ref="R1550:R1613" si="248">+R1549</f>
        <v>4350</v>
      </c>
      <c r="S1550" s="290">
        <f t="shared" ref="S1550:S1613" si="249">+Q1550-R1550</f>
        <v>-6654650</v>
      </c>
      <c r="T1550" s="290">
        <f t="shared" si="241"/>
        <v>5200</v>
      </c>
      <c r="U1550" s="290">
        <f t="shared" si="242"/>
        <v>-6655500</v>
      </c>
      <c r="V1550" s="77"/>
      <c r="W1550" s="8"/>
      <c r="X1550" s="8"/>
    </row>
    <row r="1551" spans="3:24" x14ac:dyDescent="0.25">
      <c r="C1551" s="295">
        <f t="shared" si="243"/>
        <v>0</v>
      </c>
      <c r="D1551" s="92">
        <f t="shared" si="244"/>
        <v>0</v>
      </c>
      <c r="E1551" s="92">
        <f t="shared" si="240"/>
        <v>0</v>
      </c>
      <c r="F1551" s="92">
        <f t="shared" si="245"/>
        <v>0</v>
      </c>
      <c r="G1551" s="92"/>
      <c r="H1551" s="233"/>
      <c r="I1551" s="233"/>
      <c r="J1551" s="233"/>
      <c r="K1551" s="233"/>
      <c r="L1551" s="233"/>
      <c r="M1551" s="233"/>
      <c r="O1551" s="138"/>
      <c r="P1551" s="138">
        <f t="shared" si="246"/>
        <v>1540</v>
      </c>
      <c r="Q1551" s="290">
        <f t="shared" si="247"/>
        <v>-6654650</v>
      </c>
      <c r="R1551" s="290">
        <f t="shared" si="248"/>
        <v>4350</v>
      </c>
      <c r="S1551" s="290">
        <f t="shared" si="249"/>
        <v>-6659000</v>
      </c>
      <c r="T1551" s="290">
        <f t="shared" si="241"/>
        <v>5200</v>
      </c>
      <c r="U1551" s="290">
        <f t="shared" si="242"/>
        <v>-6659850</v>
      </c>
      <c r="V1551" s="77"/>
      <c r="W1551" s="8"/>
      <c r="X1551" s="8"/>
    </row>
    <row r="1552" spans="3:24" x14ac:dyDescent="0.25">
      <c r="C1552" s="295">
        <f t="shared" si="243"/>
        <v>0</v>
      </c>
      <c r="D1552" s="92">
        <f t="shared" si="244"/>
        <v>0</v>
      </c>
      <c r="E1552" s="92">
        <f t="shared" si="240"/>
        <v>0</v>
      </c>
      <c r="F1552" s="92">
        <f t="shared" si="245"/>
        <v>0</v>
      </c>
      <c r="G1552" s="92"/>
      <c r="H1552" s="233"/>
      <c r="I1552" s="233"/>
      <c r="J1552" s="233"/>
      <c r="K1552" s="233"/>
      <c r="L1552" s="233"/>
      <c r="M1552" s="233"/>
      <c r="O1552" s="138"/>
      <c r="P1552" s="138">
        <f t="shared" si="246"/>
        <v>1541</v>
      </c>
      <c r="Q1552" s="290">
        <f t="shared" si="247"/>
        <v>-6659000</v>
      </c>
      <c r="R1552" s="290">
        <f t="shared" si="248"/>
        <v>4350</v>
      </c>
      <c r="S1552" s="290">
        <f t="shared" si="249"/>
        <v>-6663350</v>
      </c>
      <c r="T1552" s="290">
        <f t="shared" si="241"/>
        <v>5200</v>
      </c>
      <c r="U1552" s="290">
        <f t="shared" si="242"/>
        <v>-6664200</v>
      </c>
      <c r="V1552" s="77"/>
      <c r="W1552" s="8"/>
      <c r="X1552" s="8"/>
    </row>
    <row r="1553" spans="3:24" x14ac:dyDescent="0.25">
      <c r="C1553" s="295">
        <f t="shared" si="243"/>
        <v>0</v>
      </c>
      <c r="D1553" s="92">
        <f t="shared" si="244"/>
        <v>0</v>
      </c>
      <c r="E1553" s="92">
        <f t="shared" si="240"/>
        <v>0</v>
      </c>
      <c r="F1553" s="92">
        <f t="shared" si="245"/>
        <v>0</v>
      </c>
      <c r="G1553" s="92"/>
      <c r="H1553" s="233"/>
      <c r="I1553" s="233"/>
      <c r="J1553" s="233"/>
      <c r="K1553" s="233"/>
      <c r="L1553" s="233"/>
      <c r="M1553" s="233"/>
      <c r="O1553" s="138"/>
      <c r="P1553" s="138">
        <f t="shared" si="246"/>
        <v>1542</v>
      </c>
      <c r="Q1553" s="290">
        <f t="shared" si="247"/>
        <v>-6663350</v>
      </c>
      <c r="R1553" s="290">
        <f t="shared" si="248"/>
        <v>4350</v>
      </c>
      <c r="S1553" s="290">
        <f t="shared" si="249"/>
        <v>-6667700</v>
      </c>
      <c r="T1553" s="290">
        <f t="shared" si="241"/>
        <v>5200</v>
      </c>
      <c r="U1553" s="290">
        <f t="shared" si="242"/>
        <v>-6668550</v>
      </c>
      <c r="V1553" s="77"/>
      <c r="W1553" s="8"/>
      <c r="X1553" s="8"/>
    </row>
    <row r="1554" spans="3:24" x14ac:dyDescent="0.25">
      <c r="C1554" s="295">
        <f t="shared" si="243"/>
        <v>0</v>
      </c>
      <c r="D1554" s="92">
        <f t="shared" si="244"/>
        <v>0</v>
      </c>
      <c r="E1554" s="92">
        <f t="shared" si="240"/>
        <v>0</v>
      </c>
      <c r="F1554" s="92">
        <f t="shared" si="245"/>
        <v>0</v>
      </c>
      <c r="G1554" s="92"/>
      <c r="H1554" s="233"/>
      <c r="I1554" s="233"/>
      <c r="J1554" s="233"/>
      <c r="K1554" s="233"/>
      <c r="L1554" s="233"/>
      <c r="M1554" s="233"/>
      <c r="O1554" s="138"/>
      <c r="P1554" s="138">
        <f t="shared" si="246"/>
        <v>1543</v>
      </c>
      <c r="Q1554" s="290">
        <f t="shared" si="247"/>
        <v>-6667700</v>
      </c>
      <c r="R1554" s="290">
        <f t="shared" si="248"/>
        <v>4350</v>
      </c>
      <c r="S1554" s="290">
        <f t="shared" si="249"/>
        <v>-6672050</v>
      </c>
      <c r="T1554" s="290">
        <f t="shared" si="241"/>
        <v>5200</v>
      </c>
      <c r="U1554" s="290">
        <f t="shared" si="242"/>
        <v>-6672900</v>
      </c>
      <c r="V1554" s="77"/>
      <c r="W1554" s="8"/>
      <c r="X1554" s="8"/>
    </row>
    <row r="1555" spans="3:24" x14ac:dyDescent="0.25">
      <c r="C1555" s="295">
        <f t="shared" si="243"/>
        <v>0</v>
      </c>
      <c r="D1555" s="92">
        <f t="shared" si="244"/>
        <v>0</v>
      </c>
      <c r="E1555" s="92">
        <f t="shared" si="240"/>
        <v>0</v>
      </c>
      <c r="F1555" s="92">
        <f t="shared" si="245"/>
        <v>0</v>
      </c>
      <c r="G1555" s="92"/>
      <c r="H1555" s="233"/>
      <c r="I1555" s="233"/>
      <c r="J1555" s="233"/>
      <c r="K1555" s="233"/>
      <c r="L1555" s="233"/>
      <c r="M1555" s="233"/>
      <c r="O1555" s="138"/>
      <c r="P1555" s="138">
        <f t="shared" si="246"/>
        <v>1544</v>
      </c>
      <c r="Q1555" s="290">
        <f t="shared" si="247"/>
        <v>-6672050</v>
      </c>
      <c r="R1555" s="290">
        <f t="shared" si="248"/>
        <v>4350</v>
      </c>
      <c r="S1555" s="290">
        <f t="shared" si="249"/>
        <v>-6676400</v>
      </c>
      <c r="T1555" s="290">
        <f t="shared" si="241"/>
        <v>5200</v>
      </c>
      <c r="U1555" s="290">
        <f t="shared" si="242"/>
        <v>-6677250</v>
      </c>
      <c r="V1555" s="77"/>
      <c r="W1555" s="8"/>
      <c r="X1555" s="8"/>
    </row>
    <row r="1556" spans="3:24" x14ac:dyDescent="0.25">
      <c r="C1556" s="295">
        <f t="shared" si="243"/>
        <v>0</v>
      </c>
      <c r="D1556" s="92">
        <f t="shared" si="244"/>
        <v>0</v>
      </c>
      <c r="E1556" s="92">
        <f t="shared" si="240"/>
        <v>0</v>
      </c>
      <c r="F1556" s="92">
        <f t="shared" si="245"/>
        <v>0</v>
      </c>
      <c r="G1556" s="92"/>
      <c r="H1556" s="233"/>
      <c r="I1556" s="233"/>
      <c r="J1556" s="233"/>
      <c r="K1556" s="233"/>
      <c r="L1556" s="233"/>
      <c r="M1556" s="233"/>
      <c r="O1556" s="138"/>
      <c r="P1556" s="138">
        <f t="shared" si="246"/>
        <v>1545</v>
      </c>
      <c r="Q1556" s="290">
        <f t="shared" si="247"/>
        <v>-6676400</v>
      </c>
      <c r="R1556" s="290">
        <f t="shared" si="248"/>
        <v>4350</v>
      </c>
      <c r="S1556" s="290">
        <f t="shared" si="249"/>
        <v>-6680750</v>
      </c>
      <c r="T1556" s="290">
        <f t="shared" si="241"/>
        <v>5200</v>
      </c>
      <c r="U1556" s="290">
        <f t="shared" si="242"/>
        <v>-6681600</v>
      </c>
      <c r="V1556" s="77"/>
      <c r="W1556" s="8"/>
      <c r="X1556" s="8"/>
    </row>
    <row r="1557" spans="3:24" x14ac:dyDescent="0.25">
      <c r="C1557" s="295">
        <f t="shared" si="243"/>
        <v>0</v>
      </c>
      <c r="D1557" s="92">
        <f t="shared" si="244"/>
        <v>0</v>
      </c>
      <c r="E1557" s="92">
        <f t="shared" si="240"/>
        <v>0</v>
      </c>
      <c r="F1557" s="92">
        <f t="shared" si="245"/>
        <v>0</v>
      </c>
      <c r="G1557" s="92"/>
      <c r="H1557" s="233"/>
      <c r="I1557" s="233"/>
      <c r="J1557" s="233"/>
      <c r="K1557" s="233"/>
      <c r="L1557" s="233"/>
      <c r="M1557" s="233"/>
      <c r="O1557" s="138"/>
      <c r="P1557" s="138">
        <f t="shared" si="246"/>
        <v>1546</v>
      </c>
      <c r="Q1557" s="290">
        <f t="shared" si="247"/>
        <v>-6680750</v>
      </c>
      <c r="R1557" s="290">
        <f t="shared" si="248"/>
        <v>4350</v>
      </c>
      <c r="S1557" s="290">
        <f t="shared" si="249"/>
        <v>-6685100</v>
      </c>
      <c r="T1557" s="290">
        <f t="shared" si="241"/>
        <v>5200</v>
      </c>
      <c r="U1557" s="290">
        <f t="shared" si="242"/>
        <v>-6685950</v>
      </c>
      <c r="V1557" s="77"/>
      <c r="W1557" s="8"/>
      <c r="X1557" s="8"/>
    </row>
    <row r="1558" spans="3:24" x14ac:dyDescent="0.25">
      <c r="C1558" s="295">
        <f t="shared" si="243"/>
        <v>0</v>
      </c>
      <c r="D1558" s="92">
        <f t="shared" si="244"/>
        <v>0</v>
      </c>
      <c r="E1558" s="92">
        <f t="shared" si="240"/>
        <v>0</v>
      </c>
      <c r="F1558" s="92">
        <f t="shared" si="245"/>
        <v>0</v>
      </c>
      <c r="G1558" s="92"/>
      <c r="H1558" s="233"/>
      <c r="I1558" s="233"/>
      <c r="J1558" s="233"/>
      <c r="K1558" s="233"/>
      <c r="L1558" s="233"/>
      <c r="M1558" s="233"/>
      <c r="O1558" s="138"/>
      <c r="P1558" s="138">
        <f t="shared" si="246"/>
        <v>1547</v>
      </c>
      <c r="Q1558" s="290">
        <f t="shared" si="247"/>
        <v>-6685100</v>
      </c>
      <c r="R1558" s="290">
        <f t="shared" si="248"/>
        <v>4350</v>
      </c>
      <c r="S1558" s="290">
        <f t="shared" si="249"/>
        <v>-6689450</v>
      </c>
      <c r="T1558" s="290">
        <f t="shared" si="241"/>
        <v>5200</v>
      </c>
      <c r="U1558" s="290">
        <f t="shared" si="242"/>
        <v>-6690300</v>
      </c>
      <c r="V1558" s="77"/>
      <c r="W1558" s="8"/>
      <c r="X1558" s="8"/>
    </row>
    <row r="1559" spans="3:24" x14ac:dyDescent="0.25">
      <c r="C1559" s="295">
        <f t="shared" si="243"/>
        <v>0</v>
      </c>
      <c r="D1559" s="92">
        <f t="shared" si="244"/>
        <v>0</v>
      </c>
      <c r="E1559" s="92">
        <f t="shared" si="240"/>
        <v>0</v>
      </c>
      <c r="F1559" s="92">
        <f t="shared" si="245"/>
        <v>0</v>
      </c>
      <c r="G1559" s="92"/>
      <c r="H1559" s="233"/>
      <c r="I1559" s="233"/>
      <c r="J1559" s="233"/>
      <c r="K1559" s="233"/>
      <c r="L1559" s="233"/>
      <c r="M1559" s="233"/>
      <c r="O1559" s="138"/>
      <c r="P1559" s="138">
        <f t="shared" si="246"/>
        <v>1548</v>
      </c>
      <c r="Q1559" s="290">
        <f t="shared" si="247"/>
        <v>-6689450</v>
      </c>
      <c r="R1559" s="290">
        <f t="shared" si="248"/>
        <v>4350</v>
      </c>
      <c r="S1559" s="290">
        <f t="shared" si="249"/>
        <v>-6693800</v>
      </c>
      <c r="T1559" s="290">
        <f t="shared" si="241"/>
        <v>5200</v>
      </c>
      <c r="U1559" s="290">
        <f t="shared" si="242"/>
        <v>-6694650</v>
      </c>
      <c r="V1559" s="77"/>
      <c r="W1559" s="8"/>
      <c r="X1559" s="8"/>
    </row>
    <row r="1560" spans="3:24" x14ac:dyDescent="0.25">
      <c r="C1560" s="295">
        <f t="shared" si="243"/>
        <v>0</v>
      </c>
      <c r="D1560" s="92">
        <f t="shared" si="244"/>
        <v>0</v>
      </c>
      <c r="E1560" s="92">
        <f t="shared" si="240"/>
        <v>0</v>
      </c>
      <c r="F1560" s="92">
        <f t="shared" si="245"/>
        <v>0</v>
      </c>
      <c r="G1560" s="92"/>
      <c r="H1560" s="233"/>
      <c r="I1560" s="233"/>
      <c r="J1560" s="233"/>
      <c r="K1560" s="233"/>
      <c r="L1560" s="233"/>
      <c r="M1560" s="233"/>
      <c r="O1560" s="138"/>
      <c r="P1560" s="138">
        <f t="shared" si="246"/>
        <v>1549</v>
      </c>
      <c r="Q1560" s="290">
        <f t="shared" si="247"/>
        <v>-6693800</v>
      </c>
      <c r="R1560" s="290">
        <f t="shared" si="248"/>
        <v>4350</v>
      </c>
      <c r="S1560" s="290">
        <f t="shared" si="249"/>
        <v>-6698150</v>
      </c>
      <c r="T1560" s="290">
        <f t="shared" si="241"/>
        <v>5200</v>
      </c>
      <c r="U1560" s="290">
        <f t="shared" si="242"/>
        <v>-6699000</v>
      </c>
      <c r="V1560" s="77"/>
      <c r="W1560" s="8"/>
      <c r="X1560" s="8"/>
    </row>
    <row r="1561" spans="3:24" x14ac:dyDescent="0.25">
      <c r="C1561" s="295">
        <f t="shared" si="243"/>
        <v>0</v>
      </c>
      <c r="D1561" s="92">
        <f t="shared" si="244"/>
        <v>0</v>
      </c>
      <c r="E1561" s="92">
        <f t="shared" si="240"/>
        <v>0</v>
      </c>
      <c r="F1561" s="92">
        <f t="shared" si="245"/>
        <v>0</v>
      </c>
      <c r="G1561" s="92"/>
      <c r="H1561" s="233"/>
      <c r="I1561" s="233"/>
      <c r="J1561" s="233"/>
      <c r="K1561" s="233"/>
      <c r="L1561" s="233"/>
      <c r="M1561" s="233"/>
      <c r="O1561" s="138"/>
      <c r="P1561" s="138">
        <f t="shared" si="246"/>
        <v>1550</v>
      </c>
      <c r="Q1561" s="290">
        <f t="shared" si="247"/>
        <v>-6698150</v>
      </c>
      <c r="R1561" s="290">
        <f t="shared" si="248"/>
        <v>4350</v>
      </c>
      <c r="S1561" s="290">
        <f t="shared" si="249"/>
        <v>-6702500</v>
      </c>
      <c r="T1561" s="290">
        <f t="shared" si="241"/>
        <v>5200</v>
      </c>
      <c r="U1561" s="290">
        <f t="shared" si="242"/>
        <v>-6703350</v>
      </c>
      <c r="V1561" s="77"/>
      <c r="W1561" s="8"/>
      <c r="X1561" s="8"/>
    </row>
    <row r="1562" spans="3:24" x14ac:dyDescent="0.25">
      <c r="C1562" s="295">
        <f t="shared" si="243"/>
        <v>0</v>
      </c>
      <c r="D1562" s="92">
        <f t="shared" si="244"/>
        <v>0</v>
      </c>
      <c r="E1562" s="92">
        <f t="shared" si="240"/>
        <v>0</v>
      </c>
      <c r="F1562" s="92">
        <f t="shared" si="245"/>
        <v>0</v>
      </c>
      <c r="G1562" s="92"/>
      <c r="H1562" s="233"/>
      <c r="I1562" s="233"/>
      <c r="J1562" s="233"/>
      <c r="K1562" s="233"/>
      <c r="L1562" s="233"/>
      <c r="M1562" s="233"/>
      <c r="O1562" s="138"/>
      <c r="P1562" s="138">
        <f t="shared" si="246"/>
        <v>1551</v>
      </c>
      <c r="Q1562" s="290">
        <f t="shared" si="247"/>
        <v>-6702500</v>
      </c>
      <c r="R1562" s="290">
        <f t="shared" si="248"/>
        <v>4350</v>
      </c>
      <c r="S1562" s="290">
        <f t="shared" si="249"/>
        <v>-6706850</v>
      </c>
      <c r="T1562" s="290">
        <f t="shared" si="241"/>
        <v>5200</v>
      </c>
      <c r="U1562" s="290">
        <f t="shared" si="242"/>
        <v>-6707700</v>
      </c>
      <c r="V1562" s="77"/>
      <c r="W1562" s="8"/>
      <c r="X1562" s="8"/>
    </row>
    <row r="1563" spans="3:24" x14ac:dyDescent="0.25">
      <c r="C1563" s="295">
        <f t="shared" si="243"/>
        <v>0</v>
      </c>
      <c r="D1563" s="92">
        <f t="shared" si="244"/>
        <v>0</v>
      </c>
      <c r="E1563" s="92">
        <f t="shared" si="240"/>
        <v>0</v>
      </c>
      <c r="F1563" s="92">
        <f t="shared" si="245"/>
        <v>0</v>
      </c>
      <c r="G1563" s="92"/>
      <c r="H1563" s="233"/>
      <c r="I1563" s="233"/>
      <c r="J1563" s="233"/>
      <c r="K1563" s="233"/>
      <c r="L1563" s="233"/>
      <c r="M1563" s="233"/>
      <c r="O1563" s="138"/>
      <c r="P1563" s="138">
        <f t="shared" si="246"/>
        <v>1552</v>
      </c>
      <c r="Q1563" s="290">
        <f t="shared" si="247"/>
        <v>-6706850</v>
      </c>
      <c r="R1563" s="290">
        <f t="shared" si="248"/>
        <v>4350</v>
      </c>
      <c r="S1563" s="290">
        <f t="shared" si="249"/>
        <v>-6711200</v>
      </c>
      <c r="T1563" s="290">
        <f t="shared" si="241"/>
        <v>5200</v>
      </c>
      <c r="U1563" s="290">
        <f t="shared" si="242"/>
        <v>-6712050</v>
      </c>
      <c r="V1563" s="77"/>
      <c r="W1563" s="8"/>
      <c r="X1563" s="8"/>
    </row>
    <row r="1564" spans="3:24" x14ac:dyDescent="0.25">
      <c r="C1564" s="295">
        <f t="shared" si="243"/>
        <v>0</v>
      </c>
      <c r="D1564" s="92">
        <f t="shared" si="244"/>
        <v>0</v>
      </c>
      <c r="E1564" s="92">
        <f t="shared" si="240"/>
        <v>0</v>
      </c>
      <c r="F1564" s="92">
        <f t="shared" si="245"/>
        <v>0</v>
      </c>
      <c r="G1564" s="92"/>
      <c r="H1564" s="233"/>
      <c r="I1564" s="233"/>
      <c r="J1564" s="233"/>
      <c r="K1564" s="233"/>
      <c r="L1564" s="233"/>
      <c r="M1564" s="233"/>
      <c r="O1564" s="138"/>
      <c r="P1564" s="138">
        <f t="shared" si="246"/>
        <v>1553</v>
      </c>
      <c r="Q1564" s="290">
        <f t="shared" si="247"/>
        <v>-6711200</v>
      </c>
      <c r="R1564" s="290">
        <f t="shared" si="248"/>
        <v>4350</v>
      </c>
      <c r="S1564" s="290">
        <f t="shared" si="249"/>
        <v>-6715550</v>
      </c>
      <c r="T1564" s="290">
        <f t="shared" si="241"/>
        <v>5200</v>
      </c>
      <c r="U1564" s="290">
        <f t="shared" si="242"/>
        <v>-6716400</v>
      </c>
      <c r="V1564" s="77"/>
      <c r="W1564" s="8"/>
      <c r="X1564" s="8"/>
    </row>
    <row r="1565" spans="3:24" x14ac:dyDescent="0.25">
      <c r="C1565" s="295">
        <f t="shared" si="243"/>
        <v>0</v>
      </c>
      <c r="D1565" s="92">
        <f t="shared" si="244"/>
        <v>0</v>
      </c>
      <c r="E1565" s="92">
        <f t="shared" si="240"/>
        <v>0</v>
      </c>
      <c r="F1565" s="92">
        <f t="shared" si="245"/>
        <v>0</v>
      </c>
      <c r="G1565" s="92"/>
      <c r="H1565" s="233"/>
      <c r="I1565" s="233"/>
      <c r="J1565" s="233"/>
      <c r="K1565" s="233"/>
      <c r="L1565" s="233"/>
      <c r="M1565" s="233"/>
      <c r="O1565" s="138"/>
      <c r="P1565" s="138">
        <f t="shared" si="246"/>
        <v>1554</v>
      </c>
      <c r="Q1565" s="290">
        <f t="shared" si="247"/>
        <v>-6715550</v>
      </c>
      <c r="R1565" s="290">
        <f t="shared" si="248"/>
        <v>4350</v>
      </c>
      <c r="S1565" s="290">
        <f t="shared" si="249"/>
        <v>-6719900</v>
      </c>
      <c r="T1565" s="290">
        <f t="shared" si="241"/>
        <v>5200</v>
      </c>
      <c r="U1565" s="290">
        <f t="shared" si="242"/>
        <v>-6720750</v>
      </c>
      <c r="V1565" s="77"/>
      <c r="W1565" s="8"/>
      <c r="X1565" s="8"/>
    </row>
    <row r="1566" spans="3:24" x14ac:dyDescent="0.25">
      <c r="C1566" s="295">
        <f t="shared" si="243"/>
        <v>0</v>
      </c>
      <c r="D1566" s="92">
        <f t="shared" si="244"/>
        <v>0</v>
      </c>
      <c r="E1566" s="92">
        <f t="shared" si="240"/>
        <v>0</v>
      </c>
      <c r="F1566" s="92">
        <f t="shared" si="245"/>
        <v>0</v>
      </c>
      <c r="G1566" s="92"/>
      <c r="H1566" s="233"/>
      <c r="I1566" s="233"/>
      <c r="J1566" s="233"/>
      <c r="K1566" s="233"/>
      <c r="L1566" s="233"/>
      <c r="M1566" s="233"/>
      <c r="O1566" s="138"/>
      <c r="P1566" s="138">
        <f t="shared" si="246"/>
        <v>1555</v>
      </c>
      <c r="Q1566" s="290">
        <f t="shared" si="247"/>
        <v>-6719900</v>
      </c>
      <c r="R1566" s="290">
        <f t="shared" si="248"/>
        <v>4350</v>
      </c>
      <c r="S1566" s="290">
        <f t="shared" si="249"/>
        <v>-6724250</v>
      </c>
      <c r="T1566" s="290">
        <f t="shared" si="241"/>
        <v>5200</v>
      </c>
      <c r="U1566" s="290">
        <f t="shared" si="242"/>
        <v>-6725100</v>
      </c>
      <c r="V1566" s="77"/>
      <c r="W1566" s="8"/>
      <c r="X1566" s="8"/>
    </row>
    <row r="1567" spans="3:24" x14ac:dyDescent="0.25">
      <c r="C1567" s="295">
        <f t="shared" si="243"/>
        <v>0</v>
      </c>
      <c r="D1567" s="92">
        <f t="shared" si="244"/>
        <v>0</v>
      </c>
      <c r="E1567" s="92">
        <f t="shared" si="240"/>
        <v>0</v>
      </c>
      <c r="F1567" s="92">
        <f t="shared" si="245"/>
        <v>0</v>
      </c>
      <c r="G1567" s="92"/>
      <c r="H1567" s="233"/>
      <c r="I1567" s="233"/>
      <c r="J1567" s="233"/>
      <c r="K1567" s="233"/>
      <c r="L1567" s="233"/>
      <c r="M1567" s="233"/>
      <c r="O1567" s="138"/>
      <c r="P1567" s="138">
        <f t="shared" si="246"/>
        <v>1556</v>
      </c>
      <c r="Q1567" s="290">
        <f t="shared" si="247"/>
        <v>-6724250</v>
      </c>
      <c r="R1567" s="290">
        <f t="shared" si="248"/>
        <v>4350</v>
      </c>
      <c r="S1567" s="290">
        <f t="shared" si="249"/>
        <v>-6728600</v>
      </c>
      <c r="T1567" s="290">
        <f t="shared" si="241"/>
        <v>5200</v>
      </c>
      <c r="U1567" s="290">
        <f t="shared" si="242"/>
        <v>-6729450</v>
      </c>
      <c r="V1567" s="77"/>
      <c r="W1567" s="8"/>
      <c r="X1567" s="8"/>
    </row>
    <row r="1568" spans="3:24" x14ac:dyDescent="0.25">
      <c r="C1568" s="295">
        <f t="shared" si="243"/>
        <v>0</v>
      </c>
      <c r="D1568" s="92">
        <f t="shared" si="244"/>
        <v>0</v>
      </c>
      <c r="E1568" s="92">
        <f t="shared" si="240"/>
        <v>0</v>
      </c>
      <c r="F1568" s="92">
        <f t="shared" si="245"/>
        <v>0</v>
      </c>
      <c r="G1568" s="92"/>
      <c r="H1568" s="233"/>
      <c r="I1568" s="233"/>
      <c r="J1568" s="233"/>
      <c r="K1568" s="233"/>
      <c r="L1568" s="233"/>
      <c r="M1568" s="233"/>
      <c r="O1568" s="138"/>
      <c r="P1568" s="138">
        <f t="shared" si="246"/>
        <v>1557</v>
      </c>
      <c r="Q1568" s="290">
        <f t="shared" si="247"/>
        <v>-6728600</v>
      </c>
      <c r="R1568" s="290">
        <f t="shared" si="248"/>
        <v>4350</v>
      </c>
      <c r="S1568" s="290">
        <f t="shared" si="249"/>
        <v>-6732950</v>
      </c>
      <c r="T1568" s="290">
        <f t="shared" si="241"/>
        <v>5200</v>
      </c>
      <c r="U1568" s="290">
        <f t="shared" si="242"/>
        <v>-6733800</v>
      </c>
      <c r="V1568" s="77"/>
      <c r="W1568" s="8"/>
      <c r="X1568" s="8"/>
    </row>
    <row r="1569" spans="3:24" x14ac:dyDescent="0.25">
      <c r="C1569" s="295">
        <f t="shared" si="243"/>
        <v>0</v>
      </c>
      <c r="D1569" s="92">
        <f t="shared" si="244"/>
        <v>0</v>
      </c>
      <c r="E1569" s="92">
        <f t="shared" si="240"/>
        <v>0</v>
      </c>
      <c r="F1569" s="92">
        <f t="shared" si="245"/>
        <v>0</v>
      </c>
      <c r="G1569" s="92"/>
      <c r="H1569" s="233"/>
      <c r="I1569" s="233"/>
      <c r="J1569" s="233"/>
      <c r="K1569" s="233"/>
      <c r="L1569" s="233"/>
      <c r="M1569" s="233"/>
      <c r="O1569" s="138"/>
      <c r="P1569" s="138">
        <f t="shared" si="246"/>
        <v>1558</v>
      </c>
      <c r="Q1569" s="290">
        <f t="shared" si="247"/>
        <v>-6732950</v>
      </c>
      <c r="R1569" s="290">
        <f t="shared" si="248"/>
        <v>4350</v>
      </c>
      <c r="S1569" s="290">
        <f t="shared" si="249"/>
        <v>-6737300</v>
      </c>
      <c r="T1569" s="290">
        <f t="shared" si="241"/>
        <v>5200</v>
      </c>
      <c r="U1569" s="290">
        <f t="shared" si="242"/>
        <v>-6738150</v>
      </c>
      <c r="V1569" s="77"/>
      <c r="W1569" s="8"/>
      <c r="X1569" s="8"/>
    </row>
    <row r="1570" spans="3:24" x14ac:dyDescent="0.25">
      <c r="C1570" s="295">
        <f t="shared" si="243"/>
        <v>0</v>
      </c>
      <c r="D1570" s="92">
        <f t="shared" si="244"/>
        <v>0</v>
      </c>
      <c r="E1570" s="92">
        <f t="shared" si="240"/>
        <v>0</v>
      </c>
      <c r="F1570" s="92">
        <f t="shared" si="245"/>
        <v>0</v>
      </c>
      <c r="G1570" s="92"/>
      <c r="H1570" s="233"/>
      <c r="I1570" s="233"/>
      <c r="J1570" s="233"/>
      <c r="K1570" s="233"/>
      <c r="L1570" s="233"/>
      <c r="M1570" s="233"/>
      <c r="O1570" s="138"/>
      <c r="P1570" s="138">
        <f t="shared" si="246"/>
        <v>1559</v>
      </c>
      <c r="Q1570" s="290">
        <f t="shared" si="247"/>
        <v>-6737300</v>
      </c>
      <c r="R1570" s="290">
        <f t="shared" si="248"/>
        <v>4350</v>
      </c>
      <c r="S1570" s="290">
        <f t="shared" si="249"/>
        <v>-6741650</v>
      </c>
      <c r="T1570" s="290">
        <f t="shared" si="241"/>
        <v>5200</v>
      </c>
      <c r="U1570" s="290">
        <f t="shared" si="242"/>
        <v>-6742500</v>
      </c>
      <c r="V1570" s="77"/>
      <c r="W1570" s="8"/>
      <c r="X1570" s="8"/>
    </row>
    <row r="1571" spans="3:24" x14ac:dyDescent="0.25">
      <c r="C1571" s="295">
        <f t="shared" si="243"/>
        <v>0</v>
      </c>
      <c r="D1571" s="92">
        <f t="shared" si="244"/>
        <v>0</v>
      </c>
      <c r="E1571" s="92">
        <f t="shared" si="240"/>
        <v>0</v>
      </c>
      <c r="F1571" s="92">
        <f t="shared" si="245"/>
        <v>0</v>
      </c>
      <c r="G1571" s="92"/>
      <c r="H1571" s="233"/>
      <c r="I1571" s="233"/>
      <c r="J1571" s="233"/>
      <c r="K1571" s="233"/>
      <c r="L1571" s="233"/>
      <c r="M1571" s="233"/>
      <c r="O1571" s="138"/>
      <c r="P1571" s="138">
        <f t="shared" si="246"/>
        <v>1560</v>
      </c>
      <c r="Q1571" s="290">
        <f t="shared" si="247"/>
        <v>-6741650</v>
      </c>
      <c r="R1571" s="290">
        <f t="shared" si="248"/>
        <v>4350</v>
      </c>
      <c r="S1571" s="290">
        <f t="shared" si="249"/>
        <v>-6746000</v>
      </c>
      <c r="T1571" s="290">
        <f t="shared" si="241"/>
        <v>5200</v>
      </c>
      <c r="U1571" s="290">
        <f t="shared" si="242"/>
        <v>-6746850</v>
      </c>
      <c r="V1571" s="77"/>
      <c r="W1571" s="8"/>
      <c r="X1571" s="8"/>
    </row>
    <row r="1572" spans="3:24" x14ac:dyDescent="0.25">
      <c r="C1572" s="295">
        <f t="shared" si="243"/>
        <v>0</v>
      </c>
      <c r="D1572" s="92">
        <f t="shared" si="244"/>
        <v>0</v>
      </c>
      <c r="E1572" s="92">
        <f t="shared" si="240"/>
        <v>0</v>
      </c>
      <c r="F1572" s="92">
        <f t="shared" si="245"/>
        <v>0</v>
      </c>
      <c r="G1572" s="92"/>
      <c r="H1572" s="233"/>
      <c r="I1572" s="233"/>
      <c r="J1572" s="233"/>
      <c r="K1572" s="233"/>
      <c r="L1572" s="233"/>
      <c r="M1572" s="233"/>
      <c r="O1572" s="138"/>
      <c r="P1572" s="138">
        <f t="shared" si="246"/>
        <v>1561</v>
      </c>
      <c r="Q1572" s="290">
        <f t="shared" si="247"/>
        <v>-6746000</v>
      </c>
      <c r="R1572" s="290">
        <f t="shared" si="248"/>
        <v>4350</v>
      </c>
      <c r="S1572" s="290">
        <f t="shared" si="249"/>
        <v>-6750350</v>
      </c>
      <c r="T1572" s="290">
        <f t="shared" si="241"/>
        <v>5200</v>
      </c>
      <c r="U1572" s="290">
        <f t="shared" si="242"/>
        <v>-6751200</v>
      </c>
      <c r="V1572" s="77"/>
      <c r="W1572" s="8"/>
      <c r="X1572" s="8"/>
    </row>
    <row r="1573" spans="3:24" x14ac:dyDescent="0.25">
      <c r="C1573" s="295">
        <f t="shared" si="243"/>
        <v>0</v>
      </c>
      <c r="D1573" s="92">
        <f t="shared" si="244"/>
        <v>0</v>
      </c>
      <c r="E1573" s="92">
        <f t="shared" si="240"/>
        <v>0</v>
      </c>
      <c r="F1573" s="92">
        <f t="shared" si="245"/>
        <v>0</v>
      </c>
      <c r="G1573" s="92"/>
      <c r="H1573" s="233"/>
      <c r="I1573" s="233"/>
      <c r="J1573" s="233"/>
      <c r="K1573" s="233"/>
      <c r="L1573" s="233"/>
      <c r="M1573" s="233"/>
      <c r="O1573" s="138"/>
      <c r="P1573" s="138">
        <f t="shared" si="246"/>
        <v>1562</v>
      </c>
      <c r="Q1573" s="290">
        <f t="shared" si="247"/>
        <v>-6750350</v>
      </c>
      <c r="R1573" s="290">
        <f t="shared" si="248"/>
        <v>4350</v>
      </c>
      <c r="S1573" s="290">
        <f t="shared" si="249"/>
        <v>-6754700</v>
      </c>
      <c r="T1573" s="290">
        <f t="shared" si="241"/>
        <v>5200</v>
      </c>
      <c r="U1573" s="290">
        <f t="shared" si="242"/>
        <v>-6755550</v>
      </c>
      <c r="V1573" s="77"/>
      <c r="W1573" s="8"/>
      <c r="X1573" s="8"/>
    </row>
    <row r="1574" spans="3:24" x14ac:dyDescent="0.25">
      <c r="C1574" s="295">
        <f t="shared" si="243"/>
        <v>0</v>
      </c>
      <c r="D1574" s="92">
        <f t="shared" si="244"/>
        <v>0</v>
      </c>
      <c r="E1574" s="92">
        <f t="shared" si="240"/>
        <v>0</v>
      </c>
      <c r="F1574" s="92">
        <f t="shared" si="245"/>
        <v>0</v>
      </c>
      <c r="G1574" s="92"/>
      <c r="H1574" s="233"/>
      <c r="I1574" s="233"/>
      <c r="J1574" s="233"/>
      <c r="K1574" s="233"/>
      <c r="L1574" s="233"/>
      <c r="M1574" s="233"/>
      <c r="O1574" s="138"/>
      <c r="P1574" s="138">
        <f t="shared" si="246"/>
        <v>1563</v>
      </c>
      <c r="Q1574" s="290">
        <f t="shared" si="247"/>
        <v>-6754700</v>
      </c>
      <c r="R1574" s="290">
        <f t="shared" si="248"/>
        <v>4350</v>
      </c>
      <c r="S1574" s="290">
        <f t="shared" si="249"/>
        <v>-6759050</v>
      </c>
      <c r="T1574" s="290">
        <f t="shared" si="241"/>
        <v>5200</v>
      </c>
      <c r="U1574" s="290">
        <f t="shared" si="242"/>
        <v>-6759900</v>
      </c>
      <c r="V1574" s="77"/>
      <c r="W1574" s="8"/>
      <c r="X1574" s="8"/>
    </row>
    <row r="1575" spans="3:24" x14ac:dyDescent="0.25">
      <c r="C1575" s="295">
        <f t="shared" si="243"/>
        <v>0</v>
      </c>
      <c r="D1575" s="92">
        <f t="shared" si="244"/>
        <v>0</v>
      </c>
      <c r="E1575" s="92">
        <f t="shared" si="240"/>
        <v>0</v>
      </c>
      <c r="F1575" s="92">
        <f t="shared" si="245"/>
        <v>0</v>
      </c>
      <c r="G1575" s="92"/>
      <c r="H1575" s="233"/>
      <c r="I1575" s="233"/>
      <c r="J1575" s="233"/>
      <c r="K1575" s="233"/>
      <c r="L1575" s="233"/>
      <c r="M1575" s="233"/>
      <c r="O1575" s="138"/>
      <c r="P1575" s="138">
        <f t="shared" si="246"/>
        <v>1564</v>
      </c>
      <c r="Q1575" s="290">
        <f t="shared" si="247"/>
        <v>-6759050</v>
      </c>
      <c r="R1575" s="290">
        <f t="shared" si="248"/>
        <v>4350</v>
      </c>
      <c r="S1575" s="290">
        <f t="shared" si="249"/>
        <v>-6763400</v>
      </c>
      <c r="T1575" s="290">
        <f t="shared" si="241"/>
        <v>5200</v>
      </c>
      <c r="U1575" s="290">
        <f t="shared" si="242"/>
        <v>-6764250</v>
      </c>
      <c r="V1575" s="77"/>
      <c r="W1575" s="8"/>
      <c r="X1575" s="8"/>
    </row>
    <row r="1576" spans="3:24" x14ac:dyDescent="0.25">
      <c r="C1576" s="295">
        <f t="shared" si="243"/>
        <v>0</v>
      </c>
      <c r="D1576" s="92">
        <f t="shared" si="244"/>
        <v>0</v>
      </c>
      <c r="E1576" s="92">
        <f t="shared" si="240"/>
        <v>0</v>
      </c>
      <c r="F1576" s="92">
        <f t="shared" si="245"/>
        <v>0</v>
      </c>
      <c r="G1576" s="92"/>
      <c r="H1576" s="233"/>
      <c r="I1576" s="233"/>
      <c r="J1576" s="233"/>
      <c r="K1576" s="233"/>
      <c r="L1576" s="233"/>
      <c r="M1576" s="233"/>
      <c r="O1576" s="138"/>
      <c r="P1576" s="138">
        <f t="shared" si="246"/>
        <v>1565</v>
      </c>
      <c r="Q1576" s="290">
        <f t="shared" si="247"/>
        <v>-6763400</v>
      </c>
      <c r="R1576" s="290">
        <f t="shared" si="248"/>
        <v>4350</v>
      </c>
      <c r="S1576" s="290">
        <f t="shared" si="249"/>
        <v>-6767750</v>
      </c>
      <c r="T1576" s="290">
        <f t="shared" si="241"/>
        <v>5200</v>
      </c>
      <c r="U1576" s="290">
        <f t="shared" si="242"/>
        <v>-6768600</v>
      </c>
      <c r="V1576" s="77"/>
      <c r="W1576" s="8"/>
      <c r="X1576" s="8"/>
    </row>
    <row r="1577" spans="3:24" x14ac:dyDescent="0.25">
      <c r="C1577" s="295">
        <f t="shared" si="243"/>
        <v>0</v>
      </c>
      <c r="D1577" s="92">
        <f t="shared" si="244"/>
        <v>0</v>
      </c>
      <c r="E1577" s="92">
        <f t="shared" si="240"/>
        <v>0</v>
      </c>
      <c r="F1577" s="92">
        <f t="shared" si="245"/>
        <v>0</v>
      </c>
      <c r="G1577" s="92"/>
      <c r="H1577" s="233"/>
      <c r="I1577" s="233"/>
      <c r="J1577" s="233"/>
      <c r="K1577" s="233"/>
      <c r="L1577" s="233"/>
      <c r="M1577" s="233"/>
      <c r="O1577" s="138"/>
      <c r="P1577" s="138">
        <f t="shared" si="246"/>
        <v>1566</v>
      </c>
      <c r="Q1577" s="290">
        <f t="shared" si="247"/>
        <v>-6767750</v>
      </c>
      <c r="R1577" s="290">
        <f t="shared" si="248"/>
        <v>4350</v>
      </c>
      <c r="S1577" s="290">
        <f t="shared" si="249"/>
        <v>-6772100</v>
      </c>
      <c r="T1577" s="290">
        <f t="shared" si="241"/>
        <v>5200</v>
      </c>
      <c r="U1577" s="290">
        <f t="shared" si="242"/>
        <v>-6772950</v>
      </c>
      <c r="V1577" s="77"/>
      <c r="W1577" s="8"/>
      <c r="X1577" s="8"/>
    </row>
    <row r="1578" spans="3:24" x14ac:dyDescent="0.25">
      <c r="C1578" s="295">
        <f t="shared" si="243"/>
        <v>0</v>
      </c>
      <c r="D1578" s="92">
        <f t="shared" si="244"/>
        <v>0</v>
      </c>
      <c r="E1578" s="92">
        <f t="shared" si="240"/>
        <v>0</v>
      </c>
      <c r="F1578" s="92">
        <f t="shared" si="245"/>
        <v>0</v>
      </c>
      <c r="G1578" s="92"/>
      <c r="H1578" s="233"/>
      <c r="I1578" s="233"/>
      <c r="J1578" s="233"/>
      <c r="K1578" s="233"/>
      <c r="L1578" s="233"/>
      <c r="M1578" s="233"/>
      <c r="O1578" s="138"/>
      <c r="P1578" s="138">
        <f t="shared" si="246"/>
        <v>1567</v>
      </c>
      <c r="Q1578" s="290">
        <f t="shared" si="247"/>
        <v>-6772100</v>
      </c>
      <c r="R1578" s="290">
        <f t="shared" si="248"/>
        <v>4350</v>
      </c>
      <c r="S1578" s="290">
        <f t="shared" si="249"/>
        <v>-6776450</v>
      </c>
      <c r="T1578" s="290">
        <f t="shared" si="241"/>
        <v>5200</v>
      </c>
      <c r="U1578" s="290">
        <f t="shared" si="242"/>
        <v>-6777300</v>
      </c>
      <c r="V1578" s="77"/>
      <c r="W1578" s="8"/>
      <c r="X1578" s="8"/>
    </row>
    <row r="1579" spans="3:24" x14ac:dyDescent="0.25">
      <c r="C1579" s="295">
        <f t="shared" si="243"/>
        <v>0</v>
      </c>
      <c r="D1579" s="92">
        <f t="shared" si="244"/>
        <v>0</v>
      </c>
      <c r="E1579" s="92">
        <f t="shared" si="240"/>
        <v>0</v>
      </c>
      <c r="F1579" s="92">
        <f t="shared" si="245"/>
        <v>0</v>
      </c>
      <c r="G1579" s="92"/>
      <c r="H1579" s="233"/>
      <c r="I1579" s="233"/>
      <c r="J1579" s="233"/>
      <c r="K1579" s="233"/>
      <c r="L1579" s="233"/>
      <c r="M1579" s="233"/>
      <c r="O1579" s="138"/>
      <c r="P1579" s="138">
        <f t="shared" si="246"/>
        <v>1568</v>
      </c>
      <c r="Q1579" s="290">
        <f t="shared" si="247"/>
        <v>-6776450</v>
      </c>
      <c r="R1579" s="290">
        <f t="shared" si="248"/>
        <v>4350</v>
      </c>
      <c r="S1579" s="290">
        <f t="shared" si="249"/>
        <v>-6780800</v>
      </c>
      <c r="T1579" s="290">
        <f t="shared" si="241"/>
        <v>5200</v>
      </c>
      <c r="U1579" s="290">
        <f t="shared" si="242"/>
        <v>-6781650</v>
      </c>
      <c r="V1579" s="77"/>
      <c r="W1579" s="8"/>
      <c r="X1579" s="8"/>
    </row>
    <row r="1580" spans="3:24" x14ac:dyDescent="0.25">
      <c r="C1580" s="295">
        <f t="shared" si="243"/>
        <v>0</v>
      </c>
      <c r="D1580" s="92">
        <f t="shared" si="244"/>
        <v>0</v>
      </c>
      <c r="E1580" s="92">
        <f t="shared" si="240"/>
        <v>0</v>
      </c>
      <c r="F1580" s="92">
        <f t="shared" si="245"/>
        <v>0</v>
      </c>
      <c r="G1580" s="92"/>
      <c r="H1580" s="233"/>
      <c r="I1580" s="233"/>
      <c r="J1580" s="233"/>
      <c r="K1580" s="233"/>
      <c r="L1580" s="233"/>
      <c r="M1580" s="233"/>
      <c r="O1580" s="138"/>
      <c r="P1580" s="138">
        <f t="shared" si="246"/>
        <v>1569</v>
      </c>
      <c r="Q1580" s="290">
        <f t="shared" si="247"/>
        <v>-6780800</v>
      </c>
      <c r="R1580" s="290">
        <f t="shared" si="248"/>
        <v>4350</v>
      </c>
      <c r="S1580" s="290">
        <f t="shared" si="249"/>
        <v>-6785150</v>
      </c>
      <c r="T1580" s="290">
        <f t="shared" si="241"/>
        <v>5200</v>
      </c>
      <c r="U1580" s="290">
        <f t="shared" si="242"/>
        <v>-6786000</v>
      </c>
      <c r="V1580" s="77"/>
      <c r="W1580" s="8"/>
      <c r="X1580" s="8"/>
    </row>
    <row r="1581" spans="3:24" x14ac:dyDescent="0.25">
      <c r="C1581" s="295">
        <f t="shared" si="243"/>
        <v>0</v>
      </c>
      <c r="D1581" s="92">
        <f t="shared" si="244"/>
        <v>0</v>
      </c>
      <c r="E1581" s="92">
        <f t="shared" si="240"/>
        <v>0</v>
      </c>
      <c r="F1581" s="92">
        <f t="shared" si="245"/>
        <v>0</v>
      </c>
      <c r="G1581" s="92"/>
      <c r="H1581" s="233"/>
      <c r="I1581" s="233"/>
      <c r="J1581" s="233"/>
      <c r="K1581" s="233"/>
      <c r="L1581" s="233"/>
      <c r="M1581" s="233"/>
      <c r="O1581" s="138"/>
      <c r="P1581" s="138">
        <f t="shared" si="246"/>
        <v>1570</v>
      </c>
      <c r="Q1581" s="290">
        <f t="shared" si="247"/>
        <v>-6785150</v>
      </c>
      <c r="R1581" s="290">
        <f t="shared" si="248"/>
        <v>4350</v>
      </c>
      <c r="S1581" s="290">
        <f t="shared" si="249"/>
        <v>-6789500</v>
      </c>
      <c r="T1581" s="290">
        <f t="shared" si="241"/>
        <v>5200</v>
      </c>
      <c r="U1581" s="290">
        <f t="shared" si="242"/>
        <v>-6790350</v>
      </c>
      <c r="V1581" s="77"/>
      <c r="W1581" s="8"/>
      <c r="X1581" s="8"/>
    </row>
    <row r="1582" spans="3:24" x14ac:dyDescent="0.25">
      <c r="C1582" s="295">
        <f t="shared" si="243"/>
        <v>0</v>
      </c>
      <c r="D1582" s="92">
        <f t="shared" si="244"/>
        <v>0</v>
      </c>
      <c r="E1582" s="92">
        <f t="shared" si="240"/>
        <v>0</v>
      </c>
      <c r="F1582" s="92">
        <f t="shared" si="245"/>
        <v>0</v>
      </c>
      <c r="G1582" s="92"/>
      <c r="H1582" s="233"/>
      <c r="I1582" s="233"/>
      <c r="J1582" s="233"/>
      <c r="K1582" s="233"/>
      <c r="L1582" s="233"/>
      <c r="M1582" s="233"/>
      <c r="O1582" s="138"/>
      <c r="P1582" s="138">
        <f t="shared" si="246"/>
        <v>1571</v>
      </c>
      <c r="Q1582" s="290">
        <f t="shared" si="247"/>
        <v>-6789500</v>
      </c>
      <c r="R1582" s="290">
        <f t="shared" si="248"/>
        <v>4350</v>
      </c>
      <c r="S1582" s="290">
        <f t="shared" si="249"/>
        <v>-6793850</v>
      </c>
      <c r="T1582" s="290">
        <f t="shared" si="241"/>
        <v>5200</v>
      </c>
      <c r="U1582" s="290">
        <f t="shared" si="242"/>
        <v>-6794700</v>
      </c>
      <c r="V1582" s="77"/>
      <c r="W1582" s="8"/>
      <c r="X1582" s="8"/>
    </row>
    <row r="1583" spans="3:24" x14ac:dyDescent="0.25">
      <c r="C1583" s="295">
        <f t="shared" si="243"/>
        <v>0</v>
      </c>
      <c r="D1583" s="92">
        <f t="shared" si="244"/>
        <v>0</v>
      </c>
      <c r="E1583" s="92">
        <f t="shared" si="240"/>
        <v>0</v>
      </c>
      <c r="F1583" s="92">
        <f t="shared" si="245"/>
        <v>0</v>
      </c>
      <c r="G1583" s="92"/>
      <c r="H1583" s="233"/>
      <c r="I1583" s="233"/>
      <c r="J1583" s="233"/>
      <c r="K1583" s="233"/>
      <c r="L1583" s="233"/>
      <c r="M1583" s="233"/>
      <c r="O1583" s="138"/>
      <c r="P1583" s="138">
        <f t="shared" si="246"/>
        <v>1572</v>
      </c>
      <c r="Q1583" s="290">
        <f t="shared" si="247"/>
        <v>-6793850</v>
      </c>
      <c r="R1583" s="290">
        <f t="shared" si="248"/>
        <v>4350</v>
      </c>
      <c r="S1583" s="290">
        <f t="shared" si="249"/>
        <v>-6798200</v>
      </c>
      <c r="T1583" s="290">
        <f t="shared" si="241"/>
        <v>5200</v>
      </c>
      <c r="U1583" s="290">
        <f t="shared" si="242"/>
        <v>-6799050</v>
      </c>
      <c r="V1583" s="77"/>
      <c r="W1583" s="8"/>
      <c r="X1583" s="8"/>
    </row>
    <row r="1584" spans="3:24" x14ac:dyDescent="0.25">
      <c r="C1584" s="295">
        <f t="shared" si="243"/>
        <v>0</v>
      </c>
      <c r="D1584" s="92">
        <f t="shared" si="244"/>
        <v>0</v>
      </c>
      <c r="E1584" s="92">
        <f t="shared" si="240"/>
        <v>0</v>
      </c>
      <c r="F1584" s="92">
        <f t="shared" si="245"/>
        <v>0</v>
      </c>
      <c r="G1584" s="92"/>
      <c r="H1584" s="233"/>
      <c r="I1584" s="233"/>
      <c r="J1584" s="233"/>
      <c r="K1584" s="233"/>
      <c r="L1584" s="233"/>
      <c r="M1584" s="233"/>
      <c r="O1584" s="138"/>
      <c r="P1584" s="138">
        <f t="shared" si="246"/>
        <v>1573</v>
      </c>
      <c r="Q1584" s="290">
        <f t="shared" si="247"/>
        <v>-6798200</v>
      </c>
      <c r="R1584" s="290">
        <f t="shared" si="248"/>
        <v>4350</v>
      </c>
      <c r="S1584" s="290">
        <f t="shared" si="249"/>
        <v>-6802550</v>
      </c>
      <c r="T1584" s="290">
        <f t="shared" si="241"/>
        <v>5200</v>
      </c>
      <c r="U1584" s="290">
        <f t="shared" si="242"/>
        <v>-6803400</v>
      </c>
      <c r="V1584" s="77"/>
      <c r="W1584" s="8"/>
      <c r="X1584" s="8"/>
    </row>
    <row r="1585" spans="3:24" x14ac:dyDescent="0.25">
      <c r="C1585" s="295">
        <f t="shared" si="243"/>
        <v>0</v>
      </c>
      <c r="D1585" s="92">
        <f t="shared" si="244"/>
        <v>0</v>
      </c>
      <c r="E1585" s="92">
        <f t="shared" si="240"/>
        <v>0</v>
      </c>
      <c r="F1585" s="92">
        <f t="shared" si="245"/>
        <v>0</v>
      </c>
      <c r="G1585" s="92"/>
      <c r="H1585" s="233"/>
      <c r="I1585" s="233"/>
      <c r="J1585" s="233"/>
      <c r="K1585" s="233"/>
      <c r="L1585" s="233"/>
      <c r="M1585" s="233"/>
      <c r="O1585" s="138"/>
      <c r="P1585" s="138">
        <f t="shared" si="246"/>
        <v>1574</v>
      </c>
      <c r="Q1585" s="290">
        <f t="shared" si="247"/>
        <v>-6802550</v>
      </c>
      <c r="R1585" s="290">
        <f t="shared" si="248"/>
        <v>4350</v>
      </c>
      <c r="S1585" s="290">
        <f t="shared" si="249"/>
        <v>-6806900</v>
      </c>
      <c r="T1585" s="290">
        <f t="shared" si="241"/>
        <v>5200</v>
      </c>
      <c r="U1585" s="290">
        <f t="shared" si="242"/>
        <v>-6807750</v>
      </c>
      <c r="V1585" s="77"/>
      <c r="W1585" s="8"/>
      <c r="X1585" s="8"/>
    </row>
    <row r="1586" spans="3:24" x14ac:dyDescent="0.25">
      <c r="C1586" s="295">
        <f t="shared" si="243"/>
        <v>0</v>
      </c>
      <c r="D1586" s="92">
        <f t="shared" si="244"/>
        <v>0</v>
      </c>
      <c r="E1586" s="92">
        <f t="shared" si="240"/>
        <v>0</v>
      </c>
      <c r="F1586" s="92">
        <f t="shared" si="245"/>
        <v>0</v>
      </c>
      <c r="G1586" s="92"/>
      <c r="H1586" s="233"/>
      <c r="I1586" s="233"/>
      <c r="J1586" s="233"/>
      <c r="K1586" s="233"/>
      <c r="L1586" s="233"/>
      <c r="M1586" s="233"/>
      <c r="O1586" s="138"/>
      <c r="P1586" s="138">
        <f t="shared" si="246"/>
        <v>1575</v>
      </c>
      <c r="Q1586" s="290">
        <f t="shared" si="247"/>
        <v>-6806900</v>
      </c>
      <c r="R1586" s="290">
        <f t="shared" si="248"/>
        <v>4350</v>
      </c>
      <c r="S1586" s="290">
        <f t="shared" si="249"/>
        <v>-6811250</v>
      </c>
      <c r="T1586" s="290">
        <f t="shared" si="241"/>
        <v>5200</v>
      </c>
      <c r="U1586" s="290">
        <f t="shared" si="242"/>
        <v>-6812100</v>
      </c>
      <c r="V1586" s="77"/>
      <c r="W1586" s="8"/>
      <c r="X1586" s="8"/>
    </row>
    <row r="1587" spans="3:24" x14ac:dyDescent="0.25">
      <c r="C1587" s="295">
        <f t="shared" si="243"/>
        <v>0</v>
      </c>
      <c r="D1587" s="92">
        <f t="shared" si="244"/>
        <v>0</v>
      </c>
      <c r="E1587" s="92">
        <f t="shared" si="240"/>
        <v>0</v>
      </c>
      <c r="F1587" s="92">
        <f t="shared" si="245"/>
        <v>0</v>
      </c>
      <c r="G1587" s="92"/>
      <c r="H1587" s="233"/>
      <c r="I1587" s="233"/>
      <c r="J1587" s="233"/>
      <c r="K1587" s="233"/>
      <c r="L1587" s="233"/>
      <c r="M1587" s="233"/>
      <c r="O1587" s="138"/>
      <c r="P1587" s="138">
        <f t="shared" si="246"/>
        <v>1576</v>
      </c>
      <c r="Q1587" s="290">
        <f t="shared" si="247"/>
        <v>-6811250</v>
      </c>
      <c r="R1587" s="290">
        <f t="shared" si="248"/>
        <v>4350</v>
      </c>
      <c r="S1587" s="290">
        <f t="shared" si="249"/>
        <v>-6815600</v>
      </c>
      <c r="T1587" s="290">
        <f t="shared" si="241"/>
        <v>5200</v>
      </c>
      <c r="U1587" s="290">
        <f t="shared" si="242"/>
        <v>-6816450</v>
      </c>
      <c r="V1587" s="77"/>
      <c r="W1587" s="8"/>
      <c r="X1587" s="8"/>
    </row>
    <row r="1588" spans="3:24" x14ac:dyDescent="0.25">
      <c r="C1588" s="295">
        <f t="shared" si="243"/>
        <v>0</v>
      </c>
      <c r="D1588" s="92">
        <f t="shared" si="244"/>
        <v>0</v>
      </c>
      <c r="E1588" s="92">
        <f t="shared" si="240"/>
        <v>0</v>
      </c>
      <c r="F1588" s="92">
        <f t="shared" si="245"/>
        <v>0</v>
      </c>
      <c r="G1588" s="92"/>
      <c r="H1588" s="233"/>
      <c r="I1588" s="233"/>
      <c r="J1588" s="233"/>
      <c r="K1588" s="233"/>
      <c r="L1588" s="233"/>
      <c r="M1588" s="233"/>
      <c r="O1588" s="138"/>
      <c r="P1588" s="138">
        <f t="shared" si="246"/>
        <v>1577</v>
      </c>
      <c r="Q1588" s="290">
        <f t="shared" si="247"/>
        <v>-6815600</v>
      </c>
      <c r="R1588" s="290">
        <f t="shared" si="248"/>
        <v>4350</v>
      </c>
      <c r="S1588" s="290">
        <f t="shared" si="249"/>
        <v>-6819950</v>
      </c>
      <c r="T1588" s="290">
        <f t="shared" si="241"/>
        <v>5200</v>
      </c>
      <c r="U1588" s="290">
        <f t="shared" si="242"/>
        <v>-6820800</v>
      </c>
      <c r="V1588" s="77"/>
      <c r="W1588" s="8"/>
      <c r="X1588" s="8"/>
    </row>
    <row r="1589" spans="3:24" x14ac:dyDescent="0.25">
      <c r="C1589" s="295">
        <f t="shared" si="243"/>
        <v>0</v>
      </c>
      <c r="D1589" s="92">
        <f t="shared" si="244"/>
        <v>0</v>
      </c>
      <c r="E1589" s="92">
        <f t="shared" si="240"/>
        <v>0</v>
      </c>
      <c r="F1589" s="92">
        <f t="shared" si="245"/>
        <v>0</v>
      </c>
      <c r="G1589" s="92"/>
      <c r="H1589" s="233"/>
      <c r="I1589" s="233"/>
      <c r="J1589" s="233"/>
      <c r="K1589" s="233"/>
      <c r="L1589" s="233"/>
      <c r="M1589" s="233"/>
      <c r="O1589" s="138"/>
      <c r="P1589" s="138">
        <f t="shared" si="246"/>
        <v>1578</v>
      </c>
      <c r="Q1589" s="290">
        <f t="shared" si="247"/>
        <v>-6819950</v>
      </c>
      <c r="R1589" s="290">
        <f t="shared" si="248"/>
        <v>4350</v>
      </c>
      <c r="S1589" s="290">
        <f t="shared" si="249"/>
        <v>-6824300</v>
      </c>
      <c r="T1589" s="290">
        <f t="shared" si="241"/>
        <v>5200</v>
      </c>
      <c r="U1589" s="290">
        <f t="shared" si="242"/>
        <v>-6825150</v>
      </c>
      <c r="V1589" s="77"/>
      <c r="W1589" s="8"/>
      <c r="X1589" s="8"/>
    </row>
    <row r="1590" spans="3:24" x14ac:dyDescent="0.25">
      <c r="C1590" s="295">
        <f t="shared" si="243"/>
        <v>0</v>
      </c>
      <c r="D1590" s="92">
        <f t="shared" si="244"/>
        <v>0</v>
      </c>
      <c r="E1590" s="92">
        <f t="shared" si="240"/>
        <v>0</v>
      </c>
      <c r="F1590" s="92">
        <f t="shared" si="245"/>
        <v>0</v>
      </c>
      <c r="G1590" s="92"/>
      <c r="H1590" s="233"/>
      <c r="I1590" s="233"/>
      <c r="J1590" s="233"/>
      <c r="K1590" s="233"/>
      <c r="L1590" s="233"/>
      <c r="M1590" s="233"/>
      <c r="O1590" s="138"/>
      <c r="P1590" s="138">
        <f t="shared" si="246"/>
        <v>1579</v>
      </c>
      <c r="Q1590" s="290">
        <f t="shared" si="247"/>
        <v>-6824300</v>
      </c>
      <c r="R1590" s="290">
        <f t="shared" si="248"/>
        <v>4350</v>
      </c>
      <c r="S1590" s="290">
        <f t="shared" si="249"/>
        <v>-6828650</v>
      </c>
      <c r="T1590" s="290">
        <f t="shared" si="241"/>
        <v>5200</v>
      </c>
      <c r="U1590" s="290">
        <f t="shared" si="242"/>
        <v>-6829500</v>
      </c>
      <c r="V1590" s="77"/>
      <c r="W1590" s="8"/>
      <c r="X1590" s="8"/>
    </row>
    <row r="1591" spans="3:24" x14ac:dyDescent="0.25">
      <c r="C1591" s="295">
        <f t="shared" si="243"/>
        <v>0</v>
      </c>
      <c r="D1591" s="92">
        <f t="shared" si="244"/>
        <v>0</v>
      </c>
      <c r="E1591" s="92">
        <f t="shared" si="240"/>
        <v>0</v>
      </c>
      <c r="F1591" s="92">
        <f t="shared" si="245"/>
        <v>0</v>
      </c>
      <c r="G1591" s="92"/>
      <c r="H1591" s="233"/>
      <c r="I1591" s="233"/>
      <c r="J1591" s="233"/>
      <c r="K1591" s="233"/>
      <c r="L1591" s="233"/>
      <c r="M1591" s="233"/>
      <c r="O1591" s="138"/>
      <c r="P1591" s="138">
        <f t="shared" si="246"/>
        <v>1580</v>
      </c>
      <c r="Q1591" s="290">
        <f t="shared" si="247"/>
        <v>-6828650</v>
      </c>
      <c r="R1591" s="290">
        <f t="shared" si="248"/>
        <v>4350</v>
      </c>
      <c r="S1591" s="290">
        <f t="shared" si="249"/>
        <v>-6833000</v>
      </c>
      <c r="T1591" s="290">
        <f t="shared" si="241"/>
        <v>5200</v>
      </c>
      <c r="U1591" s="290">
        <f t="shared" si="242"/>
        <v>-6833850</v>
      </c>
      <c r="V1591" s="77"/>
      <c r="W1591" s="8"/>
      <c r="X1591" s="8"/>
    </row>
    <row r="1592" spans="3:24" x14ac:dyDescent="0.25">
      <c r="C1592" s="295">
        <f t="shared" si="243"/>
        <v>0</v>
      </c>
      <c r="D1592" s="92">
        <f t="shared" si="244"/>
        <v>0</v>
      </c>
      <c r="E1592" s="92">
        <f t="shared" si="240"/>
        <v>0</v>
      </c>
      <c r="F1592" s="92">
        <f t="shared" si="245"/>
        <v>0</v>
      </c>
      <c r="G1592" s="92"/>
      <c r="H1592" s="233"/>
      <c r="I1592" s="233"/>
      <c r="J1592" s="233"/>
      <c r="K1592" s="233"/>
      <c r="L1592" s="233"/>
      <c r="M1592" s="233"/>
      <c r="O1592" s="138"/>
      <c r="P1592" s="138">
        <f t="shared" si="246"/>
        <v>1581</v>
      </c>
      <c r="Q1592" s="290">
        <f t="shared" si="247"/>
        <v>-6833000</v>
      </c>
      <c r="R1592" s="290">
        <f t="shared" si="248"/>
        <v>4350</v>
      </c>
      <c r="S1592" s="290">
        <f t="shared" si="249"/>
        <v>-6837350</v>
      </c>
      <c r="T1592" s="290">
        <f t="shared" si="241"/>
        <v>5200</v>
      </c>
      <c r="U1592" s="290">
        <f t="shared" si="242"/>
        <v>-6838200</v>
      </c>
      <c r="V1592" s="77"/>
      <c r="W1592" s="8"/>
      <c r="X1592" s="8"/>
    </row>
    <row r="1593" spans="3:24" x14ac:dyDescent="0.25">
      <c r="C1593" s="295">
        <f t="shared" si="243"/>
        <v>0</v>
      </c>
      <c r="D1593" s="92">
        <f t="shared" si="244"/>
        <v>0</v>
      </c>
      <c r="E1593" s="92">
        <f t="shared" si="240"/>
        <v>0</v>
      </c>
      <c r="F1593" s="92">
        <f t="shared" si="245"/>
        <v>0</v>
      </c>
      <c r="G1593" s="92"/>
      <c r="H1593" s="233"/>
      <c r="I1593" s="233"/>
      <c r="J1593" s="233"/>
      <c r="K1593" s="233"/>
      <c r="L1593" s="233"/>
      <c r="M1593" s="233"/>
      <c r="O1593" s="138"/>
      <c r="P1593" s="138">
        <f t="shared" si="246"/>
        <v>1582</v>
      </c>
      <c r="Q1593" s="290">
        <f t="shared" si="247"/>
        <v>-6837350</v>
      </c>
      <c r="R1593" s="290">
        <f t="shared" si="248"/>
        <v>4350</v>
      </c>
      <c r="S1593" s="290">
        <f t="shared" si="249"/>
        <v>-6841700</v>
      </c>
      <c r="T1593" s="290">
        <f t="shared" si="241"/>
        <v>5200</v>
      </c>
      <c r="U1593" s="290">
        <f t="shared" si="242"/>
        <v>-6842550</v>
      </c>
      <c r="V1593" s="77"/>
      <c r="W1593" s="8"/>
      <c r="X1593" s="8"/>
    </row>
    <row r="1594" spans="3:24" x14ac:dyDescent="0.25">
      <c r="C1594" s="295">
        <f t="shared" si="243"/>
        <v>0</v>
      </c>
      <c r="D1594" s="92">
        <f t="shared" si="244"/>
        <v>0</v>
      </c>
      <c r="E1594" s="92">
        <f t="shared" si="240"/>
        <v>0</v>
      </c>
      <c r="F1594" s="92">
        <f t="shared" si="245"/>
        <v>0</v>
      </c>
      <c r="G1594" s="92"/>
      <c r="H1594" s="233"/>
      <c r="I1594" s="233"/>
      <c r="J1594" s="233"/>
      <c r="K1594" s="233"/>
      <c r="L1594" s="233"/>
      <c r="M1594" s="233"/>
      <c r="O1594" s="138"/>
      <c r="P1594" s="138">
        <f t="shared" si="246"/>
        <v>1583</v>
      </c>
      <c r="Q1594" s="290">
        <f t="shared" si="247"/>
        <v>-6841700</v>
      </c>
      <c r="R1594" s="290">
        <f t="shared" si="248"/>
        <v>4350</v>
      </c>
      <c r="S1594" s="290">
        <f t="shared" si="249"/>
        <v>-6846050</v>
      </c>
      <c r="T1594" s="290">
        <f t="shared" si="241"/>
        <v>5200</v>
      </c>
      <c r="U1594" s="290">
        <f t="shared" si="242"/>
        <v>-6846900</v>
      </c>
      <c r="V1594" s="77"/>
      <c r="W1594" s="8"/>
      <c r="X1594" s="8"/>
    </row>
    <row r="1595" spans="3:24" x14ac:dyDescent="0.25">
      <c r="C1595" s="295">
        <f t="shared" si="243"/>
        <v>0</v>
      </c>
      <c r="D1595" s="92">
        <f t="shared" si="244"/>
        <v>0</v>
      </c>
      <c r="E1595" s="92">
        <f t="shared" si="240"/>
        <v>0</v>
      </c>
      <c r="F1595" s="92">
        <f t="shared" si="245"/>
        <v>0</v>
      </c>
      <c r="G1595" s="92"/>
      <c r="H1595" s="233"/>
      <c r="I1595" s="233"/>
      <c r="J1595" s="233"/>
      <c r="K1595" s="233"/>
      <c r="L1595" s="233"/>
      <c r="M1595" s="233"/>
      <c r="O1595" s="138"/>
      <c r="P1595" s="138">
        <f t="shared" si="246"/>
        <v>1584</v>
      </c>
      <c r="Q1595" s="290">
        <f t="shared" si="247"/>
        <v>-6846050</v>
      </c>
      <c r="R1595" s="290">
        <f t="shared" si="248"/>
        <v>4350</v>
      </c>
      <c r="S1595" s="290">
        <f t="shared" si="249"/>
        <v>-6850400</v>
      </c>
      <c r="T1595" s="290">
        <f t="shared" si="241"/>
        <v>5200</v>
      </c>
      <c r="U1595" s="290">
        <f t="shared" si="242"/>
        <v>-6851250</v>
      </c>
      <c r="V1595" s="77"/>
      <c r="W1595" s="8"/>
      <c r="X1595" s="8"/>
    </row>
    <row r="1596" spans="3:24" x14ac:dyDescent="0.25">
      <c r="C1596" s="295">
        <f t="shared" si="243"/>
        <v>0</v>
      </c>
      <c r="D1596" s="92">
        <f t="shared" si="244"/>
        <v>0</v>
      </c>
      <c r="E1596" s="92">
        <f t="shared" si="240"/>
        <v>0</v>
      </c>
      <c r="F1596" s="92">
        <f t="shared" si="245"/>
        <v>0</v>
      </c>
      <c r="G1596" s="92"/>
      <c r="H1596" s="233"/>
      <c r="I1596" s="233"/>
      <c r="J1596" s="233"/>
      <c r="K1596" s="233"/>
      <c r="L1596" s="233"/>
      <c r="M1596" s="233"/>
      <c r="O1596" s="138"/>
      <c r="P1596" s="138">
        <f t="shared" si="246"/>
        <v>1585</v>
      </c>
      <c r="Q1596" s="290">
        <f t="shared" si="247"/>
        <v>-6850400</v>
      </c>
      <c r="R1596" s="290">
        <f t="shared" si="248"/>
        <v>4350</v>
      </c>
      <c r="S1596" s="290">
        <f t="shared" si="249"/>
        <v>-6854750</v>
      </c>
      <c r="T1596" s="290">
        <f t="shared" si="241"/>
        <v>5200</v>
      </c>
      <c r="U1596" s="290">
        <f t="shared" si="242"/>
        <v>-6855600</v>
      </c>
      <c r="V1596" s="77"/>
      <c r="W1596" s="8"/>
      <c r="X1596" s="8"/>
    </row>
    <row r="1597" spans="3:24" x14ac:dyDescent="0.25">
      <c r="C1597" s="295">
        <f t="shared" si="243"/>
        <v>0</v>
      </c>
      <c r="D1597" s="92">
        <f t="shared" si="244"/>
        <v>0</v>
      </c>
      <c r="E1597" s="92">
        <f t="shared" si="240"/>
        <v>0</v>
      </c>
      <c r="F1597" s="92">
        <f t="shared" si="245"/>
        <v>0</v>
      </c>
      <c r="G1597" s="92"/>
      <c r="H1597" s="233"/>
      <c r="I1597" s="233"/>
      <c r="J1597" s="233"/>
      <c r="K1597" s="233"/>
      <c r="L1597" s="233"/>
      <c r="M1597" s="233"/>
      <c r="O1597" s="138"/>
      <c r="P1597" s="138">
        <f t="shared" si="246"/>
        <v>1586</v>
      </c>
      <c r="Q1597" s="290">
        <f t="shared" si="247"/>
        <v>-6854750</v>
      </c>
      <c r="R1597" s="290">
        <f t="shared" si="248"/>
        <v>4350</v>
      </c>
      <c r="S1597" s="290">
        <f t="shared" si="249"/>
        <v>-6859100</v>
      </c>
      <c r="T1597" s="290">
        <f t="shared" si="241"/>
        <v>5200</v>
      </c>
      <c r="U1597" s="290">
        <f t="shared" si="242"/>
        <v>-6859950</v>
      </c>
      <c r="V1597" s="77"/>
      <c r="W1597" s="8"/>
      <c r="X1597" s="8"/>
    </row>
    <row r="1598" spans="3:24" x14ac:dyDescent="0.25">
      <c r="C1598" s="295">
        <f t="shared" si="243"/>
        <v>0</v>
      </c>
      <c r="D1598" s="92">
        <f t="shared" si="244"/>
        <v>0</v>
      </c>
      <c r="E1598" s="92">
        <f t="shared" si="240"/>
        <v>0</v>
      </c>
      <c r="F1598" s="92">
        <f t="shared" si="245"/>
        <v>0</v>
      </c>
      <c r="G1598" s="92"/>
      <c r="H1598" s="233"/>
      <c r="I1598" s="233"/>
      <c r="J1598" s="233"/>
      <c r="K1598" s="233"/>
      <c r="L1598" s="233"/>
      <c r="M1598" s="233"/>
      <c r="O1598" s="138"/>
      <c r="P1598" s="138">
        <f t="shared" si="246"/>
        <v>1587</v>
      </c>
      <c r="Q1598" s="290">
        <f t="shared" si="247"/>
        <v>-6859100</v>
      </c>
      <c r="R1598" s="290">
        <f t="shared" si="248"/>
        <v>4350</v>
      </c>
      <c r="S1598" s="290">
        <f t="shared" si="249"/>
        <v>-6863450</v>
      </c>
      <c r="T1598" s="290">
        <f t="shared" si="241"/>
        <v>5200</v>
      </c>
      <c r="U1598" s="290">
        <f t="shared" si="242"/>
        <v>-6864300</v>
      </c>
      <c r="V1598" s="77"/>
      <c r="W1598" s="8"/>
      <c r="X1598" s="8"/>
    </row>
    <row r="1599" spans="3:24" x14ac:dyDescent="0.25">
      <c r="C1599" s="295">
        <f t="shared" si="243"/>
        <v>0</v>
      </c>
      <c r="D1599" s="92">
        <f t="shared" si="244"/>
        <v>0</v>
      </c>
      <c r="E1599" s="92">
        <f t="shared" si="240"/>
        <v>0</v>
      </c>
      <c r="F1599" s="92">
        <f t="shared" si="245"/>
        <v>0</v>
      </c>
      <c r="G1599" s="92"/>
      <c r="H1599" s="233"/>
      <c r="I1599" s="233"/>
      <c r="J1599" s="233"/>
      <c r="K1599" s="233"/>
      <c r="L1599" s="233"/>
      <c r="M1599" s="233"/>
      <c r="O1599" s="138"/>
      <c r="P1599" s="138">
        <f t="shared" si="246"/>
        <v>1588</v>
      </c>
      <c r="Q1599" s="290">
        <f t="shared" si="247"/>
        <v>-6863450</v>
      </c>
      <c r="R1599" s="290">
        <f t="shared" si="248"/>
        <v>4350</v>
      </c>
      <c r="S1599" s="290">
        <f t="shared" si="249"/>
        <v>-6867800</v>
      </c>
      <c r="T1599" s="290">
        <f t="shared" si="241"/>
        <v>5200</v>
      </c>
      <c r="U1599" s="290">
        <f t="shared" si="242"/>
        <v>-6868650</v>
      </c>
      <c r="V1599" s="77"/>
      <c r="W1599" s="8"/>
      <c r="X1599" s="8"/>
    </row>
    <row r="1600" spans="3:24" x14ac:dyDescent="0.25">
      <c r="C1600" s="295">
        <f t="shared" si="243"/>
        <v>0</v>
      </c>
      <c r="D1600" s="92">
        <f t="shared" si="244"/>
        <v>0</v>
      </c>
      <c r="E1600" s="92">
        <f t="shared" si="240"/>
        <v>0</v>
      </c>
      <c r="F1600" s="92">
        <f t="shared" si="245"/>
        <v>0</v>
      </c>
      <c r="G1600" s="92"/>
      <c r="H1600" s="233"/>
      <c r="I1600" s="233"/>
      <c r="J1600" s="233"/>
      <c r="K1600" s="233"/>
      <c r="L1600" s="233"/>
      <c r="M1600" s="233"/>
      <c r="O1600" s="138"/>
      <c r="P1600" s="138">
        <f t="shared" si="246"/>
        <v>1589</v>
      </c>
      <c r="Q1600" s="290">
        <f t="shared" si="247"/>
        <v>-6867800</v>
      </c>
      <c r="R1600" s="290">
        <f t="shared" si="248"/>
        <v>4350</v>
      </c>
      <c r="S1600" s="290">
        <f t="shared" si="249"/>
        <v>-6872150</v>
      </c>
      <c r="T1600" s="290">
        <f t="shared" si="241"/>
        <v>5200</v>
      </c>
      <c r="U1600" s="290">
        <f t="shared" si="242"/>
        <v>-6873000</v>
      </c>
      <c r="V1600" s="77"/>
      <c r="W1600" s="8"/>
      <c r="X1600" s="8"/>
    </row>
    <row r="1601" spans="3:24" x14ac:dyDescent="0.25">
      <c r="C1601" s="295">
        <f t="shared" si="243"/>
        <v>0</v>
      </c>
      <c r="D1601" s="92">
        <f t="shared" si="244"/>
        <v>0</v>
      </c>
      <c r="E1601" s="92">
        <f t="shared" si="240"/>
        <v>0</v>
      </c>
      <c r="F1601" s="92">
        <f t="shared" si="245"/>
        <v>0</v>
      </c>
      <c r="G1601" s="92"/>
      <c r="H1601" s="233"/>
      <c r="I1601" s="233"/>
      <c r="J1601" s="233"/>
      <c r="K1601" s="233"/>
      <c r="L1601" s="233"/>
      <c r="M1601" s="233"/>
      <c r="O1601" s="138"/>
      <c r="P1601" s="138">
        <f t="shared" si="246"/>
        <v>1590</v>
      </c>
      <c r="Q1601" s="290">
        <f t="shared" si="247"/>
        <v>-6872150</v>
      </c>
      <c r="R1601" s="290">
        <f t="shared" si="248"/>
        <v>4350</v>
      </c>
      <c r="S1601" s="290">
        <f t="shared" si="249"/>
        <v>-6876500</v>
      </c>
      <c r="T1601" s="290">
        <f t="shared" si="241"/>
        <v>5200</v>
      </c>
      <c r="U1601" s="290">
        <f t="shared" si="242"/>
        <v>-6877350</v>
      </c>
      <c r="V1601" s="77"/>
      <c r="W1601" s="8"/>
      <c r="X1601" s="8"/>
    </row>
    <row r="1602" spans="3:24" x14ac:dyDescent="0.25">
      <c r="C1602" s="295">
        <f t="shared" si="243"/>
        <v>0</v>
      </c>
      <c r="D1602" s="92">
        <f t="shared" si="244"/>
        <v>0</v>
      </c>
      <c r="E1602" s="92">
        <f t="shared" si="240"/>
        <v>0</v>
      </c>
      <c r="F1602" s="92">
        <f t="shared" si="245"/>
        <v>0</v>
      </c>
      <c r="G1602" s="92"/>
      <c r="H1602" s="233"/>
      <c r="I1602" s="233"/>
      <c r="J1602" s="233"/>
      <c r="K1602" s="233"/>
      <c r="L1602" s="233"/>
      <c r="M1602" s="233"/>
      <c r="O1602" s="138"/>
      <c r="P1602" s="138">
        <f t="shared" si="246"/>
        <v>1591</v>
      </c>
      <c r="Q1602" s="290">
        <f t="shared" si="247"/>
        <v>-6876500</v>
      </c>
      <c r="R1602" s="290">
        <f t="shared" si="248"/>
        <v>4350</v>
      </c>
      <c r="S1602" s="290">
        <f t="shared" si="249"/>
        <v>-6880850</v>
      </c>
      <c r="T1602" s="290">
        <f t="shared" si="241"/>
        <v>5200</v>
      </c>
      <c r="U1602" s="290">
        <f t="shared" si="242"/>
        <v>-6881700</v>
      </c>
      <c r="V1602" s="77"/>
      <c r="W1602" s="8"/>
      <c r="X1602" s="8"/>
    </row>
    <row r="1603" spans="3:24" x14ac:dyDescent="0.25">
      <c r="C1603" s="295">
        <f t="shared" si="243"/>
        <v>0</v>
      </c>
      <c r="D1603" s="92">
        <f t="shared" si="244"/>
        <v>0</v>
      </c>
      <c r="E1603" s="92">
        <f t="shared" si="240"/>
        <v>0</v>
      </c>
      <c r="F1603" s="92">
        <f t="shared" si="245"/>
        <v>0</v>
      </c>
      <c r="G1603" s="92"/>
      <c r="H1603" s="233"/>
      <c r="I1603" s="233"/>
      <c r="J1603" s="233"/>
      <c r="K1603" s="233"/>
      <c r="L1603" s="233"/>
      <c r="M1603" s="233"/>
      <c r="O1603" s="138"/>
      <c r="P1603" s="138">
        <f t="shared" si="246"/>
        <v>1592</v>
      </c>
      <c r="Q1603" s="290">
        <f t="shared" si="247"/>
        <v>-6880850</v>
      </c>
      <c r="R1603" s="290">
        <f t="shared" si="248"/>
        <v>4350</v>
      </c>
      <c r="S1603" s="290">
        <f t="shared" si="249"/>
        <v>-6885200</v>
      </c>
      <c r="T1603" s="290">
        <f t="shared" si="241"/>
        <v>5200</v>
      </c>
      <c r="U1603" s="290">
        <f t="shared" si="242"/>
        <v>-6886050</v>
      </c>
      <c r="V1603" s="77"/>
      <c r="W1603" s="8"/>
      <c r="X1603" s="8"/>
    </row>
    <row r="1604" spans="3:24" x14ac:dyDescent="0.25">
      <c r="C1604" s="295">
        <f t="shared" si="243"/>
        <v>0</v>
      </c>
      <c r="D1604" s="92">
        <f t="shared" si="244"/>
        <v>0</v>
      </c>
      <c r="E1604" s="92">
        <f t="shared" si="240"/>
        <v>0</v>
      </c>
      <c r="F1604" s="92">
        <f t="shared" si="245"/>
        <v>0</v>
      </c>
      <c r="G1604" s="92"/>
      <c r="H1604" s="233"/>
      <c r="I1604" s="233"/>
      <c r="J1604" s="233"/>
      <c r="K1604" s="233"/>
      <c r="L1604" s="233"/>
      <c r="M1604" s="233"/>
      <c r="O1604" s="138"/>
      <c r="P1604" s="138">
        <f t="shared" si="246"/>
        <v>1593</v>
      </c>
      <c r="Q1604" s="290">
        <f t="shared" si="247"/>
        <v>-6885200</v>
      </c>
      <c r="R1604" s="290">
        <f t="shared" si="248"/>
        <v>4350</v>
      </c>
      <c r="S1604" s="290">
        <f t="shared" si="249"/>
        <v>-6889550</v>
      </c>
      <c r="T1604" s="290">
        <f t="shared" si="241"/>
        <v>5200</v>
      </c>
      <c r="U1604" s="290">
        <f t="shared" si="242"/>
        <v>-6890400</v>
      </c>
      <c r="V1604" s="77"/>
      <c r="W1604" s="8"/>
      <c r="X1604" s="8"/>
    </row>
    <row r="1605" spans="3:24" x14ac:dyDescent="0.25">
      <c r="C1605" s="295">
        <f t="shared" si="243"/>
        <v>0</v>
      </c>
      <c r="D1605" s="92">
        <f t="shared" si="244"/>
        <v>0</v>
      </c>
      <c r="E1605" s="92">
        <f t="shared" si="240"/>
        <v>0</v>
      </c>
      <c r="F1605" s="92">
        <f t="shared" si="245"/>
        <v>0</v>
      </c>
      <c r="G1605" s="92"/>
      <c r="H1605" s="233"/>
      <c r="I1605" s="233"/>
      <c r="J1605" s="233"/>
      <c r="K1605" s="233"/>
      <c r="L1605" s="233"/>
      <c r="M1605" s="233"/>
      <c r="O1605" s="138"/>
      <c r="P1605" s="138">
        <f t="shared" si="246"/>
        <v>1594</v>
      </c>
      <c r="Q1605" s="290">
        <f t="shared" si="247"/>
        <v>-6889550</v>
      </c>
      <c r="R1605" s="290">
        <f t="shared" si="248"/>
        <v>4350</v>
      </c>
      <c r="S1605" s="290">
        <f t="shared" si="249"/>
        <v>-6893900</v>
      </c>
      <c r="T1605" s="290">
        <f t="shared" si="241"/>
        <v>5200</v>
      </c>
      <c r="U1605" s="290">
        <f t="shared" si="242"/>
        <v>-6894750</v>
      </c>
      <c r="V1605" s="77"/>
      <c r="W1605" s="8"/>
      <c r="X1605" s="8"/>
    </row>
    <row r="1606" spans="3:24" x14ac:dyDescent="0.25">
      <c r="C1606" s="295">
        <f t="shared" si="243"/>
        <v>0</v>
      </c>
      <c r="D1606" s="92">
        <f t="shared" si="244"/>
        <v>0</v>
      </c>
      <c r="E1606" s="92">
        <f t="shared" si="240"/>
        <v>0</v>
      </c>
      <c r="F1606" s="92">
        <f t="shared" si="245"/>
        <v>0</v>
      </c>
      <c r="G1606" s="92"/>
      <c r="H1606" s="233"/>
      <c r="I1606" s="233"/>
      <c r="J1606" s="233"/>
      <c r="K1606" s="233"/>
      <c r="L1606" s="233"/>
      <c r="M1606" s="233"/>
      <c r="O1606" s="138"/>
      <c r="P1606" s="138">
        <f t="shared" si="246"/>
        <v>1595</v>
      </c>
      <c r="Q1606" s="290">
        <f t="shared" si="247"/>
        <v>-6893900</v>
      </c>
      <c r="R1606" s="290">
        <f t="shared" si="248"/>
        <v>4350</v>
      </c>
      <c r="S1606" s="290">
        <f t="shared" si="249"/>
        <v>-6898250</v>
      </c>
      <c r="T1606" s="290">
        <f t="shared" si="241"/>
        <v>5200</v>
      </c>
      <c r="U1606" s="290">
        <f t="shared" si="242"/>
        <v>-6899100</v>
      </c>
      <c r="V1606" s="77"/>
      <c r="W1606" s="8"/>
      <c r="X1606" s="8"/>
    </row>
    <row r="1607" spans="3:24" x14ac:dyDescent="0.25">
      <c r="C1607" s="295">
        <f t="shared" si="243"/>
        <v>0</v>
      </c>
      <c r="D1607" s="92">
        <f t="shared" si="244"/>
        <v>0</v>
      </c>
      <c r="E1607" s="92">
        <f t="shared" si="240"/>
        <v>0</v>
      </c>
      <c r="F1607" s="92">
        <f t="shared" si="245"/>
        <v>0</v>
      </c>
      <c r="G1607" s="92"/>
      <c r="H1607" s="233"/>
      <c r="I1607" s="233"/>
      <c r="J1607" s="233"/>
      <c r="K1607" s="233"/>
      <c r="L1607" s="233"/>
      <c r="M1607" s="233"/>
      <c r="O1607" s="138"/>
      <c r="P1607" s="138">
        <f t="shared" si="246"/>
        <v>1596</v>
      </c>
      <c r="Q1607" s="290">
        <f t="shared" si="247"/>
        <v>-6898250</v>
      </c>
      <c r="R1607" s="290">
        <f t="shared" si="248"/>
        <v>4350</v>
      </c>
      <c r="S1607" s="290">
        <f t="shared" si="249"/>
        <v>-6902600</v>
      </c>
      <c r="T1607" s="290">
        <f t="shared" si="241"/>
        <v>5200</v>
      </c>
      <c r="U1607" s="290">
        <f t="shared" si="242"/>
        <v>-6903450</v>
      </c>
      <c r="V1607" s="77"/>
      <c r="W1607" s="8"/>
      <c r="X1607" s="8"/>
    </row>
    <row r="1608" spans="3:24" x14ac:dyDescent="0.25">
      <c r="C1608" s="295">
        <f t="shared" si="243"/>
        <v>0</v>
      </c>
      <c r="D1608" s="92">
        <f t="shared" si="244"/>
        <v>0</v>
      </c>
      <c r="E1608" s="92">
        <f t="shared" si="240"/>
        <v>0</v>
      </c>
      <c r="F1608" s="92">
        <f t="shared" si="245"/>
        <v>0</v>
      </c>
      <c r="G1608" s="92"/>
      <c r="H1608" s="233"/>
      <c r="I1608" s="233"/>
      <c r="J1608" s="233"/>
      <c r="K1608" s="233"/>
      <c r="L1608" s="233"/>
      <c r="M1608" s="233"/>
      <c r="O1608" s="138"/>
      <c r="P1608" s="138">
        <f t="shared" si="246"/>
        <v>1597</v>
      </c>
      <c r="Q1608" s="290">
        <f t="shared" si="247"/>
        <v>-6902600</v>
      </c>
      <c r="R1608" s="290">
        <f t="shared" si="248"/>
        <v>4350</v>
      </c>
      <c r="S1608" s="290">
        <f t="shared" si="249"/>
        <v>-6906950</v>
      </c>
      <c r="T1608" s="290">
        <f t="shared" si="241"/>
        <v>5200</v>
      </c>
      <c r="U1608" s="290">
        <f t="shared" si="242"/>
        <v>-6907800</v>
      </c>
      <c r="V1608" s="77"/>
      <c r="W1608" s="8"/>
      <c r="X1608" s="8"/>
    </row>
    <row r="1609" spans="3:24" x14ac:dyDescent="0.25">
      <c r="C1609" s="295">
        <f t="shared" si="243"/>
        <v>0</v>
      </c>
      <c r="D1609" s="92">
        <f t="shared" si="244"/>
        <v>0</v>
      </c>
      <c r="E1609" s="92">
        <f t="shared" si="240"/>
        <v>0</v>
      </c>
      <c r="F1609" s="92">
        <f t="shared" si="245"/>
        <v>0</v>
      </c>
      <c r="G1609" s="92"/>
      <c r="H1609" s="233"/>
      <c r="I1609" s="233"/>
      <c r="J1609" s="233"/>
      <c r="K1609" s="233"/>
      <c r="L1609" s="233"/>
      <c r="M1609" s="233"/>
      <c r="O1609" s="138"/>
      <c r="P1609" s="138">
        <f t="shared" si="246"/>
        <v>1598</v>
      </c>
      <c r="Q1609" s="290">
        <f t="shared" si="247"/>
        <v>-6906950</v>
      </c>
      <c r="R1609" s="290">
        <f t="shared" si="248"/>
        <v>4350</v>
      </c>
      <c r="S1609" s="290">
        <f t="shared" si="249"/>
        <v>-6911300</v>
      </c>
      <c r="T1609" s="290">
        <f t="shared" si="241"/>
        <v>5200</v>
      </c>
      <c r="U1609" s="290">
        <f t="shared" si="242"/>
        <v>-6912150</v>
      </c>
      <c r="V1609" s="77"/>
      <c r="W1609" s="8"/>
      <c r="X1609" s="8"/>
    </row>
    <row r="1610" spans="3:24" x14ac:dyDescent="0.25">
      <c r="C1610" s="295">
        <f t="shared" si="243"/>
        <v>0</v>
      </c>
      <c r="D1610" s="92">
        <f t="shared" si="244"/>
        <v>0</v>
      </c>
      <c r="E1610" s="92">
        <f t="shared" si="240"/>
        <v>0</v>
      </c>
      <c r="F1610" s="92">
        <f t="shared" si="245"/>
        <v>0</v>
      </c>
      <c r="G1610" s="92"/>
      <c r="H1610" s="233"/>
      <c r="I1610" s="233"/>
      <c r="J1610" s="233"/>
      <c r="K1610" s="233"/>
      <c r="L1610" s="233"/>
      <c r="M1610" s="233"/>
      <c r="O1610" s="138"/>
      <c r="P1610" s="138">
        <f t="shared" si="246"/>
        <v>1599</v>
      </c>
      <c r="Q1610" s="290">
        <f t="shared" si="247"/>
        <v>-6911300</v>
      </c>
      <c r="R1610" s="290">
        <f t="shared" si="248"/>
        <v>4350</v>
      </c>
      <c r="S1610" s="290">
        <f t="shared" si="249"/>
        <v>-6915650</v>
      </c>
      <c r="T1610" s="290">
        <f t="shared" si="241"/>
        <v>5200</v>
      </c>
      <c r="U1610" s="290">
        <f t="shared" si="242"/>
        <v>-6916500</v>
      </c>
      <c r="V1610" s="77"/>
      <c r="W1610" s="8"/>
      <c r="X1610" s="8"/>
    </row>
    <row r="1611" spans="3:24" x14ac:dyDescent="0.25">
      <c r="C1611" s="295">
        <f t="shared" si="243"/>
        <v>0</v>
      </c>
      <c r="D1611" s="92">
        <f t="shared" si="244"/>
        <v>0</v>
      </c>
      <c r="E1611" s="92">
        <f t="shared" si="240"/>
        <v>0</v>
      </c>
      <c r="F1611" s="92">
        <f t="shared" si="245"/>
        <v>0</v>
      </c>
      <c r="G1611" s="92"/>
      <c r="H1611" s="233"/>
      <c r="I1611" s="233"/>
      <c r="J1611" s="233"/>
      <c r="K1611" s="233"/>
      <c r="L1611" s="233"/>
      <c r="M1611" s="233"/>
      <c r="O1611" s="138"/>
      <c r="P1611" s="138">
        <f t="shared" si="246"/>
        <v>1600</v>
      </c>
      <c r="Q1611" s="290">
        <f t="shared" si="247"/>
        <v>-6915650</v>
      </c>
      <c r="R1611" s="290">
        <f t="shared" si="248"/>
        <v>4350</v>
      </c>
      <c r="S1611" s="290">
        <f t="shared" si="249"/>
        <v>-6920000</v>
      </c>
      <c r="T1611" s="290">
        <f t="shared" si="241"/>
        <v>5200</v>
      </c>
      <c r="U1611" s="290">
        <f t="shared" si="242"/>
        <v>-6920850</v>
      </c>
      <c r="V1611" s="77"/>
      <c r="W1611" s="8"/>
      <c r="X1611" s="8"/>
    </row>
    <row r="1612" spans="3:24" x14ac:dyDescent="0.25">
      <c r="C1612" s="295">
        <f t="shared" si="243"/>
        <v>0</v>
      </c>
      <c r="D1612" s="92">
        <f t="shared" si="244"/>
        <v>0</v>
      </c>
      <c r="E1612" s="92">
        <f t="shared" si="240"/>
        <v>0</v>
      </c>
      <c r="F1612" s="92">
        <f t="shared" si="245"/>
        <v>0</v>
      </c>
      <c r="G1612" s="92"/>
      <c r="H1612" s="233"/>
      <c r="I1612" s="233"/>
      <c r="J1612" s="233"/>
      <c r="K1612" s="233"/>
      <c r="L1612" s="233"/>
      <c r="M1612" s="233"/>
      <c r="O1612" s="138"/>
      <c r="P1612" s="138">
        <f t="shared" si="246"/>
        <v>1601</v>
      </c>
      <c r="Q1612" s="290">
        <f t="shared" si="247"/>
        <v>-6920000</v>
      </c>
      <c r="R1612" s="290">
        <f t="shared" si="248"/>
        <v>4350</v>
      </c>
      <c r="S1612" s="290">
        <f t="shared" si="249"/>
        <v>-6924350</v>
      </c>
      <c r="T1612" s="290">
        <f t="shared" si="241"/>
        <v>5200</v>
      </c>
      <c r="U1612" s="290">
        <f t="shared" si="242"/>
        <v>-6925200</v>
      </c>
      <c r="V1612" s="77"/>
      <c r="W1612" s="8"/>
      <c r="X1612" s="8"/>
    </row>
    <row r="1613" spans="3:24" x14ac:dyDescent="0.25">
      <c r="C1613" s="295">
        <f t="shared" si="243"/>
        <v>0</v>
      </c>
      <c r="D1613" s="92">
        <f t="shared" si="244"/>
        <v>0</v>
      </c>
      <c r="E1613" s="92">
        <f t="shared" ref="E1613:E1676" si="250">IF(U1613&lt;0,0,U1613)</f>
        <v>0</v>
      </c>
      <c r="F1613" s="92">
        <f t="shared" si="245"/>
        <v>0</v>
      </c>
      <c r="G1613" s="92"/>
      <c r="H1613" s="233"/>
      <c r="I1613" s="233"/>
      <c r="J1613" s="233"/>
      <c r="K1613" s="233"/>
      <c r="L1613" s="233"/>
      <c r="M1613" s="233"/>
      <c r="O1613" s="138"/>
      <c r="P1613" s="138">
        <f t="shared" si="246"/>
        <v>1602</v>
      </c>
      <c r="Q1613" s="290">
        <f t="shared" si="247"/>
        <v>-6924350</v>
      </c>
      <c r="R1613" s="290">
        <f t="shared" si="248"/>
        <v>4350</v>
      </c>
      <c r="S1613" s="290">
        <f t="shared" si="249"/>
        <v>-6928700</v>
      </c>
      <c r="T1613" s="290">
        <f t="shared" ref="T1613:T1676" si="251">IF(S1613&lt;$E$5,$E$5,S1613)</f>
        <v>5200</v>
      </c>
      <c r="U1613" s="290">
        <f t="shared" ref="U1613:U1676" si="252">+Q1613-T1613</f>
        <v>-6929550</v>
      </c>
      <c r="V1613" s="77"/>
      <c r="W1613" s="8"/>
      <c r="X1613" s="8"/>
    </row>
    <row r="1614" spans="3:24" x14ac:dyDescent="0.25">
      <c r="C1614" s="295">
        <f t="shared" ref="C1614:C1677" si="253">IF(U1614&lt;=0,0,P1614)</f>
        <v>0</v>
      </c>
      <c r="D1614" s="92">
        <f t="shared" ref="D1614:D1677" si="254">IF(U1614&lt;=0,0,F1613)</f>
        <v>0</v>
      </c>
      <c r="E1614" s="92">
        <f t="shared" si="250"/>
        <v>0</v>
      </c>
      <c r="F1614" s="92">
        <f t="shared" ref="F1614:F1677" si="255">+D1614-E1614</f>
        <v>0</v>
      </c>
      <c r="G1614" s="92"/>
      <c r="H1614" s="233"/>
      <c r="I1614" s="233"/>
      <c r="J1614" s="233"/>
      <c r="K1614" s="233"/>
      <c r="L1614" s="233"/>
      <c r="M1614" s="233"/>
      <c r="O1614" s="138"/>
      <c r="P1614" s="138">
        <f t="shared" ref="P1614:P1677" si="256">+P1613+1</f>
        <v>1603</v>
      </c>
      <c r="Q1614" s="290">
        <f t="shared" ref="Q1614:Q1677" si="257">+S1613</f>
        <v>-6928700</v>
      </c>
      <c r="R1614" s="290">
        <f t="shared" ref="R1614:R1677" si="258">+R1613</f>
        <v>4350</v>
      </c>
      <c r="S1614" s="290">
        <f t="shared" ref="S1614:S1677" si="259">+Q1614-R1614</f>
        <v>-6933050</v>
      </c>
      <c r="T1614" s="290">
        <f t="shared" si="251"/>
        <v>5200</v>
      </c>
      <c r="U1614" s="290">
        <f t="shared" si="252"/>
        <v>-6933900</v>
      </c>
      <c r="V1614" s="77"/>
      <c r="W1614" s="8"/>
      <c r="X1614" s="8"/>
    </row>
    <row r="1615" spans="3:24" x14ac:dyDescent="0.25">
      <c r="C1615" s="295">
        <f t="shared" si="253"/>
        <v>0</v>
      </c>
      <c r="D1615" s="92">
        <f t="shared" si="254"/>
        <v>0</v>
      </c>
      <c r="E1615" s="92">
        <f t="shared" si="250"/>
        <v>0</v>
      </c>
      <c r="F1615" s="92">
        <f t="shared" si="255"/>
        <v>0</v>
      </c>
      <c r="G1615" s="92"/>
      <c r="H1615" s="233"/>
      <c r="I1615" s="233"/>
      <c r="J1615" s="233"/>
      <c r="K1615" s="233"/>
      <c r="L1615" s="233"/>
      <c r="M1615" s="233"/>
      <c r="O1615" s="138"/>
      <c r="P1615" s="138">
        <f t="shared" si="256"/>
        <v>1604</v>
      </c>
      <c r="Q1615" s="290">
        <f t="shared" si="257"/>
        <v>-6933050</v>
      </c>
      <c r="R1615" s="290">
        <f t="shared" si="258"/>
        <v>4350</v>
      </c>
      <c r="S1615" s="290">
        <f t="shared" si="259"/>
        <v>-6937400</v>
      </c>
      <c r="T1615" s="290">
        <f t="shared" si="251"/>
        <v>5200</v>
      </c>
      <c r="U1615" s="290">
        <f t="shared" si="252"/>
        <v>-6938250</v>
      </c>
      <c r="V1615" s="77"/>
      <c r="W1615" s="8"/>
      <c r="X1615" s="8"/>
    </row>
    <row r="1616" spans="3:24" x14ac:dyDescent="0.25">
      <c r="C1616" s="295">
        <f t="shared" si="253"/>
        <v>0</v>
      </c>
      <c r="D1616" s="92">
        <f t="shared" si="254"/>
        <v>0</v>
      </c>
      <c r="E1616" s="92">
        <f t="shared" si="250"/>
        <v>0</v>
      </c>
      <c r="F1616" s="92">
        <f t="shared" si="255"/>
        <v>0</v>
      </c>
      <c r="G1616" s="92"/>
      <c r="H1616" s="233"/>
      <c r="I1616" s="233"/>
      <c r="J1616" s="233"/>
      <c r="K1616" s="233"/>
      <c r="L1616" s="233"/>
      <c r="M1616" s="233"/>
      <c r="O1616" s="138"/>
      <c r="P1616" s="138">
        <f t="shared" si="256"/>
        <v>1605</v>
      </c>
      <c r="Q1616" s="290">
        <f t="shared" si="257"/>
        <v>-6937400</v>
      </c>
      <c r="R1616" s="290">
        <f t="shared" si="258"/>
        <v>4350</v>
      </c>
      <c r="S1616" s="290">
        <f t="shared" si="259"/>
        <v>-6941750</v>
      </c>
      <c r="T1616" s="290">
        <f t="shared" si="251"/>
        <v>5200</v>
      </c>
      <c r="U1616" s="290">
        <f t="shared" si="252"/>
        <v>-6942600</v>
      </c>
      <c r="V1616" s="77"/>
      <c r="W1616" s="8"/>
      <c r="X1616" s="8"/>
    </row>
    <row r="1617" spans="3:24" x14ac:dyDescent="0.25">
      <c r="C1617" s="295">
        <f t="shared" si="253"/>
        <v>0</v>
      </c>
      <c r="D1617" s="92">
        <f t="shared" si="254"/>
        <v>0</v>
      </c>
      <c r="E1617" s="92">
        <f t="shared" si="250"/>
        <v>0</v>
      </c>
      <c r="F1617" s="92">
        <f t="shared" si="255"/>
        <v>0</v>
      </c>
      <c r="G1617" s="92"/>
      <c r="H1617" s="233"/>
      <c r="I1617" s="233"/>
      <c r="J1617" s="233"/>
      <c r="K1617" s="233"/>
      <c r="L1617" s="233"/>
      <c r="M1617" s="233"/>
      <c r="O1617" s="138"/>
      <c r="P1617" s="138">
        <f t="shared" si="256"/>
        <v>1606</v>
      </c>
      <c r="Q1617" s="290">
        <f t="shared" si="257"/>
        <v>-6941750</v>
      </c>
      <c r="R1617" s="290">
        <f t="shared" si="258"/>
        <v>4350</v>
      </c>
      <c r="S1617" s="290">
        <f t="shared" si="259"/>
        <v>-6946100</v>
      </c>
      <c r="T1617" s="290">
        <f t="shared" si="251"/>
        <v>5200</v>
      </c>
      <c r="U1617" s="290">
        <f t="shared" si="252"/>
        <v>-6946950</v>
      </c>
      <c r="V1617" s="77"/>
      <c r="W1617" s="8"/>
      <c r="X1617" s="8"/>
    </row>
    <row r="1618" spans="3:24" x14ac:dyDescent="0.25">
      <c r="C1618" s="295">
        <f t="shared" si="253"/>
        <v>0</v>
      </c>
      <c r="D1618" s="92">
        <f t="shared" si="254"/>
        <v>0</v>
      </c>
      <c r="E1618" s="92">
        <f t="shared" si="250"/>
        <v>0</v>
      </c>
      <c r="F1618" s="92">
        <f t="shared" si="255"/>
        <v>0</v>
      </c>
      <c r="G1618" s="92"/>
      <c r="H1618" s="233"/>
      <c r="I1618" s="233"/>
      <c r="J1618" s="233"/>
      <c r="K1618" s="233"/>
      <c r="L1618" s="233"/>
      <c r="M1618" s="233"/>
      <c r="O1618" s="138"/>
      <c r="P1618" s="138">
        <f t="shared" si="256"/>
        <v>1607</v>
      </c>
      <c r="Q1618" s="290">
        <f t="shared" si="257"/>
        <v>-6946100</v>
      </c>
      <c r="R1618" s="290">
        <f t="shared" si="258"/>
        <v>4350</v>
      </c>
      <c r="S1618" s="290">
        <f t="shared" si="259"/>
        <v>-6950450</v>
      </c>
      <c r="T1618" s="290">
        <f t="shared" si="251"/>
        <v>5200</v>
      </c>
      <c r="U1618" s="290">
        <f t="shared" si="252"/>
        <v>-6951300</v>
      </c>
      <c r="V1618" s="77"/>
      <c r="W1618" s="8"/>
      <c r="X1618" s="8"/>
    </row>
    <row r="1619" spans="3:24" x14ac:dyDescent="0.25">
      <c r="C1619" s="295">
        <f t="shared" si="253"/>
        <v>0</v>
      </c>
      <c r="D1619" s="92">
        <f t="shared" si="254"/>
        <v>0</v>
      </c>
      <c r="E1619" s="92">
        <f t="shared" si="250"/>
        <v>0</v>
      </c>
      <c r="F1619" s="92">
        <f t="shared" si="255"/>
        <v>0</v>
      </c>
      <c r="G1619" s="92"/>
      <c r="H1619" s="233"/>
      <c r="I1619" s="233"/>
      <c r="J1619" s="233"/>
      <c r="K1619" s="233"/>
      <c r="L1619" s="233"/>
      <c r="M1619" s="233"/>
      <c r="O1619" s="138"/>
      <c r="P1619" s="138">
        <f t="shared" si="256"/>
        <v>1608</v>
      </c>
      <c r="Q1619" s="290">
        <f t="shared" si="257"/>
        <v>-6950450</v>
      </c>
      <c r="R1619" s="290">
        <f t="shared" si="258"/>
        <v>4350</v>
      </c>
      <c r="S1619" s="290">
        <f t="shared" si="259"/>
        <v>-6954800</v>
      </c>
      <c r="T1619" s="290">
        <f t="shared" si="251"/>
        <v>5200</v>
      </c>
      <c r="U1619" s="290">
        <f t="shared" si="252"/>
        <v>-6955650</v>
      </c>
      <c r="V1619" s="77"/>
      <c r="W1619" s="8"/>
      <c r="X1619" s="8"/>
    </row>
    <row r="1620" spans="3:24" x14ac:dyDescent="0.25">
      <c r="C1620" s="295">
        <f t="shared" si="253"/>
        <v>0</v>
      </c>
      <c r="D1620" s="92">
        <f t="shared" si="254"/>
        <v>0</v>
      </c>
      <c r="E1620" s="92">
        <f t="shared" si="250"/>
        <v>0</v>
      </c>
      <c r="F1620" s="92">
        <f t="shared" si="255"/>
        <v>0</v>
      </c>
      <c r="G1620" s="92"/>
      <c r="H1620" s="233"/>
      <c r="I1620" s="233"/>
      <c r="J1620" s="233"/>
      <c r="K1620" s="233"/>
      <c r="L1620" s="233"/>
      <c r="M1620" s="233"/>
      <c r="O1620" s="138"/>
      <c r="P1620" s="138">
        <f t="shared" si="256"/>
        <v>1609</v>
      </c>
      <c r="Q1620" s="290">
        <f t="shared" si="257"/>
        <v>-6954800</v>
      </c>
      <c r="R1620" s="290">
        <f t="shared" si="258"/>
        <v>4350</v>
      </c>
      <c r="S1620" s="290">
        <f t="shared" si="259"/>
        <v>-6959150</v>
      </c>
      <c r="T1620" s="290">
        <f t="shared" si="251"/>
        <v>5200</v>
      </c>
      <c r="U1620" s="290">
        <f t="shared" si="252"/>
        <v>-6960000</v>
      </c>
      <c r="V1620" s="77"/>
      <c r="W1620" s="8"/>
      <c r="X1620" s="8"/>
    </row>
    <row r="1621" spans="3:24" x14ac:dyDescent="0.25">
      <c r="C1621" s="295">
        <f t="shared" si="253"/>
        <v>0</v>
      </c>
      <c r="D1621" s="92">
        <f t="shared" si="254"/>
        <v>0</v>
      </c>
      <c r="E1621" s="92">
        <f t="shared" si="250"/>
        <v>0</v>
      </c>
      <c r="F1621" s="92">
        <f t="shared" si="255"/>
        <v>0</v>
      </c>
      <c r="G1621" s="92"/>
      <c r="H1621" s="233"/>
      <c r="I1621" s="233"/>
      <c r="J1621" s="233"/>
      <c r="K1621" s="233"/>
      <c r="L1621" s="233"/>
      <c r="M1621" s="233"/>
      <c r="O1621" s="138"/>
      <c r="P1621" s="138">
        <f t="shared" si="256"/>
        <v>1610</v>
      </c>
      <c r="Q1621" s="290">
        <f t="shared" si="257"/>
        <v>-6959150</v>
      </c>
      <c r="R1621" s="290">
        <f t="shared" si="258"/>
        <v>4350</v>
      </c>
      <c r="S1621" s="290">
        <f t="shared" si="259"/>
        <v>-6963500</v>
      </c>
      <c r="T1621" s="290">
        <f t="shared" si="251"/>
        <v>5200</v>
      </c>
      <c r="U1621" s="290">
        <f t="shared" si="252"/>
        <v>-6964350</v>
      </c>
      <c r="V1621" s="77"/>
      <c r="W1621" s="8"/>
      <c r="X1621" s="8"/>
    </row>
    <row r="1622" spans="3:24" x14ac:dyDescent="0.25">
      <c r="C1622" s="295">
        <f t="shared" si="253"/>
        <v>0</v>
      </c>
      <c r="D1622" s="92">
        <f t="shared" si="254"/>
        <v>0</v>
      </c>
      <c r="E1622" s="92">
        <f t="shared" si="250"/>
        <v>0</v>
      </c>
      <c r="F1622" s="92">
        <f t="shared" si="255"/>
        <v>0</v>
      </c>
      <c r="G1622" s="92"/>
      <c r="H1622" s="233"/>
      <c r="I1622" s="233"/>
      <c r="J1622" s="233"/>
      <c r="K1622" s="233"/>
      <c r="L1622" s="233"/>
      <c r="M1622" s="233"/>
      <c r="O1622" s="138"/>
      <c r="P1622" s="138">
        <f t="shared" si="256"/>
        <v>1611</v>
      </c>
      <c r="Q1622" s="290">
        <f t="shared" si="257"/>
        <v>-6963500</v>
      </c>
      <c r="R1622" s="290">
        <f t="shared" si="258"/>
        <v>4350</v>
      </c>
      <c r="S1622" s="290">
        <f t="shared" si="259"/>
        <v>-6967850</v>
      </c>
      <c r="T1622" s="290">
        <f t="shared" si="251"/>
        <v>5200</v>
      </c>
      <c r="U1622" s="290">
        <f t="shared" si="252"/>
        <v>-6968700</v>
      </c>
      <c r="V1622" s="77"/>
      <c r="W1622" s="8"/>
      <c r="X1622" s="8"/>
    </row>
    <row r="1623" spans="3:24" x14ac:dyDescent="0.25">
      <c r="C1623" s="295">
        <f t="shared" si="253"/>
        <v>0</v>
      </c>
      <c r="D1623" s="92">
        <f t="shared" si="254"/>
        <v>0</v>
      </c>
      <c r="E1623" s="92">
        <f t="shared" si="250"/>
        <v>0</v>
      </c>
      <c r="F1623" s="92">
        <f t="shared" si="255"/>
        <v>0</v>
      </c>
      <c r="G1623" s="92"/>
      <c r="H1623" s="233"/>
      <c r="I1623" s="233"/>
      <c r="J1623" s="233"/>
      <c r="K1623" s="233"/>
      <c r="L1623" s="233"/>
      <c r="M1623" s="233"/>
      <c r="O1623" s="138"/>
      <c r="P1623" s="138">
        <f t="shared" si="256"/>
        <v>1612</v>
      </c>
      <c r="Q1623" s="290">
        <f t="shared" si="257"/>
        <v>-6967850</v>
      </c>
      <c r="R1623" s="290">
        <f t="shared" si="258"/>
        <v>4350</v>
      </c>
      <c r="S1623" s="290">
        <f t="shared" si="259"/>
        <v>-6972200</v>
      </c>
      <c r="T1623" s="290">
        <f t="shared" si="251"/>
        <v>5200</v>
      </c>
      <c r="U1623" s="290">
        <f t="shared" si="252"/>
        <v>-6973050</v>
      </c>
      <c r="V1623" s="77"/>
      <c r="W1623" s="8"/>
      <c r="X1623" s="8"/>
    </row>
    <row r="1624" spans="3:24" x14ac:dyDescent="0.25">
      <c r="C1624" s="295">
        <f t="shared" si="253"/>
        <v>0</v>
      </c>
      <c r="D1624" s="92">
        <f t="shared" si="254"/>
        <v>0</v>
      </c>
      <c r="E1624" s="92">
        <f t="shared" si="250"/>
        <v>0</v>
      </c>
      <c r="F1624" s="92">
        <f t="shared" si="255"/>
        <v>0</v>
      </c>
      <c r="G1624" s="92"/>
      <c r="H1624" s="233"/>
      <c r="I1624" s="233"/>
      <c r="J1624" s="233"/>
      <c r="K1624" s="233"/>
      <c r="L1624" s="233"/>
      <c r="M1624" s="233"/>
      <c r="O1624" s="138"/>
      <c r="P1624" s="138">
        <f t="shared" si="256"/>
        <v>1613</v>
      </c>
      <c r="Q1624" s="290">
        <f t="shared" si="257"/>
        <v>-6972200</v>
      </c>
      <c r="R1624" s="290">
        <f t="shared" si="258"/>
        <v>4350</v>
      </c>
      <c r="S1624" s="290">
        <f t="shared" si="259"/>
        <v>-6976550</v>
      </c>
      <c r="T1624" s="290">
        <f t="shared" si="251"/>
        <v>5200</v>
      </c>
      <c r="U1624" s="290">
        <f t="shared" si="252"/>
        <v>-6977400</v>
      </c>
      <c r="V1624" s="77"/>
      <c r="W1624" s="8"/>
      <c r="X1624" s="8"/>
    </row>
    <row r="1625" spans="3:24" x14ac:dyDescent="0.25">
      <c r="C1625" s="295">
        <f t="shared" si="253"/>
        <v>0</v>
      </c>
      <c r="D1625" s="92">
        <f t="shared" si="254"/>
        <v>0</v>
      </c>
      <c r="E1625" s="92">
        <f t="shared" si="250"/>
        <v>0</v>
      </c>
      <c r="F1625" s="92">
        <f t="shared" si="255"/>
        <v>0</v>
      </c>
      <c r="G1625" s="92"/>
      <c r="H1625" s="233"/>
      <c r="I1625" s="233"/>
      <c r="J1625" s="233"/>
      <c r="K1625" s="233"/>
      <c r="L1625" s="233"/>
      <c r="M1625" s="233"/>
      <c r="O1625" s="138"/>
      <c r="P1625" s="138">
        <f t="shared" si="256"/>
        <v>1614</v>
      </c>
      <c r="Q1625" s="290">
        <f t="shared" si="257"/>
        <v>-6976550</v>
      </c>
      <c r="R1625" s="290">
        <f t="shared" si="258"/>
        <v>4350</v>
      </c>
      <c r="S1625" s="290">
        <f t="shared" si="259"/>
        <v>-6980900</v>
      </c>
      <c r="T1625" s="290">
        <f t="shared" si="251"/>
        <v>5200</v>
      </c>
      <c r="U1625" s="290">
        <f t="shared" si="252"/>
        <v>-6981750</v>
      </c>
      <c r="V1625" s="77"/>
      <c r="W1625" s="8"/>
      <c r="X1625" s="8"/>
    </row>
    <row r="1626" spans="3:24" x14ac:dyDescent="0.25">
      <c r="C1626" s="295">
        <f t="shared" si="253"/>
        <v>0</v>
      </c>
      <c r="D1626" s="92">
        <f t="shared" si="254"/>
        <v>0</v>
      </c>
      <c r="E1626" s="92">
        <f t="shared" si="250"/>
        <v>0</v>
      </c>
      <c r="F1626" s="92">
        <f t="shared" si="255"/>
        <v>0</v>
      </c>
      <c r="G1626" s="92"/>
      <c r="H1626" s="233"/>
      <c r="I1626" s="233"/>
      <c r="J1626" s="233"/>
      <c r="K1626" s="233"/>
      <c r="L1626" s="233"/>
      <c r="M1626" s="233"/>
      <c r="O1626" s="138"/>
      <c r="P1626" s="138">
        <f t="shared" si="256"/>
        <v>1615</v>
      </c>
      <c r="Q1626" s="290">
        <f t="shared" si="257"/>
        <v>-6980900</v>
      </c>
      <c r="R1626" s="290">
        <f t="shared" si="258"/>
        <v>4350</v>
      </c>
      <c r="S1626" s="290">
        <f t="shared" si="259"/>
        <v>-6985250</v>
      </c>
      <c r="T1626" s="290">
        <f t="shared" si="251"/>
        <v>5200</v>
      </c>
      <c r="U1626" s="290">
        <f t="shared" si="252"/>
        <v>-6986100</v>
      </c>
      <c r="V1626" s="77"/>
      <c r="W1626" s="8"/>
      <c r="X1626" s="8"/>
    </row>
    <row r="1627" spans="3:24" x14ac:dyDescent="0.25">
      <c r="C1627" s="295">
        <f t="shared" si="253"/>
        <v>0</v>
      </c>
      <c r="D1627" s="92">
        <f t="shared" si="254"/>
        <v>0</v>
      </c>
      <c r="E1627" s="92">
        <f t="shared" si="250"/>
        <v>0</v>
      </c>
      <c r="F1627" s="92">
        <f t="shared" si="255"/>
        <v>0</v>
      </c>
      <c r="G1627" s="92"/>
      <c r="H1627" s="233"/>
      <c r="I1627" s="233"/>
      <c r="J1627" s="233"/>
      <c r="K1627" s="233"/>
      <c r="L1627" s="233"/>
      <c r="M1627" s="233"/>
      <c r="O1627" s="138"/>
      <c r="P1627" s="138">
        <f t="shared" si="256"/>
        <v>1616</v>
      </c>
      <c r="Q1627" s="290">
        <f t="shared" si="257"/>
        <v>-6985250</v>
      </c>
      <c r="R1627" s="290">
        <f t="shared" si="258"/>
        <v>4350</v>
      </c>
      <c r="S1627" s="290">
        <f t="shared" si="259"/>
        <v>-6989600</v>
      </c>
      <c r="T1627" s="290">
        <f t="shared" si="251"/>
        <v>5200</v>
      </c>
      <c r="U1627" s="290">
        <f t="shared" si="252"/>
        <v>-6990450</v>
      </c>
      <c r="V1627" s="77"/>
      <c r="W1627" s="8"/>
      <c r="X1627" s="8"/>
    </row>
    <row r="1628" spans="3:24" x14ac:dyDescent="0.25">
      <c r="C1628" s="295">
        <f t="shared" si="253"/>
        <v>0</v>
      </c>
      <c r="D1628" s="92">
        <f t="shared" si="254"/>
        <v>0</v>
      </c>
      <c r="E1628" s="92">
        <f t="shared" si="250"/>
        <v>0</v>
      </c>
      <c r="F1628" s="92">
        <f t="shared" si="255"/>
        <v>0</v>
      </c>
      <c r="G1628" s="92"/>
      <c r="H1628" s="233"/>
      <c r="I1628" s="233"/>
      <c r="J1628" s="233"/>
      <c r="K1628" s="233"/>
      <c r="L1628" s="233"/>
      <c r="M1628" s="233"/>
      <c r="O1628" s="138"/>
      <c r="P1628" s="138">
        <f t="shared" si="256"/>
        <v>1617</v>
      </c>
      <c r="Q1628" s="290">
        <f t="shared" si="257"/>
        <v>-6989600</v>
      </c>
      <c r="R1628" s="290">
        <f t="shared" si="258"/>
        <v>4350</v>
      </c>
      <c r="S1628" s="290">
        <f t="shared" si="259"/>
        <v>-6993950</v>
      </c>
      <c r="T1628" s="290">
        <f t="shared" si="251"/>
        <v>5200</v>
      </c>
      <c r="U1628" s="290">
        <f t="shared" si="252"/>
        <v>-6994800</v>
      </c>
      <c r="V1628" s="77"/>
      <c r="W1628" s="8"/>
      <c r="X1628" s="8"/>
    </row>
    <row r="1629" spans="3:24" x14ac:dyDescent="0.25">
      <c r="C1629" s="295">
        <f t="shared" si="253"/>
        <v>0</v>
      </c>
      <c r="D1629" s="92">
        <f t="shared" si="254"/>
        <v>0</v>
      </c>
      <c r="E1629" s="92">
        <f t="shared" si="250"/>
        <v>0</v>
      </c>
      <c r="F1629" s="92">
        <f t="shared" si="255"/>
        <v>0</v>
      </c>
      <c r="G1629" s="92"/>
      <c r="H1629" s="233"/>
      <c r="I1629" s="233"/>
      <c r="J1629" s="233"/>
      <c r="K1629" s="233"/>
      <c r="L1629" s="233"/>
      <c r="M1629" s="233"/>
      <c r="O1629" s="138"/>
      <c r="P1629" s="138">
        <f t="shared" si="256"/>
        <v>1618</v>
      </c>
      <c r="Q1629" s="290">
        <f t="shared" si="257"/>
        <v>-6993950</v>
      </c>
      <c r="R1629" s="290">
        <f t="shared" si="258"/>
        <v>4350</v>
      </c>
      <c r="S1629" s="290">
        <f t="shared" si="259"/>
        <v>-6998300</v>
      </c>
      <c r="T1629" s="290">
        <f t="shared" si="251"/>
        <v>5200</v>
      </c>
      <c r="U1629" s="290">
        <f t="shared" si="252"/>
        <v>-6999150</v>
      </c>
      <c r="V1629" s="77"/>
      <c r="W1629" s="8"/>
      <c r="X1629" s="8"/>
    </row>
    <row r="1630" spans="3:24" x14ac:dyDescent="0.25">
      <c r="C1630" s="295">
        <f t="shared" si="253"/>
        <v>0</v>
      </c>
      <c r="D1630" s="92">
        <f t="shared" si="254"/>
        <v>0</v>
      </c>
      <c r="E1630" s="92">
        <f t="shared" si="250"/>
        <v>0</v>
      </c>
      <c r="F1630" s="92">
        <f t="shared" si="255"/>
        <v>0</v>
      </c>
      <c r="G1630" s="92"/>
      <c r="H1630" s="233"/>
      <c r="I1630" s="233"/>
      <c r="J1630" s="233"/>
      <c r="K1630" s="233"/>
      <c r="L1630" s="233"/>
      <c r="M1630" s="233"/>
      <c r="O1630" s="138"/>
      <c r="P1630" s="138">
        <f t="shared" si="256"/>
        <v>1619</v>
      </c>
      <c r="Q1630" s="290">
        <f t="shared" si="257"/>
        <v>-6998300</v>
      </c>
      <c r="R1630" s="290">
        <f t="shared" si="258"/>
        <v>4350</v>
      </c>
      <c r="S1630" s="290">
        <f t="shared" si="259"/>
        <v>-7002650</v>
      </c>
      <c r="T1630" s="290">
        <f t="shared" si="251"/>
        <v>5200</v>
      </c>
      <c r="U1630" s="290">
        <f t="shared" si="252"/>
        <v>-7003500</v>
      </c>
      <c r="V1630" s="77"/>
      <c r="W1630" s="8"/>
      <c r="X1630" s="8"/>
    </row>
    <row r="1631" spans="3:24" x14ac:dyDescent="0.25">
      <c r="C1631" s="295">
        <f t="shared" si="253"/>
        <v>0</v>
      </c>
      <c r="D1631" s="92">
        <f t="shared" si="254"/>
        <v>0</v>
      </c>
      <c r="E1631" s="92">
        <f t="shared" si="250"/>
        <v>0</v>
      </c>
      <c r="F1631" s="92">
        <f t="shared" si="255"/>
        <v>0</v>
      </c>
      <c r="G1631" s="92"/>
      <c r="H1631" s="233"/>
      <c r="I1631" s="233"/>
      <c r="J1631" s="233"/>
      <c r="K1631" s="233"/>
      <c r="L1631" s="233"/>
      <c r="M1631" s="233"/>
      <c r="O1631" s="138"/>
      <c r="P1631" s="138">
        <f t="shared" si="256"/>
        <v>1620</v>
      </c>
      <c r="Q1631" s="290">
        <f t="shared" si="257"/>
        <v>-7002650</v>
      </c>
      <c r="R1631" s="290">
        <f t="shared" si="258"/>
        <v>4350</v>
      </c>
      <c r="S1631" s="290">
        <f t="shared" si="259"/>
        <v>-7007000</v>
      </c>
      <c r="T1631" s="290">
        <f t="shared" si="251"/>
        <v>5200</v>
      </c>
      <c r="U1631" s="290">
        <f t="shared" si="252"/>
        <v>-7007850</v>
      </c>
      <c r="V1631" s="77"/>
      <c r="W1631" s="8"/>
      <c r="X1631" s="8"/>
    </row>
    <row r="1632" spans="3:24" x14ac:dyDescent="0.25">
      <c r="C1632" s="295">
        <f t="shared" si="253"/>
        <v>0</v>
      </c>
      <c r="D1632" s="92">
        <f t="shared" si="254"/>
        <v>0</v>
      </c>
      <c r="E1632" s="92">
        <f t="shared" si="250"/>
        <v>0</v>
      </c>
      <c r="F1632" s="92">
        <f t="shared" si="255"/>
        <v>0</v>
      </c>
      <c r="G1632" s="92"/>
      <c r="H1632" s="233"/>
      <c r="I1632" s="233"/>
      <c r="J1632" s="233"/>
      <c r="K1632" s="233"/>
      <c r="L1632" s="233"/>
      <c r="M1632" s="233"/>
      <c r="O1632" s="138"/>
      <c r="P1632" s="138">
        <f t="shared" si="256"/>
        <v>1621</v>
      </c>
      <c r="Q1632" s="290">
        <f t="shared" si="257"/>
        <v>-7007000</v>
      </c>
      <c r="R1632" s="290">
        <f t="shared" si="258"/>
        <v>4350</v>
      </c>
      <c r="S1632" s="290">
        <f t="shared" si="259"/>
        <v>-7011350</v>
      </c>
      <c r="T1632" s="290">
        <f t="shared" si="251"/>
        <v>5200</v>
      </c>
      <c r="U1632" s="290">
        <f t="shared" si="252"/>
        <v>-7012200</v>
      </c>
      <c r="V1632" s="77"/>
      <c r="W1632" s="8"/>
      <c r="X1632" s="8"/>
    </row>
    <row r="1633" spans="3:24" x14ac:dyDescent="0.25">
      <c r="C1633" s="295">
        <f t="shared" si="253"/>
        <v>0</v>
      </c>
      <c r="D1633" s="92">
        <f t="shared" si="254"/>
        <v>0</v>
      </c>
      <c r="E1633" s="92">
        <f t="shared" si="250"/>
        <v>0</v>
      </c>
      <c r="F1633" s="92">
        <f t="shared" si="255"/>
        <v>0</v>
      </c>
      <c r="G1633" s="92"/>
      <c r="H1633" s="233"/>
      <c r="I1633" s="233"/>
      <c r="J1633" s="233"/>
      <c r="K1633" s="233"/>
      <c r="L1633" s="233"/>
      <c r="M1633" s="233"/>
      <c r="O1633" s="138"/>
      <c r="P1633" s="138">
        <f t="shared" si="256"/>
        <v>1622</v>
      </c>
      <c r="Q1633" s="290">
        <f t="shared" si="257"/>
        <v>-7011350</v>
      </c>
      <c r="R1633" s="290">
        <f t="shared" si="258"/>
        <v>4350</v>
      </c>
      <c r="S1633" s="290">
        <f t="shared" si="259"/>
        <v>-7015700</v>
      </c>
      <c r="T1633" s="290">
        <f t="shared" si="251"/>
        <v>5200</v>
      </c>
      <c r="U1633" s="290">
        <f t="shared" si="252"/>
        <v>-7016550</v>
      </c>
      <c r="V1633" s="77"/>
      <c r="W1633" s="8"/>
      <c r="X1633" s="8"/>
    </row>
    <row r="1634" spans="3:24" x14ac:dyDescent="0.25">
      <c r="C1634" s="295">
        <f t="shared" si="253"/>
        <v>0</v>
      </c>
      <c r="D1634" s="92">
        <f t="shared" si="254"/>
        <v>0</v>
      </c>
      <c r="E1634" s="92">
        <f t="shared" si="250"/>
        <v>0</v>
      </c>
      <c r="F1634" s="92">
        <f t="shared" si="255"/>
        <v>0</v>
      </c>
      <c r="G1634" s="92"/>
      <c r="H1634" s="233"/>
      <c r="I1634" s="233"/>
      <c r="J1634" s="233"/>
      <c r="K1634" s="233"/>
      <c r="L1634" s="233"/>
      <c r="M1634" s="233"/>
      <c r="O1634" s="138"/>
      <c r="P1634" s="138">
        <f t="shared" si="256"/>
        <v>1623</v>
      </c>
      <c r="Q1634" s="290">
        <f t="shared" si="257"/>
        <v>-7015700</v>
      </c>
      <c r="R1634" s="290">
        <f t="shared" si="258"/>
        <v>4350</v>
      </c>
      <c r="S1634" s="290">
        <f t="shared" si="259"/>
        <v>-7020050</v>
      </c>
      <c r="T1634" s="290">
        <f t="shared" si="251"/>
        <v>5200</v>
      </c>
      <c r="U1634" s="290">
        <f t="shared" si="252"/>
        <v>-7020900</v>
      </c>
      <c r="V1634" s="77"/>
      <c r="W1634" s="8"/>
      <c r="X1634" s="8"/>
    </row>
    <row r="1635" spans="3:24" x14ac:dyDescent="0.25">
      <c r="C1635" s="295">
        <f t="shared" si="253"/>
        <v>0</v>
      </c>
      <c r="D1635" s="92">
        <f t="shared" si="254"/>
        <v>0</v>
      </c>
      <c r="E1635" s="92">
        <f t="shared" si="250"/>
        <v>0</v>
      </c>
      <c r="F1635" s="92">
        <f t="shared" si="255"/>
        <v>0</v>
      </c>
      <c r="G1635" s="92"/>
      <c r="H1635" s="233"/>
      <c r="I1635" s="233"/>
      <c r="J1635" s="233"/>
      <c r="K1635" s="233"/>
      <c r="L1635" s="233"/>
      <c r="M1635" s="233"/>
      <c r="O1635" s="138"/>
      <c r="P1635" s="138">
        <f t="shared" si="256"/>
        <v>1624</v>
      </c>
      <c r="Q1635" s="290">
        <f t="shared" si="257"/>
        <v>-7020050</v>
      </c>
      <c r="R1635" s="290">
        <f t="shared" si="258"/>
        <v>4350</v>
      </c>
      <c r="S1635" s="290">
        <f t="shared" si="259"/>
        <v>-7024400</v>
      </c>
      <c r="T1635" s="290">
        <f t="shared" si="251"/>
        <v>5200</v>
      </c>
      <c r="U1635" s="290">
        <f t="shared" si="252"/>
        <v>-7025250</v>
      </c>
      <c r="V1635" s="77"/>
      <c r="W1635" s="8"/>
      <c r="X1635" s="8"/>
    </row>
    <row r="1636" spans="3:24" x14ac:dyDescent="0.25">
      <c r="C1636" s="295">
        <f t="shared" si="253"/>
        <v>0</v>
      </c>
      <c r="D1636" s="92">
        <f t="shared" si="254"/>
        <v>0</v>
      </c>
      <c r="E1636" s="92">
        <f t="shared" si="250"/>
        <v>0</v>
      </c>
      <c r="F1636" s="92">
        <f t="shared" si="255"/>
        <v>0</v>
      </c>
      <c r="G1636" s="92"/>
      <c r="H1636" s="233"/>
      <c r="I1636" s="233"/>
      <c r="J1636" s="233"/>
      <c r="K1636" s="233"/>
      <c r="L1636" s="233"/>
      <c r="M1636" s="233"/>
      <c r="O1636" s="138"/>
      <c r="P1636" s="138">
        <f t="shared" si="256"/>
        <v>1625</v>
      </c>
      <c r="Q1636" s="290">
        <f t="shared" si="257"/>
        <v>-7024400</v>
      </c>
      <c r="R1636" s="290">
        <f t="shared" si="258"/>
        <v>4350</v>
      </c>
      <c r="S1636" s="290">
        <f t="shared" si="259"/>
        <v>-7028750</v>
      </c>
      <c r="T1636" s="290">
        <f t="shared" si="251"/>
        <v>5200</v>
      </c>
      <c r="U1636" s="290">
        <f t="shared" si="252"/>
        <v>-7029600</v>
      </c>
      <c r="V1636" s="77"/>
      <c r="W1636" s="8"/>
      <c r="X1636" s="8"/>
    </row>
    <row r="1637" spans="3:24" x14ac:dyDescent="0.25">
      <c r="C1637" s="295">
        <f t="shared" si="253"/>
        <v>0</v>
      </c>
      <c r="D1637" s="92">
        <f t="shared" si="254"/>
        <v>0</v>
      </c>
      <c r="E1637" s="92">
        <f t="shared" si="250"/>
        <v>0</v>
      </c>
      <c r="F1637" s="92">
        <f t="shared" si="255"/>
        <v>0</v>
      </c>
      <c r="G1637" s="92"/>
      <c r="H1637" s="233"/>
      <c r="I1637" s="233"/>
      <c r="J1637" s="233"/>
      <c r="K1637" s="233"/>
      <c r="L1637" s="233"/>
      <c r="M1637" s="233"/>
      <c r="O1637" s="138"/>
      <c r="P1637" s="138">
        <f t="shared" si="256"/>
        <v>1626</v>
      </c>
      <c r="Q1637" s="290">
        <f t="shared" si="257"/>
        <v>-7028750</v>
      </c>
      <c r="R1637" s="290">
        <f t="shared" si="258"/>
        <v>4350</v>
      </c>
      <c r="S1637" s="290">
        <f t="shared" si="259"/>
        <v>-7033100</v>
      </c>
      <c r="T1637" s="290">
        <f t="shared" si="251"/>
        <v>5200</v>
      </c>
      <c r="U1637" s="290">
        <f t="shared" si="252"/>
        <v>-7033950</v>
      </c>
      <c r="V1637" s="77"/>
      <c r="W1637" s="8"/>
      <c r="X1637" s="8"/>
    </row>
    <row r="1638" spans="3:24" x14ac:dyDescent="0.25">
      <c r="C1638" s="295">
        <f t="shared" si="253"/>
        <v>0</v>
      </c>
      <c r="D1638" s="92">
        <f t="shared" si="254"/>
        <v>0</v>
      </c>
      <c r="E1638" s="92">
        <f t="shared" si="250"/>
        <v>0</v>
      </c>
      <c r="F1638" s="92">
        <f t="shared" si="255"/>
        <v>0</v>
      </c>
      <c r="G1638" s="92"/>
      <c r="H1638" s="233"/>
      <c r="I1638" s="233"/>
      <c r="J1638" s="233"/>
      <c r="K1638" s="233"/>
      <c r="L1638" s="233"/>
      <c r="M1638" s="233"/>
      <c r="O1638" s="138"/>
      <c r="P1638" s="138">
        <f t="shared" si="256"/>
        <v>1627</v>
      </c>
      <c r="Q1638" s="290">
        <f t="shared" si="257"/>
        <v>-7033100</v>
      </c>
      <c r="R1638" s="290">
        <f t="shared" si="258"/>
        <v>4350</v>
      </c>
      <c r="S1638" s="290">
        <f t="shared" si="259"/>
        <v>-7037450</v>
      </c>
      <c r="T1638" s="290">
        <f t="shared" si="251"/>
        <v>5200</v>
      </c>
      <c r="U1638" s="290">
        <f t="shared" si="252"/>
        <v>-7038300</v>
      </c>
      <c r="V1638" s="77"/>
      <c r="W1638" s="8"/>
      <c r="X1638" s="8"/>
    </row>
    <row r="1639" spans="3:24" x14ac:dyDescent="0.25">
      <c r="C1639" s="295">
        <f t="shared" si="253"/>
        <v>0</v>
      </c>
      <c r="D1639" s="92">
        <f t="shared" si="254"/>
        <v>0</v>
      </c>
      <c r="E1639" s="92">
        <f t="shared" si="250"/>
        <v>0</v>
      </c>
      <c r="F1639" s="92">
        <f t="shared" si="255"/>
        <v>0</v>
      </c>
      <c r="G1639" s="92"/>
      <c r="H1639" s="233"/>
      <c r="I1639" s="233"/>
      <c r="J1639" s="233"/>
      <c r="K1639" s="233"/>
      <c r="L1639" s="233"/>
      <c r="M1639" s="233"/>
      <c r="O1639" s="138"/>
      <c r="P1639" s="138">
        <f t="shared" si="256"/>
        <v>1628</v>
      </c>
      <c r="Q1639" s="290">
        <f t="shared" si="257"/>
        <v>-7037450</v>
      </c>
      <c r="R1639" s="290">
        <f t="shared" si="258"/>
        <v>4350</v>
      </c>
      <c r="S1639" s="290">
        <f t="shared" si="259"/>
        <v>-7041800</v>
      </c>
      <c r="T1639" s="290">
        <f t="shared" si="251"/>
        <v>5200</v>
      </c>
      <c r="U1639" s="290">
        <f t="shared" si="252"/>
        <v>-7042650</v>
      </c>
      <c r="V1639" s="77"/>
      <c r="W1639" s="8"/>
      <c r="X1639" s="8"/>
    </row>
    <row r="1640" spans="3:24" x14ac:dyDescent="0.25">
      <c r="C1640" s="295">
        <f t="shared" si="253"/>
        <v>0</v>
      </c>
      <c r="D1640" s="92">
        <f t="shared" si="254"/>
        <v>0</v>
      </c>
      <c r="E1640" s="92">
        <f t="shared" si="250"/>
        <v>0</v>
      </c>
      <c r="F1640" s="92">
        <f t="shared" si="255"/>
        <v>0</v>
      </c>
      <c r="G1640" s="92"/>
      <c r="H1640" s="233"/>
      <c r="I1640" s="233"/>
      <c r="J1640" s="233"/>
      <c r="K1640" s="233"/>
      <c r="L1640" s="233"/>
      <c r="M1640" s="233"/>
      <c r="O1640" s="138"/>
      <c r="P1640" s="138">
        <f t="shared" si="256"/>
        <v>1629</v>
      </c>
      <c r="Q1640" s="290">
        <f t="shared" si="257"/>
        <v>-7041800</v>
      </c>
      <c r="R1640" s="290">
        <f t="shared" si="258"/>
        <v>4350</v>
      </c>
      <c r="S1640" s="290">
        <f t="shared" si="259"/>
        <v>-7046150</v>
      </c>
      <c r="T1640" s="290">
        <f t="shared" si="251"/>
        <v>5200</v>
      </c>
      <c r="U1640" s="290">
        <f t="shared" si="252"/>
        <v>-7047000</v>
      </c>
      <c r="V1640" s="77"/>
      <c r="W1640" s="8"/>
      <c r="X1640" s="8"/>
    </row>
    <row r="1641" spans="3:24" x14ac:dyDescent="0.25">
      <c r="C1641" s="295">
        <f t="shared" si="253"/>
        <v>0</v>
      </c>
      <c r="D1641" s="92">
        <f t="shared" si="254"/>
        <v>0</v>
      </c>
      <c r="E1641" s="92">
        <f t="shared" si="250"/>
        <v>0</v>
      </c>
      <c r="F1641" s="92">
        <f t="shared" si="255"/>
        <v>0</v>
      </c>
      <c r="G1641" s="92"/>
      <c r="H1641" s="233"/>
      <c r="I1641" s="233"/>
      <c r="J1641" s="233"/>
      <c r="K1641" s="233"/>
      <c r="L1641" s="233"/>
      <c r="M1641" s="233"/>
      <c r="O1641" s="138"/>
      <c r="P1641" s="138">
        <f t="shared" si="256"/>
        <v>1630</v>
      </c>
      <c r="Q1641" s="290">
        <f t="shared" si="257"/>
        <v>-7046150</v>
      </c>
      <c r="R1641" s="290">
        <f t="shared" si="258"/>
        <v>4350</v>
      </c>
      <c r="S1641" s="290">
        <f t="shared" si="259"/>
        <v>-7050500</v>
      </c>
      <c r="T1641" s="290">
        <f t="shared" si="251"/>
        <v>5200</v>
      </c>
      <c r="U1641" s="290">
        <f t="shared" si="252"/>
        <v>-7051350</v>
      </c>
      <c r="V1641" s="77"/>
      <c r="W1641" s="8"/>
      <c r="X1641" s="8"/>
    </row>
    <row r="1642" spans="3:24" x14ac:dyDescent="0.25">
      <c r="C1642" s="295">
        <f t="shared" si="253"/>
        <v>0</v>
      </c>
      <c r="D1642" s="92">
        <f t="shared" si="254"/>
        <v>0</v>
      </c>
      <c r="E1642" s="92">
        <f t="shared" si="250"/>
        <v>0</v>
      </c>
      <c r="F1642" s="92">
        <f t="shared" si="255"/>
        <v>0</v>
      </c>
      <c r="G1642" s="92"/>
      <c r="H1642" s="233"/>
      <c r="I1642" s="233"/>
      <c r="J1642" s="233"/>
      <c r="K1642" s="233"/>
      <c r="L1642" s="233"/>
      <c r="M1642" s="233"/>
      <c r="O1642" s="138"/>
      <c r="P1642" s="138">
        <f t="shared" si="256"/>
        <v>1631</v>
      </c>
      <c r="Q1642" s="290">
        <f t="shared" si="257"/>
        <v>-7050500</v>
      </c>
      <c r="R1642" s="290">
        <f t="shared" si="258"/>
        <v>4350</v>
      </c>
      <c r="S1642" s="290">
        <f t="shared" si="259"/>
        <v>-7054850</v>
      </c>
      <c r="T1642" s="290">
        <f t="shared" si="251"/>
        <v>5200</v>
      </c>
      <c r="U1642" s="290">
        <f t="shared" si="252"/>
        <v>-7055700</v>
      </c>
      <c r="V1642" s="77"/>
      <c r="W1642" s="8"/>
      <c r="X1642" s="8"/>
    </row>
    <row r="1643" spans="3:24" x14ac:dyDescent="0.25">
      <c r="C1643" s="295">
        <f t="shared" si="253"/>
        <v>0</v>
      </c>
      <c r="D1643" s="92">
        <f t="shared" si="254"/>
        <v>0</v>
      </c>
      <c r="E1643" s="92">
        <f t="shared" si="250"/>
        <v>0</v>
      </c>
      <c r="F1643" s="92">
        <f t="shared" si="255"/>
        <v>0</v>
      </c>
      <c r="G1643" s="92"/>
      <c r="H1643" s="233"/>
      <c r="I1643" s="233"/>
      <c r="J1643" s="233"/>
      <c r="K1643" s="233"/>
      <c r="L1643" s="233"/>
      <c r="M1643" s="233"/>
      <c r="O1643" s="138"/>
      <c r="P1643" s="138">
        <f t="shared" si="256"/>
        <v>1632</v>
      </c>
      <c r="Q1643" s="290">
        <f t="shared" si="257"/>
        <v>-7054850</v>
      </c>
      <c r="R1643" s="290">
        <f t="shared" si="258"/>
        <v>4350</v>
      </c>
      <c r="S1643" s="290">
        <f t="shared" si="259"/>
        <v>-7059200</v>
      </c>
      <c r="T1643" s="290">
        <f t="shared" si="251"/>
        <v>5200</v>
      </c>
      <c r="U1643" s="290">
        <f t="shared" si="252"/>
        <v>-7060050</v>
      </c>
      <c r="V1643" s="77"/>
      <c r="W1643" s="8"/>
      <c r="X1643" s="8"/>
    </row>
    <row r="1644" spans="3:24" x14ac:dyDescent="0.25">
      <c r="C1644" s="295">
        <f t="shared" si="253"/>
        <v>0</v>
      </c>
      <c r="D1644" s="92">
        <f t="shared" si="254"/>
        <v>0</v>
      </c>
      <c r="E1644" s="92">
        <f t="shared" si="250"/>
        <v>0</v>
      </c>
      <c r="F1644" s="92">
        <f t="shared" si="255"/>
        <v>0</v>
      </c>
      <c r="G1644" s="92"/>
      <c r="H1644" s="233"/>
      <c r="I1644" s="233"/>
      <c r="J1644" s="233"/>
      <c r="K1644" s="233"/>
      <c r="L1644" s="233"/>
      <c r="M1644" s="233"/>
      <c r="O1644" s="138"/>
      <c r="P1644" s="138">
        <f t="shared" si="256"/>
        <v>1633</v>
      </c>
      <c r="Q1644" s="290">
        <f t="shared" si="257"/>
        <v>-7059200</v>
      </c>
      <c r="R1644" s="290">
        <f t="shared" si="258"/>
        <v>4350</v>
      </c>
      <c r="S1644" s="290">
        <f t="shared" si="259"/>
        <v>-7063550</v>
      </c>
      <c r="T1644" s="290">
        <f t="shared" si="251"/>
        <v>5200</v>
      </c>
      <c r="U1644" s="290">
        <f t="shared" si="252"/>
        <v>-7064400</v>
      </c>
      <c r="V1644" s="77"/>
      <c r="W1644" s="8"/>
      <c r="X1644" s="8"/>
    </row>
    <row r="1645" spans="3:24" x14ac:dyDescent="0.25">
      <c r="C1645" s="295">
        <f t="shared" si="253"/>
        <v>0</v>
      </c>
      <c r="D1645" s="92">
        <f t="shared" si="254"/>
        <v>0</v>
      </c>
      <c r="E1645" s="92">
        <f t="shared" si="250"/>
        <v>0</v>
      </c>
      <c r="F1645" s="92">
        <f t="shared" si="255"/>
        <v>0</v>
      </c>
      <c r="G1645" s="92"/>
      <c r="H1645" s="233"/>
      <c r="I1645" s="233"/>
      <c r="J1645" s="233"/>
      <c r="K1645" s="233"/>
      <c r="L1645" s="233"/>
      <c r="M1645" s="233"/>
      <c r="O1645" s="138"/>
      <c r="P1645" s="138">
        <f t="shared" si="256"/>
        <v>1634</v>
      </c>
      <c r="Q1645" s="290">
        <f t="shared" si="257"/>
        <v>-7063550</v>
      </c>
      <c r="R1645" s="290">
        <f t="shared" si="258"/>
        <v>4350</v>
      </c>
      <c r="S1645" s="290">
        <f t="shared" si="259"/>
        <v>-7067900</v>
      </c>
      <c r="T1645" s="290">
        <f t="shared" si="251"/>
        <v>5200</v>
      </c>
      <c r="U1645" s="290">
        <f t="shared" si="252"/>
        <v>-7068750</v>
      </c>
      <c r="V1645" s="77"/>
      <c r="W1645" s="8"/>
      <c r="X1645" s="8"/>
    </row>
    <row r="1646" spans="3:24" x14ac:dyDescent="0.25">
      <c r="C1646" s="295">
        <f t="shared" si="253"/>
        <v>0</v>
      </c>
      <c r="D1646" s="92">
        <f t="shared" si="254"/>
        <v>0</v>
      </c>
      <c r="E1646" s="92">
        <f t="shared" si="250"/>
        <v>0</v>
      </c>
      <c r="F1646" s="92">
        <f t="shared" si="255"/>
        <v>0</v>
      </c>
      <c r="G1646" s="92"/>
      <c r="H1646" s="233"/>
      <c r="I1646" s="233"/>
      <c r="J1646" s="233"/>
      <c r="K1646" s="233"/>
      <c r="L1646" s="233"/>
      <c r="M1646" s="233"/>
      <c r="O1646" s="138"/>
      <c r="P1646" s="138">
        <f t="shared" si="256"/>
        <v>1635</v>
      </c>
      <c r="Q1646" s="290">
        <f t="shared" si="257"/>
        <v>-7067900</v>
      </c>
      <c r="R1646" s="290">
        <f t="shared" si="258"/>
        <v>4350</v>
      </c>
      <c r="S1646" s="290">
        <f t="shared" si="259"/>
        <v>-7072250</v>
      </c>
      <c r="T1646" s="290">
        <f t="shared" si="251"/>
        <v>5200</v>
      </c>
      <c r="U1646" s="290">
        <f t="shared" si="252"/>
        <v>-7073100</v>
      </c>
      <c r="V1646" s="77"/>
      <c r="W1646" s="8"/>
      <c r="X1646" s="8"/>
    </row>
    <row r="1647" spans="3:24" x14ac:dyDescent="0.25">
      <c r="C1647" s="295">
        <f t="shared" si="253"/>
        <v>0</v>
      </c>
      <c r="D1647" s="92">
        <f t="shared" si="254"/>
        <v>0</v>
      </c>
      <c r="E1647" s="92">
        <f t="shared" si="250"/>
        <v>0</v>
      </c>
      <c r="F1647" s="92">
        <f t="shared" si="255"/>
        <v>0</v>
      </c>
      <c r="G1647" s="92"/>
      <c r="H1647" s="233"/>
      <c r="I1647" s="233"/>
      <c r="J1647" s="233"/>
      <c r="K1647" s="233"/>
      <c r="L1647" s="233"/>
      <c r="M1647" s="233"/>
      <c r="O1647" s="138"/>
      <c r="P1647" s="138">
        <f t="shared" si="256"/>
        <v>1636</v>
      </c>
      <c r="Q1647" s="290">
        <f t="shared" si="257"/>
        <v>-7072250</v>
      </c>
      <c r="R1647" s="290">
        <f t="shared" si="258"/>
        <v>4350</v>
      </c>
      <c r="S1647" s="290">
        <f t="shared" si="259"/>
        <v>-7076600</v>
      </c>
      <c r="T1647" s="290">
        <f t="shared" si="251"/>
        <v>5200</v>
      </c>
      <c r="U1647" s="290">
        <f t="shared" si="252"/>
        <v>-7077450</v>
      </c>
      <c r="V1647" s="77"/>
      <c r="W1647" s="8"/>
      <c r="X1647" s="8"/>
    </row>
    <row r="1648" spans="3:24" x14ac:dyDescent="0.25">
      <c r="C1648" s="295">
        <f t="shared" si="253"/>
        <v>0</v>
      </c>
      <c r="D1648" s="92">
        <f t="shared" si="254"/>
        <v>0</v>
      </c>
      <c r="E1648" s="92">
        <f t="shared" si="250"/>
        <v>0</v>
      </c>
      <c r="F1648" s="92">
        <f t="shared" si="255"/>
        <v>0</v>
      </c>
      <c r="G1648" s="92"/>
      <c r="H1648" s="233"/>
      <c r="I1648" s="233"/>
      <c r="J1648" s="233"/>
      <c r="K1648" s="233"/>
      <c r="L1648" s="233"/>
      <c r="M1648" s="233"/>
      <c r="O1648" s="138"/>
      <c r="P1648" s="138">
        <f t="shared" si="256"/>
        <v>1637</v>
      </c>
      <c r="Q1648" s="290">
        <f t="shared" si="257"/>
        <v>-7076600</v>
      </c>
      <c r="R1648" s="290">
        <f t="shared" si="258"/>
        <v>4350</v>
      </c>
      <c r="S1648" s="290">
        <f t="shared" si="259"/>
        <v>-7080950</v>
      </c>
      <c r="T1648" s="290">
        <f t="shared" si="251"/>
        <v>5200</v>
      </c>
      <c r="U1648" s="290">
        <f t="shared" si="252"/>
        <v>-7081800</v>
      </c>
      <c r="V1648" s="77"/>
      <c r="W1648" s="8"/>
      <c r="X1648" s="8"/>
    </row>
    <row r="1649" spans="3:24" x14ac:dyDescent="0.25">
      <c r="C1649" s="295">
        <f t="shared" si="253"/>
        <v>0</v>
      </c>
      <c r="D1649" s="92">
        <f t="shared" si="254"/>
        <v>0</v>
      </c>
      <c r="E1649" s="92">
        <f t="shared" si="250"/>
        <v>0</v>
      </c>
      <c r="F1649" s="92">
        <f t="shared" si="255"/>
        <v>0</v>
      </c>
      <c r="G1649" s="92"/>
      <c r="H1649" s="233"/>
      <c r="I1649" s="233"/>
      <c r="J1649" s="233"/>
      <c r="K1649" s="233"/>
      <c r="L1649" s="233"/>
      <c r="M1649" s="233"/>
      <c r="O1649" s="138"/>
      <c r="P1649" s="138">
        <f t="shared" si="256"/>
        <v>1638</v>
      </c>
      <c r="Q1649" s="290">
        <f t="shared" si="257"/>
        <v>-7080950</v>
      </c>
      <c r="R1649" s="290">
        <f t="shared" si="258"/>
        <v>4350</v>
      </c>
      <c r="S1649" s="290">
        <f t="shared" si="259"/>
        <v>-7085300</v>
      </c>
      <c r="T1649" s="290">
        <f t="shared" si="251"/>
        <v>5200</v>
      </c>
      <c r="U1649" s="290">
        <f t="shared" si="252"/>
        <v>-7086150</v>
      </c>
      <c r="V1649" s="77"/>
      <c r="W1649" s="8"/>
      <c r="X1649" s="8"/>
    </row>
    <row r="1650" spans="3:24" x14ac:dyDescent="0.25">
      <c r="C1650" s="295">
        <f t="shared" si="253"/>
        <v>0</v>
      </c>
      <c r="D1650" s="92">
        <f t="shared" si="254"/>
        <v>0</v>
      </c>
      <c r="E1650" s="92">
        <f t="shared" si="250"/>
        <v>0</v>
      </c>
      <c r="F1650" s="92">
        <f t="shared" si="255"/>
        <v>0</v>
      </c>
      <c r="G1650" s="92"/>
      <c r="H1650" s="233"/>
      <c r="I1650" s="233"/>
      <c r="J1650" s="233"/>
      <c r="K1650" s="233"/>
      <c r="L1650" s="233"/>
      <c r="M1650" s="233"/>
      <c r="O1650" s="138"/>
      <c r="P1650" s="138">
        <f t="shared" si="256"/>
        <v>1639</v>
      </c>
      <c r="Q1650" s="290">
        <f t="shared" si="257"/>
        <v>-7085300</v>
      </c>
      <c r="R1650" s="290">
        <f t="shared" si="258"/>
        <v>4350</v>
      </c>
      <c r="S1650" s="290">
        <f t="shared" si="259"/>
        <v>-7089650</v>
      </c>
      <c r="T1650" s="290">
        <f t="shared" si="251"/>
        <v>5200</v>
      </c>
      <c r="U1650" s="290">
        <f t="shared" si="252"/>
        <v>-7090500</v>
      </c>
      <c r="V1650" s="77"/>
      <c r="W1650" s="8"/>
      <c r="X1650" s="8"/>
    </row>
    <row r="1651" spans="3:24" x14ac:dyDescent="0.25">
      <c r="C1651" s="295">
        <f t="shared" si="253"/>
        <v>0</v>
      </c>
      <c r="D1651" s="92">
        <f t="shared" si="254"/>
        <v>0</v>
      </c>
      <c r="E1651" s="92">
        <f t="shared" si="250"/>
        <v>0</v>
      </c>
      <c r="F1651" s="92">
        <f t="shared" si="255"/>
        <v>0</v>
      </c>
      <c r="G1651" s="92"/>
      <c r="H1651" s="233"/>
      <c r="I1651" s="233"/>
      <c r="J1651" s="233"/>
      <c r="K1651" s="233"/>
      <c r="L1651" s="233"/>
      <c r="M1651" s="233"/>
      <c r="O1651" s="138"/>
      <c r="P1651" s="138">
        <f t="shared" si="256"/>
        <v>1640</v>
      </c>
      <c r="Q1651" s="290">
        <f t="shared" si="257"/>
        <v>-7089650</v>
      </c>
      <c r="R1651" s="290">
        <f t="shared" si="258"/>
        <v>4350</v>
      </c>
      <c r="S1651" s="290">
        <f t="shared" si="259"/>
        <v>-7094000</v>
      </c>
      <c r="T1651" s="290">
        <f t="shared" si="251"/>
        <v>5200</v>
      </c>
      <c r="U1651" s="290">
        <f t="shared" si="252"/>
        <v>-7094850</v>
      </c>
      <c r="V1651" s="77"/>
      <c r="W1651" s="8"/>
      <c r="X1651" s="8"/>
    </row>
    <row r="1652" spans="3:24" x14ac:dyDescent="0.25">
      <c r="C1652" s="295">
        <f t="shared" si="253"/>
        <v>0</v>
      </c>
      <c r="D1652" s="92">
        <f t="shared" si="254"/>
        <v>0</v>
      </c>
      <c r="E1652" s="92">
        <f t="shared" si="250"/>
        <v>0</v>
      </c>
      <c r="F1652" s="92">
        <f t="shared" si="255"/>
        <v>0</v>
      </c>
      <c r="G1652" s="92"/>
      <c r="H1652" s="233"/>
      <c r="I1652" s="233"/>
      <c r="J1652" s="233"/>
      <c r="K1652" s="233"/>
      <c r="L1652" s="233"/>
      <c r="M1652" s="233"/>
      <c r="O1652" s="138"/>
      <c r="P1652" s="138">
        <f t="shared" si="256"/>
        <v>1641</v>
      </c>
      <c r="Q1652" s="290">
        <f t="shared" si="257"/>
        <v>-7094000</v>
      </c>
      <c r="R1652" s="290">
        <f t="shared" si="258"/>
        <v>4350</v>
      </c>
      <c r="S1652" s="290">
        <f t="shared" si="259"/>
        <v>-7098350</v>
      </c>
      <c r="T1652" s="290">
        <f t="shared" si="251"/>
        <v>5200</v>
      </c>
      <c r="U1652" s="290">
        <f t="shared" si="252"/>
        <v>-7099200</v>
      </c>
      <c r="V1652" s="77"/>
      <c r="W1652" s="8"/>
      <c r="X1652" s="8"/>
    </row>
    <row r="1653" spans="3:24" x14ac:dyDescent="0.25">
      <c r="C1653" s="295">
        <f t="shared" si="253"/>
        <v>0</v>
      </c>
      <c r="D1653" s="92">
        <f t="shared" si="254"/>
        <v>0</v>
      </c>
      <c r="E1653" s="92">
        <f t="shared" si="250"/>
        <v>0</v>
      </c>
      <c r="F1653" s="92">
        <f t="shared" si="255"/>
        <v>0</v>
      </c>
      <c r="G1653" s="92"/>
      <c r="H1653" s="233"/>
      <c r="I1653" s="233"/>
      <c r="J1653" s="233"/>
      <c r="K1653" s="233"/>
      <c r="L1653" s="233"/>
      <c r="M1653" s="233"/>
      <c r="O1653" s="138"/>
      <c r="P1653" s="138">
        <f t="shared" si="256"/>
        <v>1642</v>
      </c>
      <c r="Q1653" s="290">
        <f t="shared" si="257"/>
        <v>-7098350</v>
      </c>
      <c r="R1653" s="290">
        <f t="shared" si="258"/>
        <v>4350</v>
      </c>
      <c r="S1653" s="290">
        <f t="shared" si="259"/>
        <v>-7102700</v>
      </c>
      <c r="T1653" s="290">
        <f t="shared" si="251"/>
        <v>5200</v>
      </c>
      <c r="U1653" s="290">
        <f t="shared" si="252"/>
        <v>-7103550</v>
      </c>
      <c r="V1653" s="77"/>
      <c r="W1653" s="8"/>
      <c r="X1653" s="8"/>
    </row>
    <row r="1654" spans="3:24" x14ac:dyDescent="0.25">
      <c r="C1654" s="295">
        <f t="shared" si="253"/>
        <v>0</v>
      </c>
      <c r="D1654" s="92">
        <f t="shared" si="254"/>
        <v>0</v>
      </c>
      <c r="E1654" s="92">
        <f t="shared" si="250"/>
        <v>0</v>
      </c>
      <c r="F1654" s="92">
        <f t="shared" si="255"/>
        <v>0</v>
      </c>
      <c r="G1654" s="92"/>
      <c r="H1654" s="233"/>
      <c r="I1654" s="233"/>
      <c r="J1654" s="233"/>
      <c r="K1654" s="233"/>
      <c r="L1654" s="233"/>
      <c r="M1654" s="233"/>
      <c r="O1654" s="138"/>
      <c r="P1654" s="138">
        <f t="shared" si="256"/>
        <v>1643</v>
      </c>
      <c r="Q1654" s="290">
        <f t="shared" si="257"/>
        <v>-7102700</v>
      </c>
      <c r="R1654" s="290">
        <f t="shared" si="258"/>
        <v>4350</v>
      </c>
      <c r="S1654" s="290">
        <f t="shared" si="259"/>
        <v>-7107050</v>
      </c>
      <c r="T1654" s="290">
        <f t="shared" si="251"/>
        <v>5200</v>
      </c>
      <c r="U1654" s="290">
        <f t="shared" si="252"/>
        <v>-7107900</v>
      </c>
      <c r="V1654" s="77"/>
      <c r="W1654" s="8"/>
      <c r="X1654" s="8"/>
    </row>
    <row r="1655" spans="3:24" x14ac:dyDescent="0.25">
      <c r="C1655" s="295">
        <f t="shared" si="253"/>
        <v>0</v>
      </c>
      <c r="D1655" s="92">
        <f t="shared" si="254"/>
        <v>0</v>
      </c>
      <c r="E1655" s="92">
        <f t="shared" si="250"/>
        <v>0</v>
      </c>
      <c r="F1655" s="92">
        <f t="shared" si="255"/>
        <v>0</v>
      </c>
      <c r="G1655" s="92"/>
      <c r="H1655" s="233"/>
      <c r="I1655" s="233"/>
      <c r="J1655" s="233"/>
      <c r="K1655" s="233"/>
      <c r="L1655" s="233"/>
      <c r="M1655" s="233"/>
      <c r="O1655" s="138"/>
      <c r="P1655" s="138">
        <f t="shared" si="256"/>
        <v>1644</v>
      </c>
      <c r="Q1655" s="290">
        <f t="shared" si="257"/>
        <v>-7107050</v>
      </c>
      <c r="R1655" s="290">
        <f t="shared" si="258"/>
        <v>4350</v>
      </c>
      <c r="S1655" s="290">
        <f t="shared" si="259"/>
        <v>-7111400</v>
      </c>
      <c r="T1655" s="290">
        <f t="shared" si="251"/>
        <v>5200</v>
      </c>
      <c r="U1655" s="290">
        <f t="shared" si="252"/>
        <v>-7112250</v>
      </c>
      <c r="V1655" s="77"/>
      <c r="W1655" s="8"/>
      <c r="X1655" s="8"/>
    </row>
    <row r="1656" spans="3:24" x14ac:dyDescent="0.25">
      <c r="C1656" s="295">
        <f t="shared" si="253"/>
        <v>0</v>
      </c>
      <c r="D1656" s="92">
        <f t="shared" si="254"/>
        <v>0</v>
      </c>
      <c r="E1656" s="92">
        <f t="shared" si="250"/>
        <v>0</v>
      </c>
      <c r="F1656" s="92">
        <f t="shared" si="255"/>
        <v>0</v>
      </c>
      <c r="G1656" s="92"/>
      <c r="H1656" s="233"/>
      <c r="I1656" s="233"/>
      <c r="J1656" s="233"/>
      <c r="K1656" s="233"/>
      <c r="L1656" s="233"/>
      <c r="M1656" s="233"/>
      <c r="O1656" s="138"/>
      <c r="P1656" s="138">
        <f t="shared" si="256"/>
        <v>1645</v>
      </c>
      <c r="Q1656" s="290">
        <f t="shared" si="257"/>
        <v>-7111400</v>
      </c>
      <c r="R1656" s="290">
        <f t="shared" si="258"/>
        <v>4350</v>
      </c>
      <c r="S1656" s="290">
        <f t="shared" si="259"/>
        <v>-7115750</v>
      </c>
      <c r="T1656" s="290">
        <f t="shared" si="251"/>
        <v>5200</v>
      </c>
      <c r="U1656" s="290">
        <f t="shared" si="252"/>
        <v>-7116600</v>
      </c>
      <c r="V1656" s="77"/>
      <c r="W1656" s="8"/>
      <c r="X1656" s="8"/>
    </row>
    <row r="1657" spans="3:24" x14ac:dyDescent="0.25">
      <c r="C1657" s="295">
        <f t="shared" si="253"/>
        <v>0</v>
      </c>
      <c r="D1657" s="92">
        <f t="shared" si="254"/>
        <v>0</v>
      </c>
      <c r="E1657" s="92">
        <f t="shared" si="250"/>
        <v>0</v>
      </c>
      <c r="F1657" s="92">
        <f t="shared" si="255"/>
        <v>0</v>
      </c>
      <c r="G1657" s="92"/>
      <c r="H1657" s="233"/>
      <c r="I1657" s="233"/>
      <c r="J1657" s="233"/>
      <c r="K1657" s="233"/>
      <c r="L1657" s="233"/>
      <c r="M1657" s="233"/>
      <c r="O1657" s="138"/>
      <c r="P1657" s="138">
        <f t="shared" si="256"/>
        <v>1646</v>
      </c>
      <c r="Q1657" s="290">
        <f t="shared" si="257"/>
        <v>-7115750</v>
      </c>
      <c r="R1657" s="290">
        <f t="shared" si="258"/>
        <v>4350</v>
      </c>
      <c r="S1657" s="290">
        <f t="shared" si="259"/>
        <v>-7120100</v>
      </c>
      <c r="T1657" s="290">
        <f t="shared" si="251"/>
        <v>5200</v>
      </c>
      <c r="U1657" s="290">
        <f t="shared" si="252"/>
        <v>-7120950</v>
      </c>
      <c r="V1657" s="77"/>
      <c r="W1657" s="8"/>
      <c r="X1657" s="8"/>
    </row>
    <row r="1658" spans="3:24" x14ac:dyDescent="0.25">
      <c r="C1658" s="295">
        <f t="shared" si="253"/>
        <v>0</v>
      </c>
      <c r="D1658" s="92">
        <f t="shared" si="254"/>
        <v>0</v>
      </c>
      <c r="E1658" s="92">
        <f t="shared" si="250"/>
        <v>0</v>
      </c>
      <c r="F1658" s="92">
        <f t="shared" si="255"/>
        <v>0</v>
      </c>
      <c r="G1658" s="92"/>
      <c r="H1658" s="233"/>
      <c r="I1658" s="233"/>
      <c r="J1658" s="233"/>
      <c r="K1658" s="233"/>
      <c r="L1658" s="233"/>
      <c r="M1658" s="233"/>
      <c r="O1658" s="138"/>
      <c r="P1658" s="138">
        <f t="shared" si="256"/>
        <v>1647</v>
      </c>
      <c r="Q1658" s="290">
        <f t="shared" si="257"/>
        <v>-7120100</v>
      </c>
      <c r="R1658" s="290">
        <f t="shared" si="258"/>
        <v>4350</v>
      </c>
      <c r="S1658" s="290">
        <f t="shared" si="259"/>
        <v>-7124450</v>
      </c>
      <c r="T1658" s="290">
        <f t="shared" si="251"/>
        <v>5200</v>
      </c>
      <c r="U1658" s="290">
        <f t="shared" si="252"/>
        <v>-7125300</v>
      </c>
      <c r="V1658" s="77"/>
      <c r="W1658" s="8"/>
      <c r="X1658" s="8"/>
    </row>
    <row r="1659" spans="3:24" x14ac:dyDescent="0.25">
      <c r="C1659" s="295">
        <f t="shared" si="253"/>
        <v>0</v>
      </c>
      <c r="D1659" s="92">
        <f t="shared" si="254"/>
        <v>0</v>
      </c>
      <c r="E1659" s="92">
        <f t="shared" si="250"/>
        <v>0</v>
      </c>
      <c r="F1659" s="92">
        <f t="shared" si="255"/>
        <v>0</v>
      </c>
      <c r="G1659" s="92"/>
      <c r="H1659" s="233"/>
      <c r="I1659" s="233"/>
      <c r="J1659" s="233"/>
      <c r="K1659" s="233"/>
      <c r="L1659" s="233"/>
      <c r="M1659" s="233"/>
      <c r="O1659" s="138"/>
      <c r="P1659" s="138">
        <f t="shared" si="256"/>
        <v>1648</v>
      </c>
      <c r="Q1659" s="290">
        <f t="shared" si="257"/>
        <v>-7124450</v>
      </c>
      <c r="R1659" s="290">
        <f t="shared" si="258"/>
        <v>4350</v>
      </c>
      <c r="S1659" s="290">
        <f t="shared" si="259"/>
        <v>-7128800</v>
      </c>
      <c r="T1659" s="290">
        <f t="shared" si="251"/>
        <v>5200</v>
      </c>
      <c r="U1659" s="290">
        <f t="shared" si="252"/>
        <v>-7129650</v>
      </c>
      <c r="V1659" s="77"/>
      <c r="W1659" s="8"/>
      <c r="X1659" s="8"/>
    </row>
    <row r="1660" spans="3:24" x14ac:dyDescent="0.25">
      <c r="C1660" s="295">
        <f t="shared" si="253"/>
        <v>0</v>
      </c>
      <c r="D1660" s="92">
        <f t="shared" si="254"/>
        <v>0</v>
      </c>
      <c r="E1660" s="92">
        <f t="shared" si="250"/>
        <v>0</v>
      </c>
      <c r="F1660" s="92">
        <f t="shared" si="255"/>
        <v>0</v>
      </c>
      <c r="G1660" s="92"/>
      <c r="H1660" s="233"/>
      <c r="I1660" s="233"/>
      <c r="J1660" s="233"/>
      <c r="K1660" s="233"/>
      <c r="L1660" s="233"/>
      <c r="M1660" s="233"/>
      <c r="O1660" s="138"/>
      <c r="P1660" s="138">
        <f t="shared" si="256"/>
        <v>1649</v>
      </c>
      <c r="Q1660" s="290">
        <f t="shared" si="257"/>
        <v>-7128800</v>
      </c>
      <c r="R1660" s="290">
        <f t="shared" si="258"/>
        <v>4350</v>
      </c>
      <c r="S1660" s="290">
        <f t="shared" si="259"/>
        <v>-7133150</v>
      </c>
      <c r="T1660" s="290">
        <f t="shared" si="251"/>
        <v>5200</v>
      </c>
      <c r="U1660" s="290">
        <f t="shared" si="252"/>
        <v>-7134000</v>
      </c>
      <c r="V1660" s="77"/>
      <c r="W1660" s="8"/>
      <c r="X1660" s="8"/>
    </row>
    <row r="1661" spans="3:24" x14ac:dyDescent="0.25">
      <c r="C1661" s="295">
        <f t="shared" si="253"/>
        <v>0</v>
      </c>
      <c r="D1661" s="92">
        <f t="shared" si="254"/>
        <v>0</v>
      </c>
      <c r="E1661" s="92">
        <f t="shared" si="250"/>
        <v>0</v>
      </c>
      <c r="F1661" s="92">
        <f t="shared" si="255"/>
        <v>0</v>
      </c>
      <c r="G1661" s="92"/>
      <c r="H1661" s="233"/>
      <c r="I1661" s="233"/>
      <c r="J1661" s="233"/>
      <c r="K1661" s="233"/>
      <c r="L1661" s="233"/>
      <c r="M1661" s="233"/>
      <c r="O1661" s="138"/>
      <c r="P1661" s="138">
        <f t="shared" si="256"/>
        <v>1650</v>
      </c>
      <c r="Q1661" s="290">
        <f t="shared" si="257"/>
        <v>-7133150</v>
      </c>
      <c r="R1661" s="290">
        <f t="shared" si="258"/>
        <v>4350</v>
      </c>
      <c r="S1661" s="290">
        <f t="shared" si="259"/>
        <v>-7137500</v>
      </c>
      <c r="T1661" s="290">
        <f t="shared" si="251"/>
        <v>5200</v>
      </c>
      <c r="U1661" s="290">
        <f t="shared" si="252"/>
        <v>-7138350</v>
      </c>
      <c r="V1661" s="77"/>
      <c r="W1661" s="8"/>
      <c r="X1661" s="8"/>
    </row>
    <row r="1662" spans="3:24" x14ac:dyDescent="0.25">
      <c r="C1662" s="295">
        <f t="shared" si="253"/>
        <v>0</v>
      </c>
      <c r="D1662" s="92">
        <f t="shared" si="254"/>
        <v>0</v>
      </c>
      <c r="E1662" s="92">
        <f t="shared" si="250"/>
        <v>0</v>
      </c>
      <c r="F1662" s="92">
        <f t="shared" si="255"/>
        <v>0</v>
      </c>
      <c r="G1662" s="92"/>
      <c r="H1662" s="233"/>
      <c r="I1662" s="233"/>
      <c r="J1662" s="233"/>
      <c r="K1662" s="233"/>
      <c r="L1662" s="233"/>
      <c r="M1662" s="233"/>
      <c r="O1662" s="138"/>
      <c r="P1662" s="138">
        <f t="shared" si="256"/>
        <v>1651</v>
      </c>
      <c r="Q1662" s="290">
        <f t="shared" si="257"/>
        <v>-7137500</v>
      </c>
      <c r="R1662" s="290">
        <f t="shared" si="258"/>
        <v>4350</v>
      </c>
      <c r="S1662" s="290">
        <f t="shared" si="259"/>
        <v>-7141850</v>
      </c>
      <c r="T1662" s="290">
        <f t="shared" si="251"/>
        <v>5200</v>
      </c>
      <c r="U1662" s="290">
        <f t="shared" si="252"/>
        <v>-7142700</v>
      </c>
      <c r="V1662" s="77"/>
      <c r="W1662" s="8"/>
      <c r="X1662" s="8"/>
    </row>
    <row r="1663" spans="3:24" x14ac:dyDescent="0.25">
      <c r="C1663" s="295">
        <f t="shared" si="253"/>
        <v>0</v>
      </c>
      <c r="D1663" s="92">
        <f t="shared" si="254"/>
        <v>0</v>
      </c>
      <c r="E1663" s="92">
        <f t="shared" si="250"/>
        <v>0</v>
      </c>
      <c r="F1663" s="92">
        <f t="shared" si="255"/>
        <v>0</v>
      </c>
      <c r="G1663" s="92"/>
      <c r="H1663" s="233"/>
      <c r="I1663" s="233"/>
      <c r="J1663" s="233"/>
      <c r="K1663" s="233"/>
      <c r="L1663" s="233"/>
      <c r="M1663" s="233"/>
      <c r="O1663" s="138"/>
      <c r="P1663" s="138">
        <f t="shared" si="256"/>
        <v>1652</v>
      </c>
      <c r="Q1663" s="290">
        <f t="shared" si="257"/>
        <v>-7141850</v>
      </c>
      <c r="R1663" s="290">
        <f t="shared" si="258"/>
        <v>4350</v>
      </c>
      <c r="S1663" s="290">
        <f t="shared" si="259"/>
        <v>-7146200</v>
      </c>
      <c r="T1663" s="290">
        <f t="shared" si="251"/>
        <v>5200</v>
      </c>
      <c r="U1663" s="290">
        <f t="shared" si="252"/>
        <v>-7147050</v>
      </c>
      <c r="V1663" s="77"/>
      <c r="W1663" s="8"/>
      <c r="X1663" s="8"/>
    </row>
    <row r="1664" spans="3:24" x14ac:dyDescent="0.25">
      <c r="C1664" s="295">
        <f t="shared" si="253"/>
        <v>0</v>
      </c>
      <c r="D1664" s="92">
        <f t="shared" si="254"/>
        <v>0</v>
      </c>
      <c r="E1664" s="92">
        <f t="shared" si="250"/>
        <v>0</v>
      </c>
      <c r="F1664" s="92">
        <f t="shared" si="255"/>
        <v>0</v>
      </c>
      <c r="G1664" s="92"/>
      <c r="H1664" s="233"/>
      <c r="I1664" s="233"/>
      <c r="J1664" s="233"/>
      <c r="K1664" s="233"/>
      <c r="L1664" s="233"/>
      <c r="M1664" s="233"/>
      <c r="O1664" s="138"/>
      <c r="P1664" s="138">
        <f t="shared" si="256"/>
        <v>1653</v>
      </c>
      <c r="Q1664" s="290">
        <f t="shared" si="257"/>
        <v>-7146200</v>
      </c>
      <c r="R1664" s="290">
        <f t="shared" si="258"/>
        <v>4350</v>
      </c>
      <c r="S1664" s="290">
        <f t="shared" si="259"/>
        <v>-7150550</v>
      </c>
      <c r="T1664" s="290">
        <f t="shared" si="251"/>
        <v>5200</v>
      </c>
      <c r="U1664" s="290">
        <f t="shared" si="252"/>
        <v>-7151400</v>
      </c>
      <c r="V1664" s="77"/>
      <c r="W1664" s="8"/>
      <c r="X1664" s="8"/>
    </row>
    <row r="1665" spans="3:24" x14ac:dyDescent="0.25">
      <c r="C1665" s="295">
        <f t="shared" si="253"/>
        <v>0</v>
      </c>
      <c r="D1665" s="92">
        <f t="shared" si="254"/>
        <v>0</v>
      </c>
      <c r="E1665" s="92">
        <f t="shared" si="250"/>
        <v>0</v>
      </c>
      <c r="F1665" s="92">
        <f t="shared" si="255"/>
        <v>0</v>
      </c>
      <c r="G1665" s="92"/>
      <c r="H1665" s="233"/>
      <c r="I1665" s="233"/>
      <c r="J1665" s="233"/>
      <c r="K1665" s="233"/>
      <c r="L1665" s="233"/>
      <c r="M1665" s="233"/>
      <c r="O1665" s="138"/>
      <c r="P1665" s="138">
        <f t="shared" si="256"/>
        <v>1654</v>
      </c>
      <c r="Q1665" s="290">
        <f t="shared" si="257"/>
        <v>-7150550</v>
      </c>
      <c r="R1665" s="290">
        <f t="shared" si="258"/>
        <v>4350</v>
      </c>
      <c r="S1665" s="290">
        <f t="shared" si="259"/>
        <v>-7154900</v>
      </c>
      <c r="T1665" s="290">
        <f t="shared" si="251"/>
        <v>5200</v>
      </c>
      <c r="U1665" s="290">
        <f t="shared" si="252"/>
        <v>-7155750</v>
      </c>
      <c r="V1665" s="77"/>
      <c r="W1665" s="8"/>
      <c r="X1665" s="8"/>
    </row>
    <row r="1666" spans="3:24" x14ac:dyDescent="0.25">
      <c r="C1666" s="295">
        <f t="shared" si="253"/>
        <v>0</v>
      </c>
      <c r="D1666" s="92">
        <f t="shared" si="254"/>
        <v>0</v>
      </c>
      <c r="E1666" s="92">
        <f t="shared" si="250"/>
        <v>0</v>
      </c>
      <c r="F1666" s="92">
        <f t="shared" si="255"/>
        <v>0</v>
      </c>
      <c r="G1666" s="92"/>
      <c r="H1666" s="233"/>
      <c r="I1666" s="233"/>
      <c r="J1666" s="233"/>
      <c r="K1666" s="233"/>
      <c r="L1666" s="233"/>
      <c r="M1666" s="233"/>
      <c r="O1666" s="138"/>
      <c r="P1666" s="138">
        <f t="shared" si="256"/>
        <v>1655</v>
      </c>
      <c r="Q1666" s="290">
        <f t="shared" si="257"/>
        <v>-7154900</v>
      </c>
      <c r="R1666" s="290">
        <f t="shared" si="258"/>
        <v>4350</v>
      </c>
      <c r="S1666" s="290">
        <f t="shared" si="259"/>
        <v>-7159250</v>
      </c>
      <c r="T1666" s="290">
        <f t="shared" si="251"/>
        <v>5200</v>
      </c>
      <c r="U1666" s="290">
        <f t="shared" si="252"/>
        <v>-7160100</v>
      </c>
      <c r="V1666" s="77"/>
      <c r="W1666" s="8"/>
      <c r="X1666" s="8"/>
    </row>
    <row r="1667" spans="3:24" x14ac:dyDescent="0.25">
      <c r="C1667" s="295">
        <f t="shared" si="253"/>
        <v>0</v>
      </c>
      <c r="D1667" s="92">
        <f t="shared" si="254"/>
        <v>0</v>
      </c>
      <c r="E1667" s="92">
        <f t="shared" si="250"/>
        <v>0</v>
      </c>
      <c r="F1667" s="92">
        <f t="shared" si="255"/>
        <v>0</v>
      </c>
      <c r="G1667" s="92"/>
      <c r="H1667" s="233"/>
      <c r="I1667" s="233"/>
      <c r="J1667" s="233"/>
      <c r="K1667" s="233"/>
      <c r="L1667" s="233"/>
      <c r="M1667" s="233"/>
      <c r="O1667" s="138"/>
      <c r="P1667" s="138">
        <f t="shared" si="256"/>
        <v>1656</v>
      </c>
      <c r="Q1667" s="290">
        <f t="shared" si="257"/>
        <v>-7159250</v>
      </c>
      <c r="R1667" s="290">
        <f t="shared" si="258"/>
        <v>4350</v>
      </c>
      <c r="S1667" s="290">
        <f t="shared" si="259"/>
        <v>-7163600</v>
      </c>
      <c r="T1667" s="290">
        <f t="shared" si="251"/>
        <v>5200</v>
      </c>
      <c r="U1667" s="290">
        <f t="shared" si="252"/>
        <v>-7164450</v>
      </c>
      <c r="V1667" s="77"/>
      <c r="W1667" s="8"/>
      <c r="X1667" s="8"/>
    </row>
    <row r="1668" spans="3:24" x14ac:dyDescent="0.25">
      <c r="C1668" s="295">
        <f t="shared" si="253"/>
        <v>0</v>
      </c>
      <c r="D1668" s="92">
        <f t="shared" si="254"/>
        <v>0</v>
      </c>
      <c r="E1668" s="92">
        <f t="shared" si="250"/>
        <v>0</v>
      </c>
      <c r="F1668" s="92">
        <f t="shared" si="255"/>
        <v>0</v>
      </c>
      <c r="G1668" s="92"/>
      <c r="H1668" s="233"/>
      <c r="I1668" s="233"/>
      <c r="J1668" s="233"/>
      <c r="K1668" s="233"/>
      <c r="L1668" s="233"/>
      <c r="M1668" s="233"/>
      <c r="O1668" s="138"/>
      <c r="P1668" s="138">
        <f t="shared" si="256"/>
        <v>1657</v>
      </c>
      <c r="Q1668" s="290">
        <f t="shared" si="257"/>
        <v>-7163600</v>
      </c>
      <c r="R1668" s="290">
        <f t="shared" si="258"/>
        <v>4350</v>
      </c>
      <c r="S1668" s="290">
        <f t="shared" si="259"/>
        <v>-7167950</v>
      </c>
      <c r="T1668" s="290">
        <f t="shared" si="251"/>
        <v>5200</v>
      </c>
      <c r="U1668" s="290">
        <f t="shared" si="252"/>
        <v>-7168800</v>
      </c>
      <c r="V1668" s="77"/>
      <c r="W1668" s="8"/>
      <c r="X1668" s="8"/>
    </row>
    <row r="1669" spans="3:24" x14ac:dyDescent="0.25">
      <c r="C1669" s="295">
        <f t="shared" si="253"/>
        <v>0</v>
      </c>
      <c r="D1669" s="92">
        <f t="shared" si="254"/>
        <v>0</v>
      </c>
      <c r="E1669" s="92">
        <f t="shared" si="250"/>
        <v>0</v>
      </c>
      <c r="F1669" s="92">
        <f t="shared" si="255"/>
        <v>0</v>
      </c>
      <c r="G1669" s="92"/>
      <c r="H1669" s="233"/>
      <c r="I1669" s="233"/>
      <c r="J1669" s="233"/>
      <c r="K1669" s="233"/>
      <c r="L1669" s="233"/>
      <c r="M1669" s="233"/>
      <c r="O1669" s="138"/>
      <c r="P1669" s="138">
        <f t="shared" si="256"/>
        <v>1658</v>
      </c>
      <c r="Q1669" s="290">
        <f t="shared" si="257"/>
        <v>-7167950</v>
      </c>
      <c r="R1669" s="290">
        <f t="shared" si="258"/>
        <v>4350</v>
      </c>
      <c r="S1669" s="290">
        <f t="shared" si="259"/>
        <v>-7172300</v>
      </c>
      <c r="T1669" s="290">
        <f t="shared" si="251"/>
        <v>5200</v>
      </c>
      <c r="U1669" s="290">
        <f t="shared" si="252"/>
        <v>-7173150</v>
      </c>
      <c r="V1669" s="77"/>
      <c r="W1669" s="8"/>
      <c r="X1669" s="8"/>
    </row>
    <row r="1670" spans="3:24" x14ac:dyDescent="0.25">
      <c r="C1670" s="295">
        <f t="shared" si="253"/>
        <v>0</v>
      </c>
      <c r="D1670" s="92">
        <f t="shared" si="254"/>
        <v>0</v>
      </c>
      <c r="E1670" s="92">
        <f t="shared" si="250"/>
        <v>0</v>
      </c>
      <c r="F1670" s="92">
        <f t="shared" si="255"/>
        <v>0</v>
      </c>
      <c r="G1670" s="92"/>
      <c r="H1670" s="233"/>
      <c r="I1670" s="233"/>
      <c r="J1670" s="233"/>
      <c r="K1670" s="233"/>
      <c r="L1670" s="233"/>
      <c r="M1670" s="233"/>
      <c r="O1670" s="138"/>
      <c r="P1670" s="138">
        <f t="shared" si="256"/>
        <v>1659</v>
      </c>
      <c r="Q1670" s="290">
        <f t="shared" si="257"/>
        <v>-7172300</v>
      </c>
      <c r="R1670" s="290">
        <f t="shared" si="258"/>
        <v>4350</v>
      </c>
      <c r="S1670" s="290">
        <f t="shared" si="259"/>
        <v>-7176650</v>
      </c>
      <c r="T1670" s="290">
        <f t="shared" si="251"/>
        <v>5200</v>
      </c>
      <c r="U1670" s="290">
        <f t="shared" si="252"/>
        <v>-7177500</v>
      </c>
      <c r="V1670" s="77"/>
      <c r="W1670" s="8"/>
      <c r="X1670" s="8"/>
    </row>
    <row r="1671" spans="3:24" x14ac:dyDescent="0.25">
      <c r="C1671" s="295">
        <f t="shared" si="253"/>
        <v>0</v>
      </c>
      <c r="D1671" s="92">
        <f t="shared" si="254"/>
        <v>0</v>
      </c>
      <c r="E1671" s="92">
        <f t="shared" si="250"/>
        <v>0</v>
      </c>
      <c r="F1671" s="92">
        <f t="shared" si="255"/>
        <v>0</v>
      </c>
      <c r="G1671" s="92"/>
      <c r="H1671" s="233"/>
      <c r="I1671" s="233"/>
      <c r="J1671" s="233"/>
      <c r="K1671" s="233"/>
      <c r="L1671" s="233"/>
      <c r="M1671" s="233"/>
      <c r="O1671" s="138"/>
      <c r="P1671" s="138">
        <f t="shared" si="256"/>
        <v>1660</v>
      </c>
      <c r="Q1671" s="290">
        <f t="shared" si="257"/>
        <v>-7176650</v>
      </c>
      <c r="R1671" s="290">
        <f t="shared" si="258"/>
        <v>4350</v>
      </c>
      <c r="S1671" s="290">
        <f t="shared" si="259"/>
        <v>-7181000</v>
      </c>
      <c r="T1671" s="290">
        <f t="shared" si="251"/>
        <v>5200</v>
      </c>
      <c r="U1671" s="290">
        <f t="shared" si="252"/>
        <v>-7181850</v>
      </c>
      <c r="V1671" s="77"/>
      <c r="W1671" s="8"/>
      <c r="X1671" s="8"/>
    </row>
    <row r="1672" spans="3:24" x14ac:dyDescent="0.25">
      <c r="C1672" s="295">
        <f t="shared" si="253"/>
        <v>0</v>
      </c>
      <c r="D1672" s="92">
        <f t="shared" si="254"/>
        <v>0</v>
      </c>
      <c r="E1672" s="92">
        <f t="shared" si="250"/>
        <v>0</v>
      </c>
      <c r="F1672" s="92">
        <f t="shared" si="255"/>
        <v>0</v>
      </c>
      <c r="G1672" s="92"/>
      <c r="H1672" s="233"/>
      <c r="I1672" s="233"/>
      <c r="J1672" s="233"/>
      <c r="K1672" s="233"/>
      <c r="L1672" s="233"/>
      <c r="M1672" s="233"/>
      <c r="O1672" s="138"/>
      <c r="P1672" s="138">
        <f t="shared" si="256"/>
        <v>1661</v>
      </c>
      <c r="Q1672" s="290">
        <f t="shared" si="257"/>
        <v>-7181000</v>
      </c>
      <c r="R1672" s="290">
        <f t="shared" si="258"/>
        <v>4350</v>
      </c>
      <c r="S1672" s="290">
        <f t="shared" si="259"/>
        <v>-7185350</v>
      </c>
      <c r="T1672" s="290">
        <f t="shared" si="251"/>
        <v>5200</v>
      </c>
      <c r="U1672" s="290">
        <f t="shared" si="252"/>
        <v>-7186200</v>
      </c>
      <c r="V1672" s="77"/>
      <c r="W1672" s="8"/>
      <c r="X1672" s="8"/>
    </row>
    <row r="1673" spans="3:24" x14ac:dyDescent="0.25">
      <c r="C1673" s="295">
        <f t="shared" si="253"/>
        <v>0</v>
      </c>
      <c r="D1673" s="92">
        <f t="shared" si="254"/>
        <v>0</v>
      </c>
      <c r="E1673" s="92">
        <f t="shared" si="250"/>
        <v>0</v>
      </c>
      <c r="F1673" s="92">
        <f t="shared" si="255"/>
        <v>0</v>
      </c>
      <c r="G1673" s="92"/>
      <c r="H1673" s="233"/>
      <c r="I1673" s="233"/>
      <c r="J1673" s="233"/>
      <c r="K1673" s="233"/>
      <c r="L1673" s="233"/>
      <c r="M1673" s="233"/>
      <c r="O1673" s="138"/>
      <c r="P1673" s="138">
        <f t="shared" si="256"/>
        <v>1662</v>
      </c>
      <c r="Q1673" s="290">
        <f t="shared" si="257"/>
        <v>-7185350</v>
      </c>
      <c r="R1673" s="290">
        <f t="shared" si="258"/>
        <v>4350</v>
      </c>
      <c r="S1673" s="290">
        <f t="shared" si="259"/>
        <v>-7189700</v>
      </c>
      <c r="T1673" s="290">
        <f t="shared" si="251"/>
        <v>5200</v>
      </c>
      <c r="U1673" s="290">
        <f t="shared" si="252"/>
        <v>-7190550</v>
      </c>
      <c r="V1673" s="77"/>
      <c r="W1673" s="8"/>
      <c r="X1673" s="8"/>
    </row>
    <row r="1674" spans="3:24" x14ac:dyDescent="0.25">
      <c r="C1674" s="295">
        <f t="shared" si="253"/>
        <v>0</v>
      </c>
      <c r="D1674" s="92">
        <f t="shared" si="254"/>
        <v>0</v>
      </c>
      <c r="E1674" s="92">
        <f t="shared" si="250"/>
        <v>0</v>
      </c>
      <c r="F1674" s="92">
        <f t="shared" si="255"/>
        <v>0</v>
      </c>
      <c r="G1674" s="92"/>
      <c r="H1674" s="233"/>
      <c r="I1674" s="233"/>
      <c r="J1674" s="233"/>
      <c r="K1674" s="233"/>
      <c r="L1674" s="233"/>
      <c r="M1674" s="233"/>
      <c r="O1674" s="138"/>
      <c r="P1674" s="138">
        <f t="shared" si="256"/>
        <v>1663</v>
      </c>
      <c r="Q1674" s="290">
        <f t="shared" si="257"/>
        <v>-7189700</v>
      </c>
      <c r="R1674" s="290">
        <f t="shared" si="258"/>
        <v>4350</v>
      </c>
      <c r="S1674" s="290">
        <f t="shared" si="259"/>
        <v>-7194050</v>
      </c>
      <c r="T1674" s="290">
        <f t="shared" si="251"/>
        <v>5200</v>
      </c>
      <c r="U1674" s="290">
        <f t="shared" si="252"/>
        <v>-7194900</v>
      </c>
      <c r="V1674" s="77"/>
      <c r="W1674" s="8"/>
      <c r="X1674" s="8"/>
    </row>
    <row r="1675" spans="3:24" x14ac:dyDescent="0.25">
      <c r="C1675" s="295">
        <f t="shared" si="253"/>
        <v>0</v>
      </c>
      <c r="D1675" s="92">
        <f t="shared" si="254"/>
        <v>0</v>
      </c>
      <c r="E1675" s="92">
        <f t="shared" si="250"/>
        <v>0</v>
      </c>
      <c r="F1675" s="92">
        <f t="shared" si="255"/>
        <v>0</v>
      </c>
      <c r="G1675" s="92"/>
      <c r="H1675" s="233"/>
      <c r="I1675" s="233"/>
      <c r="J1675" s="233"/>
      <c r="K1675" s="233"/>
      <c r="L1675" s="233"/>
      <c r="M1675" s="233"/>
      <c r="O1675" s="138"/>
      <c r="P1675" s="138">
        <f t="shared" si="256"/>
        <v>1664</v>
      </c>
      <c r="Q1675" s="290">
        <f t="shared" si="257"/>
        <v>-7194050</v>
      </c>
      <c r="R1675" s="290">
        <f t="shared" si="258"/>
        <v>4350</v>
      </c>
      <c r="S1675" s="290">
        <f t="shared" si="259"/>
        <v>-7198400</v>
      </c>
      <c r="T1675" s="290">
        <f t="shared" si="251"/>
        <v>5200</v>
      </c>
      <c r="U1675" s="290">
        <f t="shared" si="252"/>
        <v>-7199250</v>
      </c>
      <c r="V1675" s="77"/>
      <c r="W1675" s="8"/>
      <c r="X1675" s="8"/>
    </row>
    <row r="1676" spans="3:24" x14ac:dyDescent="0.25">
      <c r="C1676" s="295">
        <f t="shared" si="253"/>
        <v>0</v>
      </c>
      <c r="D1676" s="92">
        <f t="shared" si="254"/>
        <v>0</v>
      </c>
      <c r="E1676" s="92">
        <f t="shared" si="250"/>
        <v>0</v>
      </c>
      <c r="F1676" s="92">
        <f t="shared" si="255"/>
        <v>0</v>
      </c>
      <c r="G1676" s="92"/>
      <c r="H1676" s="233"/>
      <c r="I1676" s="233"/>
      <c r="J1676" s="233"/>
      <c r="K1676" s="233"/>
      <c r="L1676" s="233"/>
      <c r="M1676" s="233"/>
      <c r="O1676" s="138"/>
      <c r="P1676" s="138">
        <f t="shared" si="256"/>
        <v>1665</v>
      </c>
      <c r="Q1676" s="290">
        <f t="shared" si="257"/>
        <v>-7198400</v>
      </c>
      <c r="R1676" s="290">
        <f t="shared" si="258"/>
        <v>4350</v>
      </c>
      <c r="S1676" s="290">
        <f t="shared" si="259"/>
        <v>-7202750</v>
      </c>
      <c r="T1676" s="290">
        <f t="shared" si="251"/>
        <v>5200</v>
      </c>
      <c r="U1676" s="290">
        <f t="shared" si="252"/>
        <v>-7203600</v>
      </c>
      <c r="V1676" s="77"/>
      <c r="W1676" s="8"/>
      <c r="X1676" s="8"/>
    </row>
    <row r="1677" spans="3:24" x14ac:dyDescent="0.25">
      <c r="C1677" s="295">
        <f t="shared" si="253"/>
        <v>0</v>
      </c>
      <c r="D1677" s="92">
        <f t="shared" si="254"/>
        <v>0</v>
      </c>
      <c r="E1677" s="92">
        <f t="shared" ref="E1677:E1740" si="260">IF(U1677&lt;0,0,U1677)</f>
        <v>0</v>
      </c>
      <c r="F1677" s="92">
        <f t="shared" si="255"/>
        <v>0</v>
      </c>
      <c r="G1677" s="92"/>
      <c r="H1677" s="233"/>
      <c r="I1677" s="233"/>
      <c r="J1677" s="233"/>
      <c r="K1677" s="233"/>
      <c r="L1677" s="233"/>
      <c r="M1677" s="233"/>
      <c r="O1677" s="138"/>
      <c r="P1677" s="138">
        <f t="shared" si="256"/>
        <v>1666</v>
      </c>
      <c r="Q1677" s="290">
        <f t="shared" si="257"/>
        <v>-7202750</v>
      </c>
      <c r="R1677" s="290">
        <f t="shared" si="258"/>
        <v>4350</v>
      </c>
      <c r="S1677" s="290">
        <f t="shared" si="259"/>
        <v>-7207100</v>
      </c>
      <c r="T1677" s="290">
        <f t="shared" ref="T1677:T1740" si="261">IF(S1677&lt;$E$5,$E$5,S1677)</f>
        <v>5200</v>
      </c>
      <c r="U1677" s="290">
        <f t="shared" ref="U1677:U1740" si="262">+Q1677-T1677</f>
        <v>-7207950</v>
      </c>
      <c r="V1677" s="77"/>
      <c r="W1677" s="8"/>
      <c r="X1677" s="8"/>
    </row>
    <row r="1678" spans="3:24" x14ac:dyDescent="0.25">
      <c r="C1678" s="295">
        <f t="shared" ref="C1678:C1741" si="263">IF(U1678&lt;=0,0,P1678)</f>
        <v>0</v>
      </c>
      <c r="D1678" s="92">
        <f t="shared" ref="D1678:D1741" si="264">IF(U1678&lt;=0,0,F1677)</f>
        <v>0</v>
      </c>
      <c r="E1678" s="92">
        <f t="shared" si="260"/>
        <v>0</v>
      </c>
      <c r="F1678" s="92">
        <f t="shared" ref="F1678:F1741" si="265">+D1678-E1678</f>
        <v>0</v>
      </c>
      <c r="G1678" s="92"/>
      <c r="H1678" s="233"/>
      <c r="I1678" s="233"/>
      <c r="J1678" s="233"/>
      <c r="K1678" s="233"/>
      <c r="L1678" s="233"/>
      <c r="M1678" s="233"/>
      <c r="O1678" s="138"/>
      <c r="P1678" s="138">
        <f t="shared" ref="P1678:P1741" si="266">+P1677+1</f>
        <v>1667</v>
      </c>
      <c r="Q1678" s="290">
        <f t="shared" ref="Q1678:Q1741" si="267">+S1677</f>
        <v>-7207100</v>
      </c>
      <c r="R1678" s="290">
        <f t="shared" ref="R1678:R1741" si="268">+R1677</f>
        <v>4350</v>
      </c>
      <c r="S1678" s="290">
        <f t="shared" ref="S1678:S1741" si="269">+Q1678-R1678</f>
        <v>-7211450</v>
      </c>
      <c r="T1678" s="290">
        <f t="shared" si="261"/>
        <v>5200</v>
      </c>
      <c r="U1678" s="290">
        <f t="shared" si="262"/>
        <v>-7212300</v>
      </c>
      <c r="V1678" s="77"/>
      <c r="W1678" s="8"/>
      <c r="X1678" s="8"/>
    </row>
    <row r="1679" spans="3:24" x14ac:dyDescent="0.25">
      <c r="C1679" s="295">
        <f t="shared" si="263"/>
        <v>0</v>
      </c>
      <c r="D1679" s="92">
        <f t="shared" si="264"/>
        <v>0</v>
      </c>
      <c r="E1679" s="92">
        <f t="shared" si="260"/>
        <v>0</v>
      </c>
      <c r="F1679" s="92">
        <f t="shared" si="265"/>
        <v>0</v>
      </c>
      <c r="G1679" s="92"/>
      <c r="H1679" s="233"/>
      <c r="I1679" s="233"/>
      <c r="J1679" s="233"/>
      <c r="K1679" s="233"/>
      <c r="L1679" s="233"/>
      <c r="M1679" s="233"/>
      <c r="O1679" s="138"/>
      <c r="P1679" s="138">
        <f t="shared" si="266"/>
        <v>1668</v>
      </c>
      <c r="Q1679" s="290">
        <f t="shared" si="267"/>
        <v>-7211450</v>
      </c>
      <c r="R1679" s="290">
        <f t="shared" si="268"/>
        <v>4350</v>
      </c>
      <c r="S1679" s="290">
        <f t="shared" si="269"/>
        <v>-7215800</v>
      </c>
      <c r="T1679" s="290">
        <f t="shared" si="261"/>
        <v>5200</v>
      </c>
      <c r="U1679" s="290">
        <f t="shared" si="262"/>
        <v>-7216650</v>
      </c>
      <c r="V1679" s="77"/>
      <c r="W1679" s="8"/>
      <c r="X1679" s="8"/>
    </row>
    <row r="1680" spans="3:24" x14ac:dyDescent="0.25">
      <c r="C1680" s="295">
        <f t="shared" si="263"/>
        <v>0</v>
      </c>
      <c r="D1680" s="92">
        <f t="shared" si="264"/>
        <v>0</v>
      </c>
      <c r="E1680" s="92">
        <f t="shared" si="260"/>
        <v>0</v>
      </c>
      <c r="F1680" s="92">
        <f t="shared" si="265"/>
        <v>0</v>
      </c>
      <c r="G1680" s="92"/>
      <c r="H1680" s="233"/>
      <c r="I1680" s="233"/>
      <c r="J1680" s="233"/>
      <c r="K1680" s="233"/>
      <c r="L1680" s="233"/>
      <c r="M1680" s="233"/>
      <c r="O1680" s="138"/>
      <c r="P1680" s="138">
        <f t="shared" si="266"/>
        <v>1669</v>
      </c>
      <c r="Q1680" s="290">
        <f t="shared" si="267"/>
        <v>-7215800</v>
      </c>
      <c r="R1680" s="290">
        <f t="shared" si="268"/>
        <v>4350</v>
      </c>
      <c r="S1680" s="290">
        <f t="shared" si="269"/>
        <v>-7220150</v>
      </c>
      <c r="T1680" s="290">
        <f t="shared" si="261"/>
        <v>5200</v>
      </c>
      <c r="U1680" s="290">
        <f t="shared" si="262"/>
        <v>-7221000</v>
      </c>
      <c r="V1680" s="77"/>
      <c r="W1680" s="8"/>
      <c r="X1680" s="8"/>
    </row>
    <row r="1681" spans="3:24" x14ac:dyDescent="0.25">
      <c r="C1681" s="295">
        <f t="shared" si="263"/>
        <v>0</v>
      </c>
      <c r="D1681" s="92">
        <f t="shared" si="264"/>
        <v>0</v>
      </c>
      <c r="E1681" s="92">
        <f t="shared" si="260"/>
        <v>0</v>
      </c>
      <c r="F1681" s="92">
        <f t="shared" si="265"/>
        <v>0</v>
      </c>
      <c r="G1681" s="92"/>
      <c r="H1681" s="233"/>
      <c r="I1681" s="233"/>
      <c r="J1681" s="233"/>
      <c r="K1681" s="233"/>
      <c r="L1681" s="233"/>
      <c r="M1681" s="233"/>
      <c r="O1681" s="138"/>
      <c r="P1681" s="138">
        <f t="shared" si="266"/>
        <v>1670</v>
      </c>
      <c r="Q1681" s="290">
        <f t="shared" si="267"/>
        <v>-7220150</v>
      </c>
      <c r="R1681" s="290">
        <f t="shared" si="268"/>
        <v>4350</v>
      </c>
      <c r="S1681" s="290">
        <f t="shared" si="269"/>
        <v>-7224500</v>
      </c>
      <c r="T1681" s="290">
        <f t="shared" si="261"/>
        <v>5200</v>
      </c>
      <c r="U1681" s="290">
        <f t="shared" si="262"/>
        <v>-7225350</v>
      </c>
      <c r="V1681" s="77"/>
      <c r="W1681" s="8"/>
      <c r="X1681" s="8"/>
    </row>
    <row r="1682" spans="3:24" x14ac:dyDescent="0.25">
      <c r="C1682" s="295">
        <f t="shared" si="263"/>
        <v>0</v>
      </c>
      <c r="D1682" s="92">
        <f t="shared" si="264"/>
        <v>0</v>
      </c>
      <c r="E1682" s="92">
        <f t="shared" si="260"/>
        <v>0</v>
      </c>
      <c r="F1682" s="92">
        <f t="shared" si="265"/>
        <v>0</v>
      </c>
      <c r="G1682" s="92"/>
      <c r="H1682" s="233"/>
      <c r="I1682" s="233"/>
      <c r="J1682" s="233"/>
      <c r="K1682" s="233"/>
      <c r="L1682" s="233"/>
      <c r="M1682" s="233"/>
      <c r="O1682" s="138"/>
      <c r="P1682" s="138">
        <f t="shared" si="266"/>
        <v>1671</v>
      </c>
      <c r="Q1682" s="290">
        <f t="shared" si="267"/>
        <v>-7224500</v>
      </c>
      <c r="R1682" s="290">
        <f t="shared" si="268"/>
        <v>4350</v>
      </c>
      <c r="S1682" s="290">
        <f t="shared" si="269"/>
        <v>-7228850</v>
      </c>
      <c r="T1682" s="290">
        <f t="shared" si="261"/>
        <v>5200</v>
      </c>
      <c r="U1682" s="290">
        <f t="shared" si="262"/>
        <v>-7229700</v>
      </c>
      <c r="V1682" s="77"/>
      <c r="W1682" s="8"/>
      <c r="X1682" s="8"/>
    </row>
    <row r="1683" spans="3:24" x14ac:dyDescent="0.25">
      <c r="C1683" s="295">
        <f t="shared" si="263"/>
        <v>0</v>
      </c>
      <c r="D1683" s="92">
        <f t="shared" si="264"/>
        <v>0</v>
      </c>
      <c r="E1683" s="92">
        <f t="shared" si="260"/>
        <v>0</v>
      </c>
      <c r="F1683" s="92">
        <f t="shared" si="265"/>
        <v>0</v>
      </c>
      <c r="G1683" s="92"/>
      <c r="H1683" s="233"/>
      <c r="I1683" s="233"/>
      <c r="J1683" s="233"/>
      <c r="K1683" s="233"/>
      <c r="L1683" s="233"/>
      <c r="M1683" s="233"/>
      <c r="O1683" s="138"/>
      <c r="P1683" s="138">
        <f t="shared" si="266"/>
        <v>1672</v>
      </c>
      <c r="Q1683" s="290">
        <f t="shared" si="267"/>
        <v>-7228850</v>
      </c>
      <c r="R1683" s="290">
        <f t="shared" si="268"/>
        <v>4350</v>
      </c>
      <c r="S1683" s="290">
        <f t="shared" si="269"/>
        <v>-7233200</v>
      </c>
      <c r="T1683" s="290">
        <f t="shared" si="261"/>
        <v>5200</v>
      </c>
      <c r="U1683" s="290">
        <f t="shared" si="262"/>
        <v>-7234050</v>
      </c>
      <c r="V1683" s="77"/>
      <c r="W1683" s="8"/>
      <c r="X1683" s="8"/>
    </row>
    <row r="1684" spans="3:24" x14ac:dyDescent="0.25">
      <c r="C1684" s="295">
        <f t="shared" si="263"/>
        <v>0</v>
      </c>
      <c r="D1684" s="92">
        <f t="shared" si="264"/>
        <v>0</v>
      </c>
      <c r="E1684" s="92">
        <f t="shared" si="260"/>
        <v>0</v>
      </c>
      <c r="F1684" s="92">
        <f t="shared" si="265"/>
        <v>0</v>
      </c>
      <c r="G1684" s="92"/>
      <c r="H1684" s="233"/>
      <c r="I1684" s="233"/>
      <c r="J1684" s="233"/>
      <c r="K1684" s="233"/>
      <c r="L1684" s="233"/>
      <c r="M1684" s="233"/>
      <c r="O1684" s="138"/>
      <c r="P1684" s="138">
        <f t="shared" si="266"/>
        <v>1673</v>
      </c>
      <c r="Q1684" s="290">
        <f t="shared" si="267"/>
        <v>-7233200</v>
      </c>
      <c r="R1684" s="290">
        <f t="shared" si="268"/>
        <v>4350</v>
      </c>
      <c r="S1684" s="290">
        <f t="shared" si="269"/>
        <v>-7237550</v>
      </c>
      <c r="T1684" s="290">
        <f t="shared" si="261"/>
        <v>5200</v>
      </c>
      <c r="U1684" s="290">
        <f t="shared" si="262"/>
        <v>-7238400</v>
      </c>
      <c r="V1684" s="77"/>
      <c r="W1684" s="8"/>
      <c r="X1684" s="8"/>
    </row>
    <row r="1685" spans="3:24" x14ac:dyDescent="0.25">
      <c r="C1685" s="295">
        <f t="shared" si="263"/>
        <v>0</v>
      </c>
      <c r="D1685" s="92">
        <f t="shared" si="264"/>
        <v>0</v>
      </c>
      <c r="E1685" s="92">
        <f t="shared" si="260"/>
        <v>0</v>
      </c>
      <c r="F1685" s="92">
        <f t="shared" si="265"/>
        <v>0</v>
      </c>
      <c r="G1685" s="92"/>
      <c r="H1685" s="233"/>
      <c r="I1685" s="233"/>
      <c r="J1685" s="233"/>
      <c r="K1685" s="233"/>
      <c r="L1685" s="233"/>
      <c r="M1685" s="233"/>
      <c r="O1685" s="138"/>
      <c r="P1685" s="138">
        <f t="shared" si="266"/>
        <v>1674</v>
      </c>
      <c r="Q1685" s="290">
        <f t="shared" si="267"/>
        <v>-7237550</v>
      </c>
      <c r="R1685" s="290">
        <f t="shared" si="268"/>
        <v>4350</v>
      </c>
      <c r="S1685" s="290">
        <f t="shared" si="269"/>
        <v>-7241900</v>
      </c>
      <c r="T1685" s="290">
        <f t="shared" si="261"/>
        <v>5200</v>
      </c>
      <c r="U1685" s="290">
        <f t="shared" si="262"/>
        <v>-7242750</v>
      </c>
      <c r="V1685" s="77"/>
      <c r="W1685" s="8"/>
      <c r="X1685" s="8"/>
    </row>
    <row r="1686" spans="3:24" x14ac:dyDescent="0.25">
      <c r="C1686" s="295">
        <f t="shared" si="263"/>
        <v>0</v>
      </c>
      <c r="D1686" s="92">
        <f t="shared" si="264"/>
        <v>0</v>
      </c>
      <c r="E1686" s="92">
        <f t="shared" si="260"/>
        <v>0</v>
      </c>
      <c r="F1686" s="92">
        <f t="shared" si="265"/>
        <v>0</v>
      </c>
      <c r="G1686" s="92"/>
      <c r="H1686" s="233"/>
      <c r="I1686" s="233"/>
      <c r="J1686" s="233"/>
      <c r="K1686" s="233"/>
      <c r="L1686" s="233"/>
      <c r="M1686" s="233"/>
      <c r="O1686" s="138"/>
      <c r="P1686" s="138">
        <f t="shared" si="266"/>
        <v>1675</v>
      </c>
      <c r="Q1686" s="290">
        <f t="shared" si="267"/>
        <v>-7241900</v>
      </c>
      <c r="R1686" s="290">
        <f t="shared" si="268"/>
        <v>4350</v>
      </c>
      <c r="S1686" s="290">
        <f t="shared" si="269"/>
        <v>-7246250</v>
      </c>
      <c r="T1686" s="290">
        <f t="shared" si="261"/>
        <v>5200</v>
      </c>
      <c r="U1686" s="290">
        <f t="shared" si="262"/>
        <v>-7247100</v>
      </c>
      <c r="V1686" s="77"/>
      <c r="W1686" s="8"/>
      <c r="X1686" s="8"/>
    </row>
    <row r="1687" spans="3:24" x14ac:dyDescent="0.25">
      <c r="C1687" s="295">
        <f t="shared" si="263"/>
        <v>0</v>
      </c>
      <c r="D1687" s="92">
        <f t="shared" si="264"/>
        <v>0</v>
      </c>
      <c r="E1687" s="92">
        <f t="shared" si="260"/>
        <v>0</v>
      </c>
      <c r="F1687" s="92">
        <f t="shared" si="265"/>
        <v>0</v>
      </c>
      <c r="G1687" s="92"/>
      <c r="H1687" s="233"/>
      <c r="I1687" s="233"/>
      <c r="J1687" s="233"/>
      <c r="K1687" s="233"/>
      <c r="L1687" s="233"/>
      <c r="M1687" s="233"/>
      <c r="O1687" s="138"/>
      <c r="P1687" s="138">
        <f t="shared" si="266"/>
        <v>1676</v>
      </c>
      <c r="Q1687" s="290">
        <f t="shared" si="267"/>
        <v>-7246250</v>
      </c>
      <c r="R1687" s="290">
        <f t="shared" si="268"/>
        <v>4350</v>
      </c>
      <c r="S1687" s="290">
        <f t="shared" si="269"/>
        <v>-7250600</v>
      </c>
      <c r="T1687" s="290">
        <f t="shared" si="261"/>
        <v>5200</v>
      </c>
      <c r="U1687" s="290">
        <f t="shared" si="262"/>
        <v>-7251450</v>
      </c>
      <c r="V1687" s="77"/>
      <c r="W1687" s="8"/>
      <c r="X1687" s="8"/>
    </row>
    <row r="1688" spans="3:24" x14ac:dyDescent="0.25">
      <c r="C1688" s="295">
        <f t="shared" si="263"/>
        <v>0</v>
      </c>
      <c r="D1688" s="92">
        <f t="shared" si="264"/>
        <v>0</v>
      </c>
      <c r="E1688" s="92">
        <f t="shared" si="260"/>
        <v>0</v>
      </c>
      <c r="F1688" s="92">
        <f t="shared" si="265"/>
        <v>0</v>
      </c>
      <c r="G1688" s="92"/>
      <c r="H1688" s="233"/>
      <c r="I1688" s="233"/>
      <c r="J1688" s="233"/>
      <c r="K1688" s="233"/>
      <c r="L1688" s="233"/>
      <c r="M1688" s="233"/>
      <c r="O1688" s="138"/>
      <c r="P1688" s="138">
        <f t="shared" si="266"/>
        <v>1677</v>
      </c>
      <c r="Q1688" s="290">
        <f t="shared" si="267"/>
        <v>-7250600</v>
      </c>
      <c r="R1688" s="290">
        <f t="shared" si="268"/>
        <v>4350</v>
      </c>
      <c r="S1688" s="290">
        <f t="shared" si="269"/>
        <v>-7254950</v>
      </c>
      <c r="T1688" s="290">
        <f t="shared" si="261"/>
        <v>5200</v>
      </c>
      <c r="U1688" s="290">
        <f t="shared" si="262"/>
        <v>-7255800</v>
      </c>
      <c r="V1688" s="77"/>
      <c r="W1688" s="8"/>
      <c r="X1688" s="8"/>
    </row>
    <row r="1689" spans="3:24" x14ac:dyDescent="0.25">
      <c r="C1689" s="295">
        <f t="shared" si="263"/>
        <v>0</v>
      </c>
      <c r="D1689" s="92">
        <f t="shared" si="264"/>
        <v>0</v>
      </c>
      <c r="E1689" s="92">
        <f t="shared" si="260"/>
        <v>0</v>
      </c>
      <c r="F1689" s="92">
        <f t="shared" si="265"/>
        <v>0</v>
      </c>
      <c r="G1689" s="92"/>
      <c r="H1689" s="233"/>
      <c r="I1689" s="233"/>
      <c r="J1689" s="233"/>
      <c r="K1689" s="233"/>
      <c r="L1689" s="233"/>
      <c r="M1689" s="233"/>
      <c r="O1689" s="138"/>
      <c r="P1689" s="138">
        <f t="shared" si="266"/>
        <v>1678</v>
      </c>
      <c r="Q1689" s="290">
        <f t="shared" si="267"/>
        <v>-7254950</v>
      </c>
      <c r="R1689" s="290">
        <f t="shared" si="268"/>
        <v>4350</v>
      </c>
      <c r="S1689" s="290">
        <f t="shared" si="269"/>
        <v>-7259300</v>
      </c>
      <c r="T1689" s="290">
        <f t="shared" si="261"/>
        <v>5200</v>
      </c>
      <c r="U1689" s="290">
        <f t="shared" si="262"/>
        <v>-7260150</v>
      </c>
      <c r="V1689" s="77"/>
      <c r="W1689" s="8"/>
      <c r="X1689" s="8"/>
    </row>
    <row r="1690" spans="3:24" x14ac:dyDescent="0.25">
      <c r="C1690" s="295">
        <f t="shared" si="263"/>
        <v>0</v>
      </c>
      <c r="D1690" s="92">
        <f t="shared" si="264"/>
        <v>0</v>
      </c>
      <c r="E1690" s="92">
        <f t="shared" si="260"/>
        <v>0</v>
      </c>
      <c r="F1690" s="92">
        <f t="shared" si="265"/>
        <v>0</v>
      </c>
      <c r="G1690" s="92"/>
      <c r="H1690" s="233"/>
      <c r="I1690" s="233"/>
      <c r="J1690" s="233"/>
      <c r="K1690" s="233"/>
      <c r="L1690" s="233"/>
      <c r="M1690" s="233"/>
      <c r="O1690" s="138"/>
      <c r="P1690" s="138">
        <f t="shared" si="266"/>
        <v>1679</v>
      </c>
      <c r="Q1690" s="290">
        <f t="shared" si="267"/>
        <v>-7259300</v>
      </c>
      <c r="R1690" s="290">
        <f t="shared" si="268"/>
        <v>4350</v>
      </c>
      <c r="S1690" s="290">
        <f t="shared" si="269"/>
        <v>-7263650</v>
      </c>
      <c r="T1690" s="290">
        <f t="shared" si="261"/>
        <v>5200</v>
      </c>
      <c r="U1690" s="290">
        <f t="shared" si="262"/>
        <v>-7264500</v>
      </c>
      <c r="V1690" s="77"/>
      <c r="W1690" s="8"/>
      <c r="X1690" s="8"/>
    </row>
    <row r="1691" spans="3:24" x14ac:dyDescent="0.25">
      <c r="C1691" s="295">
        <f t="shared" si="263"/>
        <v>0</v>
      </c>
      <c r="D1691" s="92">
        <f t="shared" si="264"/>
        <v>0</v>
      </c>
      <c r="E1691" s="92">
        <f t="shared" si="260"/>
        <v>0</v>
      </c>
      <c r="F1691" s="92">
        <f t="shared" si="265"/>
        <v>0</v>
      </c>
      <c r="G1691" s="92"/>
      <c r="H1691" s="233"/>
      <c r="I1691" s="233"/>
      <c r="J1691" s="233"/>
      <c r="K1691" s="233"/>
      <c r="L1691" s="233"/>
      <c r="M1691" s="233"/>
      <c r="O1691" s="138"/>
      <c r="P1691" s="138">
        <f t="shared" si="266"/>
        <v>1680</v>
      </c>
      <c r="Q1691" s="290">
        <f t="shared" si="267"/>
        <v>-7263650</v>
      </c>
      <c r="R1691" s="290">
        <f t="shared" si="268"/>
        <v>4350</v>
      </c>
      <c r="S1691" s="290">
        <f t="shared" si="269"/>
        <v>-7268000</v>
      </c>
      <c r="T1691" s="290">
        <f t="shared" si="261"/>
        <v>5200</v>
      </c>
      <c r="U1691" s="290">
        <f t="shared" si="262"/>
        <v>-7268850</v>
      </c>
      <c r="V1691" s="77"/>
      <c r="W1691" s="8"/>
      <c r="X1691" s="8"/>
    </row>
    <row r="1692" spans="3:24" x14ac:dyDescent="0.25">
      <c r="C1692" s="295">
        <f t="shared" si="263"/>
        <v>0</v>
      </c>
      <c r="D1692" s="92">
        <f t="shared" si="264"/>
        <v>0</v>
      </c>
      <c r="E1692" s="92">
        <f t="shared" si="260"/>
        <v>0</v>
      </c>
      <c r="F1692" s="92">
        <f t="shared" si="265"/>
        <v>0</v>
      </c>
      <c r="G1692" s="92"/>
      <c r="H1692" s="233"/>
      <c r="I1692" s="233"/>
      <c r="J1692" s="233"/>
      <c r="K1692" s="233"/>
      <c r="L1692" s="233"/>
      <c r="M1692" s="233"/>
      <c r="O1692" s="138"/>
      <c r="P1692" s="138">
        <f t="shared" si="266"/>
        <v>1681</v>
      </c>
      <c r="Q1692" s="290">
        <f t="shared" si="267"/>
        <v>-7268000</v>
      </c>
      <c r="R1692" s="290">
        <f t="shared" si="268"/>
        <v>4350</v>
      </c>
      <c r="S1692" s="290">
        <f t="shared" si="269"/>
        <v>-7272350</v>
      </c>
      <c r="T1692" s="290">
        <f t="shared" si="261"/>
        <v>5200</v>
      </c>
      <c r="U1692" s="290">
        <f t="shared" si="262"/>
        <v>-7273200</v>
      </c>
      <c r="V1692" s="77"/>
      <c r="W1692" s="8"/>
      <c r="X1692" s="8"/>
    </row>
    <row r="1693" spans="3:24" x14ac:dyDescent="0.25">
      <c r="C1693" s="295">
        <f t="shared" si="263"/>
        <v>0</v>
      </c>
      <c r="D1693" s="92">
        <f t="shared" si="264"/>
        <v>0</v>
      </c>
      <c r="E1693" s="92">
        <f t="shared" si="260"/>
        <v>0</v>
      </c>
      <c r="F1693" s="92">
        <f t="shared" si="265"/>
        <v>0</v>
      </c>
      <c r="G1693" s="92"/>
      <c r="H1693" s="233"/>
      <c r="I1693" s="233"/>
      <c r="J1693" s="233"/>
      <c r="K1693" s="233"/>
      <c r="L1693" s="233"/>
      <c r="M1693" s="233"/>
      <c r="O1693" s="138"/>
      <c r="P1693" s="138">
        <f t="shared" si="266"/>
        <v>1682</v>
      </c>
      <c r="Q1693" s="290">
        <f t="shared" si="267"/>
        <v>-7272350</v>
      </c>
      <c r="R1693" s="290">
        <f t="shared" si="268"/>
        <v>4350</v>
      </c>
      <c r="S1693" s="290">
        <f t="shared" si="269"/>
        <v>-7276700</v>
      </c>
      <c r="T1693" s="290">
        <f t="shared" si="261"/>
        <v>5200</v>
      </c>
      <c r="U1693" s="290">
        <f t="shared" si="262"/>
        <v>-7277550</v>
      </c>
      <c r="V1693" s="77"/>
      <c r="W1693" s="8"/>
      <c r="X1693" s="8"/>
    </row>
    <row r="1694" spans="3:24" x14ac:dyDescent="0.25">
      <c r="C1694" s="295">
        <f t="shared" si="263"/>
        <v>0</v>
      </c>
      <c r="D1694" s="92">
        <f t="shared" si="264"/>
        <v>0</v>
      </c>
      <c r="E1694" s="92">
        <f t="shared" si="260"/>
        <v>0</v>
      </c>
      <c r="F1694" s="92">
        <f t="shared" si="265"/>
        <v>0</v>
      </c>
      <c r="G1694" s="92"/>
      <c r="H1694" s="233"/>
      <c r="I1694" s="233"/>
      <c r="J1694" s="233"/>
      <c r="K1694" s="233"/>
      <c r="L1694" s="233"/>
      <c r="M1694" s="233"/>
      <c r="O1694" s="138"/>
      <c r="P1694" s="138">
        <f t="shared" si="266"/>
        <v>1683</v>
      </c>
      <c r="Q1694" s="290">
        <f t="shared" si="267"/>
        <v>-7276700</v>
      </c>
      <c r="R1694" s="290">
        <f t="shared" si="268"/>
        <v>4350</v>
      </c>
      <c r="S1694" s="290">
        <f t="shared" si="269"/>
        <v>-7281050</v>
      </c>
      <c r="T1694" s="290">
        <f t="shared" si="261"/>
        <v>5200</v>
      </c>
      <c r="U1694" s="290">
        <f t="shared" si="262"/>
        <v>-7281900</v>
      </c>
      <c r="V1694" s="77"/>
      <c r="W1694" s="8"/>
      <c r="X1694" s="8"/>
    </row>
    <row r="1695" spans="3:24" x14ac:dyDescent="0.25">
      <c r="C1695" s="295">
        <f t="shared" si="263"/>
        <v>0</v>
      </c>
      <c r="D1695" s="92">
        <f t="shared" si="264"/>
        <v>0</v>
      </c>
      <c r="E1695" s="92">
        <f t="shared" si="260"/>
        <v>0</v>
      </c>
      <c r="F1695" s="92">
        <f t="shared" si="265"/>
        <v>0</v>
      </c>
      <c r="G1695" s="92"/>
      <c r="H1695" s="233"/>
      <c r="I1695" s="233"/>
      <c r="J1695" s="233"/>
      <c r="K1695" s="233"/>
      <c r="L1695" s="233"/>
      <c r="M1695" s="233"/>
      <c r="O1695" s="138"/>
      <c r="P1695" s="138">
        <f t="shared" si="266"/>
        <v>1684</v>
      </c>
      <c r="Q1695" s="290">
        <f t="shared" si="267"/>
        <v>-7281050</v>
      </c>
      <c r="R1695" s="290">
        <f t="shared" si="268"/>
        <v>4350</v>
      </c>
      <c r="S1695" s="290">
        <f t="shared" si="269"/>
        <v>-7285400</v>
      </c>
      <c r="T1695" s="290">
        <f t="shared" si="261"/>
        <v>5200</v>
      </c>
      <c r="U1695" s="290">
        <f t="shared" si="262"/>
        <v>-7286250</v>
      </c>
      <c r="V1695" s="77"/>
      <c r="W1695" s="8"/>
      <c r="X1695" s="8"/>
    </row>
    <row r="1696" spans="3:24" x14ac:dyDescent="0.25">
      <c r="C1696" s="295">
        <f t="shared" si="263"/>
        <v>0</v>
      </c>
      <c r="D1696" s="92">
        <f t="shared" si="264"/>
        <v>0</v>
      </c>
      <c r="E1696" s="92">
        <f t="shared" si="260"/>
        <v>0</v>
      </c>
      <c r="F1696" s="92">
        <f t="shared" si="265"/>
        <v>0</v>
      </c>
      <c r="G1696" s="92"/>
      <c r="H1696" s="233"/>
      <c r="I1696" s="233"/>
      <c r="J1696" s="233"/>
      <c r="K1696" s="233"/>
      <c r="L1696" s="233"/>
      <c r="M1696" s="233"/>
      <c r="O1696" s="138"/>
      <c r="P1696" s="138">
        <f t="shared" si="266"/>
        <v>1685</v>
      </c>
      <c r="Q1696" s="290">
        <f t="shared" si="267"/>
        <v>-7285400</v>
      </c>
      <c r="R1696" s="290">
        <f t="shared" si="268"/>
        <v>4350</v>
      </c>
      <c r="S1696" s="290">
        <f t="shared" si="269"/>
        <v>-7289750</v>
      </c>
      <c r="T1696" s="290">
        <f t="shared" si="261"/>
        <v>5200</v>
      </c>
      <c r="U1696" s="290">
        <f t="shared" si="262"/>
        <v>-7290600</v>
      </c>
      <c r="V1696" s="77"/>
      <c r="W1696" s="8"/>
      <c r="X1696" s="8"/>
    </row>
    <row r="1697" spans="3:24" x14ac:dyDescent="0.25">
      <c r="C1697" s="295">
        <f t="shared" si="263"/>
        <v>0</v>
      </c>
      <c r="D1697" s="92">
        <f t="shared" si="264"/>
        <v>0</v>
      </c>
      <c r="E1697" s="92">
        <f t="shared" si="260"/>
        <v>0</v>
      </c>
      <c r="F1697" s="92">
        <f t="shared" si="265"/>
        <v>0</v>
      </c>
      <c r="G1697" s="92"/>
      <c r="H1697" s="233"/>
      <c r="I1697" s="233"/>
      <c r="J1697" s="233"/>
      <c r="K1697" s="233"/>
      <c r="L1697" s="233"/>
      <c r="M1697" s="233"/>
      <c r="O1697" s="138"/>
      <c r="P1697" s="138">
        <f t="shared" si="266"/>
        <v>1686</v>
      </c>
      <c r="Q1697" s="290">
        <f t="shared" si="267"/>
        <v>-7289750</v>
      </c>
      <c r="R1697" s="290">
        <f t="shared" si="268"/>
        <v>4350</v>
      </c>
      <c r="S1697" s="290">
        <f t="shared" si="269"/>
        <v>-7294100</v>
      </c>
      <c r="T1697" s="290">
        <f t="shared" si="261"/>
        <v>5200</v>
      </c>
      <c r="U1697" s="290">
        <f t="shared" si="262"/>
        <v>-7294950</v>
      </c>
      <c r="V1697" s="77"/>
      <c r="W1697" s="8"/>
      <c r="X1697" s="8"/>
    </row>
    <row r="1698" spans="3:24" x14ac:dyDescent="0.25">
      <c r="C1698" s="295">
        <f t="shared" si="263"/>
        <v>0</v>
      </c>
      <c r="D1698" s="92">
        <f t="shared" si="264"/>
        <v>0</v>
      </c>
      <c r="E1698" s="92">
        <f t="shared" si="260"/>
        <v>0</v>
      </c>
      <c r="F1698" s="92">
        <f t="shared" si="265"/>
        <v>0</v>
      </c>
      <c r="G1698" s="92"/>
      <c r="H1698" s="233"/>
      <c r="I1698" s="233"/>
      <c r="J1698" s="233"/>
      <c r="K1698" s="233"/>
      <c r="L1698" s="233"/>
      <c r="M1698" s="233"/>
      <c r="O1698" s="138"/>
      <c r="P1698" s="138">
        <f t="shared" si="266"/>
        <v>1687</v>
      </c>
      <c r="Q1698" s="290">
        <f t="shared" si="267"/>
        <v>-7294100</v>
      </c>
      <c r="R1698" s="290">
        <f t="shared" si="268"/>
        <v>4350</v>
      </c>
      <c r="S1698" s="290">
        <f t="shared" si="269"/>
        <v>-7298450</v>
      </c>
      <c r="T1698" s="290">
        <f t="shared" si="261"/>
        <v>5200</v>
      </c>
      <c r="U1698" s="290">
        <f t="shared" si="262"/>
        <v>-7299300</v>
      </c>
      <c r="V1698" s="77"/>
      <c r="W1698" s="8"/>
      <c r="X1698" s="8"/>
    </row>
    <row r="1699" spans="3:24" x14ac:dyDescent="0.25">
      <c r="C1699" s="295">
        <f t="shared" si="263"/>
        <v>0</v>
      </c>
      <c r="D1699" s="92">
        <f t="shared" si="264"/>
        <v>0</v>
      </c>
      <c r="E1699" s="92">
        <f t="shared" si="260"/>
        <v>0</v>
      </c>
      <c r="F1699" s="92">
        <f t="shared" si="265"/>
        <v>0</v>
      </c>
      <c r="G1699" s="92"/>
      <c r="H1699" s="233"/>
      <c r="I1699" s="233"/>
      <c r="J1699" s="233"/>
      <c r="K1699" s="233"/>
      <c r="L1699" s="233"/>
      <c r="M1699" s="233"/>
      <c r="O1699" s="138"/>
      <c r="P1699" s="138">
        <f t="shared" si="266"/>
        <v>1688</v>
      </c>
      <c r="Q1699" s="290">
        <f t="shared" si="267"/>
        <v>-7298450</v>
      </c>
      <c r="R1699" s="290">
        <f t="shared" si="268"/>
        <v>4350</v>
      </c>
      <c r="S1699" s="290">
        <f t="shared" si="269"/>
        <v>-7302800</v>
      </c>
      <c r="T1699" s="290">
        <f t="shared" si="261"/>
        <v>5200</v>
      </c>
      <c r="U1699" s="290">
        <f t="shared" si="262"/>
        <v>-7303650</v>
      </c>
      <c r="V1699" s="77"/>
      <c r="W1699" s="8"/>
      <c r="X1699" s="8"/>
    </row>
    <row r="1700" spans="3:24" x14ac:dyDescent="0.25">
      <c r="C1700" s="295">
        <f t="shared" si="263"/>
        <v>0</v>
      </c>
      <c r="D1700" s="92">
        <f t="shared" si="264"/>
        <v>0</v>
      </c>
      <c r="E1700" s="92">
        <f t="shared" si="260"/>
        <v>0</v>
      </c>
      <c r="F1700" s="92">
        <f t="shared" si="265"/>
        <v>0</v>
      </c>
      <c r="G1700" s="92"/>
      <c r="H1700" s="233"/>
      <c r="I1700" s="233"/>
      <c r="J1700" s="233"/>
      <c r="K1700" s="233"/>
      <c r="L1700" s="233"/>
      <c r="M1700" s="233"/>
      <c r="O1700" s="138"/>
      <c r="P1700" s="138">
        <f t="shared" si="266"/>
        <v>1689</v>
      </c>
      <c r="Q1700" s="290">
        <f t="shared" si="267"/>
        <v>-7302800</v>
      </c>
      <c r="R1700" s="290">
        <f t="shared" si="268"/>
        <v>4350</v>
      </c>
      <c r="S1700" s="290">
        <f t="shared" si="269"/>
        <v>-7307150</v>
      </c>
      <c r="T1700" s="290">
        <f t="shared" si="261"/>
        <v>5200</v>
      </c>
      <c r="U1700" s="290">
        <f t="shared" si="262"/>
        <v>-7308000</v>
      </c>
      <c r="V1700" s="77"/>
      <c r="W1700" s="8"/>
      <c r="X1700" s="8"/>
    </row>
    <row r="1701" spans="3:24" x14ac:dyDescent="0.25">
      <c r="C1701" s="295">
        <f t="shared" si="263"/>
        <v>0</v>
      </c>
      <c r="D1701" s="92">
        <f t="shared" si="264"/>
        <v>0</v>
      </c>
      <c r="E1701" s="92">
        <f t="shared" si="260"/>
        <v>0</v>
      </c>
      <c r="F1701" s="92">
        <f t="shared" si="265"/>
        <v>0</v>
      </c>
      <c r="G1701" s="92"/>
      <c r="H1701" s="233"/>
      <c r="I1701" s="233"/>
      <c r="J1701" s="233"/>
      <c r="K1701" s="233"/>
      <c r="L1701" s="233"/>
      <c r="M1701" s="233"/>
      <c r="O1701" s="138"/>
      <c r="P1701" s="138">
        <f t="shared" si="266"/>
        <v>1690</v>
      </c>
      <c r="Q1701" s="290">
        <f t="shared" si="267"/>
        <v>-7307150</v>
      </c>
      <c r="R1701" s="290">
        <f t="shared" si="268"/>
        <v>4350</v>
      </c>
      <c r="S1701" s="290">
        <f t="shared" si="269"/>
        <v>-7311500</v>
      </c>
      <c r="T1701" s="290">
        <f t="shared" si="261"/>
        <v>5200</v>
      </c>
      <c r="U1701" s="290">
        <f t="shared" si="262"/>
        <v>-7312350</v>
      </c>
      <c r="V1701" s="77"/>
      <c r="W1701" s="8"/>
      <c r="X1701" s="8"/>
    </row>
    <row r="1702" spans="3:24" x14ac:dyDescent="0.25">
      <c r="C1702" s="295">
        <f t="shared" si="263"/>
        <v>0</v>
      </c>
      <c r="D1702" s="92">
        <f t="shared" si="264"/>
        <v>0</v>
      </c>
      <c r="E1702" s="92">
        <f t="shared" si="260"/>
        <v>0</v>
      </c>
      <c r="F1702" s="92">
        <f t="shared" si="265"/>
        <v>0</v>
      </c>
      <c r="G1702" s="92"/>
      <c r="H1702" s="233"/>
      <c r="I1702" s="233"/>
      <c r="J1702" s="233"/>
      <c r="K1702" s="233"/>
      <c r="L1702" s="233"/>
      <c r="M1702" s="233"/>
      <c r="O1702" s="138"/>
      <c r="P1702" s="138">
        <f t="shared" si="266"/>
        <v>1691</v>
      </c>
      <c r="Q1702" s="290">
        <f t="shared" si="267"/>
        <v>-7311500</v>
      </c>
      <c r="R1702" s="290">
        <f t="shared" si="268"/>
        <v>4350</v>
      </c>
      <c r="S1702" s="290">
        <f t="shared" si="269"/>
        <v>-7315850</v>
      </c>
      <c r="T1702" s="290">
        <f t="shared" si="261"/>
        <v>5200</v>
      </c>
      <c r="U1702" s="290">
        <f t="shared" si="262"/>
        <v>-7316700</v>
      </c>
      <c r="V1702" s="77"/>
      <c r="W1702" s="8"/>
      <c r="X1702" s="8"/>
    </row>
    <row r="1703" spans="3:24" x14ac:dyDescent="0.25">
      <c r="C1703" s="295">
        <f t="shared" si="263"/>
        <v>0</v>
      </c>
      <c r="D1703" s="92">
        <f t="shared" si="264"/>
        <v>0</v>
      </c>
      <c r="E1703" s="92">
        <f t="shared" si="260"/>
        <v>0</v>
      </c>
      <c r="F1703" s="92">
        <f t="shared" si="265"/>
        <v>0</v>
      </c>
      <c r="G1703" s="92"/>
      <c r="H1703" s="233"/>
      <c r="I1703" s="233"/>
      <c r="J1703" s="233"/>
      <c r="K1703" s="233"/>
      <c r="L1703" s="233"/>
      <c r="M1703" s="233"/>
      <c r="O1703" s="138"/>
      <c r="P1703" s="138">
        <f t="shared" si="266"/>
        <v>1692</v>
      </c>
      <c r="Q1703" s="290">
        <f t="shared" si="267"/>
        <v>-7315850</v>
      </c>
      <c r="R1703" s="290">
        <f t="shared" si="268"/>
        <v>4350</v>
      </c>
      <c r="S1703" s="290">
        <f t="shared" si="269"/>
        <v>-7320200</v>
      </c>
      <c r="T1703" s="290">
        <f t="shared" si="261"/>
        <v>5200</v>
      </c>
      <c r="U1703" s="290">
        <f t="shared" si="262"/>
        <v>-7321050</v>
      </c>
      <c r="V1703" s="77"/>
      <c r="W1703" s="8"/>
      <c r="X1703" s="8"/>
    </row>
    <row r="1704" spans="3:24" x14ac:dyDescent="0.25">
      <c r="C1704" s="295">
        <f t="shared" si="263"/>
        <v>0</v>
      </c>
      <c r="D1704" s="92">
        <f t="shared" si="264"/>
        <v>0</v>
      </c>
      <c r="E1704" s="92">
        <f t="shared" si="260"/>
        <v>0</v>
      </c>
      <c r="F1704" s="92">
        <f t="shared" si="265"/>
        <v>0</v>
      </c>
      <c r="G1704" s="92"/>
      <c r="H1704" s="233"/>
      <c r="I1704" s="233"/>
      <c r="J1704" s="233"/>
      <c r="K1704" s="233"/>
      <c r="L1704" s="233"/>
      <c r="M1704" s="233"/>
      <c r="O1704" s="138"/>
      <c r="P1704" s="138">
        <f t="shared" si="266"/>
        <v>1693</v>
      </c>
      <c r="Q1704" s="290">
        <f t="shared" si="267"/>
        <v>-7320200</v>
      </c>
      <c r="R1704" s="290">
        <f t="shared" si="268"/>
        <v>4350</v>
      </c>
      <c r="S1704" s="290">
        <f t="shared" si="269"/>
        <v>-7324550</v>
      </c>
      <c r="T1704" s="290">
        <f t="shared" si="261"/>
        <v>5200</v>
      </c>
      <c r="U1704" s="290">
        <f t="shared" si="262"/>
        <v>-7325400</v>
      </c>
      <c r="V1704" s="77"/>
      <c r="W1704" s="8"/>
      <c r="X1704" s="8"/>
    </row>
    <row r="1705" spans="3:24" x14ac:dyDescent="0.25">
      <c r="C1705" s="295">
        <f t="shared" si="263"/>
        <v>0</v>
      </c>
      <c r="D1705" s="92">
        <f t="shared" si="264"/>
        <v>0</v>
      </c>
      <c r="E1705" s="92">
        <f t="shared" si="260"/>
        <v>0</v>
      </c>
      <c r="F1705" s="92">
        <f t="shared" si="265"/>
        <v>0</v>
      </c>
      <c r="G1705" s="92"/>
      <c r="H1705" s="233"/>
      <c r="I1705" s="233"/>
      <c r="J1705" s="233"/>
      <c r="K1705" s="233"/>
      <c r="L1705" s="233"/>
      <c r="M1705" s="233"/>
      <c r="O1705" s="138"/>
      <c r="P1705" s="138">
        <f t="shared" si="266"/>
        <v>1694</v>
      </c>
      <c r="Q1705" s="290">
        <f t="shared" si="267"/>
        <v>-7324550</v>
      </c>
      <c r="R1705" s="290">
        <f t="shared" si="268"/>
        <v>4350</v>
      </c>
      <c r="S1705" s="290">
        <f t="shared" si="269"/>
        <v>-7328900</v>
      </c>
      <c r="T1705" s="290">
        <f t="shared" si="261"/>
        <v>5200</v>
      </c>
      <c r="U1705" s="290">
        <f t="shared" si="262"/>
        <v>-7329750</v>
      </c>
      <c r="V1705" s="77"/>
      <c r="W1705" s="8"/>
      <c r="X1705" s="8"/>
    </row>
    <row r="1706" spans="3:24" x14ac:dyDescent="0.25">
      <c r="C1706" s="295">
        <f t="shared" si="263"/>
        <v>0</v>
      </c>
      <c r="D1706" s="92">
        <f t="shared" si="264"/>
        <v>0</v>
      </c>
      <c r="E1706" s="92">
        <f t="shared" si="260"/>
        <v>0</v>
      </c>
      <c r="F1706" s="92">
        <f t="shared" si="265"/>
        <v>0</v>
      </c>
      <c r="G1706" s="92"/>
      <c r="H1706" s="233"/>
      <c r="I1706" s="233"/>
      <c r="J1706" s="233"/>
      <c r="K1706" s="233"/>
      <c r="L1706" s="233"/>
      <c r="M1706" s="233"/>
      <c r="O1706" s="138"/>
      <c r="P1706" s="138">
        <f t="shared" si="266"/>
        <v>1695</v>
      </c>
      <c r="Q1706" s="290">
        <f t="shared" si="267"/>
        <v>-7328900</v>
      </c>
      <c r="R1706" s="290">
        <f t="shared" si="268"/>
        <v>4350</v>
      </c>
      <c r="S1706" s="290">
        <f t="shared" si="269"/>
        <v>-7333250</v>
      </c>
      <c r="T1706" s="290">
        <f t="shared" si="261"/>
        <v>5200</v>
      </c>
      <c r="U1706" s="290">
        <f t="shared" si="262"/>
        <v>-7334100</v>
      </c>
      <c r="V1706" s="77"/>
      <c r="W1706" s="8"/>
      <c r="X1706" s="8"/>
    </row>
    <row r="1707" spans="3:24" x14ac:dyDescent="0.25">
      <c r="C1707" s="295">
        <f t="shared" si="263"/>
        <v>0</v>
      </c>
      <c r="D1707" s="92">
        <f t="shared" si="264"/>
        <v>0</v>
      </c>
      <c r="E1707" s="92">
        <f t="shared" si="260"/>
        <v>0</v>
      </c>
      <c r="F1707" s="92">
        <f t="shared" si="265"/>
        <v>0</v>
      </c>
      <c r="G1707" s="92"/>
      <c r="H1707" s="233"/>
      <c r="I1707" s="233"/>
      <c r="J1707" s="233"/>
      <c r="K1707" s="233"/>
      <c r="L1707" s="233"/>
      <c r="M1707" s="233"/>
      <c r="O1707" s="138"/>
      <c r="P1707" s="138">
        <f t="shared" si="266"/>
        <v>1696</v>
      </c>
      <c r="Q1707" s="290">
        <f t="shared" si="267"/>
        <v>-7333250</v>
      </c>
      <c r="R1707" s="290">
        <f t="shared" si="268"/>
        <v>4350</v>
      </c>
      <c r="S1707" s="290">
        <f t="shared" si="269"/>
        <v>-7337600</v>
      </c>
      <c r="T1707" s="290">
        <f t="shared" si="261"/>
        <v>5200</v>
      </c>
      <c r="U1707" s="290">
        <f t="shared" si="262"/>
        <v>-7338450</v>
      </c>
      <c r="V1707" s="77"/>
      <c r="W1707" s="8"/>
      <c r="X1707" s="8"/>
    </row>
    <row r="1708" spans="3:24" x14ac:dyDescent="0.25">
      <c r="C1708" s="295">
        <f t="shared" si="263"/>
        <v>0</v>
      </c>
      <c r="D1708" s="92">
        <f t="shared" si="264"/>
        <v>0</v>
      </c>
      <c r="E1708" s="92">
        <f t="shared" si="260"/>
        <v>0</v>
      </c>
      <c r="F1708" s="92">
        <f t="shared" si="265"/>
        <v>0</v>
      </c>
      <c r="G1708" s="92"/>
      <c r="H1708" s="233"/>
      <c r="I1708" s="233"/>
      <c r="J1708" s="233"/>
      <c r="K1708" s="233"/>
      <c r="L1708" s="233"/>
      <c r="M1708" s="233"/>
      <c r="O1708" s="138"/>
      <c r="P1708" s="138">
        <f t="shared" si="266"/>
        <v>1697</v>
      </c>
      <c r="Q1708" s="290">
        <f t="shared" si="267"/>
        <v>-7337600</v>
      </c>
      <c r="R1708" s="290">
        <f t="shared" si="268"/>
        <v>4350</v>
      </c>
      <c r="S1708" s="290">
        <f t="shared" si="269"/>
        <v>-7341950</v>
      </c>
      <c r="T1708" s="290">
        <f t="shared" si="261"/>
        <v>5200</v>
      </c>
      <c r="U1708" s="290">
        <f t="shared" si="262"/>
        <v>-7342800</v>
      </c>
      <c r="V1708" s="77"/>
      <c r="W1708" s="8"/>
      <c r="X1708" s="8"/>
    </row>
    <row r="1709" spans="3:24" x14ac:dyDescent="0.25">
      <c r="C1709" s="295">
        <f t="shared" si="263"/>
        <v>0</v>
      </c>
      <c r="D1709" s="92">
        <f t="shared" si="264"/>
        <v>0</v>
      </c>
      <c r="E1709" s="92">
        <f t="shared" si="260"/>
        <v>0</v>
      </c>
      <c r="F1709" s="92">
        <f t="shared" si="265"/>
        <v>0</v>
      </c>
      <c r="G1709" s="92"/>
      <c r="H1709" s="233"/>
      <c r="I1709" s="233"/>
      <c r="J1709" s="233"/>
      <c r="K1709" s="233"/>
      <c r="L1709" s="233"/>
      <c r="M1709" s="233"/>
      <c r="O1709" s="138"/>
      <c r="P1709" s="138">
        <f t="shared" si="266"/>
        <v>1698</v>
      </c>
      <c r="Q1709" s="290">
        <f t="shared" si="267"/>
        <v>-7341950</v>
      </c>
      <c r="R1709" s="290">
        <f t="shared" si="268"/>
        <v>4350</v>
      </c>
      <c r="S1709" s="290">
        <f t="shared" si="269"/>
        <v>-7346300</v>
      </c>
      <c r="T1709" s="290">
        <f t="shared" si="261"/>
        <v>5200</v>
      </c>
      <c r="U1709" s="290">
        <f t="shared" si="262"/>
        <v>-7347150</v>
      </c>
      <c r="V1709" s="77"/>
      <c r="W1709" s="8"/>
      <c r="X1709" s="8"/>
    </row>
    <row r="1710" spans="3:24" x14ac:dyDescent="0.25">
      <c r="C1710" s="295">
        <f t="shared" si="263"/>
        <v>0</v>
      </c>
      <c r="D1710" s="92">
        <f t="shared" si="264"/>
        <v>0</v>
      </c>
      <c r="E1710" s="92">
        <f t="shared" si="260"/>
        <v>0</v>
      </c>
      <c r="F1710" s="92">
        <f t="shared" si="265"/>
        <v>0</v>
      </c>
      <c r="G1710" s="92"/>
      <c r="H1710" s="233"/>
      <c r="I1710" s="233"/>
      <c r="J1710" s="233"/>
      <c r="K1710" s="233"/>
      <c r="L1710" s="233"/>
      <c r="M1710" s="233"/>
      <c r="O1710" s="138"/>
      <c r="P1710" s="138">
        <f t="shared" si="266"/>
        <v>1699</v>
      </c>
      <c r="Q1710" s="290">
        <f t="shared" si="267"/>
        <v>-7346300</v>
      </c>
      <c r="R1710" s="290">
        <f t="shared" si="268"/>
        <v>4350</v>
      </c>
      <c r="S1710" s="290">
        <f t="shared" si="269"/>
        <v>-7350650</v>
      </c>
      <c r="T1710" s="290">
        <f t="shared" si="261"/>
        <v>5200</v>
      </c>
      <c r="U1710" s="290">
        <f t="shared" si="262"/>
        <v>-7351500</v>
      </c>
      <c r="V1710" s="77"/>
      <c r="W1710" s="8"/>
      <c r="X1710" s="8"/>
    </row>
    <row r="1711" spans="3:24" x14ac:dyDescent="0.25">
      <c r="C1711" s="295">
        <f t="shared" si="263"/>
        <v>0</v>
      </c>
      <c r="D1711" s="92">
        <f t="shared" si="264"/>
        <v>0</v>
      </c>
      <c r="E1711" s="92">
        <f t="shared" si="260"/>
        <v>0</v>
      </c>
      <c r="F1711" s="92">
        <f t="shared" si="265"/>
        <v>0</v>
      </c>
      <c r="G1711" s="92"/>
      <c r="H1711" s="233"/>
      <c r="I1711" s="233"/>
      <c r="J1711" s="233"/>
      <c r="K1711" s="233"/>
      <c r="L1711" s="233"/>
      <c r="M1711" s="233"/>
      <c r="O1711" s="138"/>
      <c r="P1711" s="138">
        <f t="shared" si="266"/>
        <v>1700</v>
      </c>
      <c r="Q1711" s="290">
        <f t="shared" si="267"/>
        <v>-7350650</v>
      </c>
      <c r="R1711" s="290">
        <f t="shared" si="268"/>
        <v>4350</v>
      </c>
      <c r="S1711" s="290">
        <f t="shared" si="269"/>
        <v>-7355000</v>
      </c>
      <c r="T1711" s="290">
        <f t="shared" si="261"/>
        <v>5200</v>
      </c>
      <c r="U1711" s="290">
        <f t="shared" si="262"/>
        <v>-7355850</v>
      </c>
      <c r="V1711" s="77"/>
      <c r="W1711" s="8"/>
      <c r="X1711" s="8"/>
    </row>
    <row r="1712" spans="3:24" x14ac:dyDescent="0.25">
      <c r="C1712" s="295">
        <f t="shared" si="263"/>
        <v>0</v>
      </c>
      <c r="D1712" s="92">
        <f t="shared" si="264"/>
        <v>0</v>
      </c>
      <c r="E1712" s="92">
        <f t="shared" si="260"/>
        <v>0</v>
      </c>
      <c r="F1712" s="92">
        <f t="shared" si="265"/>
        <v>0</v>
      </c>
      <c r="G1712" s="92"/>
      <c r="H1712" s="233"/>
      <c r="I1712" s="233"/>
      <c r="J1712" s="233"/>
      <c r="K1712" s="233"/>
      <c r="L1712" s="233"/>
      <c r="M1712" s="233"/>
      <c r="O1712" s="138"/>
      <c r="P1712" s="138">
        <f t="shared" si="266"/>
        <v>1701</v>
      </c>
      <c r="Q1712" s="290">
        <f t="shared" si="267"/>
        <v>-7355000</v>
      </c>
      <c r="R1712" s="290">
        <f t="shared" si="268"/>
        <v>4350</v>
      </c>
      <c r="S1712" s="290">
        <f t="shared" si="269"/>
        <v>-7359350</v>
      </c>
      <c r="T1712" s="290">
        <f t="shared" si="261"/>
        <v>5200</v>
      </c>
      <c r="U1712" s="290">
        <f t="shared" si="262"/>
        <v>-7360200</v>
      </c>
      <c r="V1712" s="77"/>
      <c r="W1712" s="8"/>
      <c r="X1712" s="8"/>
    </row>
    <row r="1713" spans="3:24" x14ac:dyDescent="0.25">
      <c r="C1713" s="295">
        <f t="shared" si="263"/>
        <v>0</v>
      </c>
      <c r="D1713" s="92">
        <f t="shared" si="264"/>
        <v>0</v>
      </c>
      <c r="E1713" s="92">
        <f t="shared" si="260"/>
        <v>0</v>
      </c>
      <c r="F1713" s="92">
        <f t="shared" si="265"/>
        <v>0</v>
      </c>
      <c r="G1713" s="92"/>
      <c r="H1713" s="233"/>
      <c r="I1713" s="233"/>
      <c r="J1713" s="233"/>
      <c r="K1713" s="233"/>
      <c r="L1713" s="233"/>
      <c r="M1713" s="233"/>
      <c r="O1713" s="138"/>
      <c r="P1713" s="138">
        <f t="shared" si="266"/>
        <v>1702</v>
      </c>
      <c r="Q1713" s="290">
        <f t="shared" si="267"/>
        <v>-7359350</v>
      </c>
      <c r="R1713" s="290">
        <f t="shared" si="268"/>
        <v>4350</v>
      </c>
      <c r="S1713" s="290">
        <f t="shared" si="269"/>
        <v>-7363700</v>
      </c>
      <c r="T1713" s="290">
        <f t="shared" si="261"/>
        <v>5200</v>
      </c>
      <c r="U1713" s="290">
        <f t="shared" si="262"/>
        <v>-7364550</v>
      </c>
      <c r="V1713" s="77"/>
      <c r="W1713" s="8"/>
      <c r="X1713" s="8"/>
    </row>
    <row r="1714" spans="3:24" x14ac:dyDescent="0.25">
      <c r="C1714" s="295">
        <f t="shared" si="263"/>
        <v>0</v>
      </c>
      <c r="D1714" s="92">
        <f t="shared" si="264"/>
        <v>0</v>
      </c>
      <c r="E1714" s="92">
        <f t="shared" si="260"/>
        <v>0</v>
      </c>
      <c r="F1714" s="92">
        <f t="shared" si="265"/>
        <v>0</v>
      </c>
      <c r="G1714" s="92"/>
      <c r="H1714" s="233"/>
      <c r="I1714" s="233"/>
      <c r="J1714" s="233"/>
      <c r="K1714" s="233"/>
      <c r="L1714" s="233"/>
      <c r="M1714" s="233"/>
      <c r="O1714" s="138"/>
      <c r="P1714" s="138">
        <f t="shared" si="266"/>
        <v>1703</v>
      </c>
      <c r="Q1714" s="290">
        <f t="shared" si="267"/>
        <v>-7363700</v>
      </c>
      <c r="R1714" s="290">
        <f t="shared" si="268"/>
        <v>4350</v>
      </c>
      <c r="S1714" s="290">
        <f t="shared" si="269"/>
        <v>-7368050</v>
      </c>
      <c r="T1714" s="290">
        <f t="shared" si="261"/>
        <v>5200</v>
      </c>
      <c r="U1714" s="290">
        <f t="shared" si="262"/>
        <v>-7368900</v>
      </c>
      <c r="V1714" s="77"/>
      <c r="W1714" s="8"/>
      <c r="X1714" s="8"/>
    </row>
    <row r="1715" spans="3:24" x14ac:dyDescent="0.25">
      <c r="C1715" s="295">
        <f t="shared" si="263"/>
        <v>0</v>
      </c>
      <c r="D1715" s="92">
        <f t="shared" si="264"/>
        <v>0</v>
      </c>
      <c r="E1715" s="92">
        <f t="shared" si="260"/>
        <v>0</v>
      </c>
      <c r="F1715" s="92">
        <f t="shared" si="265"/>
        <v>0</v>
      </c>
      <c r="G1715" s="92"/>
      <c r="H1715" s="233"/>
      <c r="I1715" s="233"/>
      <c r="J1715" s="233"/>
      <c r="K1715" s="233"/>
      <c r="L1715" s="233"/>
      <c r="M1715" s="233"/>
      <c r="O1715" s="138"/>
      <c r="P1715" s="138">
        <f t="shared" si="266"/>
        <v>1704</v>
      </c>
      <c r="Q1715" s="290">
        <f t="shared" si="267"/>
        <v>-7368050</v>
      </c>
      <c r="R1715" s="290">
        <f t="shared" si="268"/>
        <v>4350</v>
      </c>
      <c r="S1715" s="290">
        <f t="shared" si="269"/>
        <v>-7372400</v>
      </c>
      <c r="T1715" s="290">
        <f t="shared" si="261"/>
        <v>5200</v>
      </c>
      <c r="U1715" s="290">
        <f t="shared" si="262"/>
        <v>-7373250</v>
      </c>
      <c r="V1715" s="77"/>
      <c r="W1715" s="8"/>
      <c r="X1715" s="8"/>
    </row>
    <row r="1716" spans="3:24" x14ac:dyDescent="0.25">
      <c r="C1716" s="295">
        <f t="shared" si="263"/>
        <v>0</v>
      </c>
      <c r="D1716" s="92">
        <f t="shared" si="264"/>
        <v>0</v>
      </c>
      <c r="E1716" s="92">
        <f t="shared" si="260"/>
        <v>0</v>
      </c>
      <c r="F1716" s="92">
        <f t="shared" si="265"/>
        <v>0</v>
      </c>
      <c r="G1716" s="92"/>
      <c r="H1716" s="233"/>
      <c r="I1716" s="233"/>
      <c r="J1716" s="233"/>
      <c r="K1716" s="233"/>
      <c r="L1716" s="233"/>
      <c r="M1716" s="233"/>
      <c r="O1716" s="138"/>
      <c r="P1716" s="138">
        <f t="shared" si="266"/>
        <v>1705</v>
      </c>
      <c r="Q1716" s="290">
        <f t="shared" si="267"/>
        <v>-7372400</v>
      </c>
      <c r="R1716" s="290">
        <f t="shared" si="268"/>
        <v>4350</v>
      </c>
      <c r="S1716" s="290">
        <f t="shared" si="269"/>
        <v>-7376750</v>
      </c>
      <c r="T1716" s="290">
        <f t="shared" si="261"/>
        <v>5200</v>
      </c>
      <c r="U1716" s="290">
        <f t="shared" si="262"/>
        <v>-7377600</v>
      </c>
      <c r="V1716" s="77"/>
      <c r="W1716" s="8"/>
      <c r="X1716" s="8"/>
    </row>
    <row r="1717" spans="3:24" x14ac:dyDescent="0.25">
      <c r="C1717" s="295">
        <f t="shared" si="263"/>
        <v>0</v>
      </c>
      <c r="D1717" s="92">
        <f t="shared" si="264"/>
        <v>0</v>
      </c>
      <c r="E1717" s="92">
        <f t="shared" si="260"/>
        <v>0</v>
      </c>
      <c r="F1717" s="92">
        <f t="shared" si="265"/>
        <v>0</v>
      </c>
      <c r="G1717" s="92"/>
      <c r="H1717" s="233"/>
      <c r="I1717" s="233"/>
      <c r="J1717" s="233"/>
      <c r="K1717" s="233"/>
      <c r="L1717" s="233"/>
      <c r="M1717" s="233"/>
      <c r="O1717" s="138"/>
      <c r="P1717" s="138">
        <f t="shared" si="266"/>
        <v>1706</v>
      </c>
      <c r="Q1717" s="290">
        <f t="shared" si="267"/>
        <v>-7376750</v>
      </c>
      <c r="R1717" s="290">
        <f t="shared" si="268"/>
        <v>4350</v>
      </c>
      <c r="S1717" s="290">
        <f t="shared" si="269"/>
        <v>-7381100</v>
      </c>
      <c r="T1717" s="290">
        <f t="shared" si="261"/>
        <v>5200</v>
      </c>
      <c r="U1717" s="290">
        <f t="shared" si="262"/>
        <v>-7381950</v>
      </c>
      <c r="V1717" s="77"/>
      <c r="W1717" s="8"/>
      <c r="X1717" s="8"/>
    </row>
    <row r="1718" spans="3:24" x14ac:dyDescent="0.25">
      <c r="C1718" s="295">
        <f t="shared" si="263"/>
        <v>0</v>
      </c>
      <c r="D1718" s="92">
        <f t="shared" si="264"/>
        <v>0</v>
      </c>
      <c r="E1718" s="92">
        <f t="shared" si="260"/>
        <v>0</v>
      </c>
      <c r="F1718" s="92">
        <f t="shared" si="265"/>
        <v>0</v>
      </c>
      <c r="G1718" s="92"/>
      <c r="H1718" s="233"/>
      <c r="I1718" s="233"/>
      <c r="J1718" s="233"/>
      <c r="K1718" s="233"/>
      <c r="L1718" s="233"/>
      <c r="M1718" s="233"/>
      <c r="O1718" s="138"/>
      <c r="P1718" s="138">
        <f t="shared" si="266"/>
        <v>1707</v>
      </c>
      <c r="Q1718" s="290">
        <f t="shared" si="267"/>
        <v>-7381100</v>
      </c>
      <c r="R1718" s="290">
        <f t="shared" si="268"/>
        <v>4350</v>
      </c>
      <c r="S1718" s="290">
        <f t="shared" si="269"/>
        <v>-7385450</v>
      </c>
      <c r="T1718" s="290">
        <f t="shared" si="261"/>
        <v>5200</v>
      </c>
      <c r="U1718" s="290">
        <f t="shared" si="262"/>
        <v>-7386300</v>
      </c>
      <c r="V1718" s="77"/>
      <c r="W1718" s="8"/>
      <c r="X1718" s="8"/>
    </row>
    <row r="1719" spans="3:24" x14ac:dyDescent="0.25">
      <c r="C1719" s="295">
        <f t="shared" si="263"/>
        <v>0</v>
      </c>
      <c r="D1719" s="92">
        <f t="shared" si="264"/>
        <v>0</v>
      </c>
      <c r="E1719" s="92">
        <f t="shared" si="260"/>
        <v>0</v>
      </c>
      <c r="F1719" s="92">
        <f t="shared" si="265"/>
        <v>0</v>
      </c>
      <c r="G1719" s="92"/>
      <c r="H1719" s="233"/>
      <c r="I1719" s="233"/>
      <c r="J1719" s="233"/>
      <c r="K1719" s="233"/>
      <c r="L1719" s="233"/>
      <c r="M1719" s="233"/>
      <c r="O1719" s="138"/>
      <c r="P1719" s="138">
        <f t="shared" si="266"/>
        <v>1708</v>
      </c>
      <c r="Q1719" s="290">
        <f t="shared" si="267"/>
        <v>-7385450</v>
      </c>
      <c r="R1719" s="290">
        <f t="shared" si="268"/>
        <v>4350</v>
      </c>
      <c r="S1719" s="290">
        <f t="shared" si="269"/>
        <v>-7389800</v>
      </c>
      <c r="T1719" s="290">
        <f t="shared" si="261"/>
        <v>5200</v>
      </c>
      <c r="U1719" s="290">
        <f t="shared" si="262"/>
        <v>-7390650</v>
      </c>
      <c r="V1719" s="77"/>
      <c r="W1719" s="8"/>
      <c r="X1719" s="8"/>
    </row>
    <row r="1720" spans="3:24" x14ac:dyDescent="0.25">
      <c r="C1720" s="295">
        <f t="shared" si="263"/>
        <v>0</v>
      </c>
      <c r="D1720" s="92">
        <f t="shared" si="264"/>
        <v>0</v>
      </c>
      <c r="E1720" s="92">
        <f t="shared" si="260"/>
        <v>0</v>
      </c>
      <c r="F1720" s="92">
        <f t="shared" si="265"/>
        <v>0</v>
      </c>
      <c r="G1720" s="92"/>
      <c r="H1720" s="233"/>
      <c r="I1720" s="233"/>
      <c r="J1720" s="233"/>
      <c r="K1720" s="233"/>
      <c r="L1720" s="233"/>
      <c r="M1720" s="233"/>
      <c r="O1720" s="138"/>
      <c r="P1720" s="138">
        <f t="shared" si="266"/>
        <v>1709</v>
      </c>
      <c r="Q1720" s="290">
        <f t="shared" si="267"/>
        <v>-7389800</v>
      </c>
      <c r="R1720" s="290">
        <f t="shared" si="268"/>
        <v>4350</v>
      </c>
      <c r="S1720" s="290">
        <f t="shared" si="269"/>
        <v>-7394150</v>
      </c>
      <c r="T1720" s="290">
        <f t="shared" si="261"/>
        <v>5200</v>
      </c>
      <c r="U1720" s="290">
        <f t="shared" si="262"/>
        <v>-7395000</v>
      </c>
      <c r="V1720" s="77"/>
      <c r="W1720" s="8"/>
      <c r="X1720" s="8"/>
    </row>
    <row r="1721" spans="3:24" x14ac:dyDescent="0.25">
      <c r="C1721" s="295">
        <f t="shared" si="263"/>
        <v>0</v>
      </c>
      <c r="D1721" s="92">
        <f t="shared" si="264"/>
        <v>0</v>
      </c>
      <c r="E1721" s="92">
        <f t="shared" si="260"/>
        <v>0</v>
      </c>
      <c r="F1721" s="92">
        <f t="shared" si="265"/>
        <v>0</v>
      </c>
      <c r="G1721" s="92"/>
      <c r="H1721" s="233"/>
      <c r="I1721" s="233"/>
      <c r="J1721" s="233"/>
      <c r="K1721" s="233"/>
      <c r="L1721" s="233"/>
      <c r="M1721" s="233"/>
      <c r="O1721" s="138"/>
      <c r="P1721" s="138">
        <f t="shared" si="266"/>
        <v>1710</v>
      </c>
      <c r="Q1721" s="290">
        <f t="shared" si="267"/>
        <v>-7394150</v>
      </c>
      <c r="R1721" s="290">
        <f t="shared" si="268"/>
        <v>4350</v>
      </c>
      <c r="S1721" s="290">
        <f t="shared" si="269"/>
        <v>-7398500</v>
      </c>
      <c r="T1721" s="290">
        <f t="shared" si="261"/>
        <v>5200</v>
      </c>
      <c r="U1721" s="290">
        <f t="shared" si="262"/>
        <v>-7399350</v>
      </c>
      <c r="V1721" s="77"/>
      <c r="W1721" s="8"/>
      <c r="X1721" s="8"/>
    </row>
    <row r="1722" spans="3:24" x14ac:dyDescent="0.25">
      <c r="C1722" s="295">
        <f t="shared" si="263"/>
        <v>0</v>
      </c>
      <c r="D1722" s="92">
        <f t="shared" si="264"/>
        <v>0</v>
      </c>
      <c r="E1722" s="92">
        <f t="shared" si="260"/>
        <v>0</v>
      </c>
      <c r="F1722" s="92">
        <f t="shared" si="265"/>
        <v>0</v>
      </c>
      <c r="G1722" s="92"/>
      <c r="H1722" s="233"/>
      <c r="I1722" s="233"/>
      <c r="J1722" s="233"/>
      <c r="K1722" s="233"/>
      <c r="L1722" s="233"/>
      <c r="M1722" s="233"/>
      <c r="O1722" s="138"/>
      <c r="P1722" s="138">
        <f t="shared" si="266"/>
        <v>1711</v>
      </c>
      <c r="Q1722" s="290">
        <f t="shared" si="267"/>
        <v>-7398500</v>
      </c>
      <c r="R1722" s="290">
        <f t="shared" si="268"/>
        <v>4350</v>
      </c>
      <c r="S1722" s="290">
        <f t="shared" si="269"/>
        <v>-7402850</v>
      </c>
      <c r="T1722" s="290">
        <f t="shared" si="261"/>
        <v>5200</v>
      </c>
      <c r="U1722" s="290">
        <f t="shared" si="262"/>
        <v>-7403700</v>
      </c>
      <c r="V1722" s="77"/>
      <c r="W1722" s="8"/>
      <c r="X1722" s="8"/>
    </row>
    <row r="1723" spans="3:24" x14ac:dyDescent="0.25">
      <c r="C1723" s="295">
        <f t="shared" si="263"/>
        <v>0</v>
      </c>
      <c r="D1723" s="92">
        <f t="shared" si="264"/>
        <v>0</v>
      </c>
      <c r="E1723" s="92">
        <f t="shared" si="260"/>
        <v>0</v>
      </c>
      <c r="F1723" s="92">
        <f t="shared" si="265"/>
        <v>0</v>
      </c>
      <c r="G1723" s="92"/>
      <c r="H1723" s="233"/>
      <c r="I1723" s="233"/>
      <c r="J1723" s="233"/>
      <c r="K1723" s="233"/>
      <c r="L1723" s="233"/>
      <c r="M1723" s="233"/>
      <c r="O1723" s="138"/>
      <c r="P1723" s="138">
        <f t="shared" si="266"/>
        <v>1712</v>
      </c>
      <c r="Q1723" s="290">
        <f t="shared" si="267"/>
        <v>-7402850</v>
      </c>
      <c r="R1723" s="290">
        <f t="shared" si="268"/>
        <v>4350</v>
      </c>
      <c r="S1723" s="290">
        <f t="shared" si="269"/>
        <v>-7407200</v>
      </c>
      <c r="T1723" s="290">
        <f t="shared" si="261"/>
        <v>5200</v>
      </c>
      <c r="U1723" s="290">
        <f t="shared" si="262"/>
        <v>-7408050</v>
      </c>
      <c r="V1723" s="77"/>
      <c r="W1723" s="8"/>
      <c r="X1723" s="8"/>
    </row>
    <row r="1724" spans="3:24" x14ac:dyDescent="0.25">
      <c r="C1724" s="295">
        <f t="shared" si="263"/>
        <v>0</v>
      </c>
      <c r="D1724" s="92">
        <f t="shared" si="264"/>
        <v>0</v>
      </c>
      <c r="E1724" s="92">
        <f t="shared" si="260"/>
        <v>0</v>
      </c>
      <c r="F1724" s="92">
        <f t="shared" si="265"/>
        <v>0</v>
      </c>
      <c r="G1724" s="92"/>
      <c r="H1724" s="233"/>
      <c r="I1724" s="233"/>
      <c r="J1724" s="233"/>
      <c r="K1724" s="233"/>
      <c r="L1724" s="233"/>
      <c r="M1724" s="233"/>
      <c r="O1724" s="138"/>
      <c r="P1724" s="138">
        <f t="shared" si="266"/>
        <v>1713</v>
      </c>
      <c r="Q1724" s="290">
        <f t="shared" si="267"/>
        <v>-7407200</v>
      </c>
      <c r="R1724" s="290">
        <f t="shared" si="268"/>
        <v>4350</v>
      </c>
      <c r="S1724" s="290">
        <f t="shared" si="269"/>
        <v>-7411550</v>
      </c>
      <c r="T1724" s="290">
        <f t="shared" si="261"/>
        <v>5200</v>
      </c>
      <c r="U1724" s="290">
        <f t="shared" si="262"/>
        <v>-7412400</v>
      </c>
      <c r="V1724" s="77"/>
      <c r="W1724" s="8"/>
      <c r="X1724" s="8"/>
    </row>
    <row r="1725" spans="3:24" x14ac:dyDescent="0.25">
      <c r="C1725" s="295">
        <f t="shared" si="263"/>
        <v>0</v>
      </c>
      <c r="D1725" s="92">
        <f t="shared" si="264"/>
        <v>0</v>
      </c>
      <c r="E1725" s="92">
        <f t="shared" si="260"/>
        <v>0</v>
      </c>
      <c r="F1725" s="92">
        <f t="shared" si="265"/>
        <v>0</v>
      </c>
      <c r="G1725" s="92"/>
      <c r="H1725" s="233"/>
      <c r="I1725" s="233"/>
      <c r="J1725" s="233"/>
      <c r="K1725" s="233"/>
      <c r="L1725" s="233"/>
      <c r="M1725" s="233"/>
      <c r="O1725" s="138"/>
      <c r="P1725" s="138">
        <f t="shared" si="266"/>
        <v>1714</v>
      </c>
      <c r="Q1725" s="290">
        <f t="shared" si="267"/>
        <v>-7411550</v>
      </c>
      <c r="R1725" s="290">
        <f t="shared" si="268"/>
        <v>4350</v>
      </c>
      <c r="S1725" s="290">
        <f t="shared" si="269"/>
        <v>-7415900</v>
      </c>
      <c r="T1725" s="290">
        <f t="shared" si="261"/>
        <v>5200</v>
      </c>
      <c r="U1725" s="290">
        <f t="shared" si="262"/>
        <v>-7416750</v>
      </c>
      <c r="V1725" s="77"/>
      <c r="W1725" s="8"/>
      <c r="X1725" s="8"/>
    </row>
    <row r="1726" spans="3:24" x14ac:dyDescent="0.25">
      <c r="C1726" s="295">
        <f t="shared" si="263"/>
        <v>0</v>
      </c>
      <c r="D1726" s="92">
        <f t="shared" si="264"/>
        <v>0</v>
      </c>
      <c r="E1726" s="92">
        <f t="shared" si="260"/>
        <v>0</v>
      </c>
      <c r="F1726" s="92">
        <f t="shared" si="265"/>
        <v>0</v>
      </c>
      <c r="G1726" s="92"/>
      <c r="H1726" s="233"/>
      <c r="I1726" s="233"/>
      <c r="J1726" s="233"/>
      <c r="K1726" s="233"/>
      <c r="L1726" s="233"/>
      <c r="M1726" s="233"/>
      <c r="O1726" s="138"/>
      <c r="P1726" s="138">
        <f t="shared" si="266"/>
        <v>1715</v>
      </c>
      <c r="Q1726" s="290">
        <f t="shared" si="267"/>
        <v>-7415900</v>
      </c>
      <c r="R1726" s="290">
        <f t="shared" si="268"/>
        <v>4350</v>
      </c>
      <c r="S1726" s="290">
        <f t="shared" si="269"/>
        <v>-7420250</v>
      </c>
      <c r="T1726" s="290">
        <f t="shared" si="261"/>
        <v>5200</v>
      </c>
      <c r="U1726" s="290">
        <f t="shared" si="262"/>
        <v>-7421100</v>
      </c>
      <c r="V1726" s="77"/>
      <c r="W1726" s="8"/>
      <c r="X1726" s="8"/>
    </row>
    <row r="1727" spans="3:24" x14ac:dyDescent="0.25">
      <c r="C1727" s="295">
        <f t="shared" si="263"/>
        <v>0</v>
      </c>
      <c r="D1727" s="92">
        <f t="shared" si="264"/>
        <v>0</v>
      </c>
      <c r="E1727" s="92">
        <f t="shared" si="260"/>
        <v>0</v>
      </c>
      <c r="F1727" s="92">
        <f t="shared" si="265"/>
        <v>0</v>
      </c>
      <c r="G1727" s="92"/>
      <c r="H1727" s="233"/>
      <c r="I1727" s="233"/>
      <c r="J1727" s="233"/>
      <c r="K1727" s="233"/>
      <c r="L1727" s="233"/>
      <c r="M1727" s="233"/>
      <c r="O1727" s="138"/>
      <c r="P1727" s="138">
        <f t="shared" si="266"/>
        <v>1716</v>
      </c>
      <c r="Q1727" s="290">
        <f t="shared" si="267"/>
        <v>-7420250</v>
      </c>
      <c r="R1727" s="290">
        <f t="shared" si="268"/>
        <v>4350</v>
      </c>
      <c r="S1727" s="290">
        <f t="shared" si="269"/>
        <v>-7424600</v>
      </c>
      <c r="T1727" s="290">
        <f t="shared" si="261"/>
        <v>5200</v>
      </c>
      <c r="U1727" s="290">
        <f t="shared" si="262"/>
        <v>-7425450</v>
      </c>
      <c r="V1727" s="77"/>
      <c r="W1727" s="8"/>
      <c r="X1727" s="8"/>
    </row>
    <row r="1728" spans="3:24" x14ac:dyDescent="0.25">
      <c r="C1728" s="295">
        <f t="shared" si="263"/>
        <v>0</v>
      </c>
      <c r="D1728" s="92">
        <f t="shared" si="264"/>
        <v>0</v>
      </c>
      <c r="E1728" s="92">
        <f t="shared" si="260"/>
        <v>0</v>
      </c>
      <c r="F1728" s="92">
        <f t="shared" si="265"/>
        <v>0</v>
      </c>
      <c r="G1728" s="92"/>
      <c r="H1728" s="233"/>
      <c r="I1728" s="233"/>
      <c r="J1728" s="233"/>
      <c r="K1728" s="233"/>
      <c r="L1728" s="233"/>
      <c r="M1728" s="233"/>
      <c r="O1728" s="138"/>
      <c r="P1728" s="138">
        <f t="shared" si="266"/>
        <v>1717</v>
      </c>
      <c r="Q1728" s="290">
        <f t="shared" si="267"/>
        <v>-7424600</v>
      </c>
      <c r="R1728" s="290">
        <f t="shared" si="268"/>
        <v>4350</v>
      </c>
      <c r="S1728" s="290">
        <f t="shared" si="269"/>
        <v>-7428950</v>
      </c>
      <c r="T1728" s="290">
        <f t="shared" si="261"/>
        <v>5200</v>
      </c>
      <c r="U1728" s="290">
        <f t="shared" si="262"/>
        <v>-7429800</v>
      </c>
      <c r="V1728" s="77"/>
      <c r="W1728" s="8"/>
      <c r="X1728" s="8"/>
    </row>
    <row r="1729" spans="3:24" x14ac:dyDescent="0.25">
      <c r="C1729" s="295">
        <f t="shared" si="263"/>
        <v>0</v>
      </c>
      <c r="D1729" s="92">
        <f t="shared" si="264"/>
        <v>0</v>
      </c>
      <c r="E1729" s="92">
        <f t="shared" si="260"/>
        <v>0</v>
      </c>
      <c r="F1729" s="92">
        <f t="shared" si="265"/>
        <v>0</v>
      </c>
      <c r="G1729" s="92"/>
      <c r="H1729" s="233"/>
      <c r="I1729" s="233"/>
      <c r="J1729" s="233"/>
      <c r="K1729" s="233"/>
      <c r="L1729" s="233"/>
      <c r="M1729" s="233"/>
      <c r="O1729" s="138"/>
      <c r="P1729" s="138">
        <f t="shared" si="266"/>
        <v>1718</v>
      </c>
      <c r="Q1729" s="290">
        <f t="shared" si="267"/>
        <v>-7428950</v>
      </c>
      <c r="R1729" s="290">
        <f t="shared" si="268"/>
        <v>4350</v>
      </c>
      <c r="S1729" s="290">
        <f t="shared" si="269"/>
        <v>-7433300</v>
      </c>
      <c r="T1729" s="290">
        <f t="shared" si="261"/>
        <v>5200</v>
      </c>
      <c r="U1729" s="290">
        <f t="shared" si="262"/>
        <v>-7434150</v>
      </c>
      <c r="V1729" s="77"/>
      <c r="W1729" s="8"/>
      <c r="X1729" s="8"/>
    </row>
    <row r="1730" spans="3:24" x14ac:dyDescent="0.25">
      <c r="C1730" s="295">
        <f t="shared" si="263"/>
        <v>0</v>
      </c>
      <c r="D1730" s="92">
        <f t="shared" si="264"/>
        <v>0</v>
      </c>
      <c r="E1730" s="92">
        <f t="shared" si="260"/>
        <v>0</v>
      </c>
      <c r="F1730" s="92">
        <f t="shared" si="265"/>
        <v>0</v>
      </c>
      <c r="G1730" s="92"/>
      <c r="H1730" s="233"/>
      <c r="I1730" s="233"/>
      <c r="J1730" s="233"/>
      <c r="K1730" s="233"/>
      <c r="L1730" s="233"/>
      <c r="M1730" s="233"/>
      <c r="O1730" s="138"/>
      <c r="P1730" s="138">
        <f t="shared" si="266"/>
        <v>1719</v>
      </c>
      <c r="Q1730" s="290">
        <f t="shared" si="267"/>
        <v>-7433300</v>
      </c>
      <c r="R1730" s="290">
        <f t="shared" si="268"/>
        <v>4350</v>
      </c>
      <c r="S1730" s="290">
        <f t="shared" si="269"/>
        <v>-7437650</v>
      </c>
      <c r="T1730" s="290">
        <f t="shared" si="261"/>
        <v>5200</v>
      </c>
      <c r="U1730" s="290">
        <f t="shared" si="262"/>
        <v>-7438500</v>
      </c>
      <c r="V1730" s="77"/>
      <c r="W1730" s="8"/>
      <c r="X1730" s="8"/>
    </row>
    <row r="1731" spans="3:24" x14ac:dyDescent="0.25">
      <c r="C1731" s="295">
        <f t="shared" si="263"/>
        <v>0</v>
      </c>
      <c r="D1731" s="92">
        <f t="shared" si="264"/>
        <v>0</v>
      </c>
      <c r="E1731" s="92">
        <f t="shared" si="260"/>
        <v>0</v>
      </c>
      <c r="F1731" s="92">
        <f t="shared" si="265"/>
        <v>0</v>
      </c>
      <c r="G1731" s="92"/>
      <c r="H1731" s="233"/>
      <c r="I1731" s="233"/>
      <c r="J1731" s="233"/>
      <c r="K1731" s="233"/>
      <c r="L1731" s="233"/>
      <c r="M1731" s="233"/>
      <c r="O1731" s="138"/>
      <c r="P1731" s="138">
        <f t="shared" si="266"/>
        <v>1720</v>
      </c>
      <c r="Q1731" s="290">
        <f t="shared" si="267"/>
        <v>-7437650</v>
      </c>
      <c r="R1731" s="290">
        <f t="shared" si="268"/>
        <v>4350</v>
      </c>
      <c r="S1731" s="290">
        <f t="shared" si="269"/>
        <v>-7442000</v>
      </c>
      <c r="T1731" s="290">
        <f t="shared" si="261"/>
        <v>5200</v>
      </c>
      <c r="U1731" s="290">
        <f t="shared" si="262"/>
        <v>-7442850</v>
      </c>
      <c r="V1731" s="77"/>
      <c r="W1731" s="8"/>
      <c r="X1731" s="8"/>
    </row>
    <row r="1732" spans="3:24" x14ac:dyDescent="0.25">
      <c r="C1732" s="295">
        <f t="shared" si="263"/>
        <v>0</v>
      </c>
      <c r="D1732" s="92">
        <f t="shared" si="264"/>
        <v>0</v>
      </c>
      <c r="E1732" s="92">
        <f t="shared" si="260"/>
        <v>0</v>
      </c>
      <c r="F1732" s="92">
        <f t="shared" si="265"/>
        <v>0</v>
      </c>
      <c r="G1732" s="92"/>
      <c r="H1732" s="233"/>
      <c r="I1732" s="233"/>
      <c r="J1732" s="233"/>
      <c r="K1732" s="233"/>
      <c r="L1732" s="233"/>
      <c r="M1732" s="233"/>
      <c r="O1732" s="138"/>
      <c r="P1732" s="138">
        <f t="shared" si="266"/>
        <v>1721</v>
      </c>
      <c r="Q1732" s="290">
        <f t="shared" si="267"/>
        <v>-7442000</v>
      </c>
      <c r="R1732" s="290">
        <f t="shared" si="268"/>
        <v>4350</v>
      </c>
      <c r="S1732" s="290">
        <f t="shared" si="269"/>
        <v>-7446350</v>
      </c>
      <c r="T1732" s="290">
        <f t="shared" si="261"/>
        <v>5200</v>
      </c>
      <c r="U1732" s="290">
        <f t="shared" si="262"/>
        <v>-7447200</v>
      </c>
      <c r="V1732" s="77"/>
      <c r="W1732" s="8"/>
      <c r="X1732" s="8"/>
    </row>
    <row r="1733" spans="3:24" x14ac:dyDescent="0.25">
      <c r="C1733" s="295">
        <f t="shared" si="263"/>
        <v>0</v>
      </c>
      <c r="D1733" s="92">
        <f t="shared" si="264"/>
        <v>0</v>
      </c>
      <c r="E1733" s="92">
        <f t="shared" si="260"/>
        <v>0</v>
      </c>
      <c r="F1733" s="92">
        <f t="shared" si="265"/>
        <v>0</v>
      </c>
      <c r="G1733" s="92"/>
      <c r="H1733" s="233"/>
      <c r="I1733" s="233"/>
      <c r="J1733" s="233"/>
      <c r="K1733" s="233"/>
      <c r="L1733" s="233"/>
      <c r="M1733" s="233"/>
      <c r="O1733" s="138"/>
      <c r="P1733" s="138">
        <f t="shared" si="266"/>
        <v>1722</v>
      </c>
      <c r="Q1733" s="290">
        <f t="shared" si="267"/>
        <v>-7446350</v>
      </c>
      <c r="R1733" s="290">
        <f t="shared" si="268"/>
        <v>4350</v>
      </c>
      <c r="S1733" s="290">
        <f t="shared" si="269"/>
        <v>-7450700</v>
      </c>
      <c r="T1733" s="290">
        <f t="shared" si="261"/>
        <v>5200</v>
      </c>
      <c r="U1733" s="290">
        <f t="shared" si="262"/>
        <v>-7451550</v>
      </c>
      <c r="V1733" s="77"/>
      <c r="W1733" s="8"/>
      <c r="X1733" s="8"/>
    </row>
    <row r="1734" spans="3:24" x14ac:dyDescent="0.25">
      <c r="C1734" s="295">
        <f t="shared" si="263"/>
        <v>0</v>
      </c>
      <c r="D1734" s="92">
        <f t="shared" si="264"/>
        <v>0</v>
      </c>
      <c r="E1734" s="92">
        <f t="shared" si="260"/>
        <v>0</v>
      </c>
      <c r="F1734" s="92">
        <f t="shared" si="265"/>
        <v>0</v>
      </c>
      <c r="G1734" s="92"/>
      <c r="H1734" s="233"/>
      <c r="I1734" s="233"/>
      <c r="J1734" s="233"/>
      <c r="K1734" s="233"/>
      <c r="L1734" s="233"/>
      <c r="M1734" s="233"/>
      <c r="O1734" s="138"/>
      <c r="P1734" s="138">
        <f t="shared" si="266"/>
        <v>1723</v>
      </c>
      <c r="Q1734" s="290">
        <f t="shared" si="267"/>
        <v>-7450700</v>
      </c>
      <c r="R1734" s="290">
        <f t="shared" si="268"/>
        <v>4350</v>
      </c>
      <c r="S1734" s="290">
        <f t="shared" si="269"/>
        <v>-7455050</v>
      </c>
      <c r="T1734" s="290">
        <f t="shared" si="261"/>
        <v>5200</v>
      </c>
      <c r="U1734" s="290">
        <f t="shared" si="262"/>
        <v>-7455900</v>
      </c>
      <c r="V1734" s="77"/>
      <c r="W1734" s="8"/>
      <c r="X1734" s="8"/>
    </row>
    <row r="1735" spans="3:24" x14ac:dyDescent="0.25">
      <c r="C1735" s="295">
        <f t="shared" si="263"/>
        <v>0</v>
      </c>
      <c r="D1735" s="92">
        <f t="shared" si="264"/>
        <v>0</v>
      </c>
      <c r="E1735" s="92">
        <f t="shared" si="260"/>
        <v>0</v>
      </c>
      <c r="F1735" s="92">
        <f t="shared" si="265"/>
        <v>0</v>
      </c>
      <c r="G1735" s="92"/>
      <c r="H1735" s="233"/>
      <c r="I1735" s="233"/>
      <c r="J1735" s="233"/>
      <c r="K1735" s="233"/>
      <c r="L1735" s="233"/>
      <c r="M1735" s="233"/>
      <c r="O1735" s="138"/>
      <c r="P1735" s="138">
        <f t="shared" si="266"/>
        <v>1724</v>
      </c>
      <c r="Q1735" s="290">
        <f t="shared" si="267"/>
        <v>-7455050</v>
      </c>
      <c r="R1735" s="290">
        <f t="shared" si="268"/>
        <v>4350</v>
      </c>
      <c r="S1735" s="290">
        <f t="shared" si="269"/>
        <v>-7459400</v>
      </c>
      <c r="T1735" s="290">
        <f t="shared" si="261"/>
        <v>5200</v>
      </c>
      <c r="U1735" s="290">
        <f t="shared" si="262"/>
        <v>-7460250</v>
      </c>
      <c r="V1735" s="77"/>
      <c r="W1735" s="8"/>
      <c r="X1735" s="8"/>
    </row>
    <row r="1736" spans="3:24" x14ac:dyDescent="0.25">
      <c r="C1736" s="295">
        <f t="shared" si="263"/>
        <v>0</v>
      </c>
      <c r="D1736" s="92">
        <f t="shared" si="264"/>
        <v>0</v>
      </c>
      <c r="E1736" s="92">
        <f t="shared" si="260"/>
        <v>0</v>
      </c>
      <c r="F1736" s="92">
        <f t="shared" si="265"/>
        <v>0</v>
      </c>
      <c r="G1736" s="92"/>
      <c r="H1736" s="233"/>
      <c r="I1736" s="233"/>
      <c r="J1736" s="233"/>
      <c r="K1736" s="233"/>
      <c r="L1736" s="233"/>
      <c r="M1736" s="233"/>
      <c r="O1736" s="138"/>
      <c r="P1736" s="138">
        <f t="shared" si="266"/>
        <v>1725</v>
      </c>
      <c r="Q1736" s="290">
        <f t="shared" si="267"/>
        <v>-7459400</v>
      </c>
      <c r="R1736" s="290">
        <f t="shared" si="268"/>
        <v>4350</v>
      </c>
      <c r="S1736" s="290">
        <f t="shared" si="269"/>
        <v>-7463750</v>
      </c>
      <c r="T1736" s="290">
        <f t="shared" si="261"/>
        <v>5200</v>
      </c>
      <c r="U1736" s="290">
        <f t="shared" si="262"/>
        <v>-7464600</v>
      </c>
      <c r="V1736" s="77"/>
      <c r="W1736" s="8"/>
      <c r="X1736" s="8"/>
    </row>
    <row r="1737" spans="3:24" x14ac:dyDescent="0.25">
      <c r="C1737" s="295">
        <f t="shared" si="263"/>
        <v>0</v>
      </c>
      <c r="D1737" s="92">
        <f t="shared" si="264"/>
        <v>0</v>
      </c>
      <c r="E1737" s="92">
        <f t="shared" si="260"/>
        <v>0</v>
      </c>
      <c r="F1737" s="92">
        <f t="shared" si="265"/>
        <v>0</v>
      </c>
      <c r="G1737" s="92"/>
      <c r="H1737" s="233"/>
      <c r="I1737" s="233"/>
      <c r="J1737" s="233"/>
      <c r="K1737" s="233"/>
      <c r="L1737" s="233"/>
      <c r="M1737" s="233"/>
      <c r="O1737" s="138"/>
      <c r="P1737" s="138">
        <f t="shared" si="266"/>
        <v>1726</v>
      </c>
      <c r="Q1737" s="290">
        <f t="shared" si="267"/>
        <v>-7463750</v>
      </c>
      <c r="R1737" s="290">
        <f t="shared" si="268"/>
        <v>4350</v>
      </c>
      <c r="S1737" s="290">
        <f t="shared" si="269"/>
        <v>-7468100</v>
      </c>
      <c r="T1737" s="290">
        <f t="shared" si="261"/>
        <v>5200</v>
      </c>
      <c r="U1737" s="290">
        <f t="shared" si="262"/>
        <v>-7468950</v>
      </c>
      <c r="V1737" s="77"/>
      <c r="W1737" s="8"/>
      <c r="X1737" s="8"/>
    </row>
    <row r="1738" spans="3:24" x14ac:dyDescent="0.25">
      <c r="C1738" s="295">
        <f t="shared" si="263"/>
        <v>0</v>
      </c>
      <c r="D1738" s="92">
        <f t="shared" si="264"/>
        <v>0</v>
      </c>
      <c r="E1738" s="92">
        <f t="shared" si="260"/>
        <v>0</v>
      </c>
      <c r="F1738" s="92">
        <f t="shared" si="265"/>
        <v>0</v>
      </c>
      <c r="G1738" s="92"/>
      <c r="H1738" s="233"/>
      <c r="I1738" s="233"/>
      <c r="J1738" s="233"/>
      <c r="K1738" s="233"/>
      <c r="L1738" s="233"/>
      <c r="M1738" s="233"/>
      <c r="O1738" s="138"/>
      <c r="P1738" s="138">
        <f t="shared" si="266"/>
        <v>1727</v>
      </c>
      <c r="Q1738" s="290">
        <f t="shared" si="267"/>
        <v>-7468100</v>
      </c>
      <c r="R1738" s="290">
        <f t="shared" si="268"/>
        <v>4350</v>
      </c>
      <c r="S1738" s="290">
        <f t="shared" si="269"/>
        <v>-7472450</v>
      </c>
      <c r="T1738" s="290">
        <f t="shared" si="261"/>
        <v>5200</v>
      </c>
      <c r="U1738" s="290">
        <f t="shared" si="262"/>
        <v>-7473300</v>
      </c>
      <c r="V1738" s="77"/>
      <c r="W1738" s="8"/>
      <c r="X1738" s="8"/>
    </row>
    <row r="1739" spans="3:24" x14ac:dyDescent="0.25">
      <c r="C1739" s="295">
        <f t="shared" si="263"/>
        <v>0</v>
      </c>
      <c r="D1739" s="92">
        <f t="shared" si="264"/>
        <v>0</v>
      </c>
      <c r="E1739" s="92">
        <f t="shared" si="260"/>
        <v>0</v>
      </c>
      <c r="F1739" s="92">
        <f t="shared" si="265"/>
        <v>0</v>
      </c>
      <c r="G1739" s="92"/>
      <c r="H1739" s="233"/>
      <c r="I1739" s="233"/>
      <c r="J1739" s="233"/>
      <c r="K1739" s="233"/>
      <c r="L1739" s="233"/>
      <c r="M1739" s="233"/>
      <c r="O1739" s="138"/>
      <c r="P1739" s="138">
        <f t="shared" si="266"/>
        <v>1728</v>
      </c>
      <c r="Q1739" s="290">
        <f t="shared" si="267"/>
        <v>-7472450</v>
      </c>
      <c r="R1739" s="290">
        <f t="shared" si="268"/>
        <v>4350</v>
      </c>
      <c r="S1739" s="290">
        <f t="shared" si="269"/>
        <v>-7476800</v>
      </c>
      <c r="T1739" s="290">
        <f t="shared" si="261"/>
        <v>5200</v>
      </c>
      <c r="U1739" s="290">
        <f t="shared" si="262"/>
        <v>-7477650</v>
      </c>
      <c r="V1739" s="77"/>
      <c r="W1739" s="8"/>
      <c r="X1739" s="8"/>
    </row>
    <row r="1740" spans="3:24" x14ac:dyDescent="0.25">
      <c r="C1740" s="295">
        <f t="shared" si="263"/>
        <v>0</v>
      </c>
      <c r="D1740" s="92">
        <f t="shared" si="264"/>
        <v>0</v>
      </c>
      <c r="E1740" s="92">
        <f t="shared" si="260"/>
        <v>0</v>
      </c>
      <c r="F1740" s="92">
        <f t="shared" si="265"/>
        <v>0</v>
      </c>
      <c r="G1740" s="92"/>
      <c r="H1740" s="233"/>
      <c r="I1740" s="233"/>
      <c r="J1740" s="233"/>
      <c r="K1740" s="233"/>
      <c r="L1740" s="233"/>
      <c r="M1740" s="233"/>
      <c r="O1740" s="138"/>
      <c r="P1740" s="138">
        <f t="shared" si="266"/>
        <v>1729</v>
      </c>
      <c r="Q1740" s="290">
        <f t="shared" si="267"/>
        <v>-7476800</v>
      </c>
      <c r="R1740" s="290">
        <f t="shared" si="268"/>
        <v>4350</v>
      </c>
      <c r="S1740" s="290">
        <f t="shared" si="269"/>
        <v>-7481150</v>
      </c>
      <c r="T1740" s="290">
        <f t="shared" si="261"/>
        <v>5200</v>
      </c>
      <c r="U1740" s="290">
        <f t="shared" si="262"/>
        <v>-7482000</v>
      </c>
      <c r="V1740" s="77"/>
      <c r="W1740" s="8"/>
      <c r="X1740" s="8"/>
    </row>
    <row r="1741" spans="3:24" x14ac:dyDescent="0.25">
      <c r="C1741" s="295">
        <f t="shared" si="263"/>
        <v>0</v>
      </c>
      <c r="D1741" s="92">
        <f t="shared" si="264"/>
        <v>0</v>
      </c>
      <c r="E1741" s="92">
        <f t="shared" ref="E1741:E1804" si="270">IF(U1741&lt;0,0,U1741)</f>
        <v>0</v>
      </c>
      <c r="F1741" s="92">
        <f t="shared" si="265"/>
        <v>0</v>
      </c>
      <c r="G1741" s="92"/>
      <c r="H1741" s="233"/>
      <c r="I1741" s="233"/>
      <c r="J1741" s="233"/>
      <c r="K1741" s="233"/>
      <c r="L1741" s="233"/>
      <c r="M1741" s="233"/>
      <c r="O1741" s="138"/>
      <c r="P1741" s="138">
        <f t="shared" si="266"/>
        <v>1730</v>
      </c>
      <c r="Q1741" s="290">
        <f t="shared" si="267"/>
        <v>-7481150</v>
      </c>
      <c r="R1741" s="290">
        <f t="shared" si="268"/>
        <v>4350</v>
      </c>
      <c r="S1741" s="290">
        <f t="shared" si="269"/>
        <v>-7485500</v>
      </c>
      <c r="T1741" s="290">
        <f t="shared" ref="T1741:T1804" si="271">IF(S1741&lt;$E$5,$E$5,S1741)</f>
        <v>5200</v>
      </c>
      <c r="U1741" s="290">
        <f t="shared" ref="U1741:U1804" si="272">+Q1741-T1741</f>
        <v>-7486350</v>
      </c>
      <c r="V1741" s="77"/>
      <c r="W1741" s="8"/>
      <c r="X1741" s="8"/>
    </row>
    <row r="1742" spans="3:24" x14ac:dyDescent="0.25">
      <c r="C1742" s="295">
        <f t="shared" ref="C1742:C1805" si="273">IF(U1742&lt;=0,0,P1742)</f>
        <v>0</v>
      </c>
      <c r="D1742" s="92">
        <f t="shared" ref="D1742:D1805" si="274">IF(U1742&lt;=0,0,F1741)</f>
        <v>0</v>
      </c>
      <c r="E1742" s="92">
        <f t="shared" si="270"/>
        <v>0</v>
      </c>
      <c r="F1742" s="92">
        <f t="shared" ref="F1742:F1805" si="275">+D1742-E1742</f>
        <v>0</v>
      </c>
      <c r="G1742" s="92"/>
      <c r="H1742" s="233"/>
      <c r="I1742" s="233"/>
      <c r="J1742" s="233"/>
      <c r="K1742" s="233"/>
      <c r="L1742" s="233"/>
      <c r="M1742" s="233"/>
      <c r="O1742" s="138"/>
      <c r="P1742" s="138">
        <f t="shared" ref="P1742:P1805" si="276">+P1741+1</f>
        <v>1731</v>
      </c>
      <c r="Q1742" s="290">
        <f t="shared" ref="Q1742:Q1805" si="277">+S1741</f>
        <v>-7485500</v>
      </c>
      <c r="R1742" s="290">
        <f t="shared" ref="R1742:R1805" si="278">+R1741</f>
        <v>4350</v>
      </c>
      <c r="S1742" s="290">
        <f t="shared" ref="S1742:S1805" si="279">+Q1742-R1742</f>
        <v>-7489850</v>
      </c>
      <c r="T1742" s="290">
        <f t="shared" si="271"/>
        <v>5200</v>
      </c>
      <c r="U1742" s="290">
        <f t="shared" si="272"/>
        <v>-7490700</v>
      </c>
      <c r="V1742" s="77"/>
      <c r="W1742" s="8"/>
      <c r="X1742" s="8"/>
    </row>
    <row r="1743" spans="3:24" x14ac:dyDescent="0.25">
      <c r="C1743" s="295">
        <f t="shared" si="273"/>
        <v>0</v>
      </c>
      <c r="D1743" s="92">
        <f t="shared" si="274"/>
        <v>0</v>
      </c>
      <c r="E1743" s="92">
        <f t="shared" si="270"/>
        <v>0</v>
      </c>
      <c r="F1743" s="92">
        <f t="shared" si="275"/>
        <v>0</v>
      </c>
      <c r="G1743" s="92"/>
      <c r="H1743" s="233"/>
      <c r="I1743" s="233"/>
      <c r="J1743" s="233"/>
      <c r="K1743" s="233"/>
      <c r="L1743" s="233"/>
      <c r="M1743" s="233"/>
      <c r="O1743" s="138"/>
      <c r="P1743" s="138">
        <f t="shared" si="276"/>
        <v>1732</v>
      </c>
      <c r="Q1743" s="290">
        <f t="shared" si="277"/>
        <v>-7489850</v>
      </c>
      <c r="R1743" s="290">
        <f t="shared" si="278"/>
        <v>4350</v>
      </c>
      <c r="S1743" s="290">
        <f t="shared" si="279"/>
        <v>-7494200</v>
      </c>
      <c r="T1743" s="290">
        <f t="shared" si="271"/>
        <v>5200</v>
      </c>
      <c r="U1743" s="290">
        <f t="shared" si="272"/>
        <v>-7495050</v>
      </c>
      <c r="V1743" s="77"/>
      <c r="W1743" s="8"/>
      <c r="X1743" s="8"/>
    </row>
    <row r="1744" spans="3:24" x14ac:dyDescent="0.25">
      <c r="C1744" s="295">
        <f t="shared" si="273"/>
        <v>0</v>
      </c>
      <c r="D1744" s="92">
        <f t="shared" si="274"/>
        <v>0</v>
      </c>
      <c r="E1744" s="92">
        <f t="shared" si="270"/>
        <v>0</v>
      </c>
      <c r="F1744" s="92">
        <f t="shared" si="275"/>
        <v>0</v>
      </c>
      <c r="G1744" s="92"/>
      <c r="H1744" s="233"/>
      <c r="I1744" s="233"/>
      <c r="J1744" s="233"/>
      <c r="K1744" s="233"/>
      <c r="L1744" s="233"/>
      <c r="M1744" s="233"/>
      <c r="O1744" s="138"/>
      <c r="P1744" s="138">
        <f t="shared" si="276"/>
        <v>1733</v>
      </c>
      <c r="Q1744" s="290">
        <f t="shared" si="277"/>
        <v>-7494200</v>
      </c>
      <c r="R1744" s="290">
        <f t="shared" si="278"/>
        <v>4350</v>
      </c>
      <c r="S1744" s="290">
        <f t="shared" si="279"/>
        <v>-7498550</v>
      </c>
      <c r="T1744" s="290">
        <f t="shared" si="271"/>
        <v>5200</v>
      </c>
      <c r="U1744" s="290">
        <f t="shared" si="272"/>
        <v>-7499400</v>
      </c>
      <c r="V1744" s="77"/>
      <c r="W1744" s="8"/>
      <c r="X1744" s="8"/>
    </row>
    <row r="1745" spans="3:24" x14ac:dyDescent="0.25">
      <c r="C1745" s="295">
        <f t="shared" si="273"/>
        <v>0</v>
      </c>
      <c r="D1745" s="92">
        <f t="shared" si="274"/>
        <v>0</v>
      </c>
      <c r="E1745" s="92">
        <f t="shared" si="270"/>
        <v>0</v>
      </c>
      <c r="F1745" s="92">
        <f t="shared" si="275"/>
        <v>0</v>
      </c>
      <c r="G1745" s="92"/>
      <c r="H1745" s="233"/>
      <c r="I1745" s="233"/>
      <c r="J1745" s="233"/>
      <c r="K1745" s="233"/>
      <c r="L1745" s="233"/>
      <c r="M1745" s="233"/>
      <c r="O1745" s="138"/>
      <c r="P1745" s="138">
        <f t="shared" si="276"/>
        <v>1734</v>
      </c>
      <c r="Q1745" s="290">
        <f t="shared" si="277"/>
        <v>-7498550</v>
      </c>
      <c r="R1745" s="290">
        <f t="shared" si="278"/>
        <v>4350</v>
      </c>
      <c r="S1745" s="290">
        <f t="shared" si="279"/>
        <v>-7502900</v>
      </c>
      <c r="T1745" s="290">
        <f t="shared" si="271"/>
        <v>5200</v>
      </c>
      <c r="U1745" s="290">
        <f t="shared" si="272"/>
        <v>-7503750</v>
      </c>
      <c r="V1745" s="77"/>
      <c r="W1745" s="8"/>
      <c r="X1745" s="8"/>
    </row>
    <row r="1746" spans="3:24" x14ac:dyDescent="0.25">
      <c r="C1746" s="295">
        <f t="shared" si="273"/>
        <v>0</v>
      </c>
      <c r="D1746" s="92">
        <f t="shared" si="274"/>
        <v>0</v>
      </c>
      <c r="E1746" s="92">
        <f t="shared" si="270"/>
        <v>0</v>
      </c>
      <c r="F1746" s="92">
        <f t="shared" si="275"/>
        <v>0</v>
      </c>
      <c r="G1746" s="92"/>
      <c r="H1746" s="233"/>
      <c r="I1746" s="233"/>
      <c r="J1746" s="233"/>
      <c r="K1746" s="233"/>
      <c r="L1746" s="233"/>
      <c r="M1746" s="233"/>
      <c r="O1746" s="138"/>
      <c r="P1746" s="138">
        <f t="shared" si="276"/>
        <v>1735</v>
      </c>
      <c r="Q1746" s="290">
        <f t="shared" si="277"/>
        <v>-7502900</v>
      </c>
      <c r="R1746" s="290">
        <f t="shared" si="278"/>
        <v>4350</v>
      </c>
      <c r="S1746" s="290">
        <f t="shared" si="279"/>
        <v>-7507250</v>
      </c>
      <c r="T1746" s="290">
        <f t="shared" si="271"/>
        <v>5200</v>
      </c>
      <c r="U1746" s="290">
        <f t="shared" si="272"/>
        <v>-7508100</v>
      </c>
      <c r="V1746" s="77"/>
      <c r="W1746" s="8"/>
      <c r="X1746" s="8"/>
    </row>
    <row r="1747" spans="3:24" x14ac:dyDescent="0.25">
      <c r="C1747" s="295">
        <f t="shared" si="273"/>
        <v>0</v>
      </c>
      <c r="D1747" s="92">
        <f t="shared" si="274"/>
        <v>0</v>
      </c>
      <c r="E1747" s="92">
        <f t="shared" si="270"/>
        <v>0</v>
      </c>
      <c r="F1747" s="92">
        <f t="shared" si="275"/>
        <v>0</v>
      </c>
      <c r="G1747" s="92"/>
      <c r="H1747" s="233"/>
      <c r="I1747" s="233"/>
      <c r="J1747" s="233"/>
      <c r="K1747" s="233"/>
      <c r="L1747" s="233"/>
      <c r="M1747" s="233"/>
      <c r="O1747" s="138"/>
      <c r="P1747" s="138">
        <f t="shared" si="276"/>
        <v>1736</v>
      </c>
      <c r="Q1747" s="290">
        <f t="shared" si="277"/>
        <v>-7507250</v>
      </c>
      <c r="R1747" s="290">
        <f t="shared" si="278"/>
        <v>4350</v>
      </c>
      <c r="S1747" s="290">
        <f t="shared" si="279"/>
        <v>-7511600</v>
      </c>
      <c r="T1747" s="290">
        <f t="shared" si="271"/>
        <v>5200</v>
      </c>
      <c r="U1747" s="290">
        <f t="shared" si="272"/>
        <v>-7512450</v>
      </c>
      <c r="V1747" s="77"/>
      <c r="W1747" s="8"/>
      <c r="X1747" s="8"/>
    </row>
    <row r="1748" spans="3:24" x14ac:dyDescent="0.25">
      <c r="C1748" s="295">
        <f t="shared" si="273"/>
        <v>0</v>
      </c>
      <c r="D1748" s="92">
        <f t="shared" si="274"/>
        <v>0</v>
      </c>
      <c r="E1748" s="92">
        <f t="shared" si="270"/>
        <v>0</v>
      </c>
      <c r="F1748" s="92">
        <f t="shared" si="275"/>
        <v>0</v>
      </c>
      <c r="G1748" s="92"/>
      <c r="H1748" s="233"/>
      <c r="I1748" s="233"/>
      <c r="J1748" s="233"/>
      <c r="K1748" s="233"/>
      <c r="L1748" s="233"/>
      <c r="M1748" s="233"/>
      <c r="O1748" s="138"/>
      <c r="P1748" s="138">
        <f t="shared" si="276"/>
        <v>1737</v>
      </c>
      <c r="Q1748" s="290">
        <f t="shared" si="277"/>
        <v>-7511600</v>
      </c>
      <c r="R1748" s="290">
        <f t="shared" si="278"/>
        <v>4350</v>
      </c>
      <c r="S1748" s="290">
        <f t="shared" si="279"/>
        <v>-7515950</v>
      </c>
      <c r="T1748" s="290">
        <f t="shared" si="271"/>
        <v>5200</v>
      </c>
      <c r="U1748" s="290">
        <f t="shared" si="272"/>
        <v>-7516800</v>
      </c>
      <c r="V1748" s="77"/>
      <c r="W1748" s="8"/>
      <c r="X1748" s="8"/>
    </row>
    <row r="1749" spans="3:24" x14ac:dyDescent="0.25">
      <c r="C1749" s="295">
        <f t="shared" si="273"/>
        <v>0</v>
      </c>
      <c r="D1749" s="92">
        <f t="shared" si="274"/>
        <v>0</v>
      </c>
      <c r="E1749" s="92">
        <f t="shared" si="270"/>
        <v>0</v>
      </c>
      <c r="F1749" s="92">
        <f t="shared" si="275"/>
        <v>0</v>
      </c>
      <c r="G1749" s="92"/>
      <c r="H1749" s="233"/>
      <c r="I1749" s="233"/>
      <c r="J1749" s="233"/>
      <c r="K1749" s="233"/>
      <c r="L1749" s="233"/>
      <c r="M1749" s="233"/>
      <c r="O1749" s="138"/>
      <c r="P1749" s="138">
        <f t="shared" si="276"/>
        <v>1738</v>
      </c>
      <c r="Q1749" s="290">
        <f t="shared" si="277"/>
        <v>-7515950</v>
      </c>
      <c r="R1749" s="290">
        <f t="shared" si="278"/>
        <v>4350</v>
      </c>
      <c r="S1749" s="290">
        <f t="shared" si="279"/>
        <v>-7520300</v>
      </c>
      <c r="T1749" s="290">
        <f t="shared" si="271"/>
        <v>5200</v>
      </c>
      <c r="U1749" s="290">
        <f t="shared" si="272"/>
        <v>-7521150</v>
      </c>
      <c r="V1749" s="77"/>
      <c r="W1749" s="8"/>
      <c r="X1749" s="8"/>
    </row>
    <row r="1750" spans="3:24" x14ac:dyDescent="0.25">
      <c r="C1750" s="295">
        <f t="shared" si="273"/>
        <v>0</v>
      </c>
      <c r="D1750" s="92">
        <f t="shared" si="274"/>
        <v>0</v>
      </c>
      <c r="E1750" s="92">
        <f t="shared" si="270"/>
        <v>0</v>
      </c>
      <c r="F1750" s="92">
        <f t="shared" si="275"/>
        <v>0</v>
      </c>
      <c r="G1750" s="92"/>
      <c r="H1750" s="233"/>
      <c r="I1750" s="233"/>
      <c r="J1750" s="233"/>
      <c r="K1750" s="233"/>
      <c r="L1750" s="233"/>
      <c r="M1750" s="233"/>
      <c r="O1750" s="138"/>
      <c r="P1750" s="138">
        <f t="shared" si="276"/>
        <v>1739</v>
      </c>
      <c r="Q1750" s="290">
        <f t="shared" si="277"/>
        <v>-7520300</v>
      </c>
      <c r="R1750" s="290">
        <f t="shared" si="278"/>
        <v>4350</v>
      </c>
      <c r="S1750" s="290">
        <f t="shared" si="279"/>
        <v>-7524650</v>
      </c>
      <c r="T1750" s="290">
        <f t="shared" si="271"/>
        <v>5200</v>
      </c>
      <c r="U1750" s="290">
        <f t="shared" si="272"/>
        <v>-7525500</v>
      </c>
      <c r="V1750" s="77"/>
      <c r="W1750" s="8"/>
      <c r="X1750" s="8"/>
    </row>
    <row r="1751" spans="3:24" x14ac:dyDescent="0.25">
      <c r="C1751" s="295">
        <f t="shared" si="273"/>
        <v>0</v>
      </c>
      <c r="D1751" s="92">
        <f t="shared" si="274"/>
        <v>0</v>
      </c>
      <c r="E1751" s="92">
        <f t="shared" si="270"/>
        <v>0</v>
      </c>
      <c r="F1751" s="92">
        <f t="shared" si="275"/>
        <v>0</v>
      </c>
      <c r="G1751" s="92"/>
      <c r="H1751" s="233"/>
      <c r="I1751" s="233"/>
      <c r="J1751" s="233"/>
      <c r="K1751" s="233"/>
      <c r="L1751" s="233"/>
      <c r="M1751" s="233"/>
      <c r="O1751" s="138"/>
      <c r="P1751" s="138">
        <f t="shared" si="276"/>
        <v>1740</v>
      </c>
      <c r="Q1751" s="290">
        <f t="shared" si="277"/>
        <v>-7524650</v>
      </c>
      <c r="R1751" s="290">
        <f t="shared" si="278"/>
        <v>4350</v>
      </c>
      <c r="S1751" s="290">
        <f t="shared" si="279"/>
        <v>-7529000</v>
      </c>
      <c r="T1751" s="290">
        <f t="shared" si="271"/>
        <v>5200</v>
      </c>
      <c r="U1751" s="290">
        <f t="shared" si="272"/>
        <v>-7529850</v>
      </c>
      <c r="V1751" s="77"/>
      <c r="W1751" s="8"/>
      <c r="X1751" s="8"/>
    </row>
    <row r="1752" spans="3:24" x14ac:dyDescent="0.25">
      <c r="C1752" s="295">
        <f t="shared" si="273"/>
        <v>0</v>
      </c>
      <c r="D1752" s="92">
        <f t="shared" si="274"/>
        <v>0</v>
      </c>
      <c r="E1752" s="92">
        <f t="shared" si="270"/>
        <v>0</v>
      </c>
      <c r="F1752" s="92">
        <f t="shared" si="275"/>
        <v>0</v>
      </c>
      <c r="G1752" s="92"/>
      <c r="H1752" s="233"/>
      <c r="I1752" s="233"/>
      <c r="J1752" s="233"/>
      <c r="K1752" s="233"/>
      <c r="L1752" s="233"/>
      <c r="M1752" s="233"/>
      <c r="O1752" s="138"/>
      <c r="P1752" s="138">
        <f t="shared" si="276"/>
        <v>1741</v>
      </c>
      <c r="Q1752" s="290">
        <f t="shared" si="277"/>
        <v>-7529000</v>
      </c>
      <c r="R1752" s="290">
        <f t="shared" si="278"/>
        <v>4350</v>
      </c>
      <c r="S1752" s="290">
        <f t="shared" si="279"/>
        <v>-7533350</v>
      </c>
      <c r="T1752" s="290">
        <f t="shared" si="271"/>
        <v>5200</v>
      </c>
      <c r="U1752" s="290">
        <f t="shared" si="272"/>
        <v>-7534200</v>
      </c>
      <c r="V1752" s="77"/>
      <c r="W1752" s="8"/>
      <c r="X1752" s="8"/>
    </row>
    <row r="1753" spans="3:24" x14ac:dyDescent="0.25">
      <c r="C1753" s="295">
        <f t="shared" si="273"/>
        <v>0</v>
      </c>
      <c r="D1753" s="92">
        <f t="shared" si="274"/>
        <v>0</v>
      </c>
      <c r="E1753" s="92">
        <f t="shared" si="270"/>
        <v>0</v>
      </c>
      <c r="F1753" s="92">
        <f t="shared" si="275"/>
        <v>0</v>
      </c>
      <c r="G1753" s="92"/>
      <c r="H1753" s="233"/>
      <c r="I1753" s="233"/>
      <c r="J1753" s="233"/>
      <c r="K1753" s="233"/>
      <c r="L1753" s="233"/>
      <c r="M1753" s="233"/>
      <c r="O1753" s="138"/>
      <c r="P1753" s="138">
        <f t="shared" si="276"/>
        <v>1742</v>
      </c>
      <c r="Q1753" s="290">
        <f t="shared" si="277"/>
        <v>-7533350</v>
      </c>
      <c r="R1753" s="290">
        <f t="shared" si="278"/>
        <v>4350</v>
      </c>
      <c r="S1753" s="290">
        <f t="shared" si="279"/>
        <v>-7537700</v>
      </c>
      <c r="T1753" s="290">
        <f t="shared" si="271"/>
        <v>5200</v>
      </c>
      <c r="U1753" s="290">
        <f t="shared" si="272"/>
        <v>-7538550</v>
      </c>
      <c r="V1753" s="77"/>
      <c r="W1753" s="8"/>
      <c r="X1753" s="8"/>
    </row>
    <row r="1754" spans="3:24" x14ac:dyDescent="0.25">
      <c r="C1754" s="295">
        <f t="shared" si="273"/>
        <v>0</v>
      </c>
      <c r="D1754" s="92">
        <f t="shared" si="274"/>
        <v>0</v>
      </c>
      <c r="E1754" s="92">
        <f t="shared" si="270"/>
        <v>0</v>
      </c>
      <c r="F1754" s="92">
        <f t="shared" si="275"/>
        <v>0</v>
      </c>
      <c r="G1754" s="92"/>
      <c r="H1754" s="233"/>
      <c r="I1754" s="233"/>
      <c r="J1754" s="233"/>
      <c r="K1754" s="233"/>
      <c r="L1754" s="233"/>
      <c r="M1754" s="233"/>
      <c r="O1754" s="138"/>
      <c r="P1754" s="138">
        <f t="shared" si="276"/>
        <v>1743</v>
      </c>
      <c r="Q1754" s="290">
        <f t="shared" si="277"/>
        <v>-7537700</v>
      </c>
      <c r="R1754" s="290">
        <f t="shared" si="278"/>
        <v>4350</v>
      </c>
      <c r="S1754" s="290">
        <f t="shared" si="279"/>
        <v>-7542050</v>
      </c>
      <c r="T1754" s="290">
        <f t="shared" si="271"/>
        <v>5200</v>
      </c>
      <c r="U1754" s="290">
        <f t="shared" si="272"/>
        <v>-7542900</v>
      </c>
      <c r="V1754" s="77"/>
      <c r="W1754" s="8"/>
      <c r="X1754" s="8"/>
    </row>
    <row r="1755" spans="3:24" x14ac:dyDescent="0.25">
      <c r="C1755" s="295">
        <f t="shared" si="273"/>
        <v>0</v>
      </c>
      <c r="D1755" s="92">
        <f t="shared" si="274"/>
        <v>0</v>
      </c>
      <c r="E1755" s="92">
        <f t="shared" si="270"/>
        <v>0</v>
      </c>
      <c r="F1755" s="92">
        <f t="shared" si="275"/>
        <v>0</v>
      </c>
      <c r="G1755" s="92"/>
      <c r="H1755" s="233"/>
      <c r="I1755" s="233"/>
      <c r="J1755" s="233"/>
      <c r="K1755" s="233"/>
      <c r="L1755" s="233"/>
      <c r="M1755" s="233"/>
      <c r="O1755" s="138"/>
      <c r="P1755" s="138">
        <f t="shared" si="276"/>
        <v>1744</v>
      </c>
      <c r="Q1755" s="290">
        <f t="shared" si="277"/>
        <v>-7542050</v>
      </c>
      <c r="R1755" s="290">
        <f t="shared" si="278"/>
        <v>4350</v>
      </c>
      <c r="S1755" s="290">
        <f t="shared" si="279"/>
        <v>-7546400</v>
      </c>
      <c r="T1755" s="290">
        <f t="shared" si="271"/>
        <v>5200</v>
      </c>
      <c r="U1755" s="290">
        <f t="shared" si="272"/>
        <v>-7547250</v>
      </c>
      <c r="V1755" s="77"/>
      <c r="W1755" s="8"/>
      <c r="X1755" s="8"/>
    </row>
    <row r="1756" spans="3:24" x14ac:dyDescent="0.25">
      <c r="C1756" s="295">
        <f t="shared" si="273"/>
        <v>0</v>
      </c>
      <c r="D1756" s="92">
        <f t="shared" si="274"/>
        <v>0</v>
      </c>
      <c r="E1756" s="92">
        <f t="shared" si="270"/>
        <v>0</v>
      </c>
      <c r="F1756" s="92">
        <f t="shared" si="275"/>
        <v>0</v>
      </c>
      <c r="G1756" s="92"/>
      <c r="H1756" s="233"/>
      <c r="I1756" s="233"/>
      <c r="J1756" s="233"/>
      <c r="K1756" s="233"/>
      <c r="L1756" s="233"/>
      <c r="M1756" s="233"/>
      <c r="O1756" s="138"/>
      <c r="P1756" s="138">
        <f t="shared" si="276"/>
        <v>1745</v>
      </c>
      <c r="Q1756" s="290">
        <f t="shared" si="277"/>
        <v>-7546400</v>
      </c>
      <c r="R1756" s="290">
        <f t="shared" si="278"/>
        <v>4350</v>
      </c>
      <c r="S1756" s="290">
        <f t="shared" si="279"/>
        <v>-7550750</v>
      </c>
      <c r="T1756" s="290">
        <f t="shared" si="271"/>
        <v>5200</v>
      </c>
      <c r="U1756" s="290">
        <f t="shared" si="272"/>
        <v>-7551600</v>
      </c>
      <c r="V1756" s="77"/>
      <c r="W1756" s="8"/>
      <c r="X1756" s="8"/>
    </row>
    <row r="1757" spans="3:24" x14ac:dyDescent="0.25">
      <c r="C1757" s="295">
        <f t="shared" si="273"/>
        <v>0</v>
      </c>
      <c r="D1757" s="92">
        <f t="shared" si="274"/>
        <v>0</v>
      </c>
      <c r="E1757" s="92">
        <f t="shared" si="270"/>
        <v>0</v>
      </c>
      <c r="F1757" s="92">
        <f t="shared" si="275"/>
        <v>0</v>
      </c>
      <c r="G1757" s="92"/>
      <c r="H1757" s="233"/>
      <c r="I1757" s="233"/>
      <c r="J1757" s="233"/>
      <c r="K1757" s="233"/>
      <c r="L1757" s="233"/>
      <c r="M1757" s="233"/>
      <c r="O1757" s="138"/>
      <c r="P1757" s="138">
        <f t="shared" si="276"/>
        <v>1746</v>
      </c>
      <c r="Q1757" s="290">
        <f t="shared" si="277"/>
        <v>-7550750</v>
      </c>
      <c r="R1757" s="290">
        <f t="shared" si="278"/>
        <v>4350</v>
      </c>
      <c r="S1757" s="290">
        <f t="shared" si="279"/>
        <v>-7555100</v>
      </c>
      <c r="T1757" s="290">
        <f t="shared" si="271"/>
        <v>5200</v>
      </c>
      <c r="U1757" s="290">
        <f t="shared" si="272"/>
        <v>-7555950</v>
      </c>
      <c r="V1757" s="77"/>
      <c r="W1757" s="8"/>
      <c r="X1757" s="8"/>
    </row>
    <row r="1758" spans="3:24" x14ac:dyDescent="0.25">
      <c r="C1758" s="295">
        <f t="shared" si="273"/>
        <v>0</v>
      </c>
      <c r="D1758" s="92">
        <f t="shared" si="274"/>
        <v>0</v>
      </c>
      <c r="E1758" s="92">
        <f t="shared" si="270"/>
        <v>0</v>
      </c>
      <c r="F1758" s="92">
        <f t="shared" si="275"/>
        <v>0</v>
      </c>
      <c r="G1758" s="92"/>
      <c r="H1758" s="233"/>
      <c r="I1758" s="233"/>
      <c r="J1758" s="233"/>
      <c r="K1758" s="233"/>
      <c r="L1758" s="233"/>
      <c r="M1758" s="233"/>
      <c r="O1758" s="138"/>
      <c r="P1758" s="138">
        <f t="shared" si="276"/>
        <v>1747</v>
      </c>
      <c r="Q1758" s="290">
        <f t="shared" si="277"/>
        <v>-7555100</v>
      </c>
      <c r="R1758" s="290">
        <f t="shared" si="278"/>
        <v>4350</v>
      </c>
      <c r="S1758" s="290">
        <f t="shared" si="279"/>
        <v>-7559450</v>
      </c>
      <c r="T1758" s="290">
        <f t="shared" si="271"/>
        <v>5200</v>
      </c>
      <c r="U1758" s="290">
        <f t="shared" si="272"/>
        <v>-7560300</v>
      </c>
      <c r="V1758" s="77"/>
      <c r="W1758" s="8"/>
      <c r="X1758" s="8"/>
    </row>
    <row r="1759" spans="3:24" x14ac:dyDescent="0.25">
      <c r="C1759" s="295">
        <f t="shared" si="273"/>
        <v>0</v>
      </c>
      <c r="D1759" s="92">
        <f t="shared" si="274"/>
        <v>0</v>
      </c>
      <c r="E1759" s="92">
        <f t="shared" si="270"/>
        <v>0</v>
      </c>
      <c r="F1759" s="92">
        <f t="shared" si="275"/>
        <v>0</v>
      </c>
      <c r="G1759" s="92"/>
      <c r="H1759" s="233"/>
      <c r="I1759" s="233"/>
      <c r="J1759" s="233"/>
      <c r="K1759" s="233"/>
      <c r="L1759" s="233"/>
      <c r="M1759" s="233"/>
      <c r="O1759" s="138"/>
      <c r="P1759" s="138">
        <f t="shared" si="276"/>
        <v>1748</v>
      </c>
      <c r="Q1759" s="290">
        <f t="shared" si="277"/>
        <v>-7559450</v>
      </c>
      <c r="R1759" s="290">
        <f t="shared" si="278"/>
        <v>4350</v>
      </c>
      <c r="S1759" s="290">
        <f t="shared" si="279"/>
        <v>-7563800</v>
      </c>
      <c r="T1759" s="290">
        <f t="shared" si="271"/>
        <v>5200</v>
      </c>
      <c r="U1759" s="290">
        <f t="shared" si="272"/>
        <v>-7564650</v>
      </c>
      <c r="V1759" s="77"/>
      <c r="W1759" s="8"/>
      <c r="X1759" s="8"/>
    </row>
    <row r="1760" spans="3:24" x14ac:dyDescent="0.25">
      <c r="C1760" s="295">
        <f t="shared" si="273"/>
        <v>0</v>
      </c>
      <c r="D1760" s="92">
        <f t="shared" si="274"/>
        <v>0</v>
      </c>
      <c r="E1760" s="92">
        <f t="shared" si="270"/>
        <v>0</v>
      </c>
      <c r="F1760" s="92">
        <f t="shared" si="275"/>
        <v>0</v>
      </c>
      <c r="G1760" s="92"/>
      <c r="H1760" s="233"/>
      <c r="I1760" s="233"/>
      <c r="J1760" s="233"/>
      <c r="K1760" s="233"/>
      <c r="L1760" s="233"/>
      <c r="M1760" s="233"/>
      <c r="O1760" s="138"/>
      <c r="P1760" s="138">
        <f t="shared" si="276"/>
        <v>1749</v>
      </c>
      <c r="Q1760" s="290">
        <f t="shared" si="277"/>
        <v>-7563800</v>
      </c>
      <c r="R1760" s="290">
        <f t="shared" si="278"/>
        <v>4350</v>
      </c>
      <c r="S1760" s="290">
        <f t="shared" si="279"/>
        <v>-7568150</v>
      </c>
      <c r="T1760" s="290">
        <f t="shared" si="271"/>
        <v>5200</v>
      </c>
      <c r="U1760" s="290">
        <f t="shared" si="272"/>
        <v>-7569000</v>
      </c>
      <c r="V1760" s="77"/>
      <c r="W1760" s="8"/>
      <c r="X1760" s="8"/>
    </row>
    <row r="1761" spans="3:24" x14ac:dyDescent="0.25">
      <c r="C1761" s="295">
        <f t="shared" si="273"/>
        <v>0</v>
      </c>
      <c r="D1761" s="92">
        <f t="shared" si="274"/>
        <v>0</v>
      </c>
      <c r="E1761" s="92">
        <f t="shared" si="270"/>
        <v>0</v>
      </c>
      <c r="F1761" s="92">
        <f t="shared" si="275"/>
        <v>0</v>
      </c>
      <c r="G1761" s="92"/>
      <c r="H1761" s="233"/>
      <c r="I1761" s="233"/>
      <c r="J1761" s="233"/>
      <c r="K1761" s="233"/>
      <c r="L1761" s="233"/>
      <c r="M1761" s="233"/>
      <c r="O1761" s="138"/>
      <c r="P1761" s="138">
        <f t="shared" si="276"/>
        <v>1750</v>
      </c>
      <c r="Q1761" s="290">
        <f t="shared" si="277"/>
        <v>-7568150</v>
      </c>
      <c r="R1761" s="290">
        <f t="shared" si="278"/>
        <v>4350</v>
      </c>
      <c r="S1761" s="290">
        <f t="shared" si="279"/>
        <v>-7572500</v>
      </c>
      <c r="T1761" s="290">
        <f t="shared" si="271"/>
        <v>5200</v>
      </c>
      <c r="U1761" s="290">
        <f t="shared" si="272"/>
        <v>-7573350</v>
      </c>
      <c r="V1761" s="77"/>
      <c r="W1761" s="8"/>
      <c r="X1761" s="8"/>
    </row>
    <row r="1762" spans="3:24" x14ac:dyDescent="0.25">
      <c r="C1762" s="295">
        <f t="shared" si="273"/>
        <v>0</v>
      </c>
      <c r="D1762" s="92">
        <f t="shared" si="274"/>
        <v>0</v>
      </c>
      <c r="E1762" s="92">
        <f t="shared" si="270"/>
        <v>0</v>
      </c>
      <c r="F1762" s="92">
        <f t="shared" si="275"/>
        <v>0</v>
      </c>
      <c r="G1762" s="92"/>
      <c r="H1762" s="233"/>
      <c r="I1762" s="233"/>
      <c r="J1762" s="233"/>
      <c r="K1762" s="233"/>
      <c r="L1762" s="233"/>
      <c r="M1762" s="233"/>
      <c r="O1762" s="138"/>
      <c r="P1762" s="138">
        <f t="shared" si="276"/>
        <v>1751</v>
      </c>
      <c r="Q1762" s="290">
        <f t="shared" si="277"/>
        <v>-7572500</v>
      </c>
      <c r="R1762" s="290">
        <f t="shared" si="278"/>
        <v>4350</v>
      </c>
      <c r="S1762" s="290">
        <f t="shared" si="279"/>
        <v>-7576850</v>
      </c>
      <c r="T1762" s="290">
        <f t="shared" si="271"/>
        <v>5200</v>
      </c>
      <c r="U1762" s="290">
        <f t="shared" si="272"/>
        <v>-7577700</v>
      </c>
      <c r="V1762" s="77"/>
      <c r="W1762" s="8"/>
      <c r="X1762" s="8"/>
    </row>
    <row r="1763" spans="3:24" x14ac:dyDescent="0.25">
      <c r="C1763" s="295">
        <f t="shared" si="273"/>
        <v>0</v>
      </c>
      <c r="D1763" s="92">
        <f t="shared" si="274"/>
        <v>0</v>
      </c>
      <c r="E1763" s="92">
        <f t="shared" si="270"/>
        <v>0</v>
      </c>
      <c r="F1763" s="92">
        <f t="shared" si="275"/>
        <v>0</v>
      </c>
      <c r="G1763" s="92"/>
      <c r="H1763" s="233"/>
      <c r="I1763" s="233"/>
      <c r="J1763" s="233"/>
      <c r="K1763" s="233"/>
      <c r="L1763" s="233"/>
      <c r="M1763" s="233"/>
      <c r="O1763" s="138"/>
      <c r="P1763" s="138">
        <f t="shared" si="276"/>
        <v>1752</v>
      </c>
      <c r="Q1763" s="290">
        <f t="shared" si="277"/>
        <v>-7576850</v>
      </c>
      <c r="R1763" s="290">
        <f t="shared" si="278"/>
        <v>4350</v>
      </c>
      <c r="S1763" s="290">
        <f t="shared" si="279"/>
        <v>-7581200</v>
      </c>
      <c r="T1763" s="290">
        <f t="shared" si="271"/>
        <v>5200</v>
      </c>
      <c r="U1763" s="290">
        <f t="shared" si="272"/>
        <v>-7582050</v>
      </c>
      <c r="V1763" s="77"/>
      <c r="W1763" s="8"/>
      <c r="X1763" s="8"/>
    </row>
    <row r="1764" spans="3:24" x14ac:dyDescent="0.25">
      <c r="C1764" s="295">
        <f t="shared" si="273"/>
        <v>0</v>
      </c>
      <c r="D1764" s="92">
        <f t="shared" si="274"/>
        <v>0</v>
      </c>
      <c r="E1764" s="92">
        <f t="shared" si="270"/>
        <v>0</v>
      </c>
      <c r="F1764" s="92">
        <f t="shared" si="275"/>
        <v>0</v>
      </c>
      <c r="G1764" s="92"/>
      <c r="H1764" s="233"/>
      <c r="I1764" s="233"/>
      <c r="J1764" s="233"/>
      <c r="K1764" s="233"/>
      <c r="L1764" s="233"/>
      <c r="M1764" s="233"/>
      <c r="O1764" s="138"/>
      <c r="P1764" s="138">
        <f t="shared" si="276"/>
        <v>1753</v>
      </c>
      <c r="Q1764" s="290">
        <f t="shared" si="277"/>
        <v>-7581200</v>
      </c>
      <c r="R1764" s="290">
        <f t="shared" si="278"/>
        <v>4350</v>
      </c>
      <c r="S1764" s="290">
        <f t="shared" si="279"/>
        <v>-7585550</v>
      </c>
      <c r="T1764" s="290">
        <f t="shared" si="271"/>
        <v>5200</v>
      </c>
      <c r="U1764" s="290">
        <f t="shared" si="272"/>
        <v>-7586400</v>
      </c>
      <c r="V1764" s="77"/>
      <c r="W1764" s="8"/>
      <c r="X1764" s="8"/>
    </row>
    <row r="1765" spans="3:24" x14ac:dyDescent="0.25">
      <c r="C1765" s="295">
        <f t="shared" si="273"/>
        <v>0</v>
      </c>
      <c r="D1765" s="92">
        <f t="shared" si="274"/>
        <v>0</v>
      </c>
      <c r="E1765" s="92">
        <f t="shared" si="270"/>
        <v>0</v>
      </c>
      <c r="F1765" s="92">
        <f t="shared" si="275"/>
        <v>0</v>
      </c>
      <c r="G1765" s="92"/>
      <c r="H1765" s="233"/>
      <c r="I1765" s="233"/>
      <c r="J1765" s="233"/>
      <c r="K1765" s="233"/>
      <c r="L1765" s="233"/>
      <c r="M1765" s="233"/>
      <c r="O1765" s="138"/>
      <c r="P1765" s="138">
        <f t="shared" si="276"/>
        <v>1754</v>
      </c>
      <c r="Q1765" s="290">
        <f t="shared" si="277"/>
        <v>-7585550</v>
      </c>
      <c r="R1765" s="290">
        <f t="shared" si="278"/>
        <v>4350</v>
      </c>
      <c r="S1765" s="290">
        <f t="shared" si="279"/>
        <v>-7589900</v>
      </c>
      <c r="T1765" s="290">
        <f t="shared" si="271"/>
        <v>5200</v>
      </c>
      <c r="U1765" s="290">
        <f t="shared" si="272"/>
        <v>-7590750</v>
      </c>
      <c r="V1765" s="77"/>
      <c r="W1765" s="8"/>
      <c r="X1765" s="8"/>
    </row>
    <row r="1766" spans="3:24" x14ac:dyDescent="0.25">
      <c r="C1766" s="295">
        <f t="shared" si="273"/>
        <v>0</v>
      </c>
      <c r="D1766" s="92">
        <f t="shared" si="274"/>
        <v>0</v>
      </c>
      <c r="E1766" s="92">
        <f t="shared" si="270"/>
        <v>0</v>
      </c>
      <c r="F1766" s="92">
        <f t="shared" si="275"/>
        <v>0</v>
      </c>
      <c r="G1766" s="92"/>
      <c r="H1766" s="233"/>
      <c r="I1766" s="233"/>
      <c r="J1766" s="233"/>
      <c r="K1766" s="233"/>
      <c r="L1766" s="233"/>
      <c r="M1766" s="233"/>
      <c r="O1766" s="138"/>
      <c r="P1766" s="138">
        <f t="shared" si="276"/>
        <v>1755</v>
      </c>
      <c r="Q1766" s="290">
        <f t="shared" si="277"/>
        <v>-7589900</v>
      </c>
      <c r="R1766" s="290">
        <f t="shared" si="278"/>
        <v>4350</v>
      </c>
      <c r="S1766" s="290">
        <f t="shared" si="279"/>
        <v>-7594250</v>
      </c>
      <c r="T1766" s="290">
        <f t="shared" si="271"/>
        <v>5200</v>
      </c>
      <c r="U1766" s="290">
        <f t="shared" si="272"/>
        <v>-7595100</v>
      </c>
      <c r="V1766" s="77"/>
      <c r="W1766" s="8"/>
      <c r="X1766" s="8"/>
    </row>
    <row r="1767" spans="3:24" x14ac:dyDescent="0.25">
      <c r="C1767" s="295">
        <f t="shared" si="273"/>
        <v>0</v>
      </c>
      <c r="D1767" s="92">
        <f t="shared" si="274"/>
        <v>0</v>
      </c>
      <c r="E1767" s="92">
        <f t="shared" si="270"/>
        <v>0</v>
      </c>
      <c r="F1767" s="92">
        <f t="shared" si="275"/>
        <v>0</v>
      </c>
      <c r="G1767" s="92"/>
      <c r="H1767" s="233"/>
      <c r="I1767" s="233"/>
      <c r="J1767" s="233"/>
      <c r="K1767" s="233"/>
      <c r="L1767" s="233"/>
      <c r="M1767" s="233"/>
      <c r="O1767" s="138"/>
      <c r="P1767" s="138">
        <f t="shared" si="276"/>
        <v>1756</v>
      </c>
      <c r="Q1767" s="290">
        <f t="shared" si="277"/>
        <v>-7594250</v>
      </c>
      <c r="R1767" s="290">
        <f t="shared" si="278"/>
        <v>4350</v>
      </c>
      <c r="S1767" s="290">
        <f t="shared" si="279"/>
        <v>-7598600</v>
      </c>
      <c r="T1767" s="290">
        <f t="shared" si="271"/>
        <v>5200</v>
      </c>
      <c r="U1767" s="290">
        <f t="shared" si="272"/>
        <v>-7599450</v>
      </c>
      <c r="V1767" s="77"/>
      <c r="W1767" s="8"/>
      <c r="X1767" s="8"/>
    </row>
    <row r="1768" spans="3:24" x14ac:dyDescent="0.25">
      <c r="C1768" s="295">
        <f t="shared" si="273"/>
        <v>0</v>
      </c>
      <c r="D1768" s="92">
        <f t="shared" si="274"/>
        <v>0</v>
      </c>
      <c r="E1768" s="92">
        <f t="shared" si="270"/>
        <v>0</v>
      </c>
      <c r="F1768" s="92">
        <f t="shared" si="275"/>
        <v>0</v>
      </c>
      <c r="G1768" s="92"/>
      <c r="H1768" s="233"/>
      <c r="I1768" s="233"/>
      <c r="J1768" s="233"/>
      <c r="K1768" s="233"/>
      <c r="L1768" s="233"/>
      <c r="M1768" s="233"/>
      <c r="O1768" s="138"/>
      <c r="P1768" s="138">
        <f t="shared" si="276"/>
        <v>1757</v>
      </c>
      <c r="Q1768" s="290">
        <f t="shared" si="277"/>
        <v>-7598600</v>
      </c>
      <c r="R1768" s="290">
        <f t="shared" si="278"/>
        <v>4350</v>
      </c>
      <c r="S1768" s="290">
        <f t="shared" si="279"/>
        <v>-7602950</v>
      </c>
      <c r="T1768" s="290">
        <f t="shared" si="271"/>
        <v>5200</v>
      </c>
      <c r="U1768" s="290">
        <f t="shared" si="272"/>
        <v>-7603800</v>
      </c>
      <c r="V1768" s="77"/>
      <c r="W1768" s="8"/>
      <c r="X1768" s="8"/>
    </row>
    <row r="1769" spans="3:24" x14ac:dyDescent="0.25">
      <c r="C1769" s="295">
        <f t="shared" si="273"/>
        <v>0</v>
      </c>
      <c r="D1769" s="92">
        <f t="shared" si="274"/>
        <v>0</v>
      </c>
      <c r="E1769" s="92">
        <f t="shared" si="270"/>
        <v>0</v>
      </c>
      <c r="F1769" s="92">
        <f t="shared" si="275"/>
        <v>0</v>
      </c>
      <c r="G1769" s="92"/>
      <c r="H1769" s="233"/>
      <c r="I1769" s="233"/>
      <c r="J1769" s="233"/>
      <c r="K1769" s="233"/>
      <c r="L1769" s="233"/>
      <c r="M1769" s="233"/>
      <c r="O1769" s="138"/>
      <c r="P1769" s="138">
        <f t="shared" si="276"/>
        <v>1758</v>
      </c>
      <c r="Q1769" s="290">
        <f t="shared" si="277"/>
        <v>-7602950</v>
      </c>
      <c r="R1769" s="290">
        <f t="shared" si="278"/>
        <v>4350</v>
      </c>
      <c r="S1769" s="290">
        <f t="shared" si="279"/>
        <v>-7607300</v>
      </c>
      <c r="T1769" s="290">
        <f t="shared" si="271"/>
        <v>5200</v>
      </c>
      <c r="U1769" s="290">
        <f t="shared" si="272"/>
        <v>-7608150</v>
      </c>
      <c r="V1769" s="77"/>
      <c r="W1769" s="8"/>
      <c r="X1769" s="8"/>
    </row>
    <row r="1770" spans="3:24" x14ac:dyDescent="0.25">
      <c r="C1770" s="295">
        <f t="shared" si="273"/>
        <v>0</v>
      </c>
      <c r="D1770" s="92">
        <f t="shared" si="274"/>
        <v>0</v>
      </c>
      <c r="E1770" s="92">
        <f t="shared" si="270"/>
        <v>0</v>
      </c>
      <c r="F1770" s="92">
        <f t="shared" si="275"/>
        <v>0</v>
      </c>
      <c r="G1770" s="92"/>
      <c r="H1770" s="233"/>
      <c r="I1770" s="233"/>
      <c r="J1770" s="233"/>
      <c r="K1770" s="233"/>
      <c r="L1770" s="233"/>
      <c r="M1770" s="233"/>
      <c r="O1770" s="138"/>
      <c r="P1770" s="138">
        <f t="shared" si="276"/>
        <v>1759</v>
      </c>
      <c r="Q1770" s="290">
        <f t="shared" si="277"/>
        <v>-7607300</v>
      </c>
      <c r="R1770" s="290">
        <f t="shared" si="278"/>
        <v>4350</v>
      </c>
      <c r="S1770" s="290">
        <f t="shared" si="279"/>
        <v>-7611650</v>
      </c>
      <c r="T1770" s="290">
        <f t="shared" si="271"/>
        <v>5200</v>
      </c>
      <c r="U1770" s="290">
        <f t="shared" si="272"/>
        <v>-7612500</v>
      </c>
      <c r="V1770" s="77"/>
      <c r="W1770" s="8"/>
      <c r="X1770" s="8"/>
    </row>
    <row r="1771" spans="3:24" x14ac:dyDescent="0.25">
      <c r="C1771" s="295">
        <f t="shared" si="273"/>
        <v>0</v>
      </c>
      <c r="D1771" s="92">
        <f t="shared" si="274"/>
        <v>0</v>
      </c>
      <c r="E1771" s="92">
        <f t="shared" si="270"/>
        <v>0</v>
      </c>
      <c r="F1771" s="92">
        <f t="shared" si="275"/>
        <v>0</v>
      </c>
      <c r="G1771" s="92"/>
      <c r="H1771" s="233"/>
      <c r="I1771" s="233"/>
      <c r="J1771" s="233"/>
      <c r="K1771" s="233"/>
      <c r="L1771" s="233"/>
      <c r="M1771" s="233"/>
      <c r="O1771" s="138"/>
      <c r="P1771" s="138">
        <f t="shared" si="276"/>
        <v>1760</v>
      </c>
      <c r="Q1771" s="290">
        <f t="shared" si="277"/>
        <v>-7611650</v>
      </c>
      <c r="R1771" s="290">
        <f t="shared" si="278"/>
        <v>4350</v>
      </c>
      <c r="S1771" s="290">
        <f t="shared" si="279"/>
        <v>-7616000</v>
      </c>
      <c r="T1771" s="290">
        <f t="shared" si="271"/>
        <v>5200</v>
      </c>
      <c r="U1771" s="290">
        <f t="shared" si="272"/>
        <v>-7616850</v>
      </c>
      <c r="V1771" s="77"/>
      <c r="W1771" s="8"/>
      <c r="X1771" s="8"/>
    </row>
    <row r="1772" spans="3:24" x14ac:dyDescent="0.25">
      <c r="C1772" s="295">
        <f t="shared" si="273"/>
        <v>0</v>
      </c>
      <c r="D1772" s="92">
        <f t="shared" si="274"/>
        <v>0</v>
      </c>
      <c r="E1772" s="92">
        <f t="shared" si="270"/>
        <v>0</v>
      </c>
      <c r="F1772" s="92">
        <f t="shared" si="275"/>
        <v>0</v>
      </c>
      <c r="G1772" s="92"/>
      <c r="H1772" s="233"/>
      <c r="I1772" s="233"/>
      <c r="J1772" s="233"/>
      <c r="K1772" s="233"/>
      <c r="L1772" s="233"/>
      <c r="M1772" s="233"/>
      <c r="O1772" s="138"/>
      <c r="P1772" s="138">
        <f t="shared" si="276"/>
        <v>1761</v>
      </c>
      <c r="Q1772" s="290">
        <f t="shared" si="277"/>
        <v>-7616000</v>
      </c>
      <c r="R1772" s="290">
        <f t="shared" si="278"/>
        <v>4350</v>
      </c>
      <c r="S1772" s="290">
        <f t="shared" si="279"/>
        <v>-7620350</v>
      </c>
      <c r="T1772" s="290">
        <f t="shared" si="271"/>
        <v>5200</v>
      </c>
      <c r="U1772" s="290">
        <f t="shared" si="272"/>
        <v>-7621200</v>
      </c>
      <c r="V1772" s="77"/>
      <c r="W1772" s="8"/>
      <c r="X1772" s="8"/>
    </row>
    <row r="1773" spans="3:24" x14ac:dyDescent="0.25">
      <c r="C1773" s="295">
        <f t="shared" si="273"/>
        <v>0</v>
      </c>
      <c r="D1773" s="92">
        <f t="shared" si="274"/>
        <v>0</v>
      </c>
      <c r="E1773" s="92">
        <f t="shared" si="270"/>
        <v>0</v>
      </c>
      <c r="F1773" s="92">
        <f t="shared" si="275"/>
        <v>0</v>
      </c>
      <c r="G1773" s="92"/>
      <c r="H1773" s="233"/>
      <c r="I1773" s="233"/>
      <c r="J1773" s="233"/>
      <c r="K1773" s="233"/>
      <c r="L1773" s="233"/>
      <c r="M1773" s="233"/>
      <c r="O1773" s="138"/>
      <c r="P1773" s="138">
        <f t="shared" si="276"/>
        <v>1762</v>
      </c>
      <c r="Q1773" s="290">
        <f t="shared" si="277"/>
        <v>-7620350</v>
      </c>
      <c r="R1773" s="290">
        <f t="shared" si="278"/>
        <v>4350</v>
      </c>
      <c r="S1773" s="290">
        <f t="shared" si="279"/>
        <v>-7624700</v>
      </c>
      <c r="T1773" s="290">
        <f t="shared" si="271"/>
        <v>5200</v>
      </c>
      <c r="U1773" s="290">
        <f t="shared" si="272"/>
        <v>-7625550</v>
      </c>
      <c r="V1773" s="77"/>
      <c r="W1773" s="8"/>
      <c r="X1773" s="8"/>
    </row>
    <row r="1774" spans="3:24" x14ac:dyDescent="0.25">
      <c r="C1774" s="295">
        <f t="shared" si="273"/>
        <v>0</v>
      </c>
      <c r="D1774" s="92">
        <f t="shared" si="274"/>
        <v>0</v>
      </c>
      <c r="E1774" s="92">
        <f t="shared" si="270"/>
        <v>0</v>
      </c>
      <c r="F1774" s="92">
        <f t="shared" si="275"/>
        <v>0</v>
      </c>
      <c r="G1774" s="92"/>
      <c r="H1774" s="233"/>
      <c r="I1774" s="233"/>
      <c r="J1774" s="233"/>
      <c r="K1774" s="233"/>
      <c r="L1774" s="233"/>
      <c r="M1774" s="233"/>
      <c r="O1774" s="138"/>
      <c r="P1774" s="138">
        <f t="shared" si="276"/>
        <v>1763</v>
      </c>
      <c r="Q1774" s="290">
        <f t="shared" si="277"/>
        <v>-7624700</v>
      </c>
      <c r="R1774" s="290">
        <f t="shared" si="278"/>
        <v>4350</v>
      </c>
      <c r="S1774" s="290">
        <f t="shared" si="279"/>
        <v>-7629050</v>
      </c>
      <c r="T1774" s="290">
        <f t="shared" si="271"/>
        <v>5200</v>
      </c>
      <c r="U1774" s="290">
        <f t="shared" si="272"/>
        <v>-7629900</v>
      </c>
      <c r="V1774" s="77"/>
      <c r="W1774" s="8"/>
      <c r="X1774" s="8"/>
    </row>
    <row r="1775" spans="3:24" x14ac:dyDescent="0.25">
      <c r="C1775" s="295">
        <f t="shared" si="273"/>
        <v>0</v>
      </c>
      <c r="D1775" s="92">
        <f t="shared" si="274"/>
        <v>0</v>
      </c>
      <c r="E1775" s="92">
        <f t="shared" si="270"/>
        <v>0</v>
      </c>
      <c r="F1775" s="92">
        <f t="shared" si="275"/>
        <v>0</v>
      </c>
      <c r="G1775" s="92"/>
      <c r="H1775" s="233"/>
      <c r="I1775" s="233"/>
      <c r="J1775" s="233"/>
      <c r="K1775" s="233"/>
      <c r="L1775" s="233"/>
      <c r="M1775" s="233"/>
      <c r="O1775" s="138"/>
      <c r="P1775" s="138">
        <f t="shared" si="276"/>
        <v>1764</v>
      </c>
      <c r="Q1775" s="290">
        <f t="shared" si="277"/>
        <v>-7629050</v>
      </c>
      <c r="R1775" s="290">
        <f t="shared" si="278"/>
        <v>4350</v>
      </c>
      <c r="S1775" s="290">
        <f t="shared" si="279"/>
        <v>-7633400</v>
      </c>
      <c r="T1775" s="290">
        <f t="shared" si="271"/>
        <v>5200</v>
      </c>
      <c r="U1775" s="290">
        <f t="shared" si="272"/>
        <v>-7634250</v>
      </c>
      <c r="V1775" s="77"/>
      <c r="W1775" s="8"/>
      <c r="X1775" s="8"/>
    </row>
    <row r="1776" spans="3:24" x14ac:dyDescent="0.25">
      <c r="C1776" s="295">
        <f t="shared" si="273"/>
        <v>0</v>
      </c>
      <c r="D1776" s="92">
        <f t="shared" si="274"/>
        <v>0</v>
      </c>
      <c r="E1776" s="92">
        <f t="shared" si="270"/>
        <v>0</v>
      </c>
      <c r="F1776" s="92">
        <f t="shared" si="275"/>
        <v>0</v>
      </c>
      <c r="G1776" s="92"/>
      <c r="H1776" s="233"/>
      <c r="I1776" s="233"/>
      <c r="J1776" s="233"/>
      <c r="K1776" s="233"/>
      <c r="L1776" s="233"/>
      <c r="M1776" s="233"/>
      <c r="O1776" s="138"/>
      <c r="P1776" s="138">
        <f t="shared" si="276"/>
        <v>1765</v>
      </c>
      <c r="Q1776" s="290">
        <f t="shared" si="277"/>
        <v>-7633400</v>
      </c>
      <c r="R1776" s="290">
        <f t="shared" si="278"/>
        <v>4350</v>
      </c>
      <c r="S1776" s="290">
        <f t="shared" si="279"/>
        <v>-7637750</v>
      </c>
      <c r="T1776" s="290">
        <f t="shared" si="271"/>
        <v>5200</v>
      </c>
      <c r="U1776" s="290">
        <f t="shared" si="272"/>
        <v>-7638600</v>
      </c>
      <c r="V1776" s="77"/>
      <c r="W1776" s="8"/>
      <c r="X1776" s="8"/>
    </row>
    <row r="1777" spans="3:24" x14ac:dyDescent="0.25">
      <c r="C1777" s="295">
        <f t="shared" si="273"/>
        <v>0</v>
      </c>
      <c r="D1777" s="92">
        <f t="shared" si="274"/>
        <v>0</v>
      </c>
      <c r="E1777" s="92">
        <f t="shared" si="270"/>
        <v>0</v>
      </c>
      <c r="F1777" s="92">
        <f t="shared" si="275"/>
        <v>0</v>
      </c>
      <c r="G1777" s="92"/>
      <c r="H1777" s="233"/>
      <c r="I1777" s="233"/>
      <c r="J1777" s="233"/>
      <c r="K1777" s="233"/>
      <c r="L1777" s="233"/>
      <c r="M1777" s="233"/>
      <c r="O1777" s="138"/>
      <c r="P1777" s="138">
        <f t="shared" si="276"/>
        <v>1766</v>
      </c>
      <c r="Q1777" s="290">
        <f t="shared" si="277"/>
        <v>-7637750</v>
      </c>
      <c r="R1777" s="290">
        <f t="shared" si="278"/>
        <v>4350</v>
      </c>
      <c r="S1777" s="290">
        <f t="shared" si="279"/>
        <v>-7642100</v>
      </c>
      <c r="T1777" s="290">
        <f t="shared" si="271"/>
        <v>5200</v>
      </c>
      <c r="U1777" s="290">
        <f t="shared" si="272"/>
        <v>-7642950</v>
      </c>
      <c r="V1777" s="77"/>
      <c r="W1777" s="8"/>
      <c r="X1777" s="8"/>
    </row>
    <row r="1778" spans="3:24" x14ac:dyDescent="0.25">
      <c r="C1778" s="295">
        <f t="shared" si="273"/>
        <v>0</v>
      </c>
      <c r="D1778" s="92">
        <f t="shared" si="274"/>
        <v>0</v>
      </c>
      <c r="E1778" s="92">
        <f t="shared" si="270"/>
        <v>0</v>
      </c>
      <c r="F1778" s="92">
        <f t="shared" si="275"/>
        <v>0</v>
      </c>
      <c r="G1778" s="92"/>
      <c r="H1778" s="233"/>
      <c r="I1778" s="233"/>
      <c r="J1778" s="233"/>
      <c r="K1778" s="233"/>
      <c r="L1778" s="233"/>
      <c r="M1778" s="233"/>
      <c r="O1778" s="138"/>
      <c r="P1778" s="138">
        <f t="shared" si="276"/>
        <v>1767</v>
      </c>
      <c r="Q1778" s="290">
        <f t="shared" si="277"/>
        <v>-7642100</v>
      </c>
      <c r="R1778" s="290">
        <f t="shared" si="278"/>
        <v>4350</v>
      </c>
      <c r="S1778" s="290">
        <f t="shared" si="279"/>
        <v>-7646450</v>
      </c>
      <c r="T1778" s="290">
        <f t="shared" si="271"/>
        <v>5200</v>
      </c>
      <c r="U1778" s="290">
        <f t="shared" si="272"/>
        <v>-7647300</v>
      </c>
      <c r="V1778" s="77"/>
      <c r="W1778" s="8"/>
      <c r="X1778" s="8"/>
    </row>
    <row r="1779" spans="3:24" x14ac:dyDescent="0.25">
      <c r="C1779" s="295">
        <f t="shared" si="273"/>
        <v>0</v>
      </c>
      <c r="D1779" s="92">
        <f t="shared" si="274"/>
        <v>0</v>
      </c>
      <c r="E1779" s="92">
        <f t="shared" si="270"/>
        <v>0</v>
      </c>
      <c r="F1779" s="92">
        <f t="shared" si="275"/>
        <v>0</v>
      </c>
      <c r="G1779" s="92"/>
      <c r="H1779" s="233"/>
      <c r="I1779" s="233"/>
      <c r="J1779" s="233"/>
      <c r="K1779" s="233"/>
      <c r="L1779" s="233"/>
      <c r="M1779" s="233"/>
      <c r="O1779" s="138"/>
      <c r="P1779" s="138">
        <f t="shared" si="276"/>
        <v>1768</v>
      </c>
      <c r="Q1779" s="290">
        <f t="shared" si="277"/>
        <v>-7646450</v>
      </c>
      <c r="R1779" s="290">
        <f t="shared" si="278"/>
        <v>4350</v>
      </c>
      <c r="S1779" s="290">
        <f t="shared" si="279"/>
        <v>-7650800</v>
      </c>
      <c r="T1779" s="290">
        <f t="shared" si="271"/>
        <v>5200</v>
      </c>
      <c r="U1779" s="290">
        <f t="shared" si="272"/>
        <v>-7651650</v>
      </c>
      <c r="V1779" s="77"/>
      <c r="W1779" s="8"/>
      <c r="X1779" s="8"/>
    </row>
    <row r="1780" spans="3:24" x14ac:dyDescent="0.25">
      <c r="C1780" s="295">
        <f t="shared" si="273"/>
        <v>0</v>
      </c>
      <c r="D1780" s="92">
        <f t="shared" si="274"/>
        <v>0</v>
      </c>
      <c r="E1780" s="92">
        <f t="shared" si="270"/>
        <v>0</v>
      </c>
      <c r="F1780" s="92">
        <f t="shared" si="275"/>
        <v>0</v>
      </c>
      <c r="G1780" s="92"/>
      <c r="H1780" s="233"/>
      <c r="I1780" s="233"/>
      <c r="J1780" s="233"/>
      <c r="K1780" s="233"/>
      <c r="L1780" s="233"/>
      <c r="M1780" s="233"/>
      <c r="O1780" s="138"/>
      <c r="P1780" s="138">
        <f t="shared" si="276"/>
        <v>1769</v>
      </c>
      <c r="Q1780" s="290">
        <f t="shared" si="277"/>
        <v>-7650800</v>
      </c>
      <c r="R1780" s="290">
        <f t="shared" si="278"/>
        <v>4350</v>
      </c>
      <c r="S1780" s="290">
        <f t="shared" si="279"/>
        <v>-7655150</v>
      </c>
      <c r="T1780" s="290">
        <f t="shared" si="271"/>
        <v>5200</v>
      </c>
      <c r="U1780" s="290">
        <f t="shared" si="272"/>
        <v>-7656000</v>
      </c>
      <c r="V1780" s="77"/>
      <c r="W1780" s="8"/>
      <c r="X1780" s="8"/>
    </row>
    <row r="1781" spans="3:24" x14ac:dyDescent="0.25">
      <c r="C1781" s="295">
        <f t="shared" si="273"/>
        <v>0</v>
      </c>
      <c r="D1781" s="92">
        <f t="shared" si="274"/>
        <v>0</v>
      </c>
      <c r="E1781" s="92">
        <f t="shared" si="270"/>
        <v>0</v>
      </c>
      <c r="F1781" s="92">
        <f t="shared" si="275"/>
        <v>0</v>
      </c>
      <c r="G1781" s="92"/>
      <c r="H1781" s="233"/>
      <c r="I1781" s="233"/>
      <c r="J1781" s="233"/>
      <c r="K1781" s="233"/>
      <c r="L1781" s="233"/>
      <c r="M1781" s="233"/>
      <c r="O1781" s="138"/>
      <c r="P1781" s="138">
        <f t="shared" si="276"/>
        <v>1770</v>
      </c>
      <c r="Q1781" s="290">
        <f t="shared" si="277"/>
        <v>-7655150</v>
      </c>
      <c r="R1781" s="290">
        <f t="shared" si="278"/>
        <v>4350</v>
      </c>
      <c r="S1781" s="290">
        <f t="shared" si="279"/>
        <v>-7659500</v>
      </c>
      <c r="T1781" s="290">
        <f t="shared" si="271"/>
        <v>5200</v>
      </c>
      <c r="U1781" s="290">
        <f t="shared" si="272"/>
        <v>-7660350</v>
      </c>
      <c r="V1781" s="77"/>
      <c r="W1781" s="8"/>
      <c r="X1781" s="8"/>
    </row>
    <row r="1782" spans="3:24" x14ac:dyDescent="0.25">
      <c r="C1782" s="295">
        <f t="shared" si="273"/>
        <v>0</v>
      </c>
      <c r="D1782" s="92">
        <f t="shared" si="274"/>
        <v>0</v>
      </c>
      <c r="E1782" s="92">
        <f t="shared" si="270"/>
        <v>0</v>
      </c>
      <c r="F1782" s="92">
        <f t="shared" si="275"/>
        <v>0</v>
      </c>
      <c r="G1782" s="92"/>
      <c r="H1782" s="233"/>
      <c r="I1782" s="233"/>
      <c r="J1782" s="233"/>
      <c r="K1782" s="233"/>
      <c r="L1782" s="233"/>
      <c r="M1782" s="233"/>
      <c r="O1782" s="138"/>
      <c r="P1782" s="138">
        <f t="shared" si="276"/>
        <v>1771</v>
      </c>
      <c r="Q1782" s="290">
        <f t="shared" si="277"/>
        <v>-7659500</v>
      </c>
      <c r="R1782" s="290">
        <f t="shared" si="278"/>
        <v>4350</v>
      </c>
      <c r="S1782" s="290">
        <f t="shared" si="279"/>
        <v>-7663850</v>
      </c>
      <c r="T1782" s="290">
        <f t="shared" si="271"/>
        <v>5200</v>
      </c>
      <c r="U1782" s="290">
        <f t="shared" si="272"/>
        <v>-7664700</v>
      </c>
      <c r="V1782" s="77"/>
      <c r="W1782" s="8"/>
      <c r="X1782" s="8"/>
    </row>
    <row r="1783" spans="3:24" x14ac:dyDescent="0.25">
      <c r="C1783" s="295">
        <f t="shared" si="273"/>
        <v>0</v>
      </c>
      <c r="D1783" s="92">
        <f t="shared" si="274"/>
        <v>0</v>
      </c>
      <c r="E1783" s="92">
        <f t="shared" si="270"/>
        <v>0</v>
      </c>
      <c r="F1783" s="92">
        <f t="shared" si="275"/>
        <v>0</v>
      </c>
      <c r="G1783" s="92"/>
      <c r="H1783" s="233"/>
      <c r="I1783" s="233"/>
      <c r="J1783" s="233"/>
      <c r="K1783" s="233"/>
      <c r="L1783" s="233"/>
      <c r="M1783" s="233"/>
      <c r="O1783" s="138"/>
      <c r="P1783" s="138">
        <f t="shared" si="276"/>
        <v>1772</v>
      </c>
      <c r="Q1783" s="290">
        <f t="shared" si="277"/>
        <v>-7663850</v>
      </c>
      <c r="R1783" s="290">
        <f t="shared" si="278"/>
        <v>4350</v>
      </c>
      <c r="S1783" s="290">
        <f t="shared" si="279"/>
        <v>-7668200</v>
      </c>
      <c r="T1783" s="290">
        <f t="shared" si="271"/>
        <v>5200</v>
      </c>
      <c r="U1783" s="290">
        <f t="shared" si="272"/>
        <v>-7669050</v>
      </c>
      <c r="V1783" s="77"/>
      <c r="W1783" s="8"/>
      <c r="X1783" s="8"/>
    </row>
    <row r="1784" spans="3:24" x14ac:dyDescent="0.25">
      <c r="C1784" s="295">
        <f t="shared" si="273"/>
        <v>0</v>
      </c>
      <c r="D1784" s="92">
        <f t="shared" si="274"/>
        <v>0</v>
      </c>
      <c r="E1784" s="92">
        <f t="shared" si="270"/>
        <v>0</v>
      </c>
      <c r="F1784" s="92">
        <f t="shared" si="275"/>
        <v>0</v>
      </c>
      <c r="G1784" s="92"/>
      <c r="H1784" s="233"/>
      <c r="I1784" s="233"/>
      <c r="J1784" s="233"/>
      <c r="K1784" s="233"/>
      <c r="L1784" s="233"/>
      <c r="M1784" s="233"/>
      <c r="O1784" s="138"/>
      <c r="P1784" s="138">
        <f t="shared" si="276"/>
        <v>1773</v>
      </c>
      <c r="Q1784" s="290">
        <f t="shared" si="277"/>
        <v>-7668200</v>
      </c>
      <c r="R1784" s="290">
        <f t="shared" si="278"/>
        <v>4350</v>
      </c>
      <c r="S1784" s="290">
        <f t="shared" si="279"/>
        <v>-7672550</v>
      </c>
      <c r="T1784" s="290">
        <f t="shared" si="271"/>
        <v>5200</v>
      </c>
      <c r="U1784" s="290">
        <f t="shared" si="272"/>
        <v>-7673400</v>
      </c>
      <c r="V1784" s="77"/>
      <c r="W1784" s="8"/>
      <c r="X1784" s="8"/>
    </row>
    <row r="1785" spans="3:24" x14ac:dyDescent="0.25">
      <c r="C1785" s="295">
        <f t="shared" si="273"/>
        <v>0</v>
      </c>
      <c r="D1785" s="92">
        <f t="shared" si="274"/>
        <v>0</v>
      </c>
      <c r="E1785" s="92">
        <f t="shared" si="270"/>
        <v>0</v>
      </c>
      <c r="F1785" s="92">
        <f t="shared" si="275"/>
        <v>0</v>
      </c>
      <c r="G1785" s="92"/>
      <c r="H1785" s="233"/>
      <c r="I1785" s="233"/>
      <c r="J1785" s="233"/>
      <c r="K1785" s="233"/>
      <c r="L1785" s="233"/>
      <c r="M1785" s="233"/>
      <c r="O1785" s="138"/>
      <c r="P1785" s="138">
        <f t="shared" si="276"/>
        <v>1774</v>
      </c>
      <c r="Q1785" s="290">
        <f t="shared" si="277"/>
        <v>-7672550</v>
      </c>
      <c r="R1785" s="290">
        <f t="shared" si="278"/>
        <v>4350</v>
      </c>
      <c r="S1785" s="290">
        <f t="shared" si="279"/>
        <v>-7676900</v>
      </c>
      <c r="T1785" s="290">
        <f t="shared" si="271"/>
        <v>5200</v>
      </c>
      <c r="U1785" s="290">
        <f t="shared" si="272"/>
        <v>-7677750</v>
      </c>
      <c r="V1785" s="77"/>
      <c r="W1785" s="8"/>
      <c r="X1785" s="8"/>
    </row>
    <row r="1786" spans="3:24" x14ac:dyDescent="0.25">
      <c r="C1786" s="295">
        <f t="shared" si="273"/>
        <v>0</v>
      </c>
      <c r="D1786" s="92">
        <f t="shared" si="274"/>
        <v>0</v>
      </c>
      <c r="E1786" s="92">
        <f t="shared" si="270"/>
        <v>0</v>
      </c>
      <c r="F1786" s="92">
        <f t="shared" si="275"/>
        <v>0</v>
      </c>
      <c r="G1786" s="92"/>
      <c r="H1786" s="233"/>
      <c r="I1786" s="233"/>
      <c r="J1786" s="233"/>
      <c r="K1786" s="233"/>
      <c r="L1786" s="233"/>
      <c r="M1786" s="233"/>
      <c r="O1786" s="138"/>
      <c r="P1786" s="138">
        <f t="shared" si="276"/>
        <v>1775</v>
      </c>
      <c r="Q1786" s="290">
        <f t="shared" si="277"/>
        <v>-7676900</v>
      </c>
      <c r="R1786" s="290">
        <f t="shared" si="278"/>
        <v>4350</v>
      </c>
      <c r="S1786" s="290">
        <f t="shared" si="279"/>
        <v>-7681250</v>
      </c>
      <c r="T1786" s="290">
        <f t="shared" si="271"/>
        <v>5200</v>
      </c>
      <c r="U1786" s="290">
        <f t="shared" si="272"/>
        <v>-7682100</v>
      </c>
      <c r="V1786" s="77"/>
      <c r="W1786" s="8"/>
      <c r="X1786" s="8"/>
    </row>
    <row r="1787" spans="3:24" x14ac:dyDescent="0.25">
      <c r="C1787" s="295">
        <f t="shared" si="273"/>
        <v>0</v>
      </c>
      <c r="D1787" s="92">
        <f t="shared" si="274"/>
        <v>0</v>
      </c>
      <c r="E1787" s="92">
        <f t="shared" si="270"/>
        <v>0</v>
      </c>
      <c r="F1787" s="92">
        <f t="shared" si="275"/>
        <v>0</v>
      </c>
      <c r="G1787" s="92"/>
      <c r="H1787" s="233"/>
      <c r="I1787" s="233"/>
      <c r="J1787" s="233"/>
      <c r="K1787" s="233"/>
      <c r="L1787" s="233"/>
      <c r="M1787" s="233"/>
      <c r="O1787" s="138"/>
      <c r="P1787" s="138">
        <f t="shared" si="276"/>
        <v>1776</v>
      </c>
      <c r="Q1787" s="290">
        <f t="shared" si="277"/>
        <v>-7681250</v>
      </c>
      <c r="R1787" s="290">
        <f t="shared" si="278"/>
        <v>4350</v>
      </c>
      <c r="S1787" s="290">
        <f t="shared" si="279"/>
        <v>-7685600</v>
      </c>
      <c r="T1787" s="290">
        <f t="shared" si="271"/>
        <v>5200</v>
      </c>
      <c r="U1787" s="290">
        <f t="shared" si="272"/>
        <v>-7686450</v>
      </c>
      <c r="V1787" s="77"/>
      <c r="W1787" s="8"/>
      <c r="X1787" s="8"/>
    </row>
    <row r="1788" spans="3:24" x14ac:dyDescent="0.25">
      <c r="C1788" s="295">
        <f t="shared" si="273"/>
        <v>0</v>
      </c>
      <c r="D1788" s="92">
        <f t="shared" si="274"/>
        <v>0</v>
      </c>
      <c r="E1788" s="92">
        <f t="shared" si="270"/>
        <v>0</v>
      </c>
      <c r="F1788" s="92">
        <f t="shared" si="275"/>
        <v>0</v>
      </c>
      <c r="G1788" s="92"/>
      <c r="H1788" s="233"/>
      <c r="I1788" s="233"/>
      <c r="J1788" s="233"/>
      <c r="K1788" s="233"/>
      <c r="L1788" s="233"/>
      <c r="M1788" s="233"/>
      <c r="O1788" s="138"/>
      <c r="P1788" s="138">
        <f t="shared" si="276"/>
        <v>1777</v>
      </c>
      <c r="Q1788" s="290">
        <f t="shared" si="277"/>
        <v>-7685600</v>
      </c>
      <c r="R1788" s="290">
        <f t="shared" si="278"/>
        <v>4350</v>
      </c>
      <c r="S1788" s="290">
        <f t="shared" si="279"/>
        <v>-7689950</v>
      </c>
      <c r="T1788" s="290">
        <f t="shared" si="271"/>
        <v>5200</v>
      </c>
      <c r="U1788" s="290">
        <f t="shared" si="272"/>
        <v>-7690800</v>
      </c>
      <c r="V1788" s="77"/>
      <c r="W1788" s="8"/>
      <c r="X1788" s="8"/>
    </row>
    <row r="1789" spans="3:24" x14ac:dyDescent="0.25">
      <c r="C1789" s="295">
        <f t="shared" si="273"/>
        <v>0</v>
      </c>
      <c r="D1789" s="92">
        <f t="shared" si="274"/>
        <v>0</v>
      </c>
      <c r="E1789" s="92">
        <f t="shared" si="270"/>
        <v>0</v>
      </c>
      <c r="F1789" s="92">
        <f t="shared" si="275"/>
        <v>0</v>
      </c>
      <c r="G1789" s="92"/>
      <c r="H1789" s="233"/>
      <c r="I1789" s="233"/>
      <c r="J1789" s="233"/>
      <c r="K1789" s="233"/>
      <c r="L1789" s="233"/>
      <c r="M1789" s="233"/>
      <c r="O1789" s="138"/>
      <c r="P1789" s="138">
        <f t="shared" si="276"/>
        <v>1778</v>
      </c>
      <c r="Q1789" s="290">
        <f t="shared" si="277"/>
        <v>-7689950</v>
      </c>
      <c r="R1789" s="290">
        <f t="shared" si="278"/>
        <v>4350</v>
      </c>
      <c r="S1789" s="290">
        <f t="shared" si="279"/>
        <v>-7694300</v>
      </c>
      <c r="T1789" s="290">
        <f t="shared" si="271"/>
        <v>5200</v>
      </c>
      <c r="U1789" s="290">
        <f t="shared" si="272"/>
        <v>-7695150</v>
      </c>
      <c r="V1789" s="77"/>
      <c r="W1789" s="8"/>
      <c r="X1789" s="8"/>
    </row>
    <row r="1790" spans="3:24" x14ac:dyDescent="0.25">
      <c r="C1790" s="295">
        <f t="shared" si="273"/>
        <v>0</v>
      </c>
      <c r="D1790" s="92">
        <f t="shared" si="274"/>
        <v>0</v>
      </c>
      <c r="E1790" s="92">
        <f t="shared" si="270"/>
        <v>0</v>
      </c>
      <c r="F1790" s="92">
        <f t="shared" si="275"/>
        <v>0</v>
      </c>
      <c r="G1790" s="92"/>
      <c r="H1790" s="233"/>
      <c r="I1790" s="233"/>
      <c r="J1790" s="233"/>
      <c r="K1790" s="233"/>
      <c r="L1790" s="233"/>
      <c r="M1790" s="233"/>
      <c r="O1790" s="138"/>
      <c r="P1790" s="138">
        <f t="shared" si="276"/>
        <v>1779</v>
      </c>
      <c r="Q1790" s="290">
        <f t="shared" si="277"/>
        <v>-7694300</v>
      </c>
      <c r="R1790" s="290">
        <f t="shared" si="278"/>
        <v>4350</v>
      </c>
      <c r="S1790" s="290">
        <f t="shared" si="279"/>
        <v>-7698650</v>
      </c>
      <c r="T1790" s="290">
        <f t="shared" si="271"/>
        <v>5200</v>
      </c>
      <c r="U1790" s="290">
        <f t="shared" si="272"/>
        <v>-7699500</v>
      </c>
      <c r="V1790" s="77"/>
      <c r="W1790" s="8"/>
      <c r="X1790" s="8"/>
    </row>
    <row r="1791" spans="3:24" x14ac:dyDescent="0.25">
      <c r="C1791" s="295">
        <f t="shared" si="273"/>
        <v>0</v>
      </c>
      <c r="D1791" s="92">
        <f t="shared" si="274"/>
        <v>0</v>
      </c>
      <c r="E1791" s="92">
        <f t="shared" si="270"/>
        <v>0</v>
      </c>
      <c r="F1791" s="92">
        <f t="shared" si="275"/>
        <v>0</v>
      </c>
      <c r="G1791" s="92"/>
      <c r="H1791" s="233"/>
      <c r="I1791" s="233"/>
      <c r="J1791" s="233"/>
      <c r="K1791" s="233"/>
      <c r="L1791" s="233"/>
      <c r="M1791" s="233"/>
      <c r="O1791" s="138"/>
      <c r="P1791" s="138">
        <f t="shared" si="276"/>
        <v>1780</v>
      </c>
      <c r="Q1791" s="290">
        <f t="shared" si="277"/>
        <v>-7698650</v>
      </c>
      <c r="R1791" s="290">
        <f t="shared" si="278"/>
        <v>4350</v>
      </c>
      <c r="S1791" s="290">
        <f t="shared" si="279"/>
        <v>-7703000</v>
      </c>
      <c r="T1791" s="290">
        <f t="shared" si="271"/>
        <v>5200</v>
      </c>
      <c r="U1791" s="290">
        <f t="shared" si="272"/>
        <v>-7703850</v>
      </c>
      <c r="V1791" s="77"/>
      <c r="W1791" s="8"/>
      <c r="X1791" s="8"/>
    </row>
    <row r="1792" spans="3:24" x14ac:dyDescent="0.25">
      <c r="C1792" s="295">
        <f t="shared" si="273"/>
        <v>0</v>
      </c>
      <c r="D1792" s="92">
        <f t="shared" si="274"/>
        <v>0</v>
      </c>
      <c r="E1792" s="92">
        <f t="shared" si="270"/>
        <v>0</v>
      </c>
      <c r="F1792" s="92">
        <f t="shared" si="275"/>
        <v>0</v>
      </c>
      <c r="G1792" s="92"/>
      <c r="H1792" s="233"/>
      <c r="I1792" s="233"/>
      <c r="J1792" s="233"/>
      <c r="K1792" s="233"/>
      <c r="L1792" s="233"/>
      <c r="M1792" s="233"/>
      <c r="O1792" s="138"/>
      <c r="P1792" s="138">
        <f t="shared" si="276"/>
        <v>1781</v>
      </c>
      <c r="Q1792" s="290">
        <f t="shared" si="277"/>
        <v>-7703000</v>
      </c>
      <c r="R1792" s="290">
        <f t="shared" si="278"/>
        <v>4350</v>
      </c>
      <c r="S1792" s="290">
        <f t="shared" si="279"/>
        <v>-7707350</v>
      </c>
      <c r="T1792" s="290">
        <f t="shared" si="271"/>
        <v>5200</v>
      </c>
      <c r="U1792" s="290">
        <f t="shared" si="272"/>
        <v>-7708200</v>
      </c>
      <c r="V1792" s="77"/>
      <c r="W1792" s="8"/>
      <c r="X1792" s="8"/>
    </row>
    <row r="1793" spans="3:24" x14ac:dyDescent="0.25">
      <c r="C1793" s="295">
        <f t="shared" si="273"/>
        <v>0</v>
      </c>
      <c r="D1793" s="92">
        <f t="shared" si="274"/>
        <v>0</v>
      </c>
      <c r="E1793" s="92">
        <f t="shared" si="270"/>
        <v>0</v>
      </c>
      <c r="F1793" s="92">
        <f t="shared" si="275"/>
        <v>0</v>
      </c>
      <c r="G1793" s="92"/>
      <c r="H1793" s="233"/>
      <c r="I1793" s="233"/>
      <c r="J1793" s="233"/>
      <c r="K1793" s="233"/>
      <c r="L1793" s="233"/>
      <c r="M1793" s="233"/>
      <c r="O1793" s="138"/>
      <c r="P1793" s="138">
        <f t="shared" si="276"/>
        <v>1782</v>
      </c>
      <c r="Q1793" s="290">
        <f t="shared" si="277"/>
        <v>-7707350</v>
      </c>
      <c r="R1793" s="290">
        <f t="shared" si="278"/>
        <v>4350</v>
      </c>
      <c r="S1793" s="290">
        <f t="shared" si="279"/>
        <v>-7711700</v>
      </c>
      <c r="T1793" s="290">
        <f t="shared" si="271"/>
        <v>5200</v>
      </c>
      <c r="U1793" s="290">
        <f t="shared" si="272"/>
        <v>-7712550</v>
      </c>
      <c r="V1793" s="77"/>
      <c r="W1793" s="8"/>
      <c r="X1793" s="8"/>
    </row>
    <row r="1794" spans="3:24" x14ac:dyDescent="0.25">
      <c r="C1794" s="295">
        <f t="shared" si="273"/>
        <v>0</v>
      </c>
      <c r="D1794" s="92">
        <f t="shared" si="274"/>
        <v>0</v>
      </c>
      <c r="E1794" s="92">
        <f t="shared" si="270"/>
        <v>0</v>
      </c>
      <c r="F1794" s="92">
        <f t="shared" si="275"/>
        <v>0</v>
      </c>
      <c r="G1794" s="92"/>
      <c r="H1794" s="233"/>
      <c r="I1794" s="233"/>
      <c r="J1794" s="233"/>
      <c r="K1794" s="233"/>
      <c r="L1794" s="233"/>
      <c r="M1794" s="233"/>
      <c r="O1794" s="138"/>
      <c r="P1794" s="138">
        <f t="shared" si="276"/>
        <v>1783</v>
      </c>
      <c r="Q1794" s="290">
        <f t="shared" si="277"/>
        <v>-7711700</v>
      </c>
      <c r="R1794" s="290">
        <f t="shared" si="278"/>
        <v>4350</v>
      </c>
      <c r="S1794" s="290">
        <f t="shared" si="279"/>
        <v>-7716050</v>
      </c>
      <c r="T1794" s="290">
        <f t="shared" si="271"/>
        <v>5200</v>
      </c>
      <c r="U1794" s="290">
        <f t="shared" si="272"/>
        <v>-7716900</v>
      </c>
      <c r="V1794" s="77"/>
      <c r="W1794" s="8"/>
      <c r="X1794" s="8"/>
    </row>
    <row r="1795" spans="3:24" x14ac:dyDescent="0.25">
      <c r="C1795" s="295">
        <f t="shared" si="273"/>
        <v>0</v>
      </c>
      <c r="D1795" s="92">
        <f t="shared" si="274"/>
        <v>0</v>
      </c>
      <c r="E1795" s="92">
        <f t="shared" si="270"/>
        <v>0</v>
      </c>
      <c r="F1795" s="92">
        <f t="shared" si="275"/>
        <v>0</v>
      </c>
      <c r="G1795" s="92"/>
      <c r="H1795" s="233"/>
      <c r="I1795" s="233"/>
      <c r="J1795" s="233"/>
      <c r="K1795" s="233"/>
      <c r="L1795" s="233"/>
      <c r="M1795" s="233"/>
      <c r="O1795" s="138"/>
      <c r="P1795" s="138">
        <f t="shared" si="276"/>
        <v>1784</v>
      </c>
      <c r="Q1795" s="290">
        <f t="shared" si="277"/>
        <v>-7716050</v>
      </c>
      <c r="R1795" s="290">
        <f t="shared" si="278"/>
        <v>4350</v>
      </c>
      <c r="S1795" s="290">
        <f t="shared" si="279"/>
        <v>-7720400</v>
      </c>
      <c r="T1795" s="290">
        <f t="shared" si="271"/>
        <v>5200</v>
      </c>
      <c r="U1795" s="290">
        <f t="shared" si="272"/>
        <v>-7721250</v>
      </c>
      <c r="V1795" s="77"/>
      <c r="W1795" s="8"/>
      <c r="X1795" s="8"/>
    </row>
    <row r="1796" spans="3:24" x14ac:dyDescent="0.25">
      <c r="C1796" s="295">
        <f t="shared" si="273"/>
        <v>0</v>
      </c>
      <c r="D1796" s="92">
        <f t="shared" si="274"/>
        <v>0</v>
      </c>
      <c r="E1796" s="92">
        <f t="shared" si="270"/>
        <v>0</v>
      </c>
      <c r="F1796" s="92">
        <f t="shared" si="275"/>
        <v>0</v>
      </c>
      <c r="G1796" s="92"/>
      <c r="H1796" s="233"/>
      <c r="I1796" s="233"/>
      <c r="J1796" s="233"/>
      <c r="K1796" s="233"/>
      <c r="L1796" s="233"/>
      <c r="M1796" s="233"/>
      <c r="O1796" s="138"/>
      <c r="P1796" s="138">
        <f t="shared" si="276"/>
        <v>1785</v>
      </c>
      <c r="Q1796" s="290">
        <f t="shared" si="277"/>
        <v>-7720400</v>
      </c>
      <c r="R1796" s="290">
        <f t="shared" si="278"/>
        <v>4350</v>
      </c>
      <c r="S1796" s="290">
        <f t="shared" si="279"/>
        <v>-7724750</v>
      </c>
      <c r="T1796" s="290">
        <f t="shared" si="271"/>
        <v>5200</v>
      </c>
      <c r="U1796" s="290">
        <f t="shared" si="272"/>
        <v>-7725600</v>
      </c>
      <c r="V1796" s="77"/>
      <c r="W1796" s="8"/>
      <c r="X1796" s="8"/>
    </row>
    <row r="1797" spans="3:24" x14ac:dyDescent="0.25">
      <c r="C1797" s="295">
        <f t="shared" si="273"/>
        <v>0</v>
      </c>
      <c r="D1797" s="92">
        <f t="shared" si="274"/>
        <v>0</v>
      </c>
      <c r="E1797" s="92">
        <f t="shared" si="270"/>
        <v>0</v>
      </c>
      <c r="F1797" s="92">
        <f t="shared" si="275"/>
        <v>0</v>
      </c>
      <c r="G1797" s="92"/>
      <c r="H1797" s="233"/>
      <c r="I1797" s="233"/>
      <c r="J1797" s="233"/>
      <c r="K1797" s="233"/>
      <c r="L1797" s="233"/>
      <c r="M1797" s="233"/>
      <c r="O1797" s="138"/>
      <c r="P1797" s="138">
        <f t="shared" si="276"/>
        <v>1786</v>
      </c>
      <c r="Q1797" s="290">
        <f t="shared" si="277"/>
        <v>-7724750</v>
      </c>
      <c r="R1797" s="290">
        <f t="shared" si="278"/>
        <v>4350</v>
      </c>
      <c r="S1797" s="290">
        <f t="shared" si="279"/>
        <v>-7729100</v>
      </c>
      <c r="T1797" s="290">
        <f t="shared" si="271"/>
        <v>5200</v>
      </c>
      <c r="U1797" s="290">
        <f t="shared" si="272"/>
        <v>-7729950</v>
      </c>
      <c r="V1797" s="77"/>
      <c r="W1797" s="8"/>
      <c r="X1797" s="8"/>
    </row>
    <row r="1798" spans="3:24" x14ac:dyDescent="0.25">
      <c r="C1798" s="295">
        <f t="shared" si="273"/>
        <v>0</v>
      </c>
      <c r="D1798" s="92">
        <f t="shared" si="274"/>
        <v>0</v>
      </c>
      <c r="E1798" s="92">
        <f t="shared" si="270"/>
        <v>0</v>
      </c>
      <c r="F1798" s="92">
        <f t="shared" si="275"/>
        <v>0</v>
      </c>
      <c r="G1798" s="92"/>
      <c r="H1798" s="233"/>
      <c r="I1798" s="233"/>
      <c r="J1798" s="233"/>
      <c r="K1798" s="233"/>
      <c r="L1798" s="233"/>
      <c r="M1798" s="233"/>
      <c r="O1798" s="138"/>
      <c r="P1798" s="138">
        <f t="shared" si="276"/>
        <v>1787</v>
      </c>
      <c r="Q1798" s="290">
        <f t="shared" si="277"/>
        <v>-7729100</v>
      </c>
      <c r="R1798" s="290">
        <f t="shared" si="278"/>
        <v>4350</v>
      </c>
      <c r="S1798" s="290">
        <f t="shared" si="279"/>
        <v>-7733450</v>
      </c>
      <c r="T1798" s="290">
        <f t="shared" si="271"/>
        <v>5200</v>
      </c>
      <c r="U1798" s="290">
        <f t="shared" si="272"/>
        <v>-7734300</v>
      </c>
      <c r="V1798" s="77"/>
      <c r="W1798" s="8"/>
      <c r="X1798" s="8"/>
    </row>
    <row r="1799" spans="3:24" x14ac:dyDescent="0.25">
      <c r="C1799" s="295">
        <f t="shared" si="273"/>
        <v>0</v>
      </c>
      <c r="D1799" s="92">
        <f t="shared" si="274"/>
        <v>0</v>
      </c>
      <c r="E1799" s="92">
        <f t="shared" si="270"/>
        <v>0</v>
      </c>
      <c r="F1799" s="92">
        <f t="shared" si="275"/>
        <v>0</v>
      </c>
      <c r="G1799" s="92"/>
      <c r="H1799" s="233"/>
      <c r="I1799" s="233"/>
      <c r="J1799" s="233"/>
      <c r="K1799" s="233"/>
      <c r="L1799" s="233"/>
      <c r="M1799" s="233"/>
      <c r="O1799" s="138"/>
      <c r="P1799" s="138">
        <f t="shared" si="276"/>
        <v>1788</v>
      </c>
      <c r="Q1799" s="290">
        <f t="shared" si="277"/>
        <v>-7733450</v>
      </c>
      <c r="R1799" s="290">
        <f t="shared" si="278"/>
        <v>4350</v>
      </c>
      <c r="S1799" s="290">
        <f t="shared" si="279"/>
        <v>-7737800</v>
      </c>
      <c r="T1799" s="290">
        <f t="shared" si="271"/>
        <v>5200</v>
      </c>
      <c r="U1799" s="290">
        <f t="shared" si="272"/>
        <v>-7738650</v>
      </c>
      <c r="V1799" s="77"/>
      <c r="W1799" s="8"/>
      <c r="X1799" s="8"/>
    </row>
    <row r="1800" spans="3:24" x14ac:dyDescent="0.25">
      <c r="C1800" s="295">
        <f t="shared" si="273"/>
        <v>0</v>
      </c>
      <c r="D1800" s="92">
        <f t="shared" si="274"/>
        <v>0</v>
      </c>
      <c r="E1800" s="92">
        <f t="shared" si="270"/>
        <v>0</v>
      </c>
      <c r="F1800" s="92">
        <f t="shared" si="275"/>
        <v>0</v>
      </c>
      <c r="G1800" s="92"/>
      <c r="H1800" s="233"/>
      <c r="I1800" s="233"/>
      <c r="J1800" s="233"/>
      <c r="K1800" s="233"/>
      <c r="L1800" s="233"/>
      <c r="M1800" s="233"/>
      <c r="O1800" s="138"/>
      <c r="P1800" s="138">
        <f t="shared" si="276"/>
        <v>1789</v>
      </c>
      <c r="Q1800" s="290">
        <f t="shared" si="277"/>
        <v>-7737800</v>
      </c>
      <c r="R1800" s="290">
        <f t="shared" si="278"/>
        <v>4350</v>
      </c>
      <c r="S1800" s="290">
        <f t="shared" si="279"/>
        <v>-7742150</v>
      </c>
      <c r="T1800" s="290">
        <f t="shared" si="271"/>
        <v>5200</v>
      </c>
      <c r="U1800" s="290">
        <f t="shared" si="272"/>
        <v>-7743000</v>
      </c>
      <c r="V1800" s="77"/>
      <c r="W1800" s="8"/>
      <c r="X1800" s="8"/>
    </row>
    <row r="1801" spans="3:24" x14ac:dyDescent="0.25">
      <c r="C1801" s="295">
        <f t="shared" si="273"/>
        <v>0</v>
      </c>
      <c r="D1801" s="92">
        <f t="shared" si="274"/>
        <v>0</v>
      </c>
      <c r="E1801" s="92">
        <f t="shared" si="270"/>
        <v>0</v>
      </c>
      <c r="F1801" s="92">
        <f t="shared" si="275"/>
        <v>0</v>
      </c>
      <c r="G1801" s="92"/>
      <c r="H1801" s="233"/>
      <c r="I1801" s="233"/>
      <c r="J1801" s="233"/>
      <c r="K1801" s="233"/>
      <c r="L1801" s="233"/>
      <c r="M1801" s="233"/>
      <c r="O1801" s="138"/>
      <c r="P1801" s="138">
        <f t="shared" si="276"/>
        <v>1790</v>
      </c>
      <c r="Q1801" s="290">
        <f t="shared" si="277"/>
        <v>-7742150</v>
      </c>
      <c r="R1801" s="290">
        <f t="shared" si="278"/>
        <v>4350</v>
      </c>
      <c r="S1801" s="290">
        <f t="shared" si="279"/>
        <v>-7746500</v>
      </c>
      <c r="T1801" s="290">
        <f t="shared" si="271"/>
        <v>5200</v>
      </c>
      <c r="U1801" s="290">
        <f t="shared" si="272"/>
        <v>-7747350</v>
      </c>
      <c r="V1801" s="77"/>
      <c r="W1801" s="8"/>
      <c r="X1801" s="8"/>
    </row>
    <row r="1802" spans="3:24" x14ac:dyDescent="0.25">
      <c r="C1802" s="295">
        <f t="shared" si="273"/>
        <v>0</v>
      </c>
      <c r="D1802" s="92">
        <f t="shared" si="274"/>
        <v>0</v>
      </c>
      <c r="E1802" s="92">
        <f t="shared" si="270"/>
        <v>0</v>
      </c>
      <c r="F1802" s="92">
        <f t="shared" si="275"/>
        <v>0</v>
      </c>
      <c r="G1802" s="92"/>
      <c r="H1802" s="233"/>
      <c r="I1802" s="233"/>
      <c r="J1802" s="233"/>
      <c r="K1802" s="233"/>
      <c r="L1802" s="233"/>
      <c r="M1802" s="233"/>
      <c r="O1802" s="138"/>
      <c r="P1802" s="138">
        <f t="shared" si="276"/>
        <v>1791</v>
      </c>
      <c r="Q1802" s="290">
        <f t="shared" si="277"/>
        <v>-7746500</v>
      </c>
      <c r="R1802" s="290">
        <f t="shared" si="278"/>
        <v>4350</v>
      </c>
      <c r="S1802" s="290">
        <f t="shared" si="279"/>
        <v>-7750850</v>
      </c>
      <c r="T1802" s="290">
        <f t="shared" si="271"/>
        <v>5200</v>
      </c>
      <c r="U1802" s="290">
        <f t="shared" si="272"/>
        <v>-7751700</v>
      </c>
      <c r="V1802" s="77"/>
      <c r="W1802" s="8"/>
      <c r="X1802" s="8"/>
    </row>
    <row r="1803" spans="3:24" x14ac:dyDescent="0.25">
      <c r="C1803" s="295">
        <f t="shared" si="273"/>
        <v>0</v>
      </c>
      <c r="D1803" s="92">
        <f t="shared" si="274"/>
        <v>0</v>
      </c>
      <c r="E1803" s="92">
        <f t="shared" si="270"/>
        <v>0</v>
      </c>
      <c r="F1803" s="92">
        <f t="shared" si="275"/>
        <v>0</v>
      </c>
      <c r="G1803" s="92"/>
      <c r="H1803" s="233"/>
      <c r="I1803" s="233"/>
      <c r="J1803" s="233"/>
      <c r="K1803" s="233"/>
      <c r="L1803" s="233"/>
      <c r="M1803" s="233"/>
      <c r="O1803" s="138"/>
      <c r="P1803" s="138">
        <f t="shared" si="276"/>
        <v>1792</v>
      </c>
      <c r="Q1803" s="290">
        <f t="shared" si="277"/>
        <v>-7750850</v>
      </c>
      <c r="R1803" s="290">
        <f t="shared" si="278"/>
        <v>4350</v>
      </c>
      <c r="S1803" s="290">
        <f t="shared" si="279"/>
        <v>-7755200</v>
      </c>
      <c r="T1803" s="290">
        <f t="shared" si="271"/>
        <v>5200</v>
      </c>
      <c r="U1803" s="290">
        <f t="shared" si="272"/>
        <v>-7756050</v>
      </c>
      <c r="V1803" s="77"/>
      <c r="W1803" s="8"/>
      <c r="X1803" s="8"/>
    </row>
    <row r="1804" spans="3:24" x14ac:dyDescent="0.25">
      <c r="C1804" s="295">
        <f t="shared" si="273"/>
        <v>0</v>
      </c>
      <c r="D1804" s="92">
        <f t="shared" si="274"/>
        <v>0</v>
      </c>
      <c r="E1804" s="92">
        <f t="shared" si="270"/>
        <v>0</v>
      </c>
      <c r="F1804" s="92">
        <f t="shared" si="275"/>
        <v>0</v>
      </c>
      <c r="G1804" s="92"/>
      <c r="H1804" s="233"/>
      <c r="I1804" s="233"/>
      <c r="J1804" s="233"/>
      <c r="K1804" s="233"/>
      <c r="L1804" s="233"/>
      <c r="M1804" s="233"/>
      <c r="O1804" s="138"/>
      <c r="P1804" s="138">
        <f t="shared" si="276"/>
        <v>1793</v>
      </c>
      <c r="Q1804" s="290">
        <f t="shared" si="277"/>
        <v>-7755200</v>
      </c>
      <c r="R1804" s="290">
        <f t="shared" si="278"/>
        <v>4350</v>
      </c>
      <c r="S1804" s="290">
        <f t="shared" si="279"/>
        <v>-7759550</v>
      </c>
      <c r="T1804" s="290">
        <f t="shared" si="271"/>
        <v>5200</v>
      </c>
      <c r="U1804" s="290">
        <f t="shared" si="272"/>
        <v>-7760400</v>
      </c>
      <c r="V1804" s="77"/>
      <c r="W1804" s="8"/>
      <c r="X1804" s="8"/>
    </row>
    <row r="1805" spans="3:24" x14ac:dyDescent="0.25">
      <c r="C1805" s="295">
        <f t="shared" si="273"/>
        <v>0</v>
      </c>
      <c r="D1805" s="92">
        <f t="shared" si="274"/>
        <v>0</v>
      </c>
      <c r="E1805" s="92">
        <f t="shared" ref="E1805:E1868" si="280">IF(U1805&lt;0,0,U1805)</f>
        <v>0</v>
      </c>
      <c r="F1805" s="92">
        <f t="shared" si="275"/>
        <v>0</v>
      </c>
      <c r="G1805" s="92"/>
      <c r="H1805" s="233"/>
      <c r="I1805" s="233"/>
      <c r="J1805" s="233"/>
      <c r="K1805" s="233"/>
      <c r="L1805" s="233"/>
      <c r="M1805" s="233"/>
      <c r="O1805" s="138"/>
      <c r="P1805" s="138">
        <f t="shared" si="276"/>
        <v>1794</v>
      </c>
      <c r="Q1805" s="290">
        <f t="shared" si="277"/>
        <v>-7759550</v>
      </c>
      <c r="R1805" s="290">
        <f t="shared" si="278"/>
        <v>4350</v>
      </c>
      <c r="S1805" s="290">
        <f t="shared" si="279"/>
        <v>-7763900</v>
      </c>
      <c r="T1805" s="290">
        <f t="shared" ref="T1805:T1868" si="281">IF(S1805&lt;$E$5,$E$5,S1805)</f>
        <v>5200</v>
      </c>
      <c r="U1805" s="290">
        <f t="shared" ref="U1805:U1868" si="282">+Q1805-T1805</f>
        <v>-7764750</v>
      </c>
      <c r="V1805" s="77"/>
      <c r="W1805" s="8"/>
      <c r="X1805" s="8"/>
    </row>
    <row r="1806" spans="3:24" x14ac:dyDescent="0.25">
      <c r="C1806" s="295">
        <f t="shared" ref="C1806:C1869" si="283">IF(U1806&lt;=0,0,P1806)</f>
        <v>0</v>
      </c>
      <c r="D1806" s="92">
        <f t="shared" ref="D1806:D1869" si="284">IF(U1806&lt;=0,0,F1805)</f>
        <v>0</v>
      </c>
      <c r="E1806" s="92">
        <f t="shared" si="280"/>
        <v>0</v>
      </c>
      <c r="F1806" s="92">
        <f t="shared" ref="F1806:F1869" si="285">+D1806-E1806</f>
        <v>0</v>
      </c>
      <c r="G1806" s="92"/>
      <c r="H1806" s="233"/>
      <c r="I1806" s="233"/>
      <c r="J1806" s="233"/>
      <c r="K1806" s="233"/>
      <c r="L1806" s="233"/>
      <c r="M1806" s="233"/>
      <c r="O1806" s="138"/>
      <c r="P1806" s="138">
        <f t="shared" ref="P1806:P1869" si="286">+P1805+1</f>
        <v>1795</v>
      </c>
      <c r="Q1806" s="290">
        <f t="shared" ref="Q1806:Q1869" si="287">+S1805</f>
        <v>-7763900</v>
      </c>
      <c r="R1806" s="290">
        <f t="shared" ref="R1806:R1869" si="288">+R1805</f>
        <v>4350</v>
      </c>
      <c r="S1806" s="290">
        <f t="shared" ref="S1806:S1869" si="289">+Q1806-R1806</f>
        <v>-7768250</v>
      </c>
      <c r="T1806" s="290">
        <f t="shared" si="281"/>
        <v>5200</v>
      </c>
      <c r="U1806" s="290">
        <f t="shared" si="282"/>
        <v>-7769100</v>
      </c>
      <c r="V1806" s="77"/>
      <c r="W1806" s="8"/>
      <c r="X1806" s="8"/>
    </row>
    <row r="1807" spans="3:24" x14ac:dyDescent="0.25">
      <c r="C1807" s="295">
        <f t="shared" si="283"/>
        <v>0</v>
      </c>
      <c r="D1807" s="92">
        <f t="shared" si="284"/>
        <v>0</v>
      </c>
      <c r="E1807" s="92">
        <f t="shared" si="280"/>
        <v>0</v>
      </c>
      <c r="F1807" s="92">
        <f t="shared" si="285"/>
        <v>0</v>
      </c>
      <c r="G1807" s="92"/>
      <c r="H1807" s="233"/>
      <c r="I1807" s="233"/>
      <c r="J1807" s="233"/>
      <c r="K1807" s="233"/>
      <c r="L1807" s="233"/>
      <c r="M1807" s="233"/>
      <c r="O1807" s="138"/>
      <c r="P1807" s="138">
        <f t="shared" si="286"/>
        <v>1796</v>
      </c>
      <c r="Q1807" s="290">
        <f t="shared" si="287"/>
        <v>-7768250</v>
      </c>
      <c r="R1807" s="290">
        <f t="shared" si="288"/>
        <v>4350</v>
      </c>
      <c r="S1807" s="290">
        <f t="shared" si="289"/>
        <v>-7772600</v>
      </c>
      <c r="T1807" s="290">
        <f t="shared" si="281"/>
        <v>5200</v>
      </c>
      <c r="U1807" s="290">
        <f t="shared" si="282"/>
        <v>-7773450</v>
      </c>
      <c r="V1807" s="77"/>
      <c r="W1807" s="8"/>
      <c r="X1807" s="8"/>
    </row>
    <row r="1808" spans="3:24" x14ac:dyDescent="0.25">
      <c r="C1808" s="295">
        <f t="shared" si="283"/>
        <v>0</v>
      </c>
      <c r="D1808" s="92">
        <f t="shared" si="284"/>
        <v>0</v>
      </c>
      <c r="E1808" s="92">
        <f t="shared" si="280"/>
        <v>0</v>
      </c>
      <c r="F1808" s="92">
        <f t="shared" si="285"/>
        <v>0</v>
      </c>
      <c r="G1808" s="92"/>
      <c r="H1808" s="233"/>
      <c r="I1808" s="233"/>
      <c r="J1808" s="233"/>
      <c r="K1808" s="233"/>
      <c r="L1808" s="233"/>
      <c r="M1808" s="233"/>
      <c r="O1808" s="138"/>
      <c r="P1808" s="138">
        <f t="shared" si="286"/>
        <v>1797</v>
      </c>
      <c r="Q1808" s="290">
        <f t="shared" si="287"/>
        <v>-7772600</v>
      </c>
      <c r="R1808" s="290">
        <f t="shared" si="288"/>
        <v>4350</v>
      </c>
      <c r="S1808" s="290">
        <f t="shared" si="289"/>
        <v>-7776950</v>
      </c>
      <c r="T1808" s="290">
        <f t="shared" si="281"/>
        <v>5200</v>
      </c>
      <c r="U1808" s="290">
        <f t="shared" si="282"/>
        <v>-7777800</v>
      </c>
      <c r="V1808" s="77"/>
      <c r="W1808" s="8"/>
      <c r="X1808" s="8"/>
    </row>
    <row r="1809" spans="3:24" x14ac:dyDescent="0.25">
      <c r="C1809" s="295">
        <f t="shared" si="283"/>
        <v>0</v>
      </c>
      <c r="D1809" s="92">
        <f t="shared" si="284"/>
        <v>0</v>
      </c>
      <c r="E1809" s="92">
        <f t="shared" si="280"/>
        <v>0</v>
      </c>
      <c r="F1809" s="92">
        <f t="shared" si="285"/>
        <v>0</v>
      </c>
      <c r="G1809" s="92"/>
      <c r="H1809" s="233"/>
      <c r="I1809" s="233"/>
      <c r="J1809" s="233"/>
      <c r="K1809" s="233"/>
      <c r="L1809" s="233"/>
      <c r="M1809" s="233"/>
      <c r="O1809" s="138"/>
      <c r="P1809" s="138">
        <f t="shared" si="286"/>
        <v>1798</v>
      </c>
      <c r="Q1809" s="290">
        <f t="shared" si="287"/>
        <v>-7776950</v>
      </c>
      <c r="R1809" s="290">
        <f t="shared" si="288"/>
        <v>4350</v>
      </c>
      <c r="S1809" s="290">
        <f t="shared" si="289"/>
        <v>-7781300</v>
      </c>
      <c r="T1809" s="290">
        <f t="shared" si="281"/>
        <v>5200</v>
      </c>
      <c r="U1809" s="290">
        <f t="shared" si="282"/>
        <v>-7782150</v>
      </c>
      <c r="V1809" s="77"/>
      <c r="W1809" s="8"/>
      <c r="X1809" s="8"/>
    </row>
    <row r="1810" spans="3:24" x14ac:dyDescent="0.25">
      <c r="C1810" s="295">
        <f t="shared" si="283"/>
        <v>0</v>
      </c>
      <c r="D1810" s="92">
        <f t="shared" si="284"/>
        <v>0</v>
      </c>
      <c r="E1810" s="92">
        <f t="shared" si="280"/>
        <v>0</v>
      </c>
      <c r="F1810" s="92">
        <f t="shared" si="285"/>
        <v>0</v>
      </c>
      <c r="G1810" s="92"/>
      <c r="H1810" s="233"/>
      <c r="I1810" s="233"/>
      <c r="J1810" s="233"/>
      <c r="K1810" s="233"/>
      <c r="L1810" s="233"/>
      <c r="M1810" s="233"/>
      <c r="O1810" s="138"/>
      <c r="P1810" s="138">
        <f t="shared" si="286"/>
        <v>1799</v>
      </c>
      <c r="Q1810" s="290">
        <f t="shared" si="287"/>
        <v>-7781300</v>
      </c>
      <c r="R1810" s="290">
        <f t="shared" si="288"/>
        <v>4350</v>
      </c>
      <c r="S1810" s="290">
        <f t="shared" si="289"/>
        <v>-7785650</v>
      </c>
      <c r="T1810" s="290">
        <f t="shared" si="281"/>
        <v>5200</v>
      </c>
      <c r="U1810" s="290">
        <f t="shared" si="282"/>
        <v>-7786500</v>
      </c>
      <c r="V1810" s="77"/>
      <c r="W1810" s="8"/>
      <c r="X1810" s="8"/>
    </row>
    <row r="1811" spans="3:24" x14ac:dyDescent="0.25">
      <c r="C1811" s="295">
        <f t="shared" si="283"/>
        <v>0</v>
      </c>
      <c r="D1811" s="92">
        <f t="shared" si="284"/>
        <v>0</v>
      </c>
      <c r="E1811" s="92">
        <f t="shared" si="280"/>
        <v>0</v>
      </c>
      <c r="F1811" s="92">
        <f t="shared" si="285"/>
        <v>0</v>
      </c>
      <c r="G1811" s="92"/>
      <c r="H1811" s="233"/>
      <c r="I1811" s="233"/>
      <c r="J1811" s="233"/>
      <c r="K1811" s="233"/>
      <c r="L1811" s="233"/>
      <c r="M1811" s="233"/>
      <c r="O1811" s="138"/>
      <c r="P1811" s="138">
        <f t="shared" si="286"/>
        <v>1800</v>
      </c>
      <c r="Q1811" s="290">
        <f t="shared" si="287"/>
        <v>-7785650</v>
      </c>
      <c r="R1811" s="290">
        <f t="shared" si="288"/>
        <v>4350</v>
      </c>
      <c r="S1811" s="290">
        <f t="shared" si="289"/>
        <v>-7790000</v>
      </c>
      <c r="T1811" s="290">
        <f t="shared" si="281"/>
        <v>5200</v>
      </c>
      <c r="U1811" s="290">
        <f t="shared" si="282"/>
        <v>-7790850</v>
      </c>
      <c r="V1811" s="77"/>
      <c r="W1811" s="8"/>
      <c r="X1811" s="8"/>
    </row>
    <row r="1812" spans="3:24" x14ac:dyDescent="0.25">
      <c r="C1812" s="295">
        <f t="shared" si="283"/>
        <v>0</v>
      </c>
      <c r="D1812" s="92">
        <f t="shared" si="284"/>
        <v>0</v>
      </c>
      <c r="E1812" s="92">
        <f t="shared" si="280"/>
        <v>0</v>
      </c>
      <c r="F1812" s="92">
        <f t="shared" si="285"/>
        <v>0</v>
      </c>
      <c r="G1812" s="92"/>
      <c r="H1812" s="233"/>
      <c r="I1812" s="233"/>
      <c r="J1812" s="233"/>
      <c r="K1812" s="233"/>
      <c r="L1812" s="233"/>
      <c r="M1812" s="233"/>
      <c r="O1812" s="138"/>
      <c r="P1812" s="138">
        <f t="shared" si="286"/>
        <v>1801</v>
      </c>
      <c r="Q1812" s="290">
        <f t="shared" si="287"/>
        <v>-7790000</v>
      </c>
      <c r="R1812" s="290">
        <f t="shared" si="288"/>
        <v>4350</v>
      </c>
      <c r="S1812" s="290">
        <f t="shared" si="289"/>
        <v>-7794350</v>
      </c>
      <c r="T1812" s="290">
        <f t="shared" si="281"/>
        <v>5200</v>
      </c>
      <c r="U1812" s="290">
        <f t="shared" si="282"/>
        <v>-7795200</v>
      </c>
      <c r="V1812" s="77"/>
      <c r="W1812" s="8"/>
      <c r="X1812" s="8"/>
    </row>
    <row r="1813" spans="3:24" x14ac:dyDescent="0.25">
      <c r="C1813" s="295">
        <f t="shared" si="283"/>
        <v>0</v>
      </c>
      <c r="D1813" s="92">
        <f t="shared" si="284"/>
        <v>0</v>
      </c>
      <c r="E1813" s="92">
        <f t="shared" si="280"/>
        <v>0</v>
      </c>
      <c r="F1813" s="92">
        <f t="shared" si="285"/>
        <v>0</v>
      </c>
      <c r="G1813" s="92"/>
      <c r="H1813" s="233"/>
      <c r="I1813" s="233"/>
      <c r="J1813" s="233"/>
      <c r="K1813" s="233"/>
      <c r="L1813" s="233"/>
      <c r="M1813" s="233"/>
      <c r="O1813" s="138"/>
      <c r="P1813" s="138">
        <f t="shared" si="286"/>
        <v>1802</v>
      </c>
      <c r="Q1813" s="290">
        <f t="shared" si="287"/>
        <v>-7794350</v>
      </c>
      <c r="R1813" s="290">
        <f t="shared" si="288"/>
        <v>4350</v>
      </c>
      <c r="S1813" s="290">
        <f t="shared" si="289"/>
        <v>-7798700</v>
      </c>
      <c r="T1813" s="290">
        <f t="shared" si="281"/>
        <v>5200</v>
      </c>
      <c r="U1813" s="290">
        <f t="shared" si="282"/>
        <v>-7799550</v>
      </c>
      <c r="V1813" s="77"/>
      <c r="W1813" s="8"/>
      <c r="X1813" s="8"/>
    </row>
    <row r="1814" spans="3:24" x14ac:dyDescent="0.25">
      <c r="C1814" s="295">
        <f t="shared" si="283"/>
        <v>0</v>
      </c>
      <c r="D1814" s="92">
        <f t="shared" si="284"/>
        <v>0</v>
      </c>
      <c r="E1814" s="92">
        <f t="shared" si="280"/>
        <v>0</v>
      </c>
      <c r="F1814" s="92">
        <f t="shared" si="285"/>
        <v>0</v>
      </c>
      <c r="G1814" s="92"/>
      <c r="H1814" s="233"/>
      <c r="I1814" s="233"/>
      <c r="J1814" s="233"/>
      <c r="K1814" s="233"/>
      <c r="L1814" s="233"/>
      <c r="M1814" s="233"/>
      <c r="O1814" s="138"/>
      <c r="P1814" s="138">
        <f t="shared" si="286"/>
        <v>1803</v>
      </c>
      <c r="Q1814" s="290">
        <f t="shared" si="287"/>
        <v>-7798700</v>
      </c>
      <c r="R1814" s="290">
        <f t="shared" si="288"/>
        <v>4350</v>
      </c>
      <c r="S1814" s="290">
        <f t="shared" si="289"/>
        <v>-7803050</v>
      </c>
      <c r="T1814" s="290">
        <f t="shared" si="281"/>
        <v>5200</v>
      </c>
      <c r="U1814" s="290">
        <f t="shared" si="282"/>
        <v>-7803900</v>
      </c>
      <c r="V1814" s="77"/>
      <c r="W1814" s="8"/>
      <c r="X1814" s="8"/>
    </row>
    <row r="1815" spans="3:24" x14ac:dyDescent="0.25">
      <c r="C1815" s="295">
        <f t="shared" si="283"/>
        <v>0</v>
      </c>
      <c r="D1815" s="92">
        <f t="shared" si="284"/>
        <v>0</v>
      </c>
      <c r="E1815" s="92">
        <f t="shared" si="280"/>
        <v>0</v>
      </c>
      <c r="F1815" s="92">
        <f t="shared" si="285"/>
        <v>0</v>
      </c>
      <c r="G1815" s="92"/>
      <c r="H1815" s="233"/>
      <c r="I1815" s="233"/>
      <c r="J1815" s="233"/>
      <c r="K1815" s="233"/>
      <c r="L1815" s="233"/>
      <c r="M1815" s="233"/>
      <c r="O1815" s="138"/>
      <c r="P1815" s="138">
        <f t="shared" si="286"/>
        <v>1804</v>
      </c>
      <c r="Q1815" s="290">
        <f t="shared" si="287"/>
        <v>-7803050</v>
      </c>
      <c r="R1815" s="290">
        <f t="shared" si="288"/>
        <v>4350</v>
      </c>
      <c r="S1815" s="290">
        <f t="shared" si="289"/>
        <v>-7807400</v>
      </c>
      <c r="T1815" s="290">
        <f t="shared" si="281"/>
        <v>5200</v>
      </c>
      <c r="U1815" s="290">
        <f t="shared" si="282"/>
        <v>-7808250</v>
      </c>
      <c r="V1815" s="77"/>
      <c r="W1815" s="8"/>
      <c r="X1815" s="8"/>
    </row>
    <row r="1816" spans="3:24" x14ac:dyDescent="0.25">
      <c r="C1816" s="295">
        <f t="shared" si="283"/>
        <v>0</v>
      </c>
      <c r="D1816" s="92">
        <f t="shared" si="284"/>
        <v>0</v>
      </c>
      <c r="E1816" s="92">
        <f t="shared" si="280"/>
        <v>0</v>
      </c>
      <c r="F1816" s="92">
        <f t="shared" si="285"/>
        <v>0</v>
      </c>
      <c r="G1816" s="92"/>
      <c r="H1816" s="233"/>
      <c r="I1816" s="233"/>
      <c r="J1816" s="233"/>
      <c r="K1816" s="233"/>
      <c r="L1816" s="233"/>
      <c r="M1816" s="233"/>
      <c r="O1816" s="138"/>
      <c r="P1816" s="138">
        <f t="shared" si="286"/>
        <v>1805</v>
      </c>
      <c r="Q1816" s="290">
        <f t="shared" si="287"/>
        <v>-7807400</v>
      </c>
      <c r="R1816" s="290">
        <f t="shared" si="288"/>
        <v>4350</v>
      </c>
      <c r="S1816" s="290">
        <f t="shared" si="289"/>
        <v>-7811750</v>
      </c>
      <c r="T1816" s="290">
        <f t="shared" si="281"/>
        <v>5200</v>
      </c>
      <c r="U1816" s="290">
        <f t="shared" si="282"/>
        <v>-7812600</v>
      </c>
      <c r="V1816" s="77"/>
      <c r="W1816" s="8"/>
      <c r="X1816" s="8"/>
    </row>
    <row r="1817" spans="3:24" x14ac:dyDescent="0.25">
      <c r="C1817" s="295">
        <f t="shared" si="283"/>
        <v>0</v>
      </c>
      <c r="D1817" s="92">
        <f t="shared" si="284"/>
        <v>0</v>
      </c>
      <c r="E1817" s="92">
        <f t="shared" si="280"/>
        <v>0</v>
      </c>
      <c r="F1817" s="92">
        <f t="shared" si="285"/>
        <v>0</v>
      </c>
      <c r="G1817" s="92"/>
      <c r="H1817" s="233"/>
      <c r="I1817" s="233"/>
      <c r="J1817" s="233"/>
      <c r="K1817" s="233"/>
      <c r="L1817" s="233"/>
      <c r="M1817" s="233"/>
      <c r="O1817" s="138"/>
      <c r="P1817" s="138">
        <f t="shared" si="286"/>
        <v>1806</v>
      </c>
      <c r="Q1817" s="290">
        <f t="shared" si="287"/>
        <v>-7811750</v>
      </c>
      <c r="R1817" s="290">
        <f t="shared" si="288"/>
        <v>4350</v>
      </c>
      <c r="S1817" s="290">
        <f t="shared" si="289"/>
        <v>-7816100</v>
      </c>
      <c r="T1817" s="290">
        <f t="shared" si="281"/>
        <v>5200</v>
      </c>
      <c r="U1817" s="290">
        <f t="shared" si="282"/>
        <v>-7816950</v>
      </c>
      <c r="V1817" s="77"/>
      <c r="W1817" s="8"/>
      <c r="X1817" s="8"/>
    </row>
    <row r="1818" spans="3:24" x14ac:dyDescent="0.25">
      <c r="C1818" s="295">
        <f t="shared" si="283"/>
        <v>0</v>
      </c>
      <c r="D1818" s="92">
        <f t="shared" si="284"/>
        <v>0</v>
      </c>
      <c r="E1818" s="92">
        <f t="shared" si="280"/>
        <v>0</v>
      </c>
      <c r="F1818" s="92">
        <f t="shared" si="285"/>
        <v>0</v>
      </c>
      <c r="G1818" s="92"/>
      <c r="H1818" s="233"/>
      <c r="I1818" s="233"/>
      <c r="J1818" s="233"/>
      <c r="K1818" s="233"/>
      <c r="L1818" s="233"/>
      <c r="M1818" s="233"/>
      <c r="O1818" s="138"/>
      <c r="P1818" s="138">
        <f t="shared" si="286"/>
        <v>1807</v>
      </c>
      <c r="Q1818" s="290">
        <f t="shared" si="287"/>
        <v>-7816100</v>
      </c>
      <c r="R1818" s="290">
        <f t="shared" si="288"/>
        <v>4350</v>
      </c>
      <c r="S1818" s="290">
        <f t="shared" si="289"/>
        <v>-7820450</v>
      </c>
      <c r="T1818" s="290">
        <f t="shared" si="281"/>
        <v>5200</v>
      </c>
      <c r="U1818" s="290">
        <f t="shared" si="282"/>
        <v>-7821300</v>
      </c>
      <c r="V1818" s="77"/>
      <c r="W1818" s="8"/>
      <c r="X1818" s="8"/>
    </row>
    <row r="1819" spans="3:24" x14ac:dyDescent="0.25">
      <c r="C1819" s="295">
        <f t="shared" si="283"/>
        <v>0</v>
      </c>
      <c r="D1819" s="92">
        <f t="shared" si="284"/>
        <v>0</v>
      </c>
      <c r="E1819" s="92">
        <f t="shared" si="280"/>
        <v>0</v>
      </c>
      <c r="F1819" s="92">
        <f t="shared" si="285"/>
        <v>0</v>
      </c>
      <c r="G1819" s="92"/>
      <c r="H1819" s="233"/>
      <c r="I1819" s="233"/>
      <c r="J1819" s="233"/>
      <c r="K1819" s="233"/>
      <c r="L1819" s="233"/>
      <c r="M1819" s="233"/>
      <c r="O1819" s="138"/>
      <c r="P1819" s="138">
        <f t="shared" si="286"/>
        <v>1808</v>
      </c>
      <c r="Q1819" s="290">
        <f t="shared" si="287"/>
        <v>-7820450</v>
      </c>
      <c r="R1819" s="290">
        <f t="shared" si="288"/>
        <v>4350</v>
      </c>
      <c r="S1819" s="290">
        <f t="shared" si="289"/>
        <v>-7824800</v>
      </c>
      <c r="T1819" s="290">
        <f t="shared" si="281"/>
        <v>5200</v>
      </c>
      <c r="U1819" s="290">
        <f t="shared" si="282"/>
        <v>-7825650</v>
      </c>
      <c r="V1819" s="77"/>
      <c r="W1819" s="8"/>
      <c r="X1819" s="8"/>
    </row>
    <row r="1820" spans="3:24" x14ac:dyDescent="0.25">
      <c r="C1820" s="295">
        <f t="shared" si="283"/>
        <v>0</v>
      </c>
      <c r="D1820" s="92">
        <f t="shared" si="284"/>
        <v>0</v>
      </c>
      <c r="E1820" s="92">
        <f t="shared" si="280"/>
        <v>0</v>
      </c>
      <c r="F1820" s="92">
        <f t="shared" si="285"/>
        <v>0</v>
      </c>
      <c r="G1820" s="92"/>
      <c r="H1820" s="233"/>
      <c r="I1820" s="233"/>
      <c r="J1820" s="233"/>
      <c r="K1820" s="233"/>
      <c r="L1820" s="233"/>
      <c r="M1820" s="233"/>
      <c r="O1820" s="138"/>
      <c r="P1820" s="138">
        <f t="shared" si="286"/>
        <v>1809</v>
      </c>
      <c r="Q1820" s="290">
        <f t="shared" si="287"/>
        <v>-7824800</v>
      </c>
      <c r="R1820" s="290">
        <f t="shared" si="288"/>
        <v>4350</v>
      </c>
      <c r="S1820" s="290">
        <f t="shared" si="289"/>
        <v>-7829150</v>
      </c>
      <c r="T1820" s="290">
        <f t="shared" si="281"/>
        <v>5200</v>
      </c>
      <c r="U1820" s="290">
        <f t="shared" si="282"/>
        <v>-7830000</v>
      </c>
      <c r="V1820" s="77"/>
      <c r="W1820" s="8"/>
      <c r="X1820" s="8"/>
    </row>
    <row r="1821" spans="3:24" x14ac:dyDescent="0.25">
      <c r="C1821" s="295">
        <f t="shared" si="283"/>
        <v>0</v>
      </c>
      <c r="D1821" s="92">
        <f t="shared" si="284"/>
        <v>0</v>
      </c>
      <c r="E1821" s="92">
        <f t="shared" si="280"/>
        <v>0</v>
      </c>
      <c r="F1821" s="92">
        <f t="shared" si="285"/>
        <v>0</v>
      </c>
      <c r="G1821" s="92"/>
      <c r="H1821" s="233"/>
      <c r="I1821" s="233"/>
      <c r="J1821" s="233"/>
      <c r="K1821" s="233"/>
      <c r="L1821" s="233"/>
      <c r="M1821" s="233"/>
      <c r="O1821" s="138"/>
      <c r="P1821" s="138">
        <f t="shared" si="286"/>
        <v>1810</v>
      </c>
      <c r="Q1821" s="290">
        <f t="shared" si="287"/>
        <v>-7829150</v>
      </c>
      <c r="R1821" s="290">
        <f t="shared" si="288"/>
        <v>4350</v>
      </c>
      <c r="S1821" s="290">
        <f t="shared" si="289"/>
        <v>-7833500</v>
      </c>
      <c r="T1821" s="290">
        <f t="shared" si="281"/>
        <v>5200</v>
      </c>
      <c r="U1821" s="290">
        <f t="shared" si="282"/>
        <v>-7834350</v>
      </c>
      <c r="V1821" s="77"/>
      <c r="W1821" s="8"/>
      <c r="X1821" s="8"/>
    </row>
    <row r="1822" spans="3:24" x14ac:dyDescent="0.25">
      <c r="C1822" s="295">
        <f t="shared" si="283"/>
        <v>0</v>
      </c>
      <c r="D1822" s="92">
        <f t="shared" si="284"/>
        <v>0</v>
      </c>
      <c r="E1822" s="92">
        <f t="shared" si="280"/>
        <v>0</v>
      </c>
      <c r="F1822" s="92">
        <f t="shared" si="285"/>
        <v>0</v>
      </c>
      <c r="G1822" s="92"/>
      <c r="H1822" s="233"/>
      <c r="I1822" s="233"/>
      <c r="J1822" s="233"/>
      <c r="K1822" s="233"/>
      <c r="L1822" s="233"/>
      <c r="M1822" s="233"/>
      <c r="O1822" s="138"/>
      <c r="P1822" s="138">
        <f t="shared" si="286"/>
        <v>1811</v>
      </c>
      <c r="Q1822" s="290">
        <f t="shared" si="287"/>
        <v>-7833500</v>
      </c>
      <c r="R1822" s="290">
        <f t="shared" si="288"/>
        <v>4350</v>
      </c>
      <c r="S1822" s="290">
        <f t="shared" si="289"/>
        <v>-7837850</v>
      </c>
      <c r="T1822" s="290">
        <f t="shared" si="281"/>
        <v>5200</v>
      </c>
      <c r="U1822" s="290">
        <f t="shared" si="282"/>
        <v>-7838700</v>
      </c>
      <c r="V1822" s="77"/>
      <c r="W1822" s="8"/>
      <c r="X1822" s="8"/>
    </row>
    <row r="1823" spans="3:24" x14ac:dyDescent="0.25">
      <c r="C1823" s="295">
        <f t="shared" si="283"/>
        <v>0</v>
      </c>
      <c r="D1823" s="92">
        <f t="shared" si="284"/>
        <v>0</v>
      </c>
      <c r="E1823" s="92">
        <f t="shared" si="280"/>
        <v>0</v>
      </c>
      <c r="F1823" s="92">
        <f t="shared" si="285"/>
        <v>0</v>
      </c>
      <c r="G1823" s="92"/>
      <c r="H1823" s="233"/>
      <c r="I1823" s="233"/>
      <c r="J1823" s="233"/>
      <c r="K1823" s="233"/>
      <c r="L1823" s="233"/>
      <c r="M1823" s="233"/>
      <c r="O1823" s="138"/>
      <c r="P1823" s="138">
        <f t="shared" si="286"/>
        <v>1812</v>
      </c>
      <c r="Q1823" s="290">
        <f t="shared" si="287"/>
        <v>-7837850</v>
      </c>
      <c r="R1823" s="290">
        <f t="shared" si="288"/>
        <v>4350</v>
      </c>
      <c r="S1823" s="290">
        <f t="shared" si="289"/>
        <v>-7842200</v>
      </c>
      <c r="T1823" s="290">
        <f t="shared" si="281"/>
        <v>5200</v>
      </c>
      <c r="U1823" s="290">
        <f t="shared" si="282"/>
        <v>-7843050</v>
      </c>
      <c r="V1823" s="77"/>
      <c r="W1823" s="8"/>
      <c r="X1823" s="8"/>
    </row>
    <row r="1824" spans="3:24" x14ac:dyDescent="0.25">
      <c r="C1824" s="295">
        <f t="shared" si="283"/>
        <v>0</v>
      </c>
      <c r="D1824" s="92">
        <f t="shared" si="284"/>
        <v>0</v>
      </c>
      <c r="E1824" s="92">
        <f t="shared" si="280"/>
        <v>0</v>
      </c>
      <c r="F1824" s="92">
        <f t="shared" si="285"/>
        <v>0</v>
      </c>
      <c r="G1824" s="92"/>
      <c r="H1824" s="233"/>
      <c r="I1824" s="233"/>
      <c r="J1824" s="233"/>
      <c r="K1824" s="233"/>
      <c r="L1824" s="233"/>
      <c r="M1824" s="233"/>
      <c r="O1824" s="138"/>
      <c r="P1824" s="138">
        <f t="shared" si="286"/>
        <v>1813</v>
      </c>
      <c r="Q1824" s="290">
        <f t="shared" si="287"/>
        <v>-7842200</v>
      </c>
      <c r="R1824" s="290">
        <f t="shared" si="288"/>
        <v>4350</v>
      </c>
      <c r="S1824" s="290">
        <f t="shared" si="289"/>
        <v>-7846550</v>
      </c>
      <c r="T1824" s="290">
        <f t="shared" si="281"/>
        <v>5200</v>
      </c>
      <c r="U1824" s="290">
        <f t="shared" si="282"/>
        <v>-7847400</v>
      </c>
      <c r="V1824" s="77"/>
      <c r="W1824" s="8"/>
      <c r="X1824" s="8"/>
    </row>
    <row r="1825" spans="3:24" x14ac:dyDescent="0.25">
      <c r="C1825" s="295">
        <f t="shared" si="283"/>
        <v>0</v>
      </c>
      <c r="D1825" s="92">
        <f t="shared" si="284"/>
        <v>0</v>
      </c>
      <c r="E1825" s="92">
        <f t="shared" si="280"/>
        <v>0</v>
      </c>
      <c r="F1825" s="92">
        <f t="shared" si="285"/>
        <v>0</v>
      </c>
      <c r="G1825" s="92"/>
      <c r="H1825" s="233"/>
      <c r="I1825" s="233"/>
      <c r="J1825" s="233"/>
      <c r="K1825" s="233"/>
      <c r="L1825" s="233"/>
      <c r="M1825" s="233"/>
      <c r="O1825" s="138"/>
      <c r="P1825" s="138">
        <f t="shared" si="286"/>
        <v>1814</v>
      </c>
      <c r="Q1825" s="290">
        <f t="shared" si="287"/>
        <v>-7846550</v>
      </c>
      <c r="R1825" s="290">
        <f t="shared" si="288"/>
        <v>4350</v>
      </c>
      <c r="S1825" s="290">
        <f t="shared" si="289"/>
        <v>-7850900</v>
      </c>
      <c r="T1825" s="290">
        <f t="shared" si="281"/>
        <v>5200</v>
      </c>
      <c r="U1825" s="290">
        <f t="shared" si="282"/>
        <v>-7851750</v>
      </c>
      <c r="V1825" s="77"/>
      <c r="W1825" s="8"/>
      <c r="X1825" s="8"/>
    </row>
    <row r="1826" spans="3:24" x14ac:dyDescent="0.25">
      <c r="C1826" s="295">
        <f t="shared" si="283"/>
        <v>0</v>
      </c>
      <c r="D1826" s="92">
        <f t="shared" si="284"/>
        <v>0</v>
      </c>
      <c r="E1826" s="92">
        <f t="shared" si="280"/>
        <v>0</v>
      </c>
      <c r="F1826" s="92">
        <f t="shared" si="285"/>
        <v>0</v>
      </c>
      <c r="G1826" s="92"/>
      <c r="H1826" s="233"/>
      <c r="I1826" s="233"/>
      <c r="J1826" s="233"/>
      <c r="K1826" s="233"/>
      <c r="L1826" s="233"/>
      <c r="M1826" s="233"/>
      <c r="O1826" s="138"/>
      <c r="P1826" s="138">
        <f t="shared" si="286"/>
        <v>1815</v>
      </c>
      <c r="Q1826" s="290">
        <f t="shared" si="287"/>
        <v>-7850900</v>
      </c>
      <c r="R1826" s="290">
        <f t="shared" si="288"/>
        <v>4350</v>
      </c>
      <c r="S1826" s="290">
        <f t="shared" si="289"/>
        <v>-7855250</v>
      </c>
      <c r="T1826" s="290">
        <f t="shared" si="281"/>
        <v>5200</v>
      </c>
      <c r="U1826" s="290">
        <f t="shared" si="282"/>
        <v>-7856100</v>
      </c>
      <c r="V1826" s="77"/>
      <c r="W1826" s="8"/>
      <c r="X1826" s="8"/>
    </row>
    <row r="1827" spans="3:24" x14ac:dyDescent="0.25">
      <c r="C1827" s="295">
        <f t="shared" si="283"/>
        <v>0</v>
      </c>
      <c r="D1827" s="92">
        <f t="shared" si="284"/>
        <v>0</v>
      </c>
      <c r="E1827" s="92">
        <f t="shared" si="280"/>
        <v>0</v>
      </c>
      <c r="F1827" s="92">
        <f t="shared" si="285"/>
        <v>0</v>
      </c>
      <c r="G1827" s="92"/>
      <c r="H1827" s="233"/>
      <c r="I1827" s="233"/>
      <c r="J1827" s="233"/>
      <c r="K1827" s="233"/>
      <c r="L1827" s="233"/>
      <c r="M1827" s="233"/>
      <c r="O1827" s="138"/>
      <c r="P1827" s="138">
        <f t="shared" si="286"/>
        <v>1816</v>
      </c>
      <c r="Q1827" s="290">
        <f t="shared" si="287"/>
        <v>-7855250</v>
      </c>
      <c r="R1827" s="290">
        <f t="shared" si="288"/>
        <v>4350</v>
      </c>
      <c r="S1827" s="290">
        <f t="shared" si="289"/>
        <v>-7859600</v>
      </c>
      <c r="T1827" s="290">
        <f t="shared" si="281"/>
        <v>5200</v>
      </c>
      <c r="U1827" s="290">
        <f t="shared" si="282"/>
        <v>-7860450</v>
      </c>
      <c r="V1827" s="77"/>
      <c r="W1827" s="8"/>
      <c r="X1827" s="8"/>
    </row>
    <row r="1828" spans="3:24" x14ac:dyDescent="0.25">
      <c r="C1828" s="295">
        <f t="shared" si="283"/>
        <v>0</v>
      </c>
      <c r="D1828" s="92">
        <f t="shared" si="284"/>
        <v>0</v>
      </c>
      <c r="E1828" s="92">
        <f t="shared" si="280"/>
        <v>0</v>
      </c>
      <c r="F1828" s="92">
        <f t="shared" si="285"/>
        <v>0</v>
      </c>
      <c r="G1828" s="92"/>
      <c r="H1828" s="233"/>
      <c r="I1828" s="233"/>
      <c r="J1828" s="233"/>
      <c r="K1828" s="233"/>
      <c r="L1828" s="233"/>
      <c r="M1828" s="233"/>
      <c r="O1828" s="138"/>
      <c r="P1828" s="138">
        <f t="shared" si="286"/>
        <v>1817</v>
      </c>
      <c r="Q1828" s="290">
        <f t="shared" si="287"/>
        <v>-7859600</v>
      </c>
      <c r="R1828" s="290">
        <f t="shared" si="288"/>
        <v>4350</v>
      </c>
      <c r="S1828" s="290">
        <f t="shared" si="289"/>
        <v>-7863950</v>
      </c>
      <c r="T1828" s="290">
        <f t="shared" si="281"/>
        <v>5200</v>
      </c>
      <c r="U1828" s="290">
        <f t="shared" si="282"/>
        <v>-7864800</v>
      </c>
      <c r="V1828" s="77"/>
      <c r="W1828" s="8"/>
      <c r="X1828" s="8"/>
    </row>
    <row r="1829" spans="3:24" x14ac:dyDescent="0.25">
      <c r="C1829" s="295">
        <f t="shared" si="283"/>
        <v>0</v>
      </c>
      <c r="D1829" s="92">
        <f t="shared" si="284"/>
        <v>0</v>
      </c>
      <c r="E1829" s="92">
        <f t="shared" si="280"/>
        <v>0</v>
      </c>
      <c r="F1829" s="92">
        <f t="shared" si="285"/>
        <v>0</v>
      </c>
      <c r="G1829" s="92"/>
      <c r="H1829" s="233"/>
      <c r="I1829" s="233"/>
      <c r="J1829" s="233"/>
      <c r="K1829" s="233"/>
      <c r="L1829" s="233"/>
      <c r="M1829" s="233"/>
      <c r="O1829" s="138"/>
      <c r="P1829" s="138">
        <f t="shared" si="286"/>
        <v>1818</v>
      </c>
      <c r="Q1829" s="290">
        <f t="shared" si="287"/>
        <v>-7863950</v>
      </c>
      <c r="R1829" s="290">
        <f t="shared" si="288"/>
        <v>4350</v>
      </c>
      <c r="S1829" s="290">
        <f t="shared" si="289"/>
        <v>-7868300</v>
      </c>
      <c r="T1829" s="290">
        <f t="shared" si="281"/>
        <v>5200</v>
      </c>
      <c r="U1829" s="290">
        <f t="shared" si="282"/>
        <v>-7869150</v>
      </c>
      <c r="V1829" s="77"/>
      <c r="W1829" s="8"/>
      <c r="X1829" s="8"/>
    </row>
    <row r="1830" spans="3:24" x14ac:dyDescent="0.25">
      <c r="C1830" s="295">
        <f t="shared" si="283"/>
        <v>0</v>
      </c>
      <c r="D1830" s="92">
        <f t="shared" si="284"/>
        <v>0</v>
      </c>
      <c r="E1830" s="92">
        <f t="shared" si="280"/>
        <v>0</v>
      </c>
      <c r="F1830" s="92">
        <f t="shared" si="285"/>
        <v>0</v>
      </c>
      <c r="G1830" s="92"/>
      <c r="H1830" s="233"/>
      <c r="I1830" s="233"/>
      <c r="J1830" s="233"/>
      <c r="K1830" s="233"/>
      <c r="L1830" s="233"/>
      <c r="M1830" s="233"/>
      <c r="O1830" s="138"/>
      <c r="P1830" s="138">
        <f t="shared" si="286"/>
        <v>1819</v>
      </c>
      <c r="Q1830" s="290">
        <f t="shared" si="287"/>
        <v>-7868300</v>
      </c>
      <c r="R1830" s="290">
        <f t="shared" si="288"/>
        <v>4350</v>
      </c>
      <c r="S1830" s="290">
        <f t="shared" si="289"/>
        <v>-7872650</v>
      </c>
      <c r="T1830" s="290">
        <f t="shared" si="281"/>
        <v>5200</v>
      </c>
      <c r="U1830" s="290">
        <f t="shared" si="282"/>
        <v>-7873500</v>
      </c>
      <c r="V1830" s="77"/>
      <c r="W1830" s="8"/>
      <c r="X1830" s="8"/>
    </row>
    <row r="1831" spans="3:24" x14ac:dyDescent="0.25">
      <c r="C1831" s="295">
        <f t="shared" si="283"/>
        <v>0</v>
      </c>
      <c r="D1831" s="92">
        <f t="shared" si="284"/>
        <v>0</v>
      </c>
      <c r="E1831" s="92">
        <f t="shared" si="280"/>
        <v>0</v>
      </c>
      <c r="F1831" s="92">
        <f t="shared" si="285"/>
        <v>0</v>
      </c>
      <c r="G1831" s="92"/>
      <c r="H1831" s="233"/>
      <c r="I1831" s="233"/>
      <c r="J1831" s="233"/>
      <c r="K1831" s="233"/>
      <c r="L1831" s="233"/>
      <c r="M1831" s="233"/>
      <c r="O1831" s="138"/>
      <c r="P1831" s="138">
        <f t="shared" si="286"/>
        <v>1820</v>
      </c>
      <c r="Q1831" s="290">
        <f t="shared" si="287"/>
        <v>-7872650</v>
      </c>
      <c r="R1831" s="290">
        <f t="shared" si="288"/>
        <v>4350</v>
      </c>
      <c r="S1831" s="290">
        <f t="shared" si="289"/>
        <v>-7877000</v>
      </c>
      <c r="T1831" s="290">
        <f t="shared" si="281"/>
        <v>5200</v>
      </c>
      <c r="U1831" s="290">
        <f t="shared" si="282"/>
        <v>-7877850</v>
      </c>
      <c r="V1831" s="77"/>
      <c r="W1831" s="8"/>
      <c r="X1831" s="8"/>
    </row>
    <row r="1832" spans="3:24" x14ac:dyDescent="0.25">
      <c r="C1832" s="295">
        <f t="shared" si="283"/>
        <v>0</v>
      </c>
      <c r="D1832" s="92">
        <f t="shared" si="284"/>
        <v>0</v>
      </c>
      <c r="E1832" s="92">
        <f t="shared" si="280"/>
        <v>0</v>
      </c>
      <c r="F1832" s="92">
        <f t="shared" si="285"/>
        <v>0</v>
      </c>
      <c r="G1832" s="92"/>
      <c r="H1832" s="233"/>
      <c r="I1832" s="233"/>
      <c r="J1832" s="233"/>
      <c r="K1832" s="233"/>
      <c r="L1832" s="233"/>
      <c r="M1832" s="233"/>
      <c r="O1832" s="138"/>
      <c r="P1832" s="138">
        <f t="shared" si="286"/>
        <v>1821</v>
      </c>
      <c r="Q1832" s="290">
        <f t="shared" si="287"/>
        <v>-7877000</v>
      </c>
      <c r="R1832" s="290">
        <f t="shared" si="288"/>
        <v>4350</v>
      </c>
      <c r="S1832" s="290">
        <f t="shared" si="289"/>
        <v>-7881350</v>
      </c>
      <c r="T1832" s="290">
        <f t="shared" si="281"/>
        <v>5200</v>
      </c>
      <c r="U1832" s="290">
        <f t="shared" si="282"/>
        <v>-7882200</v>
      </c>
      <c r="V1832" s="77"/>
      <c r="W1832" s="8"/>
      <c r="X1832" s="8"/>
    </row>
    <row r="1833" spans="3:24" x14ac:dyDescent="0.25">
      <c r="C1833" s="295">
        <f t="shared" si="283"/>
        <v>0</v>
      </c>
      <c r="D1833" s="92">
        <f t="shared" si="284"/>
        <v>0</v>
      </c>
      <c r="E1833" s="92">
        <f t="shared" si="280"/>
        <v>0</v>
      </c>
      <c r="F1833" s="92">
        <f t="shared" si="285"/>
        <v>0</v>
      </c>
      <c r="G1833" s="92"/>
      <c r="H1833" s="233"/>
      <c r="I1833" s="233"/>
      <c r="J1833" s="233"/>
      <c r="K1833" s="233"/>
      <c r="L1833" s="233"/>
      <c r="M1833" s="233"/>
      <c r="O1833" s="138"/>
      <c r="P1833" s="138">
        <f t="shared" si="286"/>
        <v>1822</v>
      </c>
      <c r="Q1833" s="290">
        <f t="shared" si="287"/>
        <v>-7881350</v>
      </c>
      <c r="R1833" s="290">
        <f t="shared" si="288"/>
        <v>4350</v>
      </c>
      <c r="S1833" s="290">
        <f t="shared" si="289"/>
        <v>-7885700</v>
      </c>
      <c r="T1833" s="290">
        <f t="shared" si="281"/>
        <v>5200</v>
      </c>
      <c r="U1833" s="290">
        <f t="shared" si="282"/>
        <v>-7886550</v>
      </c>
      <c r="V1833" s="77"/>
      <c r="W1833" s="8"/>
      <c r="X1833" s="8"/>
    </row>
    <row r="1834" spans="3:24" x14ac:dyDescent="0.25">
      <c r="C1834" s="295">
        <f t="shared" si="283"/>
        <v>0</v>
      </c>
      <c r="D1834" s="92">
        <f t="shared" si="284"/>
        <v>0</v>
      </c>
      <c r="E1834" s="92">
        <f t="shared" si="280"/>
        <v>0</v>
      </c>
      <c r="F1834" s="92">
        <f t="shared" si="285"/>
        <v>0</v>
      </c>
      <c r="G1834" s="92"/>
      <c r="H1834" s="233"/>
      <c r="I1834" s="233"/>
      <c r="J1834" s="233"/>
      <c r="K1834" s="233"/>
      <c r="L1834" s="233"/>
      <c r="M1834" s="233"/>
      <c r="O1834" s="138"/>
      <c r="P1834" s="138">
        <f t="shared" si="286"/>
        <v>1823</v>
      </c>
      <c r="Q1834" s="290">
        <f t="shared" si="287"/>
        <v>-7885700</v>
      </c>
      <c r="R1834" s="290">
        <f t="shared" si="288"/>
        <v>4350</v>
      </c>
      <c r="S1834" s="290">
        <f t="shared" si="289"/>
        <v>-7890050</v>
      </c>
      <c r="T1834" s="290">
        <f t="shared" si="281"/>
        <v>5200</v>
      </c>
      <c r="U1834" s="290">
        <f t="shared" si="282"/>
        <v>-7890900</v>
      </c>
      <c r="V1834" s="77"/>
      <c r="W1834" s="8"/>
      <c r="X1834" s="8"/>
    </row>
    <row r="1835" spans="3:24" x14ac:dyDescent="0.25">
      <c r="C1835" s="295">
        <f t="shared" si="283"/>
        <v>0</v>
      </c>
      <c r="D1835" s="92">
        <f t="shared" si="284"/>
        <v>0</v>
      </c>
      <c r="E1835" s="92">
        <f t="shared" si="280"/>
        <v>0</v>
      </c>
      <c r="F1835" s="92">
        <f t="shared" si="285"/>
        <v>0</v>
      </c>
      <c r="G1835" s="92"/>
      <c r="H1835" s="233"/>
      <c r="I1835" s="233"/>
      <c r="J1835" s="233"/>
      <c r="K1835" s="233"/>
      <c r="L1835" s="233"/>
      <c r="M1835" s="233"/>
      <c r="O1835" s="138"/>
      <c r="P1835" s="138">
        <f t="shared" si="286"/>
        <v>1824</v>
      </c>
      <c r="Q1835" s="290">
        <f t="shared" si="287"/>
        <v>-7890050</v>
      </c>
      <c r="R1835" s="290">
        <f t="shared" si="288"/>
        <v>4350</v>
      </c>
      <c r="S1835" s="290">
        <f t="shared" si="289"/>
        <v>-7894400</v>
      </c>
      <c r="T1835" s="290">
        <f t="shared" si="281"/>
        <v>5200</v>
      </c>
      <c r="U1835" s="290">
        <f t="shared" si="282"/>
        <v>-7895250</v>
      </c>
      <c r="V1835" s="77"/>
      <c r="W1835" s="8"/>
      <c r="X1835" s="8"/>
    </row>
    <row r="1836" spans="3:24" x14ac:dyDescent="0.25">
      <c r="C1836" s="295">
        <f t="shared" si="283"/>
        <v>0</v>
      </c>
      <c r="D1836" s="92">
        <f t="shared" si="284"/>
        <v>0</v>
      </c>
      <c r="E1836" s="92">
        <f t="shared" si="280"/>
        <v>0</v>
      </c>
      <c r="F1836" s="92">
        <f t="shared" si="285"/>
        <v>0</v>
      </c>
      <c r="G1836" s="92"/>
      <c r="H1836" s="233"/>
      <c r="I1836" s="233"/>
      <c r="J1836" s="233"/>
      <c r="K1836" s="233"/>
      <c r="L1836" s="233"/>
      <c r="M1836" s="233"/>
      <c r="O1836" s="138"/>
      <c r="P1836" s="138">
        <f t="shared" si="286"/>
        <v>1825</v>
      </c>
      <c r="Q1836" s="290">
        <f t="shared" si="287"/>
        <v>-7894400</v>
      </c>
      <c r="R1836" s="290">
        <f t="shared" si="288"/>
        <v>4350</v>
      </c>
      <c r="S1836" s="290">
        <f t="shared" si="289"/>
        <v>-7898750</v>
      </c>
      <c r="T1836" s="290">
        <f t="shared" si="281"/>
        <v>5200</v>
      </c>
      <c r="U1836" s="290">
        <f t="shared" si="282"/>
        <v>-7899600</v>
      </c>
      <c r="V1836" s="77"/>
      <c r="W1836" s="8"/>
      <c r="X1836" s="8"/>
    </row>
    <row r="1837" spans="3:24" x14ac:dyDescent="0.25">
      <c r="C1837" s="295">
        <f t="shared" si="283"/>
        <v>0</v>
      </c>
      <c r="D1837" s="92">
        <f t="shared" si="284"/>
        <v>0</v>
      </c>
      <c r="E1837" s="92">
        <f t="shared" si="280"/>
        <v>0</v>
      </c>
      <c r="F1837" s="92">
        <f t="shared" si="285"/>
        <v>0</v>
      </c>
      <c r="G1837" s="92"/>
      <c r="H1837" s="233"/>
      <c r="I1837" s="233"/>
      <c r="J1837" s="233"/>
      <c r="K1837" s="233"/>
      <c r="L1837" s="233"/>
      <c r="M1837" s="233"/>
      <c r="O1837" s="138"/>
      <c r="P1837" s="138">
        <f t="shared" si="286"/>
        <v>1826</v>
      </c>
      <c r="Q1837" s="290">
        <f t="shared" si="287"/>
        <v>-7898750</v>
      </c>
      <c r="R1837" s="290">
        <f t="shared" si="288"/>
        <v>4350</v>
      </c>
      <c r="S1837" s="290">
        <f t="shared" si="289"/>
        <v>-7903100</v>
      </c>
      <c r="T1837" s="290">
        <f t="shared" si="281"/>
        <v>5200</v>
      </c>
      <c r="U1837" s="290">
        <f t="shared" si="282"/>
        <v>-7903950</v>
      </c>
      <c r="V1837" s="77"/>
      <c r="W1837" s="8"/>
      <c r="X1837" s="8"/>
    </row>
    <row r="1838" spans="3:24" x14ac:dyDescent="0.25">
      <c r="C1838" s="295">
        <f t="shared" si="283"/>
        <v>0</v>
      </c>
      <c r="D1838" s="92">
        <f t="shared" si="284"/>
        <v>0</v>
      </c>
      <c r="E1838" s="92">
        <f t="shared" si="280"/>
        <v>0</v>
      </c>
      <c r="F1838" s="92">
        <f t="shared" si="285"/>
        <v>0</v>
      </c>
      <c r="G1838" s="92"/>
      <c r="H1838" s="233"/>
      <c r="I1838" s="233"/>
      <c r="J1838" s="233"/>
      <c r="K1838" s="233"/>
      <c r="L1838" s="233"/>
      <c r="M1838" s="233"/>
      <c r="O1838" s="138"/>
      <c r="P1838" s="138">
        <f t="shared" si="286"/>
        <v>1827</v>
      </c>
      <c r="Q1838" s="290">
        <f t="shared" si="287"/>
        <v>-7903100</v>
      </c>
      <c r="R1838" s="290">
        <f t="shared" si="288"/>
        <v>4350</v>
      </c>
      <c r="S1838" s="290">
        <f t="shared" si="289"/>
        <v>-7907450</v>
      </c>
      <c r="T1838" s="290">
        <f t="shared" si="281"/>
        <v>5200</v>
      </c>
      <c r="U1838" s="290">
        <f t="shared" si="282"/>
        <v>-7908300</v>
      </c>
      <c r="V1838" s="77"/>
      <c r="W1838" s="8"/>
      <c r="X1838" s="8"/>
    </row>
    <row r="1839" spans="3:24" x14ac:dyDescent="0.25">
      <c r="C1839" s="295">
        <f t="shared" si="283"/>
        <v>0</v>
      </c>
      <c r="D1839" s="92">
        <f t="shared" si="284"/>
        <v>0</v>
      </c>
      <c r="E1839" s="92">
        <f t="shared" si="280"/>
        <v>0</v>
      </c>
      <c r="F1839" s="92">
        <f t="shared" si="285"/>
        <v>0</v>
      </c>
      <c r="G1839" s="92"/>
      <c r="H1839" s="233"/>
      <c r="I1839" s="233"/>
      <c r="J1839" s="233"/>
      <c r="K1839" s="233"/>
      <c r="L1839" s="233"/>
      <c r="M1839" s="233"/>
      <c r="O1839" s="138"/>
      <c r="P1839" s="138">
        <f t="shared" si="286"/>
        <v>1828</v>
      </c>
      <c r="Q1839" s="290">
        <f t="shared" si="287"/>
        <v>-7907450</v>
      </c>
      <c r="R1839" s="290">
        <f t="shared" si="288"/>
        <v>4350</v>
      </c>
      <c r="S1839" s="290">
        <f t="shared" si="289"/>
        <v>-7911800</v>
      </c>
      <c r="T1839" s="290">
        <f t="shared" si="281"/>
        <v>5200</v>
      </c>
      <c r="U1839" s="290">
        <f t="shared" si="282"/>
        <v>-7912650</v>
      </c>
      <c r="V1839" s="77"/>
      <c r="W1839" s="8"/>
      <c r="X1839" s="8"/>
    </row>
    <row r="1840" spans="3:24" x14ac:dyDescent="0.25">
      <c r="C1840" s="295">
        <f t="shared" si="283"/>
        <v>0</v>
      </c>
      <c r="D1840" s="92">
        <f t="shared" si="284"/>
        <v>0</v>
      </c>
      <c r="E1840" s="92">
        <f t="shared" si="280"/>
        <v>0</v>
      </c>
      <c r="F1840" s="92">
        <f t="shared" si="285"/>
        <v>0</v>
      </c>
      <c r="G1840" s="92"/>
      <c r="H1840" s="233"/>
      <c r="I1840" s="233"/>
      <c r="J1840" s="233"/>
      <c r="K1840" s="233"/>
      <c r="L1840" s="233"/>
      <c r="M1840" s="233"/>
      <c r="O1840" s="138"/>
      <c r="P1840" s="138">
        <f t="shared" si="286"/>
        <v>1829</v>
      </c>
      <c r="Q1840" s="290">
        <f t="shared" si="287"/>
        <v>-7911800</v>
      </c>
      <c r="R1840" s="290">
        <f t="shared" si="288"/>
        <v>4350</v>
      </c>
      <c r="S1840" s="290">
        <f t="shared" si="289"/>
        <v>-7916150</v>
      </c>
      <c r="T1840" s="290">
        <f t="shared" si="281"/>
        <v>5200</v>
      </c>
      <c r="U1840" s="290">
        <f t="shared" si="282"/>
        <v>-7917000</v>
      </c>
      <c r="V1840" s="77"/>
      <c r="W1840" s="8"/>
      <c r="X1840" s="8"/>
    </row>
    <row r="1841" spans="3:24" x14ac:dyDescent="0.25">
      <c r="C1841" s="295">
        <f t="shared" si="283"/>
        <v>0</v>
      </c>
      <c r="D1841" s="92">
        <f t="shared" si="284"/>
        <v>0</v>
      </c>
      <c r="E1841" s="92">
        <f t="shared" si="280"/>
        <v>0</v>
      </c>
      <c r="F1841" s="92">
        <f t="shared" si="285"/>
        <v>0</v>
      </c>
      <c r="G1841" s="92"/>
      <c r="H1841" s="233"/>
      <c r="I1841" s="233"/>
      <c r="J1841" s="233"/>
      <c r="K1841" s="233"/>
      <c r="L1841" s="233"/>
      <c r="M1841" s="233"/>
      <c r="O1841" s="138"/>
      <c r="P1841" s="138">
        <f t="shared" si="286"/>
        <v>1830</v>
      </c>
      <c r="Q1841" s="290">
        <f t="shared" si="287"/>
        <v>-7916150</v>
      </c>
      <c r="R1841" s="290">
        <f t="shared" si="288"/>
        <v>4350</v>
      </c>
      <c r="S1841" s="290">
        <f t="shared" si="289"/>
        <v>-7920500</v>
      </c>
      <c r="T1841" s="290">
        <f t="shared" si="281"/>
        <v>5200</v>
      </c>
      <c r="U1841" s="290">
        <f t="shared" si="282"/>
        <v>-7921350</v>
      </c>
      <c r="V1841" s="77"/>
      <c r="W1841" s="8"/>
      <c r="X1841" s="8"/>
    </row>
    <row r="1842" spans="3:24" x14ac:dyDescent="0.25">
      <c r="C1842" s="295">
        <f t="shared" si="283"/>
        <v>0</v>
      </c>
      <c r="D1842" s="92">
        <f t="shared" si="284"/>
        <v>0</v>
      </c>
      <c r="E1842" s="92">
        <f t="shared" si="280"/>
        <v>0</v>
      </c>
      <c r="F1842" s="92">
        <f t="shared" si="285"/>
        <v>0</v>
      </c>
      <c r="G1842" s="92"/>
      <c r="H1842" s="233"/>
      <c r="I1842" s="233"/>
      <c r="J1842" s="233"/>
      <c r="K1842" s="233"/>
      <c r="L1842" s="233"/>
      <c r="M1842" s="233"/>
      <c r="O1842" s="138"/>
      <c r="P1842" s="138">
        <f t="shared" si="286"/>
        <v>1831</v>
      </c>
      <c r="Q1842" s="290">
        <f t="shared" si="287"/>
        <v>-7920500</v>
      </c>
      <c r="R1842" s="290">
        <f t="shared" si="288"/>
        <v>4350</v>
      </c>
      <c r="S1842" s="290">
        <f t="shared" si="289"/>
        <v>-7924850</v>
      </c>
      <c r="T1842" s="290">
        <f t="shared" si="281"/>
        <v>5200</v>
      </c>
      <c r="U1842" s="290">
        <f t="shared" si="282"/>
        <v>-7925700</v>
      </c>
      <c r="V1842" s="77"/>
      <c r="W1842" s="8"/>
      <c r="X1842" s="8"/>
    </row>
    <row r="1843" spans="3:24" x14ac:dyDescent="0.25">
      <c r="C1843" s="295">
        <f t="shared" si="283"/>
        <v>0</v>
      </c>
      <c r="D1843" s="92">
        <f t="shared" si="284"/>
        <v>0</v>
      </c>
      <c r="E1843" s="92">
        <f t="shared" si="280"/>
        <v>0</v>
      </c>
      <c r="F1843" s="92">
        <f t="shared" si="285"/>
        <v>0</v>
      </c>
      <c r="G1843" s="92"/>
      <c r="H1843" s="233"/>
      <c r="I1843" s="233"/>
      <c r="J1843" s="233"/>
      <c r="K1843" s="233"/>
      <c r="L1843" s="233"/>
      <c r="M1843" s="233"/>
      <c r="O1843" s="138"/>
      <c r="P1843" s="138">
        <f t="shared" si="286"/>
        <v>1832</v>
      </c>
      <c r="Q1843" s="290">
        <f t="shared" si="287"/>
        <v>-7924850</v>
      </c>
      <c r="R1843" s="290">
        <f t="shared" si="288"/>
        <v>4350</v>
      </c>
      <c r="S1843" s="290">
        <f t="shared" si="289"/>
        <v>-7929200</v>
      </c>
      <c r="T1843" s="290">
        <f t="shared" si="281"/>
        <v>5200</v>
      </c>
      <c r="U1843" s="290">
        <f t="shared" si="282"/>
        <v>-7930050</v>
      </c>
      <c r="V1843" s="77"/>
      <c r="W1843" s="8"/>
      <c r="X1843" s="8"/>
    </row>
    <row r="1844" spans="3:24" x14ac:dyDescent="0.25">
      <c r="C1844" s="295">
        <f t="shared" si="283"/>
        <v>0</v>
      </c>
      <c r="D1844" s="92">
        <f t="shared" si="284"/>
        <v>0</v>
      </c>
      <c r="E1844" s="92">
        <f t="shared" si="280"/>
        <v>0</v>
      </c>
      <c r="F1844" s="92">
        <f t="shared" si="285"/>
        <v>0</v>
      </c>
      <c r="G1844" s="92"/>
      <c r="H1844" s="233"/>
      <c r="I1844" s="233"/>
      <c r="J1844" s="233"/>
      <c r="K1844" s="233"/>
      <c r="L1844" s="233"/>
      <c r="M1844" s="233"/>
      <c r="O1844" s="138"/>
      <c r="P1844" s="138">
        <f t="shared" si="286"/>
        <v>1833</v>
      </c>
      <c r="Q1844" s="290">
        <f t="shared" si="287"/>
        <v>-7929200</v>
      </c>
      <c r="R1844" s="290">
        <f t="shared" si="288"/>
        <v>4350</v>
      </c>
      <c r="S1844" s="290">
        <f t="shared" si="289"/>
        <v>-7933550</v>
      </c>
      <c r="T1844" s="290">
        <f t="shared" si="281"/>
        <v>5200</v>
      </c>
      <c r="U1844" s="290">
        <f t="shared" si="282"/>
        <v>-7934400</v>
      </c>
      <c r="V1844" s="77"/>
      <c r="W1844" s="8"/>
      <c r="X1844" s="8"/>
    </row>
    <row r="1845" spans="3:24" x14ac:dyDescent="0.25">
      <c r="C1845" s="295">
        <f t="shared" si="283"/>
        <v>0</v>
      </c>
      <c r="D1845" s="92">
        <f t="shared" si="284"/>
        <v>0</v>
      </c>
      <c r="E1845" s="92">
        <f t="shared" si="280"/>
        <v>0</v>
      </c>
      <c r="F1845" s="92">
        <f t="shared" si="285"/>
        <v>0</v>
      </c>
      <c r="G1845" s="92"/>
      <c r="H1845" s="233"/>
      <c r="I1845" s="233"/>
      <c r="J1845" s="233"/>
      <c r="K1845" s="233"/>
      <c r="L1845" s="233"/>
      <c r="M1845" s="233"/>
      <c r="O1845" s="138"/>
      <c r="P1845" s="138">
        <f t="shared" si="286"/>
        <v>1834</v>
      </c>
      <c r="Q1845" s="290">
        <f t="shared" si="287"/>
        <v>-7933550</v>
      </c>
      <c r="R1845" s="290">
        <f t="shared" si="288"/>
        <v>4350</v>
      </c>
      <c r="S1845" s="290">
        <f t="shared" si="289"/>
        <v>-7937900</v>
      </c>
      <c r="T1845" s="290">
        <f t="shared" si="281"/>
        <v>5200</v>
      </c>
      <c r="U1845" s="290">
        <f t="shared" si="282"/>
        <v>-7938750</v>
      </c>
      <c r="V1845" s="77"/>
      <c r="W1845" s="8"/>
      <c r="X1845" s="8"/>
    </row>
    <row r="1846" spans="3:24" x14ac:dyDescent="0.25">
      <c r="C1846" s="295">
        <f t="shared" si="283"/>
        <v>0</v>
      </c>
      <c r="D1846" s="92">
        <f t="shared" si="284"/>
        <v>0</v>
      </c>
      <c r="E1846" s="92">
        <f t="shared" si="280"/>
        <v>0</v>
      </c>
      <c r="F1846" s="92">
        <f t="shared" si="285"/>
        <v>0</v>
      </c>
      <c r="G1846" s="92"/>
      <c r="H1846" s="233"/>
      <c r="I1846" s="233"/>
      <c r="J1846" s="233"/>
      <c r="K1846" s="233"/>
      <c r="L1846" s="233"/>
      <c r="M1846" s="233"/>
      <c r="O1846" s="138"/>
      <c r="P1846" s="138">
        <f t="shared" si="286"/>
        <v>1835</v>
      </c>
      <c r="Q1846" s="290">
        <f t="shared" si="287"/>
        <v>-7937900</v>
      </c>
      <c r="R1846" s="290">
        <f t="shared" si="288"/>
        <v>4350</v>
      </c>
      <c r="S1846" s="290">
        <f t="shared" si="289"/>
        <v>-7942250</v>
      </c>
      <c r="T1846" s="290">
        <f t="shared" si="281"/>
        <v>5200</v>
      </c>
      <c r="U1846" s="290">
        <f t="shared" si="282"/>
        <v>-7943100</v>
      </c>
      <c r="V1846" s="77"/>
      <c r="W1846" s="8"/>
      <c r="X1846" s="8"/>
    </row>
    <row r="1847" spans="3:24" x14ac:dyDescent="0.25">
      <c r="C1847" s="295">
        <f t="shared" si="283"/>
        <v>0</v>
      </c>
      <c r="D1847" s="92">
        <f t="shared" si="284"/>
        <v>0</v>
      </c>
      <c r="E1847" s="92">
        <f t="shared" si="280"/>
        <v>0</v>
      </c>
      <c r="F1847" s="92">
        <f t="shared" si="285"/>
        <v>0</v>
      </c>
      <c r="G1847" s="92"/>
      <c r="H1847" s="233"/>
      <c r="I1847" s="233"/>
      <c r="J1847" s="233"/>
      <c r="K1847" s="233"/>
      <c r="L1847" s="233"/>
      <c r="M1847" s="233"/>
      <c r="O1847" s="138"/>
      <c r="P1847" s="138">
        <f t="shared" si="286"/>
        <v>1836</v>
      </c>
      <c r="Q1847" s="290">
        <f t="shared" si="287"/>
        <v>-7942250</v>
      </c>
      <c r="R1847" s="290">
        <f t="shared" si="288"/>
        <v>4350</v>
      </c>
      <c r="S1847" s="290">
        <f t="shared" si="289"/>
        <v>-7946600</v>
      </c>
      <c r="T1847" s="290">
        <f t="shared" si="281"/>
        <v>5200</v>
      </c>
      <c r="U1847" s="290">
        <f t="shared" si="282"/>
        <v>-7947450</v>
      </c>
      <c r="V1847" s="77"/>
      <c r="W1847" s="8"/>
      <c r="X1847" s="8"/>
    </row>
    <row r="1848" spans="3:24" x14ac:dyDescent="0.25">
      <c r="C1848" s="295">
        <f t="shared" si="283"/>
        <v>0</v>
      </c>
      <c r="D1848" s="92">
        <f t="shared" si="284"/>
        <v>0</v>
      </c>
      <c r="E1848" s="92">
        <f t="shared" si="280"/>
        <v>0</v>
      </c>
      <c r="F1848" s="92">
        <f t="shared" si="285"/>
        <v>0</v>
      </c>
      <c r="G1848" s="92"/>
      <c r="H1848" s="233"/>
      <c r="I1848" s="233"/>
      <c r="J1848" s="233"/>
      <c r="K1848" s="233"/>
      <c r="L1848" s="233"/>
      <c r="M1848" s="233"/>
      <c r="O1848" s="138"/>
      <c r="P1848" s="138">
        <f t="shared" si="286"/>
        <v>1837</v>
      </c>
      <c r="Q1848" s="290">
        <f t="shared" si="287"/>
        <v>-7946600</v>
      </c>
      <c r="R1848" s="290">
        <f t="shared" si="288"/>
        <v>4350</v>
      </c>
      <c r="S1848" s="290">
        <f t="shared" si="289"/>
        <v>-7950950</v>
      </c>
      <c r="T1848" s="290">
        <f t="shared" si="281"/>
        <v>5200</v>
      </c>
      <c r="U1848" s="290">
        <f t="shared" si="282"/>
        <v>-7951800</v>
      </c>
      <c r="V1848" s="77"/>
      <c r="W1848" s="8"/>
      <c r="X1848" s="8"/>
    </row>
    <row r="1849" spans="3:24" x14ac:dyDescent="0.25">
      <c r="C1849" s="295">
        <f t="shared" si="283"/>
        <v>0</v>
      </c>
      <c r="D1849" s="92">
        <f t="shared" si="284"/>
        <v>0</v>
      </c>
      <c r="E1849" s="92">
        <f t="shared" si="280"/>
        <v>0</v>
      </c>
      <c r="F1849" s="92">
        <f t="shared" si="285"/>
        <v>0</v>
      </c>
      <c r="G1849" s="92"/>
      <c r="H1849" s="233"/>
      <c r="I1849" s="233"/>
      <c r="J1849" s="233"/>
      <c r="K1849" s="233"/>
      <c r="L1849" s="233"/>
      <c r="M1849" s="233"/>
      <c r="O1849" s="138"/>
      <c r="P1849" s="138">
        <f t="shared" si="286"/>
        <v>1838</v>
      </c>
      <c r="Q1849" s="290">
        <f t="shared" si="287"/>
        <v>-7950950</v>
      </c>
      <c r="R1849" s="290">
        <f t="shared" si="288"/>
        <v>4350</v>
      </c>
      <c r="S1849" s="290">
        <f t="shared" si="289"/>
        <v>-7955300</v>
      </c>
      <c r="T1849" s="290">
        <f t="shared" si="281"/>
        <v>5200</v>
      </c>
      <c r="U1849" s="290">
        <f t="shared" si="282"/>
        <v>-7956150</v>
      </c>
      <c r="V1849" s="77"/>
      <c r="W1849" s="8"/>
      <c r="X1849" s="8"/>
    </row>
    <row r="1850" spans="3:24" x14ac:dyDescent="0.25">
      <c r="C1850" s="295">
        <f t="shared" si="283"/>
        <v>0</v>
      </c>
      <c r="D1850" s="92">
        <f t="shared" si="284"/>
        <v>0</v>
      </c>
      <c r="E1850" s="92">
        <f t="shared" si="280"/>
        <v>0</v>
      </c>
      <c r="F1850" s="92">
        <f t="shared" si="285"/>
        <v>0</v>
      </c>
      <c r="G1850" s="92"/>
      <c r="H1850" s="233"/>
      <c r="I1850" s="233"/>
      <c r="J1850" s="233"/>
      <c r="K1850" s="233"/>
      <c r="L1850" s="233"/>
      <c r="M1850" s="233"/>
      <c r="O1850" s="138"/>
      <c r="P1850" s="138">
        <f t="shared" si="286"/>
        <v>1839</v>
      </c>
      <c r="Q1850" s="290">
        <f t="shared" si="287"/>
        <v>-7955300</v>
      </c>
      <c r="R1850" s="290">
        <f t="shared" si="288"/>
        <v>4350</v>
      </c>
      <c r="S1850" s="290">
        <f t="shared" si="289"/>
        <v>-7959650</v>
      </c>
      <c r="T1850" s="290">
        <f t="shared" si="281"/>
        <v>5200</v>
      </c>
      <c r="U1850" s="290">
        <f t="shared" si="282"/>
        <v>-7960500</v>
      </c>
      <c r="V1850" s="77"/>
      <c r="W1850" s="8"/>
      <c r="X1850" s="8"/>
    </row>
    <row r="1851" spans="3:24" x14ac:dyDescent="0.25">
      <c r="C1851" s="295">
        <f t="shared" si="283"/>
        <v>0</v>
      </c>
      <c r="D1851" s="92">
        <f t="shared" si="284"/>
        <v>0</v>
      </c>
      <c r="E1851" s="92">
        <f t="shared" si="280"/>
        <v>0</v>
      </c>
      <c r="F1851" s="92">
        <f t="shared" si="285"/>
        <v>0</v>
      </c>
      <c r="G1851" s="92"/>
      <c r="H1851" s="233"/>
      <c r="I1851" s="233"/>
      <c r="J1851" s="233"/>
      <c r="K1851" s="233"/>
      <c r="L1851" s="233"/>
      <c r="M1851" s="233"/>
      <c r="O1851" s="138"/>
      <c r="P1851" s="138">
        <f t="shared" si="286"/>
        <v>1840</v>
      </c>
      <c r="Q1851" s="290">
        <f t="shared" si="287"/>
        <v>-7959650</v>
      </c>
      <c r="R1851" s="290">
        <f t="shared" si="288"/>
        <v>4350</v>
      </c>
      <c r="S1851" s="290">
        <f t="shared" si="289"/>
        <v>-7964000</v>
      </c>
      <c r="T1851" s="290">
        <f t="shared" si="281"/>
        <v>5200</v>
      </c>
      <c r="U1851" s="290">
        <f t="shared" si="282"/>
        <v>-7964850</v>
      </c>
      <c r="V1851" s="77"/>
      <c r="W1851" s="8"/>
      <c r="X1851" s="8"/>
    </row>
    <row r="1852" spans="3:24" x14ac:dyDescent="0.25">
      <c r="C1852" s="295">
        <f t="shared" si="283"/>
        <v>0</v>
      </c>
      <c r="D1852" s="92">
        <f t="shared" si="284"/>
        <v>0</v>
      </c>
      <c r="E1852" s="92">
        <f t="shared" si="280"/>
        <v>0</v>
      </c>
      <c r="F1852" s="92">
        <f t="shared" si="285"/>
        <v>0</v>
      </c>
      <c r="G1852" s="92"/>
      <c r="H1852" s="233"/>
      <c r="I1852" s="233"/>
      <c r="J1852" s="233"/>
      <c r="K1852" s="233"/>
      <c r="L1852" s="233"/>
      <c r="M1852" s="233"/>
      <c r="O1852" s="138"/>
      <c r="P1852" s="138">
        <f t="shared" si="286"/>
        <v>1841</v>
      </c>
      <c r="Q1852" s="290">
        <f t="shared" si="287"/>
        <v>-7964000</v>
      </c>
      <c r="R1852" s="290">
        <f t="shared" si="288"/>
        <v>4350</v>
      </c>
      <c r="S1852" s="290">
        <f t="shared" si="289"/>
        <v>-7968350</v>
      </c>
      <c r="T1852" s="290">
        <f t="shared" si="281"/>
        <v>5200</v>
      </c>
      <c r="U1852" s="290">
        <f t="shared" si="282"/>
        <v>-7969200</v>
      </c>
      <c r="V1852" s="77"/>
      <c r="W1852" s="8"/>
      <c r="X1852" s="8"/>
    </row>
    <row r="1853" spans="3:24" x14ac:dyDescent="0.25">
      <c r="C1853" s="295">
        <f t="shared" si="283"/>
        <v>0</v>
      </c>
      <c r="D1853" s="92">
        <f t="shared" si="284"/>
        <v>0</v>
      </c>
      <c r="E1853" s="92">
        <f t="shared" si="280"/>
        <v>0</v>
      </c>
      <c r="F1853" s="92">
        <f t="shared" si="285"/>
        <v>0</v>
      </c>
      <c r="G1853" s="92"/>
      <c r="H1853" s="233"/>
      <c r="I1853" s="233"/>
      <c r="J1853" s="233"/>
      <c r="K1853" s="233"/>
      <c r="L1853" s="233"/>
      <c r="M1853" s="233"/>
      <c r="O1853" s="138"/>
      <c r="P1853" s="138">
        <f t="shared" si="286"/>
        <v>1842</v>
      </c>
      <c r="Q1853" s="290">
        <f t="shared" si="287"/>
        <v>-7968350</v>
      </c>
      <c r="R1853" s="290">
        <f t="shared" si="288"/>
        <v>4350</v>
      </c>
      <c r="S1853" s="290">
        <f t="shared" si="289"/>
        <v>-7972700</v>
      </c>
      <c r="T1853" s="290">
        <f t="shared" si="281"/>
        <v>5200</v>
      </c>
      <c r="U1853" s="290">
        <f t="shared" si="282"/>
        <v>-7973550</v>
      </c>
      <c r="V1853" s="77"/>
      <c r="W1853" s="8"/>
      <c r="X1853" s="8"/>
    </row>
    <row r="1854" spans="3:24" x14ac:dyDescent="0.25">
      <c r="C1854" s="295">
        <f t="shared" si="283"/>
        <v>0</v>
      </c>
      <c r="D1854" s="92">
        <f t="shared" si="284"/>
        <v>0</v>
      </c>
      <c r="E1854" s="92">
        <f t="shared" si="280"/>
        <v>0</v>
      </c>
      <c r="F1854" s="92">
        <f t="shared" si="285"/>
        <v>0</v>
      </c>
      <c r="G1854" s="92"/>
      <c r="H1854" s="233"/>
      <c r="I1854" s="233"/>
      <c r="J1854" s="233"/>
      <c r="K1854" s="233"/>
      <c r="L1854" s="233"/>
      <c r="M1854" s="233"/>
      <c r="O1854" s="138"/>
      <c r="P1854" s="138">
        <f t="shared" si="286"/>
        <v>1843</v>
      </c>
      <c r="Q1854" s="290">
        <f t="shared" si="287"/>
        <v>-7972700</v>
      </c>
      <c r="R1854" s="290">
        <f t="shared" si="288"/>
        <v>4350</v>
      </c>
      <c r="S1854" s="290">
        <f t="shared" si="289"/>
        <v>-7977050</v>
      </c>
      <c r="T1854" s="290">
        <f t="shared" si="281"/>
        <v>5200</v>
      </c>
      <c r="U1854" s="290">
        <f t="shared" si="282"/>
        <v>-7977900</v>
      </c>
      <c r="V1854" s="77"/>
      <c r="W1854" s="8"/>
      <c r="X1854" s="8"/>
    </row>
    <row r="1855" spans="3:24" x14ac:dyDescent="0.25">
      <c r="C1855" s="295">
        <f t="shared" si="283"/>
        <v>0</v>
      </c>
      <c r="D1855" s="92">
        <f t="shared" si="284"/>
        <v>0</v>
      </c>
      <c r="E1855" s="92">
        <f t="shared" si="280"/>
        <v>0</v>
      </c>
      <c r="F1855" s="92">
        <f t="shared" si="285"/>
        <v>0</v>
      </c>
      <c r="G1855" s="92"/>
      <c r="H1855" s="233"/>
      <c r="I1855" s="233"/>
      <c r="J1855" s="233"/>
      <c r="K1855" s="233"/>
      <c r="L1855" s="233"/>
      <c r="M1855" s="233"/>
      <c r="O1855" s="138"/>
      <c r="P1855" s="138">
        <f t="shared" si="286"/>
        <v>1844</v>
      </c>
      <c r="Q1855" s="290">
        <f t="shared" si="287"/>
        <v>-7977050</v>
      </c>
      <c r="R1855" s="290">
        <f t="shared" si="288"/>
        <v>4350</v>
      </c>
      <c r="S1855" s="290">
        <f t="shared" si="289"/>
        <v>-7981400</v>
      </c>
      <c r="T1855" s="290">
        <f t="shared" si="281"/>
        <v>5200</v>
      </c>
      <c r="U1855" s="290">
        <f t="shared" si="282"/>
        <v>-7982250</v>
      </c>
      <c r="V1855" s="77"/>
      <c r="W1855" s="8"/>
      <c r="X1855" s="8"/>
    </row>
    <row r="1856" spans="3:24" x14ac:dyDescent="0.25">
      <c r="C1856" s="295">
        <f t="shared" si="283"/>
        <v>0</v>
      </c>
      <c r="D1856" s="92">
        <f t="shared" si="284"/>
        <v>0</v>
      </c>
      <c r="E1856" s="92">
        <f t="shared" si="280"/>
        <v>0</v>
      </c>
      <c r="F1856" s="92">
        <f t="shared" si="285"/>
        <v>0</v>
      </c>
      <c r="G1856" s="92"/>
      <c r="H1856" s="233"/>
      <c r="I1856" s="233"/>
      <c r="J1856" s="233"/>
      <c r="K1856" s="233"/>
      <c r="L1856" s="233"/>
      <c r="M1856" s="233"/>
      <c r="O1856" s="138"/>
      <c r="P1856" s="138">
        <f t="shared" si="286"/>
        <v>1845</v>
      </c>
      <c r="Q1856" s="290">
        <f t="shared" si="287"/>
        <v>-7981400</v>
      </c>
      <c r="R1856" s="290">
        <f t="shared" si="288"/>
        <v>4350</v>
      </c>
      <c r="S1856" s="290">
        <f t="shared" si="289"/>
        <v>-7985750</v>
      </c>
      <c r="T1856" s="290">
        <f t="shared" si="281"/>
        <v>5200</v>
      </c>
      <c r="U1856" s="290">
        <f t="shared" si="282"/>
        <v>-7986600</v>
      </c>
      <c r="V1856" s="77"/>
      <c r="W1856" s="8"/>
      <c r="X1856" s="8"/>
    </row>
    <row r="1857" spans="3:24" x14ac:dyDescent="0.25">
      <c r="C1857" s="295">
        <f t="shared" si="283"/>
        <v>0</v>
      </c>
      <c r="D1857" s="92">
        <f t="shared" si="284"/>
        <v>0</v>
      </c>
      <c r="E1857" s="92">
        <f t="shared" si="280"/>
        <v>0</v>
      </c>
      <c r="F1857" s="92">
        <f t="shared" si="285"/>
        <v>0</v>
      </c>
      <c r="G1857" s="92"/>
      <c r="H1857" s="233"/>
      <c r="I1857" s="233"/>
      <c r="J1857" s="233"/>
      <c r="K1857" s="233"/>
      <c r="L1857" s="233"/>
      <c r="M1857" s="233"/>
      <c r="O1857" s="138"/>
      <c r="P1857" s="138">
        <f t="shared" si="286"/>
        <v>1846</v>
      </c>
      <c r="Q1857" s="290">
        <f t="shared" si="287"/>
        <v>-7985750</v>
      </c>
      <c r="R1857" s="290">
        <f t="shared" si="288"/>
        <v>4350</v>
      </c>
      <c r="S1857" s="290">
        <f t="shared" si="289"/>
        <v>-7990100</v>
      </c>
      <c r="T1857" s="290">
        <f t="shared" si="281"/>
        <v>5200</v>
      </c>
      <c r="U1857" s="290">
        <f t="shared" si="282"/>
        <v>-7990950</v>
      </c>
      <c r="V1857" s="77"/>
      <c r="W1857" s="8"/>
      <c r="X1857" s="8"/>
    </row>
    <row r="1858" spans="3:24" x14ac:dyDescent="0.25">
      <c r="C1858" s="295">
        <f t="shared" si="283"/>
        <v>0</v>
      </c>
      <c r="D1858" s="92">
        <f t="shared" si="284"/>
        <v>0</v>
      </c>
      <c r="E1858" s="92">
        <f t="shared" si="280"/>
        <v>0</v>
      </c>
      <c r="F1858" s="92">
        <f t="shared" si="285"/>
        <v>0</v>
      </c>
      <c r="G1858" s="92"/>
      <c r="H1858" s="233"/>
      <c r="I1858" s="233"/>
      <c r="J1858" s="233"/>
      <c r="K1858" s="233"/>
      <c r="L1858" s="233"/>
      <c r="M1858" s="233"/>
      <c r="O1858" s="138"/>
      <c r="P1858" s="138">
        <f t="shared" si="286"/>
        <v>1847</v>
      </c>
      <c r="Q1858" s="290">
        <f t="shared" si="287"/>
        <v>-7990100</v>
      </c>
      <c r="R1858" s="290">
        <f t="shared" si="288"/>
        <v>4350</v>
      </c>
      <c r="S1858" s="290">
        <f t="shared" si="289"/>
        <v>-7994450</v>
      </c>
      <c r="T1858" s="290">
        <f t="shared" si="281"/>
        <v>5200</v>
      </c>
      <c r="U1858" s="290">
        <f t="shared" si="282"/>
        <v>-7995300</v>
      </c>
      <c r="V1858" s="77"/>
      <c r="W1858" s="8"/>
      <c r="X1858" s="8"/>
    </row>
    <row r="1859" spans="3:24" x14ac:dyDescent="0.25">
      <c r="C1859" s="295">
        <f t="shared" si="283"/>
        <v>0</v>
      </c>
      <c r="D1859" s="92">
        <f t="shared" si="284"/>
        <v>0</v>
      </c>
      <c r="E1859" s="92">
        <f t="shared" si="280"/>
        <v>0</v>
      </c>
      <c r="F1859" s="92">
        <f t="shared" si="285"/>
        <v>0</v>
      </c>
      <c r="G1859" s="92"/>
      <c r="H1859" s="233"/>
      <c r="I1859" s="233"/>
      <c r="J1859" s="233"/>
      <c r="K1859" s="233"/>
      <c r="L1859" s="233"/>
      <c r="M1859" s="233"/>
      <c r="O1859" s="138"/>
      <c r="P1859" s="138">
        <f t="shared" si="286"/>
        <v>1848</v>
      </c>
      <c r="Q1859" s="290">
        <f t="shared" si="287"/>
        <v>-7994450</v>
      </c>
      <c r="R1859" s="290">
        <f t="shared" si="288"/>
        <v>4350</v>
      </c>
      <c r="S1859" s="290">
        <f t="shared" si="289"/>
        <v>-7998800</v>
      </c>
      <c r="T1859" s="290">
        <f t="shared" si="281"/>
        <v>5200</v>
      </c>
      <c r="U1859" s="290">
        <f t="shared" si="282"/>
        <v>-7999650</v>
      </c>
      <c r="V1859" s="77"/>
      <c r="W1859" s="8"/>
      <c r="X1859" s="8"/>
    </row>
    <row r="1860" spans="3:24" x14ac:dyDescent="0.25">
      <c r="C1860" s="295">
        <f t="shared" si="283"/>
        <v>0</v>
      </c>
      <c r="D1860" s="92">
        <f t="shared" si="284"/>
        <v>0</v>
      </c>
      <c r="E1860" s="92">
        <f t="shared" si="280"/>
        <v>0</v>
      </c>
      <c r="F1860" s="92">
        <f t="shared" si="285"/>
        <v>0</v>
      </c>
      <c r="G1860" s="92"/>
      <c r="H1860" s="233"/>
      <c r="I1860" s="233"/>
      <c r="J1860" s="233"/>
      <c r="K1860" s="233"/>
      <c r="L1860" s="233"/>
      <c r="M1860" s="233"/>
      <c r="O1860" s="138"/>
      <c r="P1860" s="138">
        <f t="shared" si="286"/>
        <v>1849</v>
      </c>
      <c r="Q1860" s="290">
        <f t="shared" si="287"/>
        <v>-7998800</v>
      </c>
      <c r="R1860" s="290">
        <f t="shared" si="288"/>
        <v>4350</v>
      </c>
      <c r="S1860" s="290">
        <f t="shared" si="289"/>
        <v>-8003150</v>
      </c>
      <c r="T1860" s="290">
        <f t="shared" si="281"/>
        <v>5200</v>
      </c>
      <c r="U1860" s="290">
        <f t="shared" si="282"/>
        <v>-8004000</v>
      </c>
      <c r="V1860" s="77"/>
      <c r="W1860" s="8"/>
      <c r="X1860" s="8"/>
    </row>
    <row r="1861" spans="3:24" x14ac:dyDescent="0.25">
      <c r="C1861" s="295">
        <f t="shared" si="283"/>
        <v>0</v>
      </c>
      <c r="D1861" s="92">
        <f t="shared" si="284"/>
        <v>0</v>
      </c>
      <c r="E1861" s="92">
        <f t="shared" si="280"/>
        <v>0</v>
      </c>
      <c r="F1861" s="92">
        <f t="shared" si="285"/>
        <v>0</v>
      </c>
      <c r="G1861" s="92"/>
      <c r="H1861" s="233"/>
      <c r="I1861" s="233"/>
      <c r="J1861" s="233"/>
      <c r="K1861" s="233"/>
      <c r="L1861" s="233"/>
      <c r="M1861" s="233"/>
      <c r="O1861" s="138"/>
      <c r="P1861" s="138">
        <f t="shared" si="286"/>
        <v>1850</v>
      </c>
      <c r="Q1861" s="290">
        <f t="shared" si="287"/>
        <v>-8003150</v>
      </c>
      <c r="R1861" s="290">
        <f t="shared" si="288"/>
        <v>4350</v>
      </c>
      <c r="S1861" s="290">
        <f t="shared" si="289"/>
        <v>-8007500</v>
      </c>
      <c r="T1861" s="290">
        <f t="shared" si="281"/>
        <v>5200</v>
      </c>
      <c r="U1861" s="290">
        <f t="shared" si="282"/>
        <v>-8008350</v>
      </c>
      <c r="V1861" s="77"/>
      <c r="W1861" s="8"/>
      <c r="X1861" s="8"/>
    </row>
    <row r="1862" spans="3:24" x14ac:dyDescent="0.25">
      <c r="C1862" s="295">
        <f t="shared" si="283"/>
        <v>0</v>
      </c>
      <c r="D1862" s="92">
        <f t="shared" si="284"/>
        <v>0</v>
      </c>
      <c r="E1862" s="92">
        <f t="shared" si="280"/>
        <v>0</v>
      </c>
      <c r="F1862" s="92">
        <f t="shared" si="285"/>
        <v>0</v>
      </c>
      <c r="G1862" s="92"/>
      <c r="H1862" s="233"/>
      <c r="I1862" s="233"/>
      <c r="J1862" s="233"/>
      <c r="K1862" s="233"/>
      <c r="L1862" s="233"/>
      <c r="M1862" s="233"/>
      <c r="O1862" s="138"/>
      <c r="P1862" s="138">
        <f t="shared" si="286"/>
        <v>1851</v>
      </c>
      <c r="Q1862" s="290">
        <f t="shared" si="287"/>
        <v>-8007500</v>
      </c>
      <c r="R1862" s="290">
        <f t="shared" si="288"/>
        <v>4350</v>
      </c>
      <c r="S1862" s="290">
        <f t="shared" si="289"/>
        <v>-8011850</v>
      </c>
      <c r="T1862" s="290">
        <f t="shared" si="281"/>
        <v>5200</v>
      </c>
      <c r="U1862" s="290">
        <f t="shared" si="282"/>
        <v>-8012700</v>
      </c>
      <c r="V1862" s="77"/>
      <c r="W1862" s="8"/>
      <c r="X1862" s="8"/>
    </row>
    <row r="1863" spans="3:24" x14ac:dyDescent="0.25">
      <c r="C1863" s="295">
        <f t="shared" si="283"/>
        <v>0</v>
      </c>
      <c r="D1863" s="92">
        <f t="shared" si="284"/>
        <v>0</v>
      </c>
      <c r="E1863" s="92">
        <f t="shared" si="280"/>
        <v>0</v>
      </c>
      <c r="F1863" s="92">
        <f t="shared" si="285"/>
        <v>0</v>
      </c>
      <c r="G1863" s="92"/>
      <c r="H1863" s="233"/>
      <c r="I1863" s="233"/>
      <c r="J1863" s="233"/>
      <c r="K1863" s="233"/>
      <c r="L1863" s="233"/>
      <c r="M1863" s="233"/>
      <c r="O1863" s="138"/>
      <c r="P1863" s="138">
        <f t="shared" si="286"/>
        <v>1852</v>
      </c>
      <c r="Q1863" s="290">
        <f t="shared" si="287"/>
        <v>-8011850</v>
      </c>
      <c r="R1863" s="290">
        <f t="shared" si="288"/>
        <v>4350</v>
      </c>
      <c r="S1863" s="290">
        <f t="shared" si="289"/>
        <v>-8016200</v>
      </c>
      <c r="T1863" s="290">
        <f t="shared" si="281"/>
        <v>5200</v>
      </c>
      <c r="U1863" s="290">
        <f t="shared" si="282"/>
        <v>-8017050</v>
      </c>
      <c r="V1863" s="77"/>
      <c r="W1863" s="8"/>
      <c r="X1863" s="8"/>
    </row>
    <row r="1864" spans="3:24" x14ac:dyDescent="0.25">
      <c r="C1864" s="295">
        <f t="shared" si="283"/>
        <v>0</v>
      </c>
      <c r="D1864" s="92">
        <f t="shared" si="284"/>
        <v>0</v>
      </c>
      <c r="E1864" s="92">
        <f t="shared" si="280"/>
        <v>0</v>
      </c>
      <c r="F1864" s="92">
        <f t="shared" si="285"/>
        <v>0</v>
      </c>
      <c r="G1864" s="92"/>
      <c r="H1864" s="233"/>
      <c r="I1864" s="233"/>
      <c r="J1864" s="233"/>
      <c r="K1864" s="233"/>
      <c r="L1864" s="233"/>
      <c r="M1864" s="233"/>
      <c r="O1864" s="138"/>
      <c r="P1864" s="138">
        <f t="shared" si="286"/>
        <v>1853</v>
      </c>
      <c r="Q1864" s="290">
        <f t="shared" si="287"/>
        <v>-8016200</v>
      </c>
      <c r="R1864" s="290">
        <f t="shared" si="288"/>
        <v>4350</v>
      </c>
      <c r="S1864" s="290">
        <f t="shared" si="289"/>
        <v>-8020550</v>
      </c>
      <c r="T1864" s="290">
        <f t="shared" si="281"/>
        <v>5200</v>
      </c>
      <c r="U1864" s="290">
        <f t="shared" si="282"/>
        <v>-8021400</v>
      </c>
      <c r="V1864" s="77"/>
      <c r="W1864" s="8"/>
      <c r="X1864" s="8"/>
    </row>
    <row r="1865" spans="3:24" x14ac:dyDescent="0.25">
      <c r="C1865" s="295">
        <f t="shared" si="283"/>
        <v>0</v>
      </c>
      <c r="D1865" s="92">
        <f t="shared" si="284"/>
        <v>0</v>
      </c>
      <c r="E1865" s="92">
        <f t="shared" si="280"/>
        <v>0</v>
      </c>
      <c r="F1865" s="92">
        <f t="shared" si="285"/>
        <v>0</v>
      </c>
      <c r="G1865" s="92"/>
      <c r="H1865" s="233"/>
      <c r="I1865" s="233"/>
      <c r="J1865" s="233"/>
      <c r="K1865" s="233"/>
      <c r="L1865" s="233"/>
      <c r="M1865" s="233"/>
      <c r="O1865" s="138"/>
      <c r="P1865" s="138">
        <f t="shared" si="286"/>
        <v>1854</v>
      </c>
      <c r="Q1865" s="290">
        <f t="shared" si="287"/>
        <v>-8020550</v>
      </c>
      <c r="R1865" s="290">
        <f t="shared" si="288"/>
        <v>4350</v>
      </c>
      <c r="S1865" s="290">
        <f t="shared" si="289"/>
        <v>-8024900</v>
      </c>
      <c r="T1865" s="290">
        <f t="shared" si="281"/>
        <v>5200</v>
      </c>
      <c r="U1865" s="290">
        <f t="shared" si="282"/>
        <v>-8025750</v>
      </c>
      <c r="V1865" s="77"/>
      <c r="W1865" s="8"/>
      <c r="X1865" s="8"/>
    </row>
    <row r="1866" spans="3:24" x14ac:dyDescent="0.25">
      <c r="C1866" s="295">
        <f t="shared" si="283"/>
        <v>0</v>
      </c>
      <c r="D1866" s="92">
        <f t="shared" si="284"/>
        <v>0</v>
      </c>
      <c r="E1866" s="92">
        <f t="shared" si="280"/>
        <v>0</v>
      </c>
      <c r="F1866" s="92">
        <f t="shared" si="285"/>
        <v>0</v>
      </c>
      <c r="G1866" s="92"/>
      <c r="H1866" s="233"/>
      <c r="I1866" s="233"/>
      <c r="J1866" s="233"/>
      <c r="K1866" s="233"/>
      <c r="L1866" s="233"/>
      <c r="M1866" s="233"/>
      <c r="O1866" s="138"/>
      <c r="P1866" s="138">
        <f t="shared" si="286"/>
        <v>1855</v>
      </c>
      <c r="Q1866" s="290">
        <f t="shared" si="287"/>
        <v>-8024900</v>
      </c>
      <c r="R1866" s="290">
        <f t="shared" si="288"/>
        <v>4350</v>
      </c>
      <c r="S1866" s="290">
        <f t="shared" si="289"/>
        <v>-8029250</v>
      </c>
      <c r="T1866" s="290">
        <f t="shared" si="281"/>
        <v>5200</v>
      </c>
      <c r="U1866" s="290">
        <f t="shared" si="282"/>
        <v>-8030100</v>
      </c>
      <c r="V1866" s="77"/>
      <c r="W1866" s="8"/>
      <c r="X1866" s="8"/>
    </row>
    <row r="1867" spans="3:24" x14ac:dyDescent="0.25">
      <c r="C1867" s="295">
        <f t="shared" si="283"/>
        <v>0</v>
      </c>
      <c r="D1867" s="92">
        <f t="shared" si="284"/>
        <v>0</v>
      </c>
      <c r="E1867" s="92">
        <f t="shared" si="280"/>
        <v>0</v>
      </c>
      <c r="F1867" s="92">
        <f t="shared" si="285"/>
        <v>0</v>
      </c>
      <c r="G1867" s="92"/>
      <c r="H1867" s="233"/>
      <c r="I1867" s="233"/>
      <c r="J1867" s="233"/>
      <c r="K1867" s="233"/>
      <c r="L1867" s="233"/>
      <c r="M1867" s="233"/>
      <c r="O1867" s="138"/>
      <c r="P1867" s="138">
        <f t="shared" si="286"/>
        <v>1856</v>
      </c>
      <c r="Q1867" s="290">
        <f t="shared" si="287"/>
        <v>-8029250</v>
      </c>
      <c r="R1867" s="290">
        <f t="shared" si="288"/>
        <v>4350</v>
      </c>
      <c r="S1867" s="290">
        <f t="shared" si="289"/>
        <v>-8033600</v>
      </c>
      <c r="T1867" s="290">
        <f t="shared" si="281"/>
        <v>5200</v>
      </c>
      <c r="U1867" s="290">
        <f t="shared" si="282"/>
        <v>-8034450</v>
      </c>
      <c r="V1867" s="77"/>
      <c r="W1867" s="8"/>
      <c r="X1867" s="8"/>
    </row>
    <row r="1868" spans="3:24" x14ac:dyDescent="0.25">
      <c r="C1868" s="295">
        <f t="shared" si="283"/>
        <v>0</v>
      </c>
      <c r="D1868" s="92">
        <f t="shared" si="284"/>
        <v>0</v>
      </c>
      <c r="E1868" s="92">
        <f t="shared" si="280"/>
        <v>0</v>
      </c>
      <c r="F1868" s="92">
        <f t="shared" si="285"/>
        <v>0</v>
      </c>
      <c r="G1868" s="92"/>
      <c r="H1868" s="233"/>
      <c r="I1868" s="233"/>
      <c r="J1868" s="233"/>
      <c r="K1868" s="233"/>
      <c r="L1868" s="233"/>
      <c r="M1868" s="233"/>
      <c r="O1868" s="138"/>
      <c r="P1868" s="138">
        <f t="shared" si="286"/>
        <v>1857</v>
      </c>
      <c r="Q1868" s="290">
        <f t="shared" si="287"/>
        <v>-8033600</v>
      </c>
      <c r="R1868" s="290">
        <f t="shared" si="288"/>
        <v>4350</v>
      </c>
      <c r="S1868" s="290">
        <f t="shared" si="289"/>
        <v>-8037950</v>
      </c>
      <c r="T1868" s="290">
        <f t="shared" si="281"/>
        <v>5200</v>
      </c>
      <c r="U1868" s="290">
        <f t="shared" si="282"/>
        <v>-8038800</v>
      </c>
      <c r="V1868" s="77"/>
      <c r="W1868" s="8"/>
      <c r="X1868" s="8"/>
    </row>
    <row r="1869" spans="3:24" x14ac:dyDescent="0.25">
      <c r="C1869" s="295">
        <f t="shared" si="283"/>
        <v>0</v>
      </c>
      <c r="D1869" s="92">
        <f t="shared" si="284"/>
        <v>0</v>
      </c>
      <c r="E1869" s="92">
        <f t="shared" ref="E1869:E1932" si="290">IF(U1869&lt;0,0,U1869)</f>
        <v>0</v>
      </c>
      <c r="F1869" s="92">
        <f t="shared" si="285"/>
        <v>0</v>
      </c>
      <c r="G1869" s="92"/>
      <c r="H1869" s="233"/>
      <c r="I1869" s="233"/>
      <c r="J1869" s="233"/>
      <c r="K1869" s="233"/>
      <c r="L1869" s="233"/>
      <c r="M1869" s="233"/>
      <c r="O1869" s="138"/>
      <c r="P1869" s="138">
        <f t="shared" si="286"/>
        <v>1858</v>
      </c>
      <c r="Q1869" s="290">
        <f t="shared" si="287"/>
        <v>-8037950</v>
      </c>
      <c r="R1869" s="290">
        <f t="shared" si="288"/>
        <v>4350</v>
      </c>
      <c r="S1869" s="290">
        <f t="shared" si="289"/>
        <v>-8042300</v>
      </c>
      <c r="T1869" s="290">
        <f t="shared" ref="T1869:T1932" si="291">IF(S1869&lt;$E$5,$E$5,S1869)</f>
        <v>5200</v>
      </c>
      <c r="U1869" s="290">
        <f t="shared" ref="U1869:U1932" si="292">+Q1869-T1869</f>
        <v>-8043150</v>
      </c>
      <c r="V1869" s="77"/>
      <c r="W1869" s="8"/>
      <c r="X1869" s="8"/>
    </row>
    <row r="1870" spans="3:24" x14ac:dyDescent="0.25">
      <c r="C1870" s="295">
        <f t="shared" ref="C1870:C1933" si="293">IF(U1870&lt;=0,0,P1870)</f>
        <v>0</v>
      </c>
      <c r="D1870" s="92">
        <f t="shared" ref="D1870:D1933" si="294">IF(U1870&lt;=0,0,F1869)</f>
        <v>0</v>
      </c>
      <c r="E1870" s="92">
        <f t="shared" si="290"/>
        <v>0</v>
      </c>
      <c r="F1870" s="92">
        <f t="shared" ref="F1870:F1933" si="295">+D1870-E1870</f>
        <v>0</v>
      </c>
      <c r="G1870" s="92"/>
      <c r="H1870" s="233"/>
      <c r="I1870" s="233"/>
      <c r="J1870" s="233"/>
      <c r="K1870" s="233"/>
      <c r="L1870" s="233"/>
      <c r="M1870" s="233"/>
      <c r="O1870" s="138"/>
      <c r="P1870" s="138">
        <f t="shared" ref="P1870:P1933" si="296">+P1869+1</f>
        <v>1859</v>
      </c>
      <c r="Q1870" s="290">
        <f t="shared" ref="Q1870:Q1933" si="297">+S1869</f>
        <v>-8042300</v>
      </c>
      <c r="R1870" s="290">
        <f t="shared" ref="R1870:R1933" si="298">+R1869</f>
        <v>4350</v>
      </c>
      <c r="S1870" s="290">
        <f t="shared" ref="S1870:S1933" si="299">+Q1870-R1870</f>
        <v>-8046650</v>
      </c>
      <c r="T1870" s="290">
        <f t="shared" si="291"/>
        <v>5200</v>
      </c>
      <c r="U1870" s="290">
        <f t="shared" si="292"/>
        <v>-8047500</v>
      </c>
      <c r="V1870" s="77"/>
      <c r="W1870" s="8"/>
      <c r="X1870" s="8"/>
    </row>
    <row r="1871" spans="3:24" x14ac:dyDescent="0.25">
      <c r="C1871" s="295">
        <f t="shared" si="293"/>
        <v>0</v>
      </c>
      <c r="D1871" s="92">
        <f t="shared" si="294"/>
        <v>0</v>
      </c>
      <c r="E1871" s="92">
        <f t="shared" si="290"/>
        <v>0</v>
      </c>
      <c r="F1871" s="92">
        <f t="shared" si="295"/>
        <v>0</v>
      </c>
      <c r="G1871" s="92"/>
      <c r="H1871" s="233"/>
      <c r="I1871" s="233"/>
      <c r="J1871" s="233"/>
      <c r="K1871" s="233"/>
      <c r="L1871" s="233"/>
      <c r="M1871" s="233"/>
      <c r="O1871" s="138"/>
      <c r="P1871" s="138">
        <f t="shared" si="296"/>
        <v>1860</v>
      </c>
      <c r="Q1871" s="290">
        <f t="shared" si="297"/>
        <v>-8046650</v>
      </c>
      <c r="R1871" s="290">
        <f t="shared" si="298"/>
        <v>4350</v>
      </c>
      <c r="S1871" s="290">
        <f t="shared" si="299"/>
        <v>-8051000</v>
      </c>
      <c r="T1871" s="290">
        <f t="shared" si="291"/>
        <v>5200</v>
      </c>
      <c r="U1871" s="290">
        <f t="shared" si="292"/>
        <v>-8051850</v>
      </c>
      <c r="V1871" s="77"/>
      <c r="W1871" s="8"/>
      <c r="X1871" s="8"/>
    </row>
    <row r="1872" spans="3:24" x14ac:dyDescent="0.25">
      <c r="C1872" s="295">
        <f t="shared" si="293"/>
        <v>0</v>
      </c>
      <c r="D1872" s="92">
        <f t="shared" si="294"/>
        <v>0</v>
      </c>
      <c r="E1872" s="92">
        <f t="shared" si="290"/>
        <v>0</v>
      </c>
      <c r="F1872" s="92">
        <f t="shared" si="295"/>
        <v>0</v>
      </c>
      <c r="G1872" s="92"/>
      <c r="H1872" s="233"/>
      <c r="I1872" s="233"/>
      <c r="J1872" s="233"/>
      <c r="K1872" s="233"/>
      <c r="L1872" s="233"/>
      <c r="M1872" s="233"/>
      <c r="O1872" s="138"/>
      <c r="P1872" s="138">
        <f t="shared" si="296"/>
        <v>1861</v>
      </c>
      <c r="Q1872" s="290">
        <f t="shared" si="297"/>
        <v>-8051000</v>
      </c>
      <c r="R1872" s="290">
        <f t="shared" si="298"/>
        <v>4350</v>
      </c>
      <c r="S1872" s="290">
        <f t="shared" si="299"/>
        <v>-8055350</v>
      </c>
      <c r="T1872" s="290">
        <f t="shared" si="291"/>
        <v>5200</v>
      </c>
      <c r="U1872" s="290">
        <f t="shared" si="292"/>
        <v>-8056200</v>
      </c>
      <c r="V1872" s="77"/>
      <c r="W1872" s="8"/>
      <c r="X1872" s="8"/>
    </row>
    <row r="1873" spans="3:24" x14ac:dyDescent="0.25">
      <c r="C1873" s="295">
        <f t="shared" si="293"/>
        <v>0</v>
      </c>
      <c r="D1873" s="92">
        <f t="shared" si="294"/>
        <v>0</v>
      </c>
      <c r="E1873" s="92">
        <f t="shared" si="290"/>
        <v>0</v>
      </c>
      <c r="F1873" s="92">
        <f t="shared" si="295"/>
        <v>0</v>
      </c>
      <c r="G1873" s="92"/>
      <c r="H1873" s="233"/>
      <c r="I1873" s="233"/>
      <c r="J1873" s="233"/>
      <c r="K1873" s="233"/>
      <c r="L1873" s="233"/>
      <c r="M1873" s="233"/>
      <c r="O1873" s="138"/>
      <c r="P1873" s="138">
        <f t="shared" si="296"/>
        <v>1862</v>
      </c>
      <c r="Q1873" s="290">
        <f t="shared" si="297"/>
        <v>-8055350</v>
      </c>
      <c r="R1873" s="290">
        <f t="shared" si="298"/>
        <v>4350</v>
      </c>
      <c r="S1873" s="290">
        <f t="shared" si="299"/>
        <v>-8059700</v>
      </c>
      <c r="T1873" s="290">
        <f t="shared" si="291"/>
        <v>5200</v>
      </c>
      <c r="U1873" s="290">
        <f t="shared" si="292"/>
        <v>-8060550</v>
      </c>
      <c r="V1873" s="77"/>
      <c r="W1873" s="8"/>
      <c r="X1873" s="8"/>
    </row>
    <row r="1874" spans="3:24" x14ac:dyDescent="0.25">
      <c r="C1874" s="295">
        <f t="shared" si="293"/>
        <v>0</v>
      </c>
      <c r="D1874" s="92">
        <f t="shared" si="294"/>
        <v>0</v>
      </c>
      <c r="E1874" s="92">
        <f t="shared" si="290"/>
        <v>0</v>
      </c>
      <c r="F1874" s="92">
        <f t="shared" si="295"/>
        <v>0</v>
      </c>
      <c r="G1874" s="92"/>
      <c r="H1874" s="233"/>
      <c r="I1874" s="233"/>
      <c r="J1874" s="233"/>
      <c r="K1874" s="233"/>
      <c r="L1874" s="233"/>
      <c r="M1874" s="233"/>
      <c r="O1874" s="138"/>
      <c r="P1874" s="138">
        <f t="shared" si="296"/>
        <v>1863</v>
      </c>
      <c r="Q1874" s="290">
        <f t="shared" si="297"/>
        <v>-8059700</v>
      </c>
      <c r="R1874" s="290">
        <f t="shared" si="298"/>
        <v>4350</v>
      </c>
      <c r="S1874" s="290">
        <f t="shared" si="299"/>
        <v>-8064050</v>
      </c>
      <c r="T1874" s="290">
        <f t="shared" si="291"/>
        <v>5200</v>
      </c>
      <c r="U1874" s="290">
        <f t="shared" si="292"/>
        <v>-8064900</v>
      </c>
      <c r="V1874" s="77"/>
      <c r="W1874" s="8"/>
      <c r="X1874" s="8"/>
    </row>
    <row r="1875" spans="3:24" x14ac:dyDescent="0.25">
      <c r="C1875" s="295">
        <f t="shared" si="293"/>
        <v>0</v>
      </c>
      <c r="D1875" s="92">
        <f t="shared" si="294"/>
        <v>0</v>
      </c>
      <c r="E1875" s="92">
        <f t="shared" si="290"/>
        <v>0</v>
      </c>
      <c r="F1875" s="92">
        <f t="shared" si="295"/>
        <v>0</v>
      </c>
      <c r="G1875" s="92"/>
      <c r="H1875" s="233"/>
      <c r="I1875" s="233"/>
      <c r="J1875" s="233"/>
      <c r="K1875" s="233"/>
      <c r="L1875" s="233"/>
      <c r="M1875" s="233"/>
      <c r="O1875" s="138"/>
      <c r="P1875" s="138">
        <f t="shared" si="296"/>
        <v>1864</v>
      </c>
      <c r="Q1875" s="290">
        <f t="shared" si="297"/>
        <v>-8064050</v>
      </c>
      <c r="R1875" s="290">
        <f t="shared" si="298"/>
        <v>4350</v>
      </c>
      <c r="S1875" s="290">
        <f t="shared" si="299"/>
        <v>-8068400</v>
      </c>
      <c r="T1875" s="290">
        <f t="shared" si="291"/>
        <v>5200</v>
      </c>
      <c r="U1875" s="290">
        <f t="shared" si="292"/>
        <v>-8069250</v>
      </c>
      <c r="V1875" s="77"/>
      <c r="W1875" s="8"/>
      <c r="X1875" s="8"/>
    </row>
    <row r="1876" spans="3:24" x14ac:dyDescent="0.25">
      <c r="C1876" s="295">
        <f t="shared" si="293"/>
        <v>0</v>
      </c>
      <c r="D1876" s="92">
        <f t="shared" si="294"/>
        <v>0</v>
      </c>
      <c r="E1876" s="92">
        <f t="shared" si="290"/>
        <v>0</v>
      </c>
      <c r="F1876" s="92">
        <f t="shared" si="295"/>
        <v>0</v>
      </c>
      <c r="G1876" s="92"/>
      <c r="H1876" s="233"/>
      <c r="I1876" s="233"/>
      <c r="J1876" s="233"/>
      <c r="K1876" s="233"/>
      <c r="L1876" s="233"/>
      <c r="M1876" s="233"/>
      <c r="O1876" s="138"/>
      <c r="P1876" s="138">
        <f t="shared" si="296"/>
        <v>1865</v>
      </c>
      <c r="Q1876" s="290">
        <f t="shared" si="297"/>
        <v>-8068400</v>
      </c>
      <c r="R1876" s="290">
        <f t="shared" si="298"/>
        <v>4350</v>
      </c>
      <c r="S1876" s="290">
        <f t="shared" si="299"/>
        <v>-8072750</v>
      </c>
      <c r="T1876" s="290">
        <f t="shared" si="291"/>
        <v>5200</v>
      </c>
      <c r="U1876" s="290">
        <f t="shared" si="292"/>
        <v>-8073600</v>
      </c>
      <c r="V1876" s="77"/>
      <c r="W1876" s="8"/>
      <c r="X1876" s="8"/>
    </row>
    <row r="1877" spans="3:24" x14ac:dyDescent="0.25">
      <c r="C1877" s="295">
        <f t="shared" si="293"/>
        <v>0</v>
      </c>
      <c r="D1877" s="92">
        <f t="shared" si="294"/>
        <v>0</v>
      </c>
      <c r="E1877" s="92">
        <f t="shared" si="290"/>
        <v>0</v>
      </c>
      <c r="F1877" s="92">
        <f t="shared" si="295"/>
        <v>0</v>
      </c>
      <c r="G1877" s="92"/>
      <c r="H1877" s="233"/>
      <c r="I1877" s="233"/>
      <c r="J1877" s="233"/>
      <c r="K1877" s="233"/>
      <c r="L1877" s="233"/>
      <c r="M1877" s="233"/>
      <c r="O1877" s="138"/>
      <c r="P1877" s="138">
        <f t="shared" si="296"/>
        <v>1866</v>
      </c>
      <c r="Q1877" s="290">
        <f t="shared" si="297"/>
        <v>-8072750</v>
      </c>
      <c r="R1877" s="290">
        <f t="shared" si="298"/>
        <v>4350</v>
      </c>
      <c r="S1877" s="290">
        <f t="shared" si="299"/>
        <v>-8077100</v>
      </c>
      <c r="T1877" s="290">
        <f t="shared" si="291"/>
        <v>5200</v>
      </c>
      <c r="U1877" s="290">
        <f t="shared" si="292"/>
        <v>-8077950</v>
      </c>
      <c r="V1877" s="77"/>
      <c r="W1877" s="8"/>
      <c r="X1877" s="8"/>
    </row>
    <row r="1878" spans="3:24" x14ac:dyDescent="0.25">
      <c r="C1878" s="295">
        <f t="shared" si="293"/>
        <v>0</v>
      </c>
      <c r="D1878" s="92">
        <f t="shared" si="294"/>
        <v>0</v>
      </c>
      <c r="E1878" s="92">
        <f t="shared" si="290"/>
        <v>0</v>
      </c>
      <c r="F1878" s="92">
        <f t="shared" si="295"/>
        <v>0</v>
      </c>
      <c r="G1878" s="92"/>
      <c r="H1878" s="233"/>
      <c r="I1878" s="233"/>
      <c r="J1878" s="233"/>
      <c r="K1878" s="233"/>
      <c r="L1878" s="233"/>
      <c r="M1878" s="233"/>
      <c r="O1878" s="138"/>
      <c r="P1878" s="138">
        <f t="shared" si="296"/>
        <v>1867</v>
      </c>
      <c r="Q1878" s="290">
        <f t="shared" si="297"/>
        <v>-8077100</v>
      </c>
      <c r="R1878" s="290">
        <f t="shared" si="298"/>
        <v>4350</v>
      </c>
      <c r="S1878" s="290">
        <f t="shared" si="299"/>
        <v>-8081450</v>
      </c>
      <c r="T1878" s="290">
        <f t="shared" si="291"/>
        <v>5200</v>
      </c>
      <c r="U1878" s="290">
        <f t="shared" si="292"/>
        <v>-8082300</v>
      </c>
      <c r="V1878" s="77"/>
      <c r="W1878" s="8"/>
      <c r="X1878" s="8"/>
    </row>
    <row r="1879" spans="3:24" x14ac:dyDescent="0.25">
      <c r="C1879" s="295">
        <f t="shared" si="293"/>
        <v>0</v>
      </c>
      <c r="D1879" s="92">
        <f t="shared" si="294"/>
        <v>0</v>
      </c>
      <c r="E1879" s="92">
        <f t="shared" si="290"/>
        <v>0</v>
      </c>
      <c r="F1879" s="92">
        <f t="shared" si="295"/>
        <v>0</v>
      </c>
      <c r="G1879" s="92"/>
      <c r="H1879" s="233"/>
      <c r="I1879" s="233"/>
      <c r="J1879" s="233"/>
      <c r="K1879" s="233"/>
      <c r="L1879" s="233"/>
      <c r="M1879" s="233"/>
      <c r="O1879" s="138"/>
      <c r="P1879" s="138">
        <f t="shared" si="296"/>
        <v>1868</v>
      </c>
      <c r="Q1879" s="290">
        <f t="shared" si="297"/>
        <v>-8081450</v>
      </c>
      <c r="R1879" s="290">
        <f t="shared" si="298"/>
        <v>4350</v>
      </c>
      <c r="S1879" s="290">
        <f t="shared" si="299"/>
        <v>-8085800</v>
      </c>
      <c r="T1879" s="290">
        <f t="shared" si="291"/>
        <v>5200</v>
      </c>
      <c r="U1879" s="290">
        <f t="shared" si="292"/>
        <v>-8086650</v>
      </c>
      <c r="V1879" s="77"/>
      <c r="W1879" s="8"/>
      <c r="X1879" s="8"/>
    </row>
    <row r="1880" spans="3:24" x14ac:dyDescent="0.25">
      <c r="C1880" s="295">
        <f t="shared" si="293"/>
        <v>0</v>
      </c>
      <c r="D1880" s="92">
        <f t="shared" si="294"/>
        <v>0</v>
      </c>
      <c r="E1880" s="92">
        <f t="shared" si="290"/>
        <v>0</v>
      </c>
      <c r="F1880" s="92">
        <f t="shared" si="295"/>
        <v>0</v>
      </c>
      <c r="G1880" s="92"/>
      <c r="H1880" s="233"/>
      <c r="I1880" s="233"/>
      <c r="J1880" s="233"/>
      <c r="K1880" s="233"/>
      <c r="L1880" s="233"/>
      <c r="M1880" s="233"/>
      <c r="O1880" s="138"/>
      <c r="P1880" s="138">
        <f t="shared" si="296"/>
        <v>1869</v>
      </c>
      <c r="Q1880" s="290">
        <f t="shared" si="297"/>
        <v>-8085800</v>
      </c>
      <c r="R1880" s="290">
        <f t="shared" si="298"/>
        <v>4350</v>
      </c>
      <c r="S1880" s="290">
        <f t="shared" si="299"/>
        <v>-8090150</v>
      </c>
      <c r="T1880" s="290">
        <f t="shared" si="291"/>
        <v>5200</v>
      </c>
      <c r="U1880" s="290">
        <f t="shared" si="292"/>
        <v>-8091000</v>
      </c>
      <c r="V1880" s="77"/>
      <c r="W1880" s="8"/>
      <c r="X1880" s="8"/>
    </row>
    <row r="1881" spans="3:24" x14ac:dyDescent="0.25">
      <c r="C1881" s="295">
        <f t="shared" si="293"/>
        <v>0</v>
      </c>
      <c r="D1881" s="92">
        <f t="shared" si="294"/>
        <v>0</v>
      </c>
      <c r="E1881" s="92">
        <f t="shared" si="290"/>
        <v>0</v>
      </c>
      <c r="F1881" s="92">
        <f t="shared" si="295"/>
        <v>0</v>
      </c>
      <c r="G1881" s="92"/>
      <c r="H1881" s="233"/>
      <c r="I1881" s="233"/>
      <c r="J1881" s="233"/>
      <c r="K1881" s="233"/>
      <c r="L1881" s="233"/>
      <c r="M1881" s="233"/>
      <c r="O1881" s="138"/>
      <c r="P1881" s="138">
        <f t="shared" si="296"/>
        <v>1870</v>
      </c>
      <c r="Q1881" s="290">
        <f t="shared" si="297"/>
        <v>-8090150</v>
      </c>
      <c r="R1881" s="290">
        <f t="shared" si="298"/>
        <v>4350</v>
      </c>
      <c r="S1881" s="290">
        <f t="shared" si="299"/>
        <v>-8094500</v>
      </c>
      <c r="T1881" s="290">
        <f t="shared" si="291"/>
        <v>5200</v>
      </c>
      <c r="U1881" s="290">
        <f t="shared" si="292"/>
        <v>-8095350</v>
      </c>
      <c r="V1881" s="77"/>
      <c r="W1881" s="8"/>
      <c r="X1881" s="8"/>
    </row>
    <row r="1882" spans="3:24" x14ac:dyDescent="0.25">
      <c r="C1882" s="295">
        <f t="shared" si="293"/>
        <v>0</v>
      </c>
      <c r="D1882" s="92">
        <f t="shared" si="294"/>
        <v>0</v>
      </c>
      <c r="E1882" s="92">
        <f t="shared" si="290"/>
        <v>0</v>
      </c>
      <c r="F1882" s="92">
        <f t="shared" si="295"/>
        <v>0</v>
      </c>
      <c r="G1882" s="92"/>
      <c r="H1882" s="233"/>
      <c r="I1882" s="233"/>
      <c r="J1882" s="233"/>
      <c r="K1882" s="233"/>
      <c r="L1882" s="233"/>
      <c r="M1882" s="233"/>
      <c r="O1882" s="138"/>
      <c r="P1882" s="138">
        <f t="shared" si="296"/>
        <v>1871</v>
      </c>
      <c r="Q1882" s="290">
        <f t="shared" si="297"/>
        <v>-8094500</v>
      </c>
      <c r="R1882" s="290">
        <f t="shared" si="298"/>
        <v>4350</v>
      </c>
      <c r="S1882" s="290">
        <f t="shared" si="299"/>
        <v>-8098850</v>
      </c>
      <c r="T1882" s="290">
        <f t="shared" si="291"/>
        <v>5200</v>
      </c>
      <c r="U1882" s="290">
        <f t="shared" si="292"/>
        <v>-8099700</v>
      </c>
      <c r="V1882" s="77"/>
      <c r="W1882" s="8"/>
      <c r="X1882" s="8"/>
    </row>
    <row r="1883" spans="3:24" x14ac:dyDescent="0.25">
      <c r="C1883" s="295">
        <f t="shared" si="293"/>
        <v>0</v>
      </c>
      <c r="D1883" s="92">
        <f t="shared" si="294"/>
        <v>0</v>
      </c>
      <c r="E1883" s="92">
        <f t="shared" si="290"/>
        <v>0</v>
      </c>
      <c r="F1883" s="92">
        <f t="shared" si="295"/>
        <v>0</v>
      </c>
      <c r="G1883" s="92"/>
      <c r="H1883" s="233"/>
      <c r="I1883" s="233"/>
      <c r="J1883" s="233"/>
      <c r="K1883" s="233"/>
      <c r="L1883" s="233"/>
      <c r="M1883" s="233"/>
      <c r="O1883" s="138"/>
      <c r="P1883" s="138">
        <f t="shared" si="296"/>
        <v>1872</v>
      </c>
      <c r="Q1883" s="290">
        <f t="shared" si="297"/>
        <v>-8098850</v>
      </c>
      <c r="R1883" s="290">
        <f t="shared" si="298"/>
        <v>4350</v>
      </c>
      <c r="S1883" s="290">
        <f t="shared" si="299"/>
        <v>-8103200</v>
      </c>
      <c r="T1883" s="290">
        <f t="shared" si="291"/>
        <v>5200</v>
      </c>
      <c r="U1883" s="290">
        <f t="shared" si="292"/>
        <v>-8104050</v>
      </c>
      <c r="V1883" s="77"/>
      <c r="W1883" s="8"/>
      <c r="X1883" s="8"/>
    </row>
    <row r="1884" spans="3:24" x14ac:dyDescent="0.25">
      <c r="C1884" s="295">
        <f t="shared" si="293"/>
        <v>0</v>
      </c>
      <c r="D1884" s="92">
        <f t="shared" si="294"/>
        <v>0</v>
      </c>
      <c r="E1884" s="92">
        <f t="shared" si="290"/>
        <v>0</v>
      </c>
      <c r="F1884" s="92">
        <f t="shared" si="295"/>
        <v>0</v>
      </c>
      <c r="G1884" s="92"/>
      <c r="H1884" s="233"/>
      <c r="I1884" s="233"/>
      <c r="J1884" s="233"/>
      <c r="K1884" s="233"/>
      <c r="L1884" s="233"/>
      <c r="M1884" s="233"/>
      <c r="O1884" s="138"/>
      <c r="P1884" s="138">
        <f t="shared" si="296"/>
        <v>1873</v>
      </c>
      <c r="Q1884" s="290">
        <f t="shared" si="297"/>
        <v>-8103200</v>
      </c>
      <c r="R1884" s="290">
        <f t="shared" si="298"/>
        <v>4350</v>
      </c>
      <c r="S1884" s="290">
        <f t="shared" si="299"/>
        <v>-8107550</v>
      </c>
      <c r="T1884" s="290">
        <f t="shared" si="291"/>
        <v>5200</v>
      </c>
      <c r="U1884" s="290">
        <f t="shared" si="292"/>
        <v>-8108400</v>
      </c>
      <c r="V1884" s="77"/>
      <c r="W1884" s="8"/>
      <c r="X1884" s="8"/>
    </row>
    <row r="1885" spans="3:24" x14ac:dyDescent="0.25">
      <c r="C1885" s="295">
        <f t="shared" si="293"/>
        <v>0</v>
      </c>
      <c r="D1885" s="92">
        <f t="shared" si="294"/>
        <v>0</v>
      </c>
      <c r="E1885" s="92">
        <f t="shared" si="290"/>
        <v>0</v>
      </c>
      <c r="F1885" s="92">
        <f t="shared" si="295"/>
        <v>0</v>
      </c>
      <c r="G1885" s="92"/>
      <c r="H1885" s="233"/>
      <c r="I1885" s="233"/>
      <c r="J1885" s="233"/>
      <c r="K1885" s="233"/>
      <c r="L1885" s="233"/>
      <c r="M1885" s="233"/>
      <c r="O1885" s="138"/>
      <c r="P1885" s="138">
        <f t="shared" si="296"/>
        <v>1874</v>
      </c>
      <c r="Q1885" s="290">
        <f t="shared" si="297"/>
        <v>-8107550</v>
      </c>
      <c r="R1885" s="290">
        <f t="shared" si="298"/>
        <v>4350</v>
      </c>
      <c r="S1885" s="290">
        <f t="shared" si="299"/>
        <v>-8111900</v>
      </c>
      <c r="T1885" s="290">
        <f t="shared" si="291"/>
        <v>5200</v>
      </c>
      <c r="U1885" s="290">
        <f t="shared" si="292"/>
        <v>-8112750</v>
      </c>
      <c r="V1885" s="77"/>
      <c r="W1885" s="8"/>
      <c r="X1885" s="8"/>
    </row>
    <row r="1886" spans="3:24" x14ac:dyDescent="0.25">
      <c r="C1886" s="295">
        <f t="shared" si="293"/>
        <v>0</v>
      </c>
      <c r="D1886" s="92">
        <f t="shared" si="294"/>
        <v>0</v>
      </c>
      <c r="E1886" s="92">
        <f t="shared" si="290"/>
        <v>0</v>
      </c>
      <c r="F1886" s="92">
        <f t="shared" si="295"/>
        <v>0</v>
      </c>
      <c r="G1886" s="92"/>
      <c r="H1886" s="233"/>
      <c r="I1886" s="233"/>
      <c r="J1886" s="233"/>
      <c r="K1886" s="233"/>
      <c r="L1886" s="233"/>
      <c r="M1886" s="233"/>
      <c r="O1886" s="138"/>
      <c r="P1886" s="138">
        <f t="shared" si="296"/>
        <v>1875</v>
      </c>
      <c r="Q1886" s="290">
        <f t="shared" si="297"/>
        <v>-8111900</v>
      </c>
      <c r="R1886" s="290">
        <f t="shared" si="298"/>
        <v>4350</v>
      </c>
      <c r="S1886" s="290">
        <f t="shared" si="299"/>
        <v>-8116250</v>
      </c>
      <c r="T1886" s="290">
        <f t="shared" si="291"/>
        <v>5200</v>
      </c>
      <c r="U1886" s="290">
        <f t="shared" si="292"/>
        <v>-8117100</v>
      </c>
      <c r="V1886" s="77"/>
      <c r="W1886" s="8"/>
      <c r="X1886" s="8"/>
    </row>
    <row r="1887" spans="3:24" x14ac:dyDescent="0.25">
      <c r="C1887" s="295">
        <f t="shared" si="293"/>
        <v>0</v>
      </c>
      <c r="D1887" s="92">
        <f t="shared" si="294"/>
        <v>0</v>
      </c>
      <c r="E1887" s="92">
        <f t="shared" si="290"/>
        <v>0</v>
      </c>
      <c r="F1887" s="92">
        <f t="shared" si="295"/>
        <v>0</v>
      </c>
      <c r="G1887" s="92"/>
      <c r="H1887" s="233"/>
      <c r="I1887" s="233"/>
      <c r="J1887" s="233"/>
      <c r="K1887" s="233"/>
      <c r="L1887" s="233"/>
      <c r="M1887" s="233"/>
      <c r="O1887" s="138"/>
      <c r="P1887" s="138">
        <f t="shared" si="296"/>
        <v>1876</v>
      </c>
      <c r="Q1887" s="290">
        <f t="shared" si="297"/>
        <v>-8116250</v>
      </c>
      <c r="R1887" s="290">
        <f t="shared" si="298"/>
        <v>4350</v>
      </c>
      <c r="S1887" s="290">
        <f t="shared" si="299"/>
        <v>-8120600</v>
      </c>
      <c r="T1887" s="290">
        <f t="shared" si="291"/>
        <v>5200</v>
      </c>
      <c r="U1887" s="290">
        <f t="shared" si="292"/>
        <v>-8121450</v>
      </c>
      <c r="V1887" s="77"/>
      <c r="W1887" s="8"/>
      <c r="X1887" s="8"/>
    </row>
    <row r="1888" spans="3:24" x14ac:dyDescent="0.25">
      <c r="C1888" s="295">
        <f t="shared" si="293"/>
        <v>0</v>
      </c>
      <c r="D1888" s="92">
        <f t="shared" si="294"/>
        <v>0</v>
      </c>
      <c r="E1888" s="92">
        <f t="shared" si="290"/>
        <v>0</v>
      </c>
      <c r="F1888" s="92">
        <f t="shared" si="295"/>
        <v>0</v>
      </c>
      <c r="G1888" s="92"/>
      <c r="H1888" s="233"/>
      <c r="I1888" s="233"/>
      <c r="J1888" s="233"/>
      <c r="K1888" s="233"/>
      <c r="L1888" s="233"/>
      <c r="M1888" s="233"/>
      <c r="O1888" s="138"/>
      <c r="P1888" s="138">
        <f t="shared" si="296"/>
        <v>1877</v>
      </c>
      <c r="Q1888" s="290">
        <f t="shared" si="297"/>
        <v>-8120600</v>
      </c>
      <c r="R1888" s="290">
        <f t="shared" si="298"/>
        <v>4350</v>
      </c>
      <c r="S1888" s="290">
        <f t="shared" si="299"/>
        <v>-8124950</v>
      </c>
      <c r="T1888" s="290">
        <f t="shared" si="291"/>
        <v>5200</v>
      </c>
      <c r="U1888" s="290">
        <f t="shared" si="292"/>
        <v>-8125800</v>
      </c>
      <c r="V1888" s="77"/>
      <c r="W1888" s="8"/>
      <c r="X1888" s="8"/>
    </row>
    <row r="1889" spans="3:24" x14ac:dyDescent="0.25">
      <c r="C1889" s="295">
        <f t="shared" si="293"/>
        <v>0</v>
      </c>
      <c r="D1889" s="92">
        <f t="shared" si="294"/>
        <v>0</v>
      </c>
      <c r="E1889" s="92">
        <f t="shared" si="290"/>
        <v>0</v>
      </c>
      <c r="F1889" s="92">
        <f t="shared" si="295"/>
        <v>0</v>
      </c>
      <c r="G1889" s="92"/>
      <c r="H1889" s="233"/>
      <c r="I1889" s="233"/>
      <c r="J1889" s="233"/>
      <c r="K1889" s="233"/>
      <c r="L1889" s="233"/>
      <c r="M1889" s="233"/>
      <c r="O1889" s="138"/>
      <c r="P1889" s="138">
        <f t="shared" si="296"/>
        <v>1878</v>
      </c>
      <c r="Q1889" s="290">
        <f t="shared" si="297"/>
        <v>-8124950</v>
      </c>
      <c r="R1889" s="290">
        <f t="shared" si="298"/>
        <v>4350</v>
      </c>
      <c r="S1889" s="290">
        <f t="shared" si="299"/>
        <v>-8129300</v>
      </c>
      <c r="T1889" s="290">
        <f t="shared" si="291"/>
        <v>5200</v>
      </c>
      <c r="U1889" s="290">
        <f t="shared" si="292"/>
        <v>-8130150</v>
      </c>
      <c r="V1889" s="77"/>
      <c r="W1889" s="8"/>
      <c r="X1889" s="8"/>
    </row>
    <row r="1890" spans="3:24" x14ac:dyDescent="0.25">
      <c r="C1890" s="295">
        <f t="shared" si="293"/>
        <v>0</v>
      </c>
      <c r="D1890" s="92">
        <f t="shared" si="294"/>
        <v>0</v>
      </c>
      <c r="E1890" s="92">
        <f t="shared" si="290"/>
        <v>0</v>
      </c>
      <c r="F1890" s="92">
        <f t="shared" si="295"/>
        <v>0</v>
      </c>
      <c r="G1890" s="92"/>
      <c r="H1890" s="233"/>
      <c r="I1890" s="233"/>
      <c r="J1890" s="233"/>
      <c r="K1890" s="233"/>
      <c r="L1890" s="233"/>
      <c r="M1890" s="233"/>
      <c r="O1890" s="138"/>
      <c r="P1890" s="138">
        <f t="shared" si="296"/>
        <v>1879</v>
      </c>
      <c r="Q1890" s="290">
        <f t="shared" si="297"/>
        <v>-8129300</v>
      </c>
      <c r="R1890" s="290">
        <f t="shared" si="298"/>
        <v>4350</v>
      </c>
      <c r="S1890" s="290">
        <f t="shared" si="299"/>
        <v>-8133650</v>
      </c>
      <c r="T1890" s="290">
        <f t="shared" si="291"/>
        <v>5200</v>
      </c>
      <c r="U1890" s="290">
        <f t="shared" si="292"/>
        <v>-8134500</v>
      </c>
      <c r="V1890" s="77"/>
      <c r="W1890" s="8"/>
      <c r="X1890" s="8"/>
    </row>
    <row r="1891" spans="3:24" x14ac:dyDescent="0.25">
      <c r="C1891" s="295">
        <f t="shared" si="293"/>
        <v>0</v>
      </c>
      <c r="D1891" s="92">
        <f t="shared" si="294"/>
        <v>0</v>
      </c>
      <c r="E1891" s="92">
        <f t="shared" si="290"/>
        <v>0</v>
      </c>
      <c r="F1891" s="92">
        <f t="shared" si="295"/>
        <v>0</v>
      </c>
      <c r="G1891" s="92"/>
      <c r="H1891" s="233"/>
      <c r="I1891" s="233"/>
      <c r="J1891" s="233"/>
      <c r="K1891" s="233"/>
      <c r="L1891" s="233"/>
      <c r="M1891" s="233"/>
      <c r="O1891" s="138"/>
      <c r="P1891" s="138">
        <f t="shared" si="296"/>
        <v>1880</v>
      </c>
      <c r="Q1891" s="290">
        <f t="shared" si="297"/>
        <v>-8133650</v>
      </c>
      <c r="R1891" s="290">
        <f t="shared" si="298"/>
        <v>4350</v>
      </c>
      <c r="S1891" s="290">
        <f t="shared" si="299"/>
        <v>-8138000</v>
      </c>
      <c r="T1891" s="290">
        <f t="shared" si="291"/>
        <v>5200</v>
      </c>
      <c r="U1891" s="290">
        <f t="shared" si="292"/>
        <v>-8138850</v>
      </c>
      <c r="V1891" s="77"/>
      <c r="W1891" s="8"/>
      <c r="X1891" s="8"/>
    </row>
    <row r="1892" spans="3:24" x14ac:dyDescent="0.25">
      <c r="C1892" s="295">
        <f t="shared" si="293"/>
        <v>0</v>
      </c>
      <c r="D1892" s="92">
        <f t="shared" si="294"/>
        <v>0</v>
      </c>
      <c r="E1892" s="92">
        <f t="shared" si="290"/>
        <v>0</v>
      </c>
      <c r="F1892" s="92">
        <f t="shared" si="295"/>
        <v>0</v>
      </c>
      <c r="G1892" s="92"/>
      <c r="H1892" s="233"/>
      <c r="I1892" s="233"/>
      <c r="J1892" s="233"/>
      <c r="K1892" s="233"/>
      <c r="L1892" s="233"/>
      <c r="M1892" s="233"/>
      <c r="O1892" s="138"/>
      <c r="P1892" s="138">
        <f t="shared" si="296"/>
        <v>1881</v>
      </c>
      <c r="Q1892" s="290">
        <f t="shared" si="297"/>
        <v>-8138000</v>
      </c>
      <c r="R1892" s="290">
        <f t="shared" si="298"/>
        <v>4350</v>
      </c>
      <c r="S1892" s="290">
        <f t="shared" si="299"/>
        <v>-8142350</v>
      </c>
      <c r="T1892" s="290">
        <f t="shared" si="291"/>
        <v>5200</v>
      </c>
      <c r="U1892" s="290">
        <f t="shared" si="292"/>
        <v>-8143200</v>
      </c>
      <c r="V1892" s="77"/>
      <c r="W1892" s="8"/>
      <c r="X1892" s="8"/>
    </row>
    <row r="1893" spans="3:24" x14ac:dyDescent="0.25">
      <c r="C1893" s="295">
        <f t="shared" si="293"/>
        <v>0</v>
      </c>
      <c r="D1893" s="92">
        <f t="shared" si="294"/>
        <v>0</v>
      </c>
      <c r="E1893" s="92">
        <f t="shared" si="290"/>
        <v>0</v>
      </c>
      <c r="F1893" s="92">
        <f t="shared" si="295"/>
        <v>0</v>
      </c>
      <c r="G1893" s="92"/>
      <c r="H1893" s="233"/>
      <c r="I1893" s="233"/>
      <c r="J1893" s="233"/>
      <c r="K1893" s="233"/>
      <c r="L1893" s="233"/>
      <c r="M1893" s="233"/>
      <c r="O1893" s="138"/>
      <c r="P1893" s="138">
        <f t="shared" si="296"/>
        <v>1882</v>
      </c>
      <c r="Q1893" s="290">
        <f t="shared" si="297"/>
        <v>-8142350</v>
      </c>
      <c r="R1893" s="290">
        <f t="shared" si="298"/>
        <v>4350</v>
      </c>
      <c r="S1893" s="290">
        <f t="shared" si="299"/>
        <v>-8146700</v>
      </c>
      <c r="T1893" s="290">
        <f t="shared" si="291"/>
        <v>5200</v>
      </c>
      <c r="U1893" s="290">
        <f t="shared" si="292"/>
        <v>-8147550</v>
      </c>
      <c r="V1893" s="77"/>
      <c r="W1893" s="8"/>
      <c r="X1893" s="8"/>
    </row>
    <row r="1894" spans="3:24" x14ac:dyDescent="0.25">
      <c r="C1894" s="295">
        <f t="shared" si="293"/>
        <v>0</v>
      </c>
      <c r="D1894" s="92">
        <f t="shared" si="294"/>
        <v>0</v>
      </c>
      <c r="E1894" s="92">
        <f t="shared" si="290"/>
        <v>0</v>
      </c>
      <c r="F1894" s="92">
        <f t="shared" si="295"/>
        <v>0</v>
      </c>
      <c r="G1894" s="92"/>
      <c r="H1894" s="233"/>
      <c r="I1894" s="233"/>
      <c r="J1894" s="233"/>
      <c r="K1894" s="233"/>
      <c r="L1894" s="233"/>
      <c r="M1894" s="233"/>
      <c r="O1894" s="138"/>
      <c r="P1894" s="138">
        <f t="shared" si="296"/>
        <v>1883</v>
      </c>
      <c r="Q1894" s="290">
        <f t="shared" si="297"/>
        <v>-8146700</v>
      </c>
      <c r="R1894" s="290">
        <f t="shared" si="298"/>
        <v>4350</v>
      </c>
      <c r="S1894" s="290">
        <f t="shared" si="299"/>
        <v>-8151050</v>
      </c>
      <c r="T1894" s="290">
        <f t="shared" si="291"/>
        <v>5200</v>
      </c>
      <c r="U1894" s="290">
        <f t="shared" si="292"/>
        <v>-8151900</v>
      </c>
      <c r="V1894" s="77"/>
      <c r="W1894" s="8"/>
      <c r="X1894" s="8"/>
    </row>
    <row r="1895" spans="3:24" x14ac:dyDescent="0.25">
      <c r="C1895" s="295">
        <f t="shared" si="293"/>
        <v>0</v>
      </c>
      <c r="D1895" s="92">
        <f t="shared" si="294"/>
        <v>0</v>
      </c>
      <c r="E1895" s="92">
        <f t="shared" si="290"/>
        <v>0</v>
      </c>
      <c r="F1895" s="92">
        <f t="shared" si="295"/>
        <v>0</v>
      </c>
      <c r="G1895" s="92"/>
      <c r="H1895" s="233"/>
      <c r="I1895" s="233"/>
      <c r="J1895" s="233"/>
      <c r="K1895" s="233"/>
      <c r="L1895" s="233"/>
      <c r="M1895" s="233"/>
      <c r="O1895" s="138"/>
      <c r="P1895" s="138">
        <f t="shared" si="296"/>
        <v>1884</v>
      </c>
      <c r="Q1895" s="290">
        <f t="shared" si="297"/>
        <v>-8151050</v>
      </c>
      <c r="R1895" s="290">
        <f t="shared" si="298"/>
        <v>4350</v>
      </c>
      <c r="S1895" s="290">
        <f t="shared" si="299"/>
        <v>-8155400</v>
      </c>
      <c r="T1895" s="290">
        <f t="shared" si="291"/>
        <v>5200</v>
      </c>
      <c r="U1895" s="290">
        <f t="shared" si="292"/>
        <v>-8156250</v>
      </c>
      <c r="V1895" s="77"/>
      <c r="W1895" s="8"/>
      <c r="X1895" s="8"/>
    </row>
    <row r="1896" spans="3:24" x14ac:dyDescent="0.25">
      <c r="C1896" s="295">
        <f t="shared" si="293"/>
        <v>0</v>
      </c>
      <c r="D1896" s="92">
        <f t="shared" si="294"/>
        <v>0</v>
      </c>
      <c r="E1896" s="92">
        <f t="shared" si="290"/>
        <v>0</v>
      </c>
      <c r="F1896" s="92">
        <f t="shared" si="295"/>
        <v>0</v>
      </c>
      <c r="G1896" s="92"/>
      <c r="H1896" s="233"/>
      <c r="I1896" s="233"/>
      <c r="J1896" s="233"/>
      <c r="K1896" s="233"/>
      <c r="L1896" s="233"/>
      <c r="M1896" s="233"/>
      <c r="O1896" s="138"/>
      <c r="P1896" s="138">
        <f t="shared" si="296"/>
        <v>1885</v>
      </c>
      <c r="Q1896" s="290">
        <f t="shared" si="297"/>
        <v>-8155400</v>
      </c>
      <c r="R1896" s="290">
        <f t="shared" si="298"/>
        <v>4350</v>
      </c>
      <c r="S1896" s="290">
        <f t="shared" si="299"/>
        <v>-8159750</v>
      </c>
      <c r="T1896" s="290">
        <f t="shared" si="291"/>
        <v>5200</v>
      </c>
      <c r="U1896" s="290">
        <f t="shared" si="292"/>
        <v>-8160600</v>
      </c>
      <c r="V1896" s="77"/>
      <c r="W1896" s="8"/>
      <c r="X1896" s="8"/>
    </row>
    <row r="1897" spans="3:24" x14ac:dyDescent="0.25">
      <c r="C1897" s="295">
        <f t="shared" si="293"/>
        <v>0</v>
      </c>
      <c r="D1897" s="92">
        <f t="shared" si="294"/>
        <v>0</v>
      </c>
      <c r="E1897" s="92">
        <f t="shared" si="290"/>
        <v>0</v>
      </c>
      <c r="F1897" s="92">
        <f t="shared" si="295"/>
        <v>0</v>
      </c>
      <c r="G1897" s="92"/>
      <c r="H1897" s="233"/>
      <c r="I1897" s="233"/>
      <c r="J1897" s="233"/>
      <c r="K1897" s="233"/>
      <c r="L1897" s="233"/>
      <c r="M1897" s="233"/>
      <c r="O1897" s="138"/>
      <c r="P1897" s="138">
        <f t="shared" si="296"/>
        <v>1886</v>
      </c>
      <c r="Q1897" s="290">
        <f t="shared" si="297"/>
        <v>-8159750</v>
      </c>
      <c r="R1897" s="290">
        <f t="shared" si="298"/>
        <v>4350</v>
      </c>
      <c r="S1897" s="290">
        <f t="shared" si="299"/>
        <v>-8164100</v>
      </c>
      <c r="T1897" s="290">
        <f t="shared" si="291"/>
        <v>5200</v>
      </c>
      <c r="U1897" s="290">
        <f t="shared" si="292"/>
        <v>-8164950</v>
      </c>
      <c r="V1897" s="77"/>
      <c r="W1897" s="8"/>
      <c r="X1897" s="8"/>
    </row>
    <row r="1898" spans="3:24" x14ac:dyDescent="0.25">
      <c r="C1898" s="295">
        <f t="shared" si="293"/>
        <v>0</v>
      </c>
      <c r="D1898" s="92">
        <f t="shared" si="294"/>
        <v>0</v>
      </c>
      <c r="E1898" s="92">
        <f t="shared" si="290"/>
        <v>0</v>
      </c>
      <c r="F1898" s="92">
        <f t="shared" si="295"/>
        <v>0</v>
      </c>
      <c r="G1898" s="92"/>
      <c r="H1898" s="233"/>
      <c r="I1898" s="233"/>
      <c r="J1898" s="233"/>
      <c r="K1898" s="233"/>
      <c r="L1898" s="233"/>
      <c r="M1898" s="233"/>
      <c r="O1898" s="138"/>
      <c r="P1898" s="138">
        <f t="shared" si="296"/>
        <v>1887</v>
      </c>
      <c r="Q1898" s="290">
        <f t="shared" si="297"/>
        <v>-8164100</v>
      </c>
      <c r="R1898" s="290">
        <f t="shared" si="298"/>
        <v>4350</v>
      </c>
      <c r="S1898" s="290">
        <f t="shared" si="299"/>
        <v>-8168450</v>
      </c>
      <c r="T1898" s="290">
        <f t="shared" si="291"/>
        <v>5200</v>
      </c>
      <c r="U1898" s="290">
        <f t="shared" si="292"/>
        <v>-8169300</v>
      </c>
      <c r="V1898" s="77"/>
      <c r="W1898" s="8"/>
      <c r="X1898" s="8"/>
    </row>
    <row r="1899" spans="3:24" x14ac:dyDescent="0.25">
      <c r="C1899" s="295">
        <f t="shared" si="293"/>
        <v>0</v>
      </c>
      <c r="D1899" s="92">
        <f t="shared" si="294"/>
        <v>0</v>
      </c>
      <c r="E1899" s="92">
        <f t="shared" si="290"/>
        <v>0</v>
      </c>
      <c r="F1899" s="92">
        <f t="shared" si="295"/>
        <v>0</v>
      </c>
      <c r="G1899" s="92"/>
      <c r="H1899" s="233"/>
      <c r="I1899" s="233"/>
      <c r="J1899" s="233"/>
      <c r="K1899" s="233"/>
      <c r="L1899" s="233"/>
      <c r="M1899" s="233"/>
      <c r="O1899" s="138"/>
      <c r="P1899" s="138">
        <f t="shared" si="296"/>
        <v>1888</v>
      </c>
      <c r="Q1899" s="290">
        <f t="shared" si="297"/>
        <v>-8168450</v>
      </c>
      <c r="R1899" s="290">
        <f t="shared" si="298"/>
        <v>4350</v>
      </c>
      <c r="S1899" s="290">
        <f t="shared" si="299"/>
        <v>-8172800</v>
      </c>
      <c r="T1899" s="290">
        <f t="shared" si="291"/>
        <v>5200</v>
      </c>
      <c r="U1899" s="290">
        <f t="shared" si="292"/>
        <v>-8173650</v>
      </c>
      <c r="V1899" s="77"/>
      <c r="W1899" s="8"/>
      <c r="X1899" s="8"/>
    </row>
    <row r="1900" spans="3:24" x14ac:dyDescent="0.25">
      <c r="C1900" s="295">
        <f t="shared" si="293"/>
        <v>0</v>
      </c>
      <c r="D1900" s="92">
        <f t="shared" si="294"/>
        <v>0</v>
      </c>
      <c r="E1900" s="92">
        <f t="shared" si="290"/>
        <v>0</v>
      </c>
      <c r="F1900" s="92">
        <f t="shared" si="295"/>
        <v>0</v>
      </c>
      <c r="G1900" s="92"/>
      <c r="H1900" s="233"/>
      <c r="I1900" s="233"/>
      <c r="J1900" s="233"/>
      <c r="K1900" s="233"/>
      <c r="L1900" s="233"/>
      <c r="M1900" s="233"/>
      <c r="O1900" s="138"/>
      <c r="P1900" s="138">
        <f t="shared" si="296"/>
        <v>1889</v>
      </c>
      <c r="Q1900" s="290">
        <f t="shared" si="297"/>
        <v>-8172800</v>
      </c>
      <c r="R1900" s="290">
        <f t="shared" si="298"/>
        <v>4350</v>
      </c>
      <c r="S1900" s="290">
        <f t="shared" si="299"/>
        <v>-8177150</v>
      </c>
      <c r="T1900" s="290">
        <f t="shared" si="291"/>
        <v>5200</v>
      </c>
      <c r="U1900" s="290">
        <f t="shared" si="292"/>
        <v>-8178000</v>
      </c>
      <c r="V1900" s="77"/>
      <c r="W1900" s="8"/>
      <c r="X1900" s="8"/>
    </row>
    <row r="1901" spans="3:24" x14ac:dyDescent="0.25">
      <c r="C1901" s="295">
        <f t="shared" si="293"/>
        <v>0</v>
      </c>
      <c r="D1901" s="92">
        <f t="shared" si="294"/>
        <v>0</v>
      </c>
      <c r="E1901" s="92">
        <f t="shared" si="290"/>
        <v>0</v>
      </c>
      <c r="F1901" s="92">
        <f t="shared" si="295"/>
        <v>0</v>
      </c>
      <c r="G1901" s="92"/>
      <c r="H1901" s="233"/>
      <c r="I1901" s="233"/>
      <c r="J1901" s="233"/>
      <c r="K1901" s="233"/>
      <c r="L1901" s="233"/>
      <c r="M1901" s="233"/>
      <c r="O1901" s="138"/>
      <c r="P1901" s="138">
        <f t="shared" si="296"/>
        <v>1890</v>
      </c>
      <c r="Q1901" s="290">
        <f t="shared" si="297"/>
        <v>-8177150</v>
      </c>
      <c r="R1901" s="290">
        <f t="shared" si="298"/>
        <v>4350</v>
      </c>
      <c r="S1901" s="290">
        <f t="shared" si="299"/>
        <v>-8181500</v>
      </c>
      <c r="T1901" s="290">
        <f t="shared" si="291"/>
        <v>5200</v>
      </c>
      <c r="U1901" s="290">
        <f t="shared" si="292"/>
        <v>-8182350</v>
      </c>
      <c r="V1901" s="77"/>
      <c r="W1901" s="8"/>
      <c r="X1901" s="8"/>
    </row>
    <row r="1902" spans="3:24" x14ac:dyDescent="0.25">
      <c r="C1902" s="295">
        <f t="shared" si="293"/>
        <v>0</v>
      </c>
      <c r="D1902" s="92">
        <f t="shared" si="294"/>
        <v>0</v>
      </c>
      <c r="E1902" s="92">
        <f t="shared" si="290"/>
        <v>0</v>
      </c>
      <c r="F1902" s="92">
        <f t="shared" si="295"/>
        <v>0</v>
      </c>
      <c r="G1902" s="92"/>
      <c r="H1902" s="233"/>
      <c r="I1902" s="233"/>
      <c r="J1902" s="233"/>
      <c r="K1902" s="233"/>
      <c r="L1902" s="233"/>
      <c r="M1902" s="233"/>
      <c r="O1902" s="138"/>
      <c r="P1902" s="138">
        <f t="shared" si="296"/>
        <v>1891</v>
      </c>
      <c r="Q1902" s="290">
        <f t="shared" si="297"/>
        <v>-8181500</v>
      </c>
      <c r="R1902" s="290">
        <f t="shared" si="298"/>
        <v>4350</v>
      </c>
      <c r="S1902" s="290">
        <f t="shared" si="299"/>
        <v>-8185850</v>
      </c>
      <c r="T1902" s="290">
        <f t="shared" si="291"/>
        <v>5200</v>
      </c>
      <c r="U1902" s="290">
        <f t="shared" si="292"/>
        <v>-8186700</v>
      </c>
      <c r="V1902" s="77"/>
      <c r="W1902" s="8"/>
      <c r="X1902" s="8"/>
    </row>
    <row r="1903" spans="3:24" x14ac:dyDescent="0.25">
      <c r="C1903" s="295">
        <f t="shared" si="293"/>
        <v>0</v>
      </c>
      <c r="D1903" s="92">
        <f t="shared" si="294"/>
        <v>0</v>
      </c>
      <c r="E1903" s="92">
        <f t="shared" si="290"/>
        <v>0</v>
      </c>
      <c r="F1903" s="92">
        <f t="shared" si="295"/>
        <v>0</v>
      </c>
      <c r="G1903" s="92"/>
      <c r="H1903" s="233"/>
      <c r="I1903" s="233"/>
      <c r="J1903" s="233"/>
      <c r="K1903" s="233"/>
      <c r="L1903" s="233"/>
      <c r="M1903" s="233"/>
      <c r="O1903" s="138"/>
      <c r="P1903" s="138">
        <f t="shared" si="296"/>
        <v>1892</v>
      </c>
      <c r="Q1903" s="290">
        <f t="shared" si="297"/>
        <v>-8185850</v>
      </c>
      <c r="R1903" s="290">
        <f t="shared" si="298"/>
        <v>4350</v>
      </c>
      <c r="S1903" s="290">
        <f t="shared" si="299"/>
        <v>-8190200</v>
      </c>
      <c r="T1903" s="290">
        <f t="shared" si="291"/>
        <v>5200</v>
      </c>
      <c r="U1903" s="290">
        <f t="shared" si="292"/>
        <v>-8191050</v>
      </c>
      <c r="V1903" s="77"/>
      <c r="W1903" s="8"/>
      <c r="X1903" s="8"/>
    </row>
    <row r="1904" spans="3:24" x14ac:dyDescent="0.25">
      <c r="C1904" s="295">
        <f t="shared" si="293"/>
        <v>0</v>
      </c>
      <c r="D1904" s="92">
        <f t="shared" si="294"/>
        <v>0</v>
      </c>
      <c r="E1904" s="92">
        <f t="shared" si="290"/>
        <v>0</v>
      </c>
      <c r="F1904" s="92">
        <f t="shared" si="295"/>
        <v>0</v>
      </c>
      <c r="G1904" s="92"/>
      <c r="H1904" s="233"/>
      <c r="I1904" s="233"/>
      <c r="J1904" s="233"/>
      <c r="K1904" s="233"/>
      <c r="L1904" s="233"/>
      <c r="M1904" s="233"/>
      <c r="O1904" s="138"/>
      <c r="P1904" s="138">
        <f t="shared" si="296"/>
        <v>1893</v>
      </c>
      <c r="Q1904" s="290">
        <f t="shared" si="297"/>
        <v>-8190200</v>
      </c>
      <c r="R1904" s="290">
        <f t="shared" si="298"/>
        <v>4350</v>
      </c>
      <c r="S1904" s="290">
        <f t="shared" si="299"/>
        <v>-8194550</v>
      </c>
      <c r="T1904" s="290">
        <f t="shared" si="291"/>
        <v>5200</v>
      </c>
      <c r="U1904" s="290">
        <f t="shared" si="292"/>
        <v>-8195400</v>
      </c>
      <c r="V1904" s="77"/>
      <c r="W1904" s="8"/>
      <c r="X1904" s="8"/>
    </row>
    <row r="1905" spans="3:24" x14ac:dyDescent="0.25">
      <c r="C1905" s="295">
        <f t="shared" si="293"/>
        <v>0</v>
      </c>
      <c r="D1905" s="92">
        <f t="shared" si="294"/>
        <v>0</v>
      </c>
      <c r="E1905" s="92">
        <f t="shared" si="290"/>
        <v>0</v>
      </c>
      <c r="F1905" s="92">
        <f t="shared" si="295"/>
        <v>0</v>
      </c>
      <c r="G1905" s="92"/>
      <c r="H1905" s="233"/>
      <c r="I1905" s="233"/>
      <c r="J1905" s="233"/>
      <c r="K1905" s="233"/>
      <c r="L1905" s="233"/>
      <c r="M1905" s="233"/>
      <c r="O1905" s="138"/>
      <c r="P1905" s="138">
        <f t="shared" si="296"/>
        <v>1894</v>
      </c>
      <c r="Q1905" s="290">
        <f t="shared" si="297"/>
        <v>-8194550</v>
      </c>
      <c r="R1905" s="290">
        <f t="shared" si="298"/>
        <v>4350</v>
      </c>
      <c r="S1905" s="290">
        <f t="shared" si="299"/>
        <v>-8198900</v>
      </c>
      <c r="T1905" s="290">
        <f t="shared" si="291"/>
        <v>5200</v>
      </c>
      <c r="U1905" s="290">
        <f t="shared" si="292"/>
        <v>-8199750</v>
      </c>
      <c r="V1905" s="77"/>
      <c r="W1905" s="8"/>
      <c r="X1905" s="8"/>
    </row>
    <row r="1906" spans="3:24" x14ac:dyDescent="0.25">
      <c r="C1906" s="295">
        <f t="shared" si="293"/>
        <v>0</v>
      </c>
      <c r="D1906" s="92">
        <f t="shared" si="294"/>
        <v>0</v>
      </c>
      <c r="E1906" s="92">
        <f t="shared" si="290"/>
        <v>0</v>
      </c>
      <c r="F1906" s="92">
        <f t="shared" si="295"/>
        <v>0</v>
      </c>
      <c r="G1906" s="92"/>
      <c r="H1906" s="233"/>
      <c r="I1906" s="233"/>
      <c r="J1906" s="233"/>
      <c r="K1906" s="233"/>
      <c r="L1906" s="233"/>
      <c r="M1906" s="233"/>
      <c r="O1906" s="138"/>
      <c r="P1906" s="138">
        <f t="shared" si="296"/>
        <v>1895</v>
      </c>
      <c r="Q1906" s="290">
        <f t="shared" si="297"/>
        <v>-8198900</v>
      </c>
      <c r="R1906" s="290">
        <f t="shared" si="298"/>
        <v>4350</v>
      </c>
      <c r="S1906" s="290">
        <f t="shared" si="299"/>
        <v>-8203250</v>
      </c>
      <c r="T1906" s="290">
        <f t="shared" si="291"/>
        <v>5200</v>
      </c>
      <c r="U1906" s="290">
        <f t="shared" si="292"/>
        <v>-8204100</v>
      </c>
      <c r="V1906" s="77"/>
      <c r="W1906" s="8"/>
      <c r="X1906" s="8"/>
    </row>
    <row r="1907" spans="3:24" x14ac:dyDescent="0.25">
      <c r="C1907" s="295">
        <f t="shared" si="293"/>
        <v>0</v>
      </c>
      <c r="D1907" s="92">
        <f t="shared" si="294"/>
        <v>0</v>
      </c>
      <c r="E1907" s="92">
        <f t="shared" si="290"/>
        <v>0</v>
      </c>
      <c r="F1907" s="92">
        <f t="shared" si="295"/>
        <v>0</v>
      </c>
      <c r="G1907" s="92"/>
      <c r="H1907" s="233"/>
      <c r="I1907" s="233"/>
      <c r="J1907" s="233"/>
      <c r="K1907" s="233"/>
      <c r="L1907" s="233"/>
      <c r="M1907" s="233"/>
      <c r="O1907" s="138"/>
      <c r="P1907" s="138">
        <f t="shared" si="296"/>
        <v>1896</v>
      </c>
      <c r="Q1907" s="290">
        <f t="shared" si="297"/>
        <v>-8203250</v>
      </c>
      <c r="R1907" s="290">
        <f t="shared" si="298"/>
        <v>4350</v>
      </c>
      <c r="S1907" s="290">
        <f t="shared" si="299"/>
        <v>-8207600</v>
      </c>
      <c r="T1907" s="290">
        <f t="shared" si="291"/>
        <v>5200</v>
      </c>
      <c r="U1907" s="290">
        <f t="shared" si="292"/>
        <v>-8208450</v>
      </c>
      <c r="V1907" s="77"/>
      <c r="W1907" s="8"/>
      <c r="X1907" s="8"/>
    </row>
    <row r="1908" spans="3:24" x14ac:dyDescent="0.25">
      <c r="C1908" s="295">
        <f t="shared" si="293"/>
        <v>0</v>
      </c>
      <c r="D1908" s="92">
        <f t="shared" si="294"/>
        <v>0</v>
      </c>
      <c r="E1908" s="92">
        <f t="shared" si="290"/>
        <v>0</v>
      </c>
      <c r="F1908" s="92">
        <f t="shared" si="295"/>
        <v>0</v>
      </c>
      <c r="G1908" s="92"/>
      <c r="H1908" s="233"/>
      <c r="I1908" s="233"/>
      <c r="J1908" s="233"/>
      <c r="K1908" s="233"/>
      <c r="L1908" s="233"/>
      <c r="M1908" s="233"/>
      <c r="O1908" s="138"/>
      <c r="P1908" s="138">
        <f t="shared" si="296"/>
        <v>1897</v>
      </c>
      <c r="Q1908" s="290">
        <f t="shared" si="297"/>
        <v>-8207600</v>
      </c>
      <c r="R1908" s="290">
        <f t="shared" si="298"/>
        <v>4350</v>
      </c>
      <c r="S1908" s="290">
        <f t="shared" si="299"/>
        <v>-8211950</v>
      </c>
      <c r="T1908" s="290">
        <f t="shared" si="291"/>
        <v>5200</v>
      </c>
      <c r="U1908" s="290">
        <f t="shared" si="292"/>
        <v>-8212800</v>
      </c>
      <c r="V1908" s="77"/>
      <c r="W1908" s="8"/>
      <c r="X1908" s="8"/>
    </row>
    <row r="1909" spans="3:24" x14ac:dyDescent="0.25">
      <c r="C1909" s="295">
        <f t="shared" si="293"/>
        <v>0</v>
      </c>
      <c r="D1909" s="92">
        <f t="shared" si="294"/>
        <v>0</v>
      </c>
      <c r="E1909" s="92">
        <f t="shared" si="290"/>
        <v>0</v>
      </c>
      <c r="F1909" s="92">
        <f t="shared" si="295"/>
        <v>0</v>
      </c>
      <c r="G1909" s="92"/>
      <c r="H1909" s="233"/>
      <c r="I1909" s="233"/>
      <c r="J1909" s="233"/>
      <c r="K1909" s="233"/>
      <c r="L1909" s="233"/>
      <c r="M1909" s="233"/>
      <c r="O1909" s="138"/>
      <c r="P1909" s="138">
        <f t="shared" si="296"/>
        <v>1898</v>
      </c>
      <c r="Q1909" s="290">
        <f t="shared" si="297"/>
        <v>-8211950</v>
      </c>
      <c r="R1909" s="290">
        <f t="shared" si="298"/>
        <v>4350</v>
      </c>
      <c r="S1909" s="290">
        <f t="shared" si="299"/>
        <v>-8216300</v>
      </c>
      <c r="T1909" s="290">
        <f t="shared" si="291"/>
        <v>5200</v>
      </c>
      <c r="U1909" s="290">
        <f t="shared" si="292"/>
        <v>-8217150</v>
      </c>
      <c r="V1909" s="77"/>
      <c r="W1909" s="8"/>
      <c r="X1909" s="8"/>
    </row>
    <row r="1910" spans="3:24" x14ac:dyDescent="0.25">
      <c r="C1910" s="295">
        <f t="shared" si="293"/>
        <v>0</v>
      </c>
      <c r="D1910" s="92">
        <f t="shared" si="294"/>
        <v>0</v>
      </c>
      <c r="E1910" s="92">
        <f t="shared" si="290"/>
        <v>0</v>
      </c>
      <c r="F1910" s="92">
        <f t="shared" si="295"/>
        <v>0</v>
      </c>
      <c r="G1910" s="92"/>
      <c r="H1910" s="233"/>
      <c r="I1910" s="233"/>
      <c r="J1910" s="233"/>
      <c r="K1910" s="233"/>
      <c r="L1910" s="233"/>
      <c r="M1910" s="233"/>
      <c r="O1910" s="138"/>
      <c r="P1910" s="138">
        <f t="shared" si="296"/>
        <v>1899</v>
      </c>
      <c r="Q1910" s="290">
        <f t="shared" si="297"/>
        <v>-8216300</v>
      </c>
      <c r="R1910" s="290">
        <f t="shared" si="298"/>
        <v>4350</v>
      </c>
      <c r="S1910" s="290">
        <f t="shared" si="299"/>
        <v>-8220650</v>
      </c>
      <c r="T1910" s="290">
        <f t="shared" si="291"/>
        <v>5200</v>
      </c>
      <c r="U1910" s="290">
        <f t="shared" si="292"/>
        <v>-8221500</v>
      </c>
      <c r="V1910" s="77"/>
      <c r="W1910" s="8"/>
      <c r="X1910" s="8"/>
    </row>
    <row r="1911" spans="3:24" x14ac:dyDescent="0.25">
      <c r="C1911" s="295">
        <f t="shared" si="293"/>
        <v>0</v>
      </c>
      <c r="D1911" s="92">
        <f t="shared" si="294"/>
        <v>0</v>
      </c>
      <c r="E1911" s="92">
        <f t="shared" si="290"/>
        <v>0</v>
      </c>
      <c r="F1911" s="92">
        <f t="shared" si="295"/>
        <v>0</v>
      </c>
      <c r="G1911" s="92"/>
      <c r="H1911" s="233"/>
      <c r="I1911" s="233"/>
      <c r="J1911" s="233"/>
      <c r="K1911" s="233"/>
      <c r="L1911" s="233"/>
      <c r="M1911" s="233"/>
      <c r="O1911" s="138"/>
      <c r="P1911" s="138">
        <f t="shared" si="296"/>
        <v>1900</v>
      </c>
      <c r="Q1911" s="290">
        <f t="shared" si="297"/>
        <v>-8220650</v>
      </c>
      <c r="R1911" s="290">
        <f t="shared" si="298"/>
        <v>4350</v>
      </c>
      <c r="S1911" s="290">
        <f t="shared" si="299"/>
        <v>-8225000</v>
      </c>
      <c r="T1911" s="290">
        <f t="shared" si="291"/>
        <v>5200</v>
      </c>
      <c r="U1911" s="290">
        <f t="shared" si="292"/>
        <v>-8225850</v>
      </c>
      <c r="V1911" s="77"/>
      <c r="W1911" s="8"/>
      <c r="X1911" s="8"/>
    </row>
    <row r="1912" spans="3:24" x14ac:dyDescent="0.25">
      <c r="C1912" s="295">
        <f t="shared" si="293"/>
        <v>0</v>
      </c>
      <c r="D1912" s="92">
        <f t="shared" si="294"/>
        <v>0</v>
      </c>
      <c r="E1912" s="92">
        <f t="shared" si="290"/>
        <v>0</v>
      </c>
      <c r="F1912" s="92">
        <f t="shared" si="295"/>
        <v>0</v>
      </c>
      <c r="G1912" s="92"/>
      <c r="H1912" s="233"/>
      <c r="I1912" s="233"/>
      <c r="J1912" s="233"/>
      <c r="K1912" s="233"/>
      <c r="L1912" s="233"/>
      <c r="M1912" s="233"/>
      <c r="O1912" s="138"/>
      <c r="P1912" s="138">
        <f t="shared" si="296"/>
        <v>1901</v>
      </c>
      <c r="Q1912" s="290">
        <f t="shared" si="297"/>
        <v>-8225000</v>
      </c>
      <c r="R1912" s="290">
        <f t="shared" si="298"/>
        <v>4350</v>
      </c>
      <c r="S1912" s="290">
        <f t="shared" si="299"/>
        <v>-8229350</v>
      </c>
      <c r="T1912" s="290">
        <f t="shared" si="291"/>
        <v>5200</v>
      </c>
      <c r="U1912" s="290">
        <f t="shared" si="292"/>
        <v>-8230200</v>
      </c>
      <c r="V1912" s="77"/>
      <c r="W1912" s="8"/>
      <c r="X1912" s="8"/>
    </row>
    <row r="1913" spans="3:24" x14ac:dyDescent="0.25">
      <c r="C1913" s="295">
        <f t="shared" si="293"/>
        <v>0</v>
      </c>
      <c r="D1913" s="92">
        <f t="shared" si="294"/>
        <v>0</v>
      </c>
      <c r="E1913" s="92">
        <f t="shared" si="290"/>
        <v>0</v>
      </c>
      <c r="F1913" s="92">
        <f t="shared" si="295"/>
        <v>0</v>
      </c>
      <c r="G1913" s="92"/>
      <c r="H1913" s="233"/>
      <c r="I1913" s="233"/>
      <c r="J1913" s="233"/>
      <c r="K1913" s="233"/>
      <c r="L1913" s="233"/>
      <c r="M1913" s="233"/>
      <c r="O1913" s="138"/>
      <c r="P1913" s="138">
        <f t="shared" si="296"/>
        <v>1902</v>
      </c>
      <c r="Q1913" s="290">
        <f t="shared" si="297"/>
        <v>-8229350</v>
      </c>
      <c r="R1913" s="290">
        <f t="shared" si="298"/>
        <v>4350</v>
      </c>
      <c r="S1913" s="290">
        <f t="shared" si="299"/>
        <v>-8233700</v>
      </c>
      <c r="T1913" s="290">
        <f t="shared" si="291"/>
        <v>5200</v>
      </c>
      <c r="U1913" s="290">
        <f t="shared" si="292"/>
        <v>-8234550</v>
      </c>
      <c r="V1913" s="77"/>
      <c r="W1913" s="8"/>
      <c r="X1913" s="8"/>
    </row>
    <row r="1914" spans="3:24" x14ac:dyDescent="0.25">
      <c r="C1914" s="295">
        <f t="shared" si="293"/>
        <v>0</v>
      </c>
      <c r="D1914" s="92">
        <f t="shared" si="294"/>
        <v>0</v>
      </c>
      <c r="E1914" s="92">
        <f t="shared" si="290"/>
        <v>0</v>
      </c>
      <c r="F1914" s="92">
        <f t="shared" si="295"/>
        <v>0</v>
      </c>
      <c r="G1914" s="92"/>
      <c r="H1914" s="233"/>
      <c r="I1914" s="233"/>
      <c r="J1914" s="233"/>
      <c r="K1914" s="233"/>
      <c r="L1914" s="233"/>
      <c r="M1914" s="233"/>
      <c r="O1914" s="138"/>
      <c r="P1914" s="138">
        <f t="shared" si="296"/>
        <v>1903</v>
      </c>
      <c r="Q1914" s="290">
        <f t="shared" si="297"/>
        <v>-8233700</v>
      </c>
      <c r="R1914" s="290">
        <f t="shared" si="298"/>
        <v>4350</v>
      </c>
      <c r="S1914" s="290">
        <f t="shared" si="299"/>
        <v>-8238050</v>
      </c>
      <c r="T1914" s="290">
        <f t="shared" si="291"/>
        <v>5200</v>
      </c>
      <c r="U1914" s="290">
        <f t="shared" si="292"/>
        <v>-8238900</v>
      </c>
      <c r="V1914" s="77"/>
      <c r="W1914" s="8"/>
      <c r="X1914" s="8"/>
    </row>
    <row r="1915" spans="3:24" x14ac:dyDescent="0.25">
      <c r="C1915" s="295">
        <f t="shared" si="293"/>
        <v>0</v>
      </c>
      <c r="D1915" s="92">
        <f t="shared" si="294"/>
        <v>0</v>
      </c>
      <c r="E1915" s="92">
        <f t="shared" si="290"/>
        <v>0</v>
      </c>
      <c r="F1915" s="92">
        <f t="shared" si="295"/>
        <v>0</v>
      </c>
      <c r="G1915" s="92"/>
      <c r="H1915" s="233"/>
      <c r="I1915" s="233"/>
      <c r="J1915" s="233"/>
      <c r="K1915" s="233"/>
      <c r="L1915" s="233"/>
      <c r="M1915" s="233"/>
      <c r="O1915" s="138"/>
      <c r="P1915" s="138">
        <f t="shared" si="296"/>
        <v>1904</v>
      </c>
      <c r="Q1915" s="290">
        <f t="shared" si="297"/>
        <v>-8238050</v>
      </c>
      <c r="R1915" s="290">
        <f t="shared" si="298"/>
        <v>4350</v>
      </c>
      <c r="S1915" s="290">
        <f t="shared" si="299"/>
        <v>-8242400</v>
      </c>
      <c r="T1915" s="290">
        <f t="shared" si="291"/>
        <v>5200</v>
      </c>
      <c r="U1915" s="290">
        <f t="shared" si="292"/>
        <v>-8243250</v>
      </c>
      <c r="V1915" s="77"/>
      <c r="W1915" s="8"/>
      <c r="X1915" s="8"/>
    </row>
    <row r="1916" spans="3:24" x14ac:dyDescent="0.25">
      <c r="C1916" s="295">
        <f t="shared" si="293"/>
        <v>0</v>
      </c>
      <c r="D1916" s="92">
        <f t="shared" si="294"/>
        <v>0</v>
      </c>
      <c r="E1916" s="92">
        <f t="shared" si="290"/>
        <v>0</v>
      </c>
      <c r="F1916" s="92">
        <f t="shared" si="295"/>
        <v>0</v>
      </c>
      <c r="G1916" s="92"/>
      <c r="H1916" s="233"/>
      <c r="I1916" s="233"/>
      <c r="J1916" s="233"/>
      <c r="K1916" s="233"/>
      <c r="L1916" s="233"/>
      <c r="M1916" s="233"/>
      <c r="O1916" s="138"/>
      <c r="P1916" s="138">
        <f t="shared" si="296"/>
        <v>1905</v>
      </c>
      <c r="Q1916" s="290">
        <f t="shared" si="297"/>
        <v>-8242400</v>
      </c>
      <c r="R1916" s="290">
        <f t="shared" si="298"/>
        <v>4350</v>
      </c>
      <c r="S1916" s="290">
        <f t="shared" si="299"/>
        <v>-8246750</v>
      </c>
      <c r="T1916" s="290">
        <f t="shared" si="291"/>
        <v>5200</v>
      </c>
      <c r="U1916" s="290">
        <f t="shared" si="292"/>
        <v>-8247600</v>
      </c>
      <c r="V1916" s="77"/>
      <c r="W1916" s="8"/>
      <c r="X1916" s="8"/>
    </row>
    <row r="1917" spans="3:24" x14ac:dyDescent="0.25">
      <c r="C1917" s="295">
        <f t="shared" si="293"/>
        <v>0</v>
      </c>
      <c r="D1917" s="92">
        <f t="shared" si="294"/>
        <v>0</v>
      </c>
      <c r="E1917" s="92">
        <f t="shared" si="290"/>
        <v>0</v>
      </c>
      <c r="F1917" s="92">
        <f t="shared" si="295"/>
        <v>0</v>
      </c>
      <c r="G1917" s="92"/>
      <c r="H1917" s="233"/>
      <c r="I1917" s="233"/>
      <c r="J1917" s="233"/>
      <c r="K1917" s="233"/>
      <c r="L1917" s="233"/>
      <c r="M1917" s="233"/>
      <c r="O1917" s="138"/>
      <c r="P1917" s="138">
        <f t="shared" si="296"/>
        <v>1906</v>
      </c>
      <c r="Q1917" s="290">
        <f t="shared" si="297"/>
        <v>-8246750</v>
      </c>
      <c r="R1917" s="290">
        <f t="shared" si="298"/>
        <v>4350</v>
      </c>
      <c r="S1917" s="290">
        <f t="shared" si="299"/>
        <v>-8251100</v>
      </c>
      <c r="T1917" s="290">
        <f t="shared" si="291"/>
        <v>5200</v>
      </c>
      <c r="U1917" s="290">
        <f t="shared" si="292"/>
        <v>-8251950</v>
      </c>
      <c r="V1917" s="77"/>
      <c r="W1917" s="8"/>
      <c r="X1917" s="8"/>
    </row>
    <row r="1918" spans="3:24" x14ac:dyDescent="0.25">
      <c r="C1918" s="295">
        <f t="shared" si="293"/>
        <v>0</v>
      </c>
      <c r="D1918" s="92">
        <f t="shared" si="294"/>
        <v>0</v>
      </c>
      <c r="E1918" s="92">
        <f t="shared" si="290"/>
        <v>0</v>
      </c>
      <c r="F1918" s="92">
        <f t="shared" si="295"/>
        <v>0</v>
      </c>
      <c r="G1918" s="92"/>
      <c r="H1918" s="233"/>
      <c r="I1918" s="233"/>
      <c r="J1918" s="233"/>
      <c r="K1918" s="233"/>
      <c r="L1918" s="233"/>
      <c r="M1918" s="233"/>
      <c r="O1918" s="138"/>
      <c r="P1918" s="138">
        <f t="shared" si="296"/>
        <v>1907</v>
      </c>
      <c r="Q1918" s="290">
        <f t="shared" si="297"/>
        <v>-8251100</v>
      </c>
      <c r="R1918" s="290">
        <f t="shared" si="298"/>
        <v>4350</v>
      </c>
      <c r="S1918" s="290">
        <f t="shared" si="299"/>
        <v>-8255450</v>
      </c>
      <c r="T1918" s="290">
        <f t="shared" si="291"/>
        <v>5200</v>
      </c>
      <c r="U1918" s="290">
        <f t="shared" si="292"/>
        <v>-8256300</v>
      </c>
      <c r="V1918" s="77"/>
      <c r="W1918" s="8"/>
      <c r="X1918" s="8"/>
    </row>
    <row r="1919" spans="3:24" x14ac:dyDescent="0.25">
      <c r="C1919" s="295">
        <f t="shared" si="293"/>
        <v>0</v>
      </c>
      <c r="D1919" s="92">
        <f t="shared" si="294"/>
        <v>0</v>
      </c>
      <c r="E1919" s="92">
        <f t="shared" si="290"/>
        <v>0</v>
      </c>
      <c r="F1919" s="92">
        <f t="shared" si="295"/>
        <v>0</v>
      </c>
      <c r="G1919" s="92"/>
      <c r="H1919" s="233"/>
      <c r="I1919" s="233"/>
      <c r="J1919" s="233"/>
      <c r="K1919" s="233"/>
      <c r="L1919" s="233"/>
      <c r="M1919" s="233"/>
      <c r="O1919" s="138"/>
      <c r="P1919" s="138">
        <f t="shared" si="296"/>
        <v>1908</v>
      </c>
      <c r="Q1919" s="290">
        <f t="shared" si="297"/>
        <v>-8255450</v>
      </c>
      <c r="R1919" s="290">
        <f t="shared" si="298"/>
        <v>4350</v>
      </c>
      <c r="S1919" s="290">
        <f t="shared" si="299"/>
        <v>-8259800</v>
      </c>
      <c r="T1919" s="290">
        <f t="shared" si="291"/>
        <v>5200</v>
      </c>
      <c r="U1919" s="290">
        <f t="shared" si="292"/>
        <v>-8260650</v>
      </c>
      <c r="V1919" s="77"/>
      <c r="W1919" s="8"/>
      <c r="X1919" s="8"/>
    </row>
    <row r="1920" spans="3:24" x14ac:dyDescent="0.25">
      <c r="C1920" s="295">
        <f t="shared" si="293"/>
        <v>0</v>
      </c>
      <c r="D1920" s="92">
        <f t="shared" si="294"/>
        <v>0</v>
      </c>
      <c r="E1920" s="92">
        <f t="shared" si="290"/>
        <v>0</v>
      </c>
      <c r="F1920" s="92">
        <f t="shared" si="295"/>
        <v>0</v>
      </c>
      <c r="G1920" s="92"/>
      <c r="H1920" s="233"/>
      <c r="I1920" s="233"/>
      <c r="J1920" s="233"/>
      <c r="K1920" s="233"/>
      <c r="L1920" s="233"/>
      <c r="M1920" s="233"/>
      <c r="O1920" s="138"/>
      <c r="P1920" s="138">
        <f t="shared" si="296"/>
        <v>1909</v>
      </c>
      <c r="Q1920" s="290">
        <f t="shared" si="297"/>
        <v>-8259800</v>
      </c>
      <c r="R1920" s="290">
        <f t="shared" si="298"/>
        <v>4350</v>
      </c>
      <c r="S1920" s="290">
        <f t="shared" si="299"/>
        <v>-8264150</v>
      </c>
      <c r="T1920" s="290">
        <f t="shared" si="291"/>
        <v>5200</v>
      </c>
      <c r="U1920" s="290">
        <f t="shared" si="292"/>
        <v>-8265000</v>
      </c>
      <c r="V1920" s="77"/>
      <c r="W1920" s="8"/>
      <c r="X1920" s="8"/>
    </row>
    <row r="1921" spans="3:24" x14ac:dyDescent="0.25">
      <c r="C1921" s="295">
        <f t="shared" si="293"/>
        <v>0</v>
      </c>
      <c r="D1921" s="92">
        <f t="shared" si="294"/>
        <v>0</v>
      </c>
      <c r="E1921" s="92">
        <f t="shared" si="290"/>
        <v>0</v>
      </c>
      <c r="F1921" s="92">
        <f t="shared" si="295"/>
        <v>0</v>
      </c>
      <c r="G1921" s="92"/>
      <c r="H1921" s="233"/>
      <c r="I1921" s="233"/>
      <c r="J1921" s="233"/>
      <c r="K1921" s="233"/>
      <c r="L1921" s="233"/>
      <c r="M1921" s="233"/>
      <c r="O1921" s="138"/>
      <c r="P1921" s="138">
        <f t="shared" si="296"/>
        <v>1910</v>
      </c>
      <c r="Q1921" s="290">
        <f t="shared" si="297"/>
        <v>-8264150</v>
      </c>
      <c r="R1921" s="290">
        <f t="shared" si="298"/>
        <v>4350</v>
      </c>
      <c r="S1921" s="290">
        <f t="shared" si="299"/>
        <v>-8268500</v>
      </c>
      <c r="T1921" s="290">
        <f t="shared" si="291"/>
        <v>5200</v>
      </c>
      <c r="U1921" s="290">
        <f t="shared" si="292"/>
        <v>-8269350</v>
      </c>
      <c r="V1921" s="77"/>
      <c r="W1921" s="8"/>
      <c r="X1921" s="8"/>
    </row>
    <row r="1922" spans="3:24" x14ac:dyDescent="0.25">
      <c r="C1922" s="295">
        <f t="shared" si="293"/>
        <v>0</v>
      </c>
      <c r="D1922" s="92">
        <f t="shared" si="294"/>
        <v>0</v>
      </c>
      <c r="E1922" s="92">
        <f t="shared" si="290"/>
        <v>0</v>
      </c>
      <c r="F1922" s="92">
        <f t="shared" si="295"/>
        <v>0</v>
      </c>
      <c r="G1922" s="92"/>
      <c r="H1922" s="233"/>
      <c r="I1922" s="233"/>
      <c r="J1922" s="233"/>
      <c r="K1922" s="233"/>
      <c r="L1922" s="233"/>
      <c r="M1922" s="233"/>
      <c r="O1922" s="138"/>
      <c r="P1922" s="138">
        <f t="shared" si="296"/>
        <v>1911</v>
      </c>
      <c r="Q1922" s="290">
        <f t="shared" si="297"/>
        <v>-8268500</v>
      </c>
      <c r="R1922" s="290">
        <f t="shared" si="298"/>
        <v>4350</v>
      </c>
      <c r="S1922" s="290">
        <f t="shared" si="299"/>
        <v>-8272850</v>
      </c>
      <c r="T1922" s="290">
        <f t="shared" si="291"/>
        <v>5200</v>
      </c>
      <c r="U1922" s="290">
        <f t="shared" si="292"/>
        <v>-8273700</v>
      </c>
      <c r="V1922" s="77"/>
      <c r="W1922" s="8"/>
      <c r="X1922" s="8"/>
    </row>
    <row r="1923" spans="3:24" x14ac:dyDescent="0.25">
      <c r="C1923" s="295">
        <f t="shared" si="293"/>
        <v>0</v>
      </c>
      <c r="D1923" s="92">
        <f t="shared" si="294"/>
        <v>0</v>
      </c>
      <c r="E1923" s="92">
        <f t="shared" si="290"/>
        <v>0</v>
      </c>
      <c r="F1923" s="92">
        <f t="shared" si="295"/>
        <v>0</v>
      </c>
      <c r="G1923" s="92"/>
      <c r="H1923" s="233"/>
      <c r="I1923" s="233"/>
      <c r="J1923" s="233"/>
      <c r="K1923" s="233"/>
      <c r="L1923" s="233"/>
      <c r="M1923" s="233"/>
      <c r="O1923" s="138"/>
      <c r="P1923" s="138">
        <f t="shared" si="296"/>
        <v>1912</v>
      </c>
      <c r="Q1923" s="290">
        <f t="shared" si="297"/>
        <v>-8272850</v>
      </c>
      <c r="R1923" s="290">
        <f t="shared" si="298"/>
        <v>4350</v>
      </c>
      <c r="S1923" s="290">
        <f t="shared" si="299"/>
        <v>-8277200</v>
      </c>
      <c r="T1923" s="290">
        <f t="shared" si="291"/>
        <v>5200</v>
      </c>
      <c r="U1923" s="290">
        <f t="shared" si="292"/>
        <v>-8278050</v>
      </c>
      <c r="V1923" s="77"/>
      <c r="W1923" s="8"/>
      <c r="X1923" s="8"/>
    </row>
    <row r="1924" spans="3:24" x14ac:dyDescent="0.25">
      <c r="C1924" s="295">
        <f t="shared" si="293"/>
        <v>0</v>
      </c>
      <c r="D1924" s="92">
        <f t="shared" si="294"/>
        <v>0</v>
      </c>
      <c r="E1924" s="92">
        <f t="shared" si="290"/>
        <v>0</v>
      </c>
      <c r="F1924" s="92">
        <f t="shared" si="295"/>
        <v>0</v>
      </c>
      <c r="G1924" s="92"/>
      <c r="H1924" s="233"/>
      <c r="I1924" s="233"/>
      <c r="J1924" s="233"/>
      <c r="K1924" s="233"/>
      <c r="L1924" s="233"/>
      <c r="M1924" s="233"/>
      <c r="O1924" s="138"/>
      <c r="P1924" s="138">
        <f t="shared" si="296"/>
        <v>1913</v>
      </c>
      <c r="Q1924" s="290">
        <f t="shared" si="297"/>
        <v>-8277200</v>
      </c>
      <c r="R1924" s="290">
        <f t="shared" si="298"/>
        <v>4350</v>
      </c>
      <c r="S1924" s="290">
        <f t="shared" si="299"/>
        <v>-8281550</v>
      </c>
      <c r="T1924" s="290">
        <f t="shared" si="291"/>
        <v>5200</v>
      </c>
      <c r="U1924" s="290">
        <f t="shared" si="292"/>
        <v>-8282400</v>
      </c>
      <c r="V1924" s="77"/>
      <c r="W1924" s="8"/>
      <c r="X1924" s="8"/>
    </row>
    <row r="1925" spans="3:24" x14ac:dyDescent="0.25">
      <c r="C1925" s="295">
        <f t="shared" si="293"/>
        <v>0</v>
      </c>
      <c r="D1925" s="92">
        <f t="shared" si="294"/>
        <v>0</v>
      </c>
      <c r="E1925" s="92">
        <f t="shared" si="290"/>
        <v>0</v>
      </c>
      <c r="F1925" s="92">
        <f t="shared" si="295"/>
        <v>0</v>
      </c>
      <c r="G1925" s="92"/>
      <c r="H1925" s="233"/>
      <c r="I1925" s="233"/>
      <c r="J1925" s="233"/>
      <c r="K1925" s="233"/>
      <c r="L1925" s="233"/>
      <c r="M1925" s="233"/>
      <c r="O1925" s="138"/>
      <c r="P1925" s="138">
        <f t="shared" si="296"/>
        <v>1914</v>
      </c>
      <c r="Q1925" s="290">
        <f t="shared" si="297"/>
        <v>-8281550</v>
      </c>
      <c r="R1925" s="290">
        <f t="shared" si="298"/>
        <v>4350</v>
      </c>
      <c r="S1925" s="290">
        <f t="shared" si="299"/>
        <v>-8285900</v>
      </c>
      <c r="T1925" s="290">
        <f t="shared" si="291"/>
        <v>5200</v>
      </c>
      <c r="U1925" s="290">
        <f t="shared" si="292"/>
        <v>-8286750</v>
      </c>
      <c r="V1925" s="77"/>
      <c r="W1925" s="8"/>
      <c r="X1925" s="8"/>
    </row>
    <row r="1926" spans="3:24" x14ac:dyDescent="0.25">
      <c r="C1926" s="295">
        <f t="shared" si="293"/>
        <v>0</v>
      </c>
      <c r="D1926" s="92">
        <f t="shared" si="294"/>
        <v>0</v>
      </c>
      <c r="E1926" s="92">
        <f t="shared" si="290"/>
        <v>0</v>
      </c>
      <c r="F1926" s="92">
        <f t="shared" si="295"/>
        <v>0</v>
      </c>
      <c r="G1926" s="92"/>
      <c r="H1926" s="233"/>
      <c r="I1926" s="233"/>
      <c r="J1926" s="233"/>
      <c r="K1926" s="233"/>
      <c r="L1926" s="233"/>
      <c r="M1926" s="233"/>
      <c r="O1926" s="138"/>
      <c r="P1926" s="138">
        <f t="shared" si="296"/>
        <v>1915</v>
      </c>
      <c r="Q1926" s="290">
        <f t="shared" si="297"/>
        <v>-8285900</v>
      </c>
      <c r="R1926" s="290">
        <f t="shared" si="298"/>
        <v>4350</v>
      </c>
      <c r="S1926" s="290">
        <f t="shared" si="299"/>
        <v>-8290250</v>
      </c>
      <c r="T1926" s="290">
        <f t="shared" si="291"/>
        <v>5200</v>
      </c>
      <c r="U1926" s="290">
        <f t="shared" si="292"/>
        <v>-8291100</v>
      </c>
      <c r="V1926" s="77"/>
      <c r="W1926" s="8"/>
      <c r="X1926" s="8"/>
    </row>
    <row r="1927" spans="3:24" x14ac:dyDescent="0.25">
      <c r="C1927" s="295">
        <f t="shared" si="293"/>
        <v>0</v>
      </c>
      <c r="D1927" s="92">
        <f t="shared" si="294"/>
        <v>0</v>
      </c>
      <c r="E1927" s="92">
        <f t="shared" si="290"/>
        <v>0</v>
      </c>
      <c r="F1927" s="92">
        <f t="shared" si="295"/>
        <v>0</v>
      </c>
      <c r="G1927" s="92"/>
      <c r="H1927" s="233"/>
      <c r="I1927" s="233"/>
      <c r="J1927" s="233"/>
      <c r="K1927" s="233"/>
      <c r="L1927" s="233"/>
      <c r="M1927" s="233"/>
      <c r="O1927" s="138"/>
      <c r="P1927" s="138">
        <f t="shared" si="296"/>
        <v>1916</v>
      </c>
      <c r="Q1927" s="290">
        <f t="shared" si="297"/>
        <v>-8290250</v>
      </c>
      <c r="R1927" s="290">
        <f t="shared" si="298"/>
        <v>4350</v>
      </c>
      <c r="S1927" s="290">
        <f t="shared" si="299"/>
        <v>-8294600</v>
      </c>
      <c r="T1927" s="290">
        <f t="shared" si="291"/>
        <v>5200</v>
      </c>
      <c r="U1927" s="290">
        <f t="shared" si="292"/>
        <v>-8295450</v>
      </c>
      <c r="V1927" s="77"/>
      <c r="W1927" s="8"/>
      <c r="X1927" s="8"/>
    </row>
    <row r="1928" spans="3:24" x14ac:dyDescent="0.25">
      <c r="C1928" s="295">
        <f t="shared" si="293"/>
        <v>0</v>
      </c>
      <c r="D1928" s="92">
        <f t="shared" si="294"/>
        <v>0</v>
      </c>
      <c r="E1928" s="92">
        <f t="shared" si="290"/>
        <v>0</v>
      </c>
      <c r="F1928" s="92">
        <f t="shared" si="295"/>
        <v>0</v>
      </c>
      <c r="G1928" s="92"/>
      <c r="H1928" s="233"/>
      <c r="I1928" s="233"/>
      <c r="J1928" s="233"/>
      <c r="K1928" s="233"/>
      <c r="L1928" s="233"/>
      <c r="M1928" s="233"/>
      <c r="O1928" s="138"/>
      <c r="P1928" s="138">
        <f t="shared" si="296"/>
        <v>1917</v>
      </c>
      <c r="Q1928" s="290">
        <f t="shared" si="297"/>
        <v>-8294600</v>
      </c>
      <c r="R1928" s="290">
        <f t="shared" si="298"/>
        <v>4350</v>
      </c>
      <c r="S1928" s="290">
        <f t="shared" si="299"/>
        <v>-8298950</v>
      </c>
      <c r="T1928" s="290">
        <f t="shared" si="291"/>
        <v>5200</v>
      </c>
      <c r="U1928" s="290">
        <f t="shared" si="292"/>
        <v>-8299800</v>
      </c>
      <c r="V1928" s="77"/>
      <c r="W1928" s="8"/>
      <c r="X1928" s="8"/>
    </row>
    <row r="1929" spans="3:24" x14ac:dyDescent="0.25">
      <c r="C1929" s="295">
        <f t="shared" si="293"/>
        <v>0</v>
      </c>
      <c r="D1929" s="92">
        <f t="shared" si="294"/>
        <v>0</v>
      </c>
      <c r="E1929" s="92">
        <f t="shared" si="290"/>
        <v>0</v>
      </c>
      <c r="F1929" s="92">
        <f t="shared" si="295"/>
        <v>0</v>
      </c>
      <c r="G1929" s="92"/>
      <c r="H1929" s="233"/>
      <c r="I1929" s="233"/>
      <c r="J1929" s="233"/>
      <c r="K1929" s="233"/>
      <c r="L1929" s="233"/>
      <c r="M1929" s="233"/>
      <c r="O1929" s="138"/>
      <c r="P1929" s="138">
        <f t="shared" si="296"/>
        <v>1918</v>
      </c>
      <c r="Q1929" s="290">
        <f t="shared" si="297"/>
        <v>-8298950</v>
      </c>
      <c r="R1929" s="290">
        <f t="shared" si="298"/>
        <v>4350</v>
      </c>
      <c r="S1929" s="290">
        <f t="shared" si="299"/>
        <v>-8303300</v>
      </c>
      <c r="T1929" s="290">
        <f t="shared" si="291"/>
        <v>5200</v>
      </c>
      <c r="U1929" s="290">
        <f t="shared" si="292"/>
        <v>-8304150</v>
      </c>
      <c r="V1929" s="77"/>
      <c r="W1929" s="8"/>
      <c r="X1929" s="8"/>
    </row>
    <row r="1930" spans="3:24" x14ac:dyDescent="0.25">
      <c r="C1930" s="295">
        <f t="shared" si="293"/>
        <v>0</v>
      </c>
      <c r="D1930" s="92">
        <f t="shared" si="294"/>
        <v>0</v>
      </c>
      <c r="E1930" s="92">
        <f t="shared" si="290"/>
        <v>0</v>
      </c>
      <c r="F1930" s="92">
        <f t="shared" si="295"/>
        <v>0</v>
      </c>
      <c r="G1930" s="92"/>
      <c r="H1930" s="233"/>
      <c r="I1930" s="233"/>
      <c r="J1930" s="233"/>
      <c r="K1930" s="233"/>
      <c r="L1930" s="233"/>
      <c r="M1930" s="233"/>
      <c r="O1930" s="138"/>
      <c r="P1930" s="138">
        <f t="shared" si="296"/>
        <v>1919</v>
      </c>
      <c r="Q1930" s="290">
        <f t="shared" si="297"/>
        <v>-8303300</v>
      </c>
      <c r="R1930" s="290">
        <f t="shared" si="298"/>
        <v>4350</v>
      </c>
      <c r="S1930" s="290">
        <f t="shared" si="299"/>
        <v>-8307650</v>
      </c>
      <c r="T1930" s="290">
        <f t="shared" si="291"/>
        <v>5200</v>
      </c>
      <c r="U1930" s="290">
        <f t="shared" si="292"/>
        <v>-8308500</v>
      </c>
      <c r="V1930" s="77"/>
      <c r="W1930" s="8"/>
      <c r="X1930" s="8"/>
    </row>
    <row r="1931" spans="3:24" x14ac:dyDescent="0.25">
      <c r="C1931" s="295">
        <f t="shared" si="293"/>
        <v>0</v>
      </c>
      <c r="D1931" s="92">
        <f t="shared" si="294"/>
        <v>0</v>
      </c>
      <c r="E1931" s="92">
        <f t="shared" si="290"/>
        <v>0</v>
      </c>
      <c r="F1931" s="92">
        <f t="shared" si="295"/>
        <v>0</v>
      </c>
      <c r="G1931" s="92"/>
      <c r="H1931" s="233"/>
      <c r="I1931" s="233"/>
      <c r="J1931" s="233"/>
      <c r="K1931" s="233"/>
      <c r="L1931" s="233"/>
      <c r="M1931" s="233"/>
      <c r="O1931" s="138"/>
      <c r="P1931" s="138">
        <f t="shared" si="296"/>
        <v>1920</v>
      </c>
      <c r="Q1931" s="290">
        <f t="shared" si="297"/>
        <v>-8307650</v>
      </c>
      <c r="R1931" s="290">
        <f t="shared" si="298"/>
        <v>4350</v>
      </c>
      <c r="S1931" s="290">
        <f t="shared" si="299"/>
        <v>-8312000</v>
      </c>
      <c r="T1931" s="290">
        <f t="shared" si="291"/>
        <v>5200</v>
      </c>
      <c r="U1931" s="290">
        <f t="shared" si="292"/>
        <v>-8312850</v>
      </c>
      <c r="V1931" s="77"/>
      <c r="W1931" s="8"/>
      <c r="X1931" s="8"/>
    </row>
    <row r="1932" spans="3:24" x14ac:dyDescent="0.25">
      <c r="C1932" s="295">
        <f t="shared" si="293"/>
        <v>0</v>
      </c>
      <c r="D1932" s="92">
        <f t="shared" si="294"/>
        <v>0</v>
      </c>
      <c r="E1932" s="92">
        <f t="shared" si="290"/>
        <v>0</v>
      </c>
      <c r="F1932" s="92">
        <f t="shared" si="295"/>
        <v>0</v>
      </c>
      <c r="G1932" s="92"/>
      <c r="H1932" s="233"/>
      <c r="I1932" s="233"/>
      <c r="J1932" s="233"/>
      <c r="K1932" s="233"/>
      <c r="L1932" s="233"/>
      <c r="M1932" s="233"/>
      <c r="O1932" s="138"/>
      <c r="P1932" s="138">
        <f t="shared" si="296"/>
        <v>1921</v>
      </c>
      <c r="Q1932" s="290">
        <f t="shared" si="297"/>
        <v>-8312000</v>
      </c>
      <c r="R1932" s="290">
        <f t="shared" si="298"/>
        <v>4350</v>
      </c>
      <c r="S1932" s="290">
        <f t="shared" si="299"/>
        <v>-8316350</v>
      </c>
      <c r="T1932" s="290">
        <f t="shared" si="291"/>
        <v>5200</v>
      </c>
      <c r="U1932" s="290">
        <f t="shared" si="292"/>
        <v>-8317200</v>
      </c>
      <c r="V1932" s="77"/>
      <c r="W1932" s="8"/>
      <c r="X1932" s="8"/>
    </row>
    <row r="1933" spans="3:24" x14ac:dyDescent="0.25">
      <c r="C1933" s="295">
        <f t="shared" si="293"/>
        <v>0</v>
      </c>
      <c r="D1933" s="92">
        <f t="shared" si="294"/>
        <v>0</v>
      </c>
      <c r="E1933" s="92">
        <f t="shared" ref="E1933:E1996" si="300">IF(U1933&lt;0,0,U1933)</f>
        <v>0</v>
      </c>
      <c r="F1933" s="92">
        <f t="shared" si="295"/>
        <v>0</v>
      </c>
      <c r="G1933" s="92"/>
      <c r="H1933" s="233"/>
      <c r="I1933" s="233"/>
      <c r="J1933" s="233"/>
      <c r="K1933" s="233"/>
      <c r="L1933" s="233"/>
      <c r="M1933" s="233"/>
      <c r="O1933" s="138"/>
      <c r="P1933" s="138">
        <f t="shared" si="296"/>
        <v>1922</v>
      </c>
      <c r="Q1933" s="290">
        <f t="shared" si="297"/>
        <v>-8316350</v>
      </c>
      <c r="R1933" s="290">
        <f t="shared" si="298"/>
        <v>4350</v>
      </c>
      <c r="S1933" s="290">
        <f t="shared" si="299"/>
        <v>-8320700</v>
      </c>
      <c r="T1933" s="290">
        <f t="shared" ref="T1933:T1996" si="301">IF(S1933&lt;$E$5,$E$5,S1933)</f>
        <v>5200</v>
      </c>
      <c r="U1933" s="290">
        <f t="shared" ref="U1933:U1996" si="302">+Q1933-T1933</f>
        <v>-8321550</v>
      </c>
      <c r="V1933" s="77"/>
      <c r="W1933" s="8"/>
      <c r="X1933" s="8"/>
    </row>
    <row r="1934" spans="3:24" x14ac:dyDescent="0.25">
      <c r="C1934" s="295">
        <f t="shared" ref="C1934:C1997" si="303">IF(U1934&lt;=0,0,P1934)</f>
        <v>0</v>
      </c>
      <c r="D1934" s="92">
        <f t="shared" ref="D1934:D1997" si="304">IF(U1934&lt;=0,0,F1933)</f>
        <v>0</v>
      </c>
      <c r="E1934" s="92">
        <f t="shared" si="300"/>
        <v>0</v>
      </c>
      <c r="F1934" s="92">
        <f t="shared" ref="F1934:F1997" si="305">+D1934-E1934</f>
        <v>0</v>
      </c>
      <c r="G1934" s="92"/>
      <c r="H1934" s="233"/>
      <c r="I1934" s="233"/>
      <c r="J1934" s="233"/>
      <c r="K1934" s="233"/>
      <c r="L1934" s="233"/>
      <c r="M1934" s="233"/>
      <c r="O1934" s="138"/>
      <c r="P1934" s="138">
        <f t="shared" ref="P1934:P1997" si="306">+P1933+1</f>
        <v>1923</v>
      </c>
      <c r="Q1934" s="290">
        <f t="shared" ref="Q1934:Q1997" si="307">+S1933</f>
        <v>-8320700</v>
      </c>
      <c r="R1934" s="290">
        <f t="shared" ref="R1934:R1997" si="308">+R1933</f>
        <v>4350</v>
      </c>
      <c r="S1934" s="290">
        <f t="shared" ref="S1934:S1997" si="309">+Q1934-R1934</f>
        <v>-8325050</v>
      </c>
      <c r="T1934" s="290">
        <f t="shared" si="301"/>
        <v>5200</v>
      </c>
      <c r="U1934" s="290">
        <f t="shared" si="302"/>
        <v>-8325900</v>
      </c>
      <c r="V1934" s="77"/>
      <c r="W1934" s="8"/>
      <c r="X1934" s="8"/>
    </row>
    <row r="1935" spans="3:24" x14ac:dyDescent="0.25">
      <c r="C1935" s="295">
        <f t="shared" si="303"/>
        <v>0</v>
      </c>
      <c r="D1935" s="92">
        <f t="shared" si="304"/>
        <v>0</v>
      </c>
      <c r="E1935" s="92">
        <f t="shared" si="300"/>
        <v>0</v>
      </c>
      <c r="F1935" s="92">
        <f t="shared" si="305"/>
        <v>0</v>
      </c>
      <c r="G1935" s="92"/>
      <c r="H1935" s="233"/>
      <c r="I1935" s="233"/>
      <c r="J1935" s="233"/>
      <c r="K1935" s="233"/>
      <c r="L1935" s="233"/>
      <c r="M1935" s="233"/>
      <c r="O1935" s="138"/>
      <c r="P1935" s="138">
        <f t="shared" si="306"/>
        <v>1924</v>
      </c>
      <c r="Q1935" s="290">
        <f t="shared" si="307"/>
        <v>-8325050</v>
      </c>
      <c r="R1935" s="290">
        <f t="shared" si="308"/>
        <v>4350</v>
      </c>
      <c r="S1935" s="290">
        <f t="shared" si="309"/>
        <v>-8329400</v>
      </c>
      <c r="T1935" s="290">
        <f t="shared" si="301"/>
        <v>5200</v>
      </c>
      <c r="U1935" s="290">
        <f t="shared" si="302"/>
        <v>-8330250</v>
      </c>
      <c r="V1935" s="77"/>
      <c r="W1935" s="8"/>
      <c r="X1935" s="8"/>
    </row>
    <row r="1936" spans="3:24" x14ac:dyDescent="0.25">
      <c r="C1936" s="295">
        <f t="shared" si="303"/>
        <v>0</v>
      </c>
      <c r="D1936" s="92">
        <f t="shared" si="304"/>
        <v>0</v>
      </c>
      <c r="E1936" s="92">
        <f t="shared" si="300"/>
        <v>0</v>
      </c>
      <c r="F1936" s="92">
        <f t="shared" si="305"/>
        <v>0</v>
      </c>
      <c r="G1936" s="92"/>
      <c r="H1936" s="233"/>
      <c r="I1936" s="233"/>
      <c r="J1936" s="233"/>
      <c r="K1936" s="233"/>
      <c r="L1936" s="233"/>
      <c r="M1936" s="233"/>
      <c r="O1936" s="138"/>
      <c r="P1936" s="138">
        <f t="shared" si="306"/>
        <v>1925</v>
      </c>
      <c r="Q1936" s="290">
        <f t="shared" si="307"/>
        <v>-8329400</v>
      </c>
      <c r="R1936" s="290">
        <f t="shared" si="308"/>
        <v>4350</v>
      </c>
      <c r="S1936" s="290">
        <f t="shared" si="309"/>
        <v>-8333750</v>
      </c>
      <c r="T1936" s="290">
        <f t="shared" si="301"/>
        <v>5200</v>
      </c>
      <c r="U1936" s="290">
        <f t="shared" si="302"/>
        <v>-8334600</v>
      </c>
      <c r="V1936" s="77"/>
      <c r="W1936" s="8"/>
      <c r="X1936" s="8"/>
    </row>
    <row r="1937" spans="3:24" x14ac:dyDescent="0.25">
      <c r="C1937" s="295">
        <f t="shared" si="303"/>
        <v>0</v>
      </c>
      <c r="D1937" s="92">
        <f t="shared" si="304"/>
        <v>0</v>
      </c>
      <c r="E1937" s="92">
        <f t="shared" si="300"/>
        <v>0</v>
      </c>
      <c r="F1937" s="92">
        <f t="shared" si="305"/>
        <v>0</v>
      </c>
      <c r="G1937" s="92"/>
      <c r="H1937" s="233"/>
      <c r="I1937" s="233"/>
      <c r="J1937" s="233"/>
      <c r="K1937" s="233"/>
      <c r="L1937" s="233"/>
      <c r="M1937" s="233"/>
      <c r="O1937" s="138"/>
      <c r="P1937" s="138">
        <f t="shared" si="306"/>
        <v>1926</v>
      </c>
      <c r="Q1937" s="290">
        <f t="shared" si="307"/>
        <v>-8333750</v>
      </c>
      <c r="R1937" s="290">
        <f t="shared" si="308"/>
        <v>4350</v>
      </c>
      <c r="S1937" s="290">
        <f t="shared" si="309"/>
        <v>-8338100</v>
      </c>
      <c r="T1937" s="290">
        <f t="shared" si="301"/>
        <v>5200</v>
      </c>
      <c r="U1937" s="290">
        <f t="shared" si="302"/>
        <v>-8338950</v>
      </c>
      <c r="V1937" s="77"/>
      <c r="W1937" s="8"/>
      <c r="X1937" s="8"/>
    </row>
    <row r="1938" spans="3:24" x14ac:dyDescent="0.25">
      <c r="C1938" s="295">
        <f t="shared" si="303"/>
        <v>0</v>
      </c>
      <c r="D1938" s="92">
        <f t="shared" si="304"/>
        <v>0</v>
      </c>
      <c r="E1938" s="92">
        <f t="shared" si="300"/>
        <v>0</v>
      </c>
      <c r="F1938" s="92">
        <f t="shared" si="305"/>
        <v>0</v>
      </c>
      <c r="G1938" s="92"/>
      <c r="H1938" s="233"/>
      <c r="I1938" s="233"/>
      <c r="J1938" s="233"/>
      <c r="K1938" s="233"/>
      <c r="L1938" s="233"/>
      <c r="M1938" s="233"/>
      <c r="O1938" s="138"/>
      <c r="P1938" s="138">
        <f t="shared" si="306"/>
        <v>1927</v>
      </c>
      <c r="Q1938" s="290">
        <f t="shared" si="307"/>
        <v>-8338100</v>
      </c>
      <c r="R1938" s="290">
        <f t="shared" si="308"/>
        <v>4350</v>
      </c>
      <c r="S1938" s="290">
        <f t="shared" si="309"/>
        <v>-8342450</v>
      </c>
      <c r="T1938" s="290">
        <f t="shared" si="301"/>
        <v>5200</v>
      </c>
      <c r="U1938" s="290">
        <f t="shared" si="302"/>
        <v>-8343300</v>
      </c>
      <c r="V1938" s="77"/>
      <c r="W1938" s="8"/>
      <c r="X1938" s="8"/>
    </row>
    <row r="1939" spans="3:24" x14ac:dyDescent="0.25">
      <c r="C1939" s="295">
        <f t="shared" si="303"/>
        <v>0</v>
      </c>
      <c r="D1939" s="92">
        <f t="shared" si="304"/>
        <v>0</v>
      </c>
      <c r="E1939" s="92">
        <f t="shared" si="300"/>
        <v>0</v>
      </c>
      <c r="F1939" s="92">
        <f t="shared" si="305"/>
        <v>0</v>
      </c>
      <c r="G1939" s="92"/>
      <c r="H1939" s="233"/>
      <c r="I1939" s="233"/>
      <c r="J1939" s="233"/>
      <c r="K1939" s="233"/>
      <c r="L1939" s="233"/>
      <c r="M1939" s="233"/>
      <c r="O1939" s="138"/>
      <c r="P1939" s="138">
        <f t="shared" si="306"/>
        <v>1928</v>
      </c>
      <c r="Q1939" s="290">
        <f t="shared" si="307"/>
        <v>-8342450</v>
      </c>
      <c r="R1939" s="290">
        <f t="shared" si="308"/>
        <v>4350</v>
      </c>
      <c r="S1939" s="290">
        <f t="shared" si="309"/>
        <v>-8346800</v>
      </c>
      <c r="T1939" s="290">
        <f t="shared" si="301"/>
        <v>5200</v>
      </c>
      <c r="U1939" s="290">
        <f t="shared" si="302"/>
        <v>-8347650</v>
      </c>
      <c r="V1939" s="77"/>
      <c r="W1939" s="8"/>
      <c r="X1939" s="8"/>
    </row>
    <row r="1940" spans="3:24" x14ac:dyDescent="0.25">
      <c r="C1940" s="295">
        <f t="shared" si="303"/>
        <v>0</v>
      </c>
      <c r="D1940" s="92">
        <f t="shared" si="304"/>
        <v>0</v>
      </c>
      <c r="E1940" s="92">
        <f t="shared" si="300"/>
        <v>0</v>
      </c>
      <c r="F1940" s="92">
        <f t="shared" si="305"/>
        <v>0</v>
      </c>
      <c r="G1940" s="92"/>
      <c r="H1940" s="233"/>
      <c r="I1940" s="233"/>
      <c r="J1940" s="233"/>
      <c r="K1940" s="233"/>
      <c r="L1940" s="233"/>
      <c r="M1940" s="233"/>
      <c r="O1940" s="138"/>
      <c r="P1940" s="138">
        <f t="shared" si="306"/>
        <v>1929</v>
      </c>
      <c r="Q1940" s="290">
        <f t="shared" si="307"/>
        <v>-8346800</v>
      </c>
      <c r="R1940" s="290">
        <f t="shared" si="308"/>
        <v>4350</v>
      </c>
      <c r="S1940" s="290">
        <f t="shared" si="309"/>
        <v>-8351150</v>
      </c>
      <c r="T1940" s="290">
        <f t="shared" si="301"/>
        <v>5200</v>
      </c>
      <c r="U1940" s="290">
        <f t="shared" si="302"/>
        <v>-8352000</v>
      </c>
      <c r="V1940" s="77"/>
      <c r="W1940" s="8"/>
      <c r="X1940" s="8"/>
    </row>
    <row r="1941" spans="3:24" x14ac:dyDescent="0.25">
      <c r="C1941" s="295">
        <f t="shared" si="303"/>
        <v>0</v>
      </c>
      <c r="D1941" s="92">
        <f t="shared" si="304"/>
        <v>0</v>
      </c>
      <c r="E1941" s="92">
        <f t="shared" si="300"/>
        <v>0</v>
      </c>
      <c r="F1941" s="92">
        <f t="shared" si="305"/>
        <v>0</v>
      </c>
      <c r="G1941" s="92"/>
      <c r="H1941" s="233"/>
      <c r="I1941" s="233"/>
      <c r="J1941" s="233"/>
      <c r="K1941" s="233"/>
      <c r="L1941" s="233"/>
      <c r="M1941" s="233"/>
      <c r="O1941" s="138"/>
      <c r="P1941" s="138">
        <f t="shared" si="306"/>
        <v>1930</v>
      </c>
      <c r="Q1941" s="290">
        <f t="shared" si="307"/>
        <v>-8351150</v>
      </c>
      <c r="R1941" s="290">
        <f t="shared" si="308"/>
        <v>4350</v>
      </c>
      <c r="S1941" s="290">
        <f t="shared" si="309"/>
        <v>-8355500</v>
      </c>
      <c r="T1941" s="290">
        <f t="shared" si="301"/>
        <v>5200</v>
      </c>
      <c r="U1941" s="290">
        <f t="shared" si="302"/>
        <v>-8356350</v>
      </c>
      <c r="V1941" s="77"/>
      <c r="W1941" s="8"/>
      <c r="X1941" s="8"/>
    </row>
    <row r="1942" spans="3:24" x14ac:dyDescent="0.25">
      <c r="C1942" s="295">
        <f t="shared" si="303"/>
        <v>0</v>
      </c>
      <c r="D1942" s="92">
        <f t="shared" si="304"/>
        <v>0</v>
      </c>
      <c r="E1942" s="92">
        <f t="shared" si="300"/>
        <v>0</v>
      </c>
      <c r="F1942" s="92">
        <f t="shared" si="305"/>
        <v>0</v>
      </c>
      <c r="G1942" s="92"/>
      <c r="H1942" s="233"/>
      <c r="I1942" s="233"/>
      <c r="J1942" s="233"/>
      <c r="K1942" s="233"/>
      <c r="L1942" s="233"/>
      <c r="M1942" s="233"/>
      <c r="O1942" s="138"/>
      <c r="P1942" s="138">
        <f t="shared" si="306"/>
        <v>1931</v>
      </c>
      <c r="Q1942" s="290">
        <f t="shared" si="307"/>
        <v>-8355500</v>
      </c>
      <c r="R1942" s="290">
        <f t="shared" si="308"/>
        <v>4350</v>
      </c>
      <c r="S1942" s="290">
        <f t="shared" si="309"/>
        <v>-8359850</v>
      </c>
      <c r="T1942" s="290">
        <f t="shared" si="301"/>
        <v>5200</v>
      </c>
      <c r="U1942" s="290">
        <f t="shared" si="302"/>
        <v>-8360700</v>
      </c>
      <c r="V1942" s="77"/>
      <c r="W1942" s="8"/>
      <c r="X1942" s="8"/>
    </row>
    <row r="1943" spans="3:24" x14ac:dyDescent="0.25">
      <c r="C1943" s="295">
        <f t="shared" si="303"/>
        <v>0</v>
      </c>
      <c r="D1943" s="92">
        <f t="shared" si="304"/>
        <v>0</v>
      </c>
      <c r="E1943" s="92">
        <f t="shared" si="300"/>
        <v>0</v>
      </c>
      <c r="F1943" s="92">
        <f t="shared" si="305"/>
        <v>0</v>
      </c>
      <c r="G1943" s="92"/>
      <c r="H1943" s="233"/>
      <c r="I1943" s="233"/>
      <c r="J1943" s="233"/>
      <c r="K1943" s="233"/>
      <c r="L1943" s="233"/>
      <c r="M1943" s="233"/>
      <c r="O1943" s="138"/>
      <c r="P1943" s="138">
        <f t="shared" si="306"/>
        <v>1932</v>
      </c>
      <c r="Q1943" s="290">
        <f t="shared" si="307"/>
        <v>-8359850</v>
      </c>
      <c r="R1943" s="290">
        <f t="shared" si="308"/>
        <v>4350</v>
      </c>
      <c r="S1943" s="290">
        <f t="shared" si="309"/>
        <v>-8364200</v>
      </c>
      <c r="T1943" s="290">
        <f t="shared" si="301"/>
        <v>5200</v>
      </c>
      <c r="U1943" s="290">
        <f t="shared" si="302"/>
        <v>-8365050</v>
      </c>
      <c r="V1943" s="77"/>
      <c r="W1943" s="8"/>
      <c r="X1943" s="8"/>
    </row>
    <row r="1944" spans="3:24" x14ac:dyDescent="0.25">
      <c r="C1944" s="295">
        <f t="shared" si="303"/>
        <v>0</v>
      </c>
      <c r="D1944" s="92">
        <f t="shared" si="304"/>
        <v>0</v>
      </c>
      <c r="E1944" s="92">
        <f t="shared" si="300"/>
        <v>0</v>
      </c>
      <c r="F1944" s="92">
        <f t="shared" si="305"/>
        <v>0</v>
      </c>
      <c r="G1944" s="92"/>
      <c r="H1944" s="233"/>
      <c r="I1944" s="233"/>
      <c r="J1944" s="233"/>
      <c r="K1944" s="233"/>
      <c r="L1944" s="233"/>
      <c r="M1944" s="233"/>
      <c r="O1944" s="138"/>
      <c r="P1944" s="138">
        <f t="shared" si="306"/>
        <v>1933</v>
      </c>
      <c r="Q1944" s="290">
        <f t="shared" si="307"/>
        <v>-8364200</v>
      </c>
      <c r="R1944" s="290">
        <f t="shared" si="308"/>
        <v>4350</v>
      </c>
      <c r="S1944" s="290">
        <f t="shared" si="309"/>
        <v>-8368550</v>
      </c>
      <c r="T1944" s="290">
        <f t="shared" si="301"/>
        <v>5200</v>
      </c>
      <c r="U1944" s="290">
        <f t="shared" si="302"/>
        <v>-8369400</v>
      </c>
      <c r="V1944" s="77"/>
      <c r="W1944" s="8"/>
      <c r="X1944" s="8"/>
    </row>
    <row r="1945" spans="3:24" x14ac:dyDescent="0.25">
      <c r="C1945" s="295">
        <f t="shared" si="303"/>
        <v>0</v>
      </c>
      <c r="D1945" s="92">
        <f t="shared" si="304"/>
        <v>0</v>
      </c>
      <c r="E1945" s="92">
        <f t="shared" si="300"/>
        <v>0</v>
      </c>
      <c r="F1945" s="92">
        <f t="shared" si="305"/>
        <v>0</v>
      </c>
      <c r="G1945" s="92"/>
      <c r="H1945" s="233"/>
      <c r="I1945" s="233"/>
      <c r="J1945" s="233"/>
      <c r="K1945" s="233"/>
      <c r="L1945" s="233"/>
      <c r="M1945" s="233"/>
      <c r="O1945" s="138"/>
      <c r="P1945" s="138">
        <f t="shared" si="306"/>
        <v>1934</v>
      </c>
      <c r="Q1945" s="290">
        <f t="shared" si="307"/>
        <v>-8368550</v>
      </c>
      <c r="R1945" s="290">
        <f t="shared" si="308"/>
        <v>4350</v>
      </c>
      <c r="S1945" s="290">
        <f t="shared" si="309"/>
        <v>-8372900</v>
      </c>
      <c r="T1945" s="290">
        <f t="shared" si="301"/>
        <v>5200</v>
      </c>
      <c r="U1945" s="290">
        <f t="shared" si="302"/>
        <v>-8373750</v>
      </c>
      <c r="V1945" s="77"/>
      <c r="W1945" s="8"/>
      <c r="X1945" s="8"/>
    </row>
    <row r="1946" spans="3:24" x14ac:dyDescent="0.25">
      <c r="C1946" s="295">
        <f t="shared" si="303"/>
        <v>0</v>
      </c>
      <c r="D1946" s="92">
        <f t="shared" si="304"/>
        <v>0</v>
      </c>
      <c r="E1946" s="92">
        <f t="shared" si="300"/>
        <v>0</v>
      </c>
      <c r="F1946" s="92">
        <f t="shared" si="305"/>
        <v>0</v>
      </c>
      <c r="G1946" s="92"/>
      <c r="H1946" s="233"/>
      <c r="I1946" s="233"/>
      <c r="J1946" s="233"/>
      <c r="K1946" s="233"/>
      <c r="L1946" s="233"/>
      <c r="M1946" s="233"/>
      <c r="O1946" s="138"/>
      <c r="P1946" s="138">
        <f t="shared" si="306"/>
        <v>1935</v>
      </c>
      <c r="Q1946" s="290">
        <f t="shared" si="307"/>
        <v>-8372900</v>
      </c>
      <c r="R1946" s="290">
        <f t="shared" si="308"/>
        <v>4350</v>
      </c>
      <c r="S1946" s="290">
        <f t="shared" si="309"/>
        <v>-8377250</v>
      </c>
      <c r="T1946" s="290">
        <f t="shared" si="301"/>
        <v>5200</v>
      </c>
      <c r="U1946" s="290">
        <f t="shared" si="302"/>
        <v>-8378100</v>
      </c>
      <c r="V1946" s="77"/>
      <c r="W1946" s="8"/>
      <c r="X1946" s="8"/>
    </row>
    <row r="1947" spans="3:24" x14ac:dyDescent="0.25">
      <c r="C1947" s="295">
        <f t="shared" si="303"/>
        <v>0</v>
      </c>
      <c r="D1947" s="92">
        <f t="shared" si="304"/>
        <v>0</v>
      </c>
      <c r="E1947" s="92">
        <f t="shared" si="300"/>
        <v>0</v>
      </c>
      <c r="F1947" s="92">
        <f t="shared" si="305"/>
        <v>0</v>
      </c>
      <c r="G1947" s="92"/>
      <c r="H1947" s="233"/>
      <c r="I1947" s="233"/>
      <c r="J1947" s="233"/>
      <c r="K1947" s="233"/>
      <c r="L1947" s="233"/>
      <c r="M1947" s="233"/>
      <c r="O1947" s="138"/>
      <c r="P1947" s="138">
        <f t="shared" si="306"/>
        <v>1936</v>
      </c>
      <c r="Q1947" s="290">
        <f t="shared" si="307"/>
        <v>-8377250</v>
      </c>
      <c r="R1947" s="290">
        <f t="shared" si="308"/>
        <v>4350</v>
      </c>
      <c r="S1947" s="290">
        <f t="shared" si="309"/>
        <v>-8381600</v>
      </c>
      <c r="T1947" s="290">
        <f t="shared" si="301"/>
        <v>5200</v>
      </c>
      <c r="U1947" s="290">
        <f t="shared" si="302"/>
        <v>-8382450</v>
      </c>
      <c r="V1947" s="77"/>
      <c r="W1947" s="8"/>
      <c r="X1947" s="8"/>
    </row>
    <row r="1948" spans="3:24" x14ac:dyDescent="0.25">
      <c r="C1948" s="295">
        <f t="shared" si="303"/>
        <v>0</v>
      </c>
      <c r="D1948" s="92">
        <f t="shared" si="304"/>
        <v>0</v>
      </c>
      <c r="E1948" s="92">
        <f t="shared" si="300"/>
        <v>0</v>
      </c>
      <c r="F1948" s="92">
        <f t="shared" si="305"/>
        <v>0</v>
      </c>
      <c r="G1948" s="92"/>
      <c r="H1948" s="233"/>
      <c r="I1948" s="233"/>
      <c r="J1948" s="233"/>
      <c r="K1948" s="233"/>
      <c r="L1948" s="233"/>
      <c r="M1948" s="233"/>
      <c r="O1948" s="138"/>
      <c r="P1948" s="138">
        <f t="shared" si="306"/>
        <v>1937</v>
      </c>
      <c r="Q1948" s="290">
        <f t="shared" si="307"/>
        <v>-8381600</v>
      </c>
      <c r="R1948" s="290">
        <f t="shared" si="308"/>
        <v>4350</v>
      </c>
      <c r="S1948" s="290">
        <f t="shared" si="309"/>
        <v>-8385950</v>
      </c>
      <c r="T1948" s="290">
        <f t="shared" si="301"/>
        <v>5200</v>
      </c>
      <c r="U1948" s="290">
        <f t="shared" si="302"/>
        <v>-8386800</v>
      </c>
      <c r="V1948" s="77"/>
      <c r="W1948" s="8"/>
      <c r="X1948" s="8"/>
    </row>
    <row r="1949" spans="3:24" x14ac:dyDescent="0.25">
      <c r="C1949" s="295">
        <f t="shared" si="303"/>
        <v>0</v>
      </c>
      <c r="D1949" s="92">
        <f t="shared" si="304"/>
        <v>0</v>
      </c>
      <c r="E1949" s="92">
        <f t="shared" si="300"/>
        <v>0</v>
      </c>
      <c r="F1949" s="92">
        <f t="shared" si="305"/>
        <v>0</v>
      </c>
      <c r="G1949" s="92"/>
      <c r="H1949" s="233"/>
      <c r="I1949" s="233"/>
      <c r="J1949" s="233"/>
      <c r="K1949" s="233"/>
      <c r="L1949" s="233"/>
      <c r="M1949" s="233"/>
      <c r="O1949" s="138"/>
      <c r="P1949" s="138">
        <f t="shared" si="306"/>
        <v>1938</v>
      </c>
      <c r="Q1949" s="290">
        <f t="shared" si="307"/>
        <v>-8385950</v>
      </c>
      <c r="R1949" s="290">
        <f t="shared" si="308"/>
        <v>4350</v>
      </c>
      <c r="S1949" s="290">
        <f t="shared" si="309"/>
        <v>-8390300</v>
      </c>
      <c r="T1949" s="290">
        <f t="shared" si="301"/>
        <v>5200</v>
      </c>
      <c r="U1949" s="290">
        <f t="shared" si="302"/>
        <v>-8391150</v>
      </c>
      <c r="V1949" s="77"/>
      <c r="W1949" s="8"/>
      <c r="X1949" s="8"/>
    </row>
    <row r="1950" spans="3:24" x14ac:dyDescent="0.25">
      <c r="C1950" s="295">
        <f t="shared" si="303"/>
        <v>0</v>
      </c>
      <c r="D1950" s="92">
        <f t="shared" si="304"/>
        <v>0</v>
      </c>
      <c r="E1950" s="92">
        <f t="shared" si="300"/>
        <v>0</v>
      </c>
      <c r="F1950" s="92">
        <f t="shared" si="305"/>
        <v>0</v>
      </c>
      <c r="G1950" s="92"/>
      <c r="H1950" s="233"/>
      <c r="I1950" s="233"/>
      <c r="J1950" s="233"/>
      <c r="K1950" s="233"/>
      <c r="L1950" s="233"/>
      <c r="M1950" s="233"/>
      <c r="O1950" s="138"/>
      <c r="P1950" s="138">
        <f t="shared" si="306"/>
        <v>1939</v>
      </c>
      <c r="Q1950" s="290">
        <f t="shared" si="307"/>
        <v>-8390300</v>
      </c>
      <c r="R1950" s="290">
        <f t="shared" si="308"/>
        <v>4350</v>
      </c>
      <c r="S1950" s="290">
        <f t="shared" si="309"/>
        <v>-8394650</v>
      </c>
      <c r="T1950" s="290">
        <f t="shared" si="301"/>
        <v>5200</v>
      </c>
      <c r="U1950" s="290">
        <f t="shared" si="302"/>
        <v>-8395500</v>
      </c>
      <c r="V1950" s="77"/>
      <c r="W1950" s="8"/>
      <c r="X1950" s="8"/>
    </row>
    <row r="1951" spans="3:24" x14ac:dyDescent="0.25">
      <c r="C1951" s="295">
        <f t="shared" si="303"/>
        <v>0</v>
      </c>
      <c r="D1951" s="92">
        <f t="shared" si="304"/>
        <v>0</v>
      </c>
      <c r="E1951" s="92">
        <f t="shared" si="300"/>
        <v>0</v>
      </c>
      <c r="F1951" s="92">
        <f t="shared" si="305"/>
        <v>0</v>
      </c>
      <c r="G1951" s="92"/>
      <c r="H1951" s="233"/>
      <c r="I1951" s="233"/>
      <c r="J1951" s="233"/>
      <c r="K1951" s="233"/>
      <c r="L1951" s="233"/>
      <c r="M1951" s="233"/>
      <c r="O1951" s="138"/>
      <c r="P1951" s="138">
        <f t="shared" si="306"/>
        <v>1940</v>
      </c>
      <c r="Q1951" s="290">
        <f t="shared" si="307"/>
        <v>-8394650</v>
      </c>
      <c r="R1951" s="290">
        <f t="shared" si="308"/>
        <v>4350</v>
      </c>
      <c r="S1951" s="290">
        <f t="shared" si="309"/>
        <v>-8399000</v>
      </c>
      <c r="T1951" s="290">
        <f t="shared" si="301"/>
        <v>5200</v>
      </c>
      <c r="U1951" s="290">
        <f t="shared" si="302"/>
        <v>-8399850</v>
      </c>
      <c r="V1951" s="77"/>
      <c r="W1951" s="8"/>
      <c r="X1951" s="8"/>
    </row>
    <row r="1952" spans="3:24" x14ac:dyDescent="0.25">
      <c r="C1952" s="295">
        <f t="shared" si="303"/>
        <v>0</v>
      </c>
      <c r="D1952" s="92">
        <f t="shared" si="304"/>
        <v>0</v>
      </c>
      <c r="E1952" s="92">
        <f t="shared" si="300"/>
        <v>0</v>
      </c>
      <c r="F1952" s="92">
        <f t="shared" si="305"/>
        <v>0</v>
      </c>
      <c r="G1952" s="92"/>
      <c r="H1952" s="233"/>
      <c r="I1952" s="233"/>
      <c r="J1952" s="233"/>
      <c r="K1952" s="233"/>
      <c r="L1952" s="233"/>
      <c r="M1952" s="233"/>
      <c r="O1952" s="138"/>
      <c r="P1952" s="138">
        <f t="shared" si="306"/>
        <v>1941</v>
      </c>
      <c r="Q1952" s="290">
        <f t="shared" si="307"/>
        <v>-8399000</v>
      </c>
      <c r="R1952" s="290">
        <f t="shared" si="308"/>
        <v>4350</v>
      </c>
      <c r="S1952" s="290">
        <f t="shared" si="309"/>
        <v>-8403350</v>
      </c>
      <c r="T1952" s="290">
        <f t="shared" si="301"/>
        <v>5200</v>
      </c>
      <c r="U1952" s="290">
        <f t="shared" si="302"/>
        <v>-8404200</v>
      </c>
      <c r="V1952" s="77"/>
      <c r="W1952" s="8"/>
      <c r="X1952" s="8"/>
    </row>
    <row r="1953" spans="3:24" x14ac:dyDescent="0.25">
      <c r="C1953" s="295">
        <f t="shared" si="303"/>
        <v>0</v>
      </c>
      <c r="D1953" s="92">
        <f t="shared" si="304"/>
        <v>0</v>
      </c>
      <c r="E1953" s="92">
        <f t="shared" si="300"/>
        <v>0</v>
      </c>
      <c r="F1953" s="92">
        <f t="shared" si="305"/>
        <v>0</v>
      </c>
      <c r="G1953" s="92"/>
      <c r="H1953" s="233"/>
      <c r="I1953" s="233"/>
      <c r="J1953" s="233"/>
      <c r="K1953" s="233"/>
      <c r="L1953" s="233"/>
      <c r="M1953" s="233"/>
      <c r="O1953" s="138"/>
      <c r="P1953" s="138">
        <f t="shared" si="306"/>
        <v>1942</v>
      </c>
      <c r="Q1953" s="290">
        <f t="shared" si="307"/>
        <v>-8403350</v>
      </c>
      <c r="R1953" s="290">
        <f t="shared" si="308"/>
        <v>4350</v>
      </c>
      <c r="S1953" s="290">
        <f t="shared" si="309"/>
        <v>-8407700</v>
      </c>
      <c r="T1953" s="290">
        <f t="shared" si="301"/>
        <v>5200</v>
      </c>
      <c r="U1953" s="290">
        <f t="shared" si="302"/>
        <v>-8408550</v>
      </c>
      <c r="V1953" s="77"/>
      <c r="W1953" s="8"/>
      <c r="X1953" s="8"/>
    </row>
    <row r="1954" spans="3:24" x14ac:dyDescent="0.25">
      <c r="C1954" s="295">
        <f t="shared" si="303"/>
        <v>0</v>
      </c>
      <c r="D1954" s="92">
        <f t="shared" si="304"/>
        <v>0</v>
      </c>
      <c r="E1954" s="92">
        <f t="shared" si="300"/>
        <v>0</v>
      </c>
      <c r="F1954" s="92">
        <f t="shared" si="305"/>
        <v>0</v>
      </c>
      <c r="G1954" s="92"/>
      <c r="H1954" s="233"/>
      <c r="I1954" s="233"/>
      <c r="J1954" s="233"/>
      <c r="K1954" s="233"/>
      <c r="L1954" s="233"/>
      <c r="M1954" s="233"/>
      <c r="O1954" s="138"/>
      <c r="P1954" s="138">
        <f t="shared" si="306"/>
        <v>1943</v>
      </c>
      <c r="Q1954" s="290">
        <f t="shared" si="307"/>
        <v>-8407700</v>
      </c>
      <c r="R1954" s="290">
        <f t="shared" si="308"/>
        <v>4350</v>
      </c>
      <c r="S1954" s="290">
        <f t="shared" si="309"/>
        <v>-8412050</v>
      </c>
      <c r="T1954" s="290">
        <f t="shared" si="301"/>
        <v>5200</v>
      </c>
      <c r="U1954" s="290">
        <f t="shared" si="302"/>
        <v>-8412900</v>
      </c>
      <c r="V1954" s="77"/>
      <c r="W1954" s="8"/>
      <c r="X1954" s="8"/>
    </row>
    <row r="1955" spans="3:24" x14ac:dyDescent="0.25">
      <c r="C1955" s="295">
        <f t="shared" si="303"/>
        <v>0</v>
      </c>
      <c r="D1955" s="92">
        <f t="shared" si="304"/>
        <v>0</v>
      </c>
      <c r="E1955" s="92">
        <f t="shared" si="300"/>
        <v>0</v>
      </c>
      <c r="F1955" s="92">
        <f t="shared" si="305"/>
        <v>0</v>
      </c>
      <c r="G1955" s="92"/>
      <c r="H1955" s="233"/>
      <c r="I1955" s="233"/>
      <c r="J1955" s="233"/>
      <c r="K1955" s="233"/>
      <c r="L1955" s="233"/>
      <c r="M1955" s="233"/>
      <c r="O1955" s="138"/>
      <c r="P1955" s="138">
        <f t="shared" si="306"/>
        <v>1944</v>
      </c>
      <c r="Q1955" s="290">
        <f t="shared" si="307"/>
        <v>-8412050</v>
      </c>
      <c r="R1955" s="290">
        <f t="shared" si="308"/>
        <v>4350</v>
      </c>
      <c r="S1955" s="290">
        <f t="shared" si="309"/>
        <v>-8416400</v>
      </c>
      <c r="T1955" s="290">
        <f t="shared" si="301"/>
        <v>5200</v>
      </c>
      <c r="U1955" s="290">
        <f t="shared" si="302"/>
        <v>-8417250</v>
      </c>
      <c r="V1955" s="77"/>
      <c r="W1955" s="8"/>
      <c r="X1955" s="8"/>
    </row>
    <row r="1956" spans="3:24" x14ac:dyDescent="0.25">
      <c r="C1956" s="295">
        <f t="shared" si="303"/>
        <v>0</v>
      </c>
      <c r="D1956" s="92">
        <f t="shared" si="304"/>
        <v>0</v>
      </c>
      <c r="E1956" s="92">
        <f t="shared" si="300"/>
        <v>0</v>
      </c>
      <c r="F1956" s="92">
        <f t="shared" si="305"/>
        <v>0</v>
      </c>
      <c r="G1956" s="92"/>
      <c r="H1956" s="233"/>
      <c r="I1956" s="233"/>
      <c r="J1956" s="233"/>
      <c r="K1956" s="233"/>
      <c r="L1956" s="233"/>
      <c r="M1956" s="233"/>
      <c r="O1956" s="138"/>
      <c r="P1956" s="138">
        <f t="shared" si="306"/>
        <v>1945</v>
      </c>
      <c r="Q1956" s="290">
        <f t="shared" si="307"/>
        <v>-8416400</v>
      </c>
      <c r="R1956" s="290">
        <f t="shared" si="308"/>
        <v>4350</v>
      </c>
      <c r="S1956" s="290">
        <f t="shared" si="309"/>
        <v>-8420750</v>
      </c>
      <c r="T1956" s="290">
        <f t="shared" si="301"/>
        <v>5200</v>
      </c>
      <c r="U1956" s="290">
        <f t="shared" si="302"/>
        <v>-8421600</v>
      </c>
      <c r="V1956" s="77"/>
      <c r="W1956" s="8"/>
      <c r="X1956" s="8"/>
    </row>
    <row r="1957" spans="3:24" x14ac:dyDescent="0.25">
      <c r="C1957" s="295">
        <f t="shared" si="303"/>
        <v>0</v>
      </c>
      <c r="D1957" s="92">
        <f t="shared" si="304"/>
        <v>0</v>
      </c>
      <c r="E1957" s="92">
        <f t="shared" si="300"/>
        <v>0</v>
      </c>
      <c r="F1957" s="92">
        <f t="shared" si="305"/>
        <v>0</v>
      </c>
      <c r="G1957" s="92"/>
      <c r="H1957" s="233"/>
      <c r="I1957" s="233"/>
      <c r="J1957" s="233"/>
      <c r="K1957" s="233"/>
      <c r="L1957" s="233"/>
      <c r="M1957" s="233"/>
      <c r="O1957" s="138"/>
      <c r="P1957" s="138">
        <f t="shared" si="306"/>
        <v>1946</v>
      </c>
      <c r="Q1957" s="290">
        <f t="shared" si="307"/>
        <v>-8420750</v>
      </c>
      <c r="R1957" s="290">
        <f t="shared" si="308"/>
        <v>4350</v>
      </c>
      <c r="S1957" s="290">
        <f t="shared" si="309"/>
        <v>-8425100</v>
      </c>
      <c r="T1957" s="290">
        <f t="shared" si="301"/>
        <v>5200</v>
      </c>
      <c r="U1957" s="290">
        <f t="shared" si="302"/>
        <v>-8425950</v>
      </c>
      <c r="V1957" s="77"/>
      <c r="W1957" s="8"/>
      <c r="X1957" s="8"/>
    </row>
    <row r="1958" spans="3:24" x14ac:dyDescent="0.25">
      <c r="C1958" s="295">
        <f t="shared" si="303"/>
        <v>0</v>
      </c>
      <c r="D1958" s="92">
        <f t="shared" si="304"/>
        <v>0</v>
      </c>
      <c r="E1958" s="92">
        <f t="shared" si="300"/>
        <v>0</v>
      </c>
      <c r="F1958" s="92">
        <f t="shared" si="305"/>
        <v>0</v>
      </c>
      <c r="G1958" s="92"/>
      <c r="H1958" s="233"/>
      <c r="I1958" s="233"/>
      <c r="J1958" s="233"/>
      <c r="K1958" s="233"/>
      <c r="L1958" s="233"/>
      <c r="M1958" s="233"/>
      <c r="O1958" s="138"/>
      <c r="P1958" s="138">
        <f t="shared" si="306"/>
        <v>1947</v>
      </c>
      <c r="Q1958" s="290">
        <f t="shared" si="307"/>
        <v>-8425100</v>
      </c>
      <c r="R1958" s="290">
        <f t="shared" si="308"/>
        <v>4350</v>
      </c>
      <c r="S1958" s="290">
        <f t="shared" si="309"/>
        <v>-8429450</v>
      </c>
      <c r="T1958" s="290">
        <f t="shared" si="301"/>
        <v>5200</v>
      </c>
      <c r="U1958" s="290">
        <f t="shared" si="302"/>
        <v>-8430300</v>
      </c>
      <c r="V1958" s="77"/>
      <c r="W1958" s="8"/>
      <c r="X1958" s="8"/>
    </row>
    <row r="1959" spans="3:24" x14ac:dyDescent="0.25">
      <c r="C1959" s="295">
        <f t="shared" si="303"/>
        <v>0</v>
      </c>
      <c r="D1959" s="92">
        <f t="shared" si="304"/>
        <v>0</v>
      </c>
      <c r="E1959" s="92">
        <f t="shared" si="300"/>
        <v>0</v>
      </c>
      <c r="F1959" s="92">
        <f t="shared" si="305"/>
        <v>0</v>
      </c>
      <c r="G1959" s="92"/>
      <c r="H1959" s="233"/>
      <c r="I1959" s="233"/>
      <c r="J1959" s="233"/>
      <c r="K1959" s="233"/>
      <c r="L1959" s="233"/>
      <c r="M1959" s="233"/>
      <c r="O1959" s="138"/>
      <c r="P1959" s="138">
        <f t="shared" si="306"/>
        <v>1948</v>
      </c>
      <c r="Q1959" s="290">
        <f t="shared" si="307"/>
        <v>-8429450</v>
      </c>
      <c r="R1959" s="290">
        <f t="shared" si="308"/>
        <v>4350</v>
      </c>
      <c r="S1959" s="290">
        <f t="shared" si="309"/>
        <v>-8433800</v>
      </c>
      <c r="T1959" s="290">
        <f t="shared" si="301"/>
        <v>5200</v>
      </c>
      <c r="U1959" s="290">
        <f t="shared" si="302"/>
        <v>-8434650</v>
      </c>
      <c r="V1959" s="77"/>
      <c r="W1959" s="8"/>
      <c r="X1959" s="8"/>
    </row>
    <row r="1960" spans="3:24" x14ac:dyDescent="0.25">
      <c r="C1960" s="295">
        <f t="shared" si="303"/>
        <v>0</v>
      </c>
      <c r="D1960" s="92">
        <f t="shared" si="304"/>
        <v>0</v>
      </c>
      <c r="E1960" s="92">
        <f t="shared" si="300"/>
        <v>0</v>
      </c>
      <c r="F1960" s="92">
        <f t="shared" si="305"/>
        <v>0</v>
      </c>
      <c r="G1960" s="92"/>
      <c r="H1960" s="233"/>
      <c r="I1960" s="233"/>
      <c r="J1960" s="233"/>
      <c r="K1960" s="233"/>
      <c r="L1960" s="233"/>
      <c r="M1960" s="233"/>
      <c r="O1960" s="138"/>
      <c r="P1960" s="138">
        <f t="shared" si="306"/>
        <v>1949</v>
      </c>
      <c r="Q1960" s="290">
        <f t="shared" si="307"/>
        <v>-8433800</v>
      </c>
      <c r="R1960" s="290">
        <f t="shared" si="308"/>
        <v>4350</v>
      </c>
      <c r="S1960" s="290">
        <f t="shared" si="309"/>
        <v>-8438150</v>
      </c>
      <c r="T1960" s="290">
        <f t="shared" si="301"/>
        <v>5200</v>
      </c>
      <c r="U1960" s="290">
        <f t="shared" si="302"/>
        <v>-8439000</v>
      </c>
      <c r="V1960" s="77"/>
      <c r="W1960" s="8"/>
      <c r="X1960" s="8"/>
    </row>
    <row r="1961" spans="3:24" x14ac:dyDescent="0.25">
      <c r="C1961" s="295">
        <f t="shared" si="303"/>
        <v>0</v>
      </c>
      <c r="D1961" s="92">
        <f t="shared" si="304"/>
        <v>0</v>
      </c>
      <c r="E1961" s="92">
        <f t="shared" si="300"/>
        <v>0</v>
      </c>
      <c r="F1961" s="92">
        <f t="shared" si="305"/>
        <v>0</v>
      </c>
      <c r="G1961" s="92"/>
      <c r="H1961" s="233"/>
      <c r="I1961" s="233"/>
      <c r="J1961" s="233"/>
      <c r="K1961" s="233"/>
      <c r="L1961" s="233"/>
      <c r="M1961" s="233"/>
      <c r="O1961" s="138"/>
      <c r="P1961" s="138">
        <f t="shared" si="306"/>
        <v>1950</v>
      </c>
      <c r="Q1961" s="290">
        <f t="shared" si="307"/>
        <v>-8438150</v>
      </c>
      <c r="R1961" s="290">
        <f t="shared" si="308"/>
        <v>4350</v>
      </c>
      <c r="S1961" s="290">
        <f t="shared" si="309"/>
        <v>-8442500</v>
      </c>
      <c r="T1961" s="290">
        <f t="shared" si="301"/>
        <v>5200</v>
      </c>
      <c r="U1961" s="290">
        <f t="shared" si="302"/>
        <v>-8443350</v>
      </c>
      <c r="V1961" s="77"/>
      <c r="W1961" s="8"/>
      <c r="X1961" s="8"/>
    </row>
    <row r="1962" spans="3:24" x14ac:dyDescent="0.25">
      <c r="C1962" s="295">
        <f t="shared" si="303"/>
        <v>0</v>
      </c>
      <c r="D1962" s="92">
        <f t="shared" si="304"/>
        <v>0</v>
      </c>
      <c r="E1962" s="92">
        <f t="shared" si="300"/>
        <v>0</v>
      </c>
      <c r="F1962" s="92">
        <f t="shared" si="305"/>
        <v>0</v>
      </c>
      <c r="G1962" s="92"/>
      <c r="H1962" s="233"/>
      <c r="I1962" s="233"/>
      <c r="J1962" s="233"/>
      <c r="K1962" s="233"/>
      <c r="L1962" s="233"/>
      <c r="M1962" s="233"/>
      <c r="O1962" s="138"/>
      <c r="P1962" s="138">
        <f t="shared" si="306"/>
        <v>1951</v>
      </c>
      <c r="Q1962" s="290">
        <f t="shared" si="307"/>
        <v>-8442500</v>
      </c>
      <c r="R1962" s="290">
        <f t="shared" si="308"/>
        <v>4350</v>
      </c>
      <c r="S1962" s="290">
        <f t="shared" si="309"/>
        <v>-8446850</v>
      </c>
      <c r="T1962" s="290">
        <f t="shared" si="301"/>
        <v>5200</v>
      </c>
      <c r="U1962" s="290">
        <f t="shared" si="302"/>
        <v>-8447700</v>
      </c>
      <c r="V1962" s="77"/>
      <c r="W1962" s="8"/>
      <c r="X1962" s="8"/>
    </row>
    <row r="1963" spans="3:24" x14ac:dyDescent="0.25">
      <c r="C1963" s="295">
        <f t="shared" si="303"/>
        <v>0</v>
      </c>
      <c r="D1963" s="92">
        <f t="shared" si="304"/>
        <v>0</v>
      </c>
      <c r="E1963" s="92">
        <f t="shared" si="300"/>
        <v>0</v>
      </c>
      <c r="F1963" s="92">
        <f t="shared" si="305"/>
        <v>0</v>
      </c>
      <c r="G1963" s="92"/>
      <c r="H1963" s="233"/>
      <c r="I1963" s="233"/>
      <c r="J1963" s="233"/>
      <c r="K1963" s="233"/>
      <c r="L1963" s="233"/>
      <c r="M1963" s="233"/>
      <c r="O1963" s="138"/>
      <c r="P1963" s="138">
        <f t="shared" si="306"/>
        <v>1952</v>
      </c>
      <c r="Q1963" s="290">
        <f t="shared" si="307"/>
        <v>-8446850</v>
      </c>
      <c r="R1963" s="290">
        <f t="shared" si="308"/>
        <v>4350</v>
      </c>
      <c r="S1963" s="290">
        <f t="shared" si="309"/>
        <v>-8451200</v>
      </c>
      <c r="T1963" s="290">
        <f t="shared" si="301"/>
        <v>5200</v>
      </c>
      <c r="U1963" s="290">
        <f t="shared" si="302"/>
        <v>-8452050</v>
      </c>
      <c r="V1963" s="77"/>
      <c r="W1963" s="8"/>
      <c r="X1963" s="8"/>
    </row>
    <row r="1964" spans="3:24" x14ac:dyDescent="0.25">
      <c r="C1964" s="295">
        <f t="shared" si="303"/>
        <v>0</v>
      </c>
      <c r="D1964" s="92">
        <f t="shared" si="304"/>
        <v>0</v>
      </c>
      <c r="E1964" s="92">
        <f t="shared" si="300"/>
        <v>0</v>
      </c>
      <c r="F1964" s="92">
        <f t="shared" si="305"/>
        <v>0</v>
      </c>
      <c r="G1964" s="92"/>
      <c r="H1964" s="233"/>
      <c r="I1964" s="233"/>
      <c r="J1964" s="233"/>
      <c r="K1964" s="233"/>
      <c r="L1964" s="233"/>
      <c r="M1964" s="233"/>
      <c r="O1964" s="138"/>
      <c r="P1964" s="138">
        <f t="shared" si="306"/>
        <v>1953</v>
      </c>
      <c r="Q1964" s="290">
        <f t="shared" si="307"/>
        <v>-8451200</v>
      </c>
      <c r="R1964" s="290">
        <f t="shared" si="308"/>
        <v>4350</v>
      </c>
      <c r="S1964" s="290">
        <f t="shared" si="309"/>
        <v>-8455550</v>
      </c>
      <c r="T1964" s="290">
        <f t="shared" si="301"/>
        <v>5200</v>
      </c>
      <c r="U1964" s="290">
        <f t="shared" si="302"/>
        <v>-8456400</v>
      </c>
      <c r="V1964" s="77"/>
      <c r="W1964" s="8"/>
      <c r="X1964" s="8"/>
    </row>
    <row r="1965" spans="3:24" x14ac:dyDescent="0.25">
      <c r="C1965" s="295">
        <f t="shared" si="303"/>
        <v>0</v>
      </c>
      <c r="D1965" s="92">
        <f t="shared" si="304"/>
        <v>0</v>
      </c>
      <c r="E1965" s="92">
        <f t="shared" si="300"/>
        <v>0</v>
      </c>
      <c r="F1965" s="92">
        <f t="shared" si="305"/>
        <v>0</v>
      </c>
      <c r="G1965" s="92"/>
      <c r="H1965" s="233"/>
      <c r="I1965" s="233"/>
      <c r="J1965" s="233"/>
      <c r="K1965" s="233"/>
      <c r="L1965" s="233"/>
      <c r="M1965" s="233"/>
      <c r="O1965" s="138"/>
      <c r="P1965" s="138">
        <f t="shared" si="306"/>
        <v>1954</v>
      </c>
      <c r="Q1965" s="290">
        <f t="shared" si="307"/>
        <v>-8455550</v>
      </c>
      <c r="R1965" s="290">
        <f t="shared" si="308"/>
        <v>4350</v>
      </c>
      <c r="S1965" s="290">
        <f t="shared" si="309"/>
        <v>-8459900</v>
      </c>
      <c r="T1965" s="290">
        <f t="shared" si="301"/>
        <v>5200</v>
      </c>
      <c r="U1965" s="290">
        <f t="shared" si="302"/>
        <v>-8460750</v>
      </c>
      <c r="V1965" s="77"/>
      <c r="W1965" s="8"/>
      <c r="X1965" s="8"/>
    </row>
    <row r="1966" spans="3:24" x14ac:dyDescent="0.25">
      <c r="C1966" s="295">
        <f t="shared" si="303"/>
        <v>0</v>
      </c>
      <c r="D1966" s="92">
        <f t="shared" si="304"/>
        <v>0</v>
      </c>
      <c r="E1966" s="92">
        <f t="shared" si="300"/>
        <v>0</v>
      </c>
      <c r="F1966" s="92">
        <f t="shared" si="305"/>
        <v>0</v>
      </c>
      <c r="G1966" s="92"/>
      <c r="H1966" s="233"/>
      <c r="I1966" s="233"/>
      <c r="J1966" s="233"/>
      <c r="K1966" s="233"/>
      <c r="L1966" s="233"/>
      <c r="M1966" s="233"/>
      <c r="O1966" s="138"/>
      <c r="P1966" s="138">
        <f t="shared" si="306"/>
        <v>1955</v>
      </c>
      <c r="Q1966" s="290">
        <f t="shared" si="307"/>
        <v>-8459900</v>
      </c>
      <c r="R1966" s="290">
        <f t="shared" si="308"/>
        <v>4350</v>
      </c>
      <c r="S1966" s="290">
        <f t="shared" si="309"/>
        <v>-8464250</v>
      </c>
      <c r="T1966" s="290">
        <f t="shared" si="301"/>
        <v>5200</v>
      </c>
      <c r="U1966" s="290">
        <f t="shared" si="302"/>
        <v>-8465100</v>
      </c>
      <c r="V1966" s="77"/>
      <c r="W1966" s="8"/>
      <c r="X1966" s="8"/>
    </row>
    <row r="1967" spans="3:24" x14ac:dyDescent="0.25">
      <c r="C1967" s="295">
        <f t="shared" si="303"/>
        <v>0</v>
      </c>
      <c r="D1967" s="92">
        <f t="shared" si="304"/>
        <v>0</v>
      </c>
      <c r="E1967" s="92">
        <f t="shared" si="300"/>
        <v>0</v>
      </c>
      <c r="F1967" s="92">
        <f t="shared" si="305"/>
        <v>0</v>
      </c>
      <c r="G1967" s="92"/>
      <c r="H1967" s="233"/>
      <c r="I1967" s="233"/>
      <c r="J1967" s="233"/>
      <c r="K1967" s="233"/>
      <c r="L1967" s="233"/>
      <c r="M1967" s="233"/>
      <c r="O1967" s="138"/>
      <c r="P1967" s="138">
        <f t="shared" si="306"/>
        <v>1956</v>
      </c>
      <c r="Q1967" s="290">
        <f t="shared" si="307"/>
        <v>-8464250</v>
      </c>
      <c r="R1967" s="290">
        <f t="shared" si="308"/>
        <v>4350</v>
      </c>
      <c r="S1967" s="290">
        <f t="shared" si="309"/>
        <v>-8468600</v>
      </c>
      <c r="T1967" s="290">
        <f t="shared" si="301"/>
        <v>5200</v>
      </c>
      <c r="U1967" s="290">
        <f t="shared" si="302"/>
        <v>-8469450</v>
      </c>
      <c r="V1967" s="77"/>
      <c r="W1967" s="8"/>
      <c r="X1967" s="8"/>
    </row>
    <row r="1968" spans="3:24" x14ac:dyDescent="0.25">
      <c r="C1968" s="295">
        <f t="shared" si="303"/>
        <v>0</v>
      </c>
      <c r="D1968" s="92">
        <f t="shared" si="304"/>
        <v>0</v>
      </c>
      <c r="E1968" s="92">
        <f t="shared" si="300"/>
        <v>0</v>
      </c>
      <c r="F1968" s="92">
        <f t="shared" si="305"/>
        <v>0</v>
      </c>
      <c r="G1968" s="92"/>
      <c r="H1968" s="233"/>
      <c r="I1968" s="233"/>
      <c r="J1968" s="233"/>
      <c r="K1968" s="233"/>
      <c r="L1968" s="233"/>
      <c r="M1968" s="233"/>
      <c r="O1968" s="138"/>
      <c r="P1968" s="138">
        <f t="shared" si="306"/>
        <v>1957</v>
      </c>
      <c r="Q1968" s="290">
        <f t="shared" si="307"/>
        <v>-8468600</v>
      </c>
      <c r="R1968" s="290">
        <f t="shared" si="308"/>
        <v>4350</v>
      </c>
      <c r="S1968" s="290">
        <f t="shared" si="309"/>
        <v>-8472950</v>
      </c>
      <c r="T1968" s="290">
        <f t="shared" si="301"/>
        <v>5200</v>
      </c>
      <c r="U1968" s="290">
        <f t="shared" si="302"/>
        <v>-8473800</v>
      </c>
      <c r="V1968" s="77"/>
      <c r="W1968" s="8"/>
      <c r="X1968" s="8"/>
    </row>
    <row r="1969" spans="3:24" x14ac:dyDescent="0.25">
      <c r="C1969" s="295">
        <f t="shared" si="303"/>
        <v>0</v>
      </c>
      <c r="D1969" s="92">
        <f t="shared" si="304"/>
        <v>0</v>
      </c>
      <c r="E1969" s="92">
        <f t="shared" si="300"/>
        <v>0</v>
      </c>
      <c r="F1969" s="92">
        <f t="shared" si="305"/>
        <v>0</v>
      </c>
      <c r="G1969" s="92"/>
      <c r="H1969" s="233"/>
      <c r="I1969" s="233"/>
      <c r="J1969" s="233"/>
      <c r="K1969" s="233"/>
      <c r="L1969" s="233"/>
      <c r="M1969" s="233"/>
      <c r="O1969" s="138"/>
      <c r="P1969" s="138">
        <f t="shared" si="306"/>
        <v>1958</v>
      </c>
      <c r="Q1969" s="290">
        <f t="shared" si="307"/>
        <v>-8472950</v>
      </c>
      <c r="R1969" s="290">
        <f t="shared" si="308"/>
        <v>4350</v>
      </c>
      <c r="S1969" s="290">
        <f t="shared" si="309"/>
        <v>-8477300</v>
      </c>
      <c r="T1969" s="290">
        <f t="shared" si="301"/>
        <v>5200</v>
      </c>
      <c r="U1969" s="290">
        <f t="shared" si="302"/>
        <v>-8478150</v>
      </c>
      <c r="V1969" s="77"/>
      <c r="W1969" s="8"/>
      <c r="X1969" s="8"/>
    </row>
    <row r="1970" spans="3:24" x14ac:dyDescent="0.25">
      <c r="C1970" s="295">
        <f t="shared" si="303"/>
        <v>0</v>
      </c>
      <c r="D1970" s="92">
        <f t="shared" si="304"/>
        <v>0</v>
      </c>
      <c r="E1970" s="92">
        <f t="shared" si="300"/>
        <v>0</v>
      </c>
      <c r="F1970" s="92">
        <f t="shared" si="305"/>
        <v>0</v>
      </c>
      <c r="G1970" s="92"/>
      <c r="H1970" s="233"/>
      <c r="I1970" s="233"/>
      <c r="J1970" s="233"/>
      <c r="K1970" s="233"/>
      <c r="L1970" s="233"/>
      <c r="M1970" s="233"/>
      <c r="O1970" s="138"/>
      <c r="P1970" s="138">
        <f t="shared" si="306"/>
        <v>1959</v>
      </c>
      <c r="Q1970" s="290">
        <f t="shared" si="307"/>
        <v>-8477300</v>
      </c>
      <c r="R1970" s="290">
        <f t="shared" si="308"/>
        <v>4350</v>
      </c>
      <c r="S1970" s="290">
        <f t="shared" si="309"/>
        <v>-8481650</v>
      </c>
      <c r="T1970" s="290">
        <f t="shared" si="301"/>
        <v>5200</v>
      </c>
      <c r="U1970" s="290">
        <f t="shared" si="302"/>
        <v>-8482500</v>
      </c>
      <c r="V1970" s="77"/>
      <c r="W1970" s="8"/>
      <c r="X1970" s="8"/>
    </row>
    <row r="1971" spans="3:24" x14ac:dyDescent="0.25">
      <c r="C1971" s="295">
        <f t="shared" si="303"/>
        <v>0</v>
      </c>
      <c r="D1971" s="92">
        <f t="shared" si="304"/>
        <v>0</v>
      </c>
      <c r="E1971" s="92">
        <f t="shared" si="300"/>
        <v>0</v>
      </c>
      <c r="F1971" s="92">
        <f t="shared" si="305"/>
        <v>0</v>
      </c>
      <c r="G1971" s="92"/>
      <c r="H1971" s="233"/>
      <c r="I1971" s="233"/>
      <c r="J1971" s="233"/>
      <c r="K1971" s="233"/>
      <c r="L1971" s="233"/>
      <c r="M1971" s="233"/>
      <c r="O1971" s="138"/>
      <c r="P1971" s="138">
        <f t="shared" si="306"/>
        <v>1960</v>
      </c>
      <c r="Q1971" s="290">
        <f t="shared" si="307"/>
        <v>-8481650</v>
      </c>
      <c r="R1971" s="290">
        <f t="shared" si="308"/>
        <v>4350</v>
      </c>
      <c r="S1971" s="290">
        <f t="shared" si="309"/>
        <v>-8486000</v>
      </c>
      <c r="T1971" s="290">
        <f t="shared" si="301"/>
        <v>5200</v>
      </c>
      <c r="U1971" s="290">
        <f t="shared" si="302"/>
        <v>-8486850</v>
      </c>
      <c r="V1971" s="77"/>
      <c r="W1971" s="8"/>
      <c r="X1971" s="8"/>
    </row>
    <row r="1972" spans="3:24" x14ac:dyDescent="0.25">
      <c r="C1972" s="295">
        <f t="shared" si="303"/>
        <v>0</v>
      </c>
      <c r="D1972" s="92">
        <f t="shared" si="304"/>
        <v>0</v>
      </c>
      <c r="E1972" s="92">
        <f t="shared" si="300"/>
        <v>0</v>
      </c>
      <c r="F1972" s="92">
        <f t="shared" si="305"/>
        <v>0</v>
      </c>
      <c r="G1972" s="92"/>
      <c r="H1972" s="233"/>
      <c r="I1972" s="233"/>
      <c r="J1972" s="233"/>
      <c r="K1972" s="233"/>
      <c r="L1972" s="233"/>
      <c r="M1972" s="233"/>
      <c r="O1972" s="138"/>
      <c r="P1972" s="138">
        <f t="shared" si="306"/>
        <v>1961</v>
      </c>
      <c r="Q1972" s="290">
        <f t="shared" si="307"/>
        <v>-8486000</v>
      </c>
      <c r="R1972" s="290">
        <f t="shared" si="308"/>
        <v>4350</v>
      </c>
      <c r="S1972" s="290">
        <f t="shared" si="309"/>
        <v>-8490350</v>
      </c>
      <c r="T1972" s="290">
        <f t="shared" si="301"/>
        <v>5200</v>
      </c>
      <c r="U1972" s="290">
        <f t="shared" si="302"/>
        <v>-8491200</v>
      </c>
      <c r="V1972" s="77"/>
      <c r="W1972" s="8"/>
      <c r="X1972" s="8"/>
    </row>
    <row r="1973" spans="3:24" x14ac:dyDescent="0.25">
      <c r="C1973" s="295">
        <f t="shared" si="303"/>
        <v>0</v>
      </c>
      <c r="D1973" s="92">
        <f t="shared" si="304"/>
        <v>0</v>
      </c>
      <c r="E1973" s="92">
        <f t="shared" si="300"/>
        <v>0</v>
      </c>
      <c r="F1973" s="92">
        <f t="shared" si="305"/>
        <v>0</v>
      </c>
      <c r="G1973" s="92"/>
      <c r="H1973" s="233"/>
      <c r="I1973" s="233"/>
      <c r="J1973" s="233"/>
      <c r="K1973" s="233"/>
      <c r="L1973" s="233"/>
      <c r="M1973" s="233"/>
      <c r="O1973" s="138"/>
      <c r="P1973" s="138">
        <f t="shared" si="306"/>
        <v>1962</v>
      </c>
      <c r="Q1973" s="290">
        <f t="shared" si="307"/>
        <v>-8490350</v>
      </c>
      <c r="R1973" s="290">
        <f t="shared" si="308"/>
        <v>4350</v>
      </c>
      <c r="S1973" s="290">
        <f t="shared" si="309"/>
        <v>-8494700</v>
      </c>
      <c r="T1973" s="290">
        <f t="shared" si="301"/>
        <v>5200</v>
      </c>
      <c r="U1973" s="290">
        <f t="shared" si="302"/>
        <v>-8495550</v>
      </c>
      <c r="V1973" s="77"/>
      <c r="W1973" s="8"/>
      <c r="X1973" s="8"/>
    </row>
    <row r="1974" spans="3:24" x14ac:dyDescent="0.25">
      <c r="C1974" s="295">
        <f t="shared" si="303"/>
        <v>0</v>
      </c>
      <c r="D1974" s="92">
        <f t="shared" si="304"/>
        <v>0</v>
      </c>
      <c r="E1974" s="92">
        <f t="shared" si="300"/>
        <v>0</v>
      </c>
      <c r="F1974" s="92">
        <f t="shared" si="305"/>
        <v>0</v>
      </c>
      <c r="G1974" s="92"/>
      <c r="H1974" s="233"/>
      <c r="I1974" s="233"/>
      <c r="J1974" s="233"/>
      <c r="K1974" s="233"/>
      <c r="L1974" s="233"/>
      <c r="M1974" s="233"/>
      <c r="O1974" s="138"/>
      <c r="P1974" s="138">
        <f t="shared" si="306"/>
        <v>1963</v>
      </c>
      <c r="Q1974" s="290">
        <f t="shared" si="307"/>
        <v>-8494700</v>
      </c>
      <c r="R1974" s="290">
        <f t="shared" si="308"/>
        <v>4350</v>
      </c>
      <c r="S1974" s="290">
        <f t="shared" si="309"/>
        <v>-8499050</v>
      </c>
      <c r="T1974" s="290">
        <f t="shared" si="301"/>
        <v>5200</v>
      </c>
      <c r="U1974" s="290">
        <f t="shared" si="302"/>
        <v>-8499900</v>
      </c>
      <c r="V1974" s="77"/>
      <c r="W1974" s="8"/>
      <c r="X1974" s="8"/>
    </row>
    <row r="1975" spans="3:24" x14ac:dyDescent="0.25">
      <c r="C1975" s="295">
        <f t="shared" si="303"/>
        <v>0</v>
      </c>
      <c r="D1975" s="92">
        <f t="shared" si="304"/>
        <v>0</v>
      </c>
      <c r="E1975" s="92">
        <f t="shared" si="300"/>
        <v>0</v>
      </c>
      <c r="F1975" s="92">
        <f t="shared" si="305"/>
        <v>0</v>
      </c>
      <c r="G1975" s="92"/>
      <c r="H1975" s="233"/>
      <c r="I1975" s="233"/>
      <c r="J1975" s="233"/>
      <c r="K1975" s="233"/>
      <c r="L1975" s="233"/>
      <c r="M1975" s="233"/>
      <c r="O1975" s="138"/>
      <c r="P1975" s="138">
        <f t="shared" si="306"/>
        <v>1964</v>
      </c>
      <c r="Q1975" s="290">
        <f t="shared" si="307"/>
        <v>-8499050</v>
      </c>
      <c r="R1975" s="290">
        <f t="shared" si="308"/>
        <v>4350</v>
      </c>
      <c r="S1975" s="290">
        <f t="shared" si="309"/>
        <v>-8503400</v>
      </c>
      <c r="T1975" s="290">
        <f t="shared" si="301"/>
        <v>5200</v>
      </c>
      <c r="U1975" s="290">
        <f t="shared" si="302"/>
        <v>-8504250</v>
      </c>
      <c r="V1975" s="77"/>
      <c r="W1975" s="8"/>
      <c r="X1975" s="8"/>
    </row>
    <row r="1976" spans="3:24" x14ac:dyDescent="0.25">
      <c r="C1976" s="295">
        <f t="shared" si="303"/>
        <v>0</v>
      </c>
      <c r="D1976" s="92">
        <f t="shared" si="304"/>
        <v>0</v>
      </c>
      <c r="E1976" s="92">
        <f t="shared" si="300"/>
        <v>0</v>
      </c>
      <c r="F1976" s="92">
        <f t="shared" si="305"/>
        <v>0</v>
      </c>
      <c r="G1976" s="92"/>
      <c r="H1976" s="233"/>
      <c r="I1976" s="233"/>
      <c r="J1976" s="233"/>
      <c r="K1976" s="233"/>
      <c r="L1976" s="233"/>
      <c r="M1976" s="233"/>
      <c r="O1976" s="138"/>
      <c r="P1976" s="138">
        <f t="shared" si="306"/>
        <v>1965</v>
      </c>
      <c r="Q1976" s="290">
        <f t="shared" si="307"/>
        <v>-8503400</v>
      </c>
      <c r="R1976" s="290">
        <f t="shared" si="308"/>
        <v>4350</v>
      </c>
      <c r="S1976" s="290">
        <f t="shared" si="309"/>
        <v>-8507750</v>
      </c>
      <c r="T1976" s="290">
        <f t="shared" si="301"/>
        <v>5200</v>
      </c>
      <c r="U1976" s="290">
        <f t="shared" si="302"/>
        <v>-8508600</v>
      </c>
      <c r="V1976" s="77"/>
      <c r="W1976" s="8"/>
      <c r="X1976" s="8"/>
    </row>
    <row r="1977" spans="3:24" x14ac:dyDescent="0.25">
      <c r="C1977" s="295">
        <f t="shared" si="303"/>
        <v>0</v>
      </c>
      <c r="D1977" s="92">
        <f t="shared" si="304"/>
        <v>0</v>
      </c>
      <c r="E1977" s="92">
        <f t="shared" si="300"/>
        <v>0</v>
      </c>
      <c r="F1977" s="92">
        <f t="shared" si="305"/>
        <v>0</v>
      </c>
      <c r="G1977" s="92"/>
      <c r="H1977" s="233"/>
      <c r="I1977" s="233"/>
      <c r="J1977" s="233"/>
      <c r="K1977" s="233"/>
      <c r="L1977" s="233"/>
      <c r="M1977" s="233"/>
      <c r="O1977" s="138"/>
      <c r="P1977" s="138">
        <f t="shared" si="306"/>
        <v>1966</v>
      </c>
      <c r="Q1977" s="290">
        <f t="shared" si="307"/>
        <v>-8507750</v>
      </c>
      <c r="R1977" s="290">
        <f t="shared" si="308"/>
        <v>4350</v>
      </c>
      <c r="S1977" s="290">
        <f t="shared" si="309"/>
        <v>-8512100</v>
      </c>
      <c r="T1977" s="290">
        <f t="shared" si="301"/>
        <v>5200</v>
      </c>
      <c r="U1977" s="290">
        <f t="shared" si="302"/>
        <v>-8512950</v>
      </c>
      <c r="V1977" s="77"/>
      <c r="W1977" s="8"/>
      <c r="X1977" s="8"/>
    </row>
    <row r="1978" spans="3:24" x14ac:dyDescent="0.25">
      <c r="C1978" s="295">
        <f t="shared" si="303"/>
        <v>0</v>
      </c>
      <c r="D1978" s="92">
        <f t="shared" si="304"/>
        <v>0</v>
      </c>
      <c r="E1978" s="92">
        <f t="shared" si="300"/>
        <v>0</v>
      </c>
      <c r="F1978" s="92">
        <f t="shared" si="305"/>
        <v>0</v>
      </c>
      <c r="G1978" s="92"/>
      <c r="H1978" s="233"/>
      <c r="I1978" s="233"/>
      <c r="J1978" s="233"/>
      <c r="K1978" s="233"/>
      <c r="L1978" s="233"/>
      <c r="M1978" s="233"/>
      <c r="O1978" s="138"/>
      <c r="P1978" s="138">
        <f t="shared" si="306"/>
        <v>1967</v>
      </c>
      <c r="Q1978" s="290">
        <f t="shared" si="307"/>
        <v>-8512100</v>
      </c>
      <c r="R1978" s="290">
        <f t="shared" si="308"/>
        <v>4350</v>
      </c>
      <c r="S1978" s="290">
        <f t="shared" si="309"/>
        <v>-8516450</v>
      </c>
      <c r="T1978" s="290">
        <f t="shared" si="301"/>
        <v>5200</v>
      </c>
      <c r="U1978" s="290">
        <f t="shared" si="302"/>
        <v>-8517300</v>
      </c>
      <c r="V1978" s="77"/>
      <c r="W1978" s="8"/>
      <c r="X1978" s="8"/>
    </row>
    <row r="1979" spans="3:24" x14ac:dyDescent="0.25">
      <c r="C1979" s="295">
        <f t="shared" si="303"/>
        <v>0</v>
      </c>
      <c r="D1979" s="92">
        <f t="shared" si="304"/>
        <v>0</v>
      </c>
      <c r="E1979" s="92">
        <f t="shared" si="300"/>
        <v>0</v>
      </c>
      <c r="F1979" s="92">
        <f t="shared" si="305"/>
        <v>0</v>
      </c>
      <c r="G1979" s="92"/>
      <c r="H1979" s="233"/>
      <c r="I1979" s="233"/>
      <c r="J1979" s="233"/>
      <c r="K1979" s="233"/>
      <c r="L1979" s="233"/>
      <c r="M1979" s="233"/>
      <c r="O1979" s="138"/>
      <c r="P1979" s="138">
        <f t="shared" si="306"/>
        <v>1968</v>
      </c>
      <c r="Q1979" s="290">
        <f t="shared" si="307"/>
        <v>-8516450</v>
      </c>
      <c r="R1979" s="290">
        <f t="shared" si="308"/>
        <v>4350</v>
      </c>
      <c r="S1979" s="290">
        <f t="shared" si="309"/>
        <v>-8520800</v>
      </c>
      <c r="T1979" s="290">
        <f t="shared" si="301"/>
        <v>5200</v>
      </c>
      <c r="U1979" s="290">
        <f t="shared" si="302"/>
        <v>-8521650</v>
      </c>
      <c r="V1979" s="77"/>
      <c r="W1979" s="8"/>
      <c r="X1979" s="8"/>
    </row>
    <row r="1980" spans="3:24" x14ac:dyDescent="0.25">
      <c r="C1980" s="295">
        <f t="shared" si="303"/>
        <v>0</v>
      </c>
      <c r="D1980" s="92">
        <f t="shared" si="304"/>
        <v>0</v>
      </c>
      <c r="E1980" s="92">
        <f t="shared" si="300"/>
        <v>0</v>
      </c>
      <c r="F1980" s="92">
        <f t="shared" si="305"/>
        <v>0</v>
      </c>
      <c r="G1980" s="92"/>
      <c r="H1980" s="233"/>
      <c r="I1980" s="233"/>
      <c r="J1980" s="233"/>
      <c r="K1980" s="233"/>
      <c r="L1980" s="233"/>
      <c r="M1980" s="233"/>
      <c r="O1980" s="138"/>
      <c r="P1980" s="138">
        <f t="shared" si="306"/>
        <v>1969</v>
      </c>
      <c r="Q1980" s="290">
        <f t="shared" si="307"/>
        <v>-8520800</v>
      </c>
      <c r="R1980" s="290">
        <f t="shared" si="308"/>
        <v>4350</v>
      </c>
      <c r="S1980" s="290">
        <f t="shared" si="309"/>
        <v>-8525150</v>
      </c>
      <c r="T1980" s="290">
        <f t="shared" si="301"/>
        <v>5200</v>
      </c>
      <c r="U1980" s="290">
        <f t="shared" si="302"/>
        <v>-8526000</v>
      </c>
      <c r="V1980" s="77"/>
      <c r="W1980" s="8"/>
      <c r="X1980" s="8"/>
    </row>
    <row r="1981" spans="3:24" x14ac:dyDescent="0.25">
      <c r="C1981" s="295">
        <f t="shared" si="303"/>
        <v>0</v>
      </c>
      <c r="D1981" s="92">
        <f t="shared" si="304"/>
        <v>0</v>
      </c>
      <c r="E1981" s="92">
        <f t="shared" si="300"/>
        <v>0</v>
      </c>
      <c r="F1981" s="92">
        <f t="shared" si="305"/>
        <v>0</v>
      </c>
      <c r="G1981" s="92"/>
      <c r="H1981" s="233"/>
      <c r="I1981" s="233"/>
      <c r="J1981" s="233"/>
      <c r="K1981" s="233"/>
      <c r="L1981" s="233"/>
      <c r="M1981" s="233"/>
      <c r="O1981" s="138"/>
      <c r="P1981" s="138">
        <f t="shared" si="306"/>
        <v>1970</v>
      </c>
      <c r="Q1981" s="290">
        <f t="shared" si="307"/>
        <v>-8525150</v>
      </c>
      <c r="R1981" s="290">
        <f t="shared" si="308"/>
        <v>4350</v>
      </c>
      <c r="S1981" s="290">
        <f t="shared" si="309"/>
        <v>-8529500</v>
      </c>
      <c r="T1981" s="290">
        <f t="shared" si="301"/>
        <v>5200</v>
      </c>
      <c r="U1981" s="290">
        <f t="shared" si="302"/>
        <v>-8530350</v>
      </c>
      <c r="V1981" s="77"/>
      <c r="W1981" s="8"/>
      <c r="X1981" s="8"/>
    </row>
    <row r="1982" spans="3:24" x14ac:dyDescent="0.25">
      <c r="C1982" s="295">
        <f t="shared" si="303"/>
        <v>0</v>
      </c>
      <c r="D1982" s="92">
        <f t="shared" si="304"/>
        <v>0</v>
      </c>
      <c r="E1982" s="92">
        <f t="shared" si="300"/>
        <v>0</v>
      </c>
      <c r="F1982" s="92">
        <f t="shared" si="305"/>
        <v>0</v>
      </c>
      <c r="G1982" s="92"/>
      <c r="H1982" s="233"/>
      <c r="I1982" s="233"/>
      <c r="J1982" s="233"/>
      <c r="K1982" s="233"/>
      <c r="L1982" s="233"/>
      <c r="M1982" s="233"/>
      <c r="O1982" s="138"/>
      <c r="P1982" s="138">
        <f t="shared" si="306"/>
        <v>1971</v>
      </c>
      <c r="Q1982" s="290">
        <f t="shared" si="307"/>
        <v>-8529500</v>
      </c>
      <c r="R1982" s="290">
        <f t="shared" si="308"/>
        <v>4350</v>
      </c>
      <c r="S1982" s="290">
        <f t="shared" si="309"/>
        <v>-8533850</v>
      </c>
      <c r="T1982" s="290">
        <f t="shared" si="301"/>
        <v>5200</v>
      </c>
      <c r="U1982" s="290">
        <f t="shared" si="302"/>
        <v>-8534700</v>
      </c>
      <c r="V1982" s="77"/>
      <c r="W1982" s="8"/>
      <c r="X1982" s="8"/>
    </row>
    <row r="1983" spans="3:24" x14ac:dyDescent="0.25">
      <c r="C1983" s="295">
        <f t="shared" si="303"/>
        <v>0</v>
      </c>
      <c r="D1983" s="92">
        <f t="shared" si="304"/>
        <v>0</v>
      </c>
      <c r="E1983" s="92">
        <f t="shared" si="300"/>
        <v>0</v>
      </c>
      <c r="F1983" s="92">
        <f t="shared" si="305"/>
        <v>0</v>
      </c>
      <c r="G1983" s="92"/>
      <c r="H1983" s="233"/>
      <c r="I1983" s="233"/>
      <c r="J1983" s="233"/>
      <c r="K1983" s="233"/>
      <c r="L1983" s="233"/>
      <c r="M1983" s="233"/>
      <c r="O1983" s="138"/>
      <c r="P1983" s="138">
        <f t="shared" si="306"/>
        <v>1972</v>
      </c>
      <c r="Q1983" s="290">
        <f t="shared" si="307"/>
        <v>-8533850</v>
      </c>
      <c r="R1983" s="290">
        <f t="shared" si="308"/>
        <v>4350</v>
      </c>
      <c r="S1983" s="290">
        <f t="shared" si="309"/>
        <v>-8538200</v>
      </c>
      <c r="T1983" s="290">
        <f t="shared" si="301"/>
        <v>5200</v>
      </c>
      <c r="U1983" s="290">
        <f t="shared" si="302"/>
        <v>-8539050</v>
      </c>
      <c r="V1983" s="77"/>
      <c r="W1983" s="8"/>
      <c r="X1983" s="8"/>
    </row>
    <row r="1984" spans="3:24" x14ac:dyDescent="0.25">
      <c r="C1984" s="295">
        <f t="shared" si="303"/>
        <v>0</v>
      </c>
      <c r="D1984" s="92">
        <f t="shared" si="304"/>
        <v>0</v>
      </c>
      <c r="E1984" s="92">
        <f t="shared" si="300"/>
        <v>0</v>
      </c>
      <c r="F1984" s="92">
        <f t="shared" si="305"/>
        <v>0</v>
      </c>
      <c r="G1984" s="92"/>
      <c r="H1984" s="233"/>
      <c r="I1984" s="233"/>
      <c r="J1984" s="233"/>
      <c r="K1984" s="233"/>
      <c r="L1984" s="233"/>
      <c r="M1984" s="233"/>
      <c r="O1984" s="138"/>
      <c r="P1984" s="138">
        <f t="shared" si="306"/>
        <v>1973</v>
      </c>
      <c r="Q1984" s="290">
        <f t="shared" si="307"/>
        <v>-8538200</v>
      </c>
      <c r="R1984" s="290">
        <f t="shared" si="308"/>
        <v>4350</v>
      </c>
      <c r="S1984" s="290">
        <f t="shared" si="309"/>
        <v>-8542550</v>
      </c>
      <c r="T1984" s="290">
        <f t="shared" si="301"/>
        <v>5200</v>
      </c>
      <c r="U1984" s="290">
        <f t="shared" si="302"/>
        <v>-8543400</v>
      </c>
      <c r="V1984" s="77"/>
      <c r="W1984" s="8"/>
      <c r="X1984" s="8"/>
    </row>
    <row r="1985" spans="3:24" x14ac:dyDescent="0.25">
      <c r="C1985" s="295">
        <f t="shared" si="303"/>
        <v>0</v>
      </c>
      <c r="D1985" s="92">
        <f t="shared" si="304"/>
        <v>0</v>
      </c>
      <c r="E1985" s="92">
        <f t="shared" si="300"/>
        <v>0</v>
      </c>
      <c r="F1985" s="92">
        <f t="shared" si="305"/>
        <v>0</v>
      </c>
      <c r="G1985" s="92"/>
      <c r="H1985" s="233"/>
      <c r="I1985" s="233"/>
      <c r="J1985" s="233"/>
      <c r="K1985" s="233"/>
      <c r="L1985" s="233"/>
      <c r="M1985" s="233"/>
      <c r="O1985" s="138"/>
      <c r="P1985" s="138">
        <f t="shared" si="306"/>
        <v>1974</v>
      </c>
      <c r="Q1985" s="290">
        <f t="shared" si="307"/>
        <v>-8542550</v>
      </c>
      <c r="R1985" s="290">
        <f t="shared" si="308"/>
        <v>4350</v>
      </c>
      <c r="S1985" s="290">
        <f t="shared" si="309"/>
        <v>-8546900</v>
      </c>
      <c r="T1985" s="290">
        <f t="shared" si="301"/>
        <v>5200</v>
      </c>
      <c r="U1985" s="290">
        <f t="shared" si="302"/>
        <v>-8547750</v>
      </c>
      <c r="V1985" s="77"/>
      <c r="W1985" s="8"/>
      <c r="X1985" s="8"/>
    </row>
    <row r="1986" spans="3:24" x14ac:dyDescent="0.25">
      <c r="C1986" s="295">
        <f t="shared" si="303"/>
        <v>0</v>
      </c>
      <c r="D1986" s="92">
        <f t="shared" si="304"/>
        <v>0</v>
      </c>
      <c r="E1986" s="92">
        <f t="shared" si="300"/>
        <v>0</v>
      </c>
      <c r="F1986" s="92">
        <f t="shared" si="305"/>
        <v>0</v>
      </c>
      <c r="G1986" s="92"/>
      <c r="H1986" s="233"/>
      <c r="I1986" s="233"/>
      <c r="J1986" s="233"/>
      <c r="K1986" s="233"/>
      <c r="L1986" s="233"/>
      <c r="M1986" s="233"/>
      <c r="O1986" s="138"/>
      <c r="P1986" s="138">
        <f t="shared" si="306"/>
        <v>1975</v>
      </c>
      <c r="Q1986" s="290">
        <f t="shared" si="307"/>
        <v>-8546900</v>
      </c>
      <c r="R1986" s="290">
        <f t="shared" si="308"/>
        <v>4350</v>
      </c>
      <c r="S1986" s="290">
        <f t="shared" si="309"/>
        <v>-8551250</v>
      </c>
      <c r="T1986" s="290">
        <f t="shared" si="301"/>
        <v>5200</v>
      </c>
      <c r="U1986" s="290">
        <f t="shared" si="302"/>
        <v>-8552100</v>
      </c>
      <c r="V1986" s="77"/>
      <c r="W1986" s="8"/>
      <c r="X1986" s="8"/>
    </row>
    <row r="1987" spans="3:24" x14ac:dyDescent="0.25">
      <c r="C1987" s="295">
        <f t="shared" si="303"/>
        <v>0</v>
      </c>
      <c r="D1987" s="92">
        <f t="shared" si="304"/>
        <v>0</v>
      </c>
      <c r="E1987" s="92">
        <f t="shared" si="300"/>
        <v>0</v>
      </c>
      <c r="F1987" s="92">
        <f t="shared" si="305"/>
        <v>0</v>
      </c>
      <c r="G1987" s="92"/>
      <c r="H1987" s="233"/>
      <c r="I1987" s="233"/>
      <c r="J1987" s="233"/>
      <c r="K1987" s="233"/>
      <c r="L1987" s="233"/>
      <c r="M1987" s="233"/>
      <c r="O1987" s="138"/>
      <c r="P1987" s="138">
        <f t="shared" si="306"/>
        <v>1976</v>
      </c>
      <c r="Q1987" s="290">
        <f t="shared" si="307"/>
        <v>-8551250</v>
      </c>
      <c r="R1987" s="290">
        <f t="shared" si="308"/>
        <v>4350</v>
      </c>
      <c r="S1987" s="290">
        <f t="shared" si="309"/>
        <v>-8555600</v>
      </c>
      <c r="T1987" s="290">
        <f t="shared" si="301"/>
        <v>5200</v>
      </c>
      <c r="U1987" s="290">
        <f t="shared" si="302"/>
        <v>-8556450</v>
      </c>
      <c r="V1987" s="77"/>
      <c r="W1987" s="8"/>
      <c r="X1987" s="8"/>
    </row>
    <row r="1988" spans="3:24" x14ac:dyDescent="0.25">
      <c r="C1988" s="295">
        <f t="shared" si="303"/>
        <v>0</v>
      </c>
      <c r="D1988" s="92">
        <f t="shared" si="304"/>
        <v>0</v>
      </c>
      <c r="E1988" s="92">
        <f t="shared" si="300"/>
        <v>0</v>
      </c>
      <c r="F1988" s="92">
        <f t="shared" si="305"/>
        <v>0</v>
      </c>
      <c r="G1988" s="92"/>
      <c r="H1988" s="233"/>
      <c r="I1988" s="233"/>
      <c r="J1988" s="233"/>
      <c r="K1988" s="233"/>
      <c r="L1988" s="233"/>
      <c r="M1988" s="233"/>
      <c r="O1988" s="138"/>
      <c r="P1988" s="138">
        <f t="shared" si="306"/>
        <v>1977</v>
      </c>
      <c r="Q1988" s="290">
        <f t="shared" si="307"/>
        <v>-8555600</v>
      </c>
      <c r="R1988" s="290">
        <f t="shared" si="308"/>
        <v>4350</v>
      </c>
      <c r="S1988" s="290">
        <f t="shared" si="309"/>
        <v>-8559950</v>
      </c>
      <c r="T1988" s="290">
        <f t="shared" si="301"/>
        <v>5200</v>
      </c>
      <c r="U1988" s="290">
        <f t="shared" si="302"/>
        <v>-8560800</v>
      </c>
      <c r="V1988" s="77"/>
      <c r="W1988" s="8"/>
      <c r="X1988" s="8"/>
    </row>
    <row r="1989" spans="3:24" x14ac:dyDescent="0.25">
      <c r="C1989" s="295">
        <f t="shared" si="303"/>
        <v>0</v>
      </c>
      <c r="D1989" s="92">
        <f t="shared" si="304"/>
        <v>0</v>
      </c>
      <c r="E1989" s="92">
        <f t="shared" si="300"/>
        <v>0</v>
      </c>
      <c r="F1989" s="92">
        <f t="shared" si="305"/>
        <v>0</v>
      </c>
      <c r="G1989" s="92"/>
      <c r="H1989" s="233"/>
      <c r="I1989" s="233"/>
      <c r="J1989" s="233"/>
      <c r="K1989" s="233"/>
      <c r="L1989" s="233"/>
      <c r="M1989" s="233"/>
      <c r="O1989" s="138"/>
      <c r="P1989" s="138">
        <f t="shared" si="306"/>
        <v>1978</v>
      </c>
      <c r="Q1989" s="290">
        <f t="shared" si="307"/>
        <v>-8559950</v>
      </c>
      <c r="R1989" s="290">
        <f t="shared" si="308"/>
        <v>4350</v>
      </c>
      <c r="S1989" s="290">
        <f t="shared" si="309"/>
        <v>-8564300</v>
      </c>
      <c r="T1989" s="290">
        <f t="shared" si="301"/>
        <v>5200</v>
      </c>
      <c r="U1989" s="290">
        <f t="shared" si="302"/>
        <v>-8565150</v>
      </c>
      <c r="V1989" s="77"/>
      <c r="W1989" s="8"/>
      <c r="X1989" s="8"/>
    </row>
    <row r="1990" spans="3:24" x14ac:dyDescent="0.25">
      <c r="C1990" s="295">
        <f t="shared" si="303"/>
        <v>0</v>
      </c>
      <c r="D1990" s="92">
        <f t="shared" si="304"/>
        <v>0</v>
      </c>
      <c r="E1990" s="92">
        <f t="shared" si="300"/>
        <v>0</v>
      </c>
      <c r="F1990" s="92">
        <f t="shared" si="305"/>
        <v>0</v>
      </c>
      <c r="G1990" s="92"/>
      <c r="H1990" s="233"/>
      <c r="I1990" s="233"/>
      <c r="J1990" s="233"/>
      <c r="K1990" s="233"/>
      <c r="L1990" s="233"/>
      <c r="M1990" s="233"/>
      <c r="O1990" s="138"/>
      <c r="P1990" s="138">
        <f t="shared" si="306"/>
        <v>1979</v>
      </c>
      <c r="Q1990" s="290">
        <f t="shared" si="307"/>
        <v>-8564300</v>
      </c>
      <c r="R1990" s="290">
        <f t="shared" si="308"/>
        <v>4350</v>
      </c>
      <c r="S1990" s="290">
        <f t="shared" si="309"/>
        <v>-8568650</v>
      </c>
      <c r="T1990" s="290">
        <f t="shared" si="301"/>
        <v>5200</v>
      </c>
      <c r="U1990" s="290">
        <f t="shared" si="302"/>
        <v>-8569500</v>
      </c>
      <c r="V1990" s="77"/>
      <c r="W1990" s="8"/>
      <c r="X1990" s="8"/>
    </row>
    <row r="1991" spans="3:24" x14ac:dyDescent="0.25">
      <c r="C1991" s="295">
        <f t="shared" si="303"/>
        <v>0</v>
      </c>
      <c r="D1991" s="92">
        <f t="shared" si="304"/>
        <v>0</v>
      </c>
      <c r="E1991" s="92">
        <f t="shared" si="300"/>
        <v>0</v>
      </c>
      <c r="F1991" s="92">
        <f t="shared" si="305"/>
        <v>0</v>
      </c>
      <c r="G1991" s="92"/>
      <c r="H1991" s="233"/>
      <c r="I1991" s="233"/>
      <c r="J1991" s="233"/>
      <c r="K1991" s="233"/>
      <c r="L1991" s="233"/>
      <c r="M1991" s="233"/>
      <c r="O1991" s="138"/>
      <c r="P1991" s="138">
        <f t="shared" si="306"/>
        <v>1980</v>
      </c>
      <c r="Q1991" s="290">
        <f t="shared" si="307"/>
        <v>-8568650</v>
      </c>
      <c r="R1991" s="290">
        <f t="shared" si="308"/>
        <v>4350</v>
      </c>
      <c r="S1991" s="290">
        <f t="shared" si="309"/>
        <v>-8573000</v>
      </c>
      <c r="T1991" s="290">
        <f t="shared" si="301"/>
        <v>5200</v>
      </c>
      <c r="U1991" s="290">
        <f t="shared" si="302"/>
        <v>-8573850</v>
      </c>
      <c r="V1991" s="77"/>
      <c r="W1991" s="8"/>
      <c r="X1991" s="8"/>
    </row>
    <row r="1992" spans="3:24" x14ac:dyDescent="0.25">
      <c r="C1992" s="295">
        <f t="shared" si="303"/>
        <v>0</v>
      </c>
      <c r="D1992" s="92">
        <f t="shared" si="304"/>
        <v>0</v>
      </c>
      <c r="E1992" s="92">
        <f t="shared" si="300"/>
        <v>0</v>
      </c>
      <c r="F1992" s="92">
        <f t="shared" si="305"/>
        <v>0</v>
      </c>
      <c r="G1992" s="92"/>
      <c r="H1992" s="233"/>
      <c r="I1992" s="233"/>
      <c r="J1992" s="233"/>
      <c r="K1992" s="233"/>
      <c r="L1992" s="233"/>
      <c r="M1992" s="233"/>
      <c r="O1992" s="138"/>
      <c r="P1992" s="138">
        <f t="shared" si="306"/>
        <v>1981</v>
      </c>
      <c r="Q1992" s="290">
        <f t="shared" si="307"/>
        <v>-8573000</v>
      </c>
      <c r="R1992" s="290">
        <f t="shared" si="308"/>
        <v>4350</v>
      </c>
      <c r="S1992" s="290">
        <f t="shared" si="309"/>
        <v>-8577350</v>
      </c>
      <c r="T1992" s="290">
        <f t="shared" si="301"/>
        <v>5200</v>
      </c>
      <c r="U1992" s="290">
        <f t="shared" si="302"/>
        <v>-8578200</v>
      </c>
      <c r="V1992" s="77"/>
      <c r="W1992" s="8"/>
      <c r="X1992" s="8"/>
    </row>
    <row r="1993" spans="3:24" x14ac:dyDescent="0.25">
      <c r="C1993" s="295">
        <f t="shared" si="303"/>
        <v>0</v>
      </c>
      <c r="D1993" s="92">
        <f t="shared" si="304"/>
        <v>0</v>
      </c>
      <c r="E1993" s="92">
        <f t="shared" si="300"/>
        <v>0</v>
      </c>
      <c r="F1993" s="92">
        <f t="shared" si="305"/>
        <v>0</v>
      </c>
      <c r="G1993" s="92"/>
      <c r="H1993" s="233"/>
      <c r="I1993" s="233"/>
      <c r="J1993" s="233"/>
      <c r="K1993" s="233"/>
      <c r="L1993" s="233"/>
      <c r="M1993" s="233"/>
      <c r="O1993" s="138"/>
      <c r="P1993" s="138">
        <f t="shared" si="306"/>
        <v>1982</v>
      </c>
      <c r="Q1993" s="290">
        <f t="shared" si="307"/>
        <v>-8577350</v>
      </c>
      <c r="R1993" s="290">
        <f t="shared" si="308"/>
        <v>4350</v>
      </c>
      <c r="S1993" s="290">
        <f t="shared" si="309"/>
        <v>-8581700</v>
      </c>
      <c r="T1993" s="290">
        <f t="shared" si="301"/>
        <v>5200</v>
      </c>
      <c r="U1993" s="290">
        <f t="shared" si="302"/>
        <v>-8582550</v>
      </c>
      <c r="V1993" s="77"/>
      <c r="W1993" s="8"/>
      <c r="X1993" s="8"/>
    </row>
    <row r="1994" spans="3:24" x14ac:dyDescent="0.25">
      <c r="C1994" s="295">
        <f t="shared" si="303"/>
        <v>0</v>
      </c>
      <c r="D1994" s="92">
        <f t="shared" si="304"/>
        <v>0</v>
      </c>
      <c r="E1994" s="92">
        <f t="shared" si="300"/>
        <v>0</v>
      </c>
      <c r="F1994" s="92">
        <f t="shared" si="305"/>
        <v>0</v>
      </c>
      <c r="G1994" s="92"/>
      <c r="H1994" s="233"/>
      <c r="I1994" s="233"/>
      <c r="J1994" s="233"/>
      <c r="K1994" s="233"/>
      <c r="L1994" s="233"/>
      <c r="M1994" s="233"/>
      <c r="O1994" s="138"/>
      <c r="P1994" s="138">
        <f t="shared" si="306"/>
        <v>1983</v>
      </c>
      <c r="Q1994" s="290">
        <f t="shared" si="307"/>
        <v>-8581700</v>
      </c>
      <c r="R1994" s="290">
        <f t="shared" si="308"/>
        <v>4350</v>
      </c>
      <c r="S1994" s="290">
        <f t="shared" si="309"/>
        <v>-8586050</v>
      </c>
      <c r="T1994" s="290">
        <f t="shared" si="301"/>
        <v>5200</v>
      </c>
      <c r="U1994" s="290">
        <f t="shared" si="302"/>
        <v>-8586900</v>
      </c>
      <c r="V1994" s="77"/>
      <c r="W1994" s="8"/>
      <c r="X1994" s="8"/>
    </row>
    <row r="1995" spans="3:24" x14ac:dyDescent="0.25">
      <c r="C1995" s="295">
        <f t="shared" si="303"/>
        <v>0</v>
      </c>
      <c r="D1995" s="92">
        <f t="shared" si="304"/>
        <v>0</v>
      </c>
      <c r="E1995" s="92">
        <f t="shared" si="300"/>
        <v>0</v>
      </c>
      <c r="F1995" s="92">
        <f t="shared" si="305"/>
        <v>0</v>
      </c>
      <c r="G1995" s="92"/>
      <c r="H1995" s="233"/>
      <c r="I1995" s="233"/>
      <c r="J1995" s="233"/>
      <c r="K1995" s="233"/>
      <c r="L1995" s="233"/>
      <c r="M1995" s="233"/>
      <c r="O1995" s="138"/>
      <c r="P1995" s="138">
        <f t="shared" si="306"/>
        <v>1984</v>
      </c>
      <c r="Q1995" s="290">
        <f t="shared" si="307"/>
        <v>-8586050</v>
      </c>
      <c r="R1995" s="290">
        <f t="shared" si="308"/>
        <v>4350</v>
      </c>
      <c r="S1995" s="290">
        <f t="shared" si="309"/>
        <v>-8590400</v>
      </c>
      <c r="T1995" s="290">
        <f t="shared" si="301"/>
        <v>5200</v>
      </c>
      <c r="U1995" s="290">
        <f t="shared" si="302"/>
        <v>-8591250</v>
      </c>
      <c r="V1995" s="77"/>
      <c r="W1995" s="8"/>
      <c r="X1995" s="8"/>
    </row>
    <row r="1996" spans="3:24" x14ac:dyDescent="0.25">
      <c r="C1996" s="295">
        <f t="shared" si="303"/>
        <v>0</v>
      </c>
      <c r="D1996" s="92">
        <f t="shared" si="304"/>
        <v>0</v>
      </c>
      <c r="E1996" s="92">
        <f t="shared" si="300"/>
        <v>0</v>
      </c>
      <c r="F1996" s="92">
        <f t="shared" si="305"/>
        <v>0</v>
      </c>
      <c r="G1996" s="92"/>
      <c r="H1996" s="233"/>
      <c r="I1996" s="233"/>
      <c r="J1996" s="233"/>
      <c r="K1996" s="233"/>
      <c r="L1996" s="233"/>
      <c r="M1996" s="233"/>
      <c r="O1996" s="138"/>
      <c r="P1996" s="138">
        <f t="shared" si="306"/>
        <v>1985</v>
      </c>
      <c r="Q1996" s="290">
        <f t="shared" si="307"/>
        <v>-8590400</v>
      </c>
      <c r="R1996" s="290">
        <f t="shared" si="308"/>
        <v>4350</v>
      </c>
      <c r="S1996" s="290">
        <f t="shared" si="309"/>
        <v>-8594750</v>
      </c>
      <c r="T1996" s="290">
        <f t="shared" si="301"/>
        <v>5200</v>
      </c>
      <c r="U1996" s="290">
        <f t="shared" si="302"/>
        <v>-8595600</v>
      </c>
      <c r="V1996" s="77"/>
      <c r="W1996" s="8"/>
      <c r="X1996" s="8"/>
    </row>
    <row r="1997" spans="3:24" x14ac:dyDescent="0.25">
      <c r="C1997" s="295">
        <f t="shared" si="303"/>
        <v>0</v>
      </c>
      <c r="D1997" s="92">
        <f t="shared" si="304"/>
        <v>0</v>
      </c>
      <c r="E1997" s="92">
        <f t="shared" ref="E1997:E2060" si="310">IF(U1997&lt;0,0,U1997)</f>
        <v>0</v>
      </c>
      <c r="F1997" s="92">
        <f t="shared" si="305"/>
        <v>0</v>
      </c>
      <c r="G1997" s="92"/>
      <c r="H1997" s="233"/>
      <c r="I1997" s="233"/>
      <c r="J1997" s="233"/>
      <c r="K1997" s="233"/>
      <c r="L1997" s="233"/>
      <c r="M1997" s="233"/>
      <c r="O1997" s="138"/>
      <c r="P1997" s="138">
        <f t="shared" si="306"/>
        <v>1986</v>
      </c>
      <c r="Q1997" s="290">
        <f t="shared" si="307"/>
        <v>-8594750</v>
      </c>
      <c r="R1997" s="290">
        <f t="shared" si="308"/>
        <v>4350</v>
      </c>
      <c r="S1997" s="290">
        <f t="shared" si="309"/>
        <v>-8599100</v>
      </c>
      <c r="T1997" s="290">
        <f t="shared" ref="T1997:T2060" si="311">IF(S1997&lt;$E$5,$E$5,S1997)</f>
        <v>5200</v>
      </c>
      <c r="U1997" s="290">
        <f t="shared" ref="U1997:U2060" si="312">+Q1997-T1997</f>
        <v>-8599950</v>
      </c>
      <c r="V1997" s="77"/>
      <c r="W1997" s="8"/>
      <c r="X1997" s="8"/>
    </row>
    <row r="1998" spans="3:24" x14ac:dyDescent="0.25">
      <c r="C1998" s="295">
        <f t="shared" ref="C1998:C2061" si="313">IF(U1998&lt;=0,0,P1998)</f>
        <v>0</v>
      </c>
      <c r="D1998" s="92">
        <f t="shared" ref="D1998:D2061" si="314">IF(U1998&lt;=0,0,F1997)</f>
        <v>0</v>
      </c>
      <c r="E1998" s="92">
        <f t="shared" si="310"/>
        <v>0</v>
      </c>
      <c r="F1998" s="92">
        <f t="shared" ref="F1998:F2061" si="315">+D1998-E1998</f>
        <v>0</v>
      </c>
      <c r="G1998" s="92"/>
      <c r="H1998" s="233"/>
      <c r="I1998" s="233"/>
      <c r="J1998" s="233"/>
      <c r="K1998" s="233"/>
      <c r="L1998" s="233"/>
      <c r="M1998" s="233"/>
      <c r="O1998" s="138"/>
      <c r="P1998" s="138">
        <f t="shared" ref="P1998:P2061" si="316">+P1997+1</f>
        <v>1987</v>
      </c>
      <c r="Q1998" s="290">
        <f t="shared" ref="Q1998:Q2061" si="317">+S1997</f>
        <v>-8599100</v>
      </c>
      <c r="R1998" s="290">
        <f t="shared" ref="R1998:R2061" si="318">+R1997</f>
        <v>4350</v>
      </c>
      <c r="S1998" s="290">
        <f t="shared" ref="S1998:S2061" si="319">+Q1998-R1998</f>
        <v>-8603450</v>
      </c>
      <c r="T1998" s="290">
        <f t="shared" si="311"/>
        <v>5200</v>
      </c>
      <c r="U1998" s="290">
        <f t="shared" si="312"/>
        <v>-8604300</v>
      </c>
      <c r="V1998" s="77"/>
      <c r="W1998" s="8"/>
      <c r="X1998" s="8"/>
    </row>
    <row r="1999" spans="3:24" x14ac:dyDescent="0.25">
      <c r="C1999" s="295">
        <f t="shared" si="313"/>
        <v>0</v>
      </c>
      <c r="D1999" s="92">
        <f t="shared" si="314"/>
        <v>0</v>
      </c>
      <c r="E1999" s="92">
        <f t="shared" si="310"/>
        <v>0</v>
      </c>
      <c r="F1999" s="92">
        <f t="shared" si="315"/>
        <v>0</v>
      </c>
      <c r="G1999" s="92"/>
      <c r="H1999" s="233"/>
      <c r="I1999" s="233"/>
      <c r="J1999" s="233"/>
      <c r="K1999" s="233"/>
      <c r="L1999" s="233"/>
      <c r="M1999" s="233"/>
      <c r="O1999" s="138"/>
      <c r="P1999" s="138">
        <f t="shared" si="316"/>
        <v>1988</v>
      </c>
      <c r="Q1999" s="290">
        <f t="shared" si="317"/>
        <v>-8603450</v>
      </c>
      <c r="R1999" s="290">
        <f t="shared" si="318"/>
        <v>4350</v>
      </c>
      <c r="S1999" s="290">
        <f t="shared" si="319"/>
        <v>-8607800</v>
      </c>
      <c r="T1999" s="290">
        <f t="shared" si="311"/>
        <v>5200</v>
      </c>
      <c r="U1999" s="290">
        <f t="shared" si="312"/>
        <v>-8608650</v>
      </c>
      <c r="V1999" s="77"/>
      <c r="W1999" s="8"/>
      <c r="X1999" s="8"/>
    </row>
    <row r="2000" spans="3:24" x14ac:dyDescent="0.25">
      <c r="C2000" s="295">
        <f t="shared" si="313"/>
        <v>0</v>
      </c>
      <c r="D2000" s="92">
        <f t="shared" si="314"/>
        <v>0</v>
      </c>
      <c r="E2000" s="92">
        <f t="shared" si="310"/>
        <v>0</v>
      </c>
      <c r="F2000" s="92">
        <f t="shared" si="315"/>
        <v>0</v>
      </c>
      <c r="G2000" s="92"/>
      <c r="H2000" s="233"/>
      <c r="I2000" s="233"/>
      <c r="J2000" s="233"/>
      <c r="K2000" s="233"/>
      <c r="L2000" s="233"/>
      <c r="M2000" s="233"/>
      <c r="O2000" s="138"/>
      <c r="P2000" s="138">
        <f t="shared" si="316"/>
        <v>1989</v>
      </c>
      <c r="Q2000" s="290">
        <f t="shared" si="317"/>
        <v>-8607800</v>
      </c>
      <c r="R2000" s="290">
        <f t="shared" si="318"/>
        <v>4350</v>
      </c>
      <c r="S2000" s="290">
        <f t="shared" si="319"/>
        <v>-8612150</v>
      </c>
      <c r="T2000" s="290">
        <f t="shared" si="311"/>
        <v>5200</v>
      </c>
      <c r="U2000" s="290">
        <f t="shared" si="312"/>
        <v>-8613000</v>
      </c>
      <c r="V2000" s="77"/>
      <c r="W2000" s="8"/>
      <c r="X2000" s="8"/>
    </row>
    <row r="2001" spans="3:24" x14ac:dyDescent="0.25">
      <c r="C2001" s="295">
        <f t="shared" si="313"/>
        <v>0</v>
      </c>
      <c r="D2001" s="92">
        <f t="shared" si="314"/>
        <v>0</v>
      </c>
      <c r="E2001" s="92">
        <f t="shared" si="310"/>
        <v>0</v>
      </c>
      <c r="F2001" s="92">
        <f t="shared" si="315"/>
        <v>0</v>
      </c>
      <c r="G2001" s="92"/>
      <c r="H2001" s="233"/>
      <c r="I2001" s="233"/>
      <c r="J2001" s="233"/>
      <c r="K2001" s="233"/>
      <c r="L2001" s="233"/>
      <c r="M2001" s="233"/>
      <c r="O2001" s="138"/>
      <c r="P2001" s="138">
        <f t="shared" si="316"/>
        <v>1990</v>
      </c>
      <c r="Q2001" s="290">
        <f t="shared" si="317"/>
        <v>-8612150</v>
      </c>
      <c r="R2001" s="290">
        <f t="shared" si="318"/>
        <v>4350</v>
      </c>
      <c r="S2001" s="290">
        <f t="shared" si="319"/>
        <v>-8616500</v>
      </c>
      <c r="T2001" s="290">
        <f t="shared" si="311"/>
        <v>5200</v>
      </c>
      <c r="U2001" s="290">
        <f t="shared" si="312"/>
        <v>-8617350</v>
      </c>
      <c r="V2001" s="77"/>
      <c r="W2001" s="8"/>
      <c r="X2001" s="8"/>
    </row>
    <row r="2002" spans="3:24" x14ac:dyDescent="0.25">
      <c r="C2002" s="295">
        <f t="shared" si="313"/>
        <v>0</v>
      </c>
      <c r="D2002" s="92">
        <f t="shared" si="314"/>
        <v>0</v>
      </c>
      <c r="E2002" s="92">
        <f t="shared" si="310"/>
        <v>0</v>
      </c>
      <c r="F2002" s="92">
        <f t="shared" si="315"/>
        <v>0</v>
      </c>
      <c r="G2002" s="92"/>
      <c r="H2002" s="233"/>
      <c r="I2002" s="233"/>
      <c r="J2002" s="233"/>
      <c r="K2002" s="233"/>
      <c r="L2002" s="233"/>
      <c r="M2002" s="233"/>
      <c r="O2002" s="138"/>
      <c r="P2002" s="138">
        <f t="shared" si="316"/>
        <v>1991</v>
      </c>
      <c r="Q2002" s="290">
        <f t="shared" si="317"/>
        <v>-8616500</v>
      </c>
      <c r="R2002" s="290">
        <f t="shared" si="318"/>
        <v>4350</v>
      </c>
      <c r="S2002" s="290">
        <f t="shared" si="319"/>
        <v>-8620850</v>
      </c>
      <c r="T2002" s="290">
        <f t="shared" si="311"/>
        <v>5200</v>
      </c>
      <c r="U2002" s="290">
        <f t="shared" si="312"/>
        <v>-8621700</v>
      </c>
      <c r="V2002" s="77"/>
      <c r="W2002" s="8"/>
      <c r="X2002" s="8"/>
    </row>
    <row r="2003" spans="3:24" x14ac:dyDescent="0.25">
      <c r="C2003" s="295">
        <f t="shared" si="313"/>
        <v>0</v>
      </c>
      <c r="D2003" s="92">
        <f t="shared" si="314"/>
        <v>0</v>
      </c>
      <c r="E2003" s="92">
        <f t="shared" si="310"/>
        <v>0</v>
      </c>
      <c r="F2003" s="92">
        <f t="shared" si="315"/>
        <v>0</v>
      </c>
      <c r="G2003" s="92"/>
      <c r="H2003" s="233"/>
      <c r="I2003" s="233"/>
      <c r="J2003" s="233"/>
      <c r="K2003" s="233"/>
      <c r="L2003" s="233"/>
      <c r="M2003" s="233"/>
      <c r="O2003" s="138"/>
      <c r="P2003" s="138">
        <f t="shared" si="316"/>
        <v>1992</v>
      </c>
      <c r="Q2003" s="290">
        <f t="shared" si="317"/>
        <v>-8620850</v>
      </c>
      <c r="R2003" s="290">
        <f t="shared" si="318"/>
        <v>4350</v>
      </c>
      <c r="S2003" s="290">
        <f t="shared" si="319"/>
        <v>-8625200</v>
      </c>
      <c r="T2003" s="290">
        <f t="shared" si="311"/>
        <v>5200</v>
      </c>
      <c r="U2003" s="290">
        <f t="shared" si="312"/>
        <v>-8626050</v>
      </c>
      <c r="V2003" s="77"/>
      <c r="W2003" s="8"/>
      <c r="X2003" s="8"/>
    </row>
    <row r="2004" spans="3:24" x14ac:dyDescent="0.25">
      <c r="C2004" s="295">
        <f t="shared" si="313"/>
        <v>0</v>
      </c>
      <c r="D2004" s="92">
        <f t="shared" si="314"/>
        <v>0</v>
      </c>
      <c r="E2004" s="92">
        <f t="shared" si="310"/>
        <v>0</v>
      </c>
      <c r="F2004" s="92">
        <f t="shared" si="315"/>
        <v>0</v>
      </c>
      <c r="G2004" s="92"/>
      <c r="H2004" s="233"/>
      <c r="I2004" s="233"/>
      <c r="J2004" s="233"/>
      <c r="K2004" s="233"/>
      <c r="L2004" s="233"/>
      <c r="M2004" s="233"/>
      <c r="O2004" s="138"/>
      <c r="P2004" s="138">
        <f t="shared" si="316"/>
        <v>1993</v>
      </c>
      <c r="Q2004" s="290">
        <f t="shared" si="317"/>
        <v>-8625200</v>
      </c>
      <c r="R2004" s="290">
        <f t="shared" si="318"/>
        <v>4350</v>
      </c>
      <c r="S2004" s="290">
        <f t="shared" si="319"/>
        <v>-8629550</v>
      </c>
      <c r="T2004" s="290">
        <f t="shared" si="311"/>
        <v>5200</v>
      </c>
      <c r="U2004" s="290">
        <f t="shared" si="312"/>
        <v>-8630400</v>
      </c>
      <c r="V2004" s="77"/>
      <c r="W2004" s="8"/>
      <c r="X2004" s="8"/>
    </row>
    <row r="2005" spans="3:24" x14ac:dyDescent="0.25">
      <c r="C2005" s="295">
        <f t="shared" si="313"/>
        <v>0</v>
      </c>
      <c r="D2005" s="92">
        <f t="shared" si="314"/>
        <v>0</v>
      </c>
      <c r="E2005" s="92">
        <f t="shared" si="310"/>
        <v>0</v>
      </c>
      <c r="F2005" s="92">
        <f t="shared" si="315"/>
        <v>0</v>
      </c>
      <c r="G2005" s="92"/>
      <c r="H2005" s="233"/>
      <c r="I2005" s="233"/>
      <c r="J2005" s="233"/>
      <c r="K2005" s="233"/>
      <c r="L2005" s="233"/>
      <c r="M2005" s="233"/>
      <c r="O2005" s="138"/>
      <c r="P2005" s="138">
        <f t="shared" si="316"/>
        <v>1994</v>
      </c>
      <c r="Q2005" s="290">
        <f t="shared" si="317"/>
        <v>-8629550</v>
      </c>
      <c r="R2005" s="290">
        <f t="shared" si="318"/>
        <v>4350</v>
      </c>
      <c r="S2005" s="290">
        <f t="shared" si="319"/>
        <v>-8633900</v>
      </c>
      <c r="T2005" s="290">
        <f t="shared" si="311"/>
        <v>5200</v>
      </c>
      <c r="U2005" s="290">
        <f t="shared" si="312"/>
        <v>-8634750</v>
      </c>
      <c r="V2005" s="77"/>
      <c r="W2005" s="8"/>
      <c r="X2005" s="8"/>
    </row>
    <row r="2006" spans="3:24" x14ac:dyDescent="0.25">
      <c r="C2006" s="295">
        <f t="shared" si="313"/>
        <v>0</v>
      </c>
      <c r="D2006" s="92">
        <f t="shared" si="314"/>
        <v>0</v>
      </c>
      <c r="E2006" s="92">
        <f t="shared" si="310"/>
        <v>0</v>
      </c>
      <c r="F2006" s="92">
        <f t="shared" si="315"/>
        <v>0</v>
      </c>
      <c r="G2006" s="92"/>
      <c r="H2006" s="233"/>
      <c r="I2006" s="233"/>
      <c r="J2006" s="233"/>
      <c r="K2006" s="233"/>
      <c r="L2006" s="233"/>
      <c r="M2006" s="233"/>
      <c r="O2006" s="138"/>
      <c r="P2006" s="138">
        <f t="shared" si="316"/>
        <v>1995</v>
      </c>
      <c r="Q2006" s="290">
        <f t="shared" si="317"/>
        <v>-8633900</v>
      </c>
      <c r="R2006" s="290">
        <f t="shared" si="318"/>
        <v>4350</v>
      </c>
      <c r="S2006" s="290">
        <f t="shared" si="319"/>
        <v>-8638250</v>
      </c>
      <c r="T2006" s="290">
        <f t="shared" si="311"/>
        <v>5200</v>
      </c>
      <c r="U2006" s="290">
        <f t="shared" si="312"/>
        <v>-8639100</v>
      </c>
      <c r="V2006" s="77"/>
      <c r="W2006" s="8"/>
      <c r="X2006" s="8"/>
    </row>
    <row r="2007" spans="3:24" x14ac:dyDescent="0.25">
      <c r="C2007" s="295">
        <f t="shared" si="313"/>
        <v>0</v>
      </c>
      <c r="D2007" s="92">
        <f t="shared" si="314"/>
        <v>0</v>
      </c>
      <c r="E2007" s="92">
        <f t="shared" si="310"/>
        <v>0</v>
      </c>
      <c r="F2007" s="92">
        <f t="shared" si="315"/>
        <v>0</v>
      </c>
      <c r="G2007" s="92"/>
      <c r="H2007" s="233"/>
      <c r="I2007" s="233"/>
      <c r="J2007" s="233"/>
      <c r="K2007" s="233"/>
      <c r="L2007" s="233"/>
      <c r="M2007" s="233"/>
      <c r="O2007" s="138"/>
      <c r="P2007" s="138">
        <f t="shared" si="316"/>
        <v>1996</v>
      </c>
      <c r="Q2007" s="290">
        <f t="shared" si="317"/>
        <v>-8638250</v>
      </c>
      <c r="R2007" s="290">
        <f t="shared" si="318"/>
        <v>4350</v>
      </c>
      <c r="S2007" s="290">
        <f t="shared" si="319"/>
        <v>-8642600</v>
      </c>
      <c r="T2007" s="290">
        <f t="shared" si="311"/>
        <v>5200</v>
      </c>
      <c r="U2007" s="290">
        <f t="shared" si="312"/>
        <v>-8643450</v>
      </c>
      <c r="V2007" s="77"/>
      <c r="W2007" s="8"/>
      <c r="X2007" s="8"/>
    </row>
    <row r="2008" spans="3:24" x14ac:dyDescent="0.25">
      <c r="C2008" s="295">
        <f t="shared" si="313"/>
        <v>0</v>
      </c>
      <c r="D2008" s="92">
        <f t="shared" si="314"/>
        <v>0</v>
      </c>
      <c r="E2008" s="92">
        <f t="shared" si="310"/>
        <v>0</v>
      </c>
      <c r="F2008" s="92">
        <f t="shared" si="315"/>
        <v>0</v>
      </c>
      <c r="G2008" s="92"/>
      <c r="H2008" s="233"/>
      <c r="I2008" s="233"/>
      <c r="J2008" s="233"/>
      <c r="K2008" s="233"/>
      <c r="L2008" s="233"/>
      <c r="M2008" s="233"/>
      <c r="O2008" s="138"/>
      <c r="P2008" s="138">
        <f t="shared" si="316"/>
        <v>1997</v>
      </c>
      <c r="Q2008" s="290">
        <f t="shared" si="317"/>
        <v>-8642600</v>
      </c>
      <c r="R2008" s="290">
        <f t="shared" si="318"/>
        <v>4350</v>
      </c>
      <c r="S2008" s="290">
        <f t="shared" si="319"/>
        <v>-8646950</v>
      </c>
      <c r="T2008" s="290">
        <f t="shared" si="311"/>
        <v>5200</v>
      </c>
      <c r="U2008" s="290">
        <f t="shared" si="312"/>
        <v>-8647800</v>
      </c>
      <c r="V2008" s="77"/>
      <c r="W2008" s="8"/>
      <c r="X2008" s="8"/>
    </row>
    <row r="2009" spans="3:24" x14ac:dyDescent="0.25">
      <c r="C2009" s="295">
        <f t="shared" si="313"/>
        <v>0</v>
      </c>
      <c r="D2009" s="92">
        <f t="shared" si="314"/>
        <v>0</v>
      </c>
      <c r="E2009" s="92">
        <f t="shared" si="310"/>
        <v>0</v>
      </c>
      <c r="F2009" s="92">
        <f t="shared" si="315"/>
        <v>0</v>
      </c>
      <c r="G2009" s="92"/>
      <c r="H2009" s="233"/>
      <c r="I2009" s="233"/>
      <c r="J2009" s="233"/>
      <c r="K2009" s="233"/>
      <c r="L2009" s="233"/>
      <c r="M2009" s="233"/>
      <c r="O2009" s="138"/>
      <c r="P2009" s="138">
        <f t="shared" si="316"/>
        <v>1998</v>
      </c>
      <c r="Q2009" s="290">
        <f t="shared" si="317"/>
        <v>-8646950</v>
      </c>
      <c r="R2009" s="290">
        <f t="shared" si="318"/>
        <v>4350</v>
      </c>
      <c r="S2009" s="290">
        <f t="shared" si="319"/>
        <v>-8651300</v>
      </c>
      <c r="T2009" s="290">
        <f t="shared" si="311"/>
        <v>5200</v>
      </c>
      <c r="U2009" s="290">
        <f t="shared" si="312"/>
        <v>-8652150</v>
      </c>
      <c r="V2009" s="77"/>
      <c r="W2009" s="8"/>
      <c r="X2009" s="8"/>
    </row>
    <row r="2010" spans="3:24" x14ac:dyDescent="0.25">
      <c r="C2010" s="295">
        <f t="shared" si="313"/>
        <v>0</v>
      </c>
      <c r="D2010" s="92">
        <f t="shared" si="314"/>
        <v>0</v>
      </c>
      <c r="E2010" s="92">
        <f t="shared" si="310"/>
        <v>0</v>
      </c>
      <c r="F2010" s="92">
        <f t="shared" si="315"/>
        <v>0</v>
      </c>
      <c r="G2010" s="92"/>
      <c r="H2010" s="233"/>
      <c r="I2010" s="233"/>
      <c r="J2010" s="233"/>
      <c r="K2010" s="233"/>
      <c r="L2010" s="233"/>
      <c r="M2010" s="233"/>
      <c r="O2010" s="138"/>
      <c r="P2010" s="138">
        <f t="shared" si="316"/>
        <v>1999</v>
      </c>
      <c r="Q2010" s="290">
        <f t="shared" si="317"/>
        <v>-8651300</v>
      </c>
      <c r="R2010" s="290">
        <f t="shared" si="318"/>
        <v>4350</v>
      </c>
      <c r="S2010" s="290">
        <f t="shared" si="319"/>
        <v>-8655650</v>
      </c>
      <c r="T2010" s="290">
        <f t="shared" si="311"/>
        <v>5200</v>
      </c>
      <c r="U2010" s="290">
        <f t="shared" si="312"/>
        <v>-8656500</v>
      </c>
      <c r="V2010" s="77"/>
      <c r="W2010" s="8"/>
      <c r="X2010" s="8"/>
    </row>
    <row r="2011" spans="3:24" x14ac:dyDescent="0.25">
      <c r="C2011" s="295">
        <f t="shared" si="313"/>
        <v>0</v>
      </c>
      <c r="D2011" s="92">
        <f t="shared" si="314"/>
        <v>0</v>
      </c>
      <c r="E2011" s="92">
        <f t="shared" si="310"/>
        <v>0</v>
      </c>
      <c r="F2011" s="92">
        <f t="shared" si="315"/>
        <v>0</v>
      </c>
      <c r="G2011" s="92"/>
      <c r="H2011" s="233"/>
      <c r="I2011" s="233"/>
      <c r="J2011" s="233"/>
      <c r="K2011" s="233"/>
      <c r="L2011" s="233"/>
      <c r="M2011" s="233"/>
      <c r="O2011" s="138"/>
      <c r="P2011" s="138">
        <f t="shared" si="316"/>
        <v>2000</v>
      </c>
      <c r="Q2011" s="290">
        <f t="shared" si="317"/>
        <v>-8655650</v>
      </c>
      <c r="R2011" s="290">
        <f t="shared" si="318"/>
        <v>4350</v>
      </c>
      <c r="S2011" s="290">
        <f t="shared" si="319"/>
        <v>-8660000</v>
      </c>
      <c r="T2011" s="290">
        <f t="shared" si="311"/>
        <v>5200</v>
      </c>
      <c r="U2011" s="290">
        <f t="shared" si="312"/>
        <v>-8660850</v>
      </c>
      <c r="V2011" s="77"/>
      <c r="W2011" s="8"/>
      <c r="X2011" s="8"/>
    </row>
    <row r="2012" spans="3:24" x14ac:dyDescent="0.25">
      <c r="C2012" s="295">
        <f t="shared" si="313"/>
        <v>0</v>
      </c>
      <c r="D2012" s="92">
        <f t="shared" si="314"/>
        <v>0</v>
      </c>
      <c r="E2012" s="92">
        <f t="shared" si="310"/>
        <v>0</v>
      </c>
      <c r="F2012" s="92">
        <f t="shared" si="315"/>
        <v>0</v>
      </c>
      <c r="G2012" s="92"/>
      <c r="H2012" s="233"/>
      <c r="I2012" s="233"/>
      <c r="J2012" s="233"/>
      <c r="K2012" s="233"/>
      <c r="L2012" s="233"/>
      <c r="M2012" s="233"/>
      <c r="O2012" s="138"/>
      <c r="P2012" s="138">
        <f t="shared" si="316"/>
        <v>2001</v>
      </c>
      <c r="Q2012" s="290">
        <f t="shared" si="317"/>
        <v>-8660000</v>
      </c>
      <c r="R2012" s="290">
        <f t="shared" si="318"/>
        <v>4350</v>
      </c>
      <c r="S2012" s="290">
        <f t="shared" si="319"/>
        <v>-8664350</v>
      </c>
      <c r="T2012" s="290">
        <f t="shared" si="311"/>
        <v>5200</v>
      </c>
      <c r="U2012" s="290">
        <f t="shared" si="312"/>
        <v>-8665200</v>
      </c>
      <c r="V2012" s="77"/>
      <c r="W2012" s="8"/>
      <c r="X2012" s="8"/>
    </row>
    <row r="2013" spans="3:24" x14ac:dyDescent="0.25">
      <c r="C2013" s="295">
        <f t="shared" si="313"/>
        <v>0</v>
      </c>
      <c r="D2013" s="92">
        <f t="shared" si="314"/>
        <v>0</v>
      </c>
      <c r="E2013" s="92">
        <f t="shared" si="310"/>
        <v>0</v>
      </c>
      <c r="F2013" s="92">
        <f t="shared" si="315"/>
        <v>0</v>
      </c>
      <c r="G2013" s="92"/>
      <c r="H2013" s="233"/>
      <c r="I2013" s="233"/>
      <c r="J2013" s="233"/>
      <c r="K2013" s="233"/>
      <c r="L2013" s="233"/>
      <c r="M2013" s="233"/>
      <c r="O2013" s="138"/>
      <c r="P2013" s="138">
        <f t="shared" si="316"/>
        <v>2002</v>
      </c>
      <c r="Q2013" s="290">
        <f t="shared" si="317"/>
        <v>-8664350</v>
      </c>
      <c r="R2013" s="290">
        <f t="shared" si="318"/>
        <v>4350</v>
      </c>
      <c r="S2013" s="290">
        <f t="shared" si="319"/>
        <v>-8668700</v>
      </c>
      <c r="T2013" s="290">
        <f t="shared" si="311"/>
        <v>5200</v>
      </c>
      <c r="U2013" s="290">
        <f t="shared" si="312"/>
        <v>-8669550</v>
      </c>
      <c r="V2013" s="77"/>
      <c r="W2013" s="8"/>
      <c r="X2013" s="8"/>
    </row>
    <row r="2014" spans="3:24" x14ac:dyDescent="0.25">
      <c r="C2014" s="295">
        <f t="shared" si="313"/>
        <v>0</v>
      </c>
      <c r="D2014" s="92">
        <f t="shared" si="314"/>
        <v>0</v>
      </c>
      <c r="E2014" s="92">
        <f t="shared" si="310"/>
        <v>0</v>
      </c>
      <c r="F2014" s="92">
        <f t="shared" si="315"/>
        <v>0</v>
      </c>
      <c r="G2014" s="92"/>
      <c r="H2014" s="233"/>
      <c r="I2014" s="233"/>
      <c r="J2014" s="233"/>
      <c r="K2014" s="233"/>
      <c r="L2014" s="233"/>
      <c r="M2014" s="233"/>
      <c r="O2014" s="138"/>
      <c r="P2014" s="138">
        <f t="shared" si="316"/>
        <v>2003</v>
      </c>
      <c r="Q2014" s="290">
        <f t="shared" si="317"/>
        <v>-8668700</v>
      </c>
      <c r="R2014" s="290">
        <f t="shared" si="318"/>
        <v>4350</v>
      </c>
      <c r="S2014" s="290">
        <f t="shared" si="319"/>
        <v>-8673050</v>
      </c>
      <c r="T2014" s="290">
        <f t="shared" si="311"/>
        <v>5200</v>
      </c>
      <c r="U2014" s="290">
        <f t="shared" si="312"/>
        <v>-8673900</v>
      </c>
      <c r="V2014" s="77"/>
      <c r="W2014" s="8"/>
      <c r="X2014" s="8"/>
    </row>
    <row r="2015" spans="3:24" x14ac:dyDescent="0.25">
      <c r="C2015" s="295">
        <f t="shared" si="313"/>
        <v>0</v>
      </c>
      <c r="D2015" s="92">
        <f t="shared" si="314"/>
        <v>0</v>
      </c>
      <c r="E2015" s="92">
        <f t="shared" si="310"/>
        <v>0</v>
      </c>
      <c r="F2015" s="92">
        <f t="shared" si="315"/>
        <v>0</v>
      </c>
      <c r="G2015" s="92"/>
      <c r="H2015" s="233"/>
      <c r="I2015" s="233"/>
      <c r="J2015" s="233"/>
      <c r="K2015" s="233"/>
      <c r="L2015" s="233"/>
      <c r="M2015" s="233"/>
      <c r="O2015" s="138"/>
      <c r="P2015" s="138">
        <f t="shared" si="316"/>
        <v>2004</v>
      </c>
      <c r="Q2015" s="290">
        <f t="shared" si="317"/>
        <v>-8673050</v>
      </c>
      <c r="R2015" s="290">
        <f t="shared" si="318"/>
        <v>4350</v>
      </c>
      <c r="S2015" s="290">
        <f t="shared" si="319"/>
        <v>-8677400</v>
      </c>
      <c r="T2015" s="290">
        <f t="shared" si="311"/>
        <v>5200</v>
      </c>
      <c r="U2015" s="290">
        <f t="shared" si="312"/>
        <v>-8678250</v>
      </c>
      <c r="V2015" s="77"/>
      <c r="W2015" s="8"/>
      <c r="X2015" s="8"/>
    </row>
    <row r="2016" spans="3:24" x14ac:dyDescent="0.25">
      <c r="C2016" s="295">
        <f t="shared" si="313"/>
        <v>0</v>
      </c>
      <c r="D2016" s="92">
        <f t="shared" si="314"/>
        <v>0</v>
      </c>
      <c r="E2016" s="92">
        <f t="shared" si="310"/>
        <v>0</v>
      </c>
      <c r="F2016" s="92">
        <f t="shared" si="315"/>
        <v>0</v>
      </c>
      <c r="G2016" s="92"/>
      <c r="H2016" s="233"/>
      <c r="I2016" s="233"/>
      <c r="J2016" s="233"/>
      <c r="K2016" s="233"/>
      <c r="L2016" s="233"/>
      <c r="M2016" s="233"/>
      <c r="O2016" s="138"/>
      <c r="P2016" s="138">
        <f t="shared" si="316"/>
        <v>2005</v>
      </c>
      <c r="Q2016" s="290">
        <f t="shared" si="317"/>
        <v>-8677400</v>
      </c>
      <c r="R2016" s="290">
        <f t="shared" si="318"/>
        <v>4350</v>
      </c>
      <c r="S2016" s="290">
        <f t="shared" si="319"/>
        <v>-8681750</v>
      </c>
      <c r="T2016" s="290">
        <f t="shared" si="311"/>
        <v>5200</v>
      </c>
      <c r="U2016" s="290">
        <f t="shared" si="312"/>
        <v>-8682600</v>
      </c>
      <c r="V2016" s="77"/>
      <c r="W2016" s="8"/>
      <c r="X2016" s="8"/>
    </row>
    <row r="2017" spans="3:24" x14ac:dyDescent="0.25">
      <c r="C2017" s="295">
        <f t="shared" si="313"/>
        <v>0</v>
      </c>
      <c r="D2017" s="92">
        <f t="shared" si="314"/>
        <v>0</v>
      </c>
      <c r="E2017" s="92">
        <f t="shared" si="310"/>
        <v>0</v>
      </c>
      <c r="F2017" s="92">
        <f t="shared" si="315"/>
        <v>0</v>
      </c>
      <c r="G2017" s="92"/>
      <c r="H2017" s="233"/>
      <c r="I2017" s="233"/>
      <c r="J2017" s="233"/>
      <c r="K2017" s="233"/>
      <c r="L2017" s="233"/>
      <c r="M2017" s="233"/>
      <c r="O2017" s="138"/>
      <c r="P2017" s="138">
        <f t="shared" si="316"/>
        <v>2006</v>
      </c>
      <c r="Q2017" s="290">
        <f t="shared" si="317"/>
        <v>-8681750</v>
      </c>
      <c r="R2017" s="290">
        <f t="shared" si="318"/>
        <v>4350</v>
      </c>
      <c r="S2017" s="290">
        <f t="shared" si="319"/>
        <v>-8686100</v>
      </c>
      <c r="T2017" s="290">
        <f t="shared" si="311"/>
        <v>5200</v>
      </c>
      <c r="U2017" s="290">
        <f t="shared" si="312"/>
        <v>-8686950</v>
      </c>
      <c r="V2017" s="77"/>
      <c r="W2017" s="8"/>
      <c r="X2017" s="8"/>
    </row>
    <row r="2018" spans="3:24" x14ac:dyDescent="0.25">
      <c r="C2018" s="295">
        <f t="shared" si="313"/>
        <v>0</v>
      </c>
      <c r="D2018" s="92">
        <f t="shared" si="314"/>
        <v>0</v>
      </c>
      <c r="E2018" s="92">
        <f t="shared" si="310"/>
        <v>0</v>
      </c>
      <c r="F2018" s="92">
        <f t="shared" si="315"/>
        <v>0</v>
      </c>
      <c r="G2018" s="92"/>
      <c r="H2018" s="233"/>
      <c r="I2018" s="233"/>
      <c r="J2018" s="233"/>
      <c r="K2018" s="233"/>
      <c r="L2018" s="233"/>
      <c r="M2018" s="233"/>
      <c r="O2018" s="138"/>
      <c r="P2018" s="138">
        <f t="shared" si="316"/>
        <v>2007</v>
      </c>
      <c r="Q2018" s="290">
        <f t="shared" si="317"/>
        <v>-8686100</v>
      </c>
      <c r="R2018" s="290">
        <f t="shared" si="318"/>
        <v>4350</v>
      </c>
      <c r="S2018" s="290">
        <f t="shared" si="319"/>
        <v>-8690450</v>
      </c>
      <c r="T2018" s="290">
        <f t="shared" si="311"/>
        <v>5200</v>
      </c>
      <c r="U2018" s="290">
        <f t="shared" si="312"/>
        <v>-8691300</v>
      </c>
      <c r="V2018" s="77"/>
      <c r="W2018" s="8"/>
      <c r="X2018" s="8"/>
    </row>
    <row r="2019" spans="3:24" x14ac:dyDescent="0.25">
      <c r="C2019" s="295">
        <f t="shared" si="313"/>
        <v>0</v>
      </c>
      <c r="D2019" s="92">
        <f t="shared" si="314"/>
        <v>0</v>
      </c>
      <c r="E2019" s="92">
        <f t="shared" si="310"/>
        <v>0</v>
      </c>
      <c r="F2019" s="92">
        <f t="shared" si="315"/>
        <v>0</v>
      </c>
      <c r="G2019" s="92"/>
      <c r="H2019" s="233"/>
      <c r="I2019" s="233"/>
      <c r="J2019" s="233"/>
      <c r="K2019" s="233"/>
      <c r="L2019" s="233"/>
      <c r="M2019" s="233"/>
      <c r="O2019" s="138"/>
      <c r="P2019" s="138">
        <f t="shared" si="316"/>
        <v>2008</v>
      </c>
      <c r="Q2019" s="290">
        <f t="shared" si="317"/>
        <v>-8690450</v>
      </c>
      <c r="R2019" s="290">
        <f t="shared" si="318"/>
        <v>4350</v>
      </c>
      <c r="S2019" s="290">
        <f t="shared" si="319"/>
        <v>-8694800</v>
      </c>
      <c r="T2019" s="290">
        <f t="shared" si="311"/>
        <v>5200</v>
      </c>
      <c r="U2019" s="290">
        <f t="shared" si="312"/>
        <v>-8695650</v>
      </c>
      <c r="V2019" s="77"/>
      <c r="W2019" s="8"/>
      <c r="X2019" s="8"/>
    </row>
    <row r="2020" spans="3:24" x14ac:dyDescent="0.25">
      <c r="C2020" s="295">
        <f t="shared" si="313"/>
        <v>0</v>
      </c>
      <c r="D2020" s="92">
        <f t="shared" si="314"/>
        <v>0</v>
      </c>
      <c r="E2020" s="92">
        <f t="shared" si="310"/>
        <v>0</v>
      </c>
      <c r="F2020" s="92">
        <f t="shared" si="315"/>
        <v>0</v>
      </c>
      <c r="G2020" s="92"/>
      <c r="H2020" s="233"/>
      <c r="I2020" s="233"/>
      <c r="J2020" s="233"/>
      <c r="K2020" s="233"/>
      <c r="L2020" s="233"/>
      <c r="M2020" s="233"/>
      <c r="O2020" s="138"/>
      <c r="P2020" s="138">
        <f t="shared" si="316"/>
        <v>2009</v>
      </c>
      <c r="Q2020" s="290">
        <f t="shared" si="317"/>
        <v>-8694800</v>
      </c>
      <c r="R2020" s="290">
        <f t="shared" si="318"/>
        <v>4350</v>
      </c>
      <c r="S2020" s="290">
        <f t="shared" si="319"/>
        <v>-8699150</v>
      </c>
      <c r="T2020" s="290">
        <f t="shared" si="311"/>
        <v>5200</v>
      </c>
      <c r="U2020" s="290">
        <f t="shared" si="312"/>
        <v>-8700000</v>
      </c>
      <c r="V2020" s="77"/>
      <c r="W2020" s="8"/>
      <c r="X2020" s="8"/>
    </row>
    <row r="2021" spans="3:24" x14ac:dyDescent="0.25">
      <c r="C2021" s="295">
        <f t="shared" si="313"/>
        <v>0</v>
      </c>
      <c r="D2021" s="92">
        <f t="shared" si="314"/>
        <v>0</v>
      </c>
      <c r="E2021" s="92">
        <f t="shared" si="310"/>
        <v>0</v>
      </c>
      <c r="F2021" s="92">
        <f t="shared" si="315"/>
        <v>0</v>
      </c>
      <c r="G2021" s="92"/>
      <c r="H2021" s="233"/>
      <c r="I2021" s="233"/>
      <c r="J2021" s="233"/>
      <c r="K2021" s="233"/>
      <c r="L2021" s="233"/>
      <c r="M2021" s="233"/>
      <c r="O2021" s="138"/>
      <c r="P2021" s="138">
        <f t="shared" si="316"/>
        <v>2010</v>
      </c>
      <c r="Q2021" s="290">
        <f t="shared" si="317"/>
        <v>-8699150</v>
      </c>
      <c r="R2021" s="290">
        <f t="shared" si="318"/>
        <v>4350</v>
      </c>
      <c r="S2021" s="290">
        <f t="shared" si="319"/>
        <v>-8703500</v>
      </c>
      <c r="T2021" s="290">
        <f t="shared" si="311"/>
        <v>5200</v>
      </c>
      <c r="U2021" s="290">
        <f t="shared" si="312"/>
        <v>-8704350</v>
      </c>
      <c r="V2021" s="77"/>
      <c r="W2021" s="8"/>
      <c r="X2021" s="8"/>
    </row>
    <row r="2022" spans="3:24" x14ac:dyDescent="0.25">
      <c r="C2022" s="295">
        <f t="shared" si="313"/>
        <v>0</v>
      </c>
      <c r="D2022" s="92">
        <f t="shared" si="314"/>
        <v>0</v>
      </c>
      <c r="E2022" s="92">
        <f t="shared" si="310"/>
        <v>0</v>
      </c>
      <c r="F2022" s="92">
        <f t="shared" si="315"/>
        <v>0</v>
      </c>
      <c r="G2022" s="92"/>
      <c r="H2022" s="233"/>
      <c r="I2022" s="233"/>
      <c r="J2022" s="233"/>
      <c r="K2022" s="233"/>
      <c r="L2022" s="233"/>
      <c r="M2022" s="233"/>
      <c r="O2022" s="138"/>
      <c r="P2022" s="138">
        <f t="shared" si="316"/>
        <v>2011</v>
      </c>
      <c r="Q2022" s="290">
        <f t="shared" si="317"/>
        <v>-8703500</v>
      </c>
      <c r="R2022" s="290">
        <f t="shared" si="318"/>
        <v>4350</v>
      </c>
      <c r="S2022" s="290">
        <f t="shared" si="319"/>
        <v>-8707850</v>
      </c>
      <c r="T2022" s="290">
        <f t="shared" si="311"/>
        <v>5200</v>
      </c>
      <c r="U2022" s="290">
        <f t="shared" si="312"/>
        <v>-8708700</v>
      </c>
      <c r="V2022" s="77"/>
      <c r="W2022" s="8"/>
      <c r="X2022" s="8"/>
    </row>
    <row r="2023" spans="3:24" x14ac:dyDescent="0.25">
      <c r="C2023" s="295">
        <f t="shared" si="313"/>
        <v>0</v>
      </c>
      <c r="D2023" s="92">
        <f t="shared" si="314"/>
        <v>0</v>
      </c>
      <c r="E2023" s="92">
        <f t="shared" si="310"/>
        <v>0</v>
      </c>
      <c r="F2023" s="92">
        <f t="shared" si="315"/>
        <v>0</v>
      </c>
      <c r="G2023" s="92"/>
      <c r="H2023" s="233"/>
      <c r="I2023" s="233"/>
      <c r="J2023" s="233"/>
      <c r="K2023" s="233"/>
      <c r="L2023" s="233"/>
      <c r="M2023" s="233"/>
      <c r="O2023" s="138"/>
      <c r="P2023" s="138">
        <f t="shared" si="316"/>
        <v>2012</v>
      </c>
      <c r="Q2023" s="290">
        <f t="shared" si="317"/>
        <v>-8707850</v>
      </c>
      <c r="R2023" s="290">
        <f t="shared" si="318"/>
        <v>4350</v>
      </c>
      <c r="S2023" s="290">
        <f t="shared" si="319"/>
        <v>-8712200</v>
      </c>
      <c r="T2023" s="290">
        <f t="shared" si="311"/>
        <v>5200</v>
      </c>
      <c r="U2023" s="290">
        <f t="shared" si="312"/>
        <v>-8713050</v>
      </c>
      <c r="V2023" s="77"/>
      <c r="W2023" s="8"/>
      <c r="X2023" s="8"/>
    </row>
    <row r="2024" spans="3:24" x14ac:dyDescent="0.25">
      <c r="C2024" s="295">
        <f t="shared" si="313"/>
        <v>0</v>
      </c>
      <c r="D2024" s="92">
        <f t="shared" si="314"/>
        <v>0</v>
      </c>
      <c r="E2024" s="92">
        <f t="shared" si="310"/>
        <v>0</v>
      </c>
      <c r="F2024" s="92">
        <f t="shared" si="315"/>
        <v>0</v>
      </c>
      <c r="G2024" s="92"/>
      <c r="H2024" s="233"/>
      <c r="I2024" s="233"/>
      <c r="J2024" s="233"/>
      <c r="K2024" s="233"/>
      <c r="L2024" s="233"/>
      <c r="M2024" s="233"/>
      <c r="O2024" s="138"/>
      <c r="P2024" s="138">
        <f t="shared" si="316"/>
        <v>2013</v>
      </c>
      <c r="Q2024" s="290">
        <f t="shared" si="317"/>
        <v>-8712200</v>
      </c>
      <c r="R2024" s="290">
        <f t="shared" si="318"/>
        <v>4350</v>
      </c>
      <c r="S2024" s="290">
        <f t="shared" si="319"/>
        <v>-8716550</v>
      </c>
      <c r="T2024" s="290">
        <f t="shared" si="311"/>
        <v>5200</v>
      </c>
      <c r="U2024" s="290">
        <f t="shared" si="312"/>
        <v>-8717400</v>
      </c>
      <c r="V2024" s="77"/>
      <c r="W2024" s="8"/>
      <c r="X2024" s="8"/>
    </row>
    <row r="2025" spans="3:24" x14ac:dyDescent="0.25">
      <c r="C2025" s="295">
        <f t="shared" si="313"/>
        <v>0</v>
      </c>
      <c r="D2025" s="92">
        <f t="shared" si="314"/>
        <v>0</v>
      </c>
      <c r="E2025" s="92">
        <f t="shared" si="310"/>
        <v>0</v>
      </c>
      <c r="F2025" s="92">
        <f t="shared" si="315"/>
        <v>0</v>
      </c>
      <c r="G2025" s="92"/>
      <c r="H2025" s="233"/>
      <c r="I2025" s="233"/>
      <c r="J2025" s="233"/>
      <c r="K2025" s="233"/>
      <c r="L2025" s="233"/>
      <c r="M2025" s="233"/>
      <c r="O2025" s="138"/>
      <c r="P2025" s="138">
        <f t="shared" si="316"/>
        <v>2014</v>
      </c>
      <c r="Q2025" s="290">
        <f t="shared" si="317"/>
        <v>-8716550</v>
      </c>
      <c r="R2025" s="290">
        <f t="shared" si="318"/>
        <v>4350</v>
      </c>
      <c r="S2025" s="290">
        <f t="shared" si="319"/>
        <v>-8720900</v>
      </c>
      <c r="T2025" s="290">
        <f t="shared" si="311"/>
        <v>5200</v>
      </c>
      <c r="U2025" s="290">
        <f t="shared" si="312"/>
        <v>-8721750</v>
      </c>
      <c r="V2025" s="77"/>
      <c r="W2025" s="8"/>
      <c r="X2025" s="8"/>
    </row>
    <row r="2026" spans="3:24" x14ac:dyDescent="0.25">
      <c r="C2026" s="295">
        <f t="shared" si="313"/>
        <v>0</v>
      </c>
      <c r="D2026" s="92">
        <f t="shared" si="314"/>
        <v>0</v>
      </c>
      <c r="E2026" s="92">
        <f t="shared" si="310"/>
        <v>0</v>
      </c>
      <c r="F2026" s="92">
        <f t="shared" si="315"/>
        <v>0</v>
      </c>
      <c r="G2026" s="92"/>
      <c r="H2026" s="233"/>
      <c r="I2026" s="233"/>
      <c r="J2026" s="233"/>
      <c r="K2026" s="233"/>
      <c r="L2026" s="233"/>
      <c r="M2026" s="233"/>
      <c r="O2026" s="138"/>
      <c r="P2026" s="138">
        <f t="shared" si="316"/>
        <v>2015</v>
      </c>
      <c r="Q2026" s="290">
        <f t="shared" si="317"/>
        <v>-8720900</v>
      </c>
      <c r="R2026" s="290">
        <f t="shared" si="318"/>
        <v>4350</v>
      </c>
      <c r="S2026" s="290">
        <f t="shared" si="319"/>
        <v>-8725250</v>
      </c>
      <c r="T2026" s="290">
        <f t="shared" si="311"/>
        <v>5200</v>
      </c>
      <c r="U2026" s="290">
        <f t="shared" si="312"/>
        <v>-8726100</v>
      </c>
      <c r="V2026" s="77"/>
      <c r="W2026" s="8"/>
      <c r="X2026" s="8"/>
    </row>
    <row r="2027" spans="3:24" x14ac:dyDescent="0.25">
      <c r="C2027" s="295">
        <f t="shared" si="313"/>
        <v>0</v>
      </c>
      <c r="D2027" s="92">
        <f t="shared" si="314"/>
        <v>0</v>
      </c>
      <c r="E2027" s="92">
        <f t="shared" si="310"/>
        <v>0</v>
      </c>
      <c r="F2027" s="92">
        <f t="shared" si="315"/>
        <v>0</v>
      </c>
      <c r="G2027" s="92"/>
      <c r="H2027" s="233"/>
      <c r="I2027" s="233"/>
      <c r="J2027" s="233"/>
      <c r="K2027" s="233"/>
      <c r="L2027" s="233"/>
      <c r="M2027" s="233"/>
      <c r="O2027" s="138"/>
      <c r="P2027" s="138">
        <f t="shared" si="316"/>
        <v>2016</v>
      </c>
      <c r="Q2027" s="290">
        <f t="shared" si="317"/>
        <v>-8725250</v>
      </c>
      <c r="R2027" s="290">
        <f t="shared" si="318"/>
        <v>4350</v>
      </c>
      <c r="S2027" s="290">
        <f t="shared" si="319"/>
        <v>-8729600</v>
      </c>
      <c r="T2027" s="290">
        <f t="shared" si="311"/>
        <v>5200</v>
      </c>
      <c r="U2027" s="290">
        <f t="shared" si="312"/>
        <v>-8730450</v>
      </c>
      <c r="V2027" s="77"/>
      <c r="W2027" s="8"/>
      <c r="X2027" s="8"/>
    </row>
    <row r="2028" spans="3:24" x14ac:dyDescent="0.25">
      <c r="C2028" s="295">
        <f t="shared" si="313"/>
        <v>0</v>
      </c>
      <c r="D2028" s="92">
        <f t="shared" si="314"/>
        <v>0</v>
      </c>
      <c r="E2028" s="92">
        <f t="shared" si="310"/>
        <v>0</v>
      </c>
      <c r="F2028" s="92">
        <f t="shared" si="315"/>
        <v>0</v>
      </c>
      <c r="G2028" s="92"/>
      <c r="H2028" s="233"/>
      <c r="I2028" s="233"/>
      <c r="J2028" s="233"/>
      <c r="K2028" s="233"/>
      <c r="L2028" s="233"/>
      <c r="M2028" s="233"/>
      <c r="O2028" s="138"/>
      <c r="P2028" s="138">
        <f t="shared" si="316"/>
        <v>2017</v>
      </c>
      <c r="Q2028" s="290">
        <f t="shared" si="317"/>
        <v>-8729600</v>
      </c>
      <c r="R2028" s="290">
        <f t="shared" si="318"/>
        <v>4350</v>
      </c>
      <c r="S2028" s="290">
        <f t="shared" si="319"/>
        <v>-8733950</v>
      </c>
      <c r="T2028" s="290">
        <f t="shared" si="311"/>
        <v>5200</v>
      </c>
      <c r="U2028" s="290">
        <f t="shared" si="312"/>
        <v>-8734800</v>
      </c>
      <c r="V2028" s="77"/>
      <c r="W2028" s="8"/>
      <c r="X2028" s="8"/>
    </row>
    <row r="2029" spans="3:24" x14ac:dyDescent="0.25">
      <c r="C2029" s="295">
        <f t="shared" si="313"/>
        <v>0</v>
      </c>
      <c r="D2029" s="92">
        <f t="shared" si="314"/>
        <v>0</v>
      </c>
      <c r="E2029" s="92">
        <f t="shared" si="310"/>
        <v>0</v>
      </c>
      <c r="F2029" s="92">
        <f t="shared" si="315"/>
        <v>0</v>
      </c>
      <c r="G2029" s="92"/>
      <c r="H2029" s="233"/>
      <c r="I2029" s="233"/>
      <c r="J2029" s="233"/>
      <c r="K2029" s="233"/>
      <c r="L2029" s="233"/>
      <c r="M2029" s="233"/>
      <c r="O2029" s="138"/>
      <c r="P2029" s="138">
        <f t="shared" si="316"/>
        <v>2018</v>
      </c>
      <c r="Q2029" s="290">
        <f t="shared" si="317"/>
        <v>-8733950</v>
      </c>
      <c r="R2029" s="290">
        <f t="shared" si="318"/>
        <v>4350</v>
      </c>
      <c r="S2029" s="290">
        <f t="shared" si="319"/>
        <v>-8738300</v>
      </c>
      <c r="T2029" s="290">
        <f t="shared" si="311"/>
        <v>5200</v>
      </c>
      <c r="U2029" s="290">
        <f t="shared" si="312"/>
        <v>-8739150</v>
      </c>
      <c r="V2029" s="77"/>
      <c r="W2029" s="8"/>
      <c r="X2029" s="8"/>
    </row>
    <row r="2030" spans="3:24" x14ac:dyDescent="0.25">
      <c r="C2030" s="295">
        <f t="shared" si="313"/>
        <v>0</v>
      </c>
      <c r="D2030" s="92">
        <f t="shared" si="314"/>
        <v>0</v>
      </c>
      <c r="E2030" s="92">
        <f t="shared" si="310"/>
        <v>0</v>
      </c>
      <c r="F2030" s="92">
        <f t="shared" si="315"/>
        <v>0</v>
      </c>
      <c r="G2030" s="92"/>
      <c r="H2030" s="233"/>
      <c r="I2030" s="233"/>
      <c r="J2030" s="233"/>
      <c r="K2030" s="233"/>
      <c r="L2030" s="233"/>
      <c r="M2030" s="233"/>
      <c r="O2030" s="138"/>
      <c r="P2030" s="138">
        <f t="shared" si="316"/>
        <v>2019</v>
      </c>
      <c r="Q2030" s="290">
        <f t="shared" si="317"/>
        <v>-8738300</v>
      </c>
      <c r="R2030" s="290">
        <f t="shared" si="318"/>
        <v>4350</v>
      </c>
      <c r="S2030" s="290">
        <f t="shared" si="319"/>
        <v>-8742650</v>
      </c>
      <c r="T2030" s="290">
        <f t="shared" si="311"/>
        <v>5200</v>
      </c>
      <c r="U2030" s="290">
        <f t="shared" si="312"/>
        <v>-8743500</v>
      </c>
      <c r="V2030" s="77"/>
      <c r="W2030" s="8"/>
      <c r="X2030" s="8"/>
    </row>
    <row r="2031" spans="3:24" x14ac:dyDescent="0.25">
      <c r="C2031" s="295">
        <f t="shared" si="313"/>
        <v>0</v>
      </c>
      <c r="D2031" s="92">
        <f t="shared" si="314"/>
        <v>0</v>
      </c>
      <c r="E2031" s="92">
        <f t="shared" si="310"/>
        <v>0</v>
      </c>
      <c r="F2031" s="92">
        <f t="shared" si="315"/>
        <v>0</v>
      </c>
      <c r="G2031" s="92"/>
      <c r="H2031" s="233"/>
      <c r="I2031" s="233"/>
      <c r="J2031" s="233"/>
      <c r="K2031" s="233"/>
      <c r="L2031" s="233"/>
      <c r="M2031" s="233"/>
      <c r="O2031" s="138"/>
      <c r="P2031" s="138">
        <f t="shared" si="316"/>
        <v>2020</v>
      </c>
      <c r="Q2031" s="290">
        <f t="shared" si="317"/>
        <v>-8742650</v>
      </c>
      <c r="R2031" s="290">
        <f t="shared" si="318"/>
        <v>4350</v>
      </c>
      <c r="S2031" s="290">
        <f t="shared" si="319"/>
        <v>-8747000</v>
      </c>
      <c r="T2031" s="290">
        <f t="shared" si="311"/>
        <v>5200</v>
      </c>
      <c r="U2031" s="290">
        <f t="shared" si="312"/>
        <v>-8747850</v>
      </c>
      <c r="V2031" s="77"/>
      <c r="W2031" s="8"/>
      <c r="X2031" s="8"/>
    </row>
    <row r="2032" spans="3:24" x14ac:dyDescent="0.25">
      <c r="C2032" s="295">
        <f t="shared" si="313"/>
        <v>0</v>
      </c>
      <c r="D2032" s="92">
        <f t="shared" si="314"/>
        <v>0</v>
      </c>
      <c r="E2032" s="92">
        <f t="shared" si="310"/>
        <v>0</v>
      </c>
      <c r="F2032" s="92">
        <f t="shared" si="315"/>
        <v>0</v>
      </c>
      <c r="G2032" s="92"/>
      <c r="H2032" s="233"/>
      <c r="I2032" s="233"/>
      <c r="J2032" s="233"/>
      <c r="K2032" s="233"/>
      <c r="L2032" s="233"/>
      <c r="M2032" s="233"/>
      <c r="O2032" s="138"/>
      <c r="P2032" s="138">
        <f t="shared" si="316"/>
        <v>2021</v>
      </c>
      <c r="Q2032" s="290">
        <f t="shared" si="317"/>
        <v>-8747000</v>
      </c>
      <c r="R2032" s="290">
        <f t="shared" si="318"/>
        <v>4350</v>
      </c>
      <c r="S2032" s="290">
        <f t="shared" si="319"/>
        <v>-8751350</v>
      </c>
      <c r="T2032" s="290">
        <f t="shared" si="311"/>
        <v>5200</v>
      </c>
      <c r="U2032" s="290">
        <f t="shared" si="312"/>
        <v>-8752200</v>
      </c>
      <c r="V2032" s="77"/>
      <c r="W2032" s="8"/>
      <c r="X2032" s="8"/>
    </row>
    <row r="2033" spans="3:24" x14ac:dyDescent="0.25">
      <c r="C2033" s="295">
        <f t="shared" si="313"/>
        <v>0</v>
      </c>
      <c r="D2033" s="92">
        <f t="shared" si="314"/>
        <v>0</v>
      </c>
      <c r="E2033" s="92">
        <f t="shared" si="310"/>
        <v>0</v>
      </c>
      <c r="F2033" s="92">
        <f t="shared" si="315"/>
        <v>0</v>
      </c>
      <c r="G2033" s="92"/>
      <c r="H2033" s="233"/>
      <c r="I2033" s="233"/>
      <c r="J2033" s="233"/>
      <c r="K2033" s="233"/>
      <c r="L2033" s="233"/>
      <c r="M2033" s="233"/>
      <c r="O2033" s="138"/>
      <c r="P2033" s="138">
        <f t="shared" si="316"/>
        <v>2022</v>
      </c>
      <c r="Q2033" s="290">
        <f t="shared" si="317"/>
        <v>-8751350</v>
      </c>
      <c r="R2033" s="290">
        <f t="shared" si="318"/>
        <v>4350</v>
      </c>
      <c r="S2033" s="290">
        <f t="shared" si="319"/>
        <v>-8755700</v>
      </c>
      <c r="T2033" s="290">
        <f t="shared" si="311"/>
        <v>5200</v>
      </c>
      <c r="U2033" s="290">
        <f t="shared" si="312"/>
        <v>-8756550</v>
      </c>
      <c r="V2033" s="77"/>
      <c r="W2033" s="8"/>
      <c r="X2033" s="8"/>
    </row>
    <row r="2034" spans="3:24" x14ac:dyDescent="0.25">
      <c r="C2034" s="295">
        <f t="shared" si="313"/>
        <v>0</v>
      </c>
      <c r="D2034" s="92">
        <f t="shared" si="314"/>
        <v>0</v>
      </c>
      <c r="E2034" s="92">
        <f t="shared" si="310"/>
        <v>0</v>
      </c>
      <c r="F2034" s="92">
        <f t="shared" si="315"/>
        <v>0</v>
      </c>
      <c r="G2034" s="92"/>
      <c r="H2034" s="233"/>
      <c r="I2034" s="233"/>
      <c r="J2034" s="233"/>
      <c r="K2034" s="233"/>
      <c r="L2034" s="233"/>
      <c r="M2034" s="233"/>
      <c r="O2034" s="138"/>
      <c r="P2034" s="138">
        <f t="shared" si="316"/>
        <v>2023</v>
      </c>
      <c r="Q2034" s="290">
        <f t="shared" si="317"/>
        <v>-8755700</v>
      </c>
      <c r="R2034" s="290">
        <f t="shared" si="318"/>
        <v>4350</v>
      </c>
      <c r="S2034" s="290">
        <f t="shared" si="319"/>
        <v>-8760050</v>
      </c>
      <c r="T2034" s="290">
        <f t="shared" si="311"/>
        <v>5200</v>
      </c>
      <c r="U2034" s="290">
        <f t="shared" si="312"/>
        <v>-8760900</v>
      </c>
      <c r="V2034" s="77"/>
      <c r="W2034" s="8"/>
      <c r="X2034" s="8"/>
    </row>
    <row r="2035" spans="3:24" x14ac:dyDescent="0.25">
      <c r="C2035" s="295">
        <f t="shared" si="313"/>
        <v>0</v>
      </c>
      <c r="D2035" s="92">
        <f t="shared" si="314"/>
        <v>0</v>
      </c>
      <c r="E2035" s="92">
        <f t="shared" si="310"/>
        <v>0</v>
      </c>
      <c r="F2035" s="92">
        <f t="shared" si="315"/>
        <v>0</v>
      </c>
      <c r="G2035" s="92"/>
      <c r="H2035" s="233"/>
      <c r="I2035" s="233"/>
      <c r="J2035" s="233"/>
      <c r="K2035" s="233"/>
      <c r="L2035" s="233"/>
      <c r="M2035" s="233"/>
      <c r="O2035" s="138"/>
      <c r="P2035" s="138">
        <f t="shared" si="316"/>
        <v>2024</v>
      </c>
      <c r="Q2035" s="290">
        <f t="shared" si="317"/>
        <v>-8760050</v>
      </c>
      <c r="R2035" s="290">
        <f t="shared" si="318"/>
        <v>4350</v>
      </c>
      <c r="S2035" s="290">
        <f t="shared" si="319"/>
        <v>-8764400</v>
      </c>
      <c r="T2035" s="290">
        <f t="shared" si="311"/>
        <v>5200</v>
      </c>
      <c r="U2035" s="290">
        <f t="shared" si="312"/>
        <v>-8765250</v>
      </c>
      <c r="V2035" s="77"/>
      <c r="W2035" s="8"/>
      <c r="X2035" s="8"/>
    </row>
    <row r="2036" spans="3:24" x14ac:dyDescent="0.25">
      <c r="C2036" s="295">
        <f t="shared" si="313"/>
        <v>0</v>
      </c>
      <c r="D2036" s="92">
        <f t="shared" si="314"/>
        <v>0</v>
      </c>
      <c r="E2036" s="92">
        <f t="shared" si="310"/>
        <v>0</v>
      </c>
      <c r="F2036" s="92">
        <f t="shared" si="315"/>
        <v>0</v>
      </c>
      <c r="G2036" s="92"/>
      <c r="H2036" s="233"/>
      <c r="I2036" s="233"/>
      <c r="J2036" s="233"/>
      <c r="K2036" s="233"/>
      <c r="L2036" s="233"/>
      <c r="M2036" s="233"/>
      <c r="O2036" s="138"/>
      <c r="P2036" s="138">
        <f t="shared" si="316"/>
        <v>2025</v>
      </c>
      <c r="Q2036" s="290">
        <f t="shared" si="317"/>
        <v>-8764400</v>
      </c>
      <c r="R2036" s="290">
        <f t="shared" si="318"/>
        <v>4350</v>
      </c>
      <c r="S2036" s="290">
        <f t="shared" si="319"/>
        <v>-8768750</v>
      </c>
      <c r="T2036" s="290">
        <f t="shared" si="311"/>
        <v>5200</v>
      </c>
      <c r="U2036" s="290">
        <f t="shared" si="312"/>
        <v>-8769600</v>
      </c>
      <c r="V2036" s="77"/>
      <c r="W2036" s="8"/>
      <c r="X2036" s="8"/>
    </row>
    <row r="2037" spans="3:24" x14ac:dyDescent="0.25">
      <c r="C2037" s="295">
        <f t="shared" si="313"/>
        <v>0</v>
      </c>
      <c r="D2037" s="92">
        <f t="shared" si="314"/>
        <v>0</v>
      </c>
      <c r="E2037" s="92">
        <f t="shared" si="310"/>
        <v>0</v>
      </c>
      <c r="F2037" s="92">
        <f t="shared" si="315"/>
        <v>0</v>
      </c>
      <c r="G2037" s="92"/>
      <c r="H2037" s="233"/>
      <c r="I2037" s="233"/>
      <c r="J2037" s="233"/>
      <c r="K2037" s="233"/>
      <c r="L2037" s="233"/>
      <c r="M2037" s="233"/>
      <c r="O2037" s="138"/>
      <c r="P2037" s="138">
        <f t="shared" si="316"/>
        <v>2026</v>
      </c>
      <c r="Q2037" s="290">
        <f t="shared" si="317"/>
        <v>-8768750</v>
      </c>
      <c r="R2037" s="290">
        <f t="shared" si="318"/>
        <v>4350</v>
      </c>
      <c r="S2037" s="290">
        <f t="shared" si="319"/>
        <v>-8773100</v>
      </c>
      <c r="T2037" s="290">
        <f t="shared" si="311"/>
        <v>5200</v>
      </c>
      <c r="U2037" s="290">
        <f t="shared" si="312"/>
        <v>-8773950</v>
      </c>
      <c r="V2037" s="77"/>
      <c r="W2037" s="8"/>
      <c r="X2037" s="8"/>
    </row>
    <row r="2038" spans="3:24" x14ac:dyDescent="0.25">
      <c r="C2038" s="295">
        <f t="shared" si="313"/>
        <v>0</v>
      </c>
      <c r="D2038" s="92">
        <f t="shared" si="314"/>
        <v>0</v>
      </c>
      <c r="E2038" s="92">
        <f t="shared" si="310"/>
        <v>0</v>
      </c>
      <c r="F2038" s="92">
        <f t="shared" si="315"/>
        <v>0</v>
      </c>
      <c r="G2038" s="92"/>
      <c r="H2038" s="233"/>
      <c r="I2038" s="233"/>
      <c r="J2038" s="233"/>
      <c r="K2038" s="233"/>
      <c r="L2038" s="233"/>
      <c r="M2038" s="233"/>
      <c r="O2038" s="138"/>
      <c r="P2038" s="138">
        <f t="shared" si="316"/>
        <v>2027</v>
      </c>
      <c r="Q2038" s="290">
        <f t="shared" si="317"/>
        <v>-8773100</v>
      </c>
      <c r="R2038" s="290">
        <f t="shared" si="318"/>
        <v>4350</v>
      </c>
      <c r="S2038" s="290">
        <f t="shared" si="319"/>
        <v>-8777450</v>
      </c>
      <c r="T2038" s="290">
        <f t="shared" si="311"/>
        <v>5200</v>
      </c>
      <c r="U2038" s="290">
        <f t="shared" si="312"/>
        <v>-8778300</v>
      </c>
      <c r="V2038" s="77"/>
      <c r="W2038" s="8"/>
      <c r="X2038" s="8"/>
    </row>
    <row r="2039" spans="3:24" x14ac:dyDescent="0.25">
      <c r="C2039" s="295">
        <f t="shared" si="313"/>
        <v>0</v>
      </c>
      <c r="D2039" s="92">
        <f t="shared" si="314"/>
        <v>0</v>
      </c>
      <c r="E2039" s="92">
        <f t="shared" si="310"/>
        <v>0</v>
      </c>
      <c r="F2039" s="92">
        <f t="shared" si="315"/>
        <v>0</v>
      </c>
      <c r="G2039" s="92"/>
      <c r="H2039" s="233"/>
      <c r="I2039" s="233"/>
      <c r="J2039" s="233"/>
      <c r="K2039" s="233"/>
      <c r="L2039" s="233"/>
      <c r="M2039" s="233"/>
      <c r="O2039" s="138"/>
      <c r="P2039" s="138">
        <f t="shared" si="316"/>
        <v>2028</v>
      </c>
      <c r="Q2039" s="290">
        <f t="shared" si="317"/>
        <v>-8777450</v>
      </c>
      <c r="R2039" s="290">
        <f t="shared" si="318"/>
        <v>4350</v>
      </c>
      <c r="S2039" s="290">
        <f t="shared" si="319"/>
        <v>-8781800</v>
      </c>
      <c r="T2039" s="290">
        <f t="shared" si="311"/>
        <v>5200</v>
      </c>
      <c r="U2039" s="290">
        <f t="shared" si="312"/>
        <v>-8782650</v>
      </c>
      <c r="V2039" s="77"/>
      <c r="W2039" s="8"/>
      <c r="X2039" s="8"/>
    </row>
    <row r="2040" spans="3:24" x14ac:dyDescent="0.25">
      <c r="C2040" s="295">
        <f t="shared" si="313"/>
        <v>0</v>
      </c>
      <c r="D2040" s="92">
        <f t="shared" si="314"/>
        <v>0</v>
      </c>
      <c r="E2040" s="92">
        <f t="shared" si="310"/>
        <v>0</v>
      </c>
      <c r="F2040" s="92">
        <f t="shared" si="315"/>
        <v>0</v>
      </c>
      <c r="G2040" s="92"/>
      <c r="H2040" s="233"/>
      <c r="I2040" s="233"/>
      <c r="J2040" s="233"/>
      <c r="K2040" s="233"/>
      <c r="L2040" s="233"/>
      <c r="M2040" s="233"/>
      <c r="O2040" s="138"/>
      <c r="P2040" s="138">
        <f t="shared" si="316"/>
        <v>2029</v>
      </c>
      <c r="Q2040" s="290">
        <f t="shared" si="317"/>
        <v>-8781800</v>
      </c>
      <c r="R2040" s="290">
        <f t="shared" si="318"/>
        <v>4350</v>
      </c>
      <c r="S2040" s="290">
        <f t="shared" si="319"/>
        <v>-8786150</v>
      </c>
      <c r="T2040" s="290">
        <f t="shared" si="311"/>
        <v>5200</v>
      </c>
      <c r="U2040" s="290">
        <f t="shared" si="312"/>
        <v>-8787000</v>
      </c>
      <c r="V2040" s="77"/>
      <c r="W2040" s="8"/>
      <c r="X2040" s="8"/>
    </row>
    <row r="2041" spans="3:24" x14ac:dyDescent="0.25">
      <c r="C2041" s="295">
        <f t="shared" si="313"/>
        <v>0</v>
      </c>
      <c r="D2041" s="92">
        <f t="shared" si="314"/>
        <v>0</v>
      </c>
      <c r="E2041" s="92">
        <f t="shared" si="310"/>
        <v>0</v>
      </c>
      <c r="F2041" s="92">
        <f t="shared" si="315"/>
        <v>0</v>
      </c>
      <c r="G2041" s="92"/>
      <c r="H2041" s="233"/>
      <c r="I2041" s="233"/>
      <c r="J2041" s="233"/>
      <c r="K2041" s="233"/>
      <c r="L2041" s="233"/>
      <c r="M2041" s="233"/>
      <c r="O2041" s="138"/>
      <c r="P2041" s="138">
        <f t="shared" si="316"/>
        <v>2030</v>
      </c>
      <c r="Q2041" s="290">
        <f t="shared" si="317"/>
        <v>-8786150</v>
      </c>
      <c r="R2041" s="290">
        <f t="shared" si="318"/>
        <v>4350</v>
      </c>
      <c r="S2041" s="290">
        <f t="shared" si="319"/>
        <v>-8790500</v>
      </c>
      <c r="T2041" s="290">
        <f t="shared" si="311"/>
        <v>5200</v>
      </c>
      <c r="U2041" s="290">
        <f t="shared" si="312"/>
        <v>-8791350</v>
      </c>
      <c r="V2041" s="77"/>
      <c r="W2041" s="8"/>
      <c r="X2041" s="8"/>
    </row>
    <row r="2042" spans="3:24" x14ac:dyDescent="0.25">
      <c r="C2042" s="295">
        <f t="shared" si="313"/>
        <v>0</v>
      </c>
      <c r="D2042" s="92">
        <f t="shared" si="314"/>
        <v>0</v>
      </c>
      <c r="E2042" s="92">
        <f t="shared" si="310"/>
        <v>0</v>
      </c>
      <c r="F2042" s="92">
        <f t="shared" si="315"/>
        <v>0</v>
      </c>
      <c r="G2042" s="92"/>
      <c r="H2042" s="233"/>
      <c r="I2042" s="233"/>
      <c r="J2042" s="233"/>
      <c r="K2042" s="233"/>
      <c r="L2042" s="233"/>
      <c r="M2042" s="233"/>
      <c r="O2042" s="138"/>
      <c r="P2042" s="138">
        <f t="shared" si="316"/>
        <v>2031</v>
      </c>
      <c r="Q2042" s="290">
        <f t="shared" si="317"/>
        <v>-8790500</v>
      </c>
      <c r="R2042" s="290">
        <f t="shared" si="318"/>
        <v>4350</v>
      </c>
      <c r="S2042" s="290">
        <f t="shared" si="319"/>
        <v>-8794850</v>
      </c>
      <c r="T2042" s="290">
        <f t="shared" si="311"/>
        <v>5200</v>
      </c>
      <c r="U2042" s="290">
        <f t="shared" si="312"/>
        <v>-8795700</v>
      </c>
      <c r="V2042" s="77"/>
      <c r="W2042" s="8"/>
      <c r="X2042" s="8"/>
    </row>
    <row r="2043" spans="3:24" x14ac:dyDescent="0.25">
      <c r="C2043" s="295">
        <f t="shared" si="313"/>
        <v>0</v>
      </c>
      <c r="D2043" s="92">
        <f t="shared" si="314"/>
        <v>0</v>
      </c>
      <c r="E2043" s="92">
        <f t="shared" si="310"/>
        <v>0</v>
      </c>
      <c r="F2043" s="92">
        <f t="shared" si="315"/>
        <v>0</v>
      </c>
      <c r="G2043" s="92"/>
      <c r="H2043" s="233"/>
      <c r="I2043" s="233"/>
      <c r="J2043" s="233"/>
      <c r="K2043" s="233"/>
      <c r="L2043" s="233"/>
      <c r="M2043" s="233"/>
      <c r="O2043" s="138"/>
      <c r="P2043" s="138">
        <f t="shared" si="316"/>
        <v>2032</v>
      </c>
      <c r="Q2043" s="290">
        <f t="shared" si="317"/>
        <v>-8794850</v>
      </c>
      <c r="R2043" s="290">
        <f t="shared" si="318"/>
        <v>4350</v>
      </c>
      <c r="S2043" s="290">
        <f t="shared" si="319"/>
        <v>-8799200</v>
      </c>
      <c r="T2043" s="290">
        <f t="shared" si="311"/>
        <v>5200</v>
      </c>
      <c r="U2043" s="290">
        <f t="shared" si="312"/>
        <v>-8800050</v>
      </c>
      <c r="V2043" s="77"/>
      <c r="W2043" s="8"/>
      <c r="X2043" s="8"/>
    </row>
    <row r="2044" spans="3:24" x14ac:dyDescent="0.25">
      <c r="C2044" s="295">
        <f t="shared" si="313"/>
        <v>0</v>
      </c>
      <c r="D2044" s="92">
        <f t="shared" si="314"/>
        <v>0</v>
      </c>
      <c r="E2044" s="92">
        <f t="shared" si="310"/>
        <v>0</v>
      </c>
      <c r="F2044" s="92">
        <f t="shared" si="315"/>
        <v>0</v>
      </c>
      <c r="G2044" s="92"/>
      <c r="H2044" s="233"/>
      <c r="I2044" s="233"/>
      <c r="J2044" s="233"/>
      <c r="K2044" s="233"/>
      <c r="L2044" s="233"/>
      <c r="M2044" s="233"/>
      <c r="O2044" s="138"/>
      <c r="P2044" s="138">
        <f t="shared" si="316"/>
        <v>2033</v>
      </c>
      <c r="Q2044" s="290">
        <f t="shared" si="317"/>
        <v>-8799200</v>
      </c>
      <c r="R2044" s="290">
        <f t="shared" si="318"/>
        <v>4350</v>
      </c>
      <c r="S2044" s="290">
        <f t="shared" si="319"/>
        <v>-8803550</v>
      </c>
      <c r="T2044" s="290">
        <f t="shared" si="311"/>
        <v>5200</v>
      </c>
      <c r="U2044" s="290">
        <f t="shared" si="312"/>
        <v>-8804400</v>
      </c>
      <c r="V2044" s="77"/>
      <c r="W2044" s="8"/>
      <c r="X2044" s="8"/>
    </row>
    <row r="2045" spans="3:24" x14ac:dyDescent="0.25">
      <c r="C2045" s="295">
        <f t="shared" si="313"/>
        <v>0</v>
      </c>
      <c r="D2045" s="92">
        <f t="shared" si="314"/>
        <v>0</v>
      </c>
      <c r="E2045" s="92">
        <f t="shared" si="310"/>
        <v>0</v>
      </c>
      <c r="F2045" s="92">
        <f t="shared" si="315"/>
        <v>0</v>
      </c>
      <c r="G2045" s="92"/>
      <c r="H2045" s="233"/>
      <c r="I2045" s="233"/>
      <c r="J2045" s="233"/>
      <c r="K2045" s="233"/>
      <c r="L2045" s="233"/>
      <c r="M2045" s="233"/>
      <c r="O2045" s="138"/>
      <c r="P2045" s="138">
        <f t="shared" si="316"/>
        <v>2034</v>
      </c>
      <c r="Q2045" s="290">
        <f t="shared" si="317"/>
        <v>-8803550</v>
      </c>
      <c r="R2045" s="290">
        <f t="shared" si="318"/>
        <v>4350</v>
      </c>
      <c r="S2045" s="290">
        <f t="shared" si="319"/>
        <v>-8807900</v>
      </c>
      <c r="T2045" s="290">
        <f t="shared" si="311"/>
        <v>5200</v>
      </c>
      <c r="U2045" s="290">
        <f t="shared" si="312"/>
        <v>-8808750</v>
      </c>
      <c r="V2045" s="77"/>
      <c r="W2045" s="8"/>
      <c r="X2045" s="8"/>
    </row>
    <row r="2046" spans="3:24" x14ac:dyDescent="0.25">
      <c r="C2046" s="295">
        <f t="shared" si="313"/>
        <v>0</v>
      </c>
      <c r="D2046" s="92">
        <f t="shared" si="314"/>
        <v>0</v>
      </c>
      <c r="E2046" s="92">
        <f t="shared" si="310"/>
        <v>0</v>
      </c>
      <c r="F2046" s="92">
        <f t="shared" si="315"/>
        <v>0</v>
      </c>
      <c r="G2046" s="92"/>
      <c r="H2046" s="233"/>
      <c r="I2046" s="233"/>
      <c r="J2046" s="233"/>
      <c r="K2046" s="233"/>
      <c r="L2046" s="233"/>
      <c r="M2046" s="233"/>
      <c r="O2046" s="138"/>
      <c r="P2046" s="138">
        <f t="shared" si="316"/>
        <v>2035</v>
      </c>
      <c r="Q2046" s="290">
        <f t="shared" si="317"/>
        <v>-8807900</v>
      </c>
      <c r="R2046" s="290">
        <f t="shared" si="318"/>
        <v>4350</v>
      </c>
      <c r="S2046" s="290">
        <f t="shared" si="319"/>
        <v>-8812250</v>
      </c>
      <c r="T2046" s="290">
        <f t="shared" si="311"/>
        <v>5200</v>
      </c>
      <c r="U2046" s="290">
        <f t="shared" si="312"/>
        <v>-8813100</v>
      </c>
      <c r="V2046" s="77"/>
      <c r="W2046" s="8"/>
      <c r="X2046" s="8"/>
    </row>
    <row r="2047" spans="3:24" x14ac:dyDescent="0.25">
      <c r="C2047" s="295">
        <f t="shared" si="313"/>
        <v>0</v>
      </c>
      <c r="D2047" s="92">
        <f t="shared" si="314"/>
        <v>0</v>
      </c>
      <c r="E2047" s="92">
        <f t="shared" si="310"/>
        <v>0</v>
      </c>
      <c r="F2047" s="92">
        <f t="shared" si="315"/>
        <v>0</v>
      </c>
      <c r="G2047" s="92"/>
      <c r="H2047" s="233"/>
      <c r="I2047" s="233"/>
      <c r="J2047" s="233"/>
      <c r="K2047" s="233"/>
      <c r="L2047" s="233"/>
      <c r="M2047" s="233"/>
      <c r="O2047" s="138"/>
      <c r="P2047" s="138">
        <f t="shared" si="316"/>
        <v>2036</v>
      </c>
      <c r="Q2047" s="290">
        <f t="shared" si="317"/>
        <v>-8812250</v>
      </c>
      <c r="R2047" s="290">
        <f t="shared" si="318"/>
        <v>4350</v>
      </c>
      <c r="S2047" s="290">
        <f t="shared" si="319"/>
        <v>-8816600</v>
      </c>
      <c r="T2047" s="290">
        <f t="shared" si="311"/>
        <v>5200</v>
      </c>
      <c r="U2047" s="290">
        <f t="shared" si="312"/>
        <v>-8817450</v>
      </c>
      <c r="V2047" s="77"/>
      <c r="W2047" s="8"/>
      <c r="X2047" s="8"/>
    </row>
    <row r="2048" spans="3:24" x14ac:dyDescent="0.25">
      <c r="C2048" s="295">
        <f t="shared" si="313"/>
        <v>0</v>
      </c>
      <c r="D2048" s="92">
        <f t="shared" si="314"/>
        <v>0</v>
      </c>
      <c r="E2048" s="92">
        <f t="shared" si="310"/>
        <v>0</v>
      </c>
      <c r="F2048" s="92">
        <f t="shared" si="315"/>
        <v>0</v>
      </c>
      <c r="G2048" s="92"/>
      <c r="H2048" s="233"/>
      <c r="I2048" s="233"/>
      <c r="J2048" s="233"/>
      <c r="K2048" s="233"/>
      <c r="L2048" s="233"/>
      <c r="M2048" s="233"/>
      <c r="O2048" s="138"/>
      <c r="P2048" s="138">
        <f t="shared" si="316"/>
        <v>2037</v>
      </c>
      <c r="Q2048" s="290">
        <f t="shared" si="317"/>
        <v>-8816600</v>
      </c>
      <c r="R2048" s="290">
        <f t="shared" si="318"/>
        <v>4350</v>
      </c>
      <c r="S2048" s="290">
        <f t="shared" si="319"/>
        <v>-8820950</v>
      </c>
      <c r="T2048" s="290">
        <f t="shared" si="311"/>
        <v>5200</v>
      </c>
      <c r="U2048" s="290">
        <f t="shared" si="312"/>
        <v>-8821800</v>
      </c>
      <c r="V2048" s="77"/>
      <c r="W2048" s="8"/>
      <c r="X2048" s="8"/>
    </row>
    <row r="2049" spans="3:24" x14ac:dyDescent="0.25">
      <c r="C2049" s="295">
        <f t="shared" si="313"/>
        <v>0</v>
      </c>
      <c r="D2049" s="92">
        <f t="shared" si="314"/>
        <v>0</v>
      </c>
      <c r="E2049" s="92">
        <f t="shared" si="310"/>
        <v>0</v>
      </c>
      <c r="F2049" s="92">
        <f t="shared" si="315"/>
        <v>0</v>
      </c>
      <c r="G2049" s="92"/>
      <c r="H2049" s="233"/>
      <c r="I2049" s="233"/>
      <c r="J2049" s="233"/>
      <c r="K2049" s="233"/>
      <c r="L2049" s="233"/>
      <c r="M2049" s="233"/>
      <c r="O2049" s="138"/>
      <c r="P2049" s="138">
        <f t="shared" si="316"/>
        <v>2038</v>
      </c>
      <c r="Q2049" s="290">
        <f t="shared" si="317"/>
        <v>-8820950</v>
      </c>
      <c r="R2049" s="290">
        <f t="shared" si="318"/>
        <v>4350</v>
      </c>
      <c r="S2049" s="290">
        <f t="shared" si="319"/>
        <v>-8825300</v>
      </c>
      <c r="T2049" s="290">
        <f t="shared" si="311"/>
        <v>5200</v>
      </c>
      <c r="U2049" s="290">
        <f t="shared" si="312"/>
        <v>-8826150</v>
      </c>
      <c r="V2049" s="77"/>
      <c r="W2049" s="8"/>
      <c r="X2049" s="8"/>
    </row>
    <row r="2050" spans="3:24" x14ac:dyDescent="0.25">
      <c r="C2050" s="295">
        <f t="shared" si="313"/>
        <v>0</v>
      </c>
      <c r="D2050" s="92">
        <f t="shared" si="314"/>
        <v>0</v>
      </c>
      <c r="E2050" s="92">
        <f t="shared" si="310"/>
        <v>0</v>
      </c>
      <c r="F2050" s="92">
        <f t="shared" si="315"/>
        <v>0</v>
      </c>
      <c r="G2050" s="92"/>
      <c r="H2050" s="233"/>
      <c r="I2050" s="233"/>
      <c r="J2050" s="233"/>
      <c r="K2050" s="233"/>
      <c r="L2050" s="233"/>
      <c r="M2050" s="233"/>
      <c r="O2050" s="138"/>
      <c r="P2050" s="138">
        <f t="shared" si="316"/>
        <v>2039</v>
      </c>
      <c r="Q2050" s="290">
        <f t="shared" si="317"/>
        <v>-8825300</v>
      </c>
      <c r="R2050" s="290">
        <f t="shared" si="318"/>
        <v>4350</v>
      </c>
      <c r="S2050" s="290">
        <f t="shared" si="319"/>
        <v>-8829650</v>
      </c>
      <c r="T2050" s="290">
        <f t="shared" si="311"/>
        <v>5200</v>
      </c>
      <c r="U2050" s="290">
        <f t="shared" si="312"/>
        <v>-8830500</v>
      </c>
      <c r="V2050" s="77"/>
      <c r="W2050" s="8"/>
      <c r="X2050" s="8"/>
    </row>
    <row r="2051" spans="3:24" x14ac:dyDescent="0.25">
      <c r="C2051" s="295">
        <f t="shared" si="313"/>
        <v>0</v>
      </c>
      <c r="D2051" s="92">
        <f t="shared" si="314"/>
        <v>0</v>
      </c>
      <c r="E2051" s="92">
        <f t="shared" si="310"/>
        <v>0</v>
      </c>
      <c r="F2051" s="92">
        <f t="shared" si="315"/>
        <v>0</v>
      </c>
      <c r="G2051" s="92"/>
      <c r="H2051" s="233"/>
      <c r="I2051" s="233"/>
      <c r="J2051" s="233"/>
      <c r="K2051" s="233"/>
      <c r="L2051" s="233"/>
      <c r="M2051" s="233"/>
      <c r="O2051" s="138"/>
      <c r="P2051" s="138">
        <f t="shared" si="316"/>
        <v>2040</v>
      </c>
      <c r="Q2051" s="290">
        <f t="shared" si="317"/>
        <v>-8829650</v>
      </c>
      <c r="R2051" s="290">
        <f t="shared" si="318"/>
        <v>4350</v>
      </c>
      <c r="S2051" s="290">
        <f t="shared" si="319"/>
        <v>-8834000</v>
      </c>
      <c r="T2051" s="290">
        <f t="shared" si="311"/>
        <v>5200</v>
      </c>
      <c r="U2051" s="290">
        <f t="shared" si="312"/>
        <v>-8834850</v>
      </c>
      <c r="V2051" s="77"/>
      <c r="W2051" s="8"/>
      <c r="X2051" s="8"/>
    </row>
    <row r="2052" spans="3:24" x14ac:dyDescent="0.25">
      <c r="C2052" s="295">
        <f t="shared" si="313"/>
        <v>0</v>
      </c>
      <c r="D2052" s="92">
        <f t="shared" si="314"/>
        <v>0</v>
      </c>
      <c r="E2052" s="92">
        <f t="shared" si="310"/>
        <v>0</v>
      </c>
      <c r="F2052" s="92">
        <f t="shared" si="315"/>
        <v>0</v>
      </c>
      <c r="G2052" s="92"/>
      <c r="H2052" s="233"/>
      <c r="I2052" s="233"/>
      <c r="J2052" s="233"/>
      <c r="K2052" s="233"/>
      <c r="L2052" s="233"/>
      <c r="M2052" s="233"/>
      <c r="O2052" s="138"/>
      <c r="P2052" s="138">
        <f t="shared" si="316"/>
        <v>2041</v>
      </c>
      <c r="Q2052" s="290">
        <f t="shared" si="317"/>
        <v>-8834000</v>
      </c>
      <c r="R2052" s="290">
        <f t="shared" si="318"/>
        <v>4350</v>
      </c>
      <c r="S2052" s="290">
        <f t="shared" si="319"/>
        <v>-8838350</v>
      </c>
      <c r="T2052" s="290">
        <f t="shared" si="311"/>
        <v>5200</v>
      </c>
      <c r="U2052" s="290">
        <f t="shared" si="312"/>
        <v>-8839200</v>
      </c>
      <c r="V2052" s="77"/>
      <c r="W2052" s="8"/>
      <c r="X2052" s="8"/>
    </row>
    <row r="2053" spans="3:24" x14ac:dyDescent="0.25">
      <c r="C2053" s="295">
        <f t="shared" si="313"/>
        <v>0</v>
      </c>
      <c r="D2053" s="92">
        <f t="shared" si="314"/>
        <v>0</v>
      </c>
      <c r="E2053" s="92">
        <f t="shared" si="310"/>
        <v>0</v>
      </c>
      <c r="F2053" s="92">
        <f t="shared" si="315"/>
        <v>0</v>
      </c>
      <c r="G2053" s="92"/>
      <c r="H2053" s="233"/>
      <c r="I2053" s="233"/>
      <c r="J2053" s="233"/>
      <c r="K2053" s="233"/>
      <c r="L2053" s="233"/>
      <c r="M2053" s="233"/>
      <c r="O2053" s="138"/>
      <c r="P2053" s="138">
        <f t="shared" si="316"/>
        <v>2042</v>
      </c>
      <c r="Q2053" s="290">
        <f t="shared" si="317"/>
        <v>-8838350</v>
      </c>
      <c r="R2053" s="290">
        <f t="shared" si="318"/>
        <v>4350</v>
      </c>
      <c r="S2053" s="290">
        <f t="shared" si="319"/>
        <v>-8842700</v>
      </c>
      <c r="T2053" s="290">
        <f t="shared" si="311"/>
        <v>5200</v>
      </c>
      <c r="U2053" s="290">
        <f t="shared" si="312"/>
        <v>-8843550</v>
      </c>
      <c r="V2053" s="77"/>
      <c r="W2053" s="8"/>
      <c r="X2053" s="8"/>
    </row>
    <row r="2054" spans="3:24" x14ac:dyDescent="0.25">
      <c r="C2054" s="295">
        <f t="shared" si="313"/>
        <v>0</v>
      </c>
      <c r="D2054" s="92">
        <f t="shared" si="314"/>
        <v>0</v>
      </c>
      <c r="E2054" s="92">
        <f t="shared" si="310"/>
        <v>0</v>
      </c>
      <c r="F2054" s="92">
        <f t="shared" si="315"/>
        <v>0</v>
      </c>
      <c r="G2054" s="92"/>
      <c r="H2054" s="233"/>
      <c r="I2054" s="233"/>
      <c r="J2054" s="233"/>
      <c r="K2054" s="233"/>
      <c r="L2054" s="233"/>
      <c r="M2054" s="233"/>
      <c r="O2054" s="138"/>
      <c r="P2054" s="138">
        <f t="shared" si="316"/>
        <v>2043</v>
      </c>
      <c r="Q2054" s="290">
        <f t="shared" si="317"/>
        <v>-8842700</v>
      </c>
      <c r="R2054" s="290">
        <f t="shared" si="318"/>
        <v>4350</v>
      </c>
      <c r="S2054" s="290">
        <f t="shared" si="319"/>
        <v>-8847050</v>
      </c>
      <c r="T2054" s="290">
        <f t="shared" si="311"/>
        <v>5200</v>
      </c>
      <c r="U2054" s="290">
        <f t="shared" si="312"/>
        <v>-8847900</v>
      </c>
      <c r="V2054" s="77"/>
      <c r="W2054" s="8"/>
      <c r="X2054" s="8"/>
    </row>
    <row r="2055" spans="3:24" x14ac:dyDescent="0.25">
      <c r="C2055" s="295">
        <f t="shared" si="313"/>
        <v>0</v>
      </c>
      <c r="D2055" s="92">
        <f t="shared" si="314"/>
        <v>0</v>
      </c>
      <c r="E2055" s="92">
        <f t="shared" si="310"/>
        <v>0</v>
      </c>
      <c r="F2055" s="92">
        <f t="shared" si="315"/>
        <v>0</v>
      </c>
      <c r="G2055" s="92"/>
      <c r="H2055" s="233"/>
      <c r="I2055" s="233"/>
      <c r="J2055" s="233"/>
      <c r="K2055" s="233"/>
      <c r="L2055" s="233"/>
      <c r="M2055" s="233"/>
      <c r="O2055" s="138"/>
      <c r="P2055" s="138">
        <f t="shared" si="316"/>
        <v>2044</v>
      </c>
      <c r="Q2055" s="290">
        <f t="shared" si="317"/>
        <v>-8847050</v>
      </c>
      <c r="R2055" s="290">
        <f t="shared" si="318"/>
        <v>4350</v>
      </c>
      <c r="S2055" s="290">
        <f t="shared" si="319"/>
        <v>-8851400</v>
      </c>
      <c r="T2055" s="290">
        <f t="shared" si="311"/>
        <v>5200</v>
      </c>
      <c r="U2055" s="290">
        <f t="shared" si="312"/>
        <v>-8852250</v>
      </c>
      <c r="V2055" s="77"/>
      <c r="W2055" s="8"/>
      <c r="X2055" s="8"/>
    </row>
    <row r="2056" spans="3:24" x14ac:dyDescent="0.25">
      <c r="C2056" s="295">
        <f t="shared" si="313"/>
        <v>0</v>
      </c>
      <c r="D2056" s="92">
        <f t="shared" si="314"/>
        <v>0</v>
      </c>
      <c r="E2056" s="92">
        <f t="shared" si="310"/>
        <v>0</v>
      </c>
      <c r="F2056" s="92">
        <f t="shared" si="315"/>
        <v>0</v>
      </c>
      <c r="G2056" s="92"/>
      <c r="H2056" s="233"/>
      <c r="I2056" s="233"/>
      <c r="J2056" s="233"/>
      <c r="K2056" s="233"/>
      <c r="L2056" s="233"/>
      <c r="M2056" s="233"/>
      <c r="O2056" s="138"/>
      <c r="P2056" s="138">
        <f t="shared" si="316"/>
        <v>2045</v>
      </c>
      <c r="Q2056" s="290">
        <f t="shared" si="317"/>
        <v>-8851400</v>
      </c>
      <c r="R2056" s="290">
        <f t="shared" si="318"/>
        <v>4350</v>
      </c>
      <c r="S2056" s="290">
        <f t="shared" si="319"/>
        <v>-8855750</v>
      </c>
      <c r="T2056" s="290">
        <f t="shared" si="311"/>
        <v>5200</v>
      </c>
      <c r="U2056" s="290">
        <f t="shared" si="312"/>
        <v>-8856600</v>
      </c>
      <c r="V2056" s="77"/>
      <c r="W2056" s="8"/>
      <c r="X2056" s="8"/>
    </row>
    <row r="2057" spans="3:24" x14ac:dyDescent="0.25">
      <c r="C2057" s="295">
        <f t="shared" si="313"/>
        <v>0</v>
      </c>
      <c r="D2057" s="92">
        <f t="shared" si="314"/>
        <v>0</v>
      </c>
      <c r="E2057" s="92">
        <f t="shared" si="310"/>
        <v>0</v>
      </c>
      <c r="F2057" s="92">
        <f t="shared" si="315"/>
        <v>0</v>
      </c>
      <c r="G2057" s="92"/>
      <c r="H2057" s="233"/>
      <c r="I2057" s="233"/>
      <c r="J2057" s="233"/>
      <c r="K2057" s="233"/>
      <c r="L2057" s="233"/>
      <c r="M2057" s="233"/>
      <c r="O2057" s="138"/>
      <c r="P2057" s="138">
        <f t="shared" si="316"/>
        <v>2046</v>
      </c>
      <c r="Q2057" s="290">
        <f t="shared" si="317"/>
        <v>-8855750</v>
      </c>
      <c r="R2057" s="290">
        <f t="shared" si="318"/>
        <v>4350</v>
      </c>
      <c r="S2057" s="290">
        <f t="shared" si="319"/>
        <v>-8860100</v>
      </c>
      <c r="T2057" s="290">
        <f t="shared" si="311"/>
        <v>5200</v>
      </c>
      <c r="U2057" s="290">
        <f t="shared" si="312"/>
        <v>-8860950</v>
      </c>
      <c r="V2057" s="77"/>
      <c r="W2057" s="8"/>
      <c r="X2057" s="8"/>
    </row>
    <row r="2058" spans="3:24" x14ac:dyDescent="0.25">
      <c r="C2058" s="295">
        <f t="shared" si="313"/>
        <v>0</v>
      </c>
      <c r="D2058" s="92">
        <f t="shared" si="314"/>
        <v>0</v>
      </c>
      <c r="E2058" s="92">
        <f t="shared" si="310"/>
        <v>0</v>
      </c>
      <c r="F2058" s="92">
        <f t="shared" si="315"/>
        <v>0</v>
      </c>
      <c r="G2058" s="92"/>
      <c r="H2058" s="233"/>
      <c r="I2058" s="233"/>
      <c r="J2058" s="233"/>
      <c r="K2058" s="233"/>
      <c r="L2058" s="233"/>
      <c r="M2058" s="233"/>
      <c r="O2058" s="138"/>
      <c r="P2058" s="138">
        <f t="shared" si="316"/>
        <v>2047</v>
      </c>
      <c r="Q2058" s="290">
        <f t="shared" si="317"/>
        <v>-8860100</v>
      </c>
      <c r="R2058" s="290">
        <f t="shared" si="318"/>
        <v>4350</v>
      </c>
      <c r="S2058" s="290">
        <f t="shared" si="319"/>
        <v>-8864450</v>
      </c>
      <c r="T2058" s="290">
        <f t="shared" si="311"/>
        <v>5200</v>
      </c>
      <c r="U2058" s="290">
        <f t="shared" si="312"/>
        <v>-8865300</v>
      </c>
      <c r="V2058" s="77"/>
      <c r="W2058" s="8"/>
      <c r="X2058" s="8"/>
    </row>
    <row r="2059" spans="3:24" x14ac:dyDescent="0.25">
      <c r="C2059" s="295">
        <f t="shared" si="313"/>
        <v>0</v>
      </c>
      <c r="D2059" s="92">
        <f t="shared" si="314"/>
        <v>0</v>
      </c>
      <c r="E2059" s="92">
        <f t="shared" si="310"/>
        <v>0</v>
      </c>
      <c r="F2059" s="92">
        <f t="shared" si="315"/>
        <v>0</v>
      </c>
      <c r="G2059" s="92"/>
      <c r="H2059" s="233"/>
      <c r="I2059" s="233"/>
      <c r="J2059" s="233"/>
      <c r="K2059" s="233"/>
      <c r="L2059" s="233"/>
      <c r="M2059" s="233"/>
      <c r="O2059" s="138"/>
      <c r="P2059" s="138">
        <f t="shared" si="316"/>
        <v>2048</v>
      </c>
      <c r="Q2059" s="290">
        <f t="shared" si="317"/>
        <v>-8864450</v>
      </c>
      <c r="R2059" s="290">
        <f t="shared" si="318"/>
        <v>4350</v>
      </c>
      <c r="S2059" s="290">
        <f t="shared" si="319"/>
        <v>-8868800</v>
      </c>
      <c r="T2059" s="290">
        <f t="shared" si="311"/>
        <v>5200</v>
      </c>
      <c r="U2059" s="290">
        <f t="shared" si="312"/>
        <v>-8869650</v>
      </c>
      <c r="V2059" s="77"/>
      <c r="W2059" s="8"/>
      <c r="X2059" s="8"/>
    </row>
    <row r="2060" spans="3:24" x14ac:dyDescent="0.25">
      <c r="C2060" s="295">
        <f t="shared" si="313"/>
        <v>0</v>
      </c>
      <c r="D2060" s="92">
        <f t="shared" si="314"/>
        <v>0</v>
      </c>
      <c r="E2060" s="92">
        <f t="shared" si="310"/>
        <v>0</v>
      </c>
      <c r="F2060" s="92">
        <f t="shared" si="315"/>
        <v>0</v>
      </c>
      <c r="G2060" s="92"/>
      <c r="H2060" s="233"/>
      <c r="I2060" s="233"/>
      <c r="J2060" s="233"/>
      <c r="K2060" s="233"/>
      <c r="L2060" s="233"/>
      <c r="M2060" s="233"/>
      <c r="O2060" s="138"/>
      <c r="P2060" s="138">
        <f t="shared" si="316"/>
        <v>2049</v>
      </c>
      <c r="Q2060" s="290">
        <f t="shared" si="317"/>
        <v>-8868800</v>
      </c>
      <c r="R2060" s="290">
        <f t="shared" si="318"/>
        <v>4350</v>
      </c>
      <c r="S2060" s="290">
        <f t="shared" si="319"/>
        <v>-8873150</v>
      </c>
      <c r="T2060" s="290">
        <f t="shared" si="311"/>
        <v>5200</v>
      </c>
      <c r="U2060" s="290">
        <f t="shared" si="312"/>
        <v>-8874000</v>
      </c>
      <c r="V2060" s="77"/>
      <c r="W2060" s="8"/>
      <c r="X2060" s="8"/>
    </row>
    <row r="2061" spans="3:24" x14ac:dyDescent="0.25">
      <c r="C2061" s="295">
        <f t="shared" si="313"/>
        <v>0</v>
      </c>
      <c r="D2061" s="92">
        <f t="shared" si="314"/>
        <v>0</v>
      </c>
      <c r="E2061" s="92">
        <f t="shared" ref="E2061:E2124" si="320">IF(U2061&lt;0,0,U2061)</f>
        <v>0</v>
      </c>
      <c r="F2061" s="92">
        <f t="shared" si="315"/>
        <v>0</v>
      </c>
      <c r="G2061" s="92"/>
      <c r="H2061" s="233"/>
      <c r="I2061" s="233"/>
      <c r="J2061" s="233"/>
      <c r="K2061" s="233"/>
      <c r="L2061" s="233"/>
      <c r="M2061" s="233"/>
      <c r="O2061" s="138"/>
      <c r="P2061" s="138">
        <f t="shared" si="316"/>
        <v>2050</v>
      </c>
      <c r="Q2061" s="290">
        <f t="shared" si="317"/>
        <v>-8873150</v>
      </c>
      <c r="R2061" s="290">
        <f t="shared" si="318"/>
        <v>4350</v>
      </c>
      <c r="S2061" s="290">
        <f t="shared" si="319"/>
        <v>-8877500</v>
      </c>
      <c r="T2061" s="290">
        <f t="shared" ref="T2061:T2124" si="321">IF(S2061&lt;$E$5,$E$5,S2061)</f>
        <v>5200</v>
      </c>
      <c r="U2061" s="290">
        <f t="shared" ref="U2061:U2124" si="322">+Q2061-T2061</f>
        <v>-8878350</v>
      </c>
      <c r="V2061" s="77"/>
      <c r="W2061" s="8"/>
      <c r="X2061" s="8"/>
    </row>
    <row r="2062" spans="3:24" x14ac:dyDescent="0.25">
      <c r="C2062" s="295">
        <f t="shared" ref="C2062:C2125" si="323">IF(U2062&lt;=0,0,P2062)</f>
        <v>0</v>
      </c>
      <c r="D2062" s="92">
        <f t="shared" ref="D2062:D2125" si="324">IF(U2062&lt;=0,0,F2061)</f>
        <v>0</v>
      </c>
      <c r="E2062" s="92">
        <f t="shared" si="320"/>
        <v>0</v>
      </c>
      <c r="F2062" s="92">
        <f t="shared" ref="F2062:F2125" si="325">+D2062-E2062</f>
        <v>0</v>
      </c>
      <c r="G2062" s="92"/>
      <c r="H2062" s="233"/>
      <c r="I2062" s="233"/>
      <c r="J2062" s="233"/>
      <c r="K2062" s="233"/>
      <c r="L2062" s="233"/>
      <c r="M2062" s="233"/>
      <c r="O2062" s="138"/>
      <c r="P2062" s="138">
        <f t="shared" ref="P2062:P2125" si="326">+P2061+1</f>
        <v>2051</v>
      </c>
      <c r="Q2062" s="290">
        <f t="shared" ref="Q2062:Q2125" si="327">+S2061</f>
        <v>-8877500</v>
      </c>
      <c r="R2062" s="290">
        <f t="shared" ref="R2062:R2125" si="328">+R2061</f>
        <v>4350</v>
      </c>
      <c r="S2062" s="290">
        <f t="shared" ref="S2062:S2125" si="329">+Q2062-R2062</f>
        <v>-8881850</v>
      </c>
      <c r="T2062" s="290">
        <f t="shared" si="321"/>
        <v>5200</v>
      </c>
      <c r="U2062" s="290">
        <f t="shared" si="322"/>
        <v>-8882700</v>
      </c>
      <c r="V2062" s="77"/>
      <c r="W2062" s="8"/>
      <c r="X2062" s="8"/>
    </row>
    <row r="2063" spans="3:24" x14ac:dyDescent="0.25">
      <c r="C2063" s="295">
        <f t="shared" si="323"/>
        <v>0</v>
      </c>
      <c r="D2063" s="92">
        <f t="shared" si="324"/>
        <v>0</v>
      </c>
      <c r="E2063" s="92">
        <f t="shared" si="320"/>
        <v>0</v>
      </c>
      <c r="F2063" s="92">
        <f t="shared" si="325"/>
        <v>0</v>
      </c>
      <c r="G2063" s="92"/>
      <c r="H2063" s="233"/>
      <c r="I2063" s="233"/>
      <c r="J2063" s="233"/>
      <c r="K2063" s="233"/>
      <c r="L2063" s="233"/>
      <c r="M2063" s="233"/>
      <c r="O2063" s="138"/>
      <c r="P2063" s="138">
        <f t="shared" si="326"/>
        <v>2052</v>
      </c>
      <c r="Q2063" s="290">
        <f t="shared" si="327"/>
        <v>-8881850</v>
      </c>
      <c r="R2063" s="290">
        <f t="shared" si="328"/>
        <v>4350</v>
      </c>
      <c r="S2063" s="290">
        <f t="shared" si="329"/>
        <v>-8886200</v>
      </c>
      <c r="T2063" s="290">
        <f t="shared" si="321"/>
        <v>5200</v>
      </c>
      <c r="U2063" s="290">
        <f t="shared" si="322"/>
        <v>-8887050</v>
      </c>
      <c r="V2063" s="77"/>
      <c r="W2063" s="8"/>
      <c r="X2063" s="8"/>
    </row>
    <row r="2064" spans="3:24" x14ac:dyDescent="0.25">
      <c r="C2064" s="295">
        <f t="shared" si="323"/>
        <v>0</v>
      </c>
      <c r="D2064" s="92">
        <f t="shared" si="324"/>
        <v>0</v>
      </c>
      <c r="E2064" s="92">
        <f t="shared" si="320"/>
        <v>0</v>
      </c>
      <c r="F2064" s="92">
        <f t="shared" si="325"/>
        <v>0</v>
      </c>
      <c r="G2064" s="92"/>
      <c r="H2064" s="233"/>
      <c r="I2064" s="233"/>
      <c r="J2064" s="233"/>
      <c r="K2064" s="233"/>
      <c r="L2064" s="233"/>
      <c r="M2064" s="233"/>
      <c r="O2064" s="138"/>
      <c r="P2064" s="138">
        <f t="shared" si="326"/>
        <v>2053</v>
      </c>
      <c r="Q2064" s="290">
        <f t="shared" si="327"/>
        <v>-8886200</v>
      </c>
      <c r="R2064" s="290">
        <f t="shared" si="328"/>
        <v>4350</v>
      </c>
      <c r="S2064" s="290">
        <f t="shared" si="329"/>
        <v>-8890550</v>
      </c>
      <c r="T2064" s="290">
        <f t="shared" si="321"/>
        <v>5200</v>
      </c>
      <c r="U2064" s="290">
        <f t="shared" si="322"/>
        <v>-8891400</v>
      </c>
      <c r="V2064" s="77"/>
      <c r="W2064" s="8"/>
      <c r="X2064" s="8"/>
    </row>
    <row r="2065" spans="3:24" x14ac:dyDescent="0.25">
      <c r="C2065" s="295">
        <f t="shared" si="323"/>
        <v>0</v>
      </c>
      <c r="D2065" s="92">
        <f t="shared" si="324"/>
        <v>0</v>
      </c>
      <c r="E2065" s="92">
        <f t="shared" si="320"/>
        <v>0</v>
      </c>
      <c r="F2065" s="92">
        <f t="shared" si="325"/>
        <v>0</v>
      </c>
      <c r="G2065" s="92"/>
      <c r="H2065" s="233"/>
      <c r="I2065" s="233"/>
      <c r="J2065" s="233"/>
      <c r="K2065" s="233"/>
      <c r="L2065" s="233"/>
      <c r="M2065" s="233"/>
      <c r="O2065" s="138"/>
      <c r="P2065" s="138">
        <f t="shared" si="326"/>
        <v>2054</v>
      </c>
      <c r="Q2065" s="290">
        <f t="shared" si="327"/>
        <v>-8890550</v>
      </c>
      <c r="R2065" s="290">
        <f t="shared" si="328"/>
        <v>4350</v>
      </c>
      <c r="S2065" s="290">
        <f t="shared" si="329"/>
        <v>-8894900</v>
      </c>
      <c r="T2065" s="290">
        <f t="shared" si="321"/>
        <v>5200</v>
      </c>
      <c r="U2065" s="290">
        <f t="shared" si="322"/>
        <v>-8895750</v>
      </c>
      <c r="V2065" s="77"/>
      <c r="W2065" s="8"/>
      <c r="X2065" s="8"/>
    </row>
    <row r="2066" spans="3:24" x14ac:dyDescent="0.25">
      <c r="C2066" s="295">
        <f t="shared" si="323"/>
        <v>0</v>
      </c>
      <c r="D2066" s="92">
        <f t="shared" si="324"/>
        <v>0</v>
      </c>
      <c r="E2066" s="92">
        <f t="shared" si="320"/>
        <v>0</v>
      </c>
      <c r="F2066" s="92">
        <f t="shared" si="325"/>
        <v>0</v>
      </c>
      <c r="G2066" s="92"/>
      <c r="H2066" s="233"/>
      <c r="I2066" s="233"/>
      <c r="J2066" s="233"/>
      <c r="K2066" s="233"/>
      <c r="L2066" s="233"/>
      <c r="M2066" s="233"/>
      <c r="O2066" s="138"/>
      <c r="P2066" s="138">
        <f t="shared" si="326"/>
        <v>2055</v>
      </c>
      <c r="Q2066" s="290">
        <f t="shared" si="327"/>
        <v>-8894900</v>
      </c>
      <c r="R2066" s="290">
        <f t="shared" si="328"/>
        <v>4350</v>
      </c>
      <c r="S2066" s="290">
        <f t="shared" si="329"/>
        <v>-8899250</v>
      </c>
      <c r="T2066" s="290">
        <f t="shared" si="321"/>
        <v>5200</v>
      </c>
      <c r="U2066" s="290">
        <f t="shared" si="322"/>
        <v>-8900100</v>
      </c>
      <c r="V2066" s="77"/>
      <c r="W2066" s="8"/>
      <c r="X2066" s="8"/>
    </row>
    <row r="2067" spans="3:24" x14ac:dyDescent="0.25">
      <c r="C2067" s="295">
        <f t="shared" si="323"/>
        <v>0</v>
      </c>
      <c r="D2067" s="92">
        <f t="shared" si="324"/>
        <v>0</v>
      </c>
      <c r="E2067" s="92">
        <f t="shared" si="320"/>
        <v>0</v>
      </c>
      <c r="F2067" s="92">
        <f t="shared" si="325"/>
        <v>0</v>
      </c>
      <c r="G2067" s="92"/>
      <c r="H2067" s="233"/>
      <c r="I2067" s="233"/>
      <c r="J2067" s="233"/>
      <c r="K2067" s="233"/>
      <c r="L2067" s="233"/>
      <c r="M2067" s="233"/>
      <c r="O2067" s="138"/>
      <c r="P2067" s="138">
        <f t="shared" si="326"/>
        <v>2056</v>
      </c>
      <c r="Q2067" s="290">
        <f t="shared" si="327"/>
        <v>-8899250</v>
      </c>
      <c r="R2067" s="290">
        <f t="shared" si="328"/>
        <v>4350</v>
      </c>
      <c r="S2067" s="290">
        <f t="shared" si="329"/>
        <v>-8903600</v>
      </c>
      <c r="T2067" s="290">
        <f t="shared" si="321"/>
        <v>5200</v>
      </c>
      <c r="U2067" s="290">
        <f t="shared" si="322"/>
        <v>-8904450</v>
      </c>
      <c r="V2067" s="77"/>
      <c r="W2067" s="8"/>
      <c r="X2067" s="8"/>
    </row>
    <row r="2068" spans="3:24" x14ac:dyDescent="0.25">
      <c r="C2068" s="295">
        <f t="shared" si="323"/>
        <v>0</v>
      </c>
      <c r="D2068" s="92">
        <f t="shared" si="324"/>
        <v>0</v>
      </c>
      <c r="E2068" s="92">
        <f t="shared" si="320"/>
        <v>0</v>
      </c>
      <c r="F2068" s="92">
        <f t="shared" si="325"/>
        <v>0</v>
      </c>
      <c r="G2068" s="92"/>
      <c r="H2068" s="233"/>
      <c r="I2068" s="233"/>
      <c r="J2068" s="233"/>
      <c r="K2068" s="233"/>
      <c r="L2068" s="233"/>
      <c r="M2068" s="233"/>
      <c r="O2068" s="138"/>
      <c r="P2068" s="138">
        <f t="shared" si="326"/>
        <v>2057</v>
      </c>
      <c r="Q2068" s="290">
        <f t="shared" si="327"/>
        <v>-8903600</v>
      </c>
      <c r="R2068" s="290">
        <f t="shared" si="328"/>
        <v>4350</v>
      </c>
      <c r="S2068" s="290">
        <f t="shared" si="329"/>
        <v>-8907950</v>
      </c>
      <c r="T2068" s="290">
        <f t="shared" si="321"/>
        <v>5200</v>
      </c>
      <c r="U2068" s="290">
        <f t="shared" si="322"/>
        <v>-8908800</v>
      </c>
      <c r="V2068" s="77"/>
      <c r="W2068" s="8"/>
      <c r="X2068" s="8"/>
    </row>
    <row r="2069" spans="3:24" x14ac:dyDescent="0.25">
      <c r="C2069" s="295">
        <f t="shared" si="323"/>
        <v>0</v>
      </c>
      <c r="D2069" s="92">
        <f t="shared" si="324"/>
        <v>0</v>
      </c>
      <c r="E2069" s="92">
        <f t="shared" si="320"/>
        <v>0</v>
      </c>
      <c r="F2069" s="92">
        <f t="shared" si="325"/>
        <v>0</v>
      </c>
      <c r="G2069" s="92"/>
      <c r="H2069" s="233"/>
      <c r="I2069" s="233"/>
      <c r="J2069" s="233"/>
      <c r="K2069" s="233"/>
      <c r="L2069" s="233"/>
      <c r="M2069" s="233"/>
      <c r="O2069" s="138"/>
      <c r="P2069" s="138">
        <f t="shared" si="326"/>
        <v>2058</v>
      </c>
      <c r="Q2069" s="290">
        <f t="shared" si="327"/>
        <v>-8907950</v>
      </c>
      <c r="R2069" s="290">
        <f t="shared" si="328"/>
        <v>4350</v>
      </c>
      <c r="S2069" s="290">
        <f t="shared" si="329"/>
        <v>-8912300</v>
      </c>
      <c r="T2069" s="290">
        <f t="shared" si="321"/>
        <v>5200</v>
      </c>
      <c r="U2069" s="290">
        <f t="shared" si="322"/>
        <v>-8913150</v>
      </c>
      <c r="V2069" s="77"/>
      <c r="W2069" s="8"/>
      <c r="X2069" s="8"/>
    </row>
    <row r="2070" spans="3:24" x14ac:dyDescent="0.25">
      <c r="C2070" s="295">
        <f t="shared" si="323"/>
        <v>0</v>
      </c>
      <c r="D2070" s="92">
        <f t="shared" si="324"/>
        <v>0</v>
      </c>
      <c r="E2070" s="92">
        <f t="shared" si="320"/>
        <v>0</v>
      </c>
      <c r="F2070" s="92">
        <f t="shared" si="325"/>
        <v>0</v>
      </c>
      <c r="G2070" s="92"/>
      <c r="H2070" s="233"/>
      <c r="I2070" s="233"/>
      <c r="J2070" s="233"/>
      <c r="K2070" s="233"/>
      <c r="L2070" s="233"/>
      <c r="M2070" s="233"/>
      <c r="O2070" s="138"/>
      <c r="P2070" s="138">
        <f t="shared" si="326"/>
        <v>2059</v>
      </c>
      <c r="Q2070" s="290">
        <f t="shared" si="327"/>
        <v>-8912300</v>
      </c>
      <c r="R2070" s="290">
        <f t="shared" si="328"/>
        <v>4350</v>
      </c>
      <c r="S2070" s="290">
        <f t="shared" si="329"/>
        <v>-8916650</v>
      </c>
      <c r="T2070" s="290">
        <f t="shared" si="321"/>
        <v>5200</v>
      </c>
      <c r="U2070" s="290">
        <f t="shared" si="322"/>
        <v>-8917500</v>
      </c>
      <c r="V2070" s="77"/>
      <c r="W2070" s="8"/>
      <c r="X2070" s="8"/>
    </row>
    <row r="2071" spans="3:24" x14ac:dyDescent="0.25">
      <c r="C2071" s="295">
        <f t="shared" si="323"/>
        <v>0</v>
      </c>
      <c r="D2071" s="92">
        <f t="shared" si="324"/>
        <v>0</v>
      </c>
      <c r="E2071" s="92">
        <f t="shared" si="320"/>
        <v>0</v>
      </c>
      <c r="F2071" s="92">
        <f t="shared" si="325"/>
        <v>0</v>
      </c>
      <c r="G2071" s="92"/>
      <c r="H2071" s="233"/>
      <c r="I2071" s="233"/>
      <c r="J2071" s="233"/>
      <c r="K2071" s="233"/>
      <c r="L2071" s="233"/>
      <c r="M2071" s="233"/>
      <c r="O2071" s="138"/>
      <c r="P2071" s="138">
        <f t="shared" si="326"/>
        <v>2060</v>
      </c>
      <c r="Q2071" s="290">
        <f t="shared" si="327"/>
        <v>-8916650</v>
      </c>
      <c r="R2071" s="290">
        <f t="shared" si="328"/>
        <v>4350</v>
      </c>
      <c r="S2071" s="290">
        <f t="shared" si="329"/>
        <v>-8921000</v>
      </c>
      <c r="T2071" s="290">
        <f t="shared" si="321"/>
        <v>5200</v>
      </c>
      <c r="U2071" s="290">
        <f t="shared" si="322"/>
        <v>-8921850</v>
      </c>
      <c r="V2071" s="77"/>
      <c r="W2071" s="8"/>
      <c r="X2071" s="8"/>
    </row>
    <row r="2072" spans="3:24" x14ac:dyDescent="0.25">
      <c r="C2072" s="295">
        <f t="shared" si="323"/>
        <v>0</v>
      </c>
      <c r="D2072" s="92">
        <f t="shared" si="324"/>
        <v>0</v>
      </c>
      <c r="E2072" s="92">
        <f t="shared" si="320"/>
        <v>0</v>
      </c>
      <c r="F2072" s="92">
        <f t="shared" si="325"/>
        <v>0</v>
      </c>
      <c r="G2072" s="92"/>
      <c r="H2072" s="233"/>
      <c r="I2072" s="233"/>
      <c r="J2072" s="233"/>
      <c r="K2072" s="233"/>
      <c r="L2072" s="233"/>
      <c r="M2072" s="233"/>
      <c r="O2072" s="138"/>
      <c r="P2072" s="138">
        <f t="shared" si="326"/>
        <v>2061</v>
      </c>
      <c r="Q2072" s="290">
        <f t="shared" si="327"/>
        <v>-8921000</v>
      </c>
      <c r="R2072" s="290">
        <f t="shared" si="328"/>
        <v>4350</v>
      </c>
      <c r="S2072" s="290">
        <f t="shared" si="329"/>
        <v>-8925350</v>
      </c>
      <c r="T2072" s="290">
        <f t="shared" si="321"/>
        <v>5200</v>
      </c>
      <c r="U2072" s="290">
        <f t="shared" si="322"/>
        <v>-8926200</v>
      </c>
      <c r="V2072" s="77"/>
      <c r="W2072" s="8"/>
      <c r="X2072" s="8"/>
    </row>
    <row r="2073" spans="3:24" x14ac:dyDescent="0.25">
      <c r="C2073" s="295">
        <f t="shared" si="323"/>
        <v>0</v>
      </c>
      <c r="D2073" s="92">
        <f t="shared" si="324"/>
        <v>0</v>
      </c>
      <c r="E2073" s="92">
        <f t="shared" si="320"/>
        <v>0</v>
      </c>
      <c r="F2073" s="92">
        <f t="shared" si="325"/>
        <v>0</v>
      </c>
      <c r="G2073" s="92"/>
      <c r="H2073" s="233"/>
      <c r="I2073" s="233"/>
      <c r="J2073" s="233"/>
      <c r="K2073" s="233"/>
      <c r="L2073" s="233"/>
      <c r="M2073" s="233"/>
      <c r="O2073" s="138"/>
      <c r="P2073" s="138">
        <f t="shared" si="326"/>
        <v>2062</v>
      </c>
      <c r="Q2073" s="290">
        <f t="shared" si="327"/>
        <v>-8925350</v>
      </c>
      <c r="R2073" s="290">
        <f t="shared" si="328"/>
        <v>4350</v>
      </c>
      <c r="S2073" s="290">
        <f t="shared" si="329"/>
        <v>-8929700</v>
      </c>
      <c r="T2073" s="290">
        <f t="shared" si="321"/>
        <v>5200</v>
      </c>
      <c r="U2073" s="290">
        <f t="shared" si="322"/>
        <v>-8930550</v>
      </c>
      <c r="V2073" s="77"/>
      <c r="W2073" s="8"/>
      <c r="X2073" s="8"/>
    </row>
    <row r="2074" spans="3:24" x14ac:dyDescent="0.25">
      <c r="C2074" s="295">
        <f t="shared" si="323"/>
        <v>0</v>
      </c>
      <c r="D2074" s="92">
        <f t="shared" si="324"/>
        <v>0</v>
      </c>
      <c r="E2074" s="92">
        <f t="shared" si="320"/>
        <v>0</v>
      </c>
      <c r="F2074" s="92">
        <f t="shared" si="325"/>
        <v>0</v>
      </c>
      <c r="G2074" s="92"/>
      <c r="H2074" s="233"/>
      <c r="I2074" s="233"/>
      <c r="J2074" s="233"/>
      <c r="K2074" s="233"/>
      <c r="L2074" s="233"/>
      <c r="M2074" s="233"/>
      <c r="O2074" s="138"/>
      <c r="P2074" s="138">
        <f t="shared" si="326"/>
        <v>2063</v>
      </c>
      <c r="Q2074" s="290">
        <f t="shared" si="327"/>
        <v>-8929700</v>
      </c>
      <c r="R2074" s="290">
        <f t="shared" si="328"/>
        <v>4350</v>
      </c>
      <c r="S2074" s="290">
        <f t="shared" si="329"/>
        <v>-8934050</v>
      </c>
      <c r="T2074" s="290">
        <f t="shared" si="321"/>
        <v>5200</v>
      </c>
      <c r="U2074" s="290">
        <f t="shared" si="322"/>
        <v>-8934900</v>
      </c>
      <c r="V2074" s="77"/>
      <c r="W2074" s="8"/>
      <c r="X2074" s="8"/>
    </row>
    <row r="2075" spans="3:24" x14ac:dyDescent="0.25">
      <c r="C2075" s="295">
        <f t="shared" si="323"/>
        <v>0</v>
      </c>
      <c r="D2075" s="92">
        <f t="shared" si="324"/>
        <v>0</v>
      </c>
      <c r="E2075" s="92">
        <f t="shared" si="320"/>
        <v>0</v>
      </c>
      <c r="F2075" s="92">
        <f t="shared" si="325"/>
        <v>0</v>
      </c>
      <c r="G2075" s="92"/>
      <c r="H2075" s="233"/>
      <c r="I2075" s="233"/>
      <c r="J2075" s="233"/>
      <c r="K2075" s="233"/>
      <c r="L2075" s="233"/>
      <c r="M2075" s="233"/>
      <c r="O2075" s="138"/>
      <c r="P2075" s="138">
        <f t="shared" si="326"/>
        <v>2064</v>
      </c>
      <c r="Q2075" s="290">
        <f t="shared" si="327"/>
        <v>-8934050</v>
      </c>
      <c r="R2075" s="290">
        <f t="shared" si="328"/>
        <v>4350</v>
      </c>
      <c r="S2075" s="290">
        <f t="shared" si="329"/>
        <v>-8938400</v>
      </c>
      <c r="T2075" s="290">
        <f t="shared" si="321"/>
        <v>5200</v>
      </c>
      <c r="U2075" s="290">
        <f t="shared" si="322"/>
        <v>-8939250</v>
      </c>
      <c r="V2075" s="77"/>
      <c r="W2075" s="8"/>
      <c r="X2075" s="8"/>
    </row>
    <row r="2076" spans="3:24" x14ac:dyDescent="0.25">
      <c r="C2076" s="295">
        <f t="shared" si="323"/>
        <v>0</v>
      </c>
      <c r="D2076" s="92">
        <f t="shared" si="324"/>
        <v>0</v>
      </c>
      <c r="E2076" s="92">
        <f t="shared" si="320"/>
        <v>0</v>
      </c>
      <c r="F2076" s="92">
        <f t="shared" si="325"/>
        <v>0</v>
      </c>
      <c r="G2076" s="92"/>
      <c r="H2076" s="233"/>
      <c r="I2076" s="233"/>
      <c r="J2076" s="233"/>
      <c r="K2076" s="233"/>
      <c r="L2076" s="233"/>
      <c r="M2076" s="233"/>
      <c r="O2076" s="138"/>
      <c r="P2076" s="138">
        <f t="shared" si="326"/>
        <v>2065</v>
      </c>
      <c r="Q2076" s="290">
        <f t="shared" si="327"/>
        <v>-8938400</v>
      </c>
      <c r="R2076" s="290">
        <f t="shared" si="328"/>
        <v>4350</v>
      </c>
      <c r="S2076" s="290">
        <f t="shared" si="329"/>
        <v>-8942750</v>
      </c>
      <c r="T2076" s="290">
        <f t="shared" si="321"/>
        <v>5200</v>
      </c>
      <c r="U2076" s="290">
        <f t="shared" si="322"/>
        <v>-8943600</v>
      </c>
      <c r="V2076" s="77"/>
      <c r="W2076" s="8"/>
      <c r="X2076" s="8"/>
    </row>
    <row r="2077" spans="3:24" x14ac:dyDescent="0.25">
      <c r="C2077" s="295">
        <f t="shared" si="323"/>
        <v>0</v>
      </c>
      <c r="D2077" s="92">
        <f t="shared" si="324"/>
        <v>0</v>
      </c>
      <c r="E2077" s="92">
        <f t="shared" si="320"/>
        <v>0</v>
      </c>
      <c r="F2077" s="92">
        <f t="shared" si="325"/>
        <v>0</v>
      </c>
      <c r="G2077" s="92"/>
      <c r="H2077" s="233"/>
      <c r="I2077" s="233"/>
      <c r="J2077" s="233"/>
      <c r="K2077" s="233"/>
      <c r="L2077" s="233"/>
      <c r="M2077" s="233"/>
      <c r="O2077" s="138"/>
      <c r="P2077" s="138">
        <f t="shared" si="326"/>
        <v>2066</v>
      </c>
      <c r="Q2077" s="290">
        <f t="shared" si="327"/>
        <v>-8942750</v>
      </c>
      <c r="R2077" s="290">
        <f t="shared" si="328"/>
        <v>4350</v>
      </c>
      <c r="S2077" s="290">
        <f t="shared" si="329"/>
        <v>-8947100</v>
      </c>
      <c r="T2077" s="290">
        <f t="shared" si="321"/>
        <v>5200</v>
      </c>
      <c r="U2077" s="290">
        <f t="shared" si="322"/>
        <v>-8947950</v>
      </c>
      <c r="V2077" s="77"/>
      <c r="W2077" s="8"/>
      <c r="X2077" s="8"/>
    </row>
    <row r="2078" spans="3:24" x14ac:dyDescent="0.25">
      <c r="C2078" s="295">
        <f t="shared" si="323"/>
        <v>0</v>
      </c>
      <c r="D2078" s="92">
        <f t="shared" si="324"/>
        <v>0</v>
      </c>
      <c r="E2078" s="92">
        <f t="shared" si="320"/>
        <v>0</v>
      </c>
      <c r="F2078" s="92">
        <f t="shared" si="325"/>
        <v>0</v>
      </c>
      <c r="G2078" s="92"/>
      <c r="H2078" s="233"/>
      <c r="I2078" s="233"/>
      <c r="J2078" s="233"/>
      <c r="K2078" s="233"/>
      <c r="L2078" s="233"/>
      <c r="M2078" s="233"/>
      <c r="O2078" s="138"/>
      <c r="P2078" s="138">
        <f t="shared" si="326"/>
        <v>2067</v>
      </c>
      <c r="Q2078" s="290">
        <f t="shared" si="327"/>
        <v>-8947100</v>
      </c>
      <c r="R2078" s="290">
        <f t="shared" si="328"/>
        <v>4350</v>
      </c>
      <c r="S2078" s="290">
        <f t="shared" si="329"/>
        <v>-8951450</v>
      </c>
      <c r="T2078" s="290">
        <f t="shared" si="321"/>
        <v>5200</v>
      </c>
      <c r="U2078" s="290">
        <f t="shared" si="322"/>
        <v>-8952300</v>
      </c>
      <c r="V2078" s="77"/>
      <c r="W2078" s="8"/>
      <c r="X2078" s="8"/>
    </row>
    <row r="2079" spans="3:24" x14ac:dyDescent="0.25">
      <c r="C2079" s="295">
        <f t="shared" si="323"/>
        <v>0</v>
      </c>
      <c r="D2079" s="92">
        <f t="shared" si="324"/>
        <v>0</v>
      </c>
      <c r="E2079" s="92">
        <f t="shared" si="320"/>
        <v>0</v>
      </c>
      <c r="F2079" s="92">
        <f t="shared" si="325"/>
        <v>0</v>
      </c>
      <c r="G2079" s="92"/>
      <c r="H2079" s="233"/>
      <c r="I2079" s="233"/>
      <c r="J2079" s="233"/>
      <c r="K2079" s="233"/>
      <c r="L2079" s="233"/>
      <c r="M2079" s="233"/>
      <c r="O2079" s="138"/>
      <c r="P2079" s="138">
        <f t="shared" si="326"/>
        <v>2068</v>
      </c>
      <c r="Q2079" s="290">
        <f t="shared" si="327"/>
        <v>-8951450</v>
      </c>
      <c r="R2079" s="290">
        <f t="shared" si="328"/>
        <v>4350</v>
      </c>
      <c r="S2079" s="290">
        <f t="shared" si="329"/>
        <v>-8955800</v>
      </c>
      <c r="T2079" s="290">
        <f t="shared" si="321"/>
        <v>5200</v>
      </c>
      <c r="U2079" s="290">
        <f t="shared" si="322"/>
        <v>-8956650</v>
      </c>
      <c r="V2079" s="77"/>
      <c r="W2079" s="8"/>
      <c r="X2079" s="8"/>
    </row>
    <row r="2080" spans="3:24" x14ac:dyDescent="0.25">
      <c r="C2080" s="295">
        <f t="shared" si="323"/>
        <v>0</v>
      </c>
      <c r="D2080" s="92">
        <f t="shared" si="324"/>
        <v>0</v>
      </c>
      <c r="E2080" s="92">
        <f t="shared" si="320"/>
        <v>0</v>
      </c>
      <c r="F2080" s="92">
        <f t="shared" si="325"/>
        <v>0</v>
      </c>
      <c r="G2080" s="92"/>
      <c r="H2080" s="233"/>
      <c r="I2080" s="233"/>
      <c r="J2080" s="233"/>
      <c r="K2080" s="233"/>
      <c r="L2080" s="233"/>
      <c r="M2080" s="233"/>
      <c r="O2080" s="138"/>
      <c r="P2080" s="138">
        <f t="shared" si="326"/>
        <v>2069</v>
      </c>
      <c r="Q2080" s="290">
        <f t="shared" si="327"/>
        <v>-8955800</v>
      </c>
      <c r="R2080" s="290">
        <f t="shared" si="328"/>
        <v>4350</v>
      </c>
      <c r="S2080" s="290">
        <f t="shared" si="329"/>
        <v>-8960150</v>
      </c>
      <c r="T2080" s="290">
        <f t="shared" si="321"/>
        <v>5200</v>
      </c>
      <c r="U2080" s="290">
        <f t="shared" si="322"/>
        <v>-8961000</v>
      </c>
      <c r="V2080" s="77"/>
      <c r="W2080" s="8"/>
      <c r="X2080" s="8"/>
    </row>
    <row r="2081" spans="3:24" x14ac:dyDescent="0.25">
      <c r="C2081" s="295">
        <f t="shared" si="323"/>
        <v>0</v>
      </c>
      <c r="D2081" s="92">
        <f t="shared" si="324"/>
        <v>0</v>
      </c>
      <c r="E2081" s="92">
        <f t="shared" si="320"/>
        <v>0</v>
      </c>
      <c r="F2081" s="92">
        <f t="shared" si="325"/>
        <v>0</v>
      </c>
      <c r="G2081" s="92"/>
      <c r="H2081" s="233"/>
      <c r="I2081" s="233"/>
      <c r="J2081" s="233"/>
      <c r="K2081" s="233"/>
      <c r="L2081" s="233"/>
      <c r="M2081" s="233"/>
      <c r="O2081" s="138"/>
      <c r="P2081" s="138">
        <f t="shared" si="326"/>
        <v>2070</v>
      </c>
      <c r="Q2081" s="290">
        <f t="shared" si="327"/>
        <v>-8960150</v>
      </c>
      <c r="R2081" s="290">
        <f t="shared" si="328"/>
        <v>4350</v>
      </c>
      <c r="S2081" s="290">
        <f t="shared" si="329"/>
        <v>-8964500</v>
      </c>
      <c r="T2081" s="290">
        <f t="shared" si="321"/>
        <v>5200</v>
      </c>
      <c r="U2081" s="290">
        <f t="shared" si="322"/>
        <v>-8965350</v>
      </c>
      <c r="V2081" s="77"/>
      <c r="W2081" s="8"/>
      <c r="X2081" s="8"/>
    </row>
    <row r="2082" spans="3:24" x14ac:dyDescent="0.25">
      <c r="C2082" s="295">
        <f t="shared" si="323"/>
        <v>0</v>
      </c>
      <c r="D2082" s="92">
        <f t="shared" si="324"/>
        <v>0</v>
      </c>
      <c r="E2082" s="92">
        <f t="shared" si="320"/>
        <v>0</v>
      </c>
      <c r="F2082" s="92">
        <f t="shared" si="325"/>
        <v>0</v>
      </c>
      <c r="G2082" s="92"/>
      <c r="H2082" s="233"/>
      <c r="I2082" s="233"/>
      <c r="J2082" s="233"/>
      <c r="K2082" s="233"/>
      <c r="L2082" s="233"/>
      <c r="M2082" s="233"/>
      <c r="O2082" s="138"/>
      <c r="P2082" s="138">
        <f t="shared" si="326"/>
        <v>2071</v>
      </c>
      <c r="Q2082" s="290">
        <f t="shared" si="327"/>
        <v>-8964500</v>
      </c>
      <c r="R2082" s="290">
        <f t="shared" si="328"/>
        <v>4350</v>
      </c>
      <c r="S2082" s="290">
        <f t="shared" si="329"/>
        <v>-8968850</v>
      </c>
      <c r="T2082" s="290">
        <f t="shared" si="321"/>
        <v>5200</v>
      </c>
      <c r="U2082" s="290">
        <f t="shared" si="322"/>
        <v>-8969700</v>
      </c>
      <c r="V2082" s="77"/>
      <c r="W2082" s="8"/>
      <c r="X2082" s="8"/>
    </row>
    <row r="2083" spans="3:24" x14ac:dyDescent="0.25">
      <c r="C2083" s="295">
        <f t="shared" si="323"/>
        <v>0</v>
      </c>
      <c r="D2083" s="92">
        <f t="shared" si="324"/>
        <v>0</v>
      </c>
      <c r="E2083" s="92">
        <f t="shared" si="320"/>
        <v>0</v>
      </c>
      <c r="F2083" s="92">
        <f t="shared" si="325"/>
        <v>0</v>
      </c>
      <c r="G2083" s="92"/>
      <c r="H2083" s="233"/>
      <c r="I2083" s="233"/>
      <c r="J2083" s="233"/>
      <c r="K2083" s="233"/>
      <c r="L2083" s="233"/>
      <c r="M2083" s="233"/>
      <c r="O2083" s="138"/>
      <c r="P2083" s="138">
        <f t="shared" si="326"/>
        <v>2072</v>
      </c>
      <c r="Q2083" s="290">
        <f t="shared" si="327"/>
        <v>-8968850</v>
      </c>
      <c r="R2083" s="290">
        <f t="shared" si="328"/>
        <v>4350</v>
      </c>
      <c r="S2083" s="290">
        <f t="shared" si="329"/>
        <v>-8973200</v>
      </c>
      <c r="T2083" s="290">
        <f t="shared" si="321"/>
        <v>5200</v>
      </c>
      <c r="U2083" s="290">
        <f t="shared" si="322"/>
        <v>-8974050</v>
      </c>
      <c r="V2083" s="77"/>
      <c r="W2083" s="8"/>
      <c r="X2083" s="8"/>
    </row>
    <row r="2084" spans="3:24" x14ac:dyDescent="0.25">
      <c r="C2084" s="295">
        <f t="shared" si="323"/>
        <v>0</v>
      </c>
      <c r="D2084" s="92">
        <f t="shared" si="324"/>
        <v>0</v>
      </c>
      <c r="E2084" s="92">
        <f t="shared" si="320"/>
        <v>0</v>
      </c>
      <c r="F2084" s="92">
        <f t="shared" si="325"/>
        <v>0</v>
      </c>
      <c r="G2084" s="92"/>
      <c r="H2084" s="233"/>
      <c r="I2084" s="233"/>
      <c r="J2084" s="233"/>
      <c r="K2084" s="233"/>
      <c r="L2084" s="233"/>
      <c r="M2084" s="233"/>
      <c r="O2084" s="138"/>
      <c r="P2084" s="138">
        <f t="shared" si="326"/>
        <v>2073</v>
      </c>
      <c r="Q2084" s="290">
        <f t="shared" si="327"/>
        <v>-8973200</v>
      </c>
      <c r="R2084" s="290">
        <f t="shared" si="328"/>
        <v>4350</v>
      </c>
      <c r="S2084" s="290">
        <f t="shared" si="329"/>
        <v>-8977550</v>
      </c>
      <c r="T2084" s="290">
        <f t="shared" si="321"/>
        <v>5200</v>
      </c>
      <c r="U2084" s="290">
        <f t="shared" si="322"/>
        <v>-8978400</v>
      </c>
      <c r="V2084" s="77"/>
      <c r="W2084" s="8"/>
      <c r="X2084" s="8"/>
    </row>
    <row r="2085" spans="3:24" x14ac:dyDescent="0.25">
      <c r="C2085" s="295">
        <f t="shared" si="323"/>
        <v>0</v>
      </c>
      <c r="D2085" s="92">
        <f t="shared" si="324"/>
        <v>0</v>
      </c>
      <c r="E2085" s="92">
        <f t="shared" si="320"/>
        <v>0</v>
      </c>
      <c r="F2085" s="92">
        <f t="shared" si="325"/>
        <v>0</v>
      </c>
      <c r="G2085" s="92"/>
      <c r="H2085" s="233"/>
      <c r="I2085" s="233"/>
      <c r="J2085" s="233"/>
      <c r="K2085" s="233"/>
      <c r="L2085" s="233"/>
      <c r="M2085" s="233"/>
      <c r="O2085" s="138"/>
      <c r="P2085" s="138">
        <f t="shared" si="326"/>
        <v>2074</v>
      </c>
      <c r="Q2085" s="290">
        <f t="shared" si="327"/>
        <v>-8977550</v>
      </c>
      <c r="R2085" s="290">
        <f t="shared" si="328"/>
        <v>4350</v>
      </c>
      <c r="S2085" s="290">
        <f t="shared" si="329"/>
        <v>-8981900</v>
      </c>
      <c r="T2085" s="290">
        <f t="shared" si="321"/>
        <v>5200</v>
      </c>
      <c r="U2085" s="290">
        <f t="shared" si="322"/>
        <v>-8982750</v>
      </c>
      <c r="V2085" s="77"/>
      <c r="W2085" s="8"/>
      <c r="X2085" s="8"/>
    </row>
    <row r="2086" spans="3:24" x14ac:dyDescent="0.25">
      <c r="C2086" s="295">
        <f t="shared" si="323"/>
        <v>0</v>
      </c>
      <c r="D2086" s="92">
        <f t="shared" si="324"/>
        <v>0</v>
      </c>
      <c r="E2086" s="92">
        <f t="shared" si="320"/>
        <v>0</v>
      </c>
      <c r="F2086" s="92">
        <f t="shared" si="325"/>
        <v>0</v>
      </c>
      <c r="G2086" s="92"/>
      <c r="H2086" s="233"/>
      <c r="I2086" s="233"/>
      <c r="J2086" s="233"/>
      <c r="K2086" s="233"/>
      <c r="L2086" s="233"/>
      <c r="M2086" s="233"/>
      <c r="O2086" s="138"/>
      <c r="P2086" s="138">
        <f t="shared" si="326"/>
        <v>2075</v>
      </c>
      <c r="Q2086" s="290">
        <f t="shared" si="327"/>
        <v>-8981900</v>
      </c>
      <c r="R2086" s="290">
        <f t="shared" si="328"/>
        <v>4350</v>
      </c>
      <c r="S2086" s="290">
        <f t="shared" si="329"/>
        <v>-8986250</v>
      </c>
      <c r="T2086" s="290">
        <f t="shared" si="321"/>
        <v>5200</v>
      </c>
      <c r="U2086" s="290">
        <f t="shared" si="322"/>
        <v>-8987100</v>
      </c>
      <c r="V2086" s="77"/>
      <c r="W2086" s="8"/>
      <c r="X2086" s="8"/>
    </row>
    <row r="2087" spans="3:24" x14ac:dyDescent="0.25">
      <c r="C2087" s="295">
        <f t="shared" si="323"/>
        <v>0</v>
      </c>
      <c r="D2087" s="92">
        <f t="shared" si="324"/>
        <v>0</v>
      </c>
      <c r="E2087" s="92">
        <f t="shared" si="320"/>
        <v>0</v>
      </c>
      <c r="F2087" s="92">
        <f t="shared" si="325"/>
        <v>0</v>
      </c>
      <c r="G2087" s="92"/>
      <c r="H2087" s="233"/>
      <c r="I2087" s="233"/>
      <c r="J2087" s="233"/>
      <c r="K2087" s="233"/>
      <c r="L2087" s="233"/>
      <c r="M2087" s="233"/>
      <c r="O2087" s="138"/>
      <c r="P2087" s="138">
        <f t="shared" si="326"/>
        <v>2076</v>
      </c>
      <c r="Q2087" s="290">
        <f t="shared" si="327"/>
        <v>-8986250</v>
      </c>
      <c r="R2087" s="290">
        <f t="shared" si="328"/>
        <v>4350</v>
      </c>
      <c r="S2087" s="290">
        <f t="shared" si="329"/>
        <v>-8990600</v>
      </c>
      <c r="T2087" s="290">
        <f t="shared" si="321"/>
        <v>5200</v>
      </c>
      <c r="U2087" s="290">
        <f t="shared" si="322"/>
        <v>-8991450</v>
      </c>
      <c r="V2087" s="77"/>
      <c r="W2087" s="8"/>
      <c r="X2087" s="8"/>
    </row>
    <row r="2088" spans="3:24" x14ac:dyDescent="0.25">
      <c r="C2088" s="295">
        <f t="shared" si="323"/>
        <v>0</v>
      </c>
      <c r="D2088" s="92">
        <f t="shared" si="324"/>
        <v>0</v>
      </c>
      <c r="E2088" s="92">
        <f t="shared" si="320"/>
        <v>0</v>
      </c>
      <c r="F2088" s="92">
        <f t="shared" si="325"/>
        <v>0</v>
      </c>
      <c r="G2088" s="92"/>
      <c r="H2088" s="233"/>
      <c r="I2088" s="233"/>
      <c r="J2088" s="233"/>
      <c r="K2088" s="233"/>
      <c r="L2088" s="233"/>
      <c r="M2088" s="233"/>
      <c r="O2088" s="138"/>
      <c r="P2088" s="138">
        <f t="shared" si="326"/>
        <v>2077</v>
      </c>
      <c r="Q2088" s="290">
        <f t="shared" si="327"/>
        <v>-8990600</v>
      </c>
      <c r="R2088" s="290">
        <f t="shared" si="328"/>
        <v>4350</v>
      </c>
      <c r="S2088" s="290">
        <f t="shared" si="329"/>
        <v>-8994950</v>
      </c>
      <c r="T2088" s="290">
        <f t="shared" si="321"/>
        <v>5200</v>
      </c>
      <c r="U2088" s="290">
        <f t="shared" si="322"/>
        <v>-8995800</v>
      </c>
      <c r="V2088" s="77"/>
      <c r="W2088" s="8"/>
      <c r="X2088" s="8"/>
    </row>
    <row r="2089" spans="3:24" x14ac:dyDescent="0.25">
      <c r="C2089" s="295">
        <f t="shared" si="323"/>
        <v>0</v>
      </c>
      <c r="D2089" s="92">
        <f t="shared" si="324"/>
        <v>0</v>
      </c>
      <c r="E2089" s="92">
        <f t="shared" si="320"/>
        <v>0</v>
      </c>
      <c r="F2089" s="92">
        <f t="shared" si="325"/>
        <v>0</v>
      </c>
      <c r="G2089" s="92"/>
      <c r="H2089" s="233"/>
      <c r="I2089" s="233"/>
      <c r="J2089" s="233"/>
      <c r="K2089" s="233"/>
      <c r="L2089" s="233"/>
      <c r="M2089" s="233"/>
      <c r="O2089" s="138"/>
      <c r="P2089" s="138">
        <f t="shared" si="326"/>
        <v>2078</v>
      </c>
      <c r="Q2089" s="290">
        <f t="shared" si="327"/>
        <v>-8994950</v>
      </c>
      <c r="R2089" s="290">
        <f t="shared" si="328"/>
        <v>4350</v>
      </c>
      <c r="S2089" s="290">
        <f t="shared" si="329"/>
        <v>-8999300</v>
      </c>
      <c r="T2089" s="290">
        <f t="shared" si="321"/>
        <v>5200</v>
      </c>
      <c r="U2089" s="290">
        <f t="shared" si="322"/>
        <v>-9000150</v>
      </c>
      <c r="V2089" s="77"/>
      <c r="W2089" s="8"/>
      <c r="X2089" s="8"/>
    </row>
    <row r="2090" spans="3:24" x14ac:dyDescent="0.25">
      <c r="C2090" s="295">
        <f t="shared" si="323"/>
        <v>0</v>
      </c>
      <c r="D2090" s="92">
        <f t="shared" si="324"/>
        <v>0</v>
      </c>
      <c r="E2090" s="92">
        <f t="shared" si="320"/>
        <v>0</v>
      </c>
      <c r="F2090" s="92">
        <f t="shared" si="325"/>
        <v>0</v>
      </c>
      <c r="G2090" s="92"/>
      <c r="H2090" s="233"/>
      <c r="I2090" s="233"/>
      <c r="J2090" s="233"/>
      <c r="K2090" s="233"/>
      <c r="L2090" s="233"/>
      <c r="M2090" s="233"/>
      <c r="O2090" s="138"/>
      <c r="P2090" s="138">
        <f t="shared" si="326"/>
        <v>2079</v>
      </c>
      <c r="Q2090" s="290">
        <f t="shared" si="327"/>
        <v>-8999300</v>
      </c>
      <c r="R2090" s="290">
        <f t="shared" si="328"/>
        <v>4350</v>
      </c>
      <c r="S2090" s="290">
        <f t="shared" si="329"/>
        <v>-9003650</v>
      </c>
      <c r="T2090" s="290">
        <f t="shared" si="321"/>
        <v>5200</v>
      </c>
      <c r="U2090" s="290">
        <f t="shared" si="322"/>
        <v>-9004500</v>
      </c>
      <c r="V2090" s="77"/>
      <c r="W2090" s="8"/>
      <c r="X2090" s="8"/>
    </row>
    <row r="2091" spans="3:24" x14ac:dyDescent="0.25">
      <c r="C2091" s="295">
        <f t="shared" si="323"/>
        <v>0</v>
      </c>
      <c r="D2091" s="92">
        <f t="shared" si="324"/>
        <v>0</v>
      </c>
      <c r="E2091" s="92">
        <f t="shared" si="320"/>
        <v>0</v>
      </c>
      <c r="F2091" s="92">
        <f t="shared" si="325"/>
        <v>0</v>
      </c>
      <c r="G2091" s="92"/>
      <c r="H2091" s="233"/>
      <c r="I2091" s="233"/>
      <c r="J2091" s="233"/>
      <c r="K2091" s="233"/>
      <c r="L2091" s="233"/>
      <c r="M2091" s="233"/>
      <c r="O2091" s="138"/>
      <c r="P2091" s="138">
        <f t="shared" si="326"/>
        <v>2080</v>
      </c>
      <c r="Q2091" s="290">
        <f t="shared" si="327"/>
        <v>-9003650</v>
      </c>
      <c r="R2091" s="290">
        <f t="shared" si="328"/>
        <v>4350</v>
      </c>
      <c r="S2091" s="290">
        <f t="shared" si="329"/>
        <v>-9008000</v>
      </c>
      <c r="T2091" s="290">
        <f t="shared" si="321"/>
        <v>5200</v>
      </c>
      <c r="U2091" s="290">
        <f t="shared" si="322"/>
        <v>-9008850</v>
      </c>
      <c r="V2091" s="77"/>
      <c r="W2091" s="8"/>
      <c r="X2091" s="8"/>
    </row>
    <row r="2092" spans="3:24" x14ac:dyDescent="0.25">
      <c r="C2092" s="295">
        <f t="shared" si="323"/>
        <v>0</v>
      </c>
      <c r="D2092" s="92">
        <f t="shared" si="324"/>
        <v>0</v>
      </c>
      <c r="E2092" s="92">
        <f t="shared" si="320"/>
        <v>0</v>
      </c>
      <c r="F2092" s="92">
        <f t="shared" si="325"/>
        <v>0</v>
      </c>
      <c r="G2092" s="92"/>
      <c r="H2092" s="233"/>
      <c r="I2092" s="233"/>
      <c r="J2092" s="233"/>
      <c r="K2092" s="233"/>
      <c r="L2092" s="233"/>
      <c r="M2092" s="233"/>
      <c r="O2092" s="138"/>
      <c r="P2092" s="138">
        <f t="shared" si="326"/>
        <v>2081</v>
      </c>
      <c r="Q2092" s="290">
        <f t="shared" si="327"/>
        <v>-9008000</v>
      </c>
      <c r="R2092" s="290">
        <f t="shared" si="328"/>
        <v>4350</v>
      </c>
      <c r="S2092" s="290">
        <f t="shared" si="329"/>
        <v>-9012350</v>
      </c>
      <c r="T2092" s="290">
        <f t="shared" si="321"/>
        <v>5200</v>
      </c>
      <c r="U2092" s="290">
        <f t="shared" si="322"/>
        <v>-9013200</v>
      </c>
      <c r="V2092" s="77"/>
      <c r="W2092" s="8"/>
      <c r="X2092" s="8"/>
    </row>
    <row r="2093" spans="3:24" x14ac:dyDescent="0.25">
      <c r="C2093" s="295">
        <f t="shared" si="323"/>
        <v>0</v>
      </c>
      <c r="D2093" s="92">
        <f t="shared" si="324"/>
        <v>0</v>
      </c>
      <c r="E2093" s="92">
        <f t="shared" si="320"/>
        <v>0</v>
      </c>
      <c r="F2093" s="92">
        <f t="shared" si="325"/>
        <v>0</v>
      </c>
      <c r="G2093" s="92"/>
      <c r="H2093" s="233"/>
      <c r="I2093" s="233"/>
      <c r="J2093" s="233"/>
      <c r="K2093" s="233"/>
      <c r="L2093" s="233"/>
      <c r="M2093" s="233"/>
      <c r="O2093" s="138"/>
      <c r="P2093" s="138">
        <f t="shared" si="326"/>
        <v>2082</v>
      </c>
      <c r="Q2093" s="290">
        <f t="shared" si="327"/>
        <v>-9012350</v>
      </c>
      <c r="R2093" s="290">
        <f t="shared" si="328"/>
        <v>4350</v>
      </c>
      <c r="S2093" s="290">
        <f t="shared" si="329"/>
        <v>-9016700</v>
      </c>
      <c r="T2093" s="290">
        <f t="shared" si="321"/>
        <v>5200</v>
      </c>
      <c r="U2093" s="290">
        <f t="shared" si="322"/>
        <v>-9017550</v>
      </c>
      <c r="V2093" s="77"/>
      <c r="W2093" s="8"/>
      <c r="X2093" s="8"/>
    </row>
    <row r="2094" spans="3:24" x14ac:dyDescent="0.25">
      <c r="C2094" s="295">
        <f t="shared" si="323"/>
        <v>0</v>
      </c>
      <c r="D2094" s="92">
        <f t="shared" si="324"/>
        <v>0</v>
      </c>
      <c r="E2094" s="92">
        <f t="shared" si="320"/>
        <v>0</v>
      </c>
      <c r="F2094" s="92">
        <f t="shared" si="325"/>
        <v>0</v>
      </c>
      <c r="G2094" s="92"/>
      <c r="H2094" s="233"/>
      <c r="I2094" s="233"/>
      <c r="J2094" s="233"/>
      <c r="K2094" s="233"/>
      <c r="L2094" s="233"/>
      <c r="M2094" s="233"/>
      <c r="O2094" s="138"/>
      <c r="P2094" s="138">
        <f t="shared" si="326"/>
        <v>2083</v>
      </c>
      <c r="Q2094" s="290">
        <f t="shared" si="327"/>
        <v>-9016700</v>
      </c>
      <c r="R2094" s="290">
        <f t="shared" si="328"/>
        <v>4350</v>
      </c>
      <c r="S2094" s="290">
        <f t="shared" si="329"/>
        <v>-9021050</v>
      </c>
      <c r="T2094" s="290">
        <f t="shared" si="321"/>
        <v>5200</v>
      </c>
      <c r="U2094" s="290">
        <f t="shared" si="322"/>
        <v>-9021900</v>
      </c>
      <c r="V2094" s="77"/>
      <c r="W2094" s="8"/>
      <c r="X2094" s="8"/>
    </row>
    <row r="2095" spans="3:24" x14ac:dyDescent="0.25">
      <c r="C2095" s="295">
        <f t="shared" si="323"/>
        <v>0</v>
      </c>
      <c r="D2095" s="92">
        <f t="shared" si="324"/>
        <v>0</v>
      </c>
      <c r="E2095" s="92">
        <f t="shared" si="320"/>
        <v>0</v>
      </c>
      <c r="F2095" s="92">
        <f t="shared" si="325"/>
        <v>0</v>
      </c>
      <c r="G2095" s="92"/>
      <c r="H2095" s="233"/>
      <c r="I2095" s="233"/>
      <c r="J2095" s="233"/>
      <c r="K2095" s="233"/>
      <c r="L2095" s="233"/>
      <c r="M2095" s="233"/>
      <c r="O2095" s="138"/>
      <c r="P2095" s="138">
        <f t="shared" si="326"/>
        <v>2084</v>
      </c>
      <c r="Q2095" s="290">
        <f t="shared" si="327"/>
        <v>-9021050</v>
      </c>
      <c r="R2095" s="290">
        <f t="shared" si="328"/>
        <v>4350</v>
      </c>
      <c r="S2095" s="290">
        <f t="shared" si="329"/>
        <v>-9025400</v>
      </c>
      <c r="T2095" s="290">
        <f t="shared" si="321"/>
        <v>5200</v>
      </c>
      <c r="U2095" s="290">
        <f t="shared" si="322"/>
        <v>-9026250</v>
      </c>
      <c r="V2095" s="77"/>
      <c r="W2095" s="8"/>
      <c r="X2095" s="8"/>
    </row>
    <row r="2096" spans="3:24" x14ac:dyDescent="0.25">
      <c r="C2096" s="295">
        <f t="shared" si="323"/>
        <v>0</v>
      </c>
      <c r="D2096" s="92">
        <f t="shared" si="324"/>
        <v>0</v>
      </c>
      <c r="E2096" s="92">
        <f t="shared" si="320"/>
        <v>0</v>
      </c>
      <c r="F2096" s="92">
        <f t="shared" si="325"/>
        <v>0</v>
      </c>
      <c r="G2096" s="92"/>
      <c r="H2096" s="233"/>
      <c r="I2096" s="233"/>
      <c r="J2096" s="233"/>
      <c r="K2096" s="233"/>
      <c r="L2096" s="233"/>
      <c r="M2096" s="233"/>
      <c r="O2096" s="138"/>
      <c r="P2096" s="138">
        <f t="shared" si="326"/>
        <v>2085</v>
      </c>
      <c r="Q2096" s="290">
        <f t="shared" si="327"/>
        <v>-9025400</v>
      </c>
      <c r="R2096" s="290">
        <f t="shared" si="328"/>
        <v>4350</v>
      </c>
      <c r="S2096" s="290">
        <f t="shared" si="329"/>
        <v>-9029750</v>
      </c>
      <c r="T2096" s="290">
        <f t="shared" si="321"/>
        <v>5200</v>
      </c>
      <c r="U2096" s="290">
        <f t="shared" si="322"/>
        <v>-9030600</v>
      </c>
      <c r="V2096" s="77"/>
      <c r="W2096" s="8"/>
      <c r="X2096" s="8"/>
    </row>
    <row r="2097" spans="3:24" x14ac:dyDescent="0.25">
      <c r="C2097" s="295">
        <f t="shared" si="323"/>
        <v>0</v>
      </c>
      <c r="D2097" s="92">
        <f t="shared" si="324"/>
        <v>0</v>
      </c>
      <c r="E2097" s="92">
        <f t="shared" si="320"/>
        <v>0</v>
      </c>
      <c r="F2097" s="92">
        <f t="shared" si="325"/>
        <v>0</v>
      </c>
      <c r="G2097" s="92"/>
      <c r="H2097" s="233"/>
      <c r="I2097" s="233"/>
      <c r="J2097" s="233"/>
      <c r="K2097" s="233"/>
      <c r="L2097" s="233"/>
      <c r="M2097" s="233"/>
      <c r="O2097" s="138"/>
      <c r="P2097" s="138">
        <f t="shared" si="326"/>
        <v>2086</v>
      </c>
      <c r="Q2097" s="290">
        <f t="shared" si="327"/>
        <v>-9029750</v>
      </c>
      <c r="R2097" s="290">
        <f t="shared" si="328"/>
        <v>4350</v>
      </c>
      <c r="S2097" s="290">
        <f t="shared" si="329"/>
        <v>-9034100</v>
      </c>
      <c r="T2097" s="290">
        <f t="shared" si="321"/>
        <v>5200</v>
      </c>
      <c r="U2097" s="290">
        <f t="shared" si="322"/>
        <v>-9034950</v>
      </c>
      <c r="V2097" s="77"/>
      <c r="W2097" s="8"/>
      <c r="X2097" s="8"/>
    </row>
    <row r="2098" spans="3:24" x14ac:dyDescent="0.25">
      <c r="C2098" s="295">
        <f t="shared" si="323"/>
        <v>0</v>
      </c>
      <c r="D2098" s="92">
        <f t="shared" si="324"/>
        <v>0</v>
      </c>
      <c r="E2098" s="92">
        <f t="shared" si="320"/>
        <v>0</v>
      </c>
      <c r="F2098" s="92">
        <f t="shared" si="325"/>
        <v>0</v>
      </c>
      <c r="G2098" s="92"/>
      <c r="H2098" s="233"/>
      <c r="I2098" s="233"/>
      <c r="J2098" s="233"/>
      <c r="K2098" s="233"/>
      <c r="L2098" s="233"/>
      <c r="M2098" s="233"/>
      <c r="O2098" s="138"/>
      <c r="P2098" s="138">
        <f t="shared" si="326"/>
        <v>2087</v>
      </c>
      <c r="Q2098" s="290">
        <f t="shared" si="327"/>
        <v>-9034100</v>
      </c>
      <c r="R2098" s="290">
        <f t="shared" si="328"/>
        <v>4350</v>
      </c>
      <c r="S2098" s="290">
        <f t="shared" si="329"/>
        <v>-9038450</v>
      </c>
      <c r="T2098" s="290">
        <f t="shared" si="321"/>
        <v>5200</v>
      </c>
      <c r="U2098" s="290">
        <f t="shared" si="322"/>
        <v>-9039300</v>
      </c>
      <c r="V2098" s="77"/>
      <c r="W2098" s="8"/>
      <c r="X2098" s="8"/>
    </row>
    <row r="2099" spans="3:24" x14ac:dyDescent="0.25">
      <c r="C2099" s="295">
        <f t="shared" si="323"/>
        <v>0</v>
      </c>
      <c r="D2099" s="92">
        <f t="shared" si="324"/>
        <v>0</v>
      </c>
      <c r="E2099" s="92">
        <f t="shared" si="320"/>
        <v>0</v>
      </c>
      <c r="F2099" s="92">
        <f t="shared" si="325"/>
        <v>0</v>
      </c>
      <c r="G2099" s="92"/>
      <c r="H2099" s="233"/>
      <c r="I2099" s="233"/>
      <c r="J2099" s="233"/>
      <c r="K2099" s="233"/>
      <c r="L2099" s="233"/>
      <c r="M2099" s="233"/>
      <c r="O2099" s="138"/>
      <c r="P2099" s="138">
        <f t="shared" si="326"/>
        <v>2088</v>
      </c>
      <c r="Q2099" s="290">
        <f t="shared" si="327"/>
        <v>-9038450</v>
      </c>
      <c r="R2099" s="290">
        <f t="shared" si="328"/>
        <v>4350</v>
      </c>
      <c r="S2099" s="290">
        <f t="shared" si="329"/>
        <v>-9042800</v>
      </c>
      <c r="T2099" s="290">
        <f t="shared" si="321"/>
        <v>5200</v>
      </c>
      <c r="U2099" s="290">
        <f t="shared" si="322"/>
        <v>-9043650</v>
      </c>
      <c r="V2099" s="77"/>
      <c r="W2099" s="8"/>
      <c r="X2099" s="8"/>
    </row>
    <row r="2100" spans="3:24" x14ac:dyDescent="0.25">
      <c r="C2100" s="295">
        <f t="shared" si="323"/>
        <v>0</v>
      </c>
      <c r="D2100" s="92">
        <f t="shared" si="324"/>
        <v>0</v>
      </c>
      <c r="E2100" s="92">
        <f t="shared" si="320"/>
        <v>0</v>
      </c>
      <c r="F2100" s="92">
        <f t="shared" si="325"/>
        <v>0</v>
      </c>
      <c r="G2100" s="92"/>
      <c r="H2100" s="233"/>
      <c r="I2100" s="233"/>
      <c r="J2100" s="233"/>
      <c r="K2100" s="233"/>
      <c r="L2100" s="233"/>
      <c r="M2100" s="233"/>
      <c r="O2100" s="138"/>
      <c r="P2100" s="138">
        <f t="shared" si="326"/>
        <v>2089</v>
      </c>
      <c r="Q2100" s="290">
        <f t="shared" si="327"/>
        <v>-9042800</v>
      </c>
      <c r="R2100" s="290">
        <f t="shared" si="328"/>
        <v>4350</v>
      </c>
      <c r="S2100" s="290">
        <f t="shared" si="329"/>
        <v>-9047150</v>
      </c>
      <c r="T2100" s="290">
        <f t="shared" si="321"/>
        <v>5200</v>
      </c>
      <c r="U2100" s="290">
        <f t="shared" si="322"/>
        <v>-9048000</v>
      </c>
      <c r="V2100" s="77"/>
      <c r="W2100" s="8"/>
      <c r="X2100" s="8"/>
    </row>
    <row r="2101" spans="3:24" x14ac:dyDescent="0.25">
      <c r="C2101" s="295">
        <f t="shared" si="323"/>
        <v>0</v>
      </c>
      <c r="D2101" s="92">
        <f t="shared" si="324"/>
        <v>0</v>
      </c>
      <c r="E2101" s="92">
        <f t="shared" si="320"/>
        <v>0</v>
      </c>
      <c r="F2101" s="92">
        <f t="shared" si="325"/>
        <v>0</v>
      </c>
      <c r="G2101" s="92"/>
      <c r="H2101" s="233"/>
      <c r="I2101" s="233"/>
      <c r="J2101" s="233"/>
      <c r="K2101" s="233"/>
      <c r="L2101" s="233"/>
      <c r="M2101" s="233"/>
      <c r="O2101" s="138"/>
      <c r="P2101" s="138">
        <f t="shared" si="326"/>
        <v>2090</v>
      </c>
      <c r="Q2101" s="290">
        <f t="shared" si="327"/>
        <v>-9047150</v>
      </c>
      <c r="R2101" s="290">
        <f t="shared" si="328"/>
        <v>4350</v>
      </c>
      <c r="S2101" s="290">
        <f t="shared" si="329"/>
        <v>-9051500</v>
      </c>
      <c r="T2101" s="290">
        <f t="shared" si="321"/>
        <v>5200</v>
      </c>
      <c r="U2101" s="290">
        <f t="shared" si="322"/>
        <v>-9052350</v>
      </c>
      <c r="V2101" s="77"/>
      <c r="W2101" s="8"/>
      <c r="X2101" s="8"/>
    </row>
    <row r="2102" spans="3:24" x14ac:dyDescent="0.25">
      <c r="C2102" s="295">
        <f t="shared" si="323"/>
        <v>0</v>
      </c>
      <c r="D2102" s="92">
        <f t="shared" si="324"/>
        <v>0</v>
      </c>
      <c r="E2102" s="92">
        <f t="shared" si="320"/>
        <v>0</v>
      </c>
      <c r="F2102" s="92">
        <f t="shared" si="325"/>
        <v>0</v>
      </c>
      <c r="G2102" s="92"/>
      <c r="H2102" s="233"/>
      <c r="I2102" s="233"/>
      <c r="J2102" s="233"/>
      <c r="K2102" s="233"/>
      <c r="L2102" s="233"/>
      <c r="M2102" s="233"/>
      <c r="O2102" s="138"/>
      <c r="P2102" s="138">
        <f t="shared" si="326"/>
        <v>2091</v>
      </c>
      <c r="Q2102" s="290">
        <f t="shared" si="327"/>
        <v>-9051500</v>
      </c>
      <c r="R2102" s="290">
        <f t="shared" si="328"/>
        <v>4350</v>
      </c>
      <c r="S2102" s="290">
        <f t="shared" si="329"/>
        <v>-9055850</v>
      </c>
      <c r="T2102" s="290">
        <f t="shared" si="321"/>
        <v>5200</v>
      </c>
      <c r="U2102" s="290">
        <f t="shared" si="322"/>
        <v>-9056700</v>
      </c>
      <c r="V2102" s="77"/>
      <c r="W2102" s="8"/>
      <c r="X2102" s="8"/>
    </row>
    <row r="2103" spans="3:24" x14ac:dyDescent="0.25">
      <c r="C2103" s="295">
        <f t="shared" si="323"/>
        <v>0</v>
      </c>
      <c r="D2103" s="92">
        <f t="shared" si="324"/>
        <v>0</v>
      </c>
      <c r="E2103" s="92">
        <f t="shared" si="320"/>
        <v>0</v>
      </c>
      <c r="F2103" s="92">
        <f t="shared" si="325"/>
        <v>0</v>
      </c>
      <c r="G2103" s="92"/>
      <c r="H2103" s="233"/>
      <c r="I2103" s="233"/>
      <c r="J2103" s="233"/>
      <c r="K2103" s="233"/>
      <c r="L2103" s="233"/>
      <c r="M2103" s="233"/>
      <c r="O2103" s="138"/>
      <c r="P2103" s="138">
        <f t="shared" si="326"/>
        <v>2092</v>
      </c>
      <c r="Q2103" s="290">
        <f t="shared" si="327"/>
        <v>-9055850</v>
      </c>
      <c r="R2103" s="290">
        <f t="shared" si="328"/>
        <v>4350</v>
      </c>
      <c r="S2103" s="290">
        <f t="shared" si="329"/>
        <v>-9060200</v>
      </c>
      <c r="T2103" s="290">
        <f t="shared" si="321"/>
        <v>5200</v>
      </c>
      <c r="U2103" s="290">
        <f t="shared" si="322"/>
        <v>-9061050</v>
      </c>
      <c r="V2103" s="77"/>
      <c r="W2103" s="8"/>
      <c r="X2103" s="8"/>
    </row>
    <row r="2104" spans="3:24" x14ac:dyDescent="0.25">
      <c r="C2104" s="295">
        <f t="shared" si="323"/>
        <v>0</v>
      </c>
      <c r="D2104" s="92">
        <f t="shared" si="324"/>
        <v>0</v>
      </c>
      <c r="E2104" s="92">
        <f t="shared" si="320"/>
        <v>0</v>
      </c>
      <c r="F2104" s="92">
        <f t="shared" si="325"/>
        <v>0</v>
      </c>
      <c r="G2104" s="92"/>
      <c r="H2104" s="233"/>
      <c r="I2104" s="233"/>
      <c r="J2104" s="233"/>
      <c r="K2104" s="233"/>
      <c r="L2104" s="233"/>
      <c r="M2104" s="233"/>
      <c r="O2104" s="138"/>
      <c r="P2104" s="138">
        <f t="shared" si="326"/>
        <v>2093</v>
      </c>
      <c r="Q2104" s="290">
        <f t="shared" si="327"/>
        <v>-9060200</v>
      </c>
      <c r="R2104" s="290">
        <f t="shared" si="328"/>
        <v>4350</v>
      </c>
      <c r="S2104" s="290">
        <f t="shared" si="329"/>
        <v>-9064550</v>
      </c>
      <c r="T2104" s="290">
        <f t="shared" si="321"/>
        <v>5200</v>
      </c>
      <c r="U2104" s="290">
        <f t="shared" si="322"/>
        <v>-9065400</v>
      </c>
      <c r="V2104" s="77"/>
      <c r="W2104" s="8"/>
      <c r="X2104" s="8"/>
    </row>
    <row r="2105" spans="3:24" x14ac:dyDescent="0.25">
      <c r="C2105" s="295">
        <f t="shared" si="323"/>
        <v>0</v>
      </c>
      <c r="D2105" s="92">
        <f t="shared" si="324"/>
        <v>0</v>
      </c>
      <c r="E2105" s="92">
        <f t="shared" si="320"/>
        <v>0</v>
      </c>
      <c r="F2105" s="92">
        <f t="shared" si="325"/>
        <v>0</v>
      </c>
      <c r="G2105" s="92"/>
      <c r="H2105" s="233"/>
      <c r="I2105" s="233"/>
      <c r="J2105" s="233"/>
      <c r="K2105" s="233"/>
      <c r="L2105" s="233"/>
      <c r="M2105" s="233"/>
      <c r="O2105" s="138"/>
      <c r="P2105" s="138">
        <f t="shared" si="326"/>
        <v>2094</v>
      </c>
      <c r="Q2105" s="290">
        <f t="shared" si="327"/>
        <v>-9064550</v>
      </c>
      <c r="R2105" s="290">
        <f t="shared" si="328"/>
        <v>4350</v>
      </c>
      <c r="S2105" s="290">
        <f t="shared" si="329"/>
        <v>-9068900</v>
      </c>
      <c r="T2105" s="290">
        <f t="shared" si="321"/>
        <v>5200</v>
      </c>
      <c r="U2105" s="290">
        <f t="shared" si="322"/>
        <v>-9069750</v>
      </c>
      <c r="V2105" s="77"/>
      <c r="W2105" s="8"/>
      <c r="X2105" s="8"/>
    </row>
    <row r="2106" spans="3:24" x14ac:dyDescent="0.25">
      <c r="C2106" s="295">
        <f t="shared" si="323"/>
        <v>0</v>
      </c>
      <c r="D2106" s="92">
        <f t="shared" si="324"/>
        <v>0</v>
      </c>
      <c r="E2106" s="92">
        <f t="shared" si="320"/>
        <v>0</v>
      </c>
      <c r="F2106" s="92">
        <f t="shared" si="325"/>
        <v>0</v>
      </c>
      <c r="G2106" s="92"/>
      <c r="H2106" s="233"/>
      <c r="I2106" s="233"/>
      <c r="J2106" s="233"/>
      <c r="K2106" s="233"/>
      <c r="L2106" s="233"/>
      <c r="M2106" s="233"/>
      <c r="O2106" s="138"/>
      <c r="P2106" s="138">
        <f t="shared" si="326"/>
        <v>2095</v>
      </c>
      <c r="Q2106" s="290">
        <f t="shared" si="327"/>
        <v>-9068900</v>
      </c>
      <c r="R2106" s="290">
        <f t="shared" si="328"/>
        <v>4350</v>
      </c>
      <c r="S2106" s="290">
        <f t="shared" si="329"/>
        <v>-9073250</v>
      </c>
      <c r="T2106" s="290">
        <f t="shared" si="321"/>
        <v>5200</v>
      </c>
      <c r="U2106" s="290">
        <f t="shared" si="322"/>
        <v>-9074100</v>
      </c>
      <c r="V2106" s="77"/>
      <c r="W2106" s="8"/>
      <c r="X2106" s="8"/>
    </row>
    <row r="2107" spans="3:24" x14ac:dyDescent="0.25">
      <c r="C2107" s="295">
        <f t="shared" si="323"/>
        <v>0</v>
      </c>
      <c r="D2107" s="92">
        <f t="shared" si="324"/>
        <v>0</v>
      </c>
      <c r="E2107" s="92">
        <f t="shared" si="320"/>
        <v>0</v>
      </c>
      <c r="F2107" s="92">
        <f t="shared" si="325"/>
        <v>0</v>
      </c>
      <c r="G2107" s="92"/>
      <c r="H2107" s="233"/>
      <c r="I2107" s="233"/>
      <c r="J2107" s="233"/>
      <c r="K2107" s="233"/>
      <c r="L2107" s="233"/>
      <c r="M2107" s="233"/>
      <c r="O2107" s="138"/>
      <c r="P2107" s="138">
        <f t="shared" si="326"/>
        <v>2096</v>
      </c>
      <c r="Q2107" s="290">
        <f t="shared" si="327"/>
        <v>-9073250</v>
      </c>
      <c r="R2107" s="290">
        <f t="shared" si="328"/>
        <v>4350</v>
      </c>
      <c r="S2107" s="290">
        <f t="shared" si="329"/>
        <v>-9077600</v>
      </c>
      <c r="T2107" s="290">
        <f t="shared" si="321"/>
        <v>5200</v>
      </c>
      <c r="U2107" s="290">
        <f t="shared" si="322"/>
        <v>-9078450</v>
      </c>
      <c r="V2107" s="77"/>
      <c r="W2107" s="8"/>
      <c r="X2107" s="8"/>
    </row>
    <row r="2108" spans="3:24" x14ac:dyDescent="0.25">
      <c r="C2108" s="295">
        <f t="shared" si="323"/>
        <v>0</v>
      </c>
      <c r="D2108" s="92">
        <f t="shared" si="324"/>
        <v>0</v>
      </c>
      <c r="E2108" s="92">
        <f t="shared" si="320"/>
        <v>0</v>
      </c>
      <c r="F2108" s="92">
        <f t="shared" si="325"/>
        <v>0</v>
      </c>
      <c r="G2108" s="92"/>
      <c r="H2108" s="233"/>
      <c r="I2108" s="233"/>
      <c r="J2108" s="233"/>
      <c r="K2108" s="233"/>
      <c r="L2108" s="233"/>
      <c r="M2108" s="233"/>
      <c r="O2108" s="138"/>
      <c r="P2108" s="138">
        <f t="shared" si="326"/>
        <v>2097</v>
      </c>
      <c r="Q2108" s="290">
        <f t="shared" si="327"/>
        <v>-9077600</v>
      </c>
      <c r="R2108" s="290">
        <f t="shared" si="328"/>
        <v>4350</v>
      </c>
      <c r="S2108" s="290">
        <f t="shared" si="329"/>
        <v>-9081950</v>
      </c>
      <c r="T2108" s="290">
        <f t="shared" si="321"/>
        <v>5200</v>
      </c>
      <c r="U2108" s="290">
        <f t="shared" si="322"/>
        <v>-9082800</v>
      </c>
      <c r="V2108" s="77"/>
      <c r="W2108" s="8"/>
      <c r="X2108" s="8"/>
    </row>
    <row r="2109" spans="3:24" x14ac:dyDescent="0.25">
      <c r="C2109" s="295">
        <f t="shared" si="323"/>
        <v>0</v>
      </c>
      <c r="D2109" s="92">
        <f t="shared" si="324"/>
        <v>0</v>
      </c>
      <c r="E2109" s="92">
        <f t="shared" si="320"/>
        <v>0</v>
      </c>
      <c r="F2109" s="92">
        <f t="shared" si="325"/>
        <v>0</v>
      </c>
      <c r="G2109" s="92"/>
      <c r="H2109" s="233"/>
      <c r="I2109" s="233"/>
      <c r="J2109" s="233"/>
      <c r="K2109" s="233"/>
      <c r="L2109" s="233"/>
      <c r="M2109" s="233"/>
      <c r="O2109" s="138"/>
      <c r="P2109" s="138">
        <f t="shared" si="326"/>
        <v>2098</v>
      </c>
      <c r="Q2109" s="290">
        <f t="shared" si="327"/>
        <v>-9081950</v>
      </c>
      <c r="R2109" s="290">
        <f t="shared" si="328"/>
        <v>4350</v>
      </c>
      <c r="S2109" s="290">
        <f t="shared" si="329"/>
        <v>-9086300</v>
      </c>
      <c r="T2109" s="290">
        <f t="shared" si="321"/>
        <v>5200</v>
      </c>
      <c r="U2109" s="290">
        <f t="shared" si="322"/>
        <v>-9087150</v>
      </c>
      <c r="V2109" s="77"/>
      <c r="W2109" s="8"/>
      <c r="X2109" s="8"/>
    </row>
    <row r="2110" spans="3:24" x14ac:dyDescent="0.25">
      <c r="C2110" s="295">
        <f t="shared" si="323"/>
        <v>0</v>
      </c>
      <c r="D2110" s="92">
        <f t="shared" si="324"/>
        <v>0</v>
      </c>
      <c r="E2110" s="92">
        <f t="shared" si="320"/>
        <v>0</v>
      </c>
      <c r="F2110" s="92">
        <f t="shared" si="325"/>
        <v>0</v>
      </c>
      <c r="G2110" s="92"/>
      <c r="H2110" s="233"/>
      <c r="I2110" s="233"/>
      <c r="J2110" s="233"/>
      <c r="K2110" s="233"/>
      <c r="L2110" s="233"/>
      <c r="M2110" s="233"/>
      <c r="O2110" s="138"/>
      <c r="P2110" s="138">
        <f t="shared" si="326"/>
        <v>2099</v>
      </c>
      <c r="Q2110" s="290">
        <f t="shared" si="327"/>
        <v>-9086300</v>
      </c>
      <c r="R2110" s="290">
        <f t="shared" si="328"/>
        <v>4350</v>
      </c>
      <c r="S2110" s="290">
        <f t="shared" si="329"/>
        <v>-9090650</v>
      </c>
      <c r="T2110" s="290">
        <f t="shared" si="321"/>
        <v>5200</v>
      </c>
      <c r="U2110" s="290">
        <f t="shared" si="322"/>
        <v>-9091500</v>
      </c>
      <c r="V2110" s="77"/>
      <c r="W2110" s="8"/>
      <c r="X2110" s="8"/>
    </row>
    <row r="2111" spans="3:24" x14ac:dyDescent="0.25">
      <c r="C2111" s="295">
        <f t="shared" si="323"/>
        <v>0</v>
      </c>
      <c r="D2111" s="92">
        <f t="shared" si="324"/>
        <v>0</v>
      </c>
      <c r="E2111" s="92">
        <f t="shared" si="320"/>
        <v>0</v>
      </c>
      <c r="F2111" s="92">
        <f t="shared" si="325"/>
        <v>0</v>
      </c>
      <c r="G2111" s="92"/>
      <c r="H2111" s="233"/>
      <c r="I2111" s="233"/>
      <c r="J2111" s="233"/>
      <c r="K2111" s="233"/>
      <c r="L2111" s="233"/>
      <c r="M2111" s="233"/>
      <c r="O2111" s="138"/>
      <c r="P2111" s="138">
        <f t="shared" si="326"/>
        <v>2100</v>
      </c>
      <c r="Q2111" s="290">
        <f t="shared" si="327"/>
        <v>-9090650</v>
      </c>
      <c r="R2111" s="290">
        <f t="shared" si="328"/>
        <v>4350</v>
      </c>
      <c r="S2111" s="290">
        <f t="shared" si="329"/>
        <v>-9095000</v>
      </c>
      <c r="T2111" s="290">
        <f t="shared" si="321"/>
        <v>5200</v>
      </c>
      <c r="U2111" s="290">
        <f t="shared" si="322"/>
        <v>-9095850</v>
      </c>
      <c r="V2111" s="77"/>
      <c r="W2111" s="8"/>
      <c r="X2111" s="8"/>
    </row>
    <row r="2112" spans="3:24" x14ac:dyDescent="0.25">
      <c r="C2112" s="295">
        <f t="shared" si="323"/>
        <v>0</v>
      </c>
      <c r="D2112" s="92">
        <f t="shared" si="324"/>
        <v>0</v>
      </c>
      <c r="E2112" s="92">
        <f t="shared" si="320"/>
        <v>0</v>
      </c>
      <c r="F2112" s="92">
        <f t="shared" si="325"/>
        <v>0</v>
      </c>
      <c r="G2112" s="92"/>
      <c r="H2112" s="233"/>
      <c r="I2112" s="233"/>
      <c r="J2112" s="233"/>
      <c r="K2112" s="233"/>
      <c r="L2112" s="233"/>
      <c r="M2112" s="233"/>
      <c r="O2112" s="138"/>
      <c r="P2112" s="138">
        <f t="shared" si="326"/>
        <v>2101</v>
      </c>
      <c r="Q2112" s="290">
        <f t="shared" si="327"/>
        <v>-9095000</v>
      </c>
      <c r="R2112" s="290">
        <f t="shared" si="328"/>
        <v>4350</v>
      </c>
      <c r="S2112" s="290">
        <f t="shared" si="329"/>
        <v>-9099350</v>
      </c>
      <c r="T2112" s="290">
        <f t="shared" si="321"/>
        <v>5200</v>
      </c>
      <c r="U2112" s="290">
        <f t="shared" si="322"/>
        <v>-9100200</v>
      </c>
      <c r="V2112" s="77"/>
      <c r="W2112" s="8"/>
      <c r="X2112" s="8"/>
    </row>
    <row r="2113" spans="3:24" x14ac:dyDescent="0.25">
      <c r="C2113" s="295">
        <f t="shared" si="323"/>
        <v>0</v>
      </c>
      <c r="D2113" s="92">
        <f t="shared" si="324"/>
        <v>0</v>
      </c>
      <c r="E2113" s="92">
        <f t="shared" si="320"/>
        <v>0</v>
      </c>
      <c r="F2113" s="92">
        <f t="shared" si="325"/>
        <v>0</v>
      </c>
      <c r="G2113" s="92"/>
      <c r="H2113" s="233"/>
      <c r="I2113" s="233"/>
      <c r="J2113" s="233"/>
      <c r="K2113" s="233"/>
      <c r="L2113" s="233"/>
      <c r="M2113" s="233"/>
      <c r="O2113" s="138"/>
      <c r="P2113" s="138">
        <f t="shared" si="326"/>
        <v>2102</v>
      </c>
      <c r="Q2113" s="290">
        <f t="shared" si="327"/>
        <v>-9099350</v>
      </c>
      <c r="R2113" s="290">
        <f t="shared" si="328"/>
        <v>4350</v>
      </c>
      <c r="S2113" s="290">
        <f t="shared" si="329"/>
        <v>-9103700</v>
      </c>
      <c r="T2113" s="290">
        <f t="shared" si="321"/>
        <v>5200</v>
      </c>
      <c r="U2113" s="290">
        <f t="shared" si="322"/>
        <v>-9104550</v>
      </c>
      <c r="V2113" s="77"/>
      <c r="W2113" s="8"/>
      <c r="X2113" s="8"/>
    </row>
    <row r="2114" spans="3:24" x14ac:dyDescent="0.25">
      <c r="C2114" s="295">
        <f t="shared" si="323"/>
        <v>0</v>
      </c>
      <c r="D2114" s="92">
        <f t="shared" si="324"/>
        <v>0</v>
      </c>
      <c r="E2114" s="92">
        <f t="shared" si="320"/>
        <v>0</v>
      </c>
      <c r="F2114" s="92">
        <f t="shared" si="325"/>
        <v>0</v>
      </c>
      <c r="G2114" s="92"/>
      <c r="H2114" s="233"/>
      <c r="I2114" s="233"/>
      <c r="J2114" s="233"/>
      <c r="K2114" s="233"/>
      <c r="L2114" s="233"/>
      <c r="M2114" s="233"/>
      <c r="O2114" s="138"/>
      <c r="P2114" s="138">
        <f t="shared" si="326"/>
        <v>2103</v>
      </c>
      <c r="Q2114" s="290">
        <f t="shared" si="327"/>
        <v>-9103700</v>
      </c>
      <c r="R2114" s="290">
        <f t="shared" si="328"/>
        <v>4350</v>
      </c>
      <c r="S2114" s="290">
        <f t="shared" si="329"/>
        <v>-9108050</v>
      </c>
      <c r="T2114" s="290">
        <f t="shared" si="321"/>
        <v>5200</v>
      </c>
      <c r="U2114" s="290">
        <f t="shared" si="322"/>
        <v>-9108900</v>
      </c>
      <c r="V2114" s="77"/>
      <c r="W2114" s="8"/>
      <c r="X2114" s="8"/>
    </row>
    <row r="2115" spans="3:24" x14ac:dyDescent="0.25">
      <c r="C2115" s="295">
        <f t="shared" si="323"/>
        <v>0</v>
      </c>
      <c r="D2115" s="92">
        <f t="shared" si="324"/>
        <v>0</v>
      </c>
      <c r="E2115" s="92">
        <f t="shared" si="320"/>
        <v>0</v>
      </c>
      <c r="F2115" s="92">
        <f t="shared" si="325"/>
        <v>0</v>
      </c>
      <c r="G2115" s="92"/>
      <c r="H2115" s="233"/>
      <c r="I2115" s="233"/>
      <c r="J2115" s="233"/>
      <c r="K2115" s="233"/>
      <c r="L2115" s="233"/>
      <c r="M2115" s="233"/>
      <c r="O2115" s="138"/>
      <c r="P2115" s="138">
        <f t="shared" si="326"/>
        <v>2104</v>
      </c>
      <c r="Q2115" s="290">
        <f t="shared" si="327"/>
        <v>-9108050</v>
      </c>
      <c r="R2115" s="290">
        <f t="shared" si="328"/>
        <v>4350</v>
      </c>
      <c r="S2115" s="290">
        <f t="shared" si="329"/>
        <v>-9112400</v>
      </c>
      <c r="T2115" s="290">
        <f t="shared" si="321"/>
        <v>5200</v>
      </c>
      <c r="U2115" s="290">
        <f t="shared" si="322"/>
        <v>-9113250</v>
      </c>
      <c r="V2115" s="77"/>
      <c r="W2115" s="8"/>
      <c r="X2115" s="8"/>
    </row>
    <row r="2116" spans="3:24" x14ac:dyDescent="0.25">
      <c r="C2116" s="295">
        <f t="shared" si="323"/>
        <v>0</v>
      </c>
      <c r="D2116" s="92">
        <f t="shared" si="324"/>
        <v>0</v>
      </c>
      <c r="E2116" s="92">
        <f t="shared" si="320"/>
        <v>0</v>
      </c>
      <c r="F2116" s="92">
        <f t="shared" si="325"/>
        <v>0</v>
      </c>
      <c r="G2116" s="92"/>
      <c r="H2116" s="233"/>
      <c r="I2116" s="233"/>
      <c r="J2116" s="233"/>
      <c r="K2116" s="233"/>
      <c r="L2116" s="233"/>
      <c r="M2116" s="233"/>
      <c r="O2116" s="138"/>
      <c r="P2116" s="138">
        <f t="shared" si="326"/>
        <v>2105</v>
      </c>
      <c r="Q2116" s="290">
        <f t="shared" si="327"/>
        <v>-9112400</v>
      </c>
      <c r="R2116" s="290">
        <f t="shared" si="328"/>
        <v>4350</v>
      </c>
      <c r="S2116" s="290">
        <f t="shared" si="329"/>
        <v>-9116750</v>
      </c>
      <c r="T2116" s="290">
        <f t="shared" si="321"/>
        <v>5200</v>
      </c>
      <c r="U2116" s="290">
        <f t="shared" si="322"/>
        <v>-9117600</v>
      </c>
      <c r="V2116" s="77"/>
      <c r="W2116" s="8"/>
      <c r="X2116" s="8"/>
    </row>
    <row r="2117" spans="3:24" x14ac:dyDescent="0.25">
      <c r="C2117" s="295">
        <f t="shared" si="323"/>
        <v>0</v>
      </c>
      <c r="D2117" s="92">
        <f t="shared" si="324"/>
        <v>0</v>
      </c>
      <c r="E2117" s="92">
        <f t="shared" si="320"/>
        <v>0</v>
      </c>
      <c r="F2117" s="92">
        <f t="shared" si="325"/>
        <v>0</v>
      </c>
      <c r="G2117" s="92"/>
      <c r="H2117" s="233"/>
      <c r="I2117" s="233"/>
      <c r="J2117" s="233"/>
      <c r="K2117" s="233"/>
      <c r="L2117" s="233"/>
      <c r="M2117" s="233"/>
      <c r="O2117" s="138"/>
      <c r="P2117" s="138">
        <f t="shared" si="326"/>
        <v>2106</v>
      </c>
      <c r="Q2117" s="290">
        <f t="shared" si="327"/>
        <v>-9116750</v>
      </c>
      <c r="R2117" s="290">
        <f t="shared" si="328"/>
        <v>4350</v>
      </c>
      <c r="S2117" s="290">
        <f t="shared" si="329"/>
        <v>-9121100</v>
      </c>
      <c r="T2117" s="290">
        <f t="shared" si="321"/>
        <v>5200</v>
      </c>
      <c r="U2117" s="290">
        <f t="shared" si="322"/>
        <v>-9121950</v>
      </c>
      <c r="V2117" s="77"/>
      <c r="W2117" s="8"/>
      <c r="X2117" s="8"/>
    </row>
    <row r="2118" spans="3:24" x14ac:dyDescent="0.25">
      <c r="C2118" s="295">
        <f t="shared" si="323"/>
        <v>0</v>
      </c>
      <c r="D2118" s="92">
        <f t="shared" si="324"/>
        <v>0</v>
      </c>
      <c r="E2118" s="92">
        <f t="shared" si="320"/>
        <v>0</v>
      </c>
      <c r="F2118" s="92">
        <f t="shared" si="325"/>
        <v>0</v>
      </c>
      <c r="G2118" s="92"/>
      <c r="H2118" s="233"/>
      <c r="I2118" s="233"/>
      <c r="J2118" s="233"/>
      <c r="K2118" s="233"/>
      <c r="L2118" s="233"/>
      <c r="M2118" s="233"/>
      <c r="O2118" s="138"/>
      <c r="P2118" s="138">
        <f t="shared" si="326"/>
        <v>2107</v>
      </c>
      <c r="Q2118" s="290">
        <f t="shared" si="327"/>
        <v>-9121100</v>
      </c>
      <c r="R2118" s="290">
        <f t="shared" si="328"/>
        <v>4350</v>
      </c>
      <c r="S2118" s="290">
        <f t="shared" si="329"/>
        <v>-9125450</v>
      </c>
      <c r="T2118" s="290">
        <f t="shared" si="321"/>
        <v>5200</v>
      </c>
      <c r="U2118" s="290">
        <f t="shared" si="322"/>
        <v>-9126300</v>
      </c>
      <c r="V2118" s="77"/>
      <c r="W2118" s="8"/>
      <c r="X2118" s="8"/>
    </row>
    <row r="2119" spans="3:24" x14ac:dyDescent="0.25">
      <c r="C2119" s="295">
        <f t="shared" si="323"/>
        <v>0</v>
      </c>
      <c r="D2119" s="92">
        <f t="shared" si="324"/>
        <v>0</v>
      </c>
      <c r="E2119" s="92">
        <f t="shared" si="320"/>
        <v>0</v>
      </c>
      <c r="F2119" s="92">
        <f t="shared" si="325"/>
        <v>0</v>
      </c>
      <c r="G2119" s="92"/>
      <c r="H2119" s="233"/>
      <c r="I2119" s="233"/>
      <c r="J2119" s="233"/>
      <c r="K2119" s="233"/>
      <c r="L2119" s="233"/>
      <c r="M2119" s="233"/>
      <c r="O2119" s="138"/>
      <c r="P2119" s="138">
        <f t="shared" si="326"/>
        <v>2108</v>
      </c>
      <c r="Q2119" s="290">
        <f t="shared" si="327"/>
        <v>-9125450</v>
      </c>
      <c r="R2119" s="290">
        <f t="shared" si="328"/>
        <v>4350</v>
      </c>
      <c r="S2119" s="290">
        <f t="shared" si="329"/>
        <v>-9129800</v>
      </c>
      <c r="T2119" s="290">
        <f t="shared" si="321"/>
        <v>5200</v>
      </c>
      <c r="U2119" s="290">
        <f t="shared" si="322"/>
        <v>-9130650</v>
      </c>
      <c r="V2119" s="77"/>
      <c r="W2119" s="8"/>
      <c r="X2119" s="8"/>
    </row>
    <row r="2120" spans="3:24" x14ac:dyDescent="0.25">
      <c r="C2120" s="295">
        <f t="shared" si="323"/>
        <v>0</v>
      </c>
      <c r="D2120" s="92">
        <f t="shared" si="324"/>
        <v>0</v>
      </c>
      <c r="E2120" s="92">
        <f t="shared" si="320"/>
        <v>0</v>
      </c>
      <c r="F2120" s="92">
        <f t="shared" si="325"/>
        <v>0</v>
      </c>
      <c r="G2120" s="92"/>
      <c r="H2120" s="233"/>
      <c r="I2120" s="233"/>
      <c r="J2120" s="233"/>
      <c r="K2120" s="233"/>
      <c r="L2120" s="233"/>
      <c r="M2120" s="233"/>
      <c r="O2120" s="138"/>
      <c r="P2120" s="138">
        <f t="shared" si="326"/>
        <v>2109</v>
      </c>
      <c r="Q2120" s="290">
        <f t="shared" si="327"/>
        <v>-9129800</v>
      </c>
      <c r="R2120" s="290">
        <f t="shared" si="328"/>
        <v>4350</v>
      </c>
      <c r="S2120" s="290">
        <f t="shared" si="329"/>
        <v>-9134150</v>
      </c>
      <c r="T2120" s="290">
        <f t="shared" si="321"/>
        <v>5200</v>
      </c>
      <c r="U2120" s="290">
        <f t="shared" si="322"/>
        <v>-9135000</v>
      </c>
      <c r="V2120" s="77"/>
      <c r="W2120" s="8"/>
      <c r="X2120" s="8"/>
    </row>
    <row r="2121" spans="3:24" x14ac:dyDescent="0.25">
      <c r="C2121" s="295">
        <f t="shared" si="323"/>
        <v>0</v>
      </c>
      <c r="D2121" s="92">
        <f t="shared" si="324"/>
        <v>0</v>
      </c>
      <c r="E2121" s="92">
        <f t="shared" si="320"/>
        <v>0</v>
      </c>
      <c r="F2121" s="92">
        <f t="shared" si="325"/>
        <v>0</v>
      </c>
      <c r="G2121" s="92"/>
      <c r="H2121" s="233"/>
      <c r="I2121" s="233"/>
      <c r="J2121" s="233"/>
      <c r="K2121" s="233"/>
      <c r="L2121" s="233"/>
      <c r="M2121" s="233"/>
      <c r="O2121" s="138"/>
      <c r="P2121" s="138">
        <f t="shared" si="326"/>
        <v>2110</v>
      </c>
      <c r="Q2121" s="290">
        <f t="shared" si="327"/>
        <v>-9134150</v>
      </c>
      <c r="R2121" s="290">
        <f t="shared" si="328"/>
        <v>4350</v>
      </c>
      <c r="S2121" s="290">
        <f t="shared" si="329"/>
        <v>-9138500</v>
      </c>
      <c r="T2121" s="290">
        <f t="shared" si="321"/>
        <v>5200</v>
      </c>
      <c r="U2121" s="290">
        <f t="shared" si="322"/>
        <v>-9139350</v>
      </c>
      <c r="V2121" s="77"/>
      <c r="W2121" s="8"/>
      <c r="X2121" s="8"/>
    </row>
    <row r="2122" spans="3:24" x14ac:dyDescent="0.25">
      <c r="C2122" s="295">
        <f t="shared" si="323"/>
        <v>0</v>
      </c>
      <c r="D2122" s="92">
        <f t="shared" si="324"/>
        <v>0</v>
      </c>
      <c r="E2122" s="92">
        <f t="shared" si="320"/>
        <v>0</v>
      </c>
      <c r="F2122" s="92">
        <f t="shared" si="325"/>
        <v>0</v>
      </c>
      <c r="G2122" s="92"/>
      <c r="H2122" s="233"/>
      <c r="I2122" s="233"/>
      <c r="J2122" s="233"/>
      <c r="K2122" s="233"/>
      <c r="L2122" s="233"/>
      <c r="M2122" s="233"/>
      <c r="O2122" s="138"/>
      <c r="P2122" s="138">
        <f t="shared" si="326"/>
        <v>2111</v>
      </c>
      <c r="Q2122" s="290">
        <f t="shared" si="327"/>
        <v>-9138500</v>
      </c>
      <c r="R2122" s="290">
        <f t="shared" si="328"/>
        <v>4350</v>
      </c>
      <c r="S2122" s="290">
        <f t="shared" si="329"/>
        <v>-9142850</v>
      </c>
      <c r="T2122" s="290">
        <f t="shared" si="321"/>
        <v>5200</v>
      </c>
      <c r="U2122" s="290">
        <f t="shared" si="322"/>
        <v>-9143700</v>
      </c>
      <c r="V2122" s="77"/>
      <c r="W2122" s="8"/>
      <c r="X2122" s="8"/>
    </row>
    <row r="2123" spans="3:24" x14ac:dyDescent="0.25">
      <c r="C2123" s="295">
        <f t="shared" si="323"/>
        <v>0</v>
      </c>
      <c r="D2123" s="92">
        <f t="shared" si="324"/>
        <v>0</v>
      </c>
      <c r="E2123" s="92">
        <f t="shared" si="320"/>
        <v>0</v>
      </c>
      <c r="F2123" s="92">
        <f t="shared" si="325"/>
        <v>0</v>
      </c>
      <c r="G2123" s="92"/>
      <c r="H2123" s="233"/>
      <c r="I2123" s="233"/>
      <c r="J2123" s="233"/>
      <c r="K2123" s="233"/>
      <c r="L2123" s="233"/>
      <c r="M2123" s="233"/>
      <c r="O2123" s="138"/>
      <c r="P2123" s="138">
        <f t="shared" si="326"/>
        <v>2112</v>
      </c>
      <c r="Q2123" s="290">
        <f t="shared" si="327"/>
        <v>-9142850</v>
      </c>
      <c r="R2123" s="290">
        <f t="shared" si="328"/>
        <v>4350</v>
      </c>
      <c r="S2123" s="290">
        <f t="shared" si="329"/>
        <v>-9147200</v>
      </c>
      <c r="T2123" s="290">
        <f t="shared" si="321"/>
        <v>5200</v>
      </c>
      <c r="U2123" s="290">
        <f t="shared" si="322"/>
        <v>-9148050</v>
      </c>
      <c r="V2123" s="77"/>
      <c r="W2123" s="8"/>
      <c r="X2123" s="8"/>
    </row>
    <row r="2124" spans="3:24" x14ac:dyDescent="0.25">
      <c r="C2124" s="295">
        <f t="shared" si="323"/>
        <v>0</v>
      </c>
      <c r="D2124" s="92">
        <f t="shared" si="324"/>
        <v>0</v>
      </c>
      <c r="E2124" s="92">
        <f t="shared" si="320"/>
        <v>0</v>
      </c>
      <c r="F2124" s="92">
        <f t="shared" si="325"/>
        <v>0</v>
      </c>
      <c r="G2124" s="92"/>
      <c r="H2124" s="233"/>
      <c r="I2124" s="233"/>
      <c r="J2124" s="233"/>
      <c r="K2124" s="233"/>
      <c r="L2124" s="233"/>
      <c r="M2124" s="233"/>
      <c r="O2124" s="138"/>
      <c r="P2124" s="138">
        <f t="shared" si="326"/>
        <v>2113</v>
      </c>
      <c r="Q2124" s="290">
        <f t="shared" si="327"/>
        <v>-9147200</v>
      </c>
      <c r="R2124" s="290">
        <f t="shared" si="328"/>
        <v>4350</v>
      </c>
      <c r="S2124" s="290">
        <f t="shared" si="329"/>
        <v>-9151550</v>
      </c>
      <c r="T2124" s="290">
        <f t="shared" si="321"/>
        <v>5200</v>
      </c>
      <c r="U2124" s="290">
        <f t="shared" si="322"/>
        <v>-9152400</v>
      </c>
      <c r="V2124" s="77"/>
      <c r="W2124" s="8"/>
      <c r="X2124" s="8"/>
    </row>
    <row r="2125" spans="3:24" x14ac:dyDescent="0.25">
      <c r="C2125" s="295">
        <f t="shared" si="323"/>
        <v>0</v>
      </c>
      <c r="D2125" s="92">
        <f t="shared" si="324"/>
        <v>0</v>
      </c>
      <c r="E2125" s="92">
        <f t="shared" ref="E2125:E2188" si="330">IF(U2125&lt;0,0,U2125)</f>
        <v>0</v>
      </c>
      <c r="F2125" s="92">
        <f t="shared" si="325"/>
        <v>0</v>
      </c>
      <c r="G2125" s="92"/>
      <c r="H2125" s="233"/>
      <c r="I2125" s="233"/>
      <c r="J2125" s="233"/>
      <c r="K2125" s="233"/>
      <c r="L2125" s="233"/>
      <c r="M2125" s="233"/>
      <c r="O2125" s="138"/>
      <c r="P2125" s="138">
        <f t="shared" si="326"/>
        <v>2114</v>
      </c>
      <c r="Q2125" s="290">
        <f t="shared" si="327"/>
        <v>-9151550</v>
      </c>
      <c r="R2125" s="290">
        <f t="shared" si="328"/>
        <v>4350</v>
      </c>
      <c r="S2125" s="290">
        <f t="shared" si="329"/>
        <v>-9155900</v>
      </c>
      <c r="T2125" s="290">
        <f t="shared" ref="T2125:T2188" si="331">IF(S2125&lt;$E$5,$E$5,S2125)</f>
        <v>5200</v>
      </c>
      <c r="U2125" s="290">
        <f t="shared" ref="U2125:U2188" si="332">+Q2125-T2125</f>
        <v>-9156750</v>
      </c>
      <c r="V2125" s="77"/>
      <c r="W2125" s="8"/>
      <c r="X2125" s="8"/>
    </row>
    <row r="2126" spans="3:24" x14ac:dyDescent="0.25">
      <c r="C2126" s="295">
        <f t="shared" ref="C2126:C2189" si="333">IF(U2126&lt;=0,0,P2126)</f>
        <v>0</v>
      </c>
      <c r="D2126" s="92">
        <f t="shared" ref="D2126:D2189" si="334">IF(U2126&lt;=0,0,F2125)</f>
        <v>0</v>
      </c>
      <c r="E2126" s="92">
        <f t="shared" si="330"/>
        <v>0</v>
      </c>
      <c r="F2126" s="92">
        <f t="shared" ref="F2126:F2189" si="335">+D2126-E2126</f>
        <v>0</v>
      </c>
      <c r="G2126" s="92"/>
      <c r="H2126" s="233"/>
      <c r="I2126" s="233"/>
      <c r="J2126" s="233"/>
      <c r="K2126" s="233"/>
      <c r="L2126" s="233"/>
      <c r="M2126" s="233"/>
      <c r="O2126" s="138"/>
      <c r="P2126" s="138">
        <f t="shared" ref="P2126:P2189" si="336">+P2125+1</f>
        <v>2115</v>
      </c>
      <c r="Q2126" s="290">
        <f t="shared" ref="Q2126:Q2189" si="337">+S2125</f>
        <v>-9155900</v>
      </c>
      <c r="R2126" s="290">
        <f t="shared" ref="R2126:R2189" si="338">+R2125</f>
        <v>4350</v>
      </c>
      <c r="S2126" s="290">
        <f t="shared" ref="S2126:S2189" si="339">+Q2126-R2126</f>
        <v>-9160250</v>
      </c>
      <c r="T2126" s="290">
        <f t="shared" si="331"/>
        <v>5200</v>
      </c>
      <c r="U2126" s="290">
        <f t="shared" si="332"/>
        <v>-9161100</v>
      </c>
      <c r="V2126" s="77"/>
      <c r="W2126" s="8"/>
      <c r="X2126" s="8"/>
    </row>
    <row r="2127" spans="3:24" x14ac:dyDescent="0.25">
      <c r="C2127" s="295">
        <f t="shared" si="333"/>
        <v>0</v>
      </c>
      <c r="D2127" s="92">
        <f t="shared" si="334"/>
        <v>0</v>
      </c>
      <c r="E2127" s="92">
        <f t="shared" si="330"/>
        <v>0</v>
      </c>
      <c r="F2127" s="92">
        <f t="shared" si="335"/>
        <v>0</v>
      </c>
      <c r="G2127" s="92"/>
      <c r="H2127" s="233"/>
      <c r="I2127" s="233"/>
      <c r="J2127" s="233"/>
      <c r="K2127" s="233"/>
      <c r="L2127" s="233"/>
      <c r="M2127" s="233"/>
      <c r="O2127" s="138"/>
      <c r="P2127" s="138">
        <f t="shared" si="336"/>
        <v>2116</v>
      </c>
      <c r="Q2127" s="290">
        <f t="shared" si="337"/>
        <v>-9160250</v>
      </c>
      <c r="R2127" s="290">
        <f t="shared" si="338"/>
        <v>4350</v>
      </c>
      <c r="S2127" s="290">
        <f t="shared" si="339"/>
        <v>-9164600</v>
      </c>
      <c r="T2127" s="290">
        <f t="shared" si="331"/>
        <v>5200</v>
      </c>
      <c r="U2127" s="290">
        <f t="shared" si="332"/>
        <v>-9165450</v>
      </c>
      <c r="V2127" s="77"/>
      <c r="W2127" s="8"/>
      <c r="X2127" s="8"/>
    </row>
    <row r="2128" spans="3:24" x14ac:dyDescent="0.25">
      <c r="C2128" s="295">
        <f t="shared" si="333"/>
        <v>0</v>
      </c>
      <c r="D2128" s="92">
        <f t="shared" si="334"/>
        <v>0</v>
      </c>
      <c r="E2128" s="92">
        <f t="shared" si="330"/>
        <v>0</v>
      </c>
      <c r="F2128" s="92">
        <f t="shared" si="335"/>
        <v>0</v>
      </c>
      <c r="G2128" s="92"/>
      <c r="H2128" s="233"/>
      <c r="I2128" s="233"/>
      <c r="J2128" s="233"/>
      <c r="K2128" s="233"/>
      <c r="L2128" s="233"/>
      <c r="M2128" s="233"/>
      <c r="O2128" s="138"/>
      <c r="P2128" s="138">
        <f t="shared" si="336"/>
        <v>2117</v>
      </c>
      <c r="Q2128" s="290">
        <f t="shared" si="337"/>
        <v>-9164600</v>
      </c>
      <c r="R2128" s="290">
        <f t="shared" si="338"/>
        <v>4350</v>
      </c>
      <c r="S2128" s="290">
        <f t="shared" si="339"/>
        <v>-9168950</v>
      </c>
      <c r="T2128" s="290">
        <f t="shared" si="331"/>
        <v>5200</v>
      </c>
      <c r="U2128" s="290">
        <f t="shared" si="332"/>
        <v>-9169800</v>
      </c>
      <c r="V2128" s="77"/>
      <c r="W2128" s="8"/>
      <c r="X2128" s="8"/>
    </row>
    <row r="2129" spans="3:24" x14ac:dyDescent="0.25">
      <c r="C2129" s="295">
        <f t="shared" si="333"/>
        <v>0</v>
      </c>
      <c r="D2129" s="92">
        <f t="shared" si="334"/>
        <v>0</v>
      </c>
      <c r="E2129" s="92">
        <f t="shared" si="330"/>
        <v>0</v>
      </c>
      <c r="F2129" s="92">
        <f t="shared" si="335"/>
        <v>0</v>
      </c>
      <c r="G2129" s="92"/>
      <c r="H2129" s="233"/>
      <c r="I2129" s="233"/>
      <c r="J2129" s="233"/>
      <c r="K2129" s="233"/>
      <c r="L2129" s="233"/>
      <c r="M2129" s="233"/>
      <c r="O2129" s="138"/>
      <c r="P2129" s="138">
        <f t="shared" si="336"/>
        <v>2118</v>
      </c>
      <c r="Q2129" s="290">
        <f t="shared" si="337"/>
        <v>-9168950</v>
      </c>
      <c r="R2129" s="290">
        <f t="shared" si="338"/>
        <v>4350</v>
      </c>
      <c r="S2129" s="290">
        <f t="shared" si="339"/>
        <v>-9173300</v>
      </c>
      <c r="T2129" s="290">
        <f t="shared" si="331"/>
        <v>5200</v>
      </c>
      <c r="U2129" s="290">
        <f t="shared" si="332"/>
        <v>-9174150</v>
      </c>
      <c r="V2129" s="77"/>
      <c r="W2129" s="8"/>
      <c r="X2129" s="8"/>
    </row>
    <row r="2130" spans="3:24" x14ac:dyDescent="0.25">
      <c r="C2130" s="295">
        <f t="shared" si="333"/>
        <v>0</v>
      </c>
      <c r="D2130" s="92">
        <f t="shared" si="334"/>
        <v>0</v>
      </c>
      <c r="E2130" s="92">
        <f t="shared" si="330"/>
        <v>0</v>
      </c>
      <c r="F2130" s="92">
        <f t="shared" si="335"/>
        <v>0</v>
      </c>
      <c r="G2130" s="92"/>
      <c r="H2130" s="233"/>
      <c r="I2130" s="233"/>
      <c r="J2130" s="233"/>
      <c r="K2130" s="233"/>
      <c r="L2130" s="233"/>
      <c r="M2130" s="233"/>
      <c r="O2130" s="138"/>
      <c r="P2130" s="138">
        <f t="shared" si="336"/>
        <v>2119</v>
      </c>
      <c r="Q2130" s="290">
        <f t="shared" si="337"/>
        <v>-9173300</v>
      </c>
      <c r="R2130" s="290">
        <f t="shared" si="338"/>
        <v>4350</v>
      </c>
      <c r="S2130" s="290">
        <f t="shared" si="339"/>
        <v>-9177650</v>
      </c>
      <c r="T2130" s="290">
        <f t="shared" si="331"/>
        <v>5200</v>
      </c>
      <c r="U2130" s="290">
        <f t="shared" si="332"/>
        <v>-9178500</v>
      </c>
      <c r="V2130" s="77"/>
      <c r="W2130" s="8"/>
      <c r="X2130" s="8"/>
    </row>
    <row r="2131" spans="3:24" x14ac:dyDescent="0.25">
      <c r="C2131" s="295">
        <f t="shared" si="333"/>
        <v>0</v>
      </c>
      <c r="D2131" s="92">
        <f t="shared" si="334"/>
        <v>0</v>
      </c>
      <c r="E2131" s="92">
        <f t="shared" si="330"/>
        <v>0</v>
      </c>
      <c r="F2131" s="92">
        <f t="shared" si="335"/>
        <v>0</v>
      </c>
      <c r="G2131" s="92"/>
      <c r="H2131" s="233"/>
      <c r="I2131" s="233"/>
      <c r="J2131" s="233"/>
      <c r="K2131" s="233"/>
      <c r="L2131" s="233"/>
      <c r="M2131" s="233"/>
      <c r="O2131" s="138"/>
      <c r="P2131" s="138">
        <f t="shared" si="336"/>
        <v>2120</v>
      </c>
      <c r="Q2131" s="290">
        <f t="shared" si="337"/>
        <v>-9177650</v>
      </c>
      <c r="R2131" s="290">
        <f t="shared" si="338"/>
        <v>4350</v>
      </c>
      <c r="S2131" s="290">
        <f t="shared" si="339"/>
        <v>-9182000</v>
      </c>
      <c r="T2131" s="290">
        <f t="shared" si="331"/>
        <v>5200</v>
      </c>
      <c r="U2131" s="290">
        <f t="shared" si="332"/>
        <v>-9182850</v>
      </c>
      <c r="V2131" s="77"/>
      <c r="W2131" s="8"/>
      <c r="X2131" s="8"/>
    </row>
    <row r="2132" spans="3:24" x14ac:dyDescent="0.25">
      <c r="C2132" s="295">
        <f t="shared" si="333"/>
        <v>0</v>
      </c>
      <c r="D2132" s="92">
        <f t="shared" si="334"/>
        <v>0</v>
      </c>
      <c r="E2132" s="92">
        <f t="shared" si="330"/>
        <v>0</v>
      </c>
      <c r="F2132" s="92">
        <f t="shared" si="335"/>
        <v>0</v>
      </c>
      <c r="G2132" s="92"/>
      <c r="H2132" s="233"/>
      <c r="I2132" s="233"/>
      <c r="J2132" s="233"/>
      <c r="K2132" s="233"/>
      <c r="L2132" s="233"/>
      <c r="M2132" s="233"/>
      <c r="O2132" s="138"/>
      <c r="P2132" s="138">
        <f t="shared" si="336"/>
        <v>2121</v>
      </c>
      <c r="Q2132" s="290">
        <f t="shared" si="337"/>
        <v>-9182000</v>
      </c>
      <c r="R2132" s="290">
        <f t="shared" si="338"/>
        <v>4350</v>
      </c>
      <c r="S2132" s="290">
        <f t="shared" si="339"/>
        <v>-9186350</v>
      </c>
      <c r="T2132" s="290">
        <f t="shared" si="331"/>
        <v>5200</v>
      </c>
      <c r="U2132" s="290">
        <f t="shared" si="332"/>
        <v>-9187200</v>
      </c>
      <c r="V2132" s="77"/>
      <c r="W2132" s="8"/>
      <c r="X2132" s="8"/>
    </row>
    <row r="2133" spans="3:24" x14ac:dyDescent="0.25">
      <c r="C2133" s="295">
        <f t="shared" si="333"/>
        <v>0</v>
      </c>
      <c r="D2133" s="92">
        <f t="shared" si="334"/>
        <v>0</v>
      </c>
      <c r="E2133" s="92">
        <f t="shared" si="330"/>
        <v>0</v>
      </c>
      <c r="F2133" s="92">
        <f t="shared" si="335"/>
        <v>0</v>
      </c>
      <c r="G2133" s="92"/>
      <c r="H2133" s="233"/>
      <c r="I2133" s="233"/>
      <c r="J2133" s="233"/>
      <c r="K2133" s="233"/>
      <c r="L2133" s="233"/>
      <c r="M2133" s="233"/>
      <c r="O2133" s="138"/>
      <c r="P2133" s="138">
        <f t="shared" si="336"/>
        <v>2122</v>
      </c>
      <c r="Q2133" s="290">
        <f t="shared" si="337"/>
        <v>-9186350</v>
      </c>
      <c r="R2133" s="290">
        <f t="shared" si="338"/>
        <v>4350</v>
      </c>
      <c r="S2133" s="290">
        <f t="shared" si="339"/>
        <v>-9190700</v>
      </c>
      <c r="T2133" s="290">
        <f t="shared" si="331"/>
        <v>5200</v>
      </c>
      <c r="U2133" s="290">
        <f t="shared" si="332"/>
        <v>-9191550</v>
      </c>
      <c r="V2133" s="77"/>
      <c r="W2133" s="8"/>
      <c r="X2133" s="8"/>
    </row>
    <row r="2134" spans="3:24" x14ac:dyDescent="0.25">
      <c r="C2134" s="295">
        <f t="shared" si="333"/>
        <v>0</v>
      </c>
      <c r="D2134" s="92">
        <f t="shared" si="334"/>
        <v>0</v>
      </c>
      <c r="E2134" s="92">
        <f t="shared" si="330"/>
        <v>0</v>
      </c>
      <c r="F2134" s="92">
        <f t="shared" si="335"/>
        <v>0</v>
      </c>
      <c r="G2134" s="92"/>
      <c r="H2134" s="233"/>
      <c r="I2134" s="233"/>
      <c r="J2134" s="233"/>
      <c r="K2134" s="233"/>
      <c r="L2134" s="233"/>
      <c r="M2134" s="233"/>
      <c r="O2134" s="138"/>
      <c r="P2134" s="138">
        <f t="shared" si="336"/>
        <v>2123</v>
      </c>
      <c r="Q2134" s="290">
        <f t="shared" si="337"/>
        <v>-9190700</v>
      </c>
      <c r="R2134" s="290">
        <f t="shared" si="338"/>
        <v>4350</v>
      </c>
      <c r="S2134" s="290">
        <f t="shared" si="339"/>
        <v>-9195050</v>
      </c>
      <c r="T2134" s="290">
        <f t="shared" si="331"/>
        <v>5200</v>
      </c>
      <c r="U2134" s="290">
        <f t="shared" si="332"/>
        <v>-9195900</v>
      </c>
      <c r="V2134" s="77"/>
      <c r="W2134" s="8"/>
      <c r="X2134" s="8"/>
    </row>
    <row r="2135" spans="3:24" x14ac:dyDescent="0.25">
      <c r="C2135" s="295">
        <f t="shared" si="333"/>
        <v>0</v>
      </c>
      <c r="D2135" s="92">
        <f t="shared" si="334"/>
        <v>0</v>
      </c>
      <c r="E2135" s="92">
        <f t="shared" si="330"/>
        <v>0</v>
      </c>
      <c r="F2135" s="92">
        <f t="shared" si="335"/>
        <v>0</v>
      </c>
      <c r="G2135" s="92"/>
      <c r="H2135" s="233"/>
      <c r="I2135" s="233"/>
      <c r="J2135" s="233"/>
      <c r="K2135" s="233"/>
      <c r="L2135" s="233"/>
      <c r="M2135" s="233"/>
      <c r="O2135" s="138"/>
      <c r="P2135" s="138">
        <f t="shared" si="336"/>
        <v>2124</v>
      </c>
      <c r="Q2135" s="290">
        <f t="shared" si="337"/>
        <v>-9195050</v>
      </c>
      <c r="R2135" s="290">
        <f t="shared" si="338"/>
        <v>4350</v>
      </c>
      <c r="S2135" s="290">
        <f t="shared" si="339"/>
        <v>-9199400</v>
      </c>
      <c r="T2135" s="290">
        <f t="shared" si="331"/>
        <v>5200</v>
      </c>
      <c r="U2135" s="290">
        <f t="shared" si="332"/>
        <v>-9200250</v>
      </c>
      <c r="V2135" s="77"/>
      <c r="W2135" s="8"/>
      <c r="X2135" s="8"/>
    </row>
    <row r="2136" spans="3:24" x14ac:dyDescent="0.25">
      <c r="C2136" s="295">
        <f t="shared" si="333"/>
        <v>0</v>
      </c>
      <c r="D2136" s="92">
        <f t="shared" si="334"/>
        <v>0</v>
      </c>
      <c r="E2136" s="92">
        <f t="shared" si="330"/>
        <v>0</v>
      </c>
      <c r="F2136" s="92">
        <f t="shared" si="335"/>
        <v>0</v>
      </c>
      <c r="G2136" s="92"/>
      <c r="H2136" s="233"/>
      <c r="I2136" s="233"/>
      <c r="J2136" s="233"/>
      <c r="K2136" s="233"/>
      <c r="L2136" s="233"/>
      <c r="M2136" s="233"/>
      <c r="O2136" s="138"/>
      <c r="P2136" s="138">
        <f t="shared" si="336"/>
        <v>2125</v>
      </c>
      <c r="Q2136" s="290">
        <f t="shared" si="337"/>
        <v>-9199400</v>
      </c>
      <c r="R2136" s="290">
        <f t="shared" si="338"/>
        <v>4350</v>
      </c>
      <c r="S2136" s="290">
        <f t="shared" si="339"/>
        <v>-9203750</v>
      </c>
      <c r="T2136" s="290">
        <f t="shared" si="331"/>
        <v>5200</v>
      </c>
      <c r="U2136" s="290">
        <f t="shared" si="332"/>
        <v>-9204600</v>
      </c>
      <c r="V2136" s="77"/>
      <c r="W2136" s="8"/>
      <c r="X2136" s="8"/>
    </row>
    <row r="2137" spans="3:24" x14ac:dyDescent="0.25">
      <c r="C2137" s="295">
        <f t="shared" si="333"/>
        <v>0</v>
      </c>
      <c r="D2137" s="92">
        <f t="shared" si="334"/>
        <v>0</v>
      </c>
      <c r="E2137" s="92">
        <f t="shared" si="330"/>
        <v>0</v>
      </c>
      <c r="F2137" s="92">
        <f t="shared" si="335"/>
        <v>0</v>
      </c>
      <c r="G2137" s="92"/>
      <c r="H2137" s="233"/>
      <c r="I2137" s="233"/>
      <c r="J2137" s="233"/>
      <c r="K2137" s="233"/>
      <c r="L2137" s="233"/>
      <c r="M2137" s="233"/>
      <c r="O2137" s="138"/>
      <c r="P2137" s="138">
        <f t="shared" si="336"/>
        <v>2126</v>
      </c>
      <c r="Q2137" s="290">
        <f t="shared" si="337"/>
        <v>-9203750</v>
      </c>
      <c r="R2137" s="290">
        <f t="shared" si="338"/>
        <v>4350</v>
      </c>
      <c r="S2137" s="290">
        <f t="shared" si="339"/>
        <v>-9208100</v>
      </c>
      <c r="T2137" s="290">
        <f t="shared" si="331"/>
        <v>5200</v>
      </c>
      <c r="U2137" s="290">
        <f t="shared" si="332"/>
        <v>-9208950</v>
      </c>
      <c r="V2137" s="77"/>
      <c r="W2137" s="8"/>
      <c r="X2137" s="8"/>
    </row>
    <row r="2138" spans="3:24" x14ac:dyDescent="0.25">
      <c r="C2138" s="295">
        <f t="shared" si="333"/>
        <v>0</v>
      </c>
      <c r="D2138" s="92">
        <f t="shared" si="334"/>
        <v>0</v>
      </c>
      <c r="E2138" s="92">
        <f t="shared" si="330"/>
        <v>0</v>
      </c>
      <c r="F2138" s="92">
        <f t="shared" si="335"/>
        <v>0</v>
      </c>
      <c r="G2138" s="92"/>
      <c r="H2138" s="233"/>
      <c r="I2138" s="233"/>
      <c r="J2138" s="233"/>
      <c r="K2138" s="233"/>
      <c r="L2138" s="233"/>
      <c r="M2138" s="233"/>
      <c r="O2138" s="138"/>
      <c r="P2138" s="138">
        <f t="shared" si="336"/>
        <v>2127</v>
      </c>
      <c r="Q2138" s="290">
        <f t="shared" si="337"/>
        <v>-9208100</v>
      </c>
      <c r="R2138" s="290">
        <f t="shared" si="338"/>
        <v>4350</v>
      </c>
      <c r="S2138" s="290">
        <f t="shared" si="339"/>
        <v>-9212450</v>
      </c>
      <c r="T2138" s="290">
        <f t="shared" si="331"/>
        <v>5200</v>
      </c>
      <c r="U2138" s="290">
        <f t="shared" si="332"/>
        <v>-9213300</v>
      </c>
      <c r="V2138" s="77"/>
      <c r="W2138" s="8"/>
      <c r="X2138" s="8"/>
    </row>
    <row r="2139" spans="3:24" x14ac:dyDescent="0.25">
      <c r="C2139" s="295">
        <f t="shared" si="333"/>
        <v>0</v>
      </c>
      <c r="D2139" s="92">
        <f t="shared" si="334"/>
        <v>0</v>
      </c>
      <c r="E2139" s="92">
        <f t="shared" si="330"/>
        <v>0</v>
      </c>
      <c r="F2139" s="92">
        <f t="shared" si="335"/>
        <v>0</v>
      </c>
      <c r="G2139" s="92"/>
      <c r="H2139" s="233"/>
      <c r="I2139" s="233"/>
      <c r="J2139" s="233"/>
      <c r="K2139" s="233"/>
      <c r="L2139" s="233"/>
      <c r="M2139" s="233"/>
      <c r="O2139" s="138"/>
      <c r="P2139" s="138">
        <f t="shared" si="336"/>
        <v>2128</v>
      </c>
      <c r="Q2139" s="290">
        <f t="shared" si="337"/>
        <v>-9212450</v>
      </c>
      <c r="R2139" s="290">
        <f t="shared" si="338"/>
        <v>4350</v>
      </c>
      <c r="S2139" s="290">
        <f t="shared" si="339"/>
        <v>-9216800</v>
      </c>
      <c r="T2139" s="290">
        <f t="shared" si="331"/>
        <v>5200</v>
      </c>
      <c r="U2139" s="290">
        <f t="shared" si="332"/>
        <v>-9217650</v>
      </c>
      <c r="V2139" s="77"/>
      <c r="W2139" s="8"/>
      <c r="X2139" s="8"/>
    </row>
    <row r="2140" spans="3:24" x14ac:dyDescent="0.25">
      <c r="C2140" s="295">
        <f t="shared" si="333"/>
        <v>0</v>
      </c>
      <c r="D2140" s="92">
        <f t="shared" si="334"/>
        <v>0</v>
      </c>
      <c r="E2140" s="92">
        <f t="shared" si="330"/>
        <v>0</v>
      </c>
      <c r="F2140" s="92">
        <f t="shared" si="335"/>
        <v>0</v>
      </c>
      <c r="G2140" s="92"/>
      <c r="H2140" s="233"/>
      <c r="I2140" s="233"/>
      <c r="J2140" s="233"/>
      <c r="K2140" s="233"/>
      <c r="L2140" s="233"/>
      <c r="M2140" s="233"/>
      <c r="O2140" s="138"/>
      <c r="P2140" s="138">
        <f t="shared" si="336"/>
        <v>2129</v>
      </c>
      <c r="Q2140" s="290">
        <f t="shared" si="337"/>
        <v>-9216800</v>
      </c>
      <c r="R2140" s="290">
        <f t="shared" si="338"/>
        <v>4350</v>
      </c>
      <c r="S2140" s="290">
        <f t="shared" si="339"/>
        <v>-9221150</v>
      </c>
      <c r="T2140" s="290">
        <f t="shared" si="331"/>
        <v>5200</v>
      </c>
      <c r="U2140" s="290">
        <f t="shared" si="332"/>
        <v>-9222000</v>
      </c>
      <c r="V2140" s="77"/>
      <c r="W2140" s="8"/>
      <c r="X2140" s="8"/>
    </row>
    <row r="2141" spans="3:24" x14ac:dyDescent="0.25">
      <c r="C2141" s="295">
        <f t="shared" si="333"/>
        <v>0</v>
      </c>
      <c r="D2141" s="92">
        <f t="shared" si="334"/>
        <v>0</v>
      </c>
      <c r="E2141" s="92">
        <f t="shared" si="330"/>
        <v>0</v>
      </c>
      <c r="F2141" s="92">
        <f t="shared" si="335"/>
        <v>0</v>
      </c>
      <c r="G2141" s="92"/>
      <c r="H2141" s="233"/>
      <c r="I2141" s="233"/>
      <c r="J2141" s="233"/>
      <c r="K2141" s="233"/>
      <c r="L2141" s="233"/>
      <c r="M2141" s="233"/>
      <c r="O2141" s="138"/>
      <c r="P2141" s="138">
        <f t="shared" si="336"/>
        <v>2130</v>
      </c>
      <c r="Q2141" s="290">
        <f t="shared" si="337"/>
        <v>-9221150</v>
      </c>
      <c r="R2141" s="290">
        <f t="shared" si="338"/>
        <v>4350</v>
      </c>
      <c r="S2141" s="290">
        <f t="shared" si="339"/>
        <v>-9225500</v>
      </c>
      <c r="T2141" s="290">
        <f t="shared" si="331"/>
        <v>5200</v>
      </c>
      <c r="U2141" s="290">
        <f t="shared" si="332"/>
        <v>-9226350</v>
      </c>
      <c r="V2141" s="77"/>
      <c r="W2141" s="8"/>
      <c r="X2141" s="8"/>
    </row>
    <row r="2142" spans="3:24" x14ac:dyDescent="0.25">
      <c r="C2142" s="295">
        <f t="shared" si="333"/>
        <v>0</v>
      </c>
      <c r="D2142" s="92">
        <f t="shared" si="334"/>
        <v>0</v>
      </c>
      <c r="E2142" s="92">
        <f t="shared" si="330"/>
        <v>0</v>
      </c>
      <c r="F2142" s="92">
        <f t="shared" si="335"/>
        <v>0</v>
      </c>
      <c r="G2142" s="92"/>
      <c r="H2142" s="233"/>
      <c r="I2142" s="233"/>
      <c r="J2142" s="233"/>
      <c r="K2142" s="233"/>
      <c r="L2142" s="233"/>
      <c r="M2142" s="233"/>
      <c r="O2142" s="138"/>
      <c r="P2142" s="138">
        <f t="shared" si="336"/>
        <v>2131</v>
      </c>
      <c r="Q2142" s="290">
        <f t="shared" si="337"/>
        <v>-9225500</v>
      </c>
      <c r="R2142" s="290">
        <f t="shared" si="338"/>
        <v>4350</v>
      </c>
      <c r="S2142" s="290">
        <f t="shared" si="339"/>
        <v>-9229850</v>
      </c>
      <c r="T2142" s="290">
        <f t="shared" si="331"/>
        <v>5200</v>
      </c>
      <c r="U2142" s="290">
        <f t="shared" si="332"/>
        <v>-9230700</v>
      </c>
      <c r="V2142" s="77"/>
      <c r="W2142" s="8"/>
      <c r="X2142" s="8"/>
    </row>
    <row r="2143" spans="3:24" x14ac:dyDescent="0.25">
      <c r="C2143" s="295">
        <f t="shared" si="333"/>
        <v>0</v>
      </c>
      <c r="D2143" s="92">
        <f t="shared" si="334"/>
        <v>0</v>
      </c>
      <c r="E2143" s="92">
        <f t="shared" si="330"/>
        <v>0</v>
      </c>
      <c r="F2143" s="92">
        <f t="shared" si="335"/>
        <v>0</v>
      </c>
      <c r="G2143" s="92"/>
      <c r="H2143" s="233"/>
      <c r="I2143" s="233"/>
      <c r="J2143" s="233"/>
      <c r="K2143" s="233"/>
      <c r="L2143" s="233"/>
      <c r="M2143" s="233"/>
      <c r="O2143" s="138"/>
      <c r="P2143" s="138">
        <f t="shared" si="336"/>
        <v>2132</v>
      </c>
      <c r="Q2143" s="290">
        <f t="shared" si="337"/>
        <v>-9229850</v>
      </c>
      <c r="R2143" s="290">
        <f t="shared" si="338"/>
        <v>4350</v>
      </c>
      <c r="S2143" s="290">
        <f t="shared" si="339"/>
        <v>-9234200</v>
      </c>
      <c r="T2143" s="290">
        <f t="shared" si="331"/>
        <v>5200</v>
      </c>
      <c r="U2143" s="290">
        <f t="shared" si="332"/>
        <v>-9235050</v>
      </c>
      <c r="V2143" s="77"/>
      <c r="W2143" s="8"/>
      <c r="X2143" s="8"/>
    </row>
    <row r="2144" spans="3:24" x14ac:dyDescent="0.25">
      <c r="C2144" s="295">
        <f t="shared" si="333"/>
        <v>0</v>
      </c>
      <c r="D2144" s="92">
        <f t="shared" si="334"/>
        <v>0</v>
      </c>
      <c r="E2144" s="92">
        <f t="shared" si="330"/>
        <v>0</v>
      </c>
      <c r="F2144" s="92">
        <f t="shared" si="335"/>
        <v>0</v>
      </c>
      <c r="G2144" s="92"/>
      <c r="H2144" s="233"/>
      <c r="I2144" s="233"/>
      <c r="J2144" s="233"/>
      <c r="K2144" s="233"/>
      <c r="L2144" s="233"/>
      <c r="M2144" s="233"/>
      <c r="O2144" s="138"/>
      <c r="P2144" s="138">
        <f t="shared" si="336"/>
        <v>2133</v>
      </c>
      <c r="Q2144" s="290">
        <f t="shared" si="337"/>
        <v>-9234200</v>
      </c>
      <c r="R2144" s="290">
        <f t="shared" si="338"/>
        <v>4350</v>
      </c>
      <c r="S2144" s="290">
        <f t="shared" si="339"/>
        <v>-9238550</v>
      </c>
      <c r="T2144" s="290">
        <f t="shared" si="331"/>
        <v>5200</v>
      </c>
      <c r="U2144" s="290">
        <f t="shared" si="332"/>
        <v>-9239400</v>
      </c>
      <c r="V2144" s="77"/>
      <c r="W2144" s="8"/>
      <c r="X2144" s="8"/>
    </row>
    <row r="2145" spans="3:24" x14ac:dyDescent="0.25">
      <c r="C2145" s="295">
        <f t="shared" si="333"/>
        <v>0</v>
      </c>
      <c r="D2145" s="92">
        <f t="shared" si="334"/>
        <v>0</v>
      </c>
      <c r="E2145" s="92">
        <f t="shared" si="330"/>
        <v>0</v>
      </c>
      <c r="F2145" s="92">
        <f t="shared" si="335"/>
        <v>0</v>
      </c>
      <c r="G2145" s="92"/>
      <c r="H2145" s="233"/>
      <c r="I2145" s="233"/>
      <c r="J2145" s="233"/>
      <c r="K2145" s="233"/>
      <c r="L2145" s="233"/>
      <c r="M2145" s="233"/>
      <c r="O2145" s="138"/>
      <c r="P2145" s="138">
        <f t="shared" si="336"/>
        <v>2134</v>
      </c>
      <c r="Q2145" s="290">
        <f t="shared" si="337"/>
        <v>-9238550</v>
      </c>
      <c r="R2145" s="290">
        <f t="shared" si="338"/>
        <v>4350</v>
      </c>
      <c r="S2145" s="290">
        <f t="shared" si="339"/>
        <v>-9242900</v>
      </c>
      <c r="T2145" s="290">
        <f t="shared" si="331"/>
        <v>5200</v>
      </c>
      <c r="U2145" s="290">
        <f t="shared" si="332"/>
        <v>-9243750</v>
      </c>
      <c r="V2145" s="77"/>
      <c r="W2145" s="8"/>
      <c r="X2145" s="8"/>
    </row>
    <row r="2146" spans="3:24" x14ac:dyDescent="0.25">
      <c r="C2146" s="295">
        <f t="shared" si="333"/>
        <v>0</v>
      </c>
      <c r="D2146" s="92">
        <f t="shared" si="334"/>
        <v>0</v>
      </c>
      <c r="E2146" s="92">
        <f t="shared" si="330"/>
        <v>0</v>
      </c>
      <c r="F2146" s="92">
        <f t="shared" si="335"/>
        <v>0</v>
      </c>
      <c r="G2146" s="92"/>
      <c r="H2146" s="233"/>
      <c r="I2146" s="233"/>
      <c r="J2146" s="233"/>
      <c r="K2146" s="233"/>
      <c r="L2146" s="233"/>
      <c r="M2146" s="233"/>
      <c r="O2146" s="138"/>
      <c r="P2146" s="138">
        <f t="shared" si="336"/>
        <v>2135</v>
      </c>
      <c r="Q2146" s="290">
        <f t="shared" si="337"/>
        <v>-9242900</v>
      </c>
      <c r="R2146" s="290">
        <f t="shared" si="338"/>
        <v>4350</v>
      </c>
      <c r="S2146" s="290">
        <f t="shared" si="339"/>
        <v>-9247250</v>
      </c>
      <c r="T2146" s="290">
        <f t="shared" si="331"/>
        <v>5200</v>
      </c>
      <c r="U2146" s="290">
        <f t="shared" si="332"/>
        <v>-9248100</v>
      </c>
      <c r="V2146" s="77"/>
      <c r="W2146" s="8"/>
      <c r="X2146" s="8"/>
    </row>
    <row r="2147" spans="3:24" x14ac:dyDescent="0.25">
      <c r="C2147" s="295">
        <f t="shared" si="333"/>
        <v>0</v>
      </c>
      <c r="D2147" s="92">
        <f t="shared" si="334"/>
        <v>0</v>
      </c>
      <c r="E2147" s="92">
        <f t="shared" si="330"/>
        <v>0</v>
      </c>
      <c r="F2147" s="92">
        <f t="shared" si="335"/>
        <v>0</v>
      </c>
      <c r="G2147" s="92"/>
      <c r="H2147" s="233"/>
      <c r="I2147" s="233"/>
      <c r="J2147" s="233"/>
      <c r="K2147" s="233"/>
      <c r="L2147" s="233"/>
      <c r="M2147" s="233"/>
      <c r="O2147" s="138"/>
      <c r="P2147" s="138">
        <f t="shared" si="336"/>
        <v>2136</v>
      </c>
      <c r="Q2147" s="290">
        <f t="shared" si="337"/>
        <v>-9247250</v>
      </c>
      <c r="R2147" s="290">
        <f t="shared" si="338"/>
        <v>4350</v>
      </c>
      <c r="S2147" s="290">
        <f t="shared" si="339"/>
        <v>-9251600</v>
      </c>
      <c r="T2147" s="290">
        <f t="shared" si="331"/>
        <v>5200</v>
      </c>
      <c r="U2147" s="290">
        <f t="shared" si="332"/>
        <v>-9252450</v>
      </c>
      <c r="V2147" s="77"/>
      <c r="W2147" s="8"/>
      <c r="X2147" s="8"/>
    </row>
    <row r="2148" spans="3:24" x14ac:dyDescent="0.25">
      <c r="C2148" s="295">
        <f t="shared" si="333"/>
        <v>0</v>
      </c>
      <c r="D2148" s="92">
        <f t="shared" si="334"/>
        <v>0</v>
      </c>
      <c r="E2148" s="92">
        <f t="shared" si="330"/>
        <v>0</v>
      </c>
      <c r="F2148" s="92">
        <f t="shared" si="335"/>
        <v>0</v>
      </c>
      <c r="G2148" s="92"/>
      <c r="H2148" s="233"/>
      <c r="I2148" s="233"/>
      <c r="J2148" s="233"/>
      <c r="K2148" s="233"/>
      <c r="L2148" s="233"/>
      <c r="M2148" s="233"/>
      <c r="O2148" s="138"/>
      <c r="P2148" s="138">
        <f t="shared" si="336"/>
        <v>2137</v>
      </c>
      <c r="Q2148" s="290">
        <f t="shared" si="337"/>
        <v>-9251600</v>
      </c>
      <c r="R2148" s="290">
        <f t="shared" si="338"/>
        <v>4350</v>
      </c>
      <c r="S2148" s="290">
        <f t="shared" si="339"/>
        <v>-9255950</v>
      </c>
      <c r="T2148" s="290">
        <f t="shared" si="331"/>
        <v>5200</v>
      </c>
      <c r="U2148" s="290">
        <f t="shared" si="332"/>
        <v>-9256800</v>
      </c>
      <c r="V2148" s="77"/>
      <c r="W2148" s="8"/>
      <c r="X2148" s="8"/>
    </row>
    <row r="2149" spans="3:24" x14ac:dyDescent="0.25">
      <c r="C2149" s="295">
        <f t="shared" si="333"/>
        <v>0</v>
      </c>
      <c r="D2149" s="92">
        <f t="shared" si="334"/>
        <v>0</v>
      </c>
      <c r="E2149" s="92">
        <f t="shared" si="330"/>
        <v>0</v>
      </c>
      <c r="F2149" s="92">
        <f t="shared" si="335"/>
        <v>0</v>
      </c>
      <c r="G2149" s="92"/>
      <c r="H2149" s="233"/>
      <c r="I2149" s="233"/>
      <c r="J2149" s="233"/>
      <c r="K2149" s="233"/>
      <c r="L2149" s="233"/>
      <c r="M2149" s="233"/>
      <c r="O2149" s="138"/>
      <c r="P2149" s="138">
        <f t="shared" si="336"/>
        <v>2138</v>
      </c>
      <c r="Q2149" s="290">
        <f t="shared" si="337"/>
        <v>-9255950</v>
      </c>
      <c r="R2149" s="290">
        <f t="shared" si="338"/>
        <v>4350</v>
      </c>
      <c r="S2149" s="290">
        <f t="shared" si="339"/>
        <v>-9260300</v>
      </c>
      <c r="T2149" s="290">
        <f t="shared" si="331"/>
        <v>5200</v>
      </c>
      <c r="U2149" s="290">
        <f t="shared" si="332"/>
        <v>-9261150</v>
      </c>
      <c r="V2149" s="77"/>
      <c r="W2149" s="8"/>
      <c r="X2149" s="8"/>
    </row>
    <row r="2150" spans="3:24" x14ac:dyDescent="0.25">
      <c r="C2150" s="295">
        <f t="shared" si="333"/>
        <v>0</v>
      </c>
      <c r="D2150" s="92">
        <f t="shared" si="334"/>
        <v>0</v>
      </c>
      <c r="E2150" s="92">
        <f t="shared" si="330"/>
        <v>0</v>
      </c>
      <c r="F2150" s="92">
        <f t="shared" si="335"/>
        <v>0</v>
      </c>
      <c r="G2150" s="92"/>
      <c r="H2150" s="233"/>
      <c r="I2150" s="233"/>
      <c r="J2150" s="233"/>
      <c r="K2150" s="233"/>
      <c r="L2150" s="233"/>
      <c r="M2150" s="233"/>
      <c r="O2150" s="138"/>
      <c r="P2150" s="138">
        <f t="shared" si="336"/>
        <v>2139</v>
      </c>
      <c r="Q2150" s="290">
        <f t="shared" si="337"/>
        <v>-9260300</v>
      </c>
      <c r="R2150" s="290">
        <f t="shared" si="338"/>
        <v>4350</v>
      </c>
      <c r="S2150" s="290">
        <f t="shared" si="339"/>
        <v>-9264650</v>
      </c>
      <c r="T2150" s="290">
        <f t="shared" si="331"/>
        <v>5200</v>
      </c>
      <c r="U2150" s="290">
        <f t="shared" si="332"/>
        <v>-9265500</v>
      </c>
      <c r="V2150" s="77"/>
      <c r="W2150" s="8"/>
      <c r="X2150" s="8"/>
    </row>
    <row r="2151" spans="3:24" x14ac:dyDescent="0.25">
      <c r="C2151" s="295">
        <f t="shared" si="333"/>
        <v>0</v>
      </c>
      <c r="D2151" s="92">
        <f t="shared" si="334"/>
        <v>0</v>
      </c>
      <c r="E2151" s="92">
        <f t="shared" si="330"/>
        <v>0</v>
      </c>
      <c r="F2151" s="92">
        <f t="shared" si="335"/>
        <v>0</v>
      </c>
      <c r="G2151" s="92"/>
      <c r="H2151" s="233"/>
      <c r="I2151" s="233"/>
      <c r="J2151" s="233"/>
      <c r="K2151" s="233"/>
      <c r="L2151" s="233"/>
      <c r="M2151" s="233"/>
      <c r="O2151" s="138"/>
      <c r="P2151" s="138">
        <f t="shared" si="336"/>
        <v>2140</v>
      </c>
      <c r="Q2151" s="290">
        <f t="shared" si="337"/>
        <v>-9264650</v>
      </c>
      <c r="R2151" s="290">
        <f t="shared" si="338"/>
        <v>4350</v>
      </c>
      <c r="S2151" s="290">
        <f t="shared" si="339"/>
        <v>-9269000</v>
      </c>
      <c r="T2151" s="290">
        <f t="shared" si="331"/>
        <v>5200</v>
      </c>
      <c r="U2151" s="290">
        <f t="shared" si="332"/>
        <v>-9269850</v>
      </c>
      <c r="V2151" s="77"/>
      <c r="W2151" s="8"/>
      <c r="X2151" s="8"/>
    </row>
    <row r="2152" spans="3:24" x14ac:dyDescent="0.25">
      <c r="C2152" s="295">
        <f t="shared" si="333"/>
        <v>0</v>
      </c>
      <c r="D2152" s="92">
        <f t="shared" si="334"/>
        <v>0</v>
      </c>
      <c r="E2152" s="92">
        <f t="shared" si="330"/>
        <v>0</v>
      </c>
      <c r="F2152" s="92">
        <f t="shared" si="335"/>
        <v>0</v>
      </c>
      <c r="G2152" s="92"/>
      <c r="H2152" s="233"/>
      <c r="I2152" s="233"/>
      <c r="J2152" s="233"/>
      <c r="K2152" s="233"/>
      <c r="L2152" s="233"/>
      <c r="M2152" s="233"/>
      <c r="O2152" s="138"/>
      <c r="P2152" s="138">
        <f t="shared" si="336"/>
        <v>2141</v>
      </c>
      <c r="Q2152" s="290">
        <f t="shared" si="337"/>
        <v>-9269000</v>
      </c>
      <c r="R2152" s="290">
        <f t="shared" si="338"/>
        <v>4350</v>
      </c>
      <c r="S2152" s="290">
        <f t="shared" si="339"/>
        <v>-9273350</v>
      </c>
      <c r="T2152" s="290">
        <f t="shared" si="331"/>
        <v>5200</v>
      </c>
      <c r="U2152" s="290">
        <f t="shared" si="332"/>
        <v>-9274200</v>
      </c>
      <c r="V2152" s="77"/>
      <c r="W2152" s="8"/>
      <c r="X2152" s="8"/>
    </row>
    <row r="2153" spans="3:24" x14ac:dyDescent="0.25">
      <c r="C2153" s="295">
        <f t="shared" si="333"/>
        <v>0</v>
      </c>
      <c r="D2153" s="92">
        <f t="shared" si="334"/>
        <v>0</v>
      </c>
      <c r="E2153" s="92">
        <f t="shared" si="330"/>
        <v>0</v>
      </c>
      <c r="F2153" s="92">
        <f t="shared" si="335"/>
        <v>0</v>
      </c>
      <c r="G2153" s="92"/>
      <c r="H2153" s="233"/>
      <c r="I2153" s="233"/>
      <c r="J2153" s="233"/>
      <c r="K2153" s="233"/>
      <c r="L2153" s="233"/>
      <c r="M2153" s="233"/>
      <c r="O2153" s="138"/>
      <c r="P2153" s="138">
        <f t="shared" si="336"/>
        <v>2142</v>
      </c>
      <c r="Q2153" s="290">
        <f t="shared" si="337"/>
        <v>-9273350</v>
      </c>
      <c r="R2153" s="290">
        <f t="shared" si="338"/>
        <v>4350</v>
      </c>
      <c r="S2153" s="290">
        <f t="shared" si="339"/>
        <v>-9277700</v>
      </c>
      <c r="T2153" s="290">
        <f t="shared" si="331"/>
        <v>5200</v>
      </c>
      <c r="U2153" s="290">
        <f t="shared" si="332"/>
        <v>-9278550</v>
      </c>
      <c r="V2153" s="77"/>
      <c r="W2153" s="8"/>
      <c r="X2153" s="8"/>
    </row>
    <row r="2154" spans="3:24" x14ac:dyDescent="0.25">
      <c r="C2154" s="295">
        <f t="shared" si="333"/>
        <v>0</v>
      </c>
      <c r="D2154" s="92">
        <f t="shared" si="334"/>
        <v>0</v>
      </c>
      <c r="E2154" s="92">
        <f t="shared" si="330"/>
        <v>0</v>
      </c>
      <c r="F2154" s="92">
        <f t="shared" si="335"/>
        <v>0</v>
      </c>
      <c r="G2154" s="92"/>
      <c r="H2154" s="233"/>
      <c r="I2154" s="233"/>
      <c r="J2154" s="233"/>
      <c r="K2154" s="233"/>
      <c r="L2154" s="233"/>
      <c r="M2154" s="233"/>
      <c r="O2154" s="138"/>
      <c r="P2154" s="138">
        <f t="shared" si="336"/>
        <v>2143</v>
      </c>
      <c r="Q2154" s="290">
        <f t="shared" si="337"/>
        <v>-9277700</v>
      </c>
      <c r="R2154" s="290">
        <f t="shared" si="338"/>
        <v>4350</v>
      </c>
      <c r="S2154" s="290">
        <f t="shared" si="339"/>
        <v>-9282050</v>
      </c>
      <c r="T2154" s="290">
        <f t="shared" si="331"/>
        <v>5200</v>
      </c>
      <c r="U2154" s="290">
        <f t="shared" si="332"/>
        <v>-9282900</v>
      </c>
      <c r="V2154" s="77"/>
      <c r="W2154" s="8"/>
      <c r="X2154" s="8"/>
    </row>
    <row r="2155" spans="3:24" x14ac:dyDescent="0.25">
      <c r="C2155" s="295">
        <f t="shared" si="333"/>
        <v>0</v>
      </c>
      <c r="D2155" s="92">
        <f t="shared" si="334"/>
        <v>0</v>
      </c>
      <c r="E2155" s="92">
        <f t="shared" si="330"/>
        <v>0</v>
      </c>
      <c r="F2155" s="92">
        <f t="shared" si="335"/>
        <v>0</v>
      </c>
      <c r="G2155" s="92"/>
      <c r="H2155" s="233"/>
      <c r="I2155" s="233"/>
      <c r="J2155" s="233"/>
      <c r="K2155" s="233"/>
      <c r="L2155" s="233"/>
      <c r="M2155" s="233"/>
      <c r="O2155" s="138"/>
      <c r="P2155" s="138">
        <f t="shared" si="336"/>
        <v>2144</v>
      </c>
      <c r="Q2155" s="290">
        <f t="shared" si="337"/>
        <v>-9282050</v>
      </c>
      <c r="R2155" s="290">
        <f t="shared" si="338"/>
        <v>4350</v>
      </c>
      <c r="S2155" s="290">
        <f t="shared" si="339"/>
        <v>-9286400</v>
      </c>
      <c r="T2155" s="290">
        <f t="shared" si="331"/>
        <v>5200</v>
      </c>
      <c r="U2155" s="290">
        <f t="shared" si="332"/>
        <v>-9287250</v>
      </c>
      <c r="V2155" s="77"/>
      <c r="W2155" s="8"/>
      <c r="X2155" s="8"/>
    </row>
    <row r="2156" spans="3:24" x14ac:dyDescent="0.25">
      <c r="C2156" s="295">
        <f t="shared" si="333"/>
        <v>0</v>
      </c>
      <c r="D2156" s="92">
        <f t="shared" si="334"/>
        <v>0</v>
      </c>
      <c r="E2156" s="92">
        <f t="shared" si="330"/>
        <v>0</v>
      </c>
      <c r="F2156" s="92">
        <f t="shared" si="335"/>
        <v>0</v>
      </c>
      <c r="G2156" s="92"/>
      <c r="H2156" s="233"/>
      <c r="I2156" s="233"/>
      <c r="J2156" s="233"/>
      <c r="K2156" s="233"/>
      <c r="L2156" s="233"/>
      <c r="M2156" s="233"/>
      <c r="O2156" s="138"/>
      <c r="P2156" s="138">
        <f t="shared" si="336"/>
        <v>2145</v>
      </c>
      <c r="Q2156" s="290">
        <f t="shared" si="337"/>
        <v>-9286400</v>
      </c>
      <c r="R2156" s="290">
        <f t="shared" si="338"/>
        <v>4350</v>
      </c>
      <c r="S2156" s="290">
        <f t="shared" si="339"/>
        <v>-9290750</v>
      </c>
      <c r="T2156" s="290">
        <f t="shared" si="331"/>
        <v>5200</v>
      </c>
      <c r="U2156" s="290">
        <f t="shared" si="332"/>
        <v>-9291600</v>
      </c>
      <c r="V2156" s="77"/>
      <c r="W2156" s="8"/>
      <c r="X2156" s="8"/>
    </row>
    <row r="2157" spans="3:24" x14ac:dyDescent="0.25">
      <c r="C2157" s="295">
        <f t="shared" si="333"/>
        <v>0</v>
      </c>
      <c r="D2157" s="92">
        <f t="shared" si="334"/>
        <v>0</v>
      </c>
      <c r="E2157" s="92">
        <f t="shared" si="330"/>
        <v>0</v>
      </c>
      <c r="F2157" s="92">
        <f t="shared" si="335"/>
        <v>0</v>
      </c>
      <c r="G2157" s="92"/>
      <c r="H2157" s="233"/>
      <c r="I2157" s="233"/>
      <c r="J2157" s="233"/>
      <c r="K2157" s="233"/>
      <c r="L2157" s="233"/>
      <c r="M2157" s="233"/>
      <c r="O2157" s="138"/>
      <c r="P2157" s="138">
        <f t="shared" si="336"/>
        <v>2146</v>
      </c>
      <c r="Q2157" s="290">
        <f t="shared" si="337"/>
        <v>-9290750</v>
      </c>
      <c r="R2157" s="290">
        <f t="shared" si="338"/>
        <v>4350</v>
      </c>
      <c r="S2157" s="290">
        <f t="shared" si="339"/>
        <v>-9295100</v>
      </c>
      <c r="T2157" s="290">
        <f t="shared" si="331"/>
        <v>5200</v>
      </c>
      <c r="U2157" s="290">
        <f t="shared" si="332"/>
        <v>-9295950</v>
      </c>
      <c r="V2157" s="77"/>
      <c r="W2157" s="8"/>
      <c r="X2157" s="8"/>
    </row>
    <row r="2158" spans="3:24" x14ac:dyDescent="0.25">
      <c r="C2158" s="295">
        <f t="shared" si="333"/>
        <v>0</v>
      </c>
      <c r="D2158" s="92">
        <f t="shared" si="334"/>
        <v>0</v>
      </c>
      <c r="E2158" s="92">
        <f t="shared" si="330"/>
        <v>0</v>
      </c>
      <c r="F2158" s="92">
        <f t="shared" si="335"/>
        <v>0</v>
      </c>
      <c r="G2158" s="92"/>
      <c r="H2158" s="233"/>
      <c r="I2158" s="233"/>
      <c r="J2158" s="233"/>
      <c r="K2158" s="233"/>
      <c r="L2158" s="233"/>
      <c r="M2158" s="233"/>
      <c r="O2158" s="138"/>
      <c r="P2158" s="138">
        <f t="shared" si="336"/>
        <v>2147</v>
      </c>
      <c r="Q2158" s="290">
        <f t="shared" si="337"/>
        <v>-9295100</v>
      </c>
      <c r="R2158" s="290">
        <f t="shared" si="338"/>
        <v>4350</v>
      </c>
      <c r="S2158" s="290">
        <f t="shared" si="339"/>
        <v>-9299450</v>
      </c>
      <c r="T2158" s="290">
        <f t="shared" si="331"/>
        <v>5200</v>
      </c>
      <c r="U2158" s="290">
        <f t="shared" si="332"/>
        <v>-9300300</v>
      </c>
      <c r="V2158" s="77"/>
      <c r="W2158" s="8"/>
      <c r="X2158" s="8"/>
    </row>
    <row r="2159" spans="3:24" x14ac:dyDescent="0.25">
      <c r="C2159" s="295">
        <f t="shared" si="333"/>
        <v>0</v>
      </c>
      <c r="D2159" s="92">
        <f t="shared" si="334"/>
        <v>0</v>
      </c>
      <c r="E2159" s="92">
        <f t="shared" si="330"/>
        <v>0</v>
      </c>
      <c r="F2159" s="92">
        <f t="shared" si="335"/>
        <v>0</v>
      </c>
      <c r="G2159" s="92"/>
      <c r="H2159" s="233"/>
      <c r="I2159" s="233"/>
      <c r="J2159" s="233"/>
      <c r="K2159" s="233"/>
      <c r="L2159" s="233"/>
      <c r="M2159" s="233"/>
      <c r="O2159" s="138"/>
      <c r="P2159" s="138">
        <f t="shared" si="336"/>
        <v>2148</v>
      </c>
      <c r="Q2159" s="290">
        <f t="shared" si="337"/>
        <v>-9299450</v>
      </c>
      <c r="R2159" s="290">
        <f t="shared" si="338"/>
        <v>4350</v>
      </c>
      <c r="S2159" s="290">
        <f t="shared" si="339"/>
        <v>-9303800</v>
      </c>
      <c r="T2159" s="290">
        <f t="shared" si="331"/>
        <v>5200</v>
      </c>
      <c r="U2159" s="290">
        <f t="shared" si="332"/>
        <v>-9304650</v>
      </c>
      <c r="V2159" s="77"/>
      <c r="W2159" s="8"/>
      <c r="X2159" s="8"/>
    </row>
    <row r="2160" spans="3:24" x14ac:dyDescent="0.25">
      <c r="C2160" s="295">
        <f t="shared" si="333"/>
        <v>0</v>
      </c>
      <c r="D2160" s="92">
        <f t="shared" si="334"/>
        <v>0</v>
      </c>
      <c r="E2160" s="92">
        <f t="shared" si="330"/>
        <v>0</v>
      </c>
      <c r="F2160" s="92">
        <f t="shared" si="335"/>
        <v>0</v>
      </c>
      <c r="G2160" s="92"/>
      <c r="H2160" s="233"/>
      <c r="I2160" s="233"/>
      <c r="J2160" s="233"/>
      <c r="K2160" s="233"/>
      <c r="L2160" s="233"/>
      <c r="M2160" s="233"/>
      <c r="O2160" s="138"/>
      <c r="P2160" s="138">
        <f t="shared" si="336"/>
        <v>2149</v>
      </c>
      <c r="Q2160" s="290">
        <f t="shared" si="337"/>
        <v>-9303800</v>
      </c>
      <c r="R2160" s="290">
        <f t="shared" si="338"/>
        <v>4350</v>
      </c>
      <c r="S2160" s="290">
        <f t="shared" si="339"/>
        <v>-9308150</v>
      </c>
      <c r="T2160" s="290">
        <f t="shared" si="331"/>
        <v>5200</v>
      </c>
      <c r="U2160" s="290">
        <f t="shared" si="332"/>
        <v>-9309000</v>
      </c>
      <c r="V2160" s="77"/>
      <c r="W2160" s="8"/>
      <c r="X2160" s="8"/>
    </row>
    <row r="2161" spans="3:24" x14ac:dyDescent="0.25">
      <c r="C2161" s="295">
        <f t="shared" si="333"/>
        <v>0</v>
      </c>
      <c r="D2161" s="92">
        <f t="shared" si="334"/>
        <v>0</v>
      </c>
      <c r="E2161" s="92">
        <f t="shared" si="330"/>
        <v>0</v>
      </c>
      <c r="F2161" s="92">
        <f t="shared" si="335"/>
        <v>0</v>
      </c>
      <c r="G2161" s="92"/>
      <c r="H2161" s="233"/>
      <c r="I2161" s="233"/>
      <c r="J2161" s="233"/>
      <c r="K2161" s="233"/>
      <c r="L2161" s="233"/>
      <c r="M2161" s="233"/>
      <c r="O2161" s="138"/>
      <c r="P2161" s="138">
        <f t="shared" si="336"/>
        <v>2150</v>
      </c>
      <c r="Q2161" s="290">
        <f t="shared" si="337"/>
        <v>-9308150</v>
      </c>
      <c r="R2161" s="290">
        <f t="shared" si="338"/>
        <v>4350</v>
      </c>
      <c r="S2161" s="290">
        <f t="shared" si="339"/>
        <v>-9312500</v>
      </c>
      <c r="T2161" s="290">
        <f t="shared" si="331"/>
        <v>5200</v>
      </c>
      <c r="U2161" s="290">
        <f t="shared" si="332"/>
        <v>-9313350</v>
      </c>
      <c r="V2161" s="77"/>
      <c r="W2161" s="8"/>
      <c r="X2161" s="8"/>
    </row>
    <row r="2162" spans="3:24" x14ac:dyDescent="0.25">
      <c r="C2162" s="295">
        <f t="shared" si="333"/>
        <v>0</v>
      </c>
      <c r="D2162" s="92">
        <f t="shared" si="334"/>
        <v>0</v>
      </c>
      <c r="E2162" s="92">
        <f t="shared" si="330"/>
        <v>0</v>
      </c>
      <c r="F2162" s="92">
        <f t="shared" si="335"/>
        <v>0</v>
      </c>
      <c r="G2162" s="92"/>
      <c r="H2162" s="233"/>
      <c r="I2162" s="233"/>
      <c r="J2162" s="233"/>
      <c r="K2162" s="233"/>
      <c r="L2162" s="233"/>
      <c r="M2162" s="233"/>
      <c r="O2162" s="138"/>
      <c r="P2162" s="138">
        <f t="shared" si="336"/>
        <v>2151</v>
      </c>
      <c r="Q2162" s="290">
        <f t="shared" si="337"/>
        <v>-9312500</v>
      </c>
      <c r="R2162" s="290">
        <f t="shared" si="338"/>
        <v>4350</v>
      </c>
      <c r="S2162" s="290">
        <f t="shared" si="339"/>
        <v>-9316850</v>
      </c>
      <c r="T2162" s="290">
        <f t="shared" si="331"/>
        <v>5200</v>
      </c>
      <c r="U2162" s="290">
        <f t="shared" si="332"/>
        <v>-9317700</v>
      </c>
      <c r="V2162" s="77"/>
      <c r="W2162" s="8"/>
      <c r="X2162" s="8"/>
    </row>
    <row r="2163" spans="3:24" x14ac:dyDescent="0.25">
      <c r="C2163" s="295">
        <f t="shared" si="333"/>
        <v>0</v>
      </c>
      <c r="D2163" s="92">
        <f t="shared" si="334"/>
        <v>0</v>
      </c>
      <c r="E2163" s="92">
        <f t="shared" si="330"/>
        <v>0</v>
      </c>
      <c r="F2163" s="92">
        <f t="shared" si="335"/>
        <v>0</v>
      </c>
      <c r="G2163" s="92"/>
      <c r="H2163" s="233"/>
      <c r="I2163" s="233"/>
      <c r="J2163" s="233"/>
      <c r="K2163" s="233"/>
      <c r="L2163" s="233"/>
      <c r="M2163" s="233"/>
      <c r="O2163" s="138"/>
      <c r="P2163" s="138">
        <f t="shared" si="336"/>
        <v>2152</v>
      </c>
      <c r="Q2163" s="290">
        <f t="shared" si="337"/>
        <v>-9316850</v>
      </c>
      <c r="R2163" s="290">
        <f t="shared" si="338"/>
        <v>4350</v>
      </c>
      <c r="S2163" s="290">
        <f t="shared" si="339"/>
        <v>-9321200</v>
      </c>
      <c r="T2163" s="290">
        <f t="shared" si="331"/>
        <v>5200</v>
      </c>
      <c r="U2163" s="290">
        <f t="shared" si="332"/>
        <v>-9322050</v>
      </c>
      <c r="V2163" s="77"/>
      <c r="W2163" s="8"/>
      <c r="X2163" s="8"/>
    </row>
    <row r="2164" spans="3:24" x14ac:dyDescent="0.25">
      <c r="C2164" s="295">
        <f t="shared" si="333"/>
        <v>0</v>
      </c>
      <c r="D2164" s="92">
        <f t="shared" si="334"/>
        <v>0</v>
      </c>
      <c r="E2164" s="92">
        <f t="shared" si="330"/>
        <v>0</v>
      </c>
      <c r="F2164" s="92">
        <f t="shared" si="335"/>
        <v>0</v>
      </c>
      <c r="G2164" s="92"/>
      <c r="H2164" s="233"/>
      <c r="I2164" s="233"/>
      <c r="J2164" s="233"/>
      <c r="K2164" s="233"/>
      <c r="L2164" s="233"/>
      <c r="M2164" s="233"/>
      <c r="O2164" s="138"/>
      <c r="P2164" s="138">
        <f t="shared" si="336"/>
        <v>2153</v>
      </c>
      <c r="Q2164" s="290">
        <f t="shared" si="337"/>
        <v>-9321200</v>
      </c>
      <c r="R2164" s="290">
        <f t="shared" si="338"/>
        <v>4350</v>
      </c>
      <c r="S2164" s="290">
        <f t="shared" si="339"/>
        <v>-9325550</v>
      </c>
      <c r="T2164" s="290">
        <f t="shared" si="331"/>
        <v>5200</v>
      </c>
      <c r="U2164" s="290">
        <f t="shared" si="332"/>
        <v>-9326400</v>
      </c>
      <c r="V2164" s="77"/>
      <c r="W2164" s="8"/>
      <c r="X2164" s="8"/>
    </row>
    <row r="2165" spans="3:24" x14ac:dyDescent="0.25">
      <c r="C2165" s="295">
        <f t="shared" si="333"/>
        <v>0</v>
      </c>
      <c r="D2165" s="92">
        <f t="shared" si="334"/>
        <v>0</v>
      </c>
      <c r="E2165" s="92">
        <f t="shared" si="330"/>
        <v>0</v>
      </c>
      <c r="F2165" s="92">
        <f t="shared" si="335"/>
        <v>0</v>
      </c>
      <c r="G2165" s="92"/>
      <c r="H2165" s="233"/>
      <c r="I2165" s="233"/>
      <c r="J2165" s="233"/>
      <c r="K2165" s="233"/>
      <c r="L2165" s="233"/>
      <c r="M2165" s="233"/>
      <c r="O2165" s="138"/>
      <c r="P2165" s="138">
        <f t="shared" si="336"/>
        <v>2154</v>
      </c>
      <c r="Q2165" s="290">
        <f t="shared" si="337"/>
        <v>-9325550</v>
      </c>
      <c r="R2165" s="290">
        <f t="shared" si="338"/>
        <v>4350</v>
      </c>
      <c r="S2165" s="290">
        <f t="shared" si="339"/>
        <v>-9329900</v>
      </c>
      <c r="T2165" s="290">
        <f t="shared" si="331"/>
        <v>5200</v>
      </c>
      <c r="U2165" s="290">
        <f t="shared" si="332"/>
        <v>-9330750</v>
      </c>
      <c r="V2165" s="77"/>
      <c r="W2165" s="8"/>
      <c r="X2165" s="8"/>
    </row>
    <row r="2166" spans="3:24" x14ac:dyDescent="0.25">
      <c r="C2166" s="295">
        <f t="shared" si="333"/>
        <v>0</v>
      </c>
      <c r="D2166" s="92">
        <f t="shared" si="334"/>
        <v>0</v>
      </c>
      <c r="E2166" s="92">
        <f t="shared" si="330"/>
        <v>0</v>
      </c>
      <c r="F2166" s="92">
        <f t="shared" si="335"/>
        <v>0</v>
      </c>
      <c r="G2166" s="92"/>
      <c r="H2166" s="233"/>
      <c r="I2166" s="233"/>
      <c r="J2166" s="233"/>
      <c r="K2166" s="233"/>
      <c r="L2166" s="233"/>
      <c r="M2166" s="233"/>
      <c r="O2166" s="138"/>
      <c r="P2166" s="138">
        <f t="shared" si="336"/>
        <v>2155</v>
      </c>
      <c r="Q2166" s="290">
        <f t="shared" si="337"/>
        <v>-9329900</v>
      </c>
      <c r="R2166" s="290">
        <f t="shared" si="338"/>
        <v>4350</v>
      </c>
      <c r="S2166" s="290">
        <f t="shared" si="339"/>
        <v>-9334250</v>
      </c>
      <c r="T2166" s="290">
        <f t="shared" si="331"/>
        <v>5200</v>
      </c>
      <c r="U2166" s="290">
        <f t="shared" si="332"/>
        <v>-9335100</v>
      </c>
      <c r="V2166" s="77"/>
      <c r="W2166" s="8"/>
      <c r="X2166" s="8"/>
    </row>
    <row r="2167" spans="3:24" x14ac:dyDescent="0.25">
      <c r="C2167" s="295">
        <f t="shared" si="333"/>
        <v>0</v>
      </c>
      <c r="D2167" s="92">
        <f t="shared" si="334"/>
        <v>0</v>
      </c>
      <c r="E2167" s="92">
        <f t="shared" si="330"/>
        <v>0</v>
      </c>
      <c r="F2167" s="92">
        <f t="shared" si="335"/>
        <v>0</v>
      </c>
      <c r="G2167" s="92"/>
      <c r="H2167" s="233"/>
      <c r="I2167" s="233"/>
      <c r="J2167" s="233"/>
      <c r="K2167" s="233"/>
      <c r="L2167" s="233"/>
      <c r="M2167" s="233"/>
      <c r="O2167" s="138"/>
      <c r="P2167" s="138">
        <f t="shared" si="336"/>
        <v>2156</v>
      </c>
      <c r="Q2167" s="290">
        <f t="shared" si="337"/>
        <v>-9334250</v>
      </c>
      <c r="R2167" s="290">
        <f t="shared" si="338"/>
        <v>4350</v>
      </c>
      <c r="S2167" s="290">
        <f t="shared" si="339"/>
        <v>-9338600</v>
      </c>
      <c r="T2167" s="290">
        <f t="shared" si="331"/>
        <v>5200</v>
      </c>
      <c r="U2167" s="290">
        <f t="shared" si="332"/>
        <v>-9339450</v>
      </c>
      <c r="V2167" s="77"/>
      <c r="W2167" s="8"/>
      <c r="X2167" s="8"/>
    </row>
    <row r="2168" spans="3:24" x14ac:dyDescent="0.25">
      <c r="C2168" s="295">
        <f t="shared" si="333"/>
        <v>0</v>
      </c>
      <c r="D2168" s="92">
        <f t="shared" si="334"/>
        <v>0</v>
      </c>
      <c r="E2168" s="92">
        <f t="shared" si="330"/>
        <v>0</v>
      </c>
      <c r="F2168" s="92">
        <f t="shared" si="335"/>
        <v>0</v>
      </c>
      <c r="G2168" s="92"/>
      <c r="H2168" s="233"/>
      <c r="I2168" s="233"/>
      <c r="J2168" s="233"/>
      <c r="K2168" s="233"/>
      <c r="L2168" s="233"/>
      <c r="M2168" s="233"/>
      <c r="O2168" s="138"/>
      <c r="P2168" s="138">
        <f t="shared" si="336"/>
        <v>2157</v>
      </c>
      <c r="Q2168" s="290">
        <f t="shared" si="337"/>
        <v>-9338600</v>
      </c>
      <c r="R2168" s="290">
        <f t="shared" si="338"/>
        <v>4350</v>
      </c>
      <c r="S2168" s="290">
        <f t="shared" si="339"/>
        <v>-9342950</v>
      </c>
      <c r="T2168" s="290">
        <f t="shared" si="331"/>
        <v>5200</v>
      </c>
      <c r="U2168" s="290">
        <f t="shared" si="332"/>
        <v>-9343800</v>
      </c>
      <c r="V2168" s="77"/>
      <c r="W2168" s="8"/>
      <c r="X2168" s="8"/>
    </row>
    <row r="2169" spans="3:24" x14ac:dyDescent="0.25">
      <c r="C2169" s="295">
        <f t="shared" si="333"/>
        <v>0</v>
      </c>
      <c r="D2169" s="92">
        <f t="shared" si="334"/>
        <v>0</v>
      </c>
      <c r="E2169" s="92">
        <f t="shared" si="330"/>
        <v>0</v>
      </c>
      <c r="F2169" s="92">
        <f t="shared" si="335"/>
        <v>0</v>
      </c>
      <c r="G2169" s="92"/>
      <c r="H2169" s="233"/>
      <c r="I2169" s="233"/>
      <c r="J2169" s="233"/>
      <c r="K2169" s="233"/>
      <c r="L2169" s="233"/>
      <c r="M2169" s="233"/>
      <c r="O2169" s="138"/>
      <c r="P2169" s="138">
        <f t="shared" si="336"/>
        <v>2158</v>
      </c>
      <c r="Q2169" s="290">
        <f t="shared" si="337"/>
        <v>-9342950</v>
      </c>
      <c r="R2169" s="290">
        <f t="shared" si="338"/>
        <v>4350</v>
      </c>
      <c r="S2169" s="290">
        <f t="shared" si="339"/>
        <v>-9347300</v>
      </c>
      <c r="T2169" s="290">
        <f t="shared" si="331"/>
        <v>5200</v>
      </c>
      <c r="U2169" s="290">
        <f t="shared" si="332"/>
        <v>-9348150</v>
      </c>
      <c r="V2169" s="77"/>
      <c r="W2169" s="8"/>
      <c r="X2169" s="8"/>
    </row>
    <row r="2170" spans="3:24" x14ac:dyDescent="0.25">
      <c r="C2170" s="295">
        <f t="shared" si="333"/>
        <v>0</v>
      </c>
      <c r="D2170" s="92">
        <f t="shared" si="334"/>
        <v>0</v>
      </c>
      <c r="E2170" s="92">
        <f t="shared" si="330"/>
        <v>0</v>
      </c>
      <c r="F2170" s="92">
        <f t="shared" si="335"/>
        <v>0</v>
      </c>
      <c r="G2170" s="92"/>
      <c r="H2170" s="233"/>
      <c r="I2170" s="233"/>
      <c r="J2170" s="233"/>
      <c r="K2170" s="233"/>
      <c r="L2170" s="233"/>
      <c r="M2170" s="233"/>
      <c r="O2170" s="138"/>
      <c r="P2170" s="138">
        <f t="shared" si="336"/>
        <v>2159</v>
      </c>
      <c r="Q2170" s="290">
        <f t="shared" si="337"/>
        <v>-9347300</v>
      </c>
      <c r="R2170" s="290">
        <f t="shared" si="338"/>
        <v>4350</v>
      </c>
      <c r="S2170" s="290">
        <f t="shared" si="339"/>
        <v>-9351650</v>
      </c>
      <c r="T2170" s="290">
        <f t="shared" si="331"/>
        <v>5200</v>
      </c>
      <c r="U2170" s="290">
        <f t="shared" si="332"/>
        <v>-9352500</v>
      </c>
      <c r="V2170" s="77"/>
      <c r="W2170" s="8"/>
      <c r="X2170" s="8"/>
    </row>
    <row r="2171" spans="3:24" x14ac:dyDescent="0.25">
      <c r="C2171" s="295">
        <f t="shared" si="333"/>
        <v>0</v>
      </c>
      <c r="D2171" s="92">
        <f t="shared" si="334"/>
        <v>0</v>
      </c>
      <c r="E2171" s="92">
        <f t="shared" si="330"/>
        <v>0</v>
      </c>
      <c r="F2171" s="92">
        <f t="shared" si="335"/>
        <v>0</v>
      </c>
      <c r="G2171" s="92"/>
      <c r="H2171" s="233"/>
      <c r="I2171" s="233"/>
      <c r="J2171" s="233"/>
      <c r="K2171" s="233"/>
      <c r="L2171" s="233"/>
      <c r="M2171" s="233"/>
      <c r="O2171" s="138"/>
      <c r="P2171" s="138">
        <f t="shared" si="336"/>
        <v>2160</v>
      </c>
      <c r="Q2171" s="290">
        <f t="shared" si="337"/>
        <v>-9351650</v>
      </c>
      <c r="R2171" s="290">
        <f t="shared" si="338"/>
        <v>4350</v>
      </c>
      <c r="S2171" s="290">
        <f t="shared" si="339"/>
        <v>-9356000</v>
      </c>
      <c r="T2171" s="290">
        <f t="shared" si="331"/>
        <v>5200</v>
      </c>
      <c r="U2171" s="290">
        <f t="shared" si="332"/>
        <v>-9356850</v>
      </c>
      <c r="V2171" s="77"/>
      <c r="W2171" s="8"/>
      <c r="X2171" s="8"/>
    </row>
    <row r="2172" spans="3:24" x14ac:dyDescent="0.25">
      <c r="C2172" s="295">
        <f t="shared" si="333"/>
        <v>0</v>
      </c>
      <c r="D2172" s="92">
        <f t="shared" si="334"/>
        <v>0</v>
      </c>
      <c r="E2172" s="92">
        <f t="shared" si="330"/>
        <v>0</v>
      </c>
      <c r="F2172" s="92">
        <f t="shared" si="335"/>
        <v>0</v>
      </c>
      <c r="G2172" s="92"/>
      <c r="H2172" s="233"/>
      <c r="I2172" s="233"/>
      <c r="J2172" s="233"/>
      <c r="K2172" s="233"/>
      <c r="L2172" s="233"/>
      <c r="M2172" s="233"/>
      <c r="O2172" s="138"/>
      <c r="P2172" s="138">
        <f t="shared" si="336"/>
        <v>2161</v>
      </c>
      <c r="Q2172" s="290">
        <f t="shared" si="337"/>
        <v>-9356000</v>
      </c>
      <c r="R2172" s="290">
        <f t="shared" si="338"/>
        <v>4350</v>
      </c>
      <c r="S2172" s="290">
        <f t="shared" si="339"/>
        <v>-9360350</v>
      </c>
      <c r="T2172" s="290">
        <f t="shared" si="331"/>
        <v>5200</v>
      </c>
      <c r="U2172" s="290">
        <f t="shared" si="332"/>
        <v>-9361200</v>
      </c>
      <c r="V2172" s="77"/>
      <c r="W2172" s="8"/>
      <c r="X2172" s="8"/>
    </row>
    <row r="2173" spans="3:24" x14ac:dyDescent="0.25">
      <c r="C2173" s="295">
        <f t="shared" si="333"/>
        <v>0</v>
      </c>
      <c r="D2173" s="92">
        <f t="shared" si="334"/>
        <v>0</v>
      </c>
      <c r="E2173" s="92">
        <f t="shared" si="330"/>
        <v>0</v>
      </c>
      <c r="F2173" s="92">
        <f t="shared" si="335"/>
        <v>0</v>
      </c>
      <c r="G2173" s="92"/>
      <c r="H2173" s="233"/>
      <c r="I2173" s="233"/>
      <c r="J2173" s="233"/>
      <c r="K2173" s="233"/>
      <c r="L2173" s="233"/>
      <c r="M2173" s="233"/>
      <c r="O2173" s="138"/>
      <c r="P2173" s="138">
        <f t="shared" si="336"/>
        <v>2162</v>
      </c>
      <c r="Q2173" s="290">
        <f t="shared" si="337"/>
        <v>-9360350</v>
      </c>
      <c r="R2173" s="290">
        <f t="shared" si="338"/>
        <v>4350</v>
      </c>
      <c r="S2173" s="290">
        <f t="shared" si="339"/>
        <v>-9364700</v>
      </c>
      <c r="T2173" s="290">
        <f t="shared" si="331"/>
        <v>5200</v>
      </c>
      <c r="U2173" s="290">
        <f t="shared" si="332"/>
        <v>-9365550</v>
      </c>
      <c r="V2173" s="77"/>
      <c r="W2173" s="8"/>
      <c r="X2173" s="8"/>
    </row>
    <row r="2174" spans="3:24" x14ac:dyDescent="0.25">
      <c r="C2174" s="295">
        <f t="shared" si="333"/>
        <v>0</v>
      </c>
      <c r="D2174" s="92">
        <f t="shared" si="334"/>
        <v>0</v>
      </c>
      <c r="E2174" s="92">
        <f t="shared" si="330"/>
        <v>0</v>
      </c>
      <c r="F2174" s="92">
        <f t="shared" si="335"/>
        <v>0</v>
      </c>
      <c r="G2174" s="92"/>
      <c r="H2174" s="233"/>
      <c r="I2174" s="233"/>
      <c r="J2174" s="233"/>
      <c r="K2174" s="233"/>
      <c r="L2174" s="233"/>
      <c r="M2174" s="233"/>
      <c r="O2174" s="138"/>
      <c r="P2174" s="138">
        <f t="shared" si="336"/>
        <v>2163</v>
      </c>
      <c r="Q2174" s="290">
        <f t="shared" si="337"/>
        <v>-9364700</v>
      </c>
      <c r="R2174" s="290">
        <f t="shared" si="338"/>
        <v>4350</v>
      </c>
      <c r="S2174" s="290">
        <f t="shared" si="339"/>
        <v>-9369050</v>
      </c>
      <c r="T2174" s="290">
        <f t="shared" si="331"/>
        <v>5200</v>
      </c>
      <c r="U2174" s="290">
        <f t="shared" si="332"/>
        <v>-9369900</v>
      </c>
      <c r="V2174" s="77"/>
      <c r="W2174" s="8"/>
      <c r="X2174" s="8"/>
    </row>
    <row r="2175" spans="3:24" x14ac:dyDescent="0.25">
      <c r="C2175" s="295">
        <f t="shared" si="333"/>
        <v>0</v>
      </c>
      <c r="D2175" s="92">
        <f t="shared" si="334"/>
        <v>0</v>
      </c>
      <c r="E2175" s="92">
        <f t="shared" si="330"/>
        <v>0</v>
      </c>
      <c r="F2175" s="92">
        <f t="shared" si="335"/>
        <v>0</v>
      </c>
      <c r="G2175" s="92"/>
      <c r="H2175" s="233"/>
      <c r="I2175" s="233"/>
      <c r="J2175" s="233"/>
      <c r="K2175" s="233"/>
      <c r="L2175" s="233"/>
      <c r="M2175" s="233"/>
      <c r="O2175" s="138"/>
      <c r="P2175" s="138">
        <f t="shared" si="336"/>
        <v>2164</v>
      </c>
      <c r="Q2175" s="290">
        <f t="shared" si="337"/>
        <v>-9369050</v>
      </c>
      <c r="R2175" s="290">
        <f t="shared" si="338"/>
        <v>4350</v>
      </c>
      <c r="S2175" s="290">
        <f t="shared" si="339"/>
        <v>-9373400</v>
      </c>
      <c r="T2175" s="290">
        <f t="shared" si="331"/>
        <v>5200</v>
      </c>
      <c r="U2175" s="290">
        <f t="shared" si="332"/>
        <v>-9374250</v>
      </c>
      <c r="V2175" s="77"/>
      <c r="W2175" s="8"/>
      <c r="X2175" s="8"/>
    </row>
    <row r="2176" spans="3:24" x14ac:dyDescent="0.25">
      <c r="C2176" s="295">
        <f t="shared" si="333"/>
        <v>0</v>
      </c>
      <c r="D2176" s="92">
        <f t="shared" si="334"/>
        <v>0</v>
      </c>
      <c r="E2176" s="92">
        <f t="shared" si="330"/>
        <v>0</v>
      </c>
      <c r="F2176" s="92">
        <f t="shared" si="335"/>
        <v>0</v>
      </c>
      <c r="G2176" s="92"/>
      <c r="H2176" s="233"/>
      <c r="I2176" s="233"/>
      <c r="J2176" s="233"/>
      <c r="K2176" s="233"/>
      <c r="L2176" s="233"/>
      <c r="M2176" s="233"/>
      <c r="O2176" s="138"/>
      <c r="P2176" s="138">
        <f t="shared" si="336"/>
        <v>2165</v>
      </c>
      <c r="Q2176" s="290">
        <f t="shared" si="337"/>
        <v>-9373400</v>
      </c>
      <c r="R2176" s="290">
        <f t="shared" si="338"/>
        <v>4350</v>
      </c>
      <c r="S2176" s="290">
        <f t="shared" si="339"/>
        <v>-9377750</v>
      </c>
      <c r="T2176" s="290">
        <f t="shared" si="331"/>
        <v>5200</v>
      </c>
      <c r="U2176" s="290">
        <f t="shared" si="332"/>
        <v>-9378600</v>
      </c>
      <c r="V2176" s="77"/>
      <c r="W2176" s="8"/>
      <c r="X2176" s="8"/>
    </row>
    <row r="2177" spans="3:24" x14ac:dyDescent="0.25">
      <c r="C2177" s="295">
        <f t="shared" si="333"/>
        <v>0</v>
      </c>
      <c r="D2177" s="92">
        <f t="shared" si="334"/>
        <v>0</v>
      </c>
      <c r="E2177" s="92">
        <f t="shared" si="330"/>
        <v>0</v>
      </c>
      <c r="F2177" s="92">
        <f t="shared" si="335"/>
        <v>0</v>
      </c>
      <c r="G2177" s="92"/>
      <c r="H2177" s="233"/>
      <c r="I2177" s="233"/>
      <c r="J2177" s="233"/>
      <c r="K2177" s="233"/>
      <c r="L2177" s="233"/>
      <c r="M2177" s="233"/>
      <c r="O2177" s="138"/>
      <c r="P2177" s="138">
        <f t="shared" si="336"/>
        <v>2166</v>
      </c>
      <c r="Q2177" s="290">
        <f t="shared" si="337"/>
        <v>-9377750</v>
      </c>
      <c r="R2177" s="290">
        <f t="shared" si="338"/>
        <v>4350</v>
      </c>
      <c r="S2177" s="290">
        <f t="shared" si="339"/>
        <v>-9382100</v>
      </c>
      <c r="T2177" s="290">
        <f t="shared" si="331"/>
        <v>5200</v>
      </c>
      <c r="U2177" s="290">
        <f t="shared" si="332"/>
        <v>-9382950</v>
      </c>
      <c r="V2177" s="77"/>
      <c r="W2177" s="8"/>
      <c r="X2177" s="8"/>
    </row>
    <row r="2178" spans="3:24" x14ac:dyDescent="0.25">
      <c r="C2178" s="295">
        <f t="shared" si="333"/>
        <v>0</v>
      </c>
      <c r="D2178" s="92">
        <f t="shared" si="334"/>
        <v>0</v>
      </c>
      <c r="E2178" s="92">
        <f t="shared" si="330"/>
        <v>0</v>
      </c>
      <c r="F2178" s="92">
        <f t="shared" si="335"/>
        <v>0</v>
      </c>
      <c r="G2178" s="92"/>
      <c r="H2178" s="233"/>
      <c r="I2178" s="233"/>
      <c r="J2178" s="233"/>
      <c r="K2178" s="233"/>
      <c r="L2178" s="233"/>
      <c r="M2178" s="233"/>
      <c r="O2178" s="138"/>
      <c r="P2178" s="138">
        <f t="shared" si="336"/>
        <v>2167</v>
      </c>
      <c r="Q2178" s="290">
        <f t="shared" si="337"/>
        <v>-9382100</v>
      </c>
      <c r="R2178" s="290">
        <f t="shared" si="338"/>
        <v>4350</v>
      </c>
      <c r="S2178" s="290">
        <f t="shared" si="339"/>
        <v>-9386450</v>
      </c>
      <c r="T2178" s="290">
        <f t="shared" si="331"/>
        <v>5200</v>
      </c>
      <c r="U2178" s="290">
        <f t="shared" si="332"/>
        <v>-9387300</v>
      </c>
      <c r="V2178" s="77"/>
      <c r="W2178" s="8"/>
      <c r="X2178" s="8"/>
    </row>
    <row r="2179" spans="3:24" x14ac:dyDescent="0.25">
      <c r="C2179" s="295">
        <f t="shared" si="333"/>
        <v>0</v>
      </c>
      <c r="D2179" s="92">
        <f t="shared" si="334"/>
        <v>0</v>
      </c>
      <c r="E2179" s="92">
        <f t="shared" si="330"/>
        <v>0</v>
      </c>
      <c r="F2179" s="92">
        <f t="shared" si="335"/>
        <v>0</v>
      </c>
      <c r="G2179" s="92"/>
      <c r="H2179" s="233"/>
      <c r="I2179" s="233"/>
      <c r="J2179" s="233"/>
      <c r="K2179" s="233"/>
      <c r="L2179" s="233"/>
      <c r="M2179" s="233"/>
      <c r="O2179" s="138"/>
      <c r="P2179" s="138">
        <f t="shared" si="336"/>
        <v>2168</v>
      </c>
      <c r="Q2179" s="290">
        <f t="shared" si="337"/>
        <v>-9386450</v>
      </c>
      <c r="R2179" s="290">
        <f t="shared" si="338"/>
        <v>4350</v>
      </c>
      <c r="S2179" s="290">
        <f t="shared" si="339"/>
        <v>-9390800</v>
      </c>
      <c r="T2179" s="290">
        <f t="shared" si="331"/>
        <v>5200</v>
      </c>
      <c r="U2179" s="290">
        <f t="shared" si="332"/>
        <v>-9391650</v>
      </c>
      <c r="V2179" s="77"/>
      <c r="W2179" s="8"/>
      <c r="X2179" s="8"/>
    </row>
    <row r="2180" spans="3:24" x14ac:dyDescent="0.25">
      <c r="C2180" s="295">
        <f t="shared" si="333"/>
        <v>0</v>
      </c>
      <c r="D2180" s="92">
        <f t="shared" si="334"/>
        <v>0</v>
      </c>
      <c r="E2180" s="92">
        <f t="shared" si="330"/>
        <v>0</v>
      </c>
      <c r="F2180" s="92">
        <f t="shared" si="335"/>
        <v>0</v>
      </c>
      <c r="G2180" s="92"/>
      <c r="H2180" s="233"/>
      <c r="I2180" s="233"/>
      <c r="J2180" s="233"/>
      <c r="K2180" s="233"/>
      <c r="L2180" s="233"/>
      <c r="M2180" s="233"/>
      <c r="O2180" s="138"/>
      <c r="P2180" s="138">
        <f t="shared" si="336"/>
        <v>2169</v>
      </c>
      <c r="Q2180" s="290">
        <f t="shared" si="337"/>
        <v>-9390800</v>
      </c>
      <c r="R2180" s="290">
        <f t="shared" si="338"/>
        <v>4350</v>
      </c>
      <c r="S2180" s="290">
        <f t="shared" si="339"/>
        <v>-9395150</v>
      </c>
      <c r="T2180" s="290">
        <f t="shared" si="331"/>
        <v>5200</v>
      </c>
      <c r="U2180" s="290">
        <f t="shared" si="332"/>
        <v>-9396000</v>
      </c>
      <c r="V2180" s="77"/>
      <c r="W2180" s="8"/>
      <c r="X2180" s="8"/>
    </row>
    <row r="2181" spans="3:24" x14ac:dyDescent="0.25">
      <c r="C2181" s="295">
        <f t="shared" si="333"/>
        <v>0</v>
      </c>
      <c r="D2181" s="92">
        <f t="shared" si="334"/>
        <v>0</v>
      </c>
      <c r="E2181" s="92">
        <f t="shared" si="330"/>
        <v>0</v>
      </c>
      <c r="F2181" s="92">
        <f t="shared" si="335"/>
        <v>0</v>
      </c>
      <c r="G2181" s="92"/>
      <c r="H2181" s="233"/>
      <c r="I2181" s="233"/>
      <c r="J2181" s="233"/>
      <c r="K2181" s="233"/>
      <c r="L2181" s="233"/>
      <c r="M2181" s="233"/>
      <c r="O2181" s="138"/>
      <c r="P2181" s="138">
        <f t="shared" si="336"/>
        <v>2170</v>
      </c>
      <c r="Q2181" s="290">
        <f t="shared" si="337"/>
        <v>-9395150</v>
      </c>
      <c r="R2181" s="290">
        <f t="shared" si="338"/>
        <v>4350</v>
      </c>
      <c r="S2181" s="290">
        <f t="shared" si="339"/>
        <v>-9399500</v>
      </c>
      <c r="T2181" s="290">
        <f t="shared" si="331"/>
        <v>5200</v>
      </c>
      <c r="U2181" s="290">
        <f t="shared" si="332"/>
        <v>-9400350</v>
      </c>
      <c r="V2181" s="77"/>
      <c r="W2181" s="8"/>
      <c r="X2181" s="8"/>
    </row>
    <row r="2182" spans="3:24" x14ac:dyDescent="0.25">
      <c r="C2182" s="295">
        <f t="shared" si="333"/>
        <v>0</v>
      </c>
      <c r="D2182" s="92">
        <f t="shared" si="334"/>
        <v>0</v>
      </c>
      <c r="E2182" s="92">
        <f t="shared" si="330"/>
        <v>0</v>
      </c>
      <c r="F2182" s="92">
        <f t="shared" si="335"/>
        <v>0</v>
      </c>
      <c r="G2182" s="92"/>
      <c r="H2182" s="233"/>
      <c r="I2182" s="233"/>
      <c r="J2182" s="233"/>
      <c r="K2182" s="233"/>
      <c r="L2182" s="233"/>
      <c r="M2182" s="233"/>
      <c r="O2182" s="138"/>
      <c r="P2182" s="138">
        <f t="shared" si="336"/>
        <v>2171</v>
      </c>
      <c r="Q2182" s="290">
        <f t="shared" si="337"/>
        <v>-9399500</v>
      </c>
      <c r="R2182" s="290">
        <f t="shared" si="338"/>
        <v>4350</v>
      </c>
      <c r="S2182" s="290">
        <f t="shared" si="339"/>
        <v>-9403850</v>
      </c>
      <c r="T2182" s="290">
        <f t="shared" si="331"/>
        <v>5200</v>
      </c>
      <c r="U2182" s="290">
        <f t="shared" si="332"/>
        <v>-9404700</v>
      </c>
      <c r="V2182" s="77"/>
      <c r="W2182" s="8"/>
      <c r="X2182" s="8"/>
    </row>
    <row r="2183" spans="3:24" x14ac:dyDescent="0.25">
      <c r="C2183" s="295">
        <f t="shared" si="333"/>
        <v>0</v>
      </c>
      <c r="D2183" s="92">
        <f t="shared" si="334"/>
        <v>0</v>
      </c>
      <c r="E2183" s="92">
        <f t="shared" si="330"/>
        <v>0</v>
      </c>
      <c r="F2183" s="92">
        <f t="shared" si="335"/>
        <v>0</v>
      </c>
      <c r="G2183" s="92"/>
      <c r="H2183" s="233"/>
      <c r="I2183" s="233"/>
      <c r="J2183" s="233"/>
      <c r="K2183" s="233"/>
      <c r="L2183" s="233"/>
      <c r="M2183" s="233"/>
      <c r="O2183" s="138"/>
      <c r="P2183" s="138">
        <f t="shared" si="336"/>
        <v>2172</v>
      </c>
      <c r="Q2183" s="290">
        <f t="shared" si="337"/>
        <v>-9403850</v>
      </c>
      <c r="R2183" s="290">
        <f t="shared" si="338"/>
        <v>4350</v>
      </c>
      <c r="S2183" s="290">
        <f t="shared" si="339"/>
        <v>-9408200</v>
      </c>
      <c r="T2183" s="290">
        <f t="shared" si="331"/>
        <v>5200</v>
      </c>
      <c r="U2183" s="290">
        <f t="shared" si="332"/>
        <v>-9409050</v>
      </c>
      <c r="V2183" s="77"/>
      <c r="W2183" s="8"/>
      <c r="X2183" s="8"/>
    </row>
    <row r="2184" spans="3:24" x14ac:dyDescent="0.25">
      <c r="C2184" s="295">
        <f t="shared" si="333"/>
        <v>0</v>
      </c>
      <c r="D2184" s="92">
        <f t="shared" si="334"/>
        <v>0</v>
      </c>
      <c r="E2184" s="92">
        <f t="shared" si="330"/>
        <v>0</v>
      </c>
      <c r="F2184" s="92">
        <f t="shared" si="335"/>
        <v>0</v>
      </c>
      <c r="G2184" s="92"/>
      <c r="H2184" s="233"/>
      <c r="I2184" s="233"/>
      <c r="J2184" s="233"/>
      <c r="K2184" s="233"/>
      <c r="L2184" s="233"/>
      <c r="M2184" s="233"/>
      <c r="O2184" s="138"/>
      <c r="P2184" s="138">
        <f t="shared" si="336"/>
        <v>2173</v>
      </c>
      <c r="Q2184" s="290">
        <f t="shared" si="337"/>
        <v>-9408200</v>
      </c>
      <c r="R2184" s="290">
        <f t="shared" si="338"/>
        <v>4350</v>
      </c>
      <c r="S2184" s="290">
        <f t="shared" si="339"/>
        <v>-9412550</v>
      </c>
      <c r="T2184" s="290">
        <f t="shared" si="331"/>
        <v>5200</v>
      </c>
      <c r="U2184" s="290">
        <f t="shared" si="332"/>
        <v>-9413400</v>
      </c>
      <c r="V2184" s="77"/>
      <c r="W2184" s="8"/>
      <c r="X2184" s="8"/>
    </row>
    <row r="2185" spans="3:24" x14ac:dyDescent="0.25">
      <c r="C2185" s="295">
        <f t="shared" si="333"/>
        <v>0</v>
      </c>
      <c r="D2185" s="92">
        <f t="shared" si="334"/>
        <v>0</v>
      </c>
      <c r="E2185" s="92">
        <f t="shared" si="330"/>
        <v>0</v>
      </c>
      <c r="F2185" s="92">
        <f t="shared" si="335"/>
        <v>0</v>
      </c>
      <c r="G2185" s="92"/>
      <c r="H2185" s="233"/>
      <c r="I2185" s="233"/>
      <c r="J2185" s="233"/>
      <c r="K2185" s="233"/>
      <c r="L2185" s="233"/>
      <c r="M2185" s="233"/>
      <c r="O2185" s="138"/>
      <c r="P2185" s="138">
        <f t="shared" si="336"/>
        <v>2174</v>
      </c>
      <c r="Q2185" s="290">
        <f t="shared" si="337"/>
        <v>-9412550</v>
      </c>
      <c r="R2185" s="290">
        <f t="shared" si="338"/>
        <v>4350</v>
      </c>
      <c r="S2185" s="290">
        <f t="shared" si="339"/>
        <v>-9416900</v>
      </c>
      <c r="T2185" s="290">
        <f t="shared" si="331"/>
        <v>5200</v>
      </c>
      <c r="U2185" s="290">
        <f t="shared" si="332"/>
        <v>-9417750</v>
      </c>
      <c r="V2185" s="77"/>
      <c r="W2185" s="8"/>
      <c r="X2185" s="8"/>
    </row>
    <row r="2186" spans="3:24" x14ac:dyDescent="0.25">
      <c r="C2186" s="295">
        <f t="shared" si="333"/>
        <v>0</v>
      </c>
      <c r="D2186" s="92">
        <f t="shared" si="334"/>
        <v>0</v>
      </c>
      <c r="E2186" s="92">
        <f t="shared" si="330"/>
        <v>0</v>
      </c>
      <c r="F2186" s="92">
        <f t="shared" si="335"/>
        <v>0</v>
      </c>
      <c r="G2186" s="92"/>
      <c r="H2186" s="233"/>
      <c r="I2186" s="233"/>
      <c r="J2186" s="233"/>
      <c r="K2186" s="233"/>
      <c r="L2186" s="233"/>
      <c r="M2186" s="233"/>
      <c r="O2186" s="138"/>
      <c r="P2186" s="138">
        <f t="shared" si="336"/>
        <v>2175</v>
      </c>
      <c r="Q2186" s="290">
        <f t="shared" si="337"/>
        <v>-9416900</v>
      </c>
      <c r="R2186" s="290">
        <f t="shared" si="338"/>
        <v>4350</v>
      </c>
      <c r="S2186" s="290">
        <f t="shared" si="339"/>
        <v>-9421250</v>
      </c>
      <c r="T2186" s="290">
        <f t="shared" si="331"/>
        <v>5200</v>
      </c>
      <c r="U2186" s="290">
        <f t="shared" si="332"/>
        <v>-9422100</v>
      </c>
      <c r="V2186" s="77"/>
      <c r="W2186" s="8"/>
      <c r="X2186" s="8"/>
    </row>
    <row r="2187" spans="3:24" x14ac:dyDescent="0.25">
      <c r="C2187" s="295">
        <f t="shared" si="333"/>
        <v>0</v>
      </c>
      <c r="D2187" s="92">
        <f t="shared" si="334"/>
        <v>0</v>
      </c>
      <c r="E2187" s="92">
        <f t="shared" si="330"/>
        <v>0</v>
      </c>
      <c r="F2187" s="92">
        <f t="shared" si="335"/>
        <v>0</v>
      </c>
      <c r="G2187" s="92"/>
      <c r="H2187" s="233"/>
      <c r="I2187" s="233"/>
      <c r="J2187" s="233"/>
      <c r="K2187" s="233"/>
      <c r="L2187" s="233"/>
      <c r="M2187" s="233"/>
      <c r="O2187" s="138"/>
      <c r="P2187" s="138">
        <f t="shared" si="336"/>
        <v>2176</v>
      </c>
      <c r="Q2187" s="290">
        <f t="shared" si="337"/>
        <v>-9421250</v>
      </c>
      <c r="R2187" s="290">
        <f t="shared" si="338"/>
        <v>4350</v>
      </c>
      <c r="S2187" s="290">
        <f t="shared" si="339"/>
        <v>-9425600</v>
      </c>
      <c r="T2187" s="290">
        <f t="shared" si="331"/>
        <v>5200</v>
      </c>
      <c r="U2187" s="290">
        <f t="shared" si="332"/>
        <v>-9426450</v>
      </c>
      <c r="V2187" s="77"/>
      <c r="W2187" s="8"/>
      <c r="X2187" s="8"/>
    </row>
    <row r="2188" spans="3:24" x14ac:dyDescent="0.25">
      <c r="C2188" s="295">
        <f t="shared" si="333"/>
        <v>0</v>
      </c>
      <c r="D2188" s="92">
        <f t="shared" si="334"/>
        <v>0</v>
      </c>
      <c r="E2188" s="92">
        <f t="shared" si="330"/>
        <v>0</v>
      </c>
      <c r="F2188" s="92">
        <f t="shared" si="335"/>
        <v>0</v>
      </c>
      <c r="G2188" s="92"/>
      <c r="H2188" s="233"/>
      <c r="I2188" s="233"/>
      <c r="J2188" s="233"/>
      <c r="K2188" s="233"/>
      <c r="L2188" s="233"/>
      <c r="M2188" s="233"/>
      <c r="O2188" s="138"/>
      <c r="P2188" s="138">
        <f t="shared" si="336"/>
        <v>2177</v>
      </c>
      <c r="Q2188" s="290">
        <f t="shared" si="337"/>
        <v>-9425600</v>
      </c>
      <c r="R2188" s="290">
        <f t="shared" si="338"/>
        <v>4350</v>
      </c>
      <c r="S2188" s="290">
        <f t="shared" si="339"/>
        <v>-9429950</v>
      </c>
      <c r="T2188" s="290">
        <f t="shared" si="331"/>
        <v>5200</v>
      </c>
      <c r="U2188" s="290">
        <f t="shared" si="332"/>
        <v>-9430800</v>
      </c>
      <c r="V2188" s="77"/>
      <c r="W2188" s="8"/>
      <c r="X2188" s="8"/>
    </row>
    <row r="2189" spans="3:24" x14ac:dyDescent="0.25">
      <c r="C2189" s="295">
        <f t="shared" si="333"/>
        <v>0</v>
      </c>
      <c r="D2189" s="92">
        <f t="shared" si="334"/>
        <v>0</v>
      </c>
      <c r="E2189" s="92">
        <f t="shared" ref="E2189:E2252" si="340">IF(U2189&lt;0,0,U2189)</f>
        <v>0</v>
      </c>
      <c r="F2189" s="92">
        <f t="shared" si="335"/>
        <v>0</v>
      </c>
      <c r="G2189" s="92"/>
      <c r="H2189" s="233"/>
      <c r="I2189" s="233"/>
      <c r="J2189" s="233"/>
      <c r="K2189" s="233"/>
      <c r="L2189" s="233"/>
      <c r="M2189" s="233"/>
      <c r="O2189" s="138"/>
      <c r="P2189" s="138">
        <f t="shared" si="336"/>
        <v>2178</v>
      </c>
      <c r="Q2189" s="290">
        <f t="shared" si="337"/>
        <v>-9429950</v>
      </c>
      <c r="R2189" s="290">
        <f t="shared" si="338"/>
        <v>4350</v>
      </c>
      <c r="S2189" s="290">
        <f t="shared" si="339"/>
        <v>-9434300</v>
      </c>
      <c r="T2189" s="290">
        <f t="shared" ref="T2189:T2252" si="341">IF(S2189&lt;$E$5,$E$5,S2189)</f>
        <v>5200</v>
      </c>
      <c r="U2189" s="290">
        <f t="shared" ref="U2189:U2252" si="342">+Q2189-T2189</f>
        <v>-9435150</v>
      </c>
      <c r="V2189" s="77"/>
      <c r="W2189" s="8"/>
      <c r="X2189" s="8"/>
    </row>
    <row r="2190" spans="3:24" x14ac:dyDescent="0.25">
      <c r="C2190" s="295">
        <f t="shared" ref="C2190:C2253" si="343">IF(U2190&lt;=0,0,P2190)</f>
        <v>0</v>
      </c>
      <c r="D2190" s="92">
        <f t="shared" ref="D2190:D2253" si="344">IF(U2190&lt;=0,0,F2189)</f>
        <v>0</v>
      </c>
      <c r="E2190" s="92">
        <f t="shared" si="340"/>
        <v>0</v>
      </c>
      <c r="F2190" s="92">
        <f t="shared" ref="F2190:F2253" si="345">+D2190-E2190</f>
        <v>0</v>
      </c>
      <c r="G2190" s="92"/>
      <c r="H2190" s="233"/>
      <c r="I2190" s="233"/>
      <c r="J2190" s="233"/>
      <c r="K2190" s="233"/>
      <c r="L2190" s="233"/>
      <c r="M2190" s="233"/>
      <c r="O2190" s="138"/>
      <c r="P2190" s="138">
        <f t="shared" ref="P2190:P2253" si="346">+P2189+1</f>
        <v>2179</v>
      </c>
      <c r="Q2190" s="290">
        <f t="shared" ref="Q2190:Q2253" si="347">+S2189</f>
        <v>-9434300</v>
      </c>
      <c r="R2190" s="290">
        <f t="shared" ref="R2190:R2253" si="348">+R2189</f>
        <v>4350</v>
      </c>
      <c r="S2190" s="290">
        <f t="shared" ref="S2190:S2253" si="349">+Q2190-R2190</f>
        <v>-9438650</v>
      </c>
      <c r="T2190" s="290">
        <f t="shared" si="341"/>
        <v>5200</v>
      </c>
      <c r="U2190" s="290">
        <f t="shared" si="342"/>
        <v>-9439500</v>
      </c>
      <c r="V2190" s="77"/>
      <c r="W2190" s="8"/>
      <c r="X2190" s="8"/>
    </row>
    <row r="2191" spans="3:24" x14ac:dyDescent="0.25">
      <c r="C2191" s="295">
        <f t="shared" si="343"/>
        <v>0</v>
      </c>
      <c r="D2191" s="92">
        <f t="shared" si="344"/>
        <v>0</v>
      </c>
      <c r="E2191" s="92">
        <f t="shared" si="340"/>
        <v>0</v>
      </c>
      <c r="F2191" s="92">
        <f t="shared" si="345"/>
        <v>0</v>
      </c>
      <c r="G2191" s="92"/>
      <c r="H2191" s="233"/>
      <c r="I2191" s="233"/>
      <c r="J2191" s="233"/>
      <c r="K2191" s="233"/>
      <c r="L2191" s="233"/>
      <c r="M2191" s="233"/>
      <c r="O2191" s="138"/>
      <c r="P2191" s="138">
        <f t="shared" si="346"/>
        <v>2180</v>
      </c>
      <c r="Q2191" s="290">
        <f t="shared" si="347"/>
        <v>-9438650</v>
      </c>
      <c r="R2191" s="290">
        <f t="shared" si="348"/>
        <v>4350</v>
      </c>
      <c r="S2191" s="290">
        <f t="shared" si="349"/>
        <v>-9443000</v>
      </c>
      <c r="T2191" s="290">
        <f t="shared" si="341"/>
        <v>5200</v>
      </c>
      <c r="U2191" s="290">
        <f t="shared" si="342"/>
        <v>-9443850</v>
      </c>
      <c r="V2191" s="77"/>
      <c r="W2191" s="8"/>
      <c r="X2191" s="8"/>
    </row>
    <row r="2192" spans="3:24" x14ac:dyDescent="0.25">
      <c r="C2192" s="295">
        <f t="shared" si="343"/>
        <v>0</v>
      </c>
      <c r="D2192" s="92">
        <f t="shared" si="344"/>
        <v>0</v>
      </c>
      <c r="E2192" s="92">
        <f t="shared" si="340"/>
        <v>0</v>
      </c>
      <c r="F2192" s="92">
        <f t="shared" si="345"/>
        <v>0</v>
      </c>
      <c r="G2192" s="92"/>
      <c r="H2192" s="233"/>
      <c r="I2192" s="233"/>
      <c r="J2192" s="233"/>
      <c r="K2192" s="233"/>
      <c r="L2192" s="233"/>
      <c r="M2192" s="233"/>
      <c r="O2192" s="138"/>
      <c r="P2192" s="138">
        <f t="shared" si="346"/>
        <v>2181</v>
      </c>
      <c r="Q2192" s="290">
        <f t="shared" si="347"/>
        <v>-9443000</v>
      </c>
      <c r="R2192" s="290">
        <f t="shared" si="348"/>
        <v>4350</v>
      </c>
      <c r="S2192" s="290">
        <f t="shared" si="349"/>
        <v>-9447350</v>
      </c>
      <c r="T2192" s="290">
        <f t="shared" si="341"/>
        <v>5200</v>
      </c>
      <c r="U2192" s="290">
        <f t="shared" si="342"/>
        <v>-9448200</v>
      </c>
      <c r="V2192" s="77"/>
      <c r="W2192" s="8"/>
      <c r="X2192" s="8"/>
    </row>
    <row r="2193" spans="3:24" x14ac:dyDescent="0.25">
      <c r="C2193" s="295">
        <f t="shared" si="343"/>
        <v>0</v>
      </c>
      <c r="D2193" s="92">
        <f t="shared" si="344"/>
        <v>0</v>
      </c>
      <c r="E2193" s="92">
        <f t="shared" si="340"/>
        <v>0</v>
      </c>
      <c r="F2193" s="92">
        <f t="shared" si="345"/>
        <v>0</v>
      </c>
      <c r="G2193" s="92"/>
      <c r="H2193" s="233"/>
      <c r="I2193" s="233"/>
      <c r="J2193" s="233"/>
      <c r="K2193" s="233"/>
      <c r="L2193" s="233"/>
      <c r="M2193" s="233"/>
      <c r="O2193" s="138"/>
      <c r="P2193" s="138">
        <f t="shared" si="346"/>
        <v>2182</v>
      </c>
      <c r="Q2193" s="290">
        <f t="shared" si="347"/>
        <v>-9447350</v>
      </c>
      <c r="R2193" s="290">
        <f t="shared" si="348"/>
        <v>4350</v>
      </c>
      <c r="S2193" s="290">
        <f t="shared" si="349"/>
        <v>-9451700</v>
      </c>
      <c r="T2193" s="290">
        <f t="shared" si="341"/>
        <v>5200</v>
      </c>
      <c r="U2193" s="290">
        <f t="shared" si="342"/>
        <v>-9452550</v>
      </c>
      <c r="V2193" s="77"/>
      <c r="W2193" s="8"/>
      <c r="X2193" s="8"/>
    </row>
    <row r="2194" spans="3:24" x14ac:dyDescent="0.25">
      <c r="C2194" s="295">
        <f t="shared" si="343"/>
        <v>0</v>
      </c>
      <c r="D2194" s="92">
        <f t="shared" si="344"/>
        <v>0</v>
      </c>
      <c r="E2194" s="92">
        <f t="shared" si="340"/>
        <v>0</v>
      </c>
      <c r="F2194" s="92">
        <f t="shared" si="345"/>
        <v>0</v>
      </c>
      <c r="G2194" s="92"/>
      <c r="H2194" s="233"/>
      <c r="I2194" s="233"/>
      <c r="J2194" s="233"/>
      <c r="K2194" s="233"/>
      <c r="L2194" s="233"/>
      <c r="M2194" s="233"/>
      <c r="O2194" s="138"/>
      <c r="P2194" s="138">
        <f t="shared" si="346"/>
        <v>2183</v>
      </c>
      <c r="Q2194" s="290">
        <f t="shared" si="347"/>
        <v>-9451700</v>
      </c>
      <c r="R2194" s="290">
        <f t="shared" si="348"/>
        <v>4350</v>
      </c>
      <c r="S2194" s="290">
        <f t="shared" si="349"/>
        <v>-9456050</v>
      </c>
      <c r="T2194" s="290">
        <f t="shared" si="341"/>
        <v>5200</v>
      </c>
      <c r="U2194" s="290">
        <f t="shared" si="342"/>
        <v>-9456900</v>
      </c>
      <c r="V2194" s="77"/>
      <c r="W2194" s="8"/>
      <c r="X2194" s="8"/>
    </row>
    <row r="2195" spans="3:24" x14ac:dyDescent="0.25">
      <c r="C2195" s="295">
        <f t="shared" si="343"/>
        <v>0</v>
      </c>
      <c r="D2195" s="92">
        <f t="shared" si="344"/>
        <v>0</v>
      </c>
      <c r="E2195" s="92">
        <f t="shared" si="340"/>
        <v>0</v>
      </c>
      <c r="F2195" s="92">
        <f t="shared" si="345"/>
        <v>0</v>
      </c>
      <c r="G2195" s="92"/>
      <c r="H2195" s="233"/>
      <c r="I2195" s="233"/>
      <c r="J2195" s="233"/>
      <c r="K2195" s="233"/>
      <c r="L2195" s="233"/>
      <c r="M2195" s="233"/>
      <c r="O2195" s="138"/>
      <c r="P2195" s="138">
        <f t="shared" si="346"/>
        <v>2184</v>
      </c>
      <c r="Q2195" s="290">
        <f t="shared" si="347"/>
        <v>-9456050</v>
      </c>
      <c r="R2195" s="290">
        <f t="shared" si="348"/>
        <v>4350</v>
      </c>
      <c r="S2195" s="290">
        <f t="shared" si="349"/>
        <v>-9460400</v>
      </c>
      <c r="T2195" s="290">
        <f t="shared" si="341"/>
        <v>5200</v>
      </c>
      <c r="U2195" s="290">
        <f t="shared" si="342"/>
        <v>-9461250</v>
      </c>
      <c r="V2195" s="77"/>
      <c r="W2195" s="8"/>
      <c r="X2195" s="8"/>
    </row>
    <row r="2196" spans="3:24" x14ac:dyDescent="0.25">
      <c r="C2196" s="295">
        <f t="shared" si="343"/>
        <v>0</v>
      </c>
      <c r="D2196" s="92">
        <f t="shared" si="344"/>
        <v>0</v>
      </c>
      <c r="E2196" s="92">
        <f t="shared" si="340"/>
        <v>0</v>
      </c>
      <c r="F2196" s="92">
        <f t="shared" si="345"/>
        <v>0</v>
      </c>
      <c r="G2196" s="92"/>
      <c r="H2196" s="233"/>
      <c r="I2196" s="233"/>
      <c r="J2196" s="233"/>
      <c r="K2196" s="233"/>
      <c r="L2196" s="233"/>
      <c r="M2196" s="233"/>
      <c r="O2196" s="138"/>
      <c r="P2196" s="138">
        <f t="shared" si="346"/>
        <v>2185</v>
      </c>
      <c r="Q2196" s="290">
        <f t="shared" si="347"/>
        <v>-9460400</v>
      </c>
      <c r="R2196" s="290">
        <f t="shared" si="348"/>
        <v>4350</v>
      </c>
      <c r="S2196" s="290">
        <f t="shared" si="349"/>
        <v>-9464750</v>
      </c>
      <c r="T2196" s="290">
        <f t="shared" si="341"/>
        <v>5200</v>
      </c>
      <c r="U2196" s="290">
        <f t="shared" si="342"/>
        <v>-9465600</v>
      </c>
      <c r="V2196" s="77"/>
      <c r="W2196" s="8"/>
      <c r="X2196" s="8"/>
    </row>
    <row r="2197" spans="3:24" x14ac:dyDescent="0.25">
      <c r="C2197" s="295">
        <f t="shared" si="343"/>
        <v>0</v>
      </c>
      <c r="D2197" s="92">
        <f t="shared" si="344"/>
        <v>0</v>
      </c>
      <c r="E2197" s="92">
        <f t="shared" si="340"/>
        <v>0</v>
      </c>
      <c r="F2197" s="92">
        <f t="shared" si="345"/>
        <v>0</v>
      </c>
      <c r="G2197" s="92"/>
      <c r="H2197" s="233"/>
      <c r="I2197" s="233"/>
      <c r="J2197" s="233"/>
      <c r="K2197" s="233"/>
      <c r="L2197" s="233"/>
      <c r="M2197" s="233"/>
      <c r="O2197" s="138"/>
      <c r="P2197" s="138">
        <f t="shared" si="346"/>
        <v>2186</v>
      </c>
      <c r="Q2197" s="290">
        <f t="shared" si="347"/>
        <v>-9464750</v>
      </c>
      <c r="R2197" s="290">
        <f t="shared" si="348"/>
        <v>4350</v>
      </c>
      <c r="S2197" s="290">
        <f t="shared" si="349"/>
        <v>-9469100</v>
      </c>
      <c r="T2197" s="290">
        <f t="shared" si="341"/>
        <v>5200</v>
      </c>
      <c r="U2197" s="290">
        <f t="shared" si="342"/>
        <v>-9469950</v>
      </c>
      <c r="V2197" s="77"/>
      <c r="W2197" s="8"/>
      <c r="X2197" s="8"/>
    </row>
    <row r="2198" spans="3:24" x14ac:dyDescent="0.25">
      <c r="C2198" s="295">
        <f t="shared" si="343"/>
        <v>0</v>
      </c>
      <c r="D2198" s="92">
        <f t="shared" si="344"/>
        <v>0</v>
      </c>
      <c r="E2198" s="92">
        <f t="shared" si="340"/>
        <v>0</v>
      </c>
      <c r="F2198" s="92">
        <f t="shared" si="345"/>
        <v>0</v>
      </c>
      <c r="G2198" s="92"/>
      <c r="H2198" s="233"/>
      <c r="I2198" s="233"/>
      <c r="J2198" s="233"/>
      <c r="K2198" s="233"/>
      <c r="L2198" s="233"/>
      <c r="M2198" s="233"/>
      <c r="O2198" s="138"/>
      <c r="P2198" s="138">
        <f t="shared" si="346"/>
        <v>2187</v>
      </c>
      <c r="Q2198" s="290">
        <f t="shared" si="347"/>
        <v>-9469100</v>
      </c>
      <c r="R2198" s="290">
        <f t="shared" si="348"/>
        <v>4350</v>
      </c>
      <c r="S2198" s="290">
        <f t="shared" si="349"/>
        <v>-9473450</v>
      </c>
      <c r="T2198" s="290">
        <f t="shared" si="341"/>
        <v>5200</v>
      </c>
      <c r="U2198" s="290">
        <f t="shared" si="342"/>
        <v>-9474300</v>
      </c>
      <c r="V2198" s="77"/>
      <c r="W2198" s="8"/>
      <c r="X2198" s="8"/>
    </row>
    <row r="2199" spans="3:24" x14ac:dyDescent="0.25">
      <c r="C2199" s="295">
        <f t="shared" si="343"/>
        <v>0</v>
      </c>
      <c r="D2199" s="92">
        <f t="shared" si="344"/>
        <v>0</v>
      </c>
      <c r="E2199" s="92">
        <f t="shared" si="340"/>
        <v>0</v>
      </c>
      <c r="F2199" s="92">
        <f t="shared" si="345"/>
        <v>0</v>
      </c>
      <c r="G2199" s="92"/>
      <c r="H2199" s="233"/>
      <c r="I2199" s="233"/>
      <c r="J2199" s="233"/>
      <c r="K2199" s="233"/>
      <c r="L2199" s="233"/>
      <c r="M2199" s="233"/>
      <c r="O2199" s="138"/>
      <c r="P2199" s="138">
        <f t="shared" si="346"/>
        <v>2188</v>
      </c>
      <c r="Q2199" s="290">
        <f t="shared" si="347"/>
        <v>-9473450</v>
      </c>
      <c r="R2199" s="290">
        <f t="shared" si="348"/>
        <v>4350</v>
      </c>
      <c r="S2199" s="290">
        <f t="shared" si="349"/>
        <v>-9477800</v>
      </c>
      <c r="T2199" s="290">
        <f t="shared" si="341"/>
        <v>5200</v>
      </c>
      <c r="U2199" s="290">
        <f t="shared" si="342"/>
        <v>-9478650</v>
      </c>
      <c r="V2199" s="77"/>
      <c r="W2199" s="8"/>
      <c r="X2199" s="8"/>
    </row>
    <row r="2200" spans="3:24" x14ac:dyDescent="0.25">
      <c r="C2200" s="295">
        <f t="shared" si="343"/>
        <v>0</v>
      </c>
      <c r="D2200" s="92">
        <f t="shared" si="344"/>
        <v>0</v>
      </c>
      <c r="E2200" s="92">
        <f t="shared" si="340"/>
        <v>0</v>
      </c>
      <c r="F2200" s="92">
        <f t="shared" si="345"/>
        <v>0</v>
      </c>
      <c r="G2200" s="92"/>
      <c r="H2200" s="233"/>
      <c r="I2200" s="233"/>
      <c r="J2200" s="233"/>
      <c r="K2200" s="233"/>
      <c r="L2200" s="233"/>
      <c r="M2200" s="233"/>
      <c r="O2200" s="138"/>
      <c r="P2200" s="138">
        <f t="shared" si="346"/>
        <v>2189</v>
      </c>
      <c r="Q2200" s="290">
        <f t="shared" si="347"/>
        <v>-9477800</v>
      </c>
      <c r="R2200" s="290">
        <f t="shared" si="348"/>
        <v>4350</v>
      </c>
      <c r="S2200" s="290">
        <f t="shared" si="349"/>
        <v>-9482150</v>
      </c>
      <c r="T2200" s="290">
        <f t="shared" si="341"/>
        <v>5200</v>
      </c>
      <c r="U2200" s="290">
        <f t="shared" si="342"/>
        <v>-9483000</v>
      </c>
      <c r="V2200" s="77"/>
      <c r="W2200" s="8"/>
      <c r="X2200" s="8"/>
    </row>
    <row r="2201" spans="3:24" x14ac:dyDescent="0.25">
      <c r="C2201" s="295">
        <f t="shared" si="343"/>
        <v>0</v>
      </c>
      <c r="D2201" s="92">
        <f t="shared" si="344"/>
        <v>0</v>
      </c>
      <c r="E2201" s="92">
        <f t="shared" si="340"/>
        <v>0</v>
      </c>
      <c r="F2201" s="92">
        <f t="shared" si="345"/>
        <v>0</v>
      </c>
      <c r="G2201" s="92"/>
      <c r="H2201" s="233"/>
      <c r="I2201" s="233"/>
      <c r="J2201" s="233"/>
      <c r="K2201" s="233"/>
      <c r="L2201" s="233"/>
      <c r="M2201" s="233"/>
      <c r="O2201" s="138"/>
      <c r="P2201" s="138">
        <f t="shared" si="346"/>
        <v>2190</v>
      </c>
      <c r="Q2201" s="290">
        <f t="shared" si="347"/>
        <v>-9482150</v>
      </c>
      <c r="R2201" s="290">
        <f t="shared" si="348"/>
        <v>4350</v>
      </c>
      <c r="S2201" s="290">
        <f t="shared" si="349"/>
        <v>-9486500</v>
      </c>
      <c r="T2201" s="290">
        <f t="shared" si="341"/>
        <v>5200</v>
      </c>
      <c r="U2201" s="290">
        <f t="shared" si="342"/>
        <v>-9487350</v>
      </c>
      <c r="V2201" s="77"/>
      <c r="W2201" s="8"/>
      <c r="X2201" s="8"/>
    </row>
    <row r="2202" spans="3:24" x14ac:dyDescent="0.25">
      <c r="C2202" s="295">
        <f t="shared" si="343"/>
        <v>0</v>
      </c>
      <c r="D2202" s="92">
        <f t="shared" si="344"/>
        <v>0</v>
      </c>
      <c r="E2202" s="92">
        <f t="shared" si="340"/>
        <v>0</v>
      </c>
      <c r="F2202" s="92">
        <f t="shared" si="345"/>
        <v>0</v>
      </c>
      <c r="G2202" s="92"/>
      <c r="H2202" s="233"/>
      <c r="I2202" s="233"/>
      <c r="J2202" s="233"/>
      <c r="K2202" s="233"/>
      <c r="L2202" s="233"/>
      <c r="M2202" s="233"/>
      <c r="O2202" s="138"/>
      <c r="P2202" s="138">
        <f t="shared" si="346"/>
        <v>2191</v>
      </c>
      <c r="Q2202" s="290">
        <f t="shared" si="347"/>
        <v>-9486500</v>
      </c>
      <c r="R2202" s="290">
        <f t="shared" si="348"/>
        <v>4350</v>
      </c>
      <c r="S2202" s="290">
        <f t="shared" si="349"/>
        <v>-9490850</v>
      </c>
      <c r="T2202" s="290">
        <f t="shared" si="341"/>
        <v>5200</v>
      </c>
      <c r="U2202" s="290">
        <f t="shared" si="342"/>
        <v>-9491700</v>
      </c>
      <c r="V2202" s="77"/>
      <c r="W2202" s="8"/>
      <c r="X2202" s="8"/>
    </row>
    <row r="2203" spans="3:24" x14ac:dyDescent="0.25">
      <c r="C2203" s="295">
        <f t="shared" si="343"/>
        <v>0</v>
      </c>
      <c r="D2203" s="92">
        <f t="shared" si="344"/>
        <v>0</v>
      </c>
      <c r="E2203" s="92">
        <f t="shared" si="340"/>
        <v>0</v>
      </c>
      <c r="F2203" s="92">
        <f t="shared" si="345"/>
        <v>0</v>
      </c>
      <c r="G2203" s="92"/>
      <c r="H2203" s="233"/>
      <c r="I2203" s="233"/>
      <c r="J2203" s="233"/>
      <c r="K2203" s="233"/>
      <c r="L2203" s="233"/>
      <c r="M2203" s="233"/>
      <c r="O2203" s="138"/>
      <c r="P2203" s="138">
        <f t="shared" si="346"/>
        <v>2192</v>
      </c>
      <c r="Q2203" s="290">
        <f t="shared" si="347"/>
        <v>-9490850</v>
      </c>
      <c r="R2203" s="290">
        <f t="shared" si="348"/>
        <v>4350</v>
      </c>
      <c r="S2203" s="290">
        <f t="shared" si="349"/>
        <v>-9495200</v>
      </c>
      <c r="T2203" s="290">
        <f t="shared" si="341"/>
        <v>5200</v>
      </c>
      <c r="U2203" s="290">
        <f t="shared" si="342"/>
        <v>-9496050</v>
      </c>
      <c r="V2203" s="77"/>
      <c r="W2203" s="8"/>
      <c r="X2203" s="8"/>
    </row>
    <row r="2204" spans="3:24" x14ac:dyDescent="0.25">
      <c r="C2204" s="295">
        <f t="shared" si="343"/>
        <v>0</v>
      </c>
      <c r="D2204" s="92">
        <f t="shared" si="344"/>
        <v>0</v>
      </c>
      <c r="E2204" s="92">
        <f t="shared" si="340"/>
        <v>0</v>
      </c>
      <c r="F2204" s="92">
        <f t="shared" si="345"/>
        <v>0</v>
      </c>
      <c r="G2204" s="92"/>
      <c r="H2204" s="233"/>
      <c r="I2204" s="233"/>
      <c r="J2204" s="233"/>
      <c r="K2204" s="233"/>
      <c r="L2204" s="233"/>
      <c r="M2204" s="233"/>
      <c r="O2204" s="138"/>
      <c r="P2204" s="138">
        <f t="shared" si="346"/>
        <v>2193</v>
      </c>
      <c r="Q2204" s="290">
        <f t="shared" si="347"/>
        <v>-9495200</v>
      </c>
      <c r="R2204" s="290">
        <f t="shared" si="348"/>
        <v>4350</v>
      </c>
      <c r="S2204" s="290">
        <f t="shared" si="349"/>
        <v>-9499550</v>
      </c>
      <c r="T2204" s="290">
        <f t="shared" si="341"/>
        <v>5200</v>
      </c>
      <c r="U2204" s="290">
        <f t="shared" si="342"/>
        <v>-9500400</v>
      </c>
      <c r="V2204" s="77"/>
      <c r="W2204" s="8"/>
      <c r="X2204" s="8"/>
    </row>
    <row r="2205" spans="3:24" x14ac:dyDescent="0.25">
      <c r="C2205" s="295">
        <f t="shared" si="343"/>
        <v>0</v>
      </c>
      <c r="D2205" s="92">
        <f t="shared" si="344"/>
        <v>0</v>
      </c>
      <c r="E2205" s="92">
        <f t="shared" si="340"/>
        <v>0</v>
      </c>
      <c r="F2205" s="92">
        <f t="shared" si="345"/>
        <v>0</v>
      </c>
      <c r="G2205" s="92"/>
      <c r="H2205" s="233"/>
      <c r="I2205" s="233"/>
      <c r="J2205" s="233"/>
      <c r="K2205" s="233"/>
      <c r="L2205" s="233"/>
      <c r="M2205" s="233"/>
      <c r="O2205" s="138"/>
      <c r="P2205" s="138">
        <f t="shared" si="346"/>
        <v>2194</v>
      </c>
      <c r="Q2205" s="290">
        <f t="shared" si="347"/>
        <v>-9499550</v>
      </c>
      <c r="R2205" s="290">
        <f t="shared" si="348"/>
        <v>4350</v>
      </c>
      <c r="S2205" s="290">
        <f t="shared" si="349"/>
        <v>-9503900</v>
      </c>
      <c r="T2205" s="290">
        <f t="shared" si="341"/>
        <v>5200</v>
      </c>
      <c r="U2205" s="290">
        <f t="shared" si="342"/>
        <v>-9504750</v>
      </c>
      <c r="V2205" s="77"/>
      <c r="W2205" s="8"/>
      <c r="X2205" s="8"/>
    </row>
    <row r="2206" spans="3:24" x14ac:dyDescent="0.25">
      <c r="C2206" s="295">
        <f t="shared" si="343"/>
        <v>0</v>
      </c>
      <c r="D2206" s="92">
        <f t="shared" si="344"/>
        <v>0</v>
      </c>
      <c r="E2206" s="92">
        <f t="shared" si="340"/>
        <v>0</v>
      </c>
      <c r="F2206" s="92">
        <f t="shared" si="345"/>
        <v>0</v>
      </c>
      <c r="G2206" s="92"/>
      <c r="H2206" s="233"/>
      <c r="I2206" s="233"/>
      <c r="J2206" s="233"/>
      <c r="K2206" s="233"/>
      <c r="L2206" s="233"/>
      <c r="M2206" s="233"/>
      <c r="O2206" s="138"/>
      <c r="P2206" s="138">
        <f t="shared" si="346"/>
        <v>2195</v>
      </c>
      <c r="Q2206" s="290">
        <f t="shared" si="347"/>
        <v>-9503900</v>
      </c>
      <c r="R2206" s="290">
        <f t="shared" si="348"/>
        <v>4350</v>
      </c>
      <c r="S2206" s="290">
        <f t="shared" si="349"/>
        <v>-9508250</v>
      </c>
      <c r="T2206" s="290">
        <f t="shared" si="341"/>
        <v>5200</v>
      </c>
      <c r="U2206" s="290">
        <f t="shared" si="342"/>
        <v>-9509100</v>
      </c>
      <c r="V2206" s="77"/>
      <c r="W2206" s="8"/>
      <c r="X2206" s="8"/>
    </row>
    <row r="2207" spans="3:24" x14ac:dyDescent="0.25">
      <c r="C2207" s="295">
        <f t="shared" si="343"/>
        <v>0</v>
      </c>
      <c r="D2207" s="92">
        <f t="shared" si="344"/>
        <v>0</v>
      </c>
      <c r="E2207" s="92">
        <f t="shared" si="340"/>
        <v>0</v>
      </c>
      <c r="F2207" s="92">
        <f t="shared" si="345"/>
        <v>0</v>
      </c>
      <c r="G2207" s="92"/>
      <c r="H2207" s="233"/>
      <c r="I2207" s="233"/>
      <c r="J2207" s="233"/>
      <c r="K2207" s="233"/>
      <c r="L2207" s="233"/>
      <c r="M2207" s="233"/>
      <c r="O2207" s="138"/>
      <c r="P2207" s="138">
        <f t="shared" si="346"/>
        <v>2196</v>
      </c>
      <c r="Q2207" s="290">
        <f t="shared" si="347"/>
        <v>-9508250</v>
      </c>
      <c r="R2207" s="290">
        <f t="shared" si="348"/>
        <v>4350</v>
      </c>
      <c r="S2207" s="290">
        <f t="shared" si="349"/>
        <v>-9512600</v>
      </c>
      <c r="T2207" s="290">
        <f t="shared" si="341"/>
        <v>5200</v>
      </c>
      <c r="U2207" s="290">
        <f t="shared" si="342"/>
        <v>-9513450</v>
      </c>
      <c r="V2207" s="77"/>
      <c r="W2207" s="8"/>
      <c r="X2207" s="8"/>
    </row>
    <row r="2208" spans="3:24" x14ac:dyDescent="0.25">
      <c r="C2208" s="295">
        <f t="shared" si="343"/>
        <v>0</v>
      </c>
      <c r="D2208" s="92">
        <f t="shared" si="344"/>
        <v>0</v>
      </c>
      <c r="E2208" s="92">
        <f t="shared" si="340"/>
        <v>0</v>
      </c>
      <c r="F2208" s="92">
        <f t="shared" si="345"/>
        <v>0</v>
      </c>
      <c r="G2208" s="92"/>
      <c r="H2208" s="233"/>
      <c r="I2208" s="233"/>
      <c r="J2208" s="233"/>
      <c r="K2208" s="233"/>
      <c r="L2208" s="233"/>
      <c r="M2208" s="233"/>
      <c r="O2208" s="138"/>
      <c r="P2208" s="138">
        <f t="shared" si="346"/>
        <v>2197</v>
      </c>
      <c r="Q2208" s="290">
        <f t="shared" si="347"/>
        <v>-9512600</v>
      </c>
      <c r="R2208" s="290">
        <f t="shared" si="348"/>
        <v>4350</v>
      </c>
      <c r="S2208" s="290">
        <f t="shared" si="349"/>
        <v>-9516950</v>
      </c>
      <c r="T2208" s="290">
        <f t="shared" si="341"/>
        <v>5200</v>
      </c>
      <c r="U2208" s="290">
        <f t="shared" si="342"/>
        <v>-9517800</v>
      </c>
      <c r="V2208" s="77"/>
      <c r="W2208" s="8"/>
      <c r="X2208" s="8"/>
    </row>
    <row r="2209" spans="3:24" x14ac:dyDescent="0.25">
      <c r="C2209" s="295">
        <f t="shared" si="343"/>
        <v>0</v>
      </c>
      <c r="D2209" s="92">
        <f t="shared" si="344"/>
        <v>0</v>
      </c>
      <c r="E2209" s="92">
        <f t="shared" si="340"/>
        <v>0</v>
      </c>
      <c r="F2209" s="92">
        <f t="shared" si="345"/>
        <v>0</v>
      </c>
      <c r="G2209" s="92"/>
      <c r="H2209" s="233"/>
      <c r="I2209" s="233"/>
      <c r="J2209" s="233"/>
      <c r="K2209" s="233"/>
      <c r="L2209" s="233"/>
      <c r="M2209" s="233"/>
      <c r="O2209" s="138"/>
      <c r="P2209" s="138">
        <f t="shared" si="346"/>
        <v>2198</v>
      </c>
      <c r="Q2209" s="290">
        <f t="shared" si="347"/>
        <v>-9516950</v>
      </c>
      <c r="R2209" s="290">
        <f t="shared" si="348"/>
        <v>4350</v>
      </c>
      <c r="S2209" s="290">
        <f t="shared" si="349"/>
        <v>-9521300</v>
      </c>
      <c r="T2209" s="290">
        <f t="shared" si="341"/>
        <v>5200</v>
      </c>
      <c r="U2209" s="290">
        <f t="shared" si="342"/>
        <v>-9522150</v>
      </c>
      <c r="V2209" s="77"/>
      <c r="W2209" s="8"/>
      <c r="X2209" s="8"/>
    </row>
    <row r="2210" spans="3:24" x14ac:dyDescent="0.25">
      <c r="C2210" s="295">
        <f t="shared" si="343"/>
        <v>0</v>
      </c>
      <c r="D2210" s="92">
        <f t="shared" si="344"/>
        <v>0</v>
      </c>
      <c r="E2210" s="92">
        <f t="shared" si="340"/>
        <v>0</v>
      </c>
      <c r="F2210" s="92">
        <f t="shared" si="345"/>
        <v>0</v>
      </c>
      <c r="G2210" s="92"/>
      <c r="H2210" s="233"/>
      <c r="I2210" s="233"/>
      <c r="J2210" s="233"/>
      <c r="K2210" s="233"/>
      <c r="L2210" s="233"/>
      <c r="M2210" s="233"/>
      <c r="O2210" s="138"/>
      <c r="P2210" s="138">
        <f t="shared" si="346"/>
        <v>2199</v>
      </c>
      <c r="Q2210" s="290">
        <f t="shared" si="347"/>
        <v>-9521300</v>
      </c>
      <c r="R2210" s="290">
        <f t="shared" si="348"/>
        <v>4350</v>
      </c>
      <c r="S2210" s="290">
        <f t="shared" si="349"/>
        <v>-9525650</v>
      </c>
      <c r="T2210" s="290">
        <f t="shared" si="341"/>
        <v>5200</v>
      </c>
      <c r="U2210" s="290">
        <f t="shared" si="342"/>
        <v>-9526500</v>
      </c>
      <c r="V2210" s="77"/>
      <c r="W2210" s="8"/>
      <c r="X2210" s="8"/>
    </row>
    <row r="2211" spans="3:24" x14ac:dyDescent="0.25">
      <c r="C2211" s="295">
        <f t="shared" si="343"/>
        <v>0</v>
      </c>
      <c r="D2211" s="92">
        <f t="shared" si="344"/>
        <v>0</v>
      </c>
      <c r="E2211" s="92">
        <f t="shared" si="340"/>
        <v>0</v>
      </c>
      <c r="F2211" s="92">
        <f t="shared" si="345"/>
        <v>0</v>
      </c>
      <c r="G2211" s="92"/>
      <c r="H2211" s="233"/>
      <c r="I2211" s="233"/>
      <c r="J2211" s="233"/>
      <c r="K2211" s="233"/>
      <c r="L2211" s="233"/>
      <c r="M2211" s="233"/>
      <c r="O2211" s="138"/>
      <c r="P2211" s="138">
        <f t="shared" si="346"/>
        <v>2200</v>
      </c>
      <c r="Q2211" s="290">
        <f t="shared" si="347"/>
        <v>-9525650</v>
      </c>
      <c r="R2211" s="290">
        <f t="shared" si="348"/>
        <v>4350</v>
      </c>
      <c r="S2211" s="290">
        <f t="shared" si="349"/>
        <v>-9530000</v>
      </c>
      <c r="T2211" s="290">
        <f t="shared" si="341"/>
        <v>5200</v>
      </c>
      <c r="U2211" s="290">
        <f t="shared" si="342"/>
        <v>-9530850</v>
      </c>
      <c r="V2211" s="77"/>
      <c r="W2211" s="8"/>
      <c r="X2211" s="8"/>
    </row>
    <row r="2212" spans="3:24" x14ac:dyDescent="0.25">
      <c r="C2212" s="295">
        <f t="shared" si="343"/>
        <v>0</v>
      </c>
      <c r="D2212" s="92">
        <f t="shared" si="344"/>
        <v>0</v>
      </c>
      <c r="E2212" s="92">
        <f t="shared" si="340"/>
        <v>0</v>
      </c>
      <c r="F2212" s="92">
        <f t="shared" si="345"/>
        <v>0</v>
      </c>
      <c r="G2212" s="92"/>
      <c r="H2212" s="233"/>
      <c r="I2212" s="233"/>
      <c r="J2212" s="233"/>
      <c r="K2212" s="233"/>
      <c r="L2212" s="233"/>
      <c r="M2212" s="233"/>
      <c r="O2212" s="138"/>
      <c r="P2212" s="138">
        <f t="shared" si="346"/>
        <v>2201</v>
      </c>
      <c r="Q2212" s="290">
        <f t="shared" si="347"/>
        <v>-9530000</v>
      </c>
      <c r="R2212" s="290">
        <f t="shared" si="348"/>
        <v>4350</v>
      </c>
      <c r="S2212" s="290">
        <f t="shared" si="349"/>
        <v>-9534350</v>
      </c>
      <c r="T2212" s="290">
        <f t="shared" si="341"/>
        <v>5200</v>
      </c>
      <c r="U2212" s="290">
        <f t="shared" si="342"/>
        <v>-9535200</v>
      </c>
      <c r="V2212" s="77"/>
      <c r="W2212" s="8"/>
      <c r="X2212" s="8"/>
    </row>
    <row r="2213" spans="3:24" x14ac:dyDescent="0.25">
      <c r="C2213" s="295">
        <f t="shared" si="343"/>
        <v>0</v>
      </c>
      <c r="D2213" s="92">
        <f t="shared" si="344"/>
        <v>0</v>
      </c>
      <c r="E2213" s="92">
        <f t="shared" si="340"/>
        <v>0</v>
      </c>
      <c r="F2213" s="92">
        <f t="shared" si="345"/>
        <v>0</v>
      </c>
      <c r="G2213" s="92"/>
      <c r="H2213" s="233"/>
      <c r="I2213" s="233"/>
      <c r="J2213" s="233"/>
      <c r="K2213" s="233"/>
      <c r="L2213" s="233"/>
      <c r="M2213" s="233"/>
      <c r="O2213" s="138"/>
      <c r="P2213" s="138">
        <f t="shared" si="346"/>
        <v>2202</v>
      </c>
      <c r="Q2213" s="290">
        <f t="shared" si="347"/>
        <v>-9534350</v>
      </c>
      <c r="R2213" s="290">
        <f t="shared" si="348"/>
        <v>4350</v>
      </c>
      <c r="S2213" s="290">
        <f t="shared" si="349"/>
        <v>-9538700</v>
      </c>
      <c r="T2213" s="290">
        <f t="shared" si="341"/>
        <v>5200</v>
      </c>
      <c r="U2213" s="290">
        <f t="shared" si="342"/>
        <v>-9539550</v>
      </c>
      <c r="V2213" s="77"/>
      <c r="W2213" s="8"/>
      <c r="X2213" s="8"/>
    </row>
    <row r="2214" spans="3:24" x14ac:dyDescent="0.25">
      <c r="C2214" s="295">
        <f t="shared" si="343"/>
        <v>0</v>
      </c>
      <c r="D2214" s="92">
        <f t="shared" si="344"/>
        <v>0</v>
      </c>
      <c r="E2214" s="92">
        <f t="shared" si="340"/>
        <v>0</v>
      </c>
      <c r="F2214" s="92">
        <f t="shared" si="345"/>
        <v>0</v>
      </c>
      <c r="G2214" s="92"/>
      <c r="H2214" s="233"/>
      <c r="I2214" s="233"/>
      <c r="J2214" s="233"/>
      <c r="K2214" s="233"/>
      <c r="L2214" s="233"/>
      <c r="M2214" s="233"/>
      <c r="O2214" s="138"/>
      <c r="P2214" s="138">
        <f t="shared" si="346"/>
        <v>2203</v>
      </c>
      <c r="Q2214" s="290">
        <f t="shared" si="347"/>
        <v>-9538700</v>
      </c>
      <c r="R2214" s="290">
        <f t="shared" si="348"/>
        <v>4350</v>
      </c>
      <c r="S2214" s="290">
        <f t="shared" si="349"/>
        <v>-9543050</v>
      </c>
      <c r="T2214" s="290">
        <f t="shared" si="341"/>
        <v>5200</v>
      </c>
      <c r="U2214" s="290">
        <f t="shared" si="342"/>
        <v>-9543900</v>
      </c>
      <c r="V2214" s="77"/>
      <c r="W2214" s="8"/>
      <c r="X2214" s="8"/>
    </row>
    <row r="2215" spans="3:24" x14ac:dyDescent="0.25">
      <c r="C2215" s="295">
        <f t="shared" si="343"/>
        <v>0</v>
      </c>
      <c r="D2215" s="92">
        <f t="shared" si="344"/>
        <v>0</v>
      </c>
      <c r="E2215" s="92">
        <f t="shared" si="340"/>
        <v>0</v>
      </c>
      <c r="F2215" s="92">
        <f t="shared" si="345"/>
        <v>0</v>
      </c>
      <c r="G2215" s="92"/>
      <c r="H2215" s="233"/>
      <c r="I2215" s="233"/>
      <c r="J2215" s="233"/>
      <c r="K2215" s="233"/>
      <c r="L2215" s="233"/>
      <c r="M2215" s="233"/>
      <c r="O2215" s="138"/>
      <c r="P2215" s="138">
        <f t="shared" si="346"/>
        <v>2204</v>
      </c>
      <c r="Q2215" s="290">
        <f t="shared" si="347"/>
        <v>-9543050</v>
      </c>
      <c r="R2215" s="290">
        <f t="shared" si="348"/>
        <v>4350</v>
      </c>
      <c r="S2215" s="290">
        <f t="shared" si="349"/>
        <v>-9547400</v>
      </c>
      <c r="T2215" s="290">
        <f t="shared" si="341"/>
        <v>5200</v>
      </c>
      <c r="U2215" s="290">
        <f t="shared" si="342"/>
        <v>-9548250</v>
      </c>
      <c r="V2215" s="77"/>
      <c r="W2215" s="8"/>
      <c r="X2215" s="8"/>
    </row>
    <row r="2216" spans="3:24" x14ac:dyDescent="0.25">
      <c r="C2216" s="295">
        <f t="shared" si="343"/>
        <v>0</v>
      </c>
      <c r="D2216" s="92">
        <f t="shared" si="344"/>
        <v>0</v>
      </c>
      <c r="E2216" s="92">
        <f t="shared" si="340"/>
        <v>0</v>
      </c>
      <c r="F2216" s="92">
        <f t="shared" si="345"/>
        <v>0</v>
      </c>
      <c r="G2216" s="92"/>
      <c r="H2216" s="233"/>
      <c r="I2216" s="233"/>
      <c r="J2216" s="233"/>
      <c r="K2216" s="233"/>
      <c r="L2216" s="233"/>
      <c r="M2216" s="233"/>
      <c r="O2216" s="138"/>
      <c r="P2216" s="138">
        <f t="shared" si="346"/>
        <v>2205</v>
      </c>
      <c r="Q2216" s="290">
        <f t="shared" si="347"/>
        <v>-9547400</v>
      </c>
      <c r="R2216" s="290">
        <f t="shared" si="348"/>
        <v>4350</v>
      </c>
      <c r="S2216" s="290">
        <f t="shared" si="349"/>
        <v>-9551750</v>
      </c>
      <c r="T2216" s="290">
        <f t="shared" si="341"/>
        <v>5200</v>
      </c>
      <c r="U2216" s="290">
        <f t="shared" si="342"/>
        <v>-9552600</v>
      </c>
      <c r="V2216" s="77"/>
      <c r="W2216" s="8"/>
      <c r="X2216" s="8"/>
    </row>
    <row r="2217" spans="3:24" x14ac:dyDescent="0.25">
      <c r="C2217" s="295">
        <f t="shared" si="343"/>
        <v>0</v>
      </c>
      <c r="D2217" s="92">
        <f t="shared" si="344"/>
        <v>0</v>
      </c>
      <c r="E2217" s="92">
        <f t="shared" si="340"/>
        <v>0</v>
      </c>
      <c r="F2217" s="92">
        <f t="shared" si="345"/>
        <v>0</v>
      </c>
      <c r="G2217" s="92"/>
      <c r="H2217" s="233"/>
      <c r="I2217" s="233"/>
      <c r="J2217" s="233"/>
      <c r="K2217" s="233"/>
      <c r="L2217" s="233"/>
      <c r="M2217" s="233"/>
      <c r="O2217" s="138"/>
      <c r="P2217" s="138">
        <f t="shared" si="346"/>
        <v>2206</v>
      </c>
      <c r="Q2217" s="290">
        <f t="shared" si="347"/>
        <v>-9551750</v>
      </c>
      <c r="R2217" s="290">
        <f t="shared" si="348"/>
        <v>4350</v>
      </c>
      <c r="S2217" s="290">
        <f t="shared" si="349"/>
        <v>-9556100</v>
      </c>
      <c r="T2217" s="290">
        <f t="shared" si="341"/>
        <v>5200</v>
      </c>
      <c r="U2217" s="290">
        <f t="shared" si="342"/>
        <v>-9556950</v>
      </c>
      <c r="V2217" s="77"/>
      <c r="W2217" s="8"/>
      <c r="X2217" s="8"/>
    </row>
    <row r="2218" spans="3:24" x14ac:dyDescent="0.25">
      <c r="C2218" s="295">
        <f t="shared" si="343"/>
        <v>0</v>
      </c>
      <c r="D2218" s="92">
        <f t="shared" si="344"/>
        <v>0</v>
      </c>
      <c r="E2218" s="92">
        <f t="shared" si="340"/>
        <v>0</v>
      </c>
      <c r="F2218" s="92">
        <f t="shared" si="345"/>
        <v>0</v>
      </c>
      <c r="G2218" s="92"/>
      <c r="H2218" s="233"/>
      <c r="I2218" s="233"/>
      <c r="J2218" s="233"/>
      <c r="K2218" s="233"/>
      <c r="L2218" s="233"/>
      <c r="M2218" s="233"/>
      <c r="O2218" s="138"/>
      <c r="P2218" s="138">
        <f t="shared" si="346"/>
        <v>2207</v>
      </c>
      <c r="Q2218" s="290">
        <f t="shared" si="347"/>
        <v>-9556100</v>
      </c>
      <c r="R2218" s="290">
        <f t="shared" si="348"/>
        <v>4350</v>
      </c>
      <c r="S2218" s="290">
        <f t="shared" si="349"/>
        <v>-9560450</v>
      </c>
      <c r="T2218" s="290">
        <f t="shared" si="341"/>
        <v>5200</v>
      </c>
      <c r="U2218" s="290">
        <f t="shared" si="342"/>
        <v>-9561300</v>
      </c>
      <c r="V2218" s="77"/>
      <c r="W2218" s="8"/>
      <c r="X2218" s="8"/>
    </row>
    <row r="2219" spans="3:24" x14ac:dyDescent="0.25">
      <c r="C2219" s="295">
        <f t="shared" si="343"/>
        <v>0</v>
      </c>
      <c r="D2219" s="92">
        <f t="shared" si="344"/>
        <v>0</v>
      </c>
      <c r="E2219" s="92">
        <f t="shared" si="340"/>
        <v>0</v>
      </c>
      <c r="F2219" s="92">
        <f t="shared" si="345"/>
        <v>0</v>
      </c>
      <c r="G2219" s="92"/>
      <c r="H2219" s="233"/>
      <c r="I2219" s="233"/>
      <c r="J2219" s="233"/>
      <c r="K2219" s="233"/>
      <c r="L2219" s="233"/>
      <c r="M2219" s="233"/>
      <c r="O2219" s="138"/>
      <c r="P2219" s="138">
        <f t="shared" si="346"/>
        <v>2208</v>
      </c>
      <c r="Q2219" s="290">
        <f t="shared" si="347"/>
        <v>-9560450</v>
      </c>
      <c r="R2219" s="290">
        <f t="shared" si="348"/>
        <v>4350</v>
      </c>
      <c r="S2219" s="290">
        <f t="shared" si="349"/>
        <v>-9564800</v>
      </c>
      <c r="T2219" s="290">
        <f t="shared" si="341"/>
        <v>5200</v>
      </c>
      <c r="U2219" s="290">
        <f t="shared" si="342"/>
        <v>-9565650</v>
      </c>
      <c r="V2219" s="77"/>
      <c r="W2219" s="8"/>
      <c r="X2219" s="8"/>
    </row>
    <row r="2220" spans="3:24" x14ac:dyDescent="0.25">
      <c r="C2220" s="295">
        <f t="shared" si="343"/>
        <v>0</v>
      </c>
      <c r="D2220" s="92">
        <f t="shared" si="344"/>
        <v>0</v>
      </c>
      <c r="E2220" s="92">
        <f t="shared" si="340"/>
        <v>0</v>
      </c>
      <c r="F2220" s="92">
        <f t="shared" si="345"/>
        <v>0</v>
      </c>
      <c r="G2220" s="92"/>
      <c r="H2220" s="233"/>
      <c r="I2220" s="233"/>
      <c r="J2220" s="233"/>
      <c r="K2220" s="233"/>
      <c r="L2220" s="233"/>
      <c r="M2220" s="233"/>
      <c r="O2220" s="138"/>
      <c r="P2220" s="138">
        <f t="shared" si="346"/>
        <v>2209</v>
      </c>
      <c r="Q2220" s="290">
        <f t="shared" si="347"/>
        <v>-9564800</v>
      </c>
      <c r="R2220" s="290">
        <f t="shared" si="348"/>
        <v>4350</v>
      </c>
      <c r="S2220" s="290">
        <f t="shared" si="349"/>
        <v>-9569150</v>
      </c>
      <c r="T2220" s="290">
        <f t="shared" si="341"/>
        <v>5200</v>
      </c>
      <c r="U2220" s="290">
        <f t="shared" si="342"/>
        <v>-9570000</v>
      </c>
      <c r="V2220" s="77"/>
      <c r="W2220" s="8"/>
      <c r="X2220" s="8"/>
    </row>
    <row r="2221" spans="3:24" x14ac:dyDescent="0.25">
      <c r="C2221" s="295">
        <f t="shared" si="343"/>
        <v>0</v>
      </c>
      <c r="D2221" s="92">
        <f t="shared" si="344"/>
        <v>0</v>
      </c>
      <c r="E2221" s="92">
        <f t="shared" si="340"/>
        <v>0</v>
      </c>
      <c r="F2221" s="92">
        <f t="shared" si="345"/>
        <v>0</v>
      </c>
      <c r="G2221" s="92"/>
      <c r="H2221" s="233"/>
      <c r="I2221" s="233"/>
      <c r="J2221" s="233"/>
      <c r="K2221" s="233"/>
      <c r="L2221" s="233"/>
      <c r="M2221" s="233"/>
      <c r="O2221" s="138"/>
      <c r="P2221" s="138">
        <f t="shared" si="346"/>
        <v>2210</v>
      </c>
      <c r="Q2221" s="290">
        <f t="shared" si="347"/>
        <v>-9569150</v>
      </c>
      <c r="R2221" s="290">
        <f t="shared" si="348"/>
        <v>4350</v>
      </c>
      <c r="S2221" s="290">
        <f t="shared" si="349"/>
        <v>-9573500</v>
      </c>
      <c r="T2221" s="290">
        <f t="shared" si="341"/>
        <v>5200</v>
      </c>
      <c r="U2221" s="290">
        <f t="shared" si="342"/>
        <v>-9574350</v>
      </c>
      <c r="V2221" s="77"/>
      <c r="W2221" s="8"/>
      <c r="X2221" s="8"/>
    </row>
    <row r="2222" spans="3:24" x14ac:dyDescent="0.25">
      <c r="C2222" s="295">
        <f t="shared" si="343"/>
        <v>0</v>
      </c>
      <c r="D2222" s="92">
        <f t="shared" si="344"/>
        <v>0</v>
      </c>
      <c r="E2222" s="92">
        <f t="shared" si="340"/>
        <v>0</v>
      </c>
      <c r="F2222" s="92">
        <f t="shared" si="345"/>
        <v>0</v>
      </c>
      <c r="G2222" s="92"/>
      <c r="H2222" s="233"/>
      <c r="I2222" s="233"/>
      <c r="J2222" s="233"/>
      <c r="K2222" s="233"/>
      <c r="L2222" s="233"/>
      <c r="M2222" s="233"/>
      <c r="O2222" s="138"/>
      <c r="P2222" s="138">
        <f t="shared" si="346"/>
        <v>2211</v>
      </c>
      <c r="Q2222" s="290">
        <f t="shared" si="347"/>
        <v>-9573500</v>
      </c>
      <c r="R2222" s="290">
        <f t="shared" si="348"/>
        <v>4350</v>
      </c>
      <c r="S2222" s="290">
        <f t="shared" si="349"/>
        <v>-9577850</v>
      </c>
      <c r="T2222" s="290">
        <f t="shared" si="341"/>
        <v>5200</v>
      </c>
      <c r="U2222" s="290">
        <f t="shared" si="342"/>
        <v>-9578700</v>
      </c>
      <c r="V2222" s="77"/>
      <c r="W2222" s="8"/>
      <c r="X2222" s="8"/>
    </row>
    <row r="2223" spans="3:24" x14ac:dyDescent="0.25">
      <c r="C2223" s="295">
        <f t="shared" si="343"/>
        <v>0</v>
      </c>
      <c r="D2223" s="92">
        <f t="shared" si="344"/>
        <v>0</v>
      </c>
      <c r="E2223" s="92">
        <f t="shared" si="340"/>
        <v>0</v>
      </c>
      <c r="F2223" s="92">
        <f t="shared" si="345"/>
        <v>0</v>
      </c>
      <c r="G2223" s="92"/>
      <c r="H2223" s="233"/>
      <c r="I2223" s="233"/>
      <c r="J2223" s="233"/>
      <c r="K2223" s="233"/>
      <c r="L2223" s="233"/>
      <c r="M2223" s="233"/>
      <c r="O2223" s="138"/>
      <c r="P2223" s="138">
        <f t="shared" si="346"/>
        <v>2212</v>
      </c>
      <c r="Q2223" s="290">
        <f t="shared" si="347"/>
        <v>-9577850</v>
      </c>
      <c r="R2223" s="290">
        <f t="shared" si="348"/>
        <v>4350</v>
      </c>
      <c r="S2223" s="290">
        <f t="shared" si="349"/>
        <v>-9582200</v>
      </c>
      <c r="T2223" s="290">
        <f t="shared" si="341"/>
        <v>5200</v>
      </c>
      <c r="U2223" s="290">
        <f t="shared" si="342"/>
        <v>-9583050</v>
      </c>
      <c r="V2223" s="77"/>
      <c r="W2223" s="8"/>
      <c r="X2223" s="8"/>
    </row>
    <row r="2224" spans="3:24" x14ac:dyDescent="0.25">
      <c r="C2224" s="295">
        <f t="shared" si="343"/>
        <v>0</v>
      </c>
      <c r="D2224" s="92">
        <f t="shared" si="344"/>
        <v>0</v>
      </c>
      <c r="E2224" s="92">
        <f t="shared" si="340"/>
        <v>0</v>
      </c>
      <c r="F2224" s="92">
        <f t="shared" si="345"/>
        <v>0</v>
      </c>
      <c r="G2224" s="92"/>
      <c r="H2224" s="233"/>
      <c r="I2224" s="233"/>
      <c r="J2224" s="233"/>
      <c r="K2224" s="233"/>
      <c r="L2224" s="233"/>
      <c r="M2224" s="233"/>
      <c r="O2224" s="138"/>
      <c r="P2224" s="138">
        <f t="shared" si="346"/>
        <v>2213</v>
      </c>
      <c r="Q2224" s="290">
        <f t="shared" si="347"/>
        <v>-9582200</v>
      </c>
      <c r="R2224" s="290">
        <f t="shared" si="348"/>
        <v>4350</v>
      </c>
      <c r="S2224" s="290">
        <f t="shared" si="349"/>
        <v>-9586550</v>
      </c>
      <c r="T2224" s="290">
        <f t="shared" si="341"/>
        <v>5200</v>
      </c>
      <c r="U2224" s="290">
        <f t="shared" si="342"/>
        <v>-9587400</v>
      </c>
      <c r="V2224" s="77"/>
      <c r="W2224" s="8"/>
      <c r="X2224" s="8"/>
    </row>
    <row r="2225" spans="3:24" x14ac:dyDescent="0.25">
      <c r="C2225" s="295">
        <f t="shared" si="343"/>
        <v>0</v>
      </c>
      <c r="D2225" s="92">
        <f t="shared" si="344"/>
        <v>0</v>
      </c>
      <c r="E2225" s="92">
        <f t="shared" si="340"/>
        <v>0</v>
      </c>
      <c r="F2225" s="92">
        <f t="shared" si="345"/>
        <v>0</v>
      </c>
      <c r="G2225" s="92"/>
      <c r="H2225" s="233"/>
      <c r="I2225" s="233"/>
      <c r="J2225" s="233"/>
      <c r="K2225" s="233"/>
      <c r="L2225" s="233"/>
      <c r="M2225" s="233"/>
      <c r="O2225" s="138"/>
      <c r="P2225" s="138">
        <f t="shared" si="346"/>
        <v>2214</v>
      </c>
      <c r="Q2225" s="290">
        <f t="shared" si="347"/>
        <v>-9586550</v>
      </c>
      <c r="R2225" s="290">
        <f t="shared" si="348"/>
        <v>4350</v>
      </c>
      <c r="S2225" s="290">
        <f t="shared" si="349"/>
        <v>-9590900</v>
      </c>
      <c r="T2225" s="290">
        <f t="shared" si="341"/>
        <v>5200</v>
      </c>
      <c r="U2225" s="290">
        <f t="shared" si="342"/>
        <v>-9591750</v>
      </c>
      <c r="V2225" s="77"/>
      <c r="W2225" s="8"/>
      <c r="X2225" s="8"/>
    </row>
    <row r="2226" spans="3:24" x14ac:dyDescent="0.25">
      <c r="C2226" s="295">
        <f t="shared" si="343"/>
        <v>0</v>
      </c>
      <c r="D2226" s="92">
        <f t="shared" si="344"/>
        <v>0</v>
      </c>
      <c r="E2226" s="92">
        <f t="shared" si="340"/>
        <v>0</v>
      </c>
      <c r="F2226" s="92">
        <f t="shared" si="345"/>
        <v>0</v>
      </c>
      <c r="G2226" s="92"/>
      <c r="H2226" s="233"/>
      <c r="I2226" s="233"/>
      <c r="J2226" s="233"/>
      <c r="K2226" s="233"/>
      <c r="L2226" s="233"/>
      <c r="M2226" s="233"/>
      <c r="O2226" s="138"/>
      <c r="P2226" s="138">
        <f t="shared" si="346"/>
        <v>2215</v>
      </c>
      <c r="Q2226" s="290">
        <f t="shared" si="347"/>
        <v>-9590900</v>
      </c>
      <c r="R2226" s="290">
        <f t="shared" si="348"/>
        <v>4350</v>
      </c>
      <c r="S2226" s="290">
        <f t="shared" si="349"/>
        <v>-9595250</v>
      </c>
      <c r="T2226" s="290">
        <f t="shared" si="341"/>
        <v>5200</v>
      </c>
      <c r="U2226" s="290">
        <f t="shared" si="342"/>
        <v>-9596100</v>
      </c>
      <c r="V2226" s="77"/>
      <c r="W2226" s="8"/>
      <c r="X2226" s="8"/>
    </row>
    <row r="2227" spans="3:24" x14ac:dyDescent="0.25">
      <c r="C2227" s="295">
        <f t="shared" si="343"/>
        <v>0</v>
      </c>
      <c r="D2227" s="92">
        <f t="shared" si="344"/>
        <v>0</v>
      </c>
      <c r="E2227" s="92">
        <f t="shared" si="340"/>
        <v>0</v>
      </c>
      <c r="F2227" s="92">
        <f t="shared" si="345"/>
        <v>0</v>
      </c>
      <c r="G2227" s="92"/>
      <c r="H2227" s="233"/>
      <c r="I2227" s="233"/>
      <c r="J2227" s="233"/>
      <c r="K2227" s="233"/>
      <c r="L2227" s="233"/>
      <c r="M2227" s="233"/>
      <c r="O2227" s="138"/>
      <c r="P2227" s="138">
        <f t="shared" si="346"/>
        <v>2216</v>
      </c>
      <c r="Q2227" s="290">
        <f t="shared" si="347"/>
        <v>-9595250</v>
      </c>
      <c r="R2227" s="290">
        <f t="shared" si="348"/>
        <v>4350</v>
      </c>
      <c r="S2227" s="290">
        <f t="shared" si="349"/>
        <v>-9599600</v>
      </c>
      <c r="T2227" s="290">
        <f t="shared" si="341"/>
        <v>5200</v>
      </c>
      <c r="U2227" s="290">
        <f t="shared" si="342"/>
        <v>-9600450</v>
      </c>
      <c r="V2227" s="77"/>
      <c r="W2227" s="8"/>
      <c r="X2227" s="8"/>
    </row>
    <row r="2228" spans="3:24" x14ac:dyDescent="0.25">
      <c r="C2228" s="295">
        <f t="shared" si="343"/>
        <v>0</v>
      </c>
      <c r="D2228" s="92">
        <f t="shared" si="344"/>
        <v>0</v>
      </c>
      <c r="E2228" s="92">
        <f t="shared" si="340"/>
        <v>0</v>
      </c>
      <c r="F2228" s="92">
        <f t="shared" si="345"/>
        <v>0</v>
      </c>
      <c r="G2228" s="92"/>
      <c r="H2228" s="233"/>
      <c r="I2228" s="233"/>
      <c r="J2228" s="233"/>
      <c r="K2228" s="233"/>
      <c r="L2228" s="233"/>
      <c r="M2228" s="233"/>
      <c r="O2228" s="138"/>
      <c r="P2228" s="138">
        <f t="shared" si="346"/>
        <v>2217</v>
      </c>
      <c r="Q2228" s="290">
        <f t="shared" si="347"/>
        <v>-9599600</v>
      </c>
      <c r="R2228" s="290">
        <f t="shared" si="348"/>
        <v>4350</v>
      </c>
      <c r="S2228" s="290">
        <f t="shared" si="349"/>
        <v>-9603950</v>
      </c>
      <c r="T2228" s="290">
        <f t="shared" si="341"/>
        <v>5200</v>
      </c>
      <c r="U2228" s="290">
        <f t="shared" si="342"/>
        <v>-9604800</v>
      </c>
      <c r="V2228" s="77"/>
      <c r="W2228" s="8"/>
      <c r="X2228" s="8"/>
    </row>
    <row r="2229" spans="3:24" x14ac:dyDescent="0.25">
      <c r="C2229" s="295">
        <f t="shared" si="343"/>
        <v>0</v>
      </c>
      <c r="D2229" s="92">
        <f t="shared" si="344"/>
        <v>0</v>
      </c>
      <c r="E2229" s="92">
        <f t="shared" si="340"/>
        <v>0</v>
      </c>
      <c r="F2229" s="92">
        <f t="shared" si="345"/>
        <v>0</v>
      </c>
      <c r="G2229" s="92"/>
      <c r="H2229" s="233"/>
      <c r="I2229" s="233"/>
      <c r="J2229" s="233"/>
      <c r="K2229" s="233"/>
      <c r="L2229" s="233"/>
      <c r="M2229" s="233"/>
      <c r="O2229" s="138"/>
      <c r="P2229" s="138">
        <f t="shared" si="346"/>
        <v>2218</v>
      </c>
      <c r="Q2229" s="290">
        <f t="shared" si="347"/>
        <v>-9603950</v>
      </c>
      <c r="R2229" s="290">
        <f t="shared" si="348"/>
        <v>4350</v>
      </c>
      <c r="S2229" s="290">
        <f t="shared" si="349"/>
        <v>-9608300</v>
      </c>
      <c r="T2229" s="290">
        <f t="shared" si="341"/>
        <v>5200</v>
      </c>
      <c r="U2229" s="290">
        <f t="shared" si="342"/>
        <v>-9609150</v>
      </c>
      <c r="V2229" s="77"/>
      <c r="W2229" s="8"/>
      <c r="X2229" s="8"/>
    </row>
    <row r="2230" spans="3:24" x14ac:dyDescent="0.25">
      <c r="C2230" s="295">
        <f t="shared" si="343"/>
        <v>0</v>
      </c>
      <c r="D2230" s="92">
        <f t="shared" si="344"/>
        <v>0</v>
      </c>
      <c r="E2230" s="92">
        <f t="shared" si="340"/>
        <v>0</v>
      </c>
      <c r="F2230" s="92">
        <f t="shared" si="345"/>
        <v>0</v>
      </c>
      <c r="G2230" s="92"/>
      <c r="H2230" s="233"/>
      <c r="I2230" s="233"/>
      <c r="J2230" s="233"/>
      <c r="K2230" s="233"/>
      <c r="L2230" s="233"/>
      <c r="M2230" s="233"/>
      <c r="O2230" s="138"/>
      <c r="P2230" s="138">
        <f t="shared" si="346"/>
        <v>2219</v>
      </c>
      <c r="Q2230" s="290">
        <f t="shared" si="347"/>
        <v>-9608300</v>
      </c>
      <c r="R2230" s="290">
        <f t="shared" si="348"/>
        <v>4350</v>
      </c>
      <c r="S2230" s="290">
        <f t="shared" si="349"/>
        <v>-9612650</v>
      </c>
      <c r="T2230" s="290">
        <f t="shared" si="341"/>
        <v>5200</v>
      </c>
      <c r="U2230" s="290">
        <f t="shared" si="342"/>
        <v>-9613500</v>
      </c>
      <c r="V2230" s="77"/>
      <c r="W2230" s="8"/>
      <c r="X2230" s="8"/>
    </row>
    <row r="2231" spans="3:24" x14ac:dyDescent="0.25">
      <c r="C2231" s="295">
        <f t="shared" si="343"/>
        <v>0</v>
      </c>
      <c r="D2231" s="92">
        <f t="shared" si="344"/>
        <v>0</v>
      </c>
      <c r="E2231" s="92">
        <f t="shared" si="340"/>
        <v>0</v>
      </c>
      <c r="F2231" s="92">
        <f t="shared" si="345"/>
        <v>0</v>
      </c>
      <c r="G2231" s="92"/>
      <c r="H2231" s="233"/>
      <c r="I2231" s="233"/>
      <c r="J2231" s="233"/>
      <c r="K2231" s="233"/>
      <c r="L2231" s="233"/>
      <c r="M2231" s="233"/>
      <c r="O2231" s="138"/>
      <c r="P2231" s="138">
        <f t="shared" si="346"/>
        <v>2220</v>
      </c>
      <c r="Q2231" s="290">
        <f t="shared" si="347"/>
        <v>-9612650</v>
      </c>
      <c r="R2231" s="290">
        <f t="shared" si="348"/>
        <v>4350</v>
      </c>
      <c r="S2231" s="290">
        <f t="shared" si="349"/>
        <v>-9617000</v>
      </c>
      <c r="T2231" s="290">
        <f t="shared" si="341"/>
        <v>5200</v>
      </c>
      <c r="U2231" s="290">
        <f t="shared" si="342"/>
        <v>-9617850</v>
      </c>
      <c r="V2231" s="77"/>
      <c r="W2231" s="8"/>
      <c r="X2231" s="8"/>
    </row>
    <row r="2232" spans="3:24" x14ac:dyDescent="0.25">
      <c r="C2232" s="295">
        <f t="shared" si="343"/>
        <v>0</v>
      </c>
      <c r="D2232" s="92">
        <f t="shared" si="344"/>
        <v>0</v>
      </c>
      <c r="E2232" s="92">
        <f t="shared" si="340"/>
        <v>0</v>
      </c>
      <c r="F2232" s="92">
        <f t="shared" si="345"/>
        <v>0</v>
      </c>
      <c r="G2232" s="92"/>
      <c r="H2232" s="233"/>
      <c r="I2232" s="233"/>
      <c r="J2232" s="233"/>
      <c r="K2232" s="233"/>
      <c r="L2232" s="233"/>
      <c r="M2232" s="233"/>
      <c r="O2232" s="138"/>
      <c r="P2232" s="138">
        <f t="shared" si="346"/>
        <v>2221</v>
      </c>
      <c r="Q2232" s="290">
        <f t="shared" si="347"/>
        <v>-9617000</v>
      </c>
      <c r="R2232" s="290">
        <f t="shared" si="348"/>
        <v>4350</v>
      </c>
      <c r="S2232" s="290">
        <f t="shared" si="349"/>
        <v>-9621350</v>
      </c>
      <c r="T2232" s="290">
        <f t="shared" si="341"/>
        <v>5200</v>
      </c>
      <c r="U2232" s="290">
        <f t="shared" si="342"/>
        <v>-9622200</v>
      </c>
      <c r="V2232" s="77"/>
      <c r="W2232" s="8"/>
      <c r="X2232" s="8"/>
    </row>
    <row r="2233" spans="3:24" x14ac:dyDescent="0.25">
      <c r="C2233" s="295">
        <f t="shared" si="343"/>
        <v>0</v>
      </c>
      <c r="D2233" s="92">
        <f t="shared" si="344"/>
        <v>0</v>
      </c>
      <c r="E2233" s="92">
        <f t="shared" si="340"/>
        <v>0</v>
      </c>
      <c r="F2233" s="92">
        <f t="shared" si="345"/>
        <v>0</v>
      </c>
      <c r="G2233" s="92"/>
      <c r="H2233" s="233"/>
      <c r="I2233" s="233"/>
      <c r="J2233" s="233"/>
      <c r="K2233" s="233"/>
      <c r="L2233" s="233"/>
      <c r="M2233" s="233"/>
      <c r="O2233" s="138"/>
      <c r="P2233" s="138">
        <f t="shared" si="346"/>
        <v>2222</v>
      </c>
      <c r="Q2233" s="290">
        <f t="shared" si="347"/>
        <v>-9621350</v>
      </c>
      <c r="R2233" s="290">
        <f t="shared" si="348"/>
        <v>4350</v>
      </c>
      <c r="S2233" s="290">
        <f t="shared" si="349"/>
        <v>-9625700</v>
      </c>
      <c r="T2233" s="290">
        <f t="shared" si="341"/>
        <v>5200</v>
      </c>
      <c r="U2233" s="290">
        <f t="shared" si="342"/>
        <v>-9626550</v>
      </c>
      <c r="V2233" s="77"/>
      <c r="W2233" s="8"/>
      <c r="X2233" s="8"/>
    </row>
    <row r="2234" spans="3:24" x14ac:dyDescent="0.25">
      <c r="C2234" s="295">
        <f t="shared" si="343"/>
        <v>0</v>
      </c>
      <c r="D2234" s="92">
        <f t="shared" si="344"/>
        <v>0</v>
      </c>
      <c r="E2234" s="92">
        <f t="shared" si="340"/>
        <v>0</v>
      </c>
      <c r="F2234" s="92">
        <f t="shared" si="345"/>
        <v>0</v>
      </c>
      <c r="G2234" s="92"/>
      <c r="H2234" s="233"/>
      <c r="I2234" s="233"/>
      <c r="J2234" s="233"/>
      <c r="K2234" s="233"/>
      <c r="L2234" s="233"/>
      <c r="M2234" s="233"/>
      <c r="O2234" s="138"/>
      <c r="P2234" s="138">
        <f t="shared" si="346"/>
        <v>2223</v>
      </c>
      <c r="Q2234" s="290">
        <f t="shared" si="347"/>
        <v>-9625700</v>
      </c>
      <c r="R2234" s="290">
        <f t="shared" si="348"/>
        <v>4350</v>
      </c>
      <c r="S2234" s="290">
        <f t="shared" si="349"/>
        <v>-9630050</v>
      </c>
      <c r="T2234" s="290">
        <f t="shared" si="341"/>
        <v>5200</v>
      </c>
      <c r="U2234" s="290">
        <f t="shared" si="342"/>
        <v>-9630900</v>
      </c>
      <c r="V2234" s="77"/>
      <c r="W2234" s="8"/>
      <c r="X2234" s="8"/>
    </row>
    <row r="2235" spans="3:24" x14ac:dyDescent="0.25">
      <c r="C2235" s="295">
        <f t="shared" si="343"/>
        <v>0</v>
      </c>
      <c r="D2235" s="92">
        <f t="shared" si="344"/>
        <v>0</v>
      </c>
      <c r="E2235" s="92">
        <f t="shared" si="340"/>
        <v>0</v>
      </c>
      <c r="F2235" s="92">
        <f t="shared" si="345"/>
        <v>0</v>
      </c>
      <c r="G2235" s="92"/>
      <c r="H2235" s="233"/>
      <c r="I2235" s="233"/>
      <c r="J2235" s="233"/>
      <c r="K2235" s="233"/>
      <c r="L2235" s="233"/>
      <c r="M2235" s="233"/>
      <c r="O2235" s="138"/>
      <c r="P2235" s="138">
        <f t="shared" si="346"/>
        <v>2224</v>
      </c>
      <c r="Q2235" s="290">
        <f t="shared" si="347"/>
        <v>-9630050</v>
      </c>
      <c r="R2235" s="290">
        <f t="shared" si="348"/>
        <v>4350</v>
      </c>
      <c r="S2235" s="290">
        <f t="shared" si="349"/>
        <v>-9634400</v>
      </c>
      <c r="T2235" s="290">
        <f t="shared" si="341"/>
        <v>5200</v>
      </c>
      <c r="U2235" s="290">
        <f t="shared" si="342"/>
        <v>-9635250</v>
      </c>
      <c r="V2235" s="77"/>
      <c r="W2235" s="8"/>
      <c r="X2235" s="8"/>
    </row>
    <row r="2236" spans="3:24" x14ac:dyDescent="0.25">
      <c r="C2236" s="295">
        <f t="shared" si="343"/>
        <v>0</v>
      </c>
      <c r="D2236" s="92">
        <f t="shared" si="344"/>
        <v>0</v>
      </c>
      <c r="E2236" s="92">
        <f t="shared" si="340"/>
        <v>0</v>
      </c>
      <c r="F2236" s="92">
        <f t="shared" si="345"/>
        <v>0</v>
      </c>
      <c r="G2236" s="92"/>
      <c r="H2236" s="233"/>
      <c r="I2236" s="233"/>
      <c r="J2236" s="233"/>
      <c r="K2236" s="233"/>
      <c r="L2236" s="233"/>
      <c r="M2236" s="233"/>
      <c r="O2236" s="138"/>
      <c r="P2236" s="138">
        <f t="shared" si="346"/>
        <v>2225</v>
      </c>
      <c r="Q2236" s="290">
        <f t="shared" si="347"/>
        <v>-9634400</v>
      </c>
      <c r="R2236" s="290">
        <f t="shared" si="348"/>
        <v>4350</v>
      </c>
      <c r="S2236" s="290">
        <f t="shared" si="349"/>
        <v>-9638750</v>
      </c>
      <c r="T2236" s="290">
        <f t="shared" si="341"/>
        <v>5200</v>
      </c>
      <c r="U2236" s="290">
        <f t="shared" si="342"/>
        <v>-9639600</v>
      </c>
      <c r="V2236" s="77"/>
      <c r="W2236" s="8"/>
      <c r="X2236" s="8"/>
    </row>
    <row r="2237" spans="3:24" x14ac:dyDescent="0.25">
      <c r="C2237" s="295">
        <f t="shared" si="343"/>
        <v>0</v>
      </c>
      <c r="D2237" s="92">
        <f t="shared" si="344"/>
        <v>0</v>
      </c>
      <c r="E2237" s="92">
        <f t="shared" si="340"/>
        <v>0</v>
      </c>
      <c r="F2237" s="92">
        <f t="shared" si="345"/>
        <v>0</v>
      </c>
      <c r="G2237" s="92"/>
      <c r="H2237" s="233"/>
      <c r="I2237" s="233"/>
      <c r="J2237" s="233"/>
      <c r="K2237" s="233"/>
      <c r="L2237" s="233"/>
      <c r="M2237" s="233"/>
      <c r="O2237" s="138"/>
      <c r="P2237" s="138">
        <f t="shared" si="346"/>
        <v>2226</v>
      </c>
      <c r="Q2237" s="290">
        <f t="shared" si="347"/>
        <v>-9638750</v>
      </c>
      <c r="R2237" s="290">
        <f t="shared" si="348"/>
        <v>4350</v>
      </c>
      <c r="S2237" s="290">
        <f t="shared" si="349"/>
        <v>-9643100</v>
      </c>
      <c r="T2237" s="290">
        <f t="shared" si="341"/>
        <v>5200</v>
      </c>
      <c r="U2237" s="290">
        <f t="shared" si="342"/>
        <v>-9643950</v>
      </c>
      <c r="V2237" s="77"/>
      <c r="W2237" s="8"/>
      <c r="X2237" s="8"/>
    </row>
    <row r="2238" spans="3:24" x14ac:dyDescent="0.25">
      <c r="C2238" s="295">
        <f t="shared" si="343"/>
        <v>0</v>
      </c>
      <c r="D2238" s="92">
        <f t="shared" si="344"/>
        <v>0</v>
      </c>
      <c r="E2238" s="92">
        <f t="shared" si="340"/>
        <v>0</v>
      </c>
      <c r="F2238" s="92">
        <f t="shared" si="345"/>
        <v>0</v>
      </c>
      <c r="G2238" s="92"/>
      <c r="H2238" s="233"/>
      <c r="I2238" s="233"/>
      <c r="J2238" s="233"/>
      <c r="K2238" s="233"/>
      <c r="L2238" s="233"/>
      <c r="M2238" s="233"/>
      <c r="O2238" s="138"/>
      <c r="P2238" s="138">
        <f t="shared" si="346"/>
        <v>2227</v>
      </c>
      <c r="Q2238" s="290">
        <f t="shared" si="347"/>
        <v>-9643100</v>
      </c>
      <c r="R2238" s="290">
        <f t="shared" si="348"/>
        <v>4350</v>
      </c>
      <c r="S2238" s="290">
        <f t="shared" si="349"/>
        <v>-9647450</v>
      </c>
      <c r="T2238" s="290">
        <f t="shared" si="341"/>
        <v>5200</v>
      </c>
      <c r="U2238" s="290">
        <f t="shared" si="342"/>
        <v>-9648300</v>
      </c>
      <c r="V2238" s="77"/>
      <c r="W2238" s="8"/>
      <c r="X2238" s="8"/>
    </row>
    <row r="2239" spans="3:24" x14ac:dyDescent="0.25">
      <c r="C2239" s="295">
        <f t="shared" si="343"/>
        <v>0</v>
      </c>
      <c r="D2239" s="92">
        <f t="shared" si="344"/>
        <v>0</v>
      </c>
      <c r="E2239" s="92">
        <f t="shared" si="340"/>
        <v>0</v>
      </c>
      <c r="F2239" s="92">
        <f t="shared" si="345"/>
        <v>0</v>
      </c>
      <c r="G2239" s="92"/>
      <c r="H2239" s="233"/>
      <c r="I2239" s="233"/>
      <c r="J2239" s="233"/>
      <c r="K2239" s="233"/>
      <c r="L2239" s="233"/>
      <c r="M2239" s="233"/>
      <c r="O2239" s="138"/>
      <c r="P2239" s="138">
        <f t="shared" si="346"/>
        <v>2228</v>
      </c>
      <c r="Q2239" s="290">
        <f t="shared" si="347"/>
        <v>-9647450</v>
      </c>
      <c r="R2239" s="290">
        <f t="shared" si="348"/>
        <v>4350</v>
      </c>
      <c r="S2239" s="290">
        <f t="shared" si="349"/>
        <v>-9651800</v>
      </c>
      <c r="T2239" s="290">
        <f t="shared" si="341"/>
        <v>5200</v>
      </c>
      <c r="U2239" s="290">
        <f t="shared" si="342"/>
        <v>-9652650</v>
      </c>
      <c r="V2239" s="77"/>
      <c r="W2239" s="8"/>
      <c r="X2239" s="8"/>
    </row>
    <row r="2240" spans="3:24" x14ac:dyDescent="0.25">
      <c r="C2240" s="295">
        <f t="shared" si="343"/>
        <v>0</v>
      </c>
      <c r="D2240" s="92">
        <f t="shared" si="344"/>
        <v>0</v>
      </c>
      <c r="E2240" s="92">
        <f t="shared" si="340"/>
        <v>0</v>
      </c>
      <c r="F2240" s="92">
        <f t="shared" si="345"/>
        <v>0</v>
      </c>
      <c r="G2240" s="92"/>
      <c r="H2240" s="233"/>
      <c r="I2240" s="233"/>
      <c r="J2240" s="233"/>
      <c r="K2240" s="233"/>
      <c r="L2240" s="233"/>
      <c r="M2240" s="233"/>
      <c r="O2240" s="138"/>
      <c r="P2240" s="138">
        <f t="shared" si="346"/>
        <v>2229</v>
      </c>
      <c r="Q2240" s="290">
        <f t="shared" si="347"/>
        <v>-9651800</v>
      </c>
      <c r="R2240" s="290">
        <f t="shared" si="348"/>
        <v>4350</v>
      </c>
      <c r="S2240" s="290">
        <f t="shared" si="349"/>
        <v>-9656150</v>
      </c>
      <c r="T2240" s="290">
        <f t="shared" si="341"/>
        <v>5200</v>
      </c>
      <c r="U2240" s="290">
        <f t="shared" si="342"/>
        <v>-9657000</v>
      </c>
      <c r="V2240" s="77"/>
      <c r="W2240" s="8"/>
      <c r="X2240" s="8"/>
    </row>
    <row r="2241" spans="3:24" x14ac:dyDescent="0.25">
      <c r="C2241" s="295">
        <f t="shared" si="343"/>
        <v>0</v>
      </c>
      <c r="D2241" s="92">
        <f t="shared" si="344"/>
        <v>0</v>
      </c>
      <c r="E2241" s="92">
        <f t="shared" si="340"/>
        <v>0</v>
      </c>
      <c r="F2241" s="92">
        <f t="shared" si="345"/>
        <v>0</v>
      </c>
      <c r="G2241" s="92"/>
      <c r="H2241" s="233"/>
      <c r="I2241" s="233"/>
      <c r="J2241" s="233"/>
      <c r="K2241" s="233"/>
      <c r="L2241" s="233"/>
      <c r="M2241" s="233"/>
      <c r="O2241" s="138"/>
      <c r="P2241" s="138">
        <f t="shared" si="346"/>
        <v>2230</v>
      </c>
      <c r="Q2241" s="290">
        <f t="shared" si="347"/>
        <v>-9656150</v>
      </c>
      <c r="R2241" s="290">
        <f t="shared" si="348"/>
        <v>4350</v>
      </c>
      <c r="S2241" s="290">
        <f t="shared" si="349"/>
        <v>-9660500</v>
      </c>
      <c r="T2241" s="290">
        <f t="shared" si="341"/>
        <v>5200</v>
      </c>
      <c r="U2241" s="290">
        <f t="shared" si="342"/>
        <v>-9661350</v>
      </c>
      <c r="V2241" s="77"/>
      <c r="W2241" s="8"/>
      <c r="X2241" s="8"/>
    </row>
    <row r="2242" spans="3:24" x14ac:dyDescent="0.25">
      <c r="C2242" s="295">
        <f t="shared" si="343"/>
        <v>0</v>
      </c>
      <c r="D2242" s="92">
        <f t="shared" si="344"/>
        <v>0</v>
      </c>
      <c r="E2242" s="92">
        <f t="shared" si="340"/>
        <v>0</v>
      </c>
      <c r="F2242" s="92">
        <f t="shared" si="345"/>
        <v>0</v>
      </c>
      <c r="G2242" s="92"/>
      <c r="H2242" s="233"/>
      <c r="I2242" s="233"/>
      <c r="J2242" s="233"/>
      <c r="K2242" s="233"/>
      <c r="L2242" s="233"/>
      <c r="M2242" s="233"/>
      <c r="O2242" s="138"/>
      <c r="P2242" s="138">
        <f t="shared" si="346"/>
        <v>2231</v>
      </c>
      <c r="Q2242" s="290">
        <f t="shared" si="347"/>
        <v>-9660500</v>
      </c>
      <c r="R2242" s="290">
        <f t="shared" si="348"/>
        <v>4350</v>
      </c>
      <c r="S2242" s="290">
        <f t="shared" si="349"/>
        <v>-9664850</v>
      </c>
      <c r="T2242" s="290">
        <f t="shared" si="341"/>
        <v>5200</v>
      </c>
      <c r="U2242" s="290">
        <f t="shared" si="342"/>
        <v>-9665700</v>
      </c>
      <c r="V2242" s="77"/>
      <c r="W2242" s="8"/>
      <c r="X2242" s="8"/>
    </row>
    <row r="2243" spans="3:24" x14ac:dyDescent="0.25">
      <c r="C2243" s="295">
        <f t="shared" si="343"/>
        <v>0</v>
      </c>
      <c r="D2243" s="92">
        <f t="shared" si="344"/>
        <v>0</v>
      </c>
      <c r="E2243" s="92">
        <f t="shared" si="340"/>
        <v>0</v>
      </c>
      <c r="F2243" s="92">
        <f t="shared" si="345"/>
        <v>0</v>
      </c>
      <c r="G2243" s="92"/>
      <c r="H2243" s="233"/>
      <c r="I2243" s="233"/>
      <c r="J2243" s="233"/>
      <c r="K2243" s="233"/>
      <c r="L2243" s="233"/>
      <c r="M2243" s="233"/>
      <c r="O2243" s="138"/>
      <c r="P2243" s="138">
        <f t="shared" si="346"/>
        <v>2232</v>
      </c>
      <c r="Q2243" s="290">
        <f t="shared" si="347"/>
        <v>-9664850</v>
      </c>
      <c r="R2243" s="290">
        <f t="shared" si="348"/>
        <v>4350</v>
      </c>
      <c r="S2243" s="290">
        <f t="shared" si="349"/>
        <v>-9669200</v>
      </c>
      <c r="T2243" s="290">
        <f t="shared" si="341"/>
        <v>5200</v>
      </c>
      <c r="U2243" s="290">
        <f t="shared" si="342"/>
        <v>-9670050</v>
      </c>
      <c r="V2243" s="77"/>
      <c r="W2243" s="8"/>
      <c r="X2243" s="8"/>
    </row>
    <row r="2244" spans="3:24" x14ac:dyDescent="0.25">
      <c r="C2244" s="295">
        <f t="shared" si="343"/>
        <v>0</v>
      </c>
      <c r="D2244" s="92">
        <f t="shared" si="344"/>
        <v>0</v>
      </c>
      <c r="E2244" s="92">
        <f t="shared" si="340"/>
        <v>0</v>
      </c>
      <c r="F2244" s="92">
        <f t="shared" si="345"/>
        <v>0</v>
      </c>
      <c r="G2244" s="92"/>
      <c r="H2244" s="233"/>
      <c r="I2244" s="233"/>
      <c r="J2244" s="233"/>
      <c r="K2244" s="233"/>
      <c r="L2244" s="233"/>
      <c r="M2244" s="233"/>
      <c r="O2244" s="138"/>
      <c r="P2244" s="138">
        <f t="shared" si="346"/>
        <v>2233</v>
      </c>
      <c r="Q2244" s="290">
        <f t="shared" si="347"/>
        <v>-9669200</v>
      </c>
      <c r="R2244" s="290">
        <f t="shared" si="348"/>
        <v>4350</v>
      </c>
      <c r="S2244" s="290">
        <f t="shared" si="349"/>
        <v>-9673550</v>
      </c>
      <c r="T2244" s="290">
        <f t="shared" si="341"/>
        <v>5200</v>
      </c>
      <c r="U2244" s="290">
        <f t="shared" si="342"/>
        <v>-9674400</v>
      </c>
      <c r="V2244" s="77"/>
      <c r="W2244" s="8"/>
      <c r="X2244" s="8"/>
    </row>
    <row r="2245" spans="3:24" x14ac:dyDescent="0.25">
      <c r="C2245" s="295">
        <f t="shared" si="343"/>
        <v>0</v>
      </c>
      <c r="D2245" s="92">
        <f t="shared" si="344"/>
        <v>0</v>
      </c>
      <c r="E2245" s="92">
        <f t="shared" si="340"/>
        <v>0</v>
      </c>
      <c r="F2245" s="92">
        <f t="shared" si="345"/>
        <v>0</v>
      </c>
      <c r="G2245" s="92"/>
      <c r="H2245" s="233"/>
      <c r="I2245" s="233"/>
      <c r="J2245" s="233"/>
      <c r="K2245" s="233"/>
      <c r="L2245" s="233"/>
      <c r="M2245" s="233"/>
      <c r="O2245" s="138"/>
      <c r="P2245" s="138">
        <f t="shared" si="346"/>
        <v>2234</v>
      </c>
      <c r="Q2245" s="290">
        <f t="shared" si="347"/>
        <v>-9673550</v>
      </c>
      <c r="R2245" s="290">
        <f t="shared" si="348"/>
        <v>4350</v>
      </c>
      <c r="S2245" s="290">
        <f t="shared" si="349"/>
        <v>-9677900</v>
      </c>
      <c r="T2245" s="290">
        <f t="shared" si="341"/>
        <v>5200</v>
      </c>
      <c r="U2245" s="290">
        <f t="shared" si="342"/>
        <v>-9678750</v>
      </c>
      <c r="V2245" s="77"/>
      <c r="W2245" s="8"/>
      <c r="X2245" s="8"/>
    </row>
    <row r="2246" spans="3:24" x14ac:dyDescent="0.25">
      <c r="C2246" s="295">
        <f t="shared" si="343"/>
        <v>0</v>
      </c>
      <c r="D2246" s="92">
        <f t="shared" si="344"/>
        <v>0</v>
      </c>
      <c r="E2246" s="92">
        <f t="shared" si="340"/>
        <v>0</v>
      </c>
      <c r="F2246" s="92">
        <f t="shared" si="345"/>
        <v>0</v>
      </c>
      <c r="G2246" s="92"/>
      <c r="H2246" s="233"/>
      <c r="I2246" s="233"/>
      <c r="J2246" s="233"/>
      <c r="K2246" s="233"/>
      <c r="L2246" s="233"/>
      <c r="M2246" s="233"/>
      <c r="O2246" s="138"/>
      <c r="P2246" s="138">
        <f t="shared" si="346"/>
        <v>2235</v>
      </c>
      <c r="Q2246" s="290">
        <f t="shared" si="347"/>
        <v>-9677900</v>
      </c>
      <c r="R2246" s="290">
        <f t="shared" si="348"/>
        <v>4350</v>
      </c>
      <c r="S2246" s="290">
        <f t="shared" si="349"/>
        <v>-9682250</v>
      </c>
      <c r="T2246" s="290">
        <f t="shared" si="341"/>
        <v>5200</v>
      </c>
      <c r="U2246" s="290">
        <f t="shared" si="342"/>
        <v>-9683100</v>
      </c>
      <c r="V2246" s="77"/>
      <c r="W2246" s="8"/>
      <c r="X2246" s="8"/>
    </row>
    <row r="2247" spans="3:24" x14ac:dyDescent="0.25">
      <c r="C2247" s="295">
        <f t="shared" si="343"/>
        <v>0</v>
      </c>
      <c r="D2247" s="92">
        <f t="shared" si="344"/>
        <v>0</v>
      </c>
      <c r="E2247" s="92">
        <f t="shared" si="340"/>
        <v>0</v>
      </c>
      <c r="F2247" s="92">
        <f t="shared" si="345"/>
        <v>0</v>
      </c>
      <c r="G2247" s="92"/>
      <c r="H2247" s="233"/>
      <c r="I2247" s="233"/>
      <c r="J2247" s="233"/>
      <c r="K2247" s="233"/>
      <c r="L2247" s="233"/>
      <c r="M2247" s="233"/>
      <c r="O2247" s="138"/>
      <c r="P2247" s="138">
        <f t="shared" si="346"/>
        <v>2236</v>
      </c>
      <c r="Q2247" s="290">
        <f t="shared" si="347"/>
        <v>-9682250</v>
      </c>
      <c r="R2247" s="290">
        <f t="shared" si="348"/>
        <v>4350</v>
      </c>
      <c r="S2247" s="290">
        <f t="shared" si="349"/>
        <v>-9686600</v>
      </c>
      <c r="T2247" s="290">
        <f t="shared" si="341"/>
        <v>5200</v>
      </c>
      <c r="U2247" s="290">
        <f t="shared" si="342"/>
        <v>-9687450</v>
      </c>
      <c r="V2247" s="77"/>
      <c r="W2247" s="8"/>
      <c r="X2247" s="8"/>
    </row>
    <row r="2248" spans="3:24" x14ac:dyDescent="0.25">
      <c r="C2248" s="295">
        <f t="shared" si="343"/>
        <v>0</v>
      </c>
      <c r="D2248" s="92">
        <f t="shared" si="344"/>
        <v>0</v>
      </c>
      <c r="E2248" s="92">
        <f t="shared" si="340"/>
        <v>0</v>
      </c>
      <c r="F2248" s="92">
        <f t="shared" si="345"/>
        <v>0</v>
      </c>
      <c r="G2248" s="92"/>
      <c r="H2248" s="233"/>
      <c r="I2248" s="233"/>
      <c r="J2248" s="233"/>
      <c r="K2248" s="233"/>
      <c r="L2248" s="233"/>
      <c r="M2248" s="233"/>
      <c r="O2248" s="138"/>
      <c r="P2248" s="138">
        <f t="shared" si="346"/>
        <v>2237</v>
      </c>
      <c r="Q2248" s="290">
        <f t="shared" si="347"/>
        <v>-9686600</v>
      </c>
      <c r="R2248" s="290">
        <f t="shared" si="348"/>
        <v>4350</v>
      </c>
      <c r="S2248" s="290">
        <f t="shared" si="349"/>
        <v>-9690950</v>
      </c>
      <c r="T2248" s="290">
        <f t="shared" si="341"/>
        <v>5200</v>
      </c>
      <c r="U2248" s="290">
        <f t="shared" si="342"/>
        <v>-9691800</v>
      </c>
      <c r="V2248" s="77"/>
      <c r="W2248" s="8"/>
      <c r="X2248" s="8"/>
    </row>
    <row r="2249" spans="3:24" x14ac:dyDescent="0.25">
      <c r="C2249" s="295">
        <f t="shared" si="343"/>
        <v>0</v>
      </c>
      <c r="D2249" s="92">
        <f t="shared" si="344"/>
        <v>0</v>
      </c>
      <c r="E2249" s="92">
        <f t="shared" si="340"/>
        <v>0</v>
      </c>
      <c r="F2249" s="92">
        <f t="shared" si="345"/>
        <v>0</v>
      </c>
      <c r="G2249" s="92"/>
      <c r="H2249" s="233"/>
      <c r="I2249" s="233"/>
      <c r="J2249" s="233"/>
      <c r="K2249" s="233"/>
      <c r="L2249" s="233"/>
      <c r="M2249" s="233"/>
      <c r="O2249" s="138"/>
      <c r="P2249" s="138">
        <f t="shared" si="346"/>
        <v>2238</v>
      </c>
      <c r="Q2249" s="290">
        <f t="shared" si="347"/>
        <v>-9690950</v>
      </c>
      <c r="R2249" s="290">
        <f t="shared" si="348"/>
        <v>4350</v>
      </c>
      <c r="S2249" s="290">
        <f t="shared" si="349"/>
        <v>-9695300</v>
      </c>
      <c r="T2249" s="290">
        <f t="shared" si="341"/>
        <v>5200</v>
      </c>
      <c r="U2249" s="290">
        <f t="shared" si="342"/>
        <v>-9696150</v>
      </c>
      <c r="V2249" s="77"/>
      <c r="W2249" s="8"/>
      <c r="X2249" s="8"/>
    </row>
    <row r="2250" spans="3:24" x14ac:dyDescent="0.25">
      <c r="C2250" s="295">
        <f t="shared" si="343"/>
        <v>0</v>
      </c>
      <c r="D2250" s="92">
        <f t="shared" si="344"/>
        <v>0</v>
      </c>
      <c r="E2250" s="92">
        <f t="shared" si="340"/>
        <v>0</v>
      </c>
      <c r="F2250" s="92">
        <f t="shared" si="345"/>
        <v>0</v>
      </c>
      <c r="G2250" s="92"/>
      <c r="H2250" s="233"/>
      <c r="I2250" s="233"/>
      <c r="J2250" s="233"/>
      <c r="K2250" s="233"/>
      <c r="L2250" s="233"/>
      <c r="M2250" s="233"/>
      <c r="O2250" s="138"/>
      <c r="P2250" s="138">
        <f t="shared" si="346"/>
        <v>2239</v>
      </c>
      <c r="Q2250" s="290">
        <f t="shared" si="347"/>
        <v>-9695300</v>
      </c>
      <c r="R2250" s="290">
        <f t="shared" si="348"/>
        <v>4350</v>
      </c>
      <c r="S2250" s="290">
        <f t="shared" si="349"/>
        <v>-9699650</v>
      </c>
      <c r="T2250" s="290">
        <f t="shared" si="341"/>
        <v>5200</v>
      </c>
      <c r="U2250" s="290">
        <f t="shared" si="342"/>
        <v>-9700500</v>
      </c>
      <c r="V2250" s="77"/>
      <c r="W2250" s="8"/>
      <c r="X2250" s="8"/>
    </row>
    <row r="2251" spans="3:24" x14ac:dyDescent="0.25">
      <c r="C2251" s="295">
        <f t="shared" si="343"/>
        <v>0</v>
      </c>
      <c r="D2251" s="92">
        <f t="shared" si="344"/>
        <v>0</v>
      </c>
      <c r="E2251" s="92">
        <f t="shared" si="340"/>
        <v>0</v>
      </c>
      <c r="F2251" s="92">
        <f t="shared" si="345"/>
        <v>0</v>
      </c>
      <c r="G2251" s="92"/>
      <c r="H2251" s="233"/>
      <c r="I2251" s="233"/>
      <c r="J2251" s="233"/>
      <c r="K2251" s="233"/>
      <c r="L2251" s="233"/>
      <c r="M2251" s="233"/>
      <c r="O2251" s="138"/>
      <c r="P2251" s="138">
        <f t="shared" si="346"/>
        <v>2240</v>
      </c>
      <c r="Q2251" s="290">
        <f t="shared" si="347"/>
        <v>-9699650</v>
      </c>
      <c r="R2251" s="290">
        <f t="shared" si="348"/>
        <v>4350</v>
      </c>
      <c r="S2251" s="290">
        <f t="shared" si="349"/>
        <v>-9704000</v>
      </c>
      <c r="T2251" s="290">
        <f t="shared" si="341"/>
        <v>5200</v>
      </c>
      <c r="U2251" s="290">
        <f t="shared" si="342"/>
        <v>-9704850</v>
      </c>
      <c r="V2251" s="77"/>
      <c r="W2251" s="8"/>
      <c r="X2251" s="8"/>
    </row>
    <row r="2252" spans="3:24" x14ac:dyDescent="0.25">
      <c r="C2252" s="295">
        <f t="shared" si="343"/>
        <v>0</v>
      </c>
      <c r="D2252" s="92">
        <f t="shared" si="344"/>
        <v>0</v>
      </c>
      <c r="E2252" s="92">
        <f t="shared" si="340"/>
        <v>0</v>
      </c>
      <c r="F2252" s="92">
        <f t="shared" si="345"/>
        <v>0</v>
      </c>
      <c r="G2252" s="92"/>
      <c r="H2252" s="233"/>
      <c r="I2252" s="233"/>
      <c r="J2252" s="233"/>
      <c r="K2252" s="233"/>
      <c r="L2252" s="233"/>
      <c r="M2252" s="233"/>
      <c r="O2252" s="138"/>
      <c r="P2252" s="138">
        <f t="shared" si="346"/>
        <v>2241</v>
      </c>
      <c r="Q2252" s="290">
        <f t="shared" si="347"/>
        <v>-9704000</v>
      </c>
      <c r="R2252" s="290">
        <f t="shared" si="348"/>
        <v>4350</v>
      </c>
      <c r="S2252" s="290">
        <f t="shared" si="349"/>
        <v>-9708350</v>
      </c>
      <c r="T2252" s="290">
        <f t="shared" si="341"/>
        <v>5200</v>
      </c>
      <c r="U2252" s="290">
        <f t="shared" si="342"/>
        <v>-9709200</v>
      </c>
      <c r="V2252" s="77"/>
      <c r="W2252" s="8"/>
      <c r="X2252" s="8"/>
    </row>
    <row r="2253" spans="3:24" x14ac:dyDescent="0.25">
      <c r="C2253" s="295">
        <f t="shared" si="343"/>
        <v>0</v>
      </c>
      <c r="D2253" s="92">
        <f t="shared" si="344"/>
        <v>0</v>
      </c>
      <c r="E2253" s="92">
        <f t="shared" ref="E2253:E2316" si="350">IF(U2253&lt;0,0,U2253)</f>
        <v>0</v>
      </c>
      <c r="F2253" s="92">
        <f t="shared" si="345"/>
        <v>0</v>
      </c>
      <c r="G2253" s="92"/>
      <c r="H2253" s="233"/>
      <c r="I2253" s="233"/>
      <c r="J2253" s="233"/>
      <c r="K2253" s="233"/>
      <c r="L2253" s="233"/>
      <c r="M2253" s="233"/>
      <c r="O2253" s="138"/>
      <c r="P2253" s="138">
        <f t="shared" si="346"/>
        <v>2242</v>
      </c>
      <c r="Q2253" s="290">
        <f t="shared" si="347"/>
        <v>-9708350</v>
      </c>
      <c r="R2253" s="290">
        <f t="shared" si="348"/>
        <v>4350</v>
      </c>
      <c r="S2253" s="290">
        <f t="shared" si="349"/>
        <v>-9712700</v>
      </c>
      <c r="T2253" s="290">
        <f t="shared" ref="T2253:T2316" si="351">IF(S2253&lt;$E$5,$E$5,S2253)</f>
        <v>5200</v>
      </c>
      <c r="U2253" s="290">
        <f t="shared" ref="U2253:U2316" si="352">+Q2253-T2253</f>
        <v>-9713550</v>
      </c>
      <c r="V2253" s="77"/>
      <c r="W2253" s="8"/>
      <c r="X2253" s="8"/>
    </row>
    <row r="2254" spans="3:24" x14ac:dyDescent="0.25">
      <c r="C2254" s="295">
        <f t="shared" ref="C2254:C2317" si="353">IF(U2254&lt;=0,0,P2254)</f>
        <v>0</v>
      </c>
      <c r="D2254" s="92">
        <f t="shared" ref="D2254:D2317" si="354">IF(U2254&lt;=0,0,F2253)</f>
        <v>0</v>
      </c>
      <c r="E2254" s="92">
        <f t="shared" si="350"/>
        <v>0</v>
      </c>
      <c r="F2254" s="92">
        <f t="shared" ref="F2254:F2317" si="355">+D2254-E2254</f>
        <v>0</v>
      </c>
      <c r="G2254" s="92"/>
      <c r="H2254" s="233"/>
      <c r="I2254" s="233"/>
      <c r="J2254" s="233"/>
      <c r="K2254" s="233"/>
      <c r="L2254" s="233"/>
      <c r="M2254" s="233"/>
      <c r="O2254" s="138"/>
      <c r="P2254" s="138">
        <f t="shared" ref="P2254:P2317" si="356">+P2253+1</f>
        <v>2243</v>
      </c>
      <c r="Q2254" s="290">
        <f t="shared" ref="Q2254:Q2317" si="357">+S2253</f>
        <v>-9712700</v>
      </c>
      <c r="R2254" s="290">
        <f t="shared" ref="R2254:R2317" si="358">+R2253</f>
        <v>4350</v>
      </c>
      <c r="S2254" s="290">
        <f t="shared" ref="S2254:S2317" si="359">+Q2254-R2254</f>
        <v>-9717050</v>
      </c>
      <c r="T2254" s="290">
        <f t="shared" si="351"/>
        <v>5200</v>
      </c>
      <c r="U2254" s="290">
        <f t="shared" si="352"/>
        <v>-9717900</v>
      </c>
      <c r="V2254" s="77"/>
      <c r="W2254" s="8"/>
      <c r="X2254" s="8"/>
    </row>
    <row r="2255" spans="3:24" x14ac:dyDescent="0.25">
      <c r="C2255" s="295">
        <f t="shared" si="353"/>
        <v>0</v>
      </c>
      <c r="D2255" s="92">
        <f t="shared" si="354"/>
        <v>0</v>
      </c>
      <c r="E2255" s="92">
        <f t="shared" si="350"/>
        <v>0</v>
      </c>
      <c r="F2255" s="92">
        <f t="shared" si="355"/>
        <v>0</v>
      </c>
      <c r="G2255" s="92"/>
      <c r="H2255" s="233"/>
      <c r="I2255" s="233"/>
      <c r="J2255" s="233"/>
      <c r="K2255" s="233"/>
      <c r="L2255" s="233"/>
      <c r="M2255" s="233"/>
      <c r="O2255" s="138"/>
      <c r="P2255" s="138">
        <f t="shared" si="356"/>
        <v>2244</v>
      </c>
      <c r="Q2255" s="290">
        <f t="shared" si="357"/>
        <v>-9717050</v>
      </c>
      <c r="R2255" s="290">
        <f t="shared" si="358"/>
        <v>4350</v>
      </c>
      <c r="S2255" s="290">
        <f t="shared" si="359"/>
        <v>-9721400</v>
      </c>
      <c r="T2255" s="290">
        <f t="shared" si="351"/>
        <v>5200</v>
      </c>
      <c r="U2255" s="290">
        <f t="shared" si="352"/>
        <v>-9722250</v>
      </c>
      <c r="V2255" s="77"/>
      <c r="W2255" s="8"/>
      <c r="X2255" s="8"/>
    </row>
    <row r="2256" spans="3:24" x14ac:dyDescent="0.25">
      <c r="C2256" s="295">
        <f t="shared" si="353"/>
        <v>0</v>
      </c>
      <c r="D2256" s="92">
        <f t="shared" si="354"/>
        <v>0</v>
      </c>
      <c r="E2256" s="92">
        <f t="shared" si="350"/>
        <v>0</v>
      </c>
      <c r="F2256" s="92">
        <f t="shared" si="355"/>
        <v>0</v>
      </c>
      <c r="G2256" s="92"/>
      <c r="H2256" s="233"/>
      <c r="I2256" s="233"/>
      <c r="J2256" s="233"/>
      <c r="K2256" s="233"/>
      <c r="L2256" s="233"/>
      <c r="M2256" s="233"/>
      <c r="O2256" s="138"/>
      <c r="P2256" s="138">
        <f t="shared" si="356"/>
        <v>2245</v>
      </c>
      <c r="Q2256" s="290">
        <f t="shared" si="357"/>
        <v>-9721400</v>
      </c>
      <c r="R2256" s="290">
        <f t="shared" si="358"/>
        <v>4350</v>
      </c>
      <c r="S2256" s="290">
        <f t="shared" si="359"/>
        <v>-9725750</v>
      </c>
      <c r="T2256" s="290">
        <f t="shared" si="351"/>
        <v>5200</v>
      </c>
      <c r="U2256" s="290">
        <f t="shared" si="352"/>
        <v>-9726600</v>
      </c>
      <c r="V2256" s="77"/>
      <c r="W2256" s="8"/>
      <c r="X2256" s="8"/>
    </row>
    <row r="2257" spans="3:24" x14ac:dyDescent="0.25">
      <c r="C2257" s="295">
        <f t="shared" si="353"/>
        <v>0</v>
      </c>
      <c r="D2257" s="92">
        <f t="shared" si="354"/>
        <v>0</v>
      </c>
      <c r="E2257" s="92">
        <f t="shared" si="350"/>
        <v>0</v>
      </c>
      <c r="F2257" s="92">
        <f t="shared" si="355"/>
        <v>0</v>
      </c>
      <c r="G2257" s="92"/>
      <c r="H2257" s="233"/>
      <c r="I2257" s="233"/>
      <c r="J2257" s="233"/>
      <c r="K2257" s="233"/>
      <c r="L2257" s="233"/>
      <c r="M2257" s="233"/>
      <c r="O2257" s="138"/>
      <c r="P2257" s="138">
        <f t="shared" si="356"/>
        <v>2246</v>
      </c>
      <c r="Q2257" s="290">
        <f t="shared" si="357"/>
        <v>-9725750</v>
      </c>
      <c r="R2257" s="290">
        <f t="shared" si="358"/>
        <v>4350</v>
      </c>
      <c r="S2257" s="290">
        <f t="shared" si="359"/>
        <v>-9730100</v>
      </c>
      <c r="T2257" s="290">
        <f t="shared" si="351"/>
        <v>5200</v>
      </c>
      <c r="U2257" s="290">
        <f t="shared" si="352"/>
        <v>-9730950</v>
      </c>
      <c r="V2257" s="77"/>
      <c r="W2257" s="8"/>
      <c r="X2257" s="8"/>
    </row>
    <row r="2258" spans="3:24" x14ac:dyDescent="0.25">
      <c r="C2258" s="295">
        <f t="shared" si="353"/>
        <v>0</v>
      </c>
      <c r="D2258" s="92">
        <f t="shared" si="354"/>
        <v>0</v>
      </c>
      <c r="E2258" s="92">
        <f t="shared" si="350"/>
        <v>0</v>
      </c>
      <c r="F2258" s="92">
        <f t="shared" si="355"/>
        <v>0</v>
      </c>
      <c r="G2258" s="92"/>
      <c r="H2258" s="233"/>
      <c r="I2258" s="233"/>
      <c r="J2258" s="233"/>
      <c r="K2258" s="233"/>
      <c r="L2258" s="233"/>
      <c r="M2258" s="233"/>
      <c r="O2258" s="138"/>
      <c r="P2258" s="138">
        <f t="shared" si="356"/>
        <v>2247</v>
      </c>
      <c r="Q2258" s="290">
        <f t="shared" si="357"/>
        <v>-9730100</v>
      </c>
      <c r="R2258" s="290">
        <f t="shared" si="358"/>
        <v>4350</v>
      </c>
      <c r="S2258" s="290">
        <f t="shared" si="359"/>
        <v>-9734450</v>
      </c>
      <c r="T2258" s="290">
        <f t="shared" si="351"/>
        <v>5200</v>
      </c>
      <c r="U2258" s="290">
        <f t="shared" si="352"/>
        <v>-9735300</v>
      </c>
      <c r="V2258" s="77"/>
      <c r="W2258" s="8"/>
      <c r="X2258" s="8"/>
    </row>
    <row r="2259" spans="3:24" x14ac:dyDescent="0.25">
      <c r="C2259" s="295">
        <f t="shared" si="353"/>
        <v>0</v>
      </c>
      <c r="D2259" s="92">
        <f t="shared" si="354"/>
        <v>0</v>
      </c>
      <c r="E2259" s="92">
        <f t="shared" si="350"/>
        <v>0</v>
      </c>
      <c r="F2259" s="92">
        <f t="shared" si="355"/>
        <v>0</v>
      </c>
      <c r="G2259" s="92"/>
      <c r="H2259" s="233"/>
      <c r="I2259" s="233"/>
      <c r="J2259" s="233"/>
      <c r="K2259" s="233"/>
      <c r="L2259" s="233"/>
      <c r="M2259" s="233"/>
      <c r="O2259" s="138"/>
      <c r="P2259" s="138">
        <f t="shared" si="356"/>
        <v>2248</v>
      </c>
      <c r="Q2259" s="290">
        <f t="shared" si="357"/>
        <v>-9734450</v>
      </c>
      <c r="R2259" s="290">
        <f t="shared" si="358"/>
        <v>4350</v>
      </c>
      <c r="S2259" s="290">
        <f t="shared" si="359"/>
        <v>-9738800</v>
      </c>
      <c r="T2259" s="290">
        <f t="shared" si="351"/>
        <v>5200</v>
      </c>
      <c r="U2259" s="290">
        <f t="shared" si="352"/>
        <v>-9739650</v>
      </c>
      <c r="V2259" s="77"/>
      <c r="W2259" s="8"/>
      <c r="X2259" s="8"/>
    </row>
    <row r="2260" spans="3:24" x14ac:dyDescent="0.25">
      <c r="C2260" s="295">
        <f t="shared" si="353"/>
        <v>0</v>
      </c>
      <c r="D2260" s="92">
        <f t="shared" si="354"/>
        <v>0</v>
      </c>
      <c r="E2260" s="92">
        <f t="shared" si="350"/>
        <v>0</v>
      </c>
      <c r="F2260" s="92">
        <f t="shared" si="355"/>
        <v>0</v>
      </c>
      <c r="G2260" s="92"/>
      <c r="H2260" s="233"/>
      <c r="I2260" s="233"/>
      <c r="J2260" s="233"/>
      <c r="K2260" s="233"/>
      <c r="L2260" s="233"/>
      <c r="M2260" s="233"/>
      <c r="O2260" s="138"/>
      <c r="P2260" s="138">
        <f t="shared" si="356"/>
        <v>2249</v>
      </c>
      <c r="Q2260" s="290">
        <f t="shared" si="357"/>
        <v>-9738800</v>
      </c>
      <c r="R2260" s="290">
        <f t="shared" si="358"/>
        <v>4350</v>
      </c>
      <c r="S2260" s="290">
        <f t="shared" si="359"/>
        <v>-9743150</v>
      </c>
      <c r="T2260" s="290">
        <f t="shared" si="351"/>
        <v>5200</v>
      </c>
      <c r="U2260" s="290">
        <f t="shared" si="352"/>
        <v>-9744000</v>
      </c>
      <c r="V2260" s="77"/>
      <c r="W2260" s="8"/>
      <c r="X2260" s="8"/>
    </row>
    <row r="2261" spans="3:24" x14ac:dyDescent="0.25">
      <c r="C2261" s="295">
        <f t="shared" si="353"/>
        <v>0</v>
      </c>
      <c r="D2261" s="92">
        <f t="shared" si="354"/>
        <v>0</v>
      </c>
      <c r="E2261" s="92">
        <f t="shared" si="350"/>
        <v>0</v>
      </c>
      <c r="F2261" s="92">
        <f t="shared" si="355"/>
        <v>0</v>
      </c>
      <c r="G2261" s="92"/>
      <c r="H2261" s="233"/>
      <c r="I2261" s="233"/>
      <c r="J2261" s="233"/>
      <c r="K2261" s="233"/>
      <c r="L2261" s="233"/>
      <c r="M2261" s="233"/>
      <c r="O2261" s="138"/>
      <c r="P2261" s="138">
        <f t="shared" si="356"/>
        <v>2250</v>
      </c>
      <c r="Q2261" s="290">
        <f t="shared" si="357"/>
        <v>-9743150</v>
      </c>
      <c r="R2261" s="290">
        <f t="shared" si="358"/>
        <v>4350</v>
      </c>
      <c r="S2261" s="290">
        <f t="shared" si="359"/>
        <v>-9747500</v>
      </c>
      <c r="T2261" s="290">
        <f t="shared" si="351"/>
        <v>5200</v>
      </c>
      <c r="U2261" s="290">
        <f t="shared" si="352"/>
        <v>-9748350</v>
      </c>
      <c r="V2261" s="77"/>
      <c r="W2261" s="8"/>
      <c r="X2261" s="8"/>
    </row>
    <row r="2262" spans="3:24" x14ac:dyDescent="0.25">
      <c r="C2262" s="295">
        <f t="shared" si="353"/>
        <v>0</v>
      </c>
      <c r="D2262" s="92">
        <f t="shared" si="354"/>
        <v>0</v>
      </c>
      <c r="E2262" s="92">
        <f t="shared" si="350"/>
        <v>0</v>
      </c>
      <c r="F2262" s="92">
        <f t="shared" si="355"/>
        <v>0</v>
      </c>
      <c r="G2262" s="92"/>
      <c r="H2262" s="233"/>
      <c r="I2262" s="233"/>
      <c r="J2262" s="233"/>
      <c r="K2262" s="233"/>
      <c r="L2262" s="233"/>
      <c r="M2262" s="233"/>
      <c r="O2262" s="138"/>
      <c r="P2262" s="138">
        <f t="shared" si="356"/>
        <v>2251</v>
      </c>
      <c r="Q2262" s="290">
        <f t="shared" si="357"/>
        <v>-9747500</v>
      </c>
      <c r="R2262" s="290">
        <f t="shared" si="358"/>
        <v>4350</v>
      </c>
      <c r="S2262" s="290">
        <f t="shared" si="359"/>
        <v>-9751850</v>
      </c>
      <c r="T2262" s="290">
        <f t="shared" si="351"/>
        <v>5200</v>
      </c>
      <c r="U2262" s="290">
        <f t="shared" si="352"/>
        <v>-9752700</v>
      </c>
      <c r="V2262" s="77"/>
      <c r="W2262" s="8"/>
      <c r="X2262" s="8"/>
    </row>
    <row r="2263" spans="3:24" x14ac:dyDescent="0.25">
      <c r="C2263" s="295">
        <f t="shared" si="353"/>
        <v>0</v>
      </c>
      <c r="D2263" s="92">
        <f t="shared" si="354"/>
        <v>0</v>
      </c>
      <c r="E2263" s="92">
        <f t="shared" si="350"/>
        <v>0</v>
      </c>
      <c r="F2263" s="92">
        <f t="shared" si="355"/>
        <v>0</v>
      </c>
      <c r="G2263" s="92"/>
      <c r="H2263" s="233"/>
      <c r="I2263" s="233"/>
      <c r="J2263" s="233"/>
      <c r="K2263" s="233"/>
      <c r="L2263" s="233"/>
      <c r="M2263" s="233"/>
      <c r="O2263" s="138"/>
      <c r="P2263" s="138">
        <f t="shared" si="356"/>
        <v>2252</v>
      </c>
      <c r="Q2263" s="290">
        <f t="shared" si="357"/>
        <v>-9751850</v>
      </c>
      <c r="R2263" s="290">
        <f t="shared" si="358"/>
        <v>4350</v>
      </c>
      <c r="S2263" s="290">
        <f t="shared" si="359"/>
        <v>-9756200</v>
      </c>
      <c r="T2263" s="290">
        <f t="shared" si="351"/>
        <v>5200</v>
      </c>
      <c r="U2263" s="290">
        <f t="shared" si="352"/>
        <v>-9757050</v>
      </c>
      <c r="V2263" s="77"/>
      <c r="W2263" s="8"/>
      <c r="X2263" s="8"/>
    </row>
    <row r="2264" spans="3:24" x14ac:dyDescent="0.25">
      <c r="C2264" s="295">
        <f t="shared" si="353"/>
        <v>0</v>
      </c>
      <c r="D2264" s="92">
        <f t="shared" si="354"/>
        <v>0</v>
      </c>
      <c r="E2264" s="92">
        <f t="shared" si="350"/>
        <v>0</v>
      </c>
      <c r="F2264" s="92">
        <f t="shared" si="355"/>
        <v>0</v>
      </c>
      <c r="G2264" s="92"/>
      <c r="H2264" s="233"/>
      <c r="I2264" s="233"/>
      <c r="J2264" s="233"/>
      <c r="K2264" s="233"/>
      <c r="L2264" s="233"/>
      <c r="M2264" s="233"/>
      <c r="O2264" s="138"/>
      <c r="P2264" s="138">
        <f t="shared" si="356"/>
        <v>2253</v>
      </c>
      <c r="Q2264" s="290">
        <f t="shared" si="357"/>
        <v>-9756200</v>
      </c>
      <c r="R2264" s="290">
        <f t="shared" si="358"/>
        <v>4350</v>
      </c>
      <c r="S2264" s="290">
        <f t="shared" si="359"/>
        <v>-9760550</v>
      </c>
      <c r="T2264" s="290">
        <f t="shared" si="351"/>
        <v>5200</v>
      </c>
      <c r="U2264" s="290">
        <f t="shared" si="352"/>
        <v>-9761400</v>
      </c>
      <c r="V2264" s="77"/>
      <c r="W2264" s="8"/>
      <c r="X2264" s="8"/>
    </row>
    <row r="2265" spans="3:24" x14ac:dyDescent="0.25">
      <c r="C2265" s="295">
        <f t="shared" si="353"/>
        <v>0</v>
      </c>
      <c r="D2265" s="92">
        <f t="shared" si="354"/>
        <v>0</v>
      </c>
      <c r="E2265" s="92">
        <f t="shared" si="350"/>
        <v>0</v>
      </c>
      <c r="F2265" s="92">
        <f t="shared" si="355"/>
        <v>0</v>
      </c>
      <c r="G2265" s="92"/>
      <c r="H2265" s="233"/>
      <c r="I2265" s="233"/>
      <c r="J2265" s="233"/>
      <c r="K2265" s="233"/>
      <c r="L2265" s="233"/>
      <c r="M2265" s="233"/>
      <c r="O2265" s="138"/>
      <c r="P2265" s="138">
        <f t="shared" si="356"/>
        <v>2254</v>
      </c>
      <c r="Q2265" s="290">
        <f t="shared" si="357"/>
        <v>-9760550</v>
      </c>
      <c r="R2265" s="290">
        <f t="shared" si="358"/>
        <v>4350</v>
      </c>
      <c r="S2265" s="290">
        <f t="shared" si="359"/>
        <v>-9764900</v>
      </c>
      <c r="T2265" s="290">
        <f t="shared" si="351"/>
        <v>5200</v>
      </c>
      <c r="U2265" s="290">
        <f t="shared" si="352"/>
        <v>-9765750</v>
      </c>
      <c r="V2265" s="77"/>
      <c r="W2265" s="8"/>
      <c r="X2265" s="8"/>
    </row>
    <row r="2266" spans="3:24" x14ac:dyDescent="0.25">
      <c r="C2266" s="295">
        <f t="shared" si="353"/>
        <v>0</v>
      </c>
      <c r="D2266" s="92">
        <f t="shared" si="354"/>
        <v>0</v>
      </c>
      <c r="E2266" s="92">
        <f t="shared" si="350"/>
        <v>0</v>
      </c>
      <c r="F2266" s="92">
        <f t="shared" si="355"/>
        <v>0</v>
      </c>
      <c r="G2266" s="92"/>
      <c r="H2266" s="233"/>
      <c r="I2266" s="233"/>
      <c r="J2266" s="233"/>
      <c r="K2266" s="233"/>
      <c r="L2266" s="233"/>
      <c r="M2266" s="233"/>
      <c r="O2266" s="138"/>
      <c r="P2266" s="138">
        <f t="shared" si="356"/>
        <v>2255</v>
      </c>
      <c r="Q2266" s="290">
        <f t="shared" si="357"/>
        <v>-9764900</v>
      </c>
      <c r="R2266" s="290">
        <f t="shared" si="358"/>
        <v>4350</v>
      </c>
      <c r="S2266" s="290">
        <f t="shared" si="359"/>
        <v>-9769250</v>
      </c>
      <c r="T2266" s="290">
        <f t="shared" si="351"/>
        <v>5200</v>
      </c>
      <c r="U2266" s="290">
        <f t="shared" si="352"/>
        <v>-9770100</v>
      </c>
      <c r="V2266" s="77"/>
      <c r="W2266" s="8"/>
      <c r="X2266" s="8"/>
    </row>
    <row r="2267" spans="3:24" x14ac:dyDescent="0.25">
      <c r="C2267" s="295">
        <f t="shared" si="353"/>
        <v>0</v>
      </c>
      <c r="D2267" s="92">
        <f t="shared" si="354"/>
        <v>0</v>
      </c>
      <c r="E2267" s="92">
        <f t="shared" si="350"/>
        <v>0</v>
      </c>
      <c r="F2267" s="92">
        <f t="shared" si="355"/>
        <v>0</v>
      </c>
      <c r="G2267" s="92"/>
      <c r="H2267" s="233"/>
      <c r="I2267" s="233"/>
      <c r="J2267" s="233"/>
      <c r="K2267" s="233"/>
      <c r="L2267" s="233"/>
      <c r="M2267" s="233"/>
      <c r="O2267" s="138"/>
      <c r="P2267" s="138">
        <f t="shared" si="356"/>
        <v>2256</v>
      </c>
      <c r="Q2267" s="290">
        <f t="shared" si="357"/>
        <v>-9769250</v>
      </c>
      <c r="R2267" s="290">
        <f t="shared" si="358"/>
        <v>4350</v>
      </c>
      <c r="S2267" s="290">
        <f t="shared" si="359"/>
        <v>-9773600</v>
      </c>
      <c r="T2267" s="290">
        <f t="shared" si="351"/>
        <v>5200</v>
      </c>
      <c r="U2267" s="290">
        <f t="shared" si="352"/>
        <v>-9774450</v>
      </c>
      <c r="V2267" s="77"/>
      <c r="W2267" s="8"/>
      <c r="X2267" s="8"/>
    </row>
    <row r="2268" spans="3:24" x14ac:dyDescent="0.25">
      <c r="C2268" s="295">
        <f t="shared" si="353"/>
        <v>0</v>
      </c>
      <c r="D2268" s="92">
        <f t="shared" si="354"/>
        <v>0</v>
      </c>
      <c r="E2268" s="92">
        <f t="shared" si="350"/>
        <v>0</v>
      </c>
      <c r="F2268" s="92">
        <f t="shared" si="355"/>
        <v>0</v>
      </c>
      <c r="G2268" s="92"/>
      <c r="H2268" s="233"/>
      <c r="I2268" s="233"/>
      <c r="J2268" s="233"/>
      <c r="K2268" s="233"/>
      <c r="L2268" s="233"/>
      <c r="M2268" s="233"/>
      <c r="O2268" s="138"/>
      <c r="P2268" s="138">
        <f t="shared" si="356"/>
        <v>2257</v>
      </c>
      <c r="Q2268" s="290">
        <f t="shared" si="357"/>
        <v>-9773600</v>
      </c>
      <c r="R2268" s="290">
        <f t="shared" si="358"/>
        <v>4350</v>
      </c>
      <c r="S2268" s="290">
        <f t="shared" si="359"/>
        <v>-9777950</v>
      </c>
      <c r="T2268" s="290">
        <f t="shared" si="351"/>
        <v>5200</v>
      </c>
      <c r="U2268" s="290">
        <f t="shared" si="352"/>
        <v>-9778800</v>
      </c>
      <c r="V2268" s="77"/>
      <c r="W2268" s="8"/>
      <c r="X2268" s="8"/>
    </row>
    <row r="2269" spans="3:24" x14ac:dyDescent="0.25">
      <c r="C2269" s="295">
        <f t="shared" si="353"/>
        <v>0</v>
      </c>
      <c r="D2269" s="92">
        <f t="shared" si="354"/>
        <v>0</v>
      </c>
      <c r="E2269" s="92">
        <f t="shared" si="350"/>
        <v>0</v>
      </c>
      <c r="F2269" s="92">
        <f t="shared" si="355"/>
        <v>0</v>
      </c>
      <c r="G2269" s="92"/>
      <c r="H2269" s="233"/>
      <c r="I2269" s="233"/>
      <c r="J2269" s="233"/>
      <c r="K2269" s="233"/>
      <c r="L2269" s="233"/>
      <c r="M2269" s="233"/>
      <c r="O2269" s="138"/>
      <c r="P2269" s="138">
        <f t="shared" si="356"/>
        <v>2258</v>
      </c>
      <c r="Q2269" s="290">
        <f t="shared" si="357"/>
        <v>-9777950</v>
      </c>
      <c r="R2269" s="290">
        <f t="shared" si="358"/>
        <v>4350</v>
      </c>
      <c r="S2269" s="290">
        <f t="shared" si="359"/>
        <v>-9782300</v>
      </c>
      <c r="T2269" s="290">
        <f t="shared" si="351"/>
        <v>5200</v>
      </c>
      <c r="U2269" s="290">
        <f t="shared" si="352"/>
        <v>-9783150</v>
      </c>
      <c r="V2269" s="77"/>
      <c r="W2269" s="8"/>
      <c r="X2269" s="8"/>
    </row>
    <row r="2270" spans="3:24" x14ac:dyDescent="0.25">
      <c r="C2270" s="295">
        <f t="shared" si="353"/>
        <v>0</v>
      </c>
      <c r="D2270" s="92">
        <f t="shared" si="354"/>
        <v>0</v>
      </c>
      <c r="E2270" s="92">
        <f t="shared" si="350"/>
        <v>0</v>
      </c>
      <c r="F2270" s="92">
        <f t="shared" si="355"/>
        <v>0</v>
      </c>
      <c r="G2270" s="92"/>
      <c r="H2270" s="233"/>
      <c r="I2270" s="233"/>
      <c r="J2270" s="233"/>
      <c r="K2270" s="233"/>
      <c r="L2270" s="233"/>
      <c r="M2270" s="233"/>
      <c r="O2270" s="138"/>
      <c r="P2270" s="138">
        <f t="shared" si="356"/>
        <v>2259</v>
      </c>
      <c r="Q2270" s="290">
        <f t="shared" si="357"/>
        <v>-9782300</v>
      </c>
      <c r="R2270" s="290">
        <f t="shared" si="358"/>
        <v>4350</v>
      </c>
      <c r="S2270" s="290">
        <f t="shared" si="359"/>
        <v>-9786650</v>
      </c>
      <c r="T2270" s="290">
        <f t="shared" si="351"/>
        <v>5200</v>
      </c>
      <c r="U2270" s="290">
        <f t="shared" si="352"/>
        <v>-9787500</v>
      </c>
      <c r="V2270" s="77"/>
      <c r="W2270" s="8"/>
      <c r="X2270" s="8"/>
    </row>
    <row r="2271" spans="3:24" x14ac:dyDescent="0.25">
      <c r="C2271" s="295">
        <f t="shared" si="353"/>
        <v>0</v>
      </c>
      <c r="D2271" s="92">
        <f t="shared" si="354"/>
        <v>0</v>
      </c>
      <c r="E2271" s="92">
        <f t="shared" si="350"/>
        <v>0</v>
      </c>
      <c r="F2271" s="92">
        <f t="shared" si="355"/>
        <v>0</v>
      </c>
      <c r="G2271" s="92"/>
      <c r="H2271" s="233"/>
      <c r="I2271" s="233"/>
      <c r="J2271" s="233"/>
      <c r="K2271" s="233"/>
      <c r="L2271" s="233"/>
      <c r="M2271" s="233"/>
      <c r="O2271" s="138"/>
      <c r="P2271" s="138">
        <f t="shared" si="356"/>
        <v>2260</v>
      </c>
      <c r="Q2271" s="290">
        <f t="shared" si="357"/>
        <v>-9786650</v>
      </c>
      <c r="R2271" s="290">
        <f t="shared" si="358"/>
        <v>4350</v>
      </c>
      <c r="S2271" s="290">
        <f t="shared" si="359"/>
        <v>-9791000</v>
      </c>
      <c r="T2271" s="290">
        <f t="shared" si="351"/>
        <v>5200</v>
      </c>
      <c r="U2271" s="290">
        <f t="shared" si="352"/>
        <v>-9791850</v>
      </c>
      <c r="V2271" s="77"/>
      <c r="W2271" s="8"/>
      <c r="X2271" s="8"/>
    </row>
    <row r="2272" spans="3:24" x14ac:dyDescent="0.25">
      <c r="C2272" s="295">
        <f t="shared" si="353"/>
        <v>0</v>
      </c>
      <c r="D2272" s="92">
        <f t="shared" si="354"/>
        <v>0</v>
      </c>
      <c r="E2272" s="92">
        <f t="shared" si="350"/>
        <v>0</v>
      </c>
      <c r="F2272" s="92">
        <f t="shared" si="355"/>
        <v>0</v>
      </c>
      <c r="G2272" s="92"/>
      <c r="H2272" s="233"/>
      <c r="I2272" s="233"/>
      <c r="J2272" s="233"/>
      <c r="K2272" s="233"/>
      <c r="L2272" s="233"/>
      <c r="M2272" s="233"/>
      <c r="O2272" s="138"/>
      <c r="P2272" s="138">
        <f t="shared" si="356"/>
        <v>2261</v>
      </c>
      <c r="Q2272" s="290">
        <f t="shared" si="357"/>
        <v>-9791000</v>
      </c>
      <c r="R2272" s="290">
        <f t="shared" si="358"/>
        <v>4350</v>
      </c>
      <c r="S2272" s="290">
        <f t="shared" si="359"/>
        <v>-9795350</v>
      </c>
      <c r="T2272" s="290">
        <f t="shared" si="351"/>
        <v>5200</v>
      </c>
      <c r="U2272" s="290">
        <f t="shared" si="352"/>
        <v>-9796200</v>
      </c>
      <c r="V2272" s="77"/>
      <c r="W2272" s="8"/>
      <c r="X2272" s="8"/>
    </row>
    <row r="2273" spans="3:24" x14ac:dyDescent="0.25">
      <c r="C2273" s="295">
        <f t="shared" si="353"/>
        <v>0</v>
      </c>
      <c r="D2273" s="92">
        <f t="shared" si="354"/>
        <v>0</v>
      </c>
      <c r="E2273" s="92">
        <f t="shared" si="350"/>
        <v>0</v>
      </c>
      <c r="F2273" s="92">
        <f t="shared" si="355"/>
        <v>0</v>
      </c>
      <c r="G2273" s="92"/>
      <c r="H2273" s="233"/>
      <c r="I2273" s="233"/>
      <c r="J2273" s="233"/>
      <c r="K2273" s="233"/>
      <c r="L2273" s="233"/>
      <c r="M2273" s="233"/>
      <c r="O2273" s="138"/>
      <c r="P2273" s="138">
        <f t="shared" si="356"/>
        <v>2262</v>
      </c>
      <c r="Q2273" s="290">
        <f t="shared" si="357"/>
        <v>-9795350</v>
      </c>
      <c r="R2273" s="290">
        <f t="shared" si="358"/>
        <v>4350</v>
      </c>
      <c r="S2273" s="290">
        <f t="shared" si="359"/>
        <v>-9799700</v>
      </c>
      <c r="T2273" s="290">
        <f t="shared" si="351"/>
        <v>5200</v>
      </c>
      <c r="U2273" s="290">
        <f t="shared" si="352"/>
        <v>-9800550</v>
      </c>
      <c r="V2273" s="77"/>
      <c r="W2273" s="8"/>
      <c r="X2273" s="8"/>
    </row>
    <row r="2274" spans="3:24" x14ac:dyDescent="0.25">
      <c r="C2274" s="295">
        <f t="shared" si="353"/>
        <v>0</v>
      </c>
      <c r="D2274" s="92">
        <f t="shared" si="354"/>
        <v>0</v>
      </c>
      <c r="E2274" s="92">
        <f t="shared" si="350"/>
        <v>0</v>
      </c>
      <c r="F2274" s="92">
        <f t="shared" si="355"/>
        <v>0</v>
      </c>
      <c r="G2274" s="92"/>
      <c r="H2274" s="233"/>
      <c r="I2274" s="233"/>
      <c r="J2274" s="233"/>
      <c r="K2274" s="233"/>
      <c r="L2274" s="233"/>
      <c r="M2274" s="233"/>
      <c r="O2274" s="138"/>
      <c r="P2274" s="138">
        <f t="shared" si="356"/>
        <v>2263</v>
      </c>
      <c r="Q2274" s="290">
        <f t="shared" si="357"/>
        <v>-9799700</v>
      </c>
      <c r="R2274" s="290">
        <f t="shared" si="358"/>
        <v>4350</v>
      </c>
      <c r="S2274" s="290">
        <f t="shared" si="359"/>
        <v>-9804050</v>
      </c>
      <c r="T2274" s="290">
        <f t="shared" si="351"/>
        <v>5200</v>
      </c>
      <c r="U2274" s="290">
        <f t="shared" si="352"/>
        <v>-9804900</v>
      </c>
      <c r="V2274" s="77"/>
      <c r="W2274" s="8"/>
      <c r="X2274" s="8"/>
    </row>
    <row r="2275" spans="3:24" x14ac:dyDescent="0.25">
      <c r="C2275" s="295">
        <f t="shared" si="353"/>
        <v>0</v>
      </c>
      <c r="D2275" s="92">
        <f t="shared" si="354"/>
        <v>0</v>
      </c>
      <c r="E2275" s="92">
        <f t="shared" si="350"/>
        <v>0</v>
      </c>
      <c r="F2275" s="92">
        <f t="shared" si="355"/>
        <v>0</v>
      </c>
      <c r="G2275" s="92"/>
      <c r="H2275" s="233"/>
      <c r="I2275" s="233"/>
      <c r="J2275" s="233"/>
      <c r="K2275" s="233"/>
      <c r="L2275" s="233"/>
      <c r="M2275" s="233"/>
      <c r="O2275" s="138"/>
      <c r="P2275" s="138">
        <f t="shared" si="356"/>
        <v>2264</v>
      </c>
      <c r="Q2275" s="290">
        <f t="shared" si="357"/>
        <v>-9804050</v>
      </c>
      <c r="R2275" s="290">
        <f t="shared" si="358"/>
        <v>4350</v>
      </c>
      <c r="S2275" s="290">
        <f t="shared" si="359"/>
        <v>-9808400</v>
      </c>
      <c r="T2275" s="290">
        <f t="shared" si="351"/>
        <v>5200</v>
      </c>
      <c r="U2275" s="290">
        <f t="shared" si="352"/>
        <v>-9809250</v>
      </c>
      <c r="V2275" s="77"/>
      <c r="W2275" s="8"/>
      <c r="X2275" s="8"/>
    </row>
    <row r="2276" spans="3:24" x14ac:dyDescent="0.25">
      <c r="C2276" s="295">
        <f t="shared" si="353"/>
        <v>0</v>
      </c>
      <c r="D2276" s="92">
        <f t="shared" si="354"/>
        <v>0</v>
      </c>
      <c r="E2276" s="92">
        <f t="shared" si="350"/>
        <v>0</v>
      </c>
      <c r="F2276" s="92">
        <f t="shared" si="355"/>
        <v>0</v>
      </c>
      <c r="G2276" s="92"/>
      <c r="H2276" s="233"/>
      <c r="I2276" s="233"/>
      <c r="J2276" s="233"/>
      <c r="K2276" s="233"/>
      <c r="L2276" s="233"/>
      <c r="M2276" s="233"/>
      <c r="O2276" s="138"/>
      <c r="P2276" s="138">
        <f t="shared" si="356"/>
        <v>2265</v>
      </c>
      <c r="Q2276" s="290">
        <f t="shared" si="357"/>
        <v>-9808400</v>
      </c>
      <c r="R2276" s="290">
        <f t="shared" si="358"/>
        <v>4350</v>
      </c>
      <c r="S2276" s="290">
        <f t="shared" si="359"/>
        <v>-9812750</v>
      </c>
      <c r="T2276" s="290">
        <f t="shared" si="351"/>
        <v>5200</v>
      </c>
      <c r="U2276" s="290">
        <f t="shared" si="352"/>
        <v>-9813600</v>
      </c>
      <c r="V2276" s="77"/>
      <c r="W2276" s="8"/>
      <c r="X2276" s="8"/>
    </row>
    <row r="2277" spans="3:24" x14ac:dyDescent="0.25">
      <c r="C2277" s="295">
        <f t="shared" si="353"/>
        <v>0</v>
      </c>
      <c r="D2277" s="92">
        <f t="shared" si="354"/>
        <v>0</v>
      </c>
      <c r="E2277" s="92">
        <f t="shared" si="350"/>
        <v>0</v>
      </c>
      <c r="F2277" s="92">
        <f t="shared" si="355"/>
        <v>0</v>
      </c>
      <c r="G2277" s="92"/>
      <c r="H2277" s="233"/>
      <c r="I2277" s="233"/>
      <c r="J2277" s="233"/>
      <c r="K2277" s="233"/>
      <c r="L2277" s="233"/>
      <c r="M2277" s="233"/>
      <c r="O2277" s="138"/>
      <c r="P2277" s="138">
        <f t="shared" si="356"/>
        <v>2266</v>
      </c>
      <c r="Q2277" s="290">
        <f t="shared" si="357"/>
        <v>-9812750</v>
      </c>
      <c r="R2277" s="290">
        <f t="shared" si="358"/>
        <v>4350</v>
      </c>
      <c r="S2277" s="290">
        <f t="shared" si="359"/>
        <v>-9817100</v>
      </c>
      <c r="T2277" s="290">
        <f t="shared" si="351"/>
        <v>5200</v>
      </c>
      <c r="U2277" s="290">
        <f t="shared" si="352"/>
        <v>-9817950</v>
      </c>
      <c r="V2277" s="77"/>
      <c r="W2277" s="8"/>
      <c r="X2277" s="8"/>
    </row>
    <row r="2278" spans="3:24" x14ac:dyDescent="0.25">
      <c r="C2278" s="295">
        <f t="shared" si="353"/>
        <v>0</v>
      </c>
      <c r="D2278" s="92">
        <f t="shared" si="354"/>
        <v>0</v>
      </c>
      <c r="E2278" s="92">
        <f t="shared" si="350"/>
        <v>0</v>
      </c>
      <c r="F2278" s="92">
        <f t="shared" si="355"/>
        <v>0</v>
      </c>
      <c r="G2278" s="92"/>
      <c r="H2278" s="233"/>
      <c r="I2278" s="233"/>
      <c r="J2278" s="233"/>
      <c r="K2278" s="233"/>
      <c r="L2278" s="233"/>
      <c r="M2278" s="233"/>
      <c r="O2278" s="138"/>
      <c r="P2278" s="138">
        <f t="shared" si="356"/>
        <v>2267</v>
      </c>
      <c r="Q2278" s="290">
        <f t="shared" si="357"/>
        <v>-9817100</v>
      </c>
      <c r="R2278" s="290">
        <f t="shared" si="358"/>
        <v>4350</v>
      </c>
      <c r="S2278" s="290">
        <f t="shared" si="359"/>
        <v>-9821450</v>
      </c>
      <c r="T2278" s="290">
        <f t="shared" si="351"/>
        <v>5200</v>
      </c>
      <c r="U2278" s="290">
        <f t="shared" si="352"/>
        <v>-9822300</v>
      </c>
      <c r="V2278" s="77"/>
      <c r="W2278" s="8"/>
      <c r="X2278" s="8"/>
    </row>
    <row r="2279" spans="3:24" x14ac:dyDescent="0.25">
      <c r="C2279" s="295">
        <f t="shared" si="353"/>
        <v>0</v>
      </c>
      <c r="D2279" s="92">
        <f t="shared" si="354"/>
        <v>0</v>
      </c>
      <c r="E2279" s="92">
        <f t="shared" si="350"/>
        <v>0</v>
      </c>
      <c r="F2279" s="92">
        <f t="shared" si="355"/>
        <v>0</v>
      </c>
      <c r="G2279" s="92"/>
      <c r="H2279" s="233"/>
      <c r="I2279" s="233"/>
      <c r="J2279" s="233"/>
      <c r="K2279" s="233"/>
      <c r="L2279" s="233"/>
      <c r="M2279" s="233"/>
      <c r="O2279" s="138"/>
      <c r="P2279" s="138">
        <f t="shared" si="356"/>
        <v>2268</v>
      </c>
      <c r="Q2279" s="290">
        <f t="shared" si="357"/>
        <v>-9821450</v>
      </c>
      <c r="R2279" s="290">
        <f t="shared" si="358"/>
        <v>4350</v>
      </c>
      <c r="S2279" s="290">
        <f t="shared" si="359"/>
        <v>-9825800</v>
      </c>
      <c r="T2279" s="290">
        <f t="shared" si="351"/>
        <v>5200</v>
      </c>
      <c r="U2279" s="290">
        <f t="shared" si="352"/>
        <v>-9826650</v>
      </c>
      <c r="V2279" s="77"/>
      <c r="W2279" s="8"/>
      <c r="X2279" s="8"/>
    </row>
    <row r="2280" spans="3:24" x14ac:dyDescent="0.25">
      <c r="C2280" s="295">
        <f t="shared" si="353"/>
        <v>0</v>
      </c>
      <c r="D2280" s="92">
        <f t="shared" si="354"/>
        <v>0</v>
      </c>
      <c r="E2280" s="92">
        <f t="shared" si="350"/>
        <v>0</v>
      </c>
      <c r="F2280" s="92">
        <f t="shared" si="355"/>
        <v>0</v>
      </c>
      <c r="G2280" s="92"/>
      <c r="H2280" s="233"/>
      <c r="I2280" s="233"/>
      <c r="J2280" s="233"/>
      <c r="K2280" s="233"/>
      <c r="L2280" s="233"/>
      <c r="M2280" s="233"/>
      <c r="O2280" s="138"/>
      <c r="P2280" s="138">
        <f t="shared" si="356"/>
        <v>2269</v>
      </c>
      <c r="Q2280" s="290">
        <f t="shared" si="357"/>
        <v>-9825800</v>
      </c>
      <c r="R2280" s="290">
        <f t="shared" si="358"/>
        <v>4350</v>
      </c>
      <c r="S2280" s="290">
        <f t="shared" si="359"/>
        <v>-9830150</v>
      </c>
      <c r="T2280" s="290">
        <f t="shared" si="351"/>
        <v>5200</v>
      </c>
      <c r="U2280" s="290">
        <f t="shared" si="352"/>
        <v>-9831000</v>
      </c>
      <c r="V2280" s="77"/>
      <c r="W2280" s="8"/>
      <c r="X2280" s="8"/>
    </row>
    <row r="2281" spans="3:24" x14ac:dyDescent="0.25">
      <c r="C2281" s="295">
        <f t="shared" si="353"/>
        <v>0</v>
      </c>
      <c r="D2281" s="92">
        <f t="shared" si="354"/>
        <v>0</v>
      </c>
      <c r="E2281" s="92">
        <f t="shared" si="350"/>
        <v>0</v>
      </c>
      <c r="F2281" s="92">
        <f t="shared" si="355"/>
        <v>0</v>
      </c>
      <c r="G2281" s="92"/>
      <c r="H2281" s="233"/>
      <c r="I2281" s="233"/>
      <c r="J2281" s="233"/>
      <c r="K2281" s="233"/>
      <c r="L2281" s="233"/>
      <c r="M2281" s="233"/>
      <c r="O2281" s="138"/>
      <c r="P2281" s="138">
        <f t="shared" si="356"/>
        <v>2270</v>
      </c>
      <c r="Q2281" s="290">
        <f t="shared" si="357"/>
        <v>-9830150</v>
      </c>
      <c r="R2281" s="290">
        <f t="shared" si="358"/>
        <v>4350</v>
      </c>
      <c r="S2281" s="290">
        <f t="shared" si="359"/>
        <v>-9834500</v>
      </c>
      <c r="T2281" s="290">
        <f t="shared" si="351"/>
        <v>5200</v>
      </c>
      <c r="U2281" s="290">
        <f t="shared" si="352"/>
        <v>-9835350</v>
      </c>
      <c r="V2281" s="77"/>
      <c r="W2281" s="8"/>
      <c r="X2281" s="8"/>
    </row>
    <row r="2282" spans="3:24" x14ac:dyDescent="0.25">
      <c r="C2282" s="295">
        <f t="shared" si="353"/>
        <v>0</v>
      </c>
      <c r="D2282" s="92">
        <f t="shared" si="354"/>
        <v>0</v>
      </c>
      <c r="E2282" s="92">
        <f t="shared" si="350"/>
        <v>0</v>
      </c>
      <c r="F2282" s="92">
        <f t="shared" si="355"/>
        <v>0</v>
      </c>
      <c r="G2282" s="92"/>
      <c r="H2282" s="233"/>
      <c r="I2282" s="233"/>
      <c r="J2282" s="233"/>
      <c r="K2282" s="233"/>
      <c r="L2282" s="233"/>
      <c r="M2282" s="233"/>
      <c r="O2282" s="138"/>
      <c r="P2282" s="138">
        <f t="shared" si="356"/>
        <v>2271</v>
      </c>
      <c r="Q2282" s="290">
        <f t="shared" si="357"/>
        <v>-9834500</v>
      </c>
      <c r="R2282" s="290">
        <f t="shared" si="358"/>
        <v>4350</v>
      </c>
      <c r="S2282" s="290">
        <f t="shared" si="359"/>
        <v>-9838850</v>
      </c>
      <c r="T2282" s="290">
        <f t="shared" si="351"/>
        <v>5200</v>
      </c>
      <c r="U2282" s="290">
        <f t="shared" si="352"/>
        <v>-9839700</v>
      </c>
      <c r="V2282" s="77"/>
      <c r="W2282" s="8"/>
      <c r="X2282" s="8"/>
    </row>
    <row r="2283" spans="3:24" x14ac:dyDescent="0.25">
      <c r="C2283" s="295">
        <f t="shared" si="353"/>
        <v>0</v>
      </c>
      <c r="D2283" s="92">
        <f t="shared" si="354"/>
        <v>0</v>
      </c>
      <c r="E2283" s="92">
        <f t="shared" si="350"/>
        <v>0</v>
      </c>
      <c r="F2283" s="92">
        <f t="shared" si="355"/>
        <v>0</v>
      </c>
      <c r="G2283" s="92"/>
      <c r="H2283" s="233"/>
      <c r="I2283" s="233"/>
      <c r="J2283" s="233"/>
      <c r="K2283" s="233"/>
      <c r="L2283" s="233"/>
      <c r="M2283" s="233"/>
      <c r="O2283" s="138"/>
      <c r="P2283" s="138">
        <f t="shared" si="356"/>
        <v>2272</v>
      </c>
      <c r="Q2283" s="290">
        <f t="shared" si="357"/>
        <v>-9838850</v>
      </c>
      <c r="R2283" s="290">
        <f t="shared" si="358"/>
        <v>4350</v>
      </c>
      <c r="S2283" s="290">
        <f t="shared" si="359"/>
        <v>-9843200</v>
      </c>
      <c r="T2283" s="290">
        <f t="shared" si="351"/>
        <v>5200</v>
      </c>
      <c r="U2283" s="290">
        <f t="shared" si="352"/>
        <v>-9844050</v>
      </c>
      <c r="V2283" s="77"/>
      <c r="W2283" s="8"/>
      <c r="X2283" s="8"/>
    </row>
    <row r="2284" spans="3:24" x14ac:dyDescent="0.25">
      <c r="C2284" s="295">
        <f t="shared" si="353"/>
        <v>0</v>
      </c>
      <c r="D2284" s="92">
        <f t="shared" si="354"/>
        <v>0</v>
      </c>
      <c r="E2284" s="92">
        <f t="shared" si="350"/>
        <v>0</v>
      </c>
      <c r="F2284" s="92">
        <f t="shared" si="355"/>
        <v>0</v>
      </c>
      <c r="G2284" s="92"/>
      <c r="H2284" s="233"/>
      <c r="I2284" s="233"/>
      <c r="J2284" s="233"/>
      <c r="K2284" s="233"/>
      <c r="L2284" s="233"/>
      <c r="M2284" s="233"/>
      <c r="O2284" s="138"/>
      <c r="P2284" s="138">
        <f t="shared" si="356"/>
        <v>2273</v>
      </c>
      <c r="Q2284" s="290">
        <f t="shared" si="357"/>
        <v>-9843200</v>
      </c>
      <c r="R2284" s="290">
        <f t="shared" si="358"/>
        <v>4350</v>
      </c>
      <c r="S2284" s="290">
        <f t="shared" si="359"/>
        <v>-9847550</v>
      </c>
      <c r="T2284" s="290">
        <f t="shared" si="351"/>
        <v>5200</v>
      </c>
      <c r="U2284" s="290">
        <f t="shared" si="352"/>
        <v>-9848400</v>
      </c>
      <c r="V2284" s="77"/>
      <c r="W2284" s="8"/>
      <c r="X2284" s="8"/>
    </row>
    <row r="2285" spans="3:24" x14ac:dyDescent="0.25">
      <c r="C2285" s="295">
        <f t="shared" si="353"/>
        <v>0</v>
      </c>
      <c r="D2285" s="92">
        <f t="shared" si="354"/>
        <v>0</v>
      </c>
      <c r="E2285" s="92">
        <f t="shared" si="350"/>
        <v>0</v>
      </c>
      <c r="F2285" s="92">
        <f t="shared" si="355"/>
        <v>0</v>
      </c>
      <c r="G2285" s="92"/>
      <c r="H2285" s="233"/>
      <c r="I2285" s="233"/>
      <c r="J2285" s="233"/>
      <c r="K2285" s="233"/>
      <c r="L2285" s="233"/>
      <c r="M2285" s="233"/>
      <c r="O2285" s="138"/>
      <c r="P2285" s="138">
        <f t="shared" si="356"/>
        <v>2274</v>
      </c>
      <c r="Q2285" s="290">
        <f t="shared" si="357"/>
        <v>-9847550</v>
      </c>
      <c r="R2285" s="290">
        <f t="shared" si="358"/>
        <v>4350</v>
      </c>
      <c r="S2285" s="290">
        <f t="shared" si="359"/>
        <v>-9851900</v>
      </c>
      <c r="T2285" s="290">
        <f t="shared" si="351"/>
        <v>5200</v>
      </c>
      <c r="U2285" s="290">
        <f t="shared" si="352"/>
        <v>-9852750</v>
      </c>
      <c r="V2285" s="77"/>
      <c r="W2285" s="8"/>
      <c r="X2285" s="8"/>
    </row>
    <row r="2286" spans="3:24" x14ac:dyDescent="0.25">
      <c r="C2286" s="295">
        <f t="shared" si="353"/>
        <v>0</v>
      </c>
      <c r="D2286" s="92">
        <f t="shared" si="354"/>
        <v>0</v>
      </c>
      <c r="E2286" s="92">
        <f t="shared" si="350"/>
        <v>0</v>
      </c>
      <c r="F2286" s="92">
        <f t="shared" si="355"/>
        <v>0</v>
      </c>
      <c r="G2286" s="92"/>
      <c r="H2286" s="233"/>
      <c r="I2286" s="233"/>
      <c r="J2286" s="233"/>
      <c r="K2286" s="233"/>
      <c r="L2286" s="233"/>
      <c r="M2286" s="233"/>
      <c r="O2286" s="138"/>
      <c r="P2286" s="138">
        <f t="shared" si="356"/>
        <v>2275</v>
      </c>
      <c r="Q2286" s="290">
        <f t="shared" si="357"/>
        <v>-9851900</v>
      </c>
      <c r="R2286" s="290">
        <f t="shared" si="358"/>
        <v>4350</v>
      </c>
      <c r="S2286" s="290">
        <f t="shared" si="359"/>
        <v>-9856250</v>
      </c>
      <c r="T2286" s="290">
        <f t="shared" si="351"/>
        <v>5200</v>
      </c>
      <c r="U2286" s="290">
        <f t="shared" si="352"/>
        <v>-9857100</v>
      </c>
      <c r="V2286" s="77"/>
      <c r="W2286" s="8"/>
      <c r="X2286" s="8"/>
    </row>
    <row r="2287" spans="3:24" x14ac:dyDescent="0.25">
      <c r="C2287" s="295">
        <f t="shared" si="353"/>
        <v>0</v>
      </c>
      <c r="D2287" s="92">
        <f t="shared" si="354"/>
        <v>0</v>
      </c>
      <c r="E2287" s="92">
        <f t="shared" si="350"/>
        <v>0</v>
      </c>
      <c r="F2287" s="92">
        <f t="shared" si="355"/>
        <v>0</v>
      </c>
      <c r="G2287" s="92"/>
      <c r="H2287" s="233"/>
      <c r="I2287" s="233"/>
      <c r="J2287" s="233"/>
      <c r="K2287" s="233"/>
      <c r="L2287" s="233"/>
      <c r="M2287" s="233"/>
      <c r="O2287" s="138"/>
      <c r="P2287" s="138">
        <f t="shared" si="356"/>
        <v>2276</v>
      </c>
      <c r="Q2287" s="290">
        <f t="shared" si="357"/>
        <v>-9856250</v>
      </c>
      <c r="R2287" s="290">
        <f t="shared" si="358"/>
        <v>4350</v>
      </c>
      <c r="S2287" s="290">
        <f t="shared" si="359"/>
        <v>-9860600</v>
      </c>
      <c r="T2287" s="290">
        <f t="shared" si="351"/>
        <v>5200</v>
      </c>
      <c r="U2287" s="290">
        <f t="shared" si="352"/>
        <v>-9861450</v>
      </c>
      <c r="V2287" s="77"/>
      <c r="W2287" s="8"/>
      <c r="X2287" s="8"/>
    </row>
    <row r="2288" spans="3:24" x14ac:dyDescent="0.25">
      <c r="C2288" s="295">
        <f t="shared" si="353"/>
        <v>0</v>
      </c>
      <c r="D2288" s="92">
        <f t="shared" si="354"/>
        <v>0</v>
      </c>
      <c r="E2288" s="92">
        <f t="shared" si="350"/>
        <v>0</v>
      </c>
      <c r="F2288" s="92">
        <f t="shared" si="355"/>
        <v>0</v>
      </c>
      <c r="G2288" s="92"/>
      <c r="H2288" s="233"/>
      <c r="I2288" s="233"/>
      <c r="J2288" s="233"/>
      <c r="K2288" s="233"/>
      <c r="L2288" s="233"/>
      <c r="M2288" s="233"/>
      <c r="O2288" s="138"/>
      <c r="P2288" s="138">
        <f t="shared" si="356"/>
        <v>2277</v>
      </c>
      <c r="Q2288" s="290">
        <f t="shared" si="357"/>
        <v>-9860600</v>
      </c>
      <c r="R2288" s="290">
        <f t="shared" si="358"/>
        <v>4350</v>
      </c>
      <c r="S2288" s="290">
        <f t="shared" si="359"/>
        <v>-9864950</v>
      </c>
      <c r="T2288" s="290">
        <f t="shared" si="351"/>
        <v>5200</v>
      </c>
      <c r="U2288" s="290">
        <f t="shared" si="352"/>
        <v>-9865800</v>
      </c>
      <c r="V2288" s="77"/>
      <c r="W2288" s="8"/>
      <c r="X2288" s="8"/>
    </row>
    <row r="2289" spans="3:24" x14ac:dyDescent="0.25">
      <c r="C2289" s="295">
        <f t="shared" si="353"/>
        <v>0</v>
      </c>
      <c r="D2289" s="92">
        <f t="shared" si="354"/>
        <v>0</v>
      </c>
      <c r="E2289" s="92">
        <f t="shared" si="350"/>
        <v>0</v>
      </c>
      <c r="F2289" s="92">
        <f t="shared" si="355"/>
        <v>0</v>
      </c>
      <c r="G2289" s="92"/>
      <c r="H2289" s="233"/>
      <c r="I2289" s="233"/>
      <c r="J2289" s="233"/>
      <c r="K2289" s="233"/>
      <c r="L2289" s="233"/>
      <c r="M2289" s="233"/>
      <c r="O2289" s="138"/>
      <c r="P2289" s="138">
        <f t="shared" si="356"/>
        <v>2278</v>
      </c>
      <c r="Q2289" s="290">
        <f t="shared" si="357"/>
        <v>-9864950</v>
      </c>
      <c r="R2289" s="290">
        <f t="shared" si="358"/>
        <v>4350</v>
      </c>
      <c r="S2289" s="290">
        <f t="shared" si="359"/>
        <v>-9869300</v>
      </c>
      <c r="T2289" s="290">
        <f t="shared" si="351"/>
        <v>5200</v>
      </c>
      <c r="U2289" s="290">
        <f t="shared" si="352"/>
        <v>-9870150</v>
      </c>
      <c r="V2289" s="77"/>
      <c r="W2289" s="8"/>
      <c r="X2289" s="8"/>
    </row>
    <row r="2290" spans="3:24" x14ac:dyDescent="0.25">
      <c r="C2290" s="295">
        <f t="shared" si="353"/>
        <v>0</v>
      </c>
      <c r="D2290" s="92">
        <f t="shared" si="354"/>
        <v>0</v>
      </c>
      <c r="E2290" s="92">
        <f t="shared" si="350"/>
        <v>0</v>
      </c>
      <c r="F2290" s="92">
        <f t="shared" si="355"/>
        <v>0</v>
      </c>
      <c r="G2290" s="92"/>
      <c r="H2290" s="233"/>
      <c r="I2290" s="233"/>
      <c r="J2290" s="233"/>
      <c r="K2290" s="233"/>
      <c r="L2290" s="233"/>
      <c r="M2290" s="233"/>
      <c r="O2290" s="138"/>
      <c r="P2290" s="138">
        <f t="shared" si="356"/>
        <v>2279</v>
      </c>
      <c r="Q2290" s="290">
        <f t="shared" si="357"/>
        <v>-9869300</v>
      </c>
      <c r="R2290" s="290">
        <f t="shared" si="358"/>
        <v>4350</v>
      </c>
      <c r="S2290" s="290">
        <f t="shared" si="359"/>
        <v>-9873650</v>
      </c>
      <c r="T2290" s="290">
        <f t="shared" si="351"/>
        <v>5200</v>
      </c>
      <c r="U2290" s="290">
        <f t="shared" si="352"/>
        <v>-9874500</v>
      </c>
      <c r="V2290" s="77"/>
      <c r="W2290" s="8"/>
      <c r="X2290" s="8"/>
    </row>
    <row r="2291" spans="3:24" x14ac:dyDescent="0.25">
      <c r="C2291" s="295">
        <f t="shared" si="353"/>
        <v>0</v>
      </c>
      <c r="D2291" s="92">
        <f t="shared" si="354"/>
        <v>0</v>
      </c>
      <c r="E2291" s="92">
        <f t="shared" si="350"/>
        <v>0</v>
      </c>
      <c r="F2291" s="92">
        <f t="shared" si="355"/>
        <v>0</v>
      </c>
      <c r="G2291" s="92"/>
      <c r="H2291" s="233"/>
      <c r="I2291" s="233"/>
      <c r="J2291" s="233"/>
      <c r="K2291" s="233"/>
      <c r="L2291" s="233"/>
      <c r="M2291" s="233"/>
      <c r="O2291" s="138"/>
      <c r="P2291" s="138">
        <f t="shared" si="356"/>
        <v>2280</v>
      </c>
      <c r="Q2291" s="290">
        <f t="shared" si="357"/>
        <v>-9873650</v>
      </c>
      <c r="R2291" s="290">
        <f t="shared" si="358"/>
        <v>4350</v>
      </c>
      <c r="S2291" s="290">
        <f t="shared" si="359"/>
        <v>-9878000</v>
      </c>
      <c r="T2291" s="290">
        <f t="shared" si="351"/>
        <v>5200</v>
      </c>
      <c r="U2291" s="290">
        <f t="shared" si="352"/>
        <v>-9878850</v>
      </c>
      <c r="V2291" s="77"/>
      <c r="W2291" s="8"/>
      <c r="X2291" s="8"/>
    </row>
    <row r="2292" spans="3:24" x14ac:dyDescent="0.25">
      <c r="C2292" s="295">
        <f t="shared" si="353"/>
        <v>0</v>
      </c>
      <c r="D2292" s="92">
        <f t="shared" si="354"/>
        <v>0</v>
      </c>
      <c r="E2292" s="92">
        <f t="shared" si="350"/>
        <v>0</v>
      </c>
      <c r="F2292" s="92">
        <f t="shared" si="355"/>
        <v>0</v>
      </c>
      <c r="G2292" s="92"/>
      <c r="H2292" s="233"/>
      <c r="I2292" s="233"/>
      <c r="J2292" s="233"/>
      <c r="K2292" s="233"/>
      <c r="L2292" s="233"/>
      <c r="M2292" s="233"/>
      <c r="O2292" s="138"/>
      <c r="P2292" s="138">
        <f t="shared" si="356"/>
        <v>2281</v>
      </c>
      <c r="Q2292" s="290">
        <f t="shared" si="357"/>
        <v>-9878000</v>
      </c>
      <c r="R2292" s="290">
        <f t="shared" si="358"/>
        <v>4350</v>
      </c>
      <c r="S2292" s="290">
        <f t="shared" si="359"/>
        <v>-9882350</v>
      </c>
      <c r="T2292" s="290">
        <f t="shared" si="351"/>
        <v>5200</v>
      </c>
      <c r="U2292" s="290">
        <f t="shared" si="352"/>
        <v>-9883200</v>
      </c>
      <c r="V2292" s="77"/>
      <c r="W2292" s="8"/>
      <c r="X2292" s="8"/>
    </row>
    <row r="2293" spans="3:24" x14ac:dyDescent="0.25">
      <c r="C2293" s="295">
        <f t="shared" si="353"/>
        <v>0</v>
      </c>
      <c r="D2293" s="92">
        <f t="shared" si="354"/>
        <v>0</v>
      </c>
      <c r="E2293" s="92">
        <f t="shared" si="350"/>
        <v>0</v>
      </c>
      <c r="F2293" s="92">
        <f t="shared" si="355"/>
        <v>0</v>
      </c>
      <c r="G2293" s="92"/>
      <c r="H2293" s="233"/>
      <c r="I2293" s="233"/>
      <c r="J2293" s="233"/>
      <c r="K2293" s="233"/>
      <c r="L2293" s="233"/>
      <c r="M2293" s="233"/>
      <c r="O2293" s="138"/>
      <c r="P2293" s="138">
        <f t="shared" si="356"/>
        <v>2282</v>
      </c>
      <c r="Q2293" s="290">
        <f t="shared" si="357"/>
        <v>-9882350</v>
      </c>
      <c r="R2293" s="290">
        <f t="shared" si="358"/>
        <v>4350</v>
      </c>
      <c r="S2293" s="290">
        <f t="shared" si="359"/>
        <v>-9886700</v>
      </c>
      <c r="T2293" s="290">
        <f t="shared" si="351"/>
        <v>5200</v>
      </c>
      <c r="U2293" s="290">
        <f t="shared" si="352"/>
        <v>-9887550</v>
      </c>
      <c r="V2293" s="77"/>
      <c r="W2293" s="8"/>
      <c r="X2293" s="8"/>
    </row>
    <row r="2294" spans="3:24" x14ac:dyDescent="0.25">
      <c r="C2294" s="295">
        <f t="shared" si="353"/>
        <v>0</v>
      </c>
      <c r="D2294" s="92">
        <f t="shared" si="354"/>
        <v>0</v>
      </c>
      <c r="E2294" s="92">
        <f t="shared" si="350"/>
        <v>0</v>
      </c>
      <c r="F2294" s="92">
        <f t="shared" si="355"/>
        <v>0</v>
      </c>
      <c r="G2294" s="92"/>
      <c r="H2294" s="233"/>
      <c r="I2294" s="233"/>
      <c r="J2294" s="233"/>
      <c r="K2294" s="233"/>
      <c r="L2294" s="233"/>
      <c r="M2294" s="233"/>
      <c r="O2294" s="138"/>
      <c r="P2294" s="138">
        <f t="shared" si="356"/>
        <v>2283</v>
      </c>
      <c r="Q2294" s="290">
        <f t="shared" si="357"/>
        <v>-9886700</v>
      </c>
      <c r="R2294" s="290">
        <f t="shared" si="358"/>
        <v>4350</v>
      </c>
      <c r="S2294" s="290">
        <f t="shared" si="359"/>
        <v>-9891050</v>
      </c>
      <c r="T2294" s="290">
        <f t="shared" si="351"/>
        <v>5200</v>
      </c>
      <c r="U2294" s="290">
        <f t="shared" si="352"/>
        <v>-9891900</v>
      </c>
      <c r="V2294" s="77"/>
      <c r="W2294" s="8"/>
      <c r="X2294" s="8"/>
    </row>
    <row r="2295" spans="3:24" x14ac:dyDescent="0.25">
      <c r="C2295" s="295">
        <f t="shared" si="353"/>
        <v>0</v>
      </c>
      <c r="D2295" s="92">
        <f t="shared" si="354"/>
        <v>0</v>
      </c>
      <c r="E2295" s="92">
        <f t="shared" si="350"/>
        <v>0</v>
      </c>
      <c r="F2295" s="92">
        <f t="shared" si="355"/>
        <v>0</v>
      </c>
      <c r="G2295" s="92"/>
      <c r="H2295" s="233"/>
      <c r="I2295" s="233"/>
      <c r="J2295" s="233"/>
      <c r="K2295" s="233"/>
      <c r="L2295" s="233"/>
      <c r="M2295" s="233"/>
      <c r="O2295" s="138"/>
      <c r="P2295" s="138">
        <f t="shared" si="356"/>
        <v>2284</v>
      </c>
      <c r="Q2295" s="290">
        <f t="shared" si="357"/>
        <v>-9891050</v>
      </c>
      <c r="R2295" s="290">
        <f t="shared" si="358"/>
        <v>4350</v>
      </c>
      <c r="S2295" s="290">
        <f t="shared" si="359"/>
        <v>-9895400</v>
      </c>
      <c r="T2295" s="290">
        <f t="shared" si="351"/>
        <v>5200</v>
      </c>
      <c r="U2295" s="290">
        <f t="shared" si="352"/>
        <v>-9896250</v>
      </c>
      <c r="V2295" s="77"/>
      <c r="W2295" s="8"/>
      <c r="X2295" s="8"/>
    </row>
    <row r="2296" spans="3:24" x14ac:dyDescent="0.25">
      <c r="C2296" s="295">
        <f t="shared" si="353"/>
        <v>0</v>
      </c>
      <c r="D2296" s="92">
        <f t="shared" si="354"/>
        <v>0</v>
      </c>
      <c r="E2296" s="92">
        <f t="shared" si="350"/>
        <v>0</v>
      </c>
      <c r="F2296" s="92">
        <f t="shared" si="355"/>
        <v>0</v>
      </c>
      <c r="G2296" s="92"/>
      <c r="H2296" s="233"/>
      <c r="I2296" s="233"/>
      <c r="J2296" s="233"/>
      <c r="K2296" s="233"/>
      <c r="L2296" s="233"/>
      <c r="M2296" s="233"/>
      <c r="O2296" s="138"/>
      <c r="P2296" s="138">
        <f t="shared" si="356"/>
        <v>2285</v>
      </c>
      <c r="Q2296" s="290">
        <f t="shared" si="357"/>
        <v>-9895400</v>
      </c>
      <c r="R2296" s="290">
        <f t="shared" si="358"/>
        <v>4350</v>
      </c>
      <c r="S2296" s="290">
        <f t="shared" si="359"/>
        <v>-9899750</v>
      </c>
      <c r="T2296" s="290">
        <f t="shared" si="351"/>
        <v>5200</v>
      </c>
      <c r="U2296" s="290">
        <f t="shared" si="352"/>
        <v>-9900600</v>
      </c>
      <c r="V2296" s="77"/>
      <c r="W2296" s="8"/>
      <c r="X2296" s="8"/>
    </row>
    <row r="2297" spans="3:24" x14ac:dyDescent="0.25">
      <c r="C2297" s="295">
        <f t="shared" si="353"/>
        <v>0</v>
      </c>
      <c r="D2297" s="92">
        <f t="shared" si="354"/>
        <v>0</v>
      </c>
      <c r="E2297" s="92">
        <f t="shared" si="350"/>
        <v>0</v>
      </c>
      <c r="F2297" s="92">
        <f t="shared" si="355"/>
        <v>0</v>
      </c>
      <c r="G2297" s="92"/>
      <c r="H2297" s="233"/>
      <c r="I2297" s="233"/>
      <c r="J2297" s="233"/>
      <c r="K2297" s="233"/>
      <c r="L2297" s="233"/>
      <c r="M2297" s="233"/>
      <c r="O2297" s="138"/>
      <c r="P2297" s="138">
        <f t="shared" si="356"/>
        <v>2286</v>
      </c>
      <c r="Q2297" s="290">
        <f t="shared" si="357"/>
        <v>-9899750</v>
      </c>
      <c r="R2297" s="290">
        <f t="shared" si="358"/>
        <v>4350</v>
      </c>
      <c r="S2297" s="290">
        <f t="shared" si="359"/>
        <v>-9904100</v>
      </c>
      <c r="T2297" s="290">
        <f t="shared" si="351"/>
        <v>5200</v>
      </c>
      <c r="U2297" s="290">
        <f t="shared" si="352"/>
        <v>-9904950</v>
      </c>
      <c r="V2297" s="77"/>
      <c r="W2297" s="8"/>
      <c r="X2297" s="8"/>
    </row>
    <row r="2298" spans="3:24" x14ac:dyDescent="0.25">
      <c r="C2298" s="295">
        <f t="shared" si="353"/>
        <v>0</v>
      </c>
      <c r="D2298" s="92">
        <f t="shared" si="354"/>
        <v>0</v>
      </c>
      <c r="E2298" s="92">
        <f t="shared" si="350"/>
        <v>0</v>
      </c>
      <c r="F2298" s="92">
        <f t="shared" si="355"/>
        <v>0</v>
      </c>
      <c r="G2298" s="92"/>
      <c r="H2298" s="233"/>
      <c r="I2298" s="233"/>
      <c r="J2298" s="233"/>
      <c r="K2298" s="233"/>
      <c r="L2298" s="233"/>
      <c r="M2298" s="233"/>
      <c r="O2298" s="138"/>
      <c r="P2298" s="138">
        <f t="shared" si="356"/>
        <v>2287</v>
      </c>
      <c r="Q2298" s="290">
        <f t="shared" si="357"/>
        <v>-9904100</v>
      </c>
      <c r="R2298" s="290">
        <f t="shared" si="358"/>
        <v>4350</v>
      </c>
      <c r="S2298" s="290">
        <f t="shared" si="359"/>
        <v>-9908450</v>
      </c>
      <c r="T2298" s="290">
        <f t="shared" si="351"/>
        <v>5200</v>
      </c>
      <c r="U2298" s="290">
        <f t="shared" si="352"/>
        <v>-9909300</v>
      </c>
      <c r="V2298" s="77"/>
      <c r="W2298" s="8"/>
      <c r="X2298" s="8"/>
    </row>
    <row r="2299" spans="3:24" x14ac:dyDescent="0.25">
      <c r="C2299" s="295">
        <f t="shared" si="353"/>
        <v>0</v>
      </c>
      <c r="D2299" s="92">
        <f t="shared" si="354"/>
        <v>0</v>
      </c>
      <c r="E2299" s="92">
        <f t="shared" si="350"/>
        <v>0</v>
      </c>
      <c r="F2299" s="92">
        <f t="shared" si="355"/>
        <v>0</v>
      </c>
      <c r="G2299" s="92"/>
      <c r="H2299" s="233"/>
      <c r="I2299" s="233"/>
      <c r="J2299" s="233"/>
      <c r="K2299" s="233"/>
      <c r="L2299" s="233"/>
      <c r="M2299" s="233"/>
      <c r="O2299" s="138"/>
      <c r="P2299" s="138">
        <f t="shared" si="356"/>
        <v>2288</v>
      </c>
      <c r="Q2299" s="290">
        <f t="shared" si="357"/>
        <v>-9908450</v>
      </c>
      <c r="R2299" s="290">
        <f t="shared" si="358"/>
        <v>4350</v>
      </c>
      <c r="S2299" s="290">
        <f t="shared" si="359"/>
        <v>-9912800</v>
      </c>
      <c r="T2299" s="290">
        <f t="shared" si="351"/>
        <v>5200</v>
      </c>
      <c r="U2299" s="290">
        <f t="shared" si="352"/>
        <v>-9913650</v>
      </c>
      <c r="V2299" s="77"/>
      <c r="W2299" s="8"/>
      <c r="X2299" s="8"/>
    </row>
    <row r="2300" spans="3:24" x14ac:dyDescent="0.25">
      <c r="C2300" s="295">
        <f t="shared" si="353"/>
        <v>0</v>
      </c>
      <c r="D2300" s="92">
        <f t="shared" si="354"/>
        <v>0</v>
      </c>
      <c r="E2300" s="92">
        <f t="shared" si="350"/>
        <v>0</v>
      </c>
      <c r="F2300" s="92">
        <f t="shared" si="355"/>
        <v>0</v>
      </c>
      <c r="G2300" s="92"/>
      <c r="H2300" s="233"/>
      <c r="I2300" s="233"/>
      <c r="J2300" s="233"/>
      <c r="K2300" s="233"/>
      <c r="L2300" s="233"/>
      <c r="M2300" s="233"/>
      <c r="O2300" s="138"/>
      <c r="P2300" s="138">
        <f t="shared" si="356"/>
        <v>2289</v>
      </c>
      <c r="Q2300" s="290">
        <f t="shared" si="357"/>
        <v>-9912800</v>
      </c>
      <c r="R2300" s="290">
        <f t="shared" si="358"/>
        <v>4350</v>
      </c>
      <c r="S2300" s="290">
        <f t="shared" si="359"/>
        <v>-9917150</v>
      </c>
      <c r="T2300" s="290">
        <f t="shared" si="351"/>
        <v>5200</v>
      </c>
      <c r="U2300" s="290">
        <f t="shared" si="352"/>
        <v>-9918000</v>
      </c>
      <c r="V2300" s="77"/>
      <c r="W2300" s="8"/>
      <c r="X2300" s="8"/>
    </row>
    <row r="2301" spans="3:24" x14ac:dyDescent="0.25">
      <c r="C2301" s="295">
        <f t="shared" si="353"/>
        <v>0</v>
      </c>
      <c r="D2301" s="92">
        <f t="shared" si="354"/>
        <v>0</v>
      </c>
      <c r="E2301" s="92">
        <f t="shared" si="350"/>
        <v>0</v>
      </c>
      <c r="F2301" s="92">
        <f t="shared" si="355"/>
        <v>0</v>
      </c>
      <c r="G2301" s="92"/>
      <c r="H2301" s="233"/>
      <c r="I2301" s="233"/>
      <c r="J2301" s="233"/>
      <c r="K2301" s="233"/>
      <c r="L2301" s="233"/>
      <c r="M2301" s="233"/>
      <c r="O2301" s="138"/>
      <c r="P2301" s="138">
        <f t="shared" si="356"/>
        <v>2290</v>
      </c>
      <c r="Q2301" s="290">
        <f t="shared" si="357"/>
        <v>-9917150</v>
      </c>
      <c r="R2301" s="290">
        <f t="shared" si="358"/>
        <v>4350</v>
      </c>
      <c r="S2301" s="290">
        <f t="shared" si="359"/>
        <v>-9921500</v>
      </c>
      <c r="T2301" s="290">
        <f t="shared" si="351"/>
        <v>5200</v>
      </c>
      <c r="U2301" s="290">
        <f t="shared" si="352"/>
        <v>-9922350</v>
      </c>
      <c r="V2301" s="77"/>
      <c r="W2301" s="8"/>
      <c r="X2301" s="8"/>
    </row>
    <row r="2302" spans="3:24" x14ac:dyDescent="0.25">
      <c r="C2302" s="295">
        <f t="shared" si="353"/>
        <v>0</v>
      </c>
      <c r="D2302" s="92">
        <f t="shared" si="354"/>
        <v>0</v>
      </c>
      <c r="E2302" s="92">
        <f t="shared" si="350"/>
        <v>0</v>
      </c>
      <c r="F2302" s="92">
        <f t="shared" si="355"/>
        <v>0</v>
      </c>
      <c r="G2302" s="92"/>
      <c r="H2302" s="233"/>
      <c r="I2302" s="233"/>
      <c r="J2302" s="233"/>
      <c r="K2302" s="233"/>
      <c r="L2302" s="233"/>
      <c r="M2302" s="233"/>
      <c r="O2302" s="138"/>
      <c r="P2302" s="138">
        <f t="shared" si="356"/>
        <v>2291</v>
      </c>
      <c r="Q2302" s="290">
        <f t="shared" si="357"/>
        <v>-9921500</v>
      </c>
      <c r="R2302" s="290">
        <f t="shared" si="358"/>
        <v>4350</v>
      </c>
      <c r="S2302" s="290">
        <f t="shared" si="359"/>
        <v>-9925850</v>
      </c>
      <c r="T2302" s="290">
        <f t="shared" si="351"/>
        <v>5200</v>
      </c>
      <c r="U2302" s="290">
        <f t="shared" si="352"/>
        <v>-9926700</v>
      </c>
      <c r="V2302" s="77"/>
      <c r="W2302" s="8"/>
      <c r="X2302" s="8"/>
    </row>
    <row r="2303" spans="3:24" x14ac:dyDescent="0.25">
      <c r="C2303" s="295">
        <f t="shared" si="353"/>
        <v>0</v>
      </c>
      <c r="D2303" s="92">
        <f t="shared" si="354"/>
        <v>0</v>
      </c>
      <c r="E2303" s="92">
        <f t="shared" si="350"/>
        <v>0</v>
      </c>
      <c r="F2303" s="92">
        <f t="shared" si="355"/>
        <v>0</v>
      </c>
      <c r="G2303" s="92"/>
      <c r="H2303" s="233"/>
      <c r="I2303" s="233"/>
      <c r="J2303" s="233"/>
      <c r="K2303" s="233"/>
      <c r="L2303" s="233"/>
      <c r="M2303" s="233"/>
      <c r="O2303" s="138"/>
      <c r="P2303" s="138">
        <f t="shared" si="356"/>
        <v>2292</v>
      </c>
      <c r="Q2303" s="290">
        <f t="shared" si="357"/>
        <v>-9925850</v>
      </c>
      <c r="R2303" s="290">
        <f t="shared" si="358"/>
        <v>4350</v>
      </c>
      <c r="S2303" s="290">
        <f t="shared" si="359"/>
        <v>-9930200</v>
      </c>
      <c r="T2303" s="290">
        <f t="shared" si="351"/>
        <v>5200</v>
      </c>
      <c r="U2303" s="290">
        <f t="shared" si="352"/>
        <v>-9931050</v>
      </c>
      <c r="V2303" s="77"/>
      <c r="W2303" s="8"/>
      <c r="X2303" s="8"/>
    </row>
    <row r="2304" spans="3:24" x14ac:dyDescent="0.25">
      <c r="C2304" s="295">
        <f t="shared" si="353"/>
        <v>0</v>
      </c>
      <c r="D2304" s="92">
        <f t="shared" si="354"/>
        <v>0</v>
      </c>
      <c r="E2304" s="92">
        <f t="shared" si="350"/>
        <v>0</v>
      </c>
      <c r="F2304" s="92">
        <f t="shared" si="355"/>
        <v>0</v>
      </c>
      <c r="G2304" s="92"/>
      <c r="H2304" s="233"/>
      <c r="I2304" s="233"/>
      <c r="J2304" s="233"/>
      <c r="K2304" s="233"/>
      <c r="L2304" s="233"/>
      <c r="M2304" s="233"/>
      <c r="O2304" s="138"/>
      <c r="P2304" s="138">
        <f t="shared" si="356"/>
        <v>2293</v>
      </c>
      <c r="Q2304" s="290">
        <f t="shared" si="357"/>
        <v>-9930200</v>
      </c>
      <c r="R2304" s="290">
        <f t="shared" si="358"/>
        <v>4350</v>
      </c>
      <c r="S2304" s="290">
        <f t="shared" si="359"/>
        <v>-9934550</v>
      </c>
      <c r="T2304" s="290">
        <f t="shared" si="351"/>
        <v>5200</v>
      </c>
      <c r="U2304" s="290">
        <f t="shared" si="352"/>
        <v>-9935400</v>
      </c>
      <c r="V2304" s="77"/>
      <c r="W2304" s="8"/>
      <c r="X2304" s="8"/>
    </row>
    <row r="2305" spans="3:24" x14ac:dyDescent="0.25">
      <c r="C2305" s="295">
        <f t="shared" si="353"/>
        <v>0</v>
      </c>
      <c r="D2305" s="92">
        <f t="shared" si="354"/>
        <v>0</v>
      </c>
      <c r="E2305" s="92">
        <f t="shared" si="350"/>
        <v>0</v>
      </c>
      <c r="F2305" s="92">
        <f t="shared" si="355"/>
        <v>0</v>
      </c>
      <c r="G2305" s="92"/>
      <c r="H2305" s="233"/>
      <c r="I2305" s="233"/>
      <c r="J2305" s="233"/>
      <c r="K2305" s="233"/>
      <c r="L2305" s="233"/>
      <c r="M2305" s="233"/>
      <c r="O2305" s="138"/>
      <c r="P2305" s="138">
        <f t="shared" si="356"/>
        <v>2294</v>
      </c>
      <c r="Q2305" s="290">
        <f t="shared" si="357"/>
        <v>-9934550</v>
      </c>
      <c r="R2305" s="290">
        <f t="shared" si="358"/>
        <v>4350</v>
      </c>
      <c r="S2305" s="290">
        <f t="shared" si="359"/>
        <v>-9938900</v>
      </c>
      <c r="T2305" s="290">
        <f t="shared" si="351"/>
        <v>5200</v>
      </c>
      <c r="U2305" s="290">
        <f t="shared" si="352"/>
        <v>-9939750</v>
      </c>
      <c r="V2305" s="77"/>
      <c r="W2305" s="8"/>
      <c r="X2305" s="8"/>
    </row>
    <row r="2306" spans="3:24" x14ac:dyDescent="0.25">
      <c r="C2306" s="295">
        <f t="shared" si="353"/>
        <v>0</v>
      </c>
      <c r="D2306" s="92">
        <f t="shared" si="354"/>
        <v>0</v>
      </c>
      <c r="E2306" s="92">
        <f t="shared" si="350"/>
        <v>0</v>
      </c>
      <c r="F2306" s="92">
        <f t="shared" si="355"/>
        <v>0</v>
      </c>
      <c r="G2306" s="92"/>
      <c r="H2306" s="233"/>
      <c r="I2306" s="233"/>
      <c r="J2306" s="233"/>
      <c r="K2306" s="233"/>
      <c r="L2306" s="233"/>
      <c r="M2306" s="233"/>
      <c r="O2306" s="138"/>
      <c r="P2306" s="138">
        <f t="shared" si="356"/>
        <v>2295</v>
      </c>
      <c r="Q2306" s="290">
        <f t="shared" si="357"/>
        <v>-9938900</v>
      </c>
      <c r="R2306" s="290">
        <f t="shared" si="358"/>
        <v>4350</v>
      </c>
      <c r="S2306" s="290">
        <f t="shared" si="359"/>
        <v>-9943250</v>
      </c>
      <c r="T2306" s="290">
        <f t="shared" si="351"/>
        <v>5200</v>
      </c>
      <c r="U2306" s="290">
        <f t="shared" si="352"/>
        <v>-9944100</v>
      </c>
      <c r="V2306" s="77"/>
      <c r="W2306" s="8"/>
      <c r="X2306" s="8"/>
    </row>
    <row r="2307" spans="3:24" x14ac:dyDescent="0.25">
      <c r="C2307" s="295">
        <f t="shared" si="353"/>
        <v>0</v>
      </c>
      <c r="D2307" s="92">
        <f t="shared" si="354"/>
        <v>0</v>
      </c>
      <c r="E2307" s="92">
        <f t="shared" si="350"/>
        <v>0</v>
      </c>
      <c r="F2307" s="92">
        <f t="shared" si="355"/>
        <v>0</v>
      </c>
      <c r="G2307" s="92"/>
      <c r="H2307" s="233"/>
      <c r="I2307" s="233"/>
      <c r="J2307" s="233"/>
      <c r="K2307" s="233"/>
      <c r="L2307" s="233"/>
      <c r="M2307" s="233"/>
      <c r="O2307" s="138"/>
      <c r="P2307" s="138">
        <f t="shared" si="356"/>
        <v>2296</v>
      </c>
      <c r="Q2307" s="290">
        <f t="shared" si="357"/>
        <v>-9943250</v>
      </c>
      <c r="R2307" s="290">
        <f t="shared" si="358"/>
        <v>4350</v>
      </c>
      <c r="S2307" s="290">
        <f t="shared" si="359"/>
        <v>-9947600</v>
      </c>
      <c r="T2307" s="290">
        <f t="shared" si="351"/>
        <v>5200</v>
      </c>
      <c r="U2307" s="290">
        <f t="shared" si="352"/>
        <v>-9948450</v>
      </c>
      <c r="V2307" s="77"/>
      <c r="W2307" s="8"/>
      <c r="X2307" s="8"/>
    </row>
    <row r="2308" spans="3:24" x14ac:dyDescent="0.25">
      <c r="C2308" s="295">
        <f t="shared" si="353"/>
        <v>0</v>
      </c>
      <c r="D2308" s="92">
        <f t="shared" si="354"/>
        <v>0</v>
      </c>
      <c r="E2308" s="92">
        <f t="shared" si="350"/>
        <v>0</v>
      </c>
      <c r="F2308" s="92">
        <f t="shared" si="355"/>
        <v>0</v>
      </c>
      <c r="G2308" s="92"/>
      <c r="H2308" s="233"/>
      <c r="I2308" s="233"/>
      <c r="J2308" s="233"/>
      <c r="K2308" s="233"/>
      <c r="L2308" s="233"/>
      <c r="M2308" s="233"/>
      <c r="O2308" s="138"/>
      <c r="P2308" s="138">
        <f t="shared" si="356"/>
        <v>2297</v>
      </c>
      <c r="Q2308" s="290">
        <f t="shared" si="357"/>
        <v>-9947600</v>
      </c>
      <c r="R2308" s="290">
        <f t="shared" si="358"/>
        <v>4350</v>
      </c>
      <c r="S2308" s="290">
        <f t="shared" si="359"/>
        <v>-9951950</v>
      </c>
      <c r="T2308" s="290">
        <f t="shared" si="351"/>
        <v>5200</v>
      </c>
      <c r="U2308" s="290">
        <f t="shared" si="352"/>
        <v>-9952800</v>
      </c>
      <c r="V2308" s="77"/>
      <c r="W2308" s="8"/>
      <c r="X2308" s="8"/>
    </row>
    <row r="2309" spans="3:24" x14ac:dyDescent="0.25">
      <c r="C2309" s="295">
        <f t="shared" si="353"/>
        <v>0</v>
      </c>
      <c r="D2309" s="92">
        <f t="shared" si="354"/>
        <v>0</v>
      </c>
      <c r="E2309" s="92">
        <f t="shared" si="350"/>
        <v>0</v>
      </c>
      <c r="F2309" s="92">
        <f t="shared" si="355"/>
        <v>0</v>
      </c>
      <c r="G2309" s="92"/>
      <c r="H2309" s="233"/>
      <c r="I2309" s="233"/>
      <c r="J2309" s="233"/>
      <c r="K2309" s="233"/>
      <c r="L2309" s="233"/>
      <c r="M2309" s="233"/>
      <c r="O2309" s="138"/>
      <c r="P2309" s="138">
        <f t="shared" si="356"/>
        <v>2298</v>
      </c>
      <c r="Q2309" s="290">
        <f t="shared" si="357"/>
        <v>-9951950</v>
      </c>
      <c r="R2309" s="290">
        <f t="shared" si="358"/>
        <v>4350</v>
      </c>
      <c r="S2309" s="290">
        <f t="shared" si="359"/>
        <v>-9956300</v>
      </c>
      <c r="T2309" s="290">
        <f t="shared" si="351"/>
        <v>5200</v>
      </c>
      <c r="U2309" s="290">
        <f t="shared" si="352"/>
        <v>-9957150</v>
      </c>
      <c r="V2309" s="77"/>
      <c r="W2309" s="8"/>
      <c r="X2309" s="8"/>
    </row>
    <row r="2310" spans="3:24" x14ac:dyDescent="0.25">
      <c r="C2310" s="295">
        <f t="shared" si="353"/>
        <v>0</v>
      </c>
      <c r="D2310" s="92">
        <f t="shared" si="354"/>
        <v>0</v>
      </c>
      <c r="E2310" s="92">
        <f t="shared" si="350"/>
        <v>0</v>
      </c>
      <c r="F2310" s="92">
        <f t="shared" si="355"/>
        <v>0</v>
      </c>
      <c r="G2310" s="92"/>
      <c r="H2310" s="233"/>
      <c r="I2310" s="233"/>
      <c r="J2310" s="233"/>
      <c r="K2310" s="233"/>
      <c r="L2310" s="233"/>
      <c r="M2310" s="233"/>
      <c r="O2310" s="138"/>
      <c r="P2310" s="138">
        <f t="shared" si="356"/>
        <v>2299</v>
      </c>
      <c r="Q2310" s="290">
        <f t="shared" si="357"/>
        <v>-9956300</v>
      </c>
      <c r="R2310" s="290">
        <f t="shared" si="358"/>
        <v>4350</v>
      </c>
      <c r="S2310" s="290">
        <f t="shared" si="359"/>
        <v>-9960650</v>
      </c>
      <c r="T2310" s="290">
        <f t="shared" si="351"/>
        <v>5200</v>
      </c>
      <c r="U2310" s="290">
        <f t="shared" si="352"/>
        <v>-9961500</v>
      </c>
      <c r="V2310" s="77"/>
      <c r="W2310" s="8"/>
      <c r="X2310" s="8"/>
    </row>
    <row r="2311" spans="3:24" x14ac:dyDescent="0.25">
      <c r="C2311" s="295">
        <f t="shared" si="353"/>
        <v>0</v>
      </c>
      <c r="D2311" s="92">
        <f t="shared" si="354"/>
        <v>0</v>
      </c>
      <c r="E2311" s="92">
        <f t="shared" si="350"/>
        <v>0</v>
      </c>
      <c r="F2311" s="92">
        <f t="shared" si="355"/>
        <v>0</v>
      </c>
      <c r="G2311" s="92"/>
      <c r="H2311" s="233"/>
      <c r="I2311" s="233"/>
      <c r="J2311" s="233"/>
      <c r="K2311" s="233"/>
      <c r="L2311" s="233"/>
      <c r="M2311" s="233"/>
      <c r="O2311" s="138"/>
      <c r="P2311" s="138">
        <f t="shared" si="356"/>
        <v>2300</v>
      </c>
      <c r="Q2311" s="290">
        <f t="shared" si="357"/>
        <v>-9960650</v>
      </c>
      <c r="R2311" s="290">
        <f t="shared" si="358"/>
        <v>4350</v>
      </c>
      <c r="S2311" s="290">
        <f t="shared" si="359"/>
        <v>-9965000</v>
      </c>
      <c r="T2311" s="290">
        <f t="shared" si="351"/>
        <v>5200</v>
      </c>
      <c r="U2311" s="290">
        <f t="shared" si="352"/>
        <v>-9965850</v>
      </c>
      <c r="V2311" s="77"/>
      <c r="W2311" s="8"/>
      <c r="X2311" s="8"/>
    </row>
    <row r="2312" spans="3:24" x14ac:dyDescent="0.25">
      <c r="C2312" s="295">
        <f t="shared" si="353"/>
        <v>0</v>
      </c>
      <c r="D2312" s="92">
        <f t="shared" si="354"/>
        <v>0</v>
      </c>
      <c r="E2312" s="92">
        <f t="shared" si="350"/>
        <v>0</v>
      </c>
      <c r="F2312" s="92">
        <f t="shared" si="355"/>
        <v>0</v>
      </c>
      <c r="G2312" s="92"/>
      <c r="H2312" s="233"/>
      <c r="I2312" s="233"/>
      <c r="J2312" s="233"/>
      <c r="K2312" s="233"/>
      <c r="L2312" s="233"/>
      <c r="M2312" s="233"/>
      <c r="O2312" s="138"/>
      <c r="P2312" s="138">
        <f t="shared" si="356"/>
        <v>2301</v>
      </c>
      <c r="Q2312" s="290">
        <f t="shared" si="357"/>
        <v>-9965000</v>
      </c>
      <c r="R2312" s="290">
        <f t="shared" si="358"/>
        <v>4350</v>
      </c>
      <c r="S2312" s="290">
        <f t="shared" si="359"/>
        <v>-9969350</v>
      </c>
      <c r="T2312" s="290">
        <f t="shared" si="351"/>
        <v>5200</v>
      </c>
      <c r="U2312" s="290">
        <f t="shared" si="352"/>
        <v>-9970200</v>
      </c>
      <c r="V2312" s="77"/>
      <c r="W2312" s="8"/>
      <c r="X2312" s="8"/>
    </row>
    <row r="2313" spans="3:24" x14ac:dyDescent="0.25">
      <c r="C2313" s="295">
        <f t="shared" si="353"/>
        <v>0</v>
      </c>
      <c r="D2313" s="92">
        <f t="shared" si="354"/>
        <v>0</v>
      </c>
      <c r="E2313" s="92">
        <f t="shared" si="350"/>
        <v>0</v>
      </c>
      <c r="F2313" s="92">
        <f t="shared" si="355"/>
        <v>0</v>
      </c>
      <c r="G2313" s="92"/>
      <c r="H2313" s="233"/>
      <c r="I2313" s="233"/>
      <c r="J2313" s="233"/>
      <c r="K2313" s="233"/>
      <c r="L2313" s="233"/>
      <c r="M2313" s="233"/>
      <c r="O2313" s="138"/>
      <c r="P2313" s="138">
        <f t="shared" si="356"/>
        <v>2302</v>
      </c>
      <c r="Q2313" s="290">
        <f t="shared" si="357"/>
        <v>-9969350</v>
      </c>
      <c r="R2313" s="290">
        <f t="shared" si="358"/>
        <v>4350</v>
      </c>
      <c r="S2313" s="290">
        <f t="shared" si="359"/>
        <v>-9973700</v>
      </c>
      <c r="T2313" s="290">
        <f t="shared" si="351"/>
        <v>5200</v>
      </c>
      <c r="U2313" s="290">
        <f t="shared" si="352"/>
        <v>-9974550</v>
      </c>
      <c r="V2313" s="77"/>
      <c r="W2313" s="8"/>
      <c r="X2313" s="8"/>
    </row>
    <row r="2314" spans="3:24" x14ac:dyDescent="0.25">
      <c r="C2314" s="295">
        <f t="shared" si="353"/>
        <v>0</v>
      </c>
      <c r="D2314" s="92">
        <f t="shared" si="354"/>
        <v>0</v>
      </c>
      <c r="E2314" s="92">
        <f t="shared" si="350"/>
        <v>0</v>
      </c>
      <c r="F2314" s="92">
        <f t="shared" si="355"/>
        <v>0</v>
      </c>
      <c r="G2314" s="92"/>
      <c r="H2314" s="233"/>
      <c r="I2314" s="233"/>
      <c r="J2314" s="233"/>
      <c r="K2314" s="233"/>
      <c r="L2314" s="233"/>
      <c r="M2314" s="233"/>
      <c r="O2314" s="138"/>
      <c r="P2314" s="138">
        <f t="shared" si="356"/>
        <v>2303</v>
      </c>
      <c r="Q2314" s="290">
        <f t="shared" si="357"/>
        <v>-9973700</v>
      </c>
      <c r="R2314" s="290">
        <f t="shared" si="358"/>
        <v>4350</v>
      </c>
      <c r="S2314" s="290">
        <f t="shared" si="359"/>
        <v>-9978050</v>
      </c>
      <c r="T2314" s="290">
        <f t="shared" si="351"/>
        <v>5200</v>
      </c>
      <c r="U2314" s="290">
        <f t="shared" si="352"/>
        <v>-9978900</v>
      </c>
      <c r="V2314" s="77"/>
      <c r="W2314" s="8"/>
      <c r="X2314" s="8"/>
    </row>
    <row r="2315" spans="3:24" x14ac:dyDescent="0.25">
      <c r="C2315" s="295">
        <f t="shared" si="353"/>
        <v>0</v>
      </c>
      <c r="D2315" s="92">
        <f t="shared" si="354"/>
        <v>0</v>
      </c>
      <c r="E2315" s="92">
        <f t="shared" si="350"/>
        <v>0</v>
      </c>
      <c r="F2315" s="92">
        <f t="shared" si="355"/>
        <v>0</v>
      </c>
      <c r="G2315" s="92"/>
      <c r="H2315" s="233"/>
      <c r="I2315" s="233"/>
      <c r="J2315" s="233"/>
      <c r="K2315" s="233"/>
      <c r="L2315" s="233"/>
      <c r="M2315" s="233"/>
      <c r="O2315" s="138"/>
      <c r="P2315" s="138">
        <f t="shared" si="356"/>
        <v>2304</v>
      </c>
      <c r="Q2315" s="290">
        <f t="shared" si="357"/>
        <v>-9978050</v>
      </c>
      <c r="R2315" s="290">
        <f t="shared" si="358"/>
        <v>4350</v>
      </c>
      <c r="S2315" s="290">
        <f t="shared" si="359"/>
        <v>-9982400</v>
      </c>
      <c r="T2315" s="290">
        <f t="shared" si="351"/>
        <v>5200</v>
      </c>
      <c r="U2315" s="290">
        <f t="shared" si="352"/>
        <v>-9983250</v>
      </c>
      <c r="V2315" s="77"/>
      <c r="W2315" s="8"/>
      <c r="X2315" s="8"/>
    </row>
    <row r="2316" spans="3:24" x14ac:dyDescent="0.25">
      <c r="C2316" s="295">
        <f t="shared" si="353"/>
        <v>0</v>
      </c>
      <c r="D2316" s="92">
        <f t="shared" si="354"/>
        <v>0</v>
      </c>
      <c r="E2316" s="92">
        <f t="shared" si="350"/>
        <v>0</v>
      </c>
      <c r="F2316" s="92">
        <f t="shared" si="355"/>
        <v>0</v>
      </c>
      <c r="G2316" s="92"/>
      <c r="H2316" s="233"/>
      <c r="I2316" s="233"/>
      <c r="J2316" s="233"/>
      <c r="K2316" s="233"/>
      <c r="L2316" s="233"/>
      <c r="M2316" s="233"/>
      <c r="O2316" s="138"/>
      <c r="P2316" s="138">
        <f t="shared" si="356"/>
        <v>2305</v>
      </c>
      <c r="Q2316" s="290">
        <f t="shared" si="357"/>
        <v>-9982400</v>
      </c>
      <c r="R2316" s="290">
        <f t="shared" si="358"/>
        <v>4350</v>
      </c>
      <c r="S2316" s="290">
        <f t="shared" si="359"/>
        <v>-9986750</v>
      </c>
      <c r="T2316" s="290">
        <f t="shared" si="351"/>
        <v>5200</v>
      </c>
      <c r="U2316" s="290">
        <f t="shared" si="352"/>
        <v>-9987600</v>
      </c>
      <c r="V2316" s="77"/>
      <c r="W2316" s="8"/>
      <c r="X2316" s="8"/>
    </row>
    <row r="2317" spans="3:24" x14ac:dyDescent="0.25">
      <c r="C2317" s="295">
        <f t="shared" si="353"/>
        <v>0</v>
      </c>
      <c r="D2317" s="92">
        <f t="shared" si="354"/>
        <v>0</v>
      </c>
      <c r="E2317" s="92">
        <f t="shared" ref="E2317:E2380" si="360">IF(U2317&lt;0,0,U2317)</f>
        <v>0</v>
      </c>
      <c r="F2317" s="92">
        <f t="shared" si="355"/>
        <v>0</v>
      </c>
      <c r="G2317" s="92"/>
      <c r="H2317" s="233"/>
      <c r="I2317" s="233"/>
      <c r="J2317" s="233"/>
      <c r="K2317" s="233"/>
      <c r="L2317" s="233"/>
      <c r="M2317" s="233"/>
      <c r="O2317" s="138"/>
      <c r="P2317" s="138">
        <f t="shared" si="356"/>
        <v>2306</v>
      </c>
      <c r="Q2317" s="290">
        <f t="shared" si="357"/>
        <v>-9986750</v>
      </c>
      <c r="R2317" s="290">
        <f t="shared" si="358"/>
        <v>4350</v>
      </c>
      <c r="S2317" s="290">
        <f t="shared" si="359"/>
        <v>-9991100</v>
      </c>
      <c r="T2317" s="290">
        <f t="shared" ref="T2317:T2380" si="361">IF(S2317&lt;$E$5,$E$5,S2317)</f>
        <v>5200</v>
      </c>
      <c r="U2317" s="290">
        <f t="shared" ref="U2317:U2380" si="362">+Q2317-T2317</f>
        <v>-9991950</v>
      </c>
      <c r="V2317" s="77"/>
      <c r="W2317" s="8"/>
      <c r="X2317" s="8"/>
    </row>
    <row r="2318" spans="3:24" x14ac:dyDescent="0.25">
      <c r="C2318" s="295">
        <f t="shared" ref="C2318:C2381" si="363">IF(U2318&lt;=0,0,P2318)</f>
        <v>0</v>
      </c>
      <c r="D2318" s="92">
        <f t="shared" ref="D2318:D2381" si="364">IF(U2318&lt;=0,0,F2317)</f>
        <v>0</v>
      </c>
      <c r="E2318" s="92">
        <f t="shared" si="360"/>
        <v>0</v>
      </c>
      <c r="F2318" s="92">
        <f t="shared" ref="F2318:F2381" si="365">+D2318-E2318</f>
        <v>0</v>
      </c>
      <c r="G2318" s="92"/>
      <c r="H2318" s="233"/>
      <c r="I2318" s="233"/>
      <c r="J2318" s="233"/>
      <c r="K2318" s="233"/>
      <c r="L2318" s="233"/>
      <c r="M2318" s="233"/>
      <c r="O2318" s="138"/>
      <c r="P2318" s="138">
        <f t="shared" ref="P2318:P2381" si="366">+P2317+1</f>
        <v>2307</v>
      </c>
      <c r="Q2318" s="290">
        <f t="shared" ref="Q2318:Q2381" si="367">+S2317</f>
        <v>-9991100</v>
      </c>
      <c r="R2318" s="290">
        <f t="shared" ref="R2318:R2381" si="368">+R2317</f>
        <v>4350</v>
      </c>
      <c r="S2318" s="290">
        <f t="shared" ref="S2318:S2381" si="369">+Q2318-R2318</f>
        <v>-9995450</v>
      </c>
      <c r="T2318" s="290">
        <f t="shared" si="361"/>
        <v>5200</v>
      </c>
      <c r="U2318" s="290">
        <f t="shared" si="362"/>
        <v>-9996300</v>
      </c>
      <c r="V2318" s="77"/>
      <c r="W2318" s="8"/>
      <c r="X2318" s="8"/>
    </row>
    <row r="2319" spans="3:24" x14ac:dyDescent="0.25">
      <c r="C2319" s="295">
        <f t="shared" si="363"/>
        <v>0</v>
      </c>
      <c r="D2319" s="92">
        <f t="shared" si="364"/>
        <v>0</v>
      </c>
      <c r="E2319" s="92">
        <f t="shared" si="360"/>
        <v>0</v>
      </c>
      <c r="F2319" s="92">
        <f t="shared" si="365"/>
        <v>0</v>
      </c>
      <c r="G2319" s="92"/>
      <c r="H2319" s="233"/>
      <c r="I2319" s="233"/>
      <c r="J2319" s="233"/>
      <c r="K2319" s="233"/>
      <c r="L2319" s="233"/>
      <c r="M2319" s="233"/>
      <c r="O2319" s="138"/>
      <c r="P2319" s="138">
        <f t="shared" si="366"/>
        <v>2308</v>
      </c>
      <c r="Q2319" s="290">
        <f t="shared" si="367"/>
        <v>-9995450</v>
      </c>
      <c r="R2319" s="290">
        <f t="shared" si="368"/>
        <v>4350</v>
      </c>
      <c r="S2319" s="290">
        <f t="shared" si="369"/>
        <v>-9999800</v>
      </c>
      <c r="T2319" s="290">
        <f t="shared" si="361"/>
        <v>5200</v>
      </c>
      <c r="U2319" s="290">
        <f t="shared" si="362"/>
        <v>-10000650</v>
      </c>
      <c r="V2319" s="77"/>
      <c r="W2319" s="8"/>
      <c r="X2319" s="8"/>
    </row>
    <row r="2320" spans="3:24" x14ac:dyDescent="0.25">
      <c r="C2320" s="295">
        <f t="shared" si="363"/>
        <v>0</v>
      </c>
      <c r="D2320" s="92">
        <f t="shared" si="364"/>
        <v>0</v>
      </c>
      <c r="E2320" s="92">
        <f t="shared" si="360"/>
        <v>0</v>
      </c>
      <c r="F2320" s="92">
        <f t="shared" si="365"/>
        <v>0</v>
      </c>
      <c r="G2320" s="92"/>
      <c r="H2320" s="233"/>
      <c r="I2320" s="233"/>
      <c r="J2320" s="233"/>
      <c r="K2320" s="233"/>
      <c r="L2320" s="233"/>
      <c r="M2320" s="233"/>
      <c r="O2320" s="138"/>
      <c r="P2320" s="138">
        <f t="shared" si="366"/>
        <v>2309</v>
      </c>
      <c r="Q2320" s="290">
        <f t="shared" si="367"/>
        <v>-9999800</v>
      </c>
      <c r="R2320" s="290">
        <f t="shared" si="368"/>
        <v>4350</v>
      </c>
      <c r="S2320" s="290">
        <f t="shared" si="369"/>
        <v>-10004150</v>
      </c>
      <c r="T2320" s="290">
        <f t="shared" si="361"/>
        <v>5200</v>
      </c>
      <c r="U2320" s="290">
        <f t="shared" si="362"/>
        <v>-10005000</v>
      </c>
      <c r="V2320" s="77"/>
      <c r="W2320" s="8"/>
      <c r="X2320" s="8"/>
    </row>
    <row r="2321" spans="3:24" x14ac:dyDescent="0.25">
      <c r="C2321" s="295">
        <f t="shared" si="363"/>
        <v>0</v>
      </c>
      <c r="D2321" s="92">
        <f t="shared" si="364"/>
        <v>0</v>
      </c>
      <c r="E2321" s="92">
        <f t="shared" si="360"/>
        <v>0</v>
      </c>
      <c r="F2321" s="92">
        <f t="shared" si="365"/>
        <v>0</v>
      </c>
      <c r="G2321" s="92"/>
      <c r="H2321" s="233"/>
      <c r="I2321" s="233"/>
      <c r="J2321" s="233"/>
      <c r="K2321" s="233"/>
      <c r="L2321" s="233"/>
      <c r="M2321" s="233"/>
      <c r="O2321" s="138"/>
      <c r="P2321" s="138">
        <f t="shared" si="366"/>
        <v>2310</v>
      </c>
      <c r="Q2321" s="290">
        <f t="shared" si="367"/>
        <v>-10004150</v>
      </c>
      <c r="R2321" s="290">
        <f t="shared" si="368"/>
        <v>4350</v>
      </c>
      <c r="S2321" s="290">
        <f t="shared" si="369"/>
        <v>-10008500</v>
      </c>
      <c r="T2321" s="290">
        <f t="shared" si="361"/>
        <v>5200</v>
      </c>
      <c r="U2321" s="290">
        <f t="shared" si="362"/>
        <v>-10009350</v>
      </c>
      <c r="V2321" s="77"/>
      <c r="W2321" s="8"/>
      <c r="X2321" s="8"/>
    </row>
    <row r="2322" spans="3:24" x14ac:dyDescent="0.25">
      <c r="C2322" s="295">
        <f t="shared" si="363"/>
        <v>0</v>
      </c>
      <c r="D2322" s="92">
        <f t="shared" si="364"/>
        <v>0</v>
      </c>
      <c r="E2322" s="92">
        <f t="shared" si="360"/>
        <v>0</v>
      </c>
      <c r="F2322" s="92">
        <f t="shared" si="365"/>
        <v>0</v>
      </c>
      <c r="G2322" s="92"/>
      <c r="H2322" s="233"/>
      <c r="I2322" s="233"/>
      <c r="J2322" s="233"/>
      <c r="K2322" s="233"/>
      <c r="L2322" s="233"/>
      <c r="M2322" s="233"/>
      <c r="O2322" s="138"/>
      <c r="P2322" s="138">
        <f t="shared" si="366"/>
        <v>2311</v>
      </c>
      <c r="Q2322" s="290">
        <f t="shared" si="367"/>
        <v>-10008500</v>
      </c>
      <c r="R2322" s="290">
        <f t="shared" si="368"/>
        <v>4350</v>
      </c>
      <c r="S2322" s="290">
        <f t="shared" si="369"/>
        <v>-10012850</v>
      </c>
      <c r="T2322" s="290">
        <f t="shared" si="361"/>
        <v>5200</v>
      </c>
      <c r="U2322" s="290">
        <f t="shared" si="362"/>
        <v>-10013700</v>
      </c>
      <c r="V2322" s="77"/>
      <c r="W2322" s="8"/>
      <c r="X2322" s="8"/>
    </row>
    <row r="2323" spans="3:24" x14ac:dyDescent="0.25">
      <c r="C2323" s="295">
        <f t="shared" si="363"/>
        <v>0</v>
      </c>
      <c r="D2323" s="92">
        <f t="shared" si="364"/>
        <v>0</v>
      </c>
      <c r="E2323" s="92">
        <f t="shared" si="360"/>
        <v>0</v>
      </c>
      <c r="F2323" s="92">
        <f t="shared" si="365"/>
        <v>0</v>
      </c>
      <c r="G2323" s="92"/>
      <c r="H2323" s="233"/>
      <c r="I2323" s="233"/>
      <c r="J2323" s="233"/>
      <c r="K2323" s="233"/>
      <c r="L2323" s="233"/>
      <c r="M2323" s="233"/>
      <c r="O2323" s="138"/>
      <c r="P2323" s="138">
        <f t="shared" si="366"/>
        <v>2312</v>
      </c>
      <c r="Q2323" s="290">
        <f t="shared" si="367"/>
        <v>-10012850</v>
      </c>
      <c r="R2323" s="290">
        <f t="shared" si="368"/>
        <v>4350</v>
      </c>
      <c r="S2323" s="290">
        <f t="shared" si="369"/>
        <v>-10017200</v>
      </c>
      <c r="T2323" s="290">
        <f t="shared" si="361"/>
        <v>5200</v>
      </c>
      <c r="U2323" s="290">
        <f t="shared" si="362"/>
        <v>-10018050</v>
      </c>
      <c r="V2323" s="77"/>
      <c r="W2323" s="8"/>
      <c r="X2323" s="8"/>
    </row>
    <row r="2324" spans="3:24" x14ac:dyDescent="0.25">
      <c r="C2324" s="295">
        <f t="shared" si="363"/>
        <v>0</v>
      </c>
      <c r="D2324" s="92">
        <f t="shared" si="364"/>
        <v>0</v>
      </c>
      <c r="E2324" s="92">
        <f t="shared" si="360"/>
        <v>0</v>
      </c>
      <c r="F2324" s="92">
        <f t="shared" si="365"/>
        <v>0</v>
      </c>
      <c r="G2324" s="92"/>
      <c r="H2324" s="233"/>
      <c r="I2324" s="233"/>
      <c r="J2324" s="233"/>
      <c r="K2324" s="233"/>
      <c r="L2324" s="233"/>
      <c r="M2324" s="233"/>
      <c r="O2324" s="138"/>
      <c r="P2324" s="138">
        <f t="shared" si="366"/>
        <v>2313</v>
      </c>
      <c r="Q2324" s="290">
        <f t="shared" si="367"/>
        <v>-10017200</v>
      </c>
      <c r="R2324" s="290">
        <f t="shared" si="368"/>
        <v>4350</v>
      </c>
      <c r="S2324" s="290">
        <f t="shared" si="369"/>
        <v>-10021550</v>
      </c>
      <c r="T2324" s="290">
        <f t="shared" si="361"/>
        <v>5200</v>
      </c>
      <c r="U2324" s="290">
        <f t="shared" si="362"/>
        <v>-10022400</v>
      </c>
      <c r="V2324" s="77"/>
      <c r="W2324" s="8"/>
      <c r="X2324" s="8"/>
    </row>
    <row r="2325" spans="3:24" x14ac:dyDescent="0.25">
      <c r="C2325" s="295">
        <f t="shared" si="363"/>
        <v>0</v>
      </c>
      <c r="D2325" s="92">
        <f t="shared" si="364"/>
        <v>0</v>
      </c>
      <c r="E2325" s="92">
        <f t="shared" si="360"/>
        <v>0</v>
      </c>
      <c r="F2325" s="92">
        <f t="shared" si="365"/>
        <v>0</v>
      </c>
      <c r="G2325" s="92"/>
      <c r="H2325" s="233"/>
      <c r="I2325" s="233"/>
      <c r="J2325" s="233"/>
      <c r="K2325" s="233"/>
      <c r="L2325" s="233"/>
      <c r="M2325" s="233"/>
      <c r="O2325" s="138"/>
      <c r="P2325" s="138">
        <f t="shared" si="366"/>
        <v>2314</v>
      </c>
      <c r="Q2325" s="290">
        <f t="shared" si="367"/>
        <v>-10021550</v>
      </c>
      <c r="R2325" s="290">
        <f t="shared" si="368"/>
        <v>4350</v>
      </c>
      <c r="S2325" s="290">
        <f t="shared" si="369"/>
        <v>-10025900</v>
      </c>
      <c r="T2325" s="290">
        <f t="shared" si="361"/>
        <v>5200</v>
      </c>
      <c r="U2325" s="290">
        <f t="shared" si="362"/>
        <v>-10026750</v>
      </c>
      <c r="V2325" s="77"/>
      <c r="W2325" s="8"/>
      <c r="X2325" s="8"/>
    </row>
    <row r="2326" spans="3:24" x14ac:dyDescent="0.25">
      <c r="C2326" s="295">
        <f t="shared" si="363"/>
        <v>0</v>
      </c>
      <c r="D2326" s="92">
        <f t="shared" si="364"/>
        <v>0</v>
      </c>
      <c r="E2326" s="92">
        <f t="shared" si="360"/>
        <v>0</v>
      </c>
      <c r="F2326" s="92">
        <f t="shared" si="365"/>
        <v>0</v>
      </c>
      <c r="G2326" s="92"/>
      <c r="H2326" s="233"/>
      <c r="I2326" s="233"/>
      <c r="J2326" s="233"/>
      <c r="K2326" s="233"/>
      <c r="L2326" s="233"/>
      <c r="M2326" s="233"/>
      <c r="O2326" s="138"/>
      <c r="P2326" s="138">
        <f t="shared" si="366"/>
        <v>2315</v>
      </c>
      <c r="Q2326" s="290">
        <f t="shared" si="367"/>
        <v>-10025900</v>
      </c>
      <c r="R2326" s="290">
        <f t="shared" si="368"/>
        <v>4350</v>
      </c>
      <c r="S2326" s="290">
        <f t="shared" si="369"/>
        <v>-10030250</v>
      </c>
      <c r="T2326" s="290">
        <f t="shared" si="361"/>
        <v>5200</v>
      </c>
      <c r="U2326" s="290">
        <f t="shared" si="362"/>
        <v>-10031100</v>
      </c>
      <c r="V2326" s="77"/>
      <c r="W2326" s="8"/>
      <c r="X2326" s="8"/>
    </row>
    <row r="2327" spans="3:24" x14ac:dyDescent="0.25">
      <c r="C2327" s="295">
        <f t="shared" si="363"/>
        <v>0</v>
      </c>
      <c r="D2327" s="92">
        <f t="shared" si="364"/>
        <v>0</v>
      </c>
      <c r="E2327" s="92">
        <f t="shared" si="360"/>
        <v>0</v>
      </c>
      <c r="F2327" s="92">
        <f t="shared" si="365"/>
        <v>0</v>
      </c>
      <c r="G2327" s="92"/>
      <c r="H2327" s="233"/>
      <c r="I2327" s="233"/>
      <c r="J2327" s="233"/>
      <c r="K2327" s="233"/>
      <c r="L2327" s="233"/>
      <c r="M2327" s="233"/>
      <c r="O2327" s="138"/>
      <c r="P2327" s="138">
        <f t="shared" si="366"/>
        <v>2316</v>
      </c>
      <c r="Q2327" s="290">
        <f t="shared" si="367"/>
        <v>-10030250</v>
      </c>
      <c r="R2327" s="290">
        <f t="shared" si="368"/>
        <v>4350</v>
      </c>
      <c r="S2327" s="290">
        <f t="shared" si="369"/>
        <v>-10034600</v>
      </c>
      <c r="T2327" s="290">
        <f t="shared" si="361"/>
        <v>5200</v>
      </c>
      <c r="U2327" s="290">
        <f t="shared" si="362"/>
        <v>-10035450</v>
      </c>
      <c r="V2327" s="77"/>
      <c r="W2327" s="8"/>
      <c r="X2327" s="8"/>
    </row>
    <row r="2328" spans="3:24" x14ac:dyDescent="0.25">
      <c r="C2328" s="295">
        <f t="shared" si="363"/>
        <v>0</v>
      </c>
      <c r="D2328" s="92">
        <f t="shared" si="364"/>
        <v>0</v>
      </c>
      <c r="E2328" s="92">
        <f t="shared" si="360"/>
        <v>0</v>
      </c>
      <c r="F2328" s="92">
        <f t="shared" si="365"/>
        <v>0</v>
      </c>
      <c r="G2328" s="92"/>
      <c r="H2328" s="233"/>
      <c r="I2328" s="233"/>
      <c r="J2328" s="233"/>
      <c r="K2328" s="233"/>
      <c r="L2328" s="233"/>
      <c r="M2328" s="233"/>
      <c r="O2328" s="138"/>
      <c r="P2328" s="138">
        <f t="shared" si="366"/>
        <v>2317</v>
      </c>
      <c r="Q2328" s="290">
        <f t="shared" si="367"/>
        <v>-10034600</v>
      </c>
      <c r="R2328" s="290">
        <f t="shared" si="368"/>
        <v>4350</v>
      </c>
      <c r="S2328" s="290">
        <f t="shared" si="369"/>
        <v>-10038950</v>
      </c>
      <c r="T2328" s="290">
        <f t="shared" si="361"/>
        <v>5200</v>
      </c>
      <c r="U2328" s="290">
        <f t="shared" si="362"/>
        <v>-10039800</v>
      </c>
      <c r="V2328" s="77"/>
      <c r="W2328" s="8"/>
      <c r="X2328" s="8"/>
    </row>
    <row r="2329" spans="3:24" x14ac:dyDescent="0.25">
      <c r="C2329" s="295">
        <f t="shared" si="363"/>
        <v>0</v>
      </c>
      <c r="D2329" s="92">
        <f t="shared" si="364"/>
        <v>0</v>
      </c>
      <c r="E2329" s="92">
        <f t="shared" si="360"/>
        <v>0</v>
      </c>
      <c r="F2329" s="92">
        <f t="shared" si="365"/>
        <v>0</v>
      </c>
      <c r="G2329" s="92"/>
      <c r="H2329" s="233"/>
      <c r="I2329" s="233"/>
      <c r="J2329" s="233"/>
      <c r="K2329" s="233"/>
      <c r="L2329" s="233"/>
      <c r="M2329" s="233"/>
      <c r="O2329" s="138"/>
      <c r="P2329" s="138">
        <f t="shared" si="366"/>
        <v>2318</v>
      </c>
      <c r="Q2329" s="290">
        <f t="shared" si="367"/>
        <v>-10038950</v>
      </c>
      <c r="R2329" s="290">
        <f t="shared" si="368"/>
        <v>4350</v>
      </c>
      <c r="S2329" s="290">
        <f t="shared" si="369"/>
        <v>-10043300</v>
      </c>
      <c r="T2329" s="290">
        <f t="shared" si="361"/>
        <v>5200</v>
      </c>
      <c r="U2329" s="290">
        <f t="shared" si="362"/>
        <v>-10044150</v>
      </c>
      <c r="V2329" s="77"/>
      <c r="W2329" s="8"/>
      <c r="X2329" s="8"/>
    </row>
    <row r="2330" spans="3:24" x14ac:dyDescent="0.25">
      <c r="C2330" s="295">
        <f t="shared" si="363"/>
        <v>0</v>
      </c>
      <c r="D2330" s="92">
        <f t="shared" si="364"/>
        <v>0</v>
      </c>
      <c r="E2330" s="92">
        <f t="shared" si="360"/>
        <v>0</v>
      </c>
      <c r="F2330" s="92">
        <f t="shared" si="365"/>
        <v>0</v>
      </c>
      <c r="G2330" s="92"/>
      <c r="H2330" s="233"/>
      <c r="I2330" s="233"/>
      <c r="J2330" s="233"/>
      <c r="K2330" s="233"/>
      <c r="L2330" s="233"/>
      <c r="M2330" s="233"/>
      <c r="O2330" s="138"/>
      <c r="P2330" s="138">
        <f t="shared" si="366"/>
        <v>2319</v>
      </c>
      <c r="Q2330" s="290">
        <f t="shared" si="367"/>
        <v>-10043300</v>
      </c>
      <c r="R2330" s="290">
        <f t="shared" si="368"/>
        <v>4350</v>
      </c>
      <c r="S2330" s="290">
        <f t="shared" si="369"/>
        <v>-10047650</v>
      </c>
      <c r="T2330" s="290">
        <f t="shared" si="361"/>
        <v>5200</v>
      </c>
      <c r="U2330" s="290">
        <f t="shared" si="362"/>
        <v>-10048500</v>
      </c>
      <c r="V2330" s="77"/>
      <c r="W2330" s="8"/>
      <c r="X2330" s="8"/>
    </row>
    <row r="2331" spans="3:24" x14ac:dyDescent="0.25">
      <c r="C2331" s="295">
        <f t="shared" si="363"/>
        <v>0</v>
      </c>
      <c r="D2331" s="92">
        <f t="shared" si="364"/>
        <v>0</v>
      </c>
      <c r="E2331" s="92">
        <f t="shared" si="360"/>
        <v>0</v>
      </c>
      <c r="F2331" s="92">
        <f t="shared" si="365"/>
        <v>0</v>
      </c>
      <c r="G2331" s="92"/>
      <c r="H2331" s="233"/>
      <c r="I2331" s="233"/>
      <c r="J2331" s="233"/>
      <c r="K2331" s="233"/>
      <c r="L2331" s="233"/>
      <c r="M2331" s="233"/>
      <c r="O2331" s="138"/>
      <c r="P2331" s="138">
        <f t="shared" si="366"/>
        <v>2320</v>
      </c>
      <c r="Q2331" s="290">
        <f t="shared" si="367"/>
        <v>-10047650</v>
      </c>
      <c r="R2331" s="290">
        <f t="shared" si="368"/>
        <v>4350</v>
      </c>
      <c r="S2331" s="290">
        <f t="shared" si="369"/>
        <v>-10052000</v>
      </c>
      <c r="T2331" s="290">
        <f t="shared" si="361"/>
        <v>5200</v>
      </c>
      <c r="U2331" s="290">
        <f t="shared" si="362"/>
        <v>-10052850</v>
      </c>
      <c r="V2331" s="77"/>
      <c r="W2331" s="8"/>
      <c r="X2331" s="8"/>
    </row>
    <row r="2332" spans="3:24" x14ac:dyDescent="0.25">
      <c r="C2332" s="295">
        <f t="shared" si="363"/>
        <v>0</v>
      </c>
      <c r="D2332" s="92">
        <f t="shared" si="364"/>
        <v>0</v>
      </c>
      <c r="E2332" s="92">
        <f t="shared" si="360"/>
        <v>0</v>
      </c>
      <c r="F2332" s="92">
        <f t="shared" si="365"/>
        <v>0</v>
      </c>
      <c r="G2332" s="92"/>
      <c r="H2332" s="233"/>
      <c r="I2332" s="233"/>
      <c r="J2332" s="233"/>
      <c r="K2332" s="233"/>
      <c r="L2332" s="233"/>
      <c r="M2332" s="233"/>
      <c r="O2332" s="138"/>
      <c r="P2332" s="138">
        <f t="shared" si="366"/>
        <v>2321</v>
      </c>
      <c r="Q2332" s="290">
        <f t="shared" si="367"/>
        <v>-10052000</v>
      </c>
      <c r="R2332" s="290">
        <f t="shared" si="368"/>
        <v>4350</v>
      </c>
      <c r="S2332" s="290">
        <f t="shared" si="369"/>
        <v>-10056350</v>
      </c>
      <c r="T2332" s="290">
        <f t="shared" si="361"/>
        <v>5200</v>
      </c>
      <c r="U2332" s="290">
        <f t="shared" si="362"/>
        <v>-10057200</v>
      </c>
      <c r="V2332" s="77"/>
      <c r="W2332" s="8"/>
      <c r="X2332" s="8"/>
    </row>
    <row r="2333" spans="3:24" x14ac:dyDescent="0.25">
      <c r="C2333" s="295">
        <f t="shared" si="363"/>
        <v>0</v>
      </c>
      <c r="D2333" s="92">
        <f t="shared" si="364"/>
        <v>0</v>
      </c>
      <c r="E2333" s="92">
        <f t="shared" si="360"/>
        <v>0</v>
      </c>
      <c r="F2333" s="92">
        <f t="shared" si="365"/>
        <v>0</v>
      </c>
      <c r="G2333" s="92"/>
      <c r="H2333" s="233"/>
      <c r="I2333" s="233"/>
      <c r="J2333" s="233"/>
      <c r="K2333" s="233"/>
      <c r="L2333" s="233"/>
      <c r="M2333" s="233"/>
      <c r="O2333" s="138"/>
      <c r="P2333" s="138">
        <f t="shared" si="366"/>
        <v>2322</v>
      </c>
      <c r="Q2333" s="290">
        <f t="shared" si="367"/>
        <v>-10056350</v>
      </c>
      <c r="R2333" s="290">
        <f t="shared" si="368"/>
        <v>4350</v>
      </c>
      <c r="S2333" s="290">
        <f t="shared" si="369"/>
        <v>-10060700</v>
      </c>
      <c r="T2333" s="290">
        <f t="shared" si="361"/>
        <v>5200</v>
      </c>
      <c r="U2333" s="290">
        <f t="shared" si="362"/>
        <v>-10061550</v>
      </c>
      <c r="V2333" s="77"/>
      <c r="W2333" s="8"/>
      <c r="X2333" s="8"/>
    </row>
    <row r="2334" spans="3:24" x14ac:dyDescent="0.25">
      <c r="C2334" s="295">
        <f t="shared" si="363"/>
        <v>0</v>
      </c>
      <c r="D2334" s="92">
        <f t="shared" si="364"/>
        <v>0</v>
      </c>
      <c r="E2334" s="92">
        <f t="shared" si="360"/>
        <v>0</v>
      </c>
      <c r="F2334" s="92">
        <f t="shared" si="365"/>
        <v>0</v>
      </c>
      <c r="G2334" s="92"/>
      <c r="H2334" s="233"/>
      <c r="I2334" s="233"/>
      <c r="J2334" s="233"/>
      <c r="K2334" s="233"/>
      <c r="L2334" s="233"/>
      <c r="M2334" s="233"/>
      <c r="O2334" s="138"/>
      <c r="P2334" s="138">
        <f t="shared" si="366"/>
        <v>2323</v>
      </c>
      <c r="Q2334" s="290">
        <f t="shared" si="367"/>
        <v>-10060700</v>
      </c>
      <c r="R2334" s="290">
        <f t="shared" si="368"/>
        <v>4350</v>
      </c>
      <c r="S2334" s="290">
        <f t="shared" si="369"/>
        <v>-10065050</v>
      </c>
      <c r="T2334" s="290">
        <f t="shared" si="361"/>
        <v>5200</v>
      </c>
      <c r="U2334" s="290">
        <f t="shared" si="362"/>
        <v>-10065900</v>
      </c>
      <c r="V2334" s="77"/>
      <c r="W2334" s="8"/>
      <c r="X2334" s="8"/>
    </row>
    <row r="2335" spans="3:24" x14ac:dyDescent="0.25">
      <c r="C2335" s="295">
        <f t="shared" si="363"/>
        <v>0</v>
      </c>
      <c r="D2335" s="92">
        <f t="shared" si="364"/>
        <v>0</v>
      </c>
      <c r="E2335" s="92">
        <f t="shared" si="360"/>
        <v>0</v>
      </c>
      <c r="F2335" s="92">
        <f t="shared" si="365"/>
        <v>0</v>
      </c>
      <c r="G2335" s="92"/>
      <c r="H2335" s="233"/>
      <c r="I2335" s="233"/>
      <c r="J2335" s="233"/>
      <c r="K2335" s="233"/>
      <c r="L2335" s="233"/>
      <c r="M2335" s="233"/>
      <c r="O2335" s="138"/>
      <c r="P2335" s="138">
        <f t="shared" si="366"/>
        <v>2324</v>
      </c>
      <c r="Q2335" s="290">
        <f t="shared" si="367"/>
        <v>-10065050</v>
      </c>
      <c r="R2335" s="290">
        <f t="shared" si="368"/>
        <v>4350</v>
      </c>
      <c r="S2335" s="290">
        <f t="shared" si="369"/>
        <v>-10069400</v>
      </c>
      <c r="T2335" s="290">
        <f t="shared" si="361"/>
        <v>5200</v>
      </c>
      <c r="U2335" s="290">
        <f t="shared" si="362"/>
        <v>-10070250</v>
      </c>
      <c r="V2335" s="77"/>
      <c r="W2335" s="8"/>
      <c r="X2335" s="8"/>
    </row>
    <row r="2336" spans="3:24" x14ac:dyDescent="0.25">
      <c r="C2336" s="295">
        <f t="shared" si="363"/>
        <v>0</v>
      </c>
      <c r="D2336" s="92">
        <f t="shared" si="364"/>
        <v>0</v>
      </c>
      <c r="E2336" s="92">
        <f t="shared" si="360"/>
        <v>0</v>
      </c>
      <c r="F2336" s="92">
        <f t="shared" si="365"/>
        <v>0</v>
      </c>
      <c r="G2336" s="92"/>
      <c r="H2336" s="233"/>
      <c r="I2336" s="233"/>
      <c r="J2336" s="233"/>
      <c r="K2336" s="233"/>
      <c r="L2336" s="233"/>
      <c r="M2336" s="233"/>
      <c r="O2336" s="138"/>
      <c r="P2336" s="138">
        <f t="shared" si="366"/>
        <v>2325</v>
      </c>
      <c r="Q2336" s="290">
        <f t="shared" si="367"/>
        <v>-10069400</v>
      </c>
      <c r="R2336" s="290">
        <f t="shared" si="368"/>
        <v>4350</v>
      </c>
      <c r="S2336" s="290">
        <f t="shared" si="369"/>
        <v>-10073750</v>
      </c>
      <c r="T2336" s="290">
        <f t="shared" si="361"/>
        <v>5200</v>
      </c>
      <c r="U2336" s="290">
        <f t="shared" si="362"/>
        <v>-10074600</v>
      </c>
      <c r="V2336" s="77"/>
      <c r="W2336" s="8"/>
      <c r="X2336" s="8"/>
    </row>
    <row r="2337" spans="3:24" x14ac:dyDescent="0.25">
      <c r="C2337" s="295">
        <f t="shared" si="363"/>
        <v>0</v>
      </c>
      <c r="D2337" s="92">
        <f t="shared" si="364"/>
        <v>0</v>
      </c>
      <c r="E2337" s="92">
        <f t="shared" si="360"/>
        <v>0</v>
      </c>
      <c r="F2337" s="92">
        <f t="shared" si="365"/>
        <v>0</v>
      </c>
      <c r="G2337" s="92"/>
      <c r="H2337" s="233"/>
      <c r="I2337" s="233"/>
      <c r="J2337" s="233"/>
      <c r="K2337" s="233"/>
      <c r="L2337" s="233"/>
      <c r="M2337" s="233"/>
      <c r="O2337" s="138"/>
      <c r="P2337" s="138">
        <f t="shared" si="366"/>
        <v>2326</v>
      </c>
      <c r="Q2337" s="290">
        <f t="shared" si="367"/>
        <v>-10073750</v>
      </c>
      <c r="R2337" s="290">
        <f t="shared" si="368"/>
        <v>4350</v>
      </c>
      <c r="S2337" s="290">
        <f t="shared" si="369"/>
        <v>-10078100</v>
      </c>
      <c r="T2337" s="290">
        <f t="shared" si="361"/>
        <v>5200</v>
      </c>
      <c r="U2337" s="290">
        <f t="shared" si="362"/>
        <v>-10078950</v>
      </c>
      <c r="V2337" s="77"/>
      <c r="W2337" s="8"/>
      <c r="X2337" s="8"/>
    </row>
    <row r="2338" spans="3:24" x14ac:dyDescent="0.25">
      <c r="C2338" s="295">
        <f t="shared" si="363"/>
        <v>0</v>
      </c>
      <c r="D2338" s="92">
        <f t="shared" si="364"/>
        <v>0</v>
      </c>
      <c r="E2338" s="92">
        <f t="shared" si="360"/>
        <v>0</v>
      </c>
      <c r="F2338" s="92">
        <f t="shared" si="365"/>
        <v>0</v>
      </c>
      <c r="G2338" s="92"/>
      <c r="H2338" s="233"/>
      <c r="I2338" s="233"/>
      <c r="J2338" s="233"/>
      <c r="K2338" s="233"/>
      <c r="L2338" s="233"/>
      <c r="M2338" s="233"/>
      <c r="O2338" s="138"/>
      <c r="P2338" s="138">
        <f t="shared" si="366"/>
        <v>2327</v>
      </c>
      <c r="Q2338" s="290">
        <f t="shared" si="367"/>
        <v>-10078100</v>
      </c>
      <c r="R2338" s="290">
        <f t="shared" si="368"/>
        <v>4350</v>
      </c>
      <c r="S2338" s="290">
        <f t="shared" si="369"/>
        <v>-10082450</v>
      </c>
      <c r="T2338" s="290">
        <f t="shared" si="361"/>
        <v>5200</v>
      </c>
      <c r="U2338" s="290">
        <f t="shared" si="362"/>
        <v>-10083300</v>
      </c>
      <c r="V2338" s="77"/>
      <c r="W2338" s="8"/>
      <c r="X2338" s="8"/>
    </row>
    <row r="2339" spans="3:24" x14ac:dyDescent="0.25">
      <c r="C2339" s="295">
        <f t="shared" si="363"/>
        <v>0</v>
      </c>
      <c r="D2339" s="92">
        <f t="shared" si="364"/>
        <v>0</v>
      </c>
      <c r="E2339" s="92">
        <f t="shared" si="360"/>
        <v>0</v>
      </c>
      <c r="F2339" s="92">
        <f t="shared" si="365"/>
        <v>0</v>
      </c>
      <c r="G2339" s="92"/>
      <c r="H2339" s="233"/>
      <c r="I2339" s="233"/>
      <c r="J2339" s="233"/>
      <c r="K2339" s="233"/>
      <c r="L2339" s="233"/>
      <c r="M2339" s="233"/>
      <c r="O2339" s="138"/>
      <c r="P2339" s="138">
        <f t="shared" si="366"/>
        <v>2328</v>
      </c>
      <c r="Q2339" s="290">
        <f t="shared" si="367"/>
        <v>-10082450</v>
      </c>
      <c r="R2339" s="290">
        <f t="shared" si="368"/>
        <v>4350</v>
      </c>
      <c r="S2339" s="290">
        <f t="shared" si="369"/>
        <v>-10086800</v>
      </c>
      <c r="T2339" s="290">
        <f t="shared" si="361"/>
        <v>5200</v>
      </c>
      <c r="U2339" s="290">
        <f t="shared" si="362"/>
        <v>-10087650</v>
      </c>
      <c r="V2339" s="77"/>
      <c r="W2339" s="8"/>
      <c r="X2339" s="8"/>
    </row>
    <row r="2340" spans="3:24" x14ac:dyDescent="0.25">
      <c r="C2340" s="295">
        <f t="shared" si="363"/>
        <v>0</v>
      </c>
      <c r="D2340" s="92">
        <f t="shared" si="364"/>
        <v>0</v>
      </c>
      <c r="E2340" s="92">
        <f t="shared" si="360"/>
        <v>0</v>
      </c>
      <c r="F2340" s="92">
        <f t="shared" si="365"/>
        <v>0</v>
      </c>
      <c r="G2340" s="92"/>
      <c r="H2340" s="233"/>
      <c r="I2340" s="233"/>
      <c r="J2340" s="233"/>
      <c r="K2340" s="233"/>
      <c r="L2340" s="233"/>
      <c r="M2340" s="233"/>
      <c r="O2340" s="138"/>
      <c r="P2340" s="138">
        <f t="shared" si="366"/>
        <v>2329</v>
      </c>
      <c r="Q2340" s="290">
        <f t="shared" si="367"/>
        <v>-10086800</v>
      </c>
      <c r="R2340" s="290">
        <f t="shared" si="368"/>
        <v>4350</v>
      </c>
      <c r="S2340" s="290">
        <f t="shared" si="369"/>
        <v>-10091150</v>
      </c>
      <c r="T2340" s="290">
        <f t="shared" si="361"/>
        <v>5200</v>
      </c>
      <c r="U2340" s="290">
        <f t="shared" si="362"/>
        <v>-10092000</v>
      </c>
      <c r="V2340" s="77"/>
      <c r="W2340" s="8"/>
      <c r="X2340" s="8"/>
    </row>
    <row r="2341" spans="3:24" x14ac:dyDescent="0.25">
      <c r="C2341" s="295">
        <f t="shared" si="363"/>
        <v>0</v>
      </c>
      <c r="D2341" s="92">
        <f t="shared" si="364"/>
        <v>0</v>
      </c>
      <c r="E2341" s="92">
        <f t="shared" si="360"/>
        <v>0</v>
      </c>
      <c r="F2341" s="92">
        <f t="shared" si="365"/>
        <v>0</v>
      </c>
      <c r="G2341" s="92"/>
      <c r="H2341" s="233"/>
      <c r="I2341" s="233"/>
      <c r="J2341" s="233"/>
      <c r="K2341" s="233"/>
      <c r="L2341" s="233"/>
      <c r="M2341" s="233"/>
      <c r="O2341" s="138"/>
      <c r="P2341" s="138">
        <f t="shared" si="366"/>
        <v>2330</v>
      </c>
      <c r="Q2341" s="290">
        <f t="shared" si="367"/>
        <v>-10091150</v>
      </c>
      <c r="R2341" s="290">
        <f t="shared" si="368"/>
        <v>4350</v>
      </c>
      <c r="S2341" s="290">
        <f t="shared" si="369"/>
        <v>-10095500</v>
      </c>
      <c r="T2341" s="290">
        <f t="shared" si="361"/>
        <v>5200</v>
      </c>
      <c r="U2341" s="290">
        <f t="shared" si="362"/>
        <v>-10096350</v>
      </c>
      <c r="V2341" s="77"/>
      <c r="W2341" s="8"/>
      <c r="X2341" s="8"/>
    </row>
    <row r="2342" spans="3:24" x14ac:dyDescent="0.25">
      <c r="C2342" s="295">
        <f t="shared" si="363"/>
        <v>0</v>
      </c>
      <c r="D2342" s="92">
        <f t="shared" si="364"/>
        <v>0</v>
      </c>
      <c r="E2342" s="92">
        <f t="shared" si="360"/>
        <v>0</v>
      </c>
      <c r="F2342" s="92">
        <f t="shared" si="365"/>
        <v>0</v>
      </c>
      <c r="G2342" s="92"/>
      <c r="H2342" s="233"/>
      <c r="I2342" s="233"/>
      <c r="J2342" s="233"/>
      <c r="K2342" s="233"/>
      <c r="L2342" s="233"/>
      <c r="M2342" s="233"/>
      <c r="O2342" s="138"/>
      <c r="P2342" s="138">
        <f t="shared" si="366"/>
        <v>2331</v>
      </c>
      <c r="Q2342" s="290">
        <f t="shared" si="367"/>
        <v>-10095500</v>
      </c>
      <c r="R2342" s="290">
        <f t="shared" si="368"/>
        <v>4350</v>
      </c>
      <c r="S2342" s="290">
        <f t="shared" si="369"/>
        <v>-10099850</v>
      </c>
      <c r="T2342" s="290">
        <f t="shared" si="361"/>
        <v>5200</v>
      </c>
      <c r="U2342" s="290">
        <f t="shared" si="362"/>
        <v>-10100700</v>
      </c>
      <c r="V2342" s="77"/>
      <c r="W2342" s="8"/>
      <c r="X2342" s="8"/>
    </row>
    <row r="2343" spans="3:24" x14ac:dyDescent="0.25">
      <c r="C2343" s="295">
        <f t="shared" si="363"/>
        <v>0</v>
      </c>
      <c r="D2343" s="92">
        <f t="shared" si="364"/>
        <v>0</v>
      </c>
      <c r="E2343" s="92">
        <f t="shared" si="360"/>
        <v>0</v>
      </c>
      <c r="F2343" s="92">
        <f t="shared" si="365"/>
        <v>0</v>
      </c>
      <c r="G2343" s="92"/>
      <c r="H2343" s="233"/>
      <c r="I2343" s="233"/>
      <c r="J2343" s="233"/>
      <c r="K2343" s="233"/>
      <c r="L2343" s="233"/>
      <c r="M2343" s="233"/>
      <c r="O2343" s="138"/>
      <c r="P2343" s="138">
        <f t="shared" si="366"/>
        <v>2332</v>
      </c>
      <c r="Q2343" s="290">
        <f t="shared" si="367"/>
        <v>-10099850</v>
      </c>
      <c r="R2343" s="290">
        <f t="shared" si="368"/>
        <v>4350</v>
      </c>
      <c r="S2343" s="290">
        <f t="shared" si="369"/>
        <v>-10104200</v>
      </c>
      <c r="T2343" s="290">
        <f t="shared" si="361"/>
        <v>5200</v>
      </c>
      <c r="U2343" s="290">
        <f t="shared" si="362"/>
        <v>-10105050</v>
      </c>
      <c r="V2343" s="77"/>
      <c r="W2343" s="8"/>
      <c r="X2343" s="8"/>
    </row>
    <row r="2344" spans="3:24" x14ac:dyDescent="0.25">
      <c r="C2344" s="295">
        <f t="shared" si="363"/>
        <v>0</v>
      </c>
      <c r="D2344" s="92">
        <f t="shared" si="364"/>
        <v>0</v>
      </c>
      <c r="E2344" s="92">
        <f t="shared" si="360"/>
        <v>0</v>
      </c>
      <c r="F2344" s="92">
        <f t="shared" si="365"/>
        <v>0</v>
      </c>
      <c r="G2344" s="92"/>
      <c r="H2344" s="233"/>
      <c r="I2344" s="233"/>
      <c r="J2344" s="233"/>
      <c r="K2344" s="233"/>
      <c r="L2344" s="233"/>
      <c r="M2344" s="233"/>
      <c r="O2344" s="138"/>
      <c r="P2344" s="138">
        <f t="shared" si="366"/>
        <v>2333</v>
      </c>
      <c r="Q2344" s="290">
        <f t="shared" si="367"/>
        <v>-10104200</v>
      </c>
      <c r="R2344" s="290">
        <f t="shared" si="368"/>
        <v>4350</v>
      </c>
      <c r="S2344" s="290">
        <f t="shared" si="369"/>
        <v>-10108550</v>
      </c>
      <c r="T2344" s="290">
        <f t="shared" si="361"/>
        <v>5200</v>
      </c>
      <c r="U2344" s="290">
        <f t="shared" si="362"/>
        <v>-10109400</v>
      </c>
      <c r="V2344" s="77"/>
      <c r="W2344" s="8"/>
      <c r="X2344" s="8"/>
    </row>
    <row r="2345" spans="3:24" x14ac:dyDescent="0.25">
      <c r="C2345" s="295">
        <f t="shared" si="363"/>
        <v>0</v>
      </c>
      <c r="D2345" s="92">
        <f t="shared" si="364"/>
        <v>0</v>
      </c>
      <c r="E2345" s="92">
        <f t="shared" si="360"/>
        <v>0</v>
      </c>
      <c r="F2345" s="92">
        <f t="shared" si="365"/>
        <v>0</v>
      </c>
      <c r="G2345" s="92"/>
      <c r="H2345" s="233"/>
      <c r="I2345" s="233"/>
      <c r="J2345" s="233"/>
      <c r="K2345" s="233"/>
      <c r="L2345" s="233"/>
      <c r="M2345" s="233"/>
      <c r="O2345" s="138"/>
      <c r="P2345" s="138">
        <f t="shared" si="366"/>
        <v>2334</v>
      </c>
      <c r="Q2345" s="290">
        <f t="shared" si="367"/>
        <v>-10108550</v>
      </c>
      <c r="R2345" s="290">
        <f t="shared" si="368"/>
        <v>4350</v>
      </c>
      <c r="S2345" s="290">
        <f t="shared" si="369"/>
        <v>-10112900</v>
      </c>
      <c r="T2345" s="290">
        <f t="shared" si="361"/>
        <v>5200</v>
      </c>
      <c r="U2345" s="290">
        <f t="shared" si="362"/>
        <v>-10113750</v>
      </c>
      <c r="V2345" s="77"/>
      <c r="W2345" s="8"/>
      <c r="X2345" s="8"/>
    </row>
    <row r="2346" spans="3:24" x14ac:dyDescent="0.25">
      <c r="C2346" s="295">
        <f t="shared" si="363"/>
        <v>0</v>
      </c>
      <c r="D2346" s="92">
        <f t="shared" si="364"/>
        <v>0</v>
      </c>
      <c r="E2346" s="92">
        <f t="shared" si="360"/>
        <v>0</v>
      </c>
      <c r="F2346" s="92">
        <f t="shared" si="365"/>
        <v>0</v>
      </c>
      <c r="G2346" s="92"/>
      <c r="H2346" s="233"/>
      <c r="I2346" s="233"/>
      <c r="J2346" s="233"/>
      <c r="K2346" s="233"/>
      <c r="L2346" s="233"/>
      <c r="M2346" s="233"/>
      <c r="O2346" s="138"/>
      <c r="P2346" s="138">
        <f t="shared" si="366"/>
        <v>2335</v>
      </c>
      <c r="Q2346" s="290">
        <f t="shared" si="367"/>
        <v>-10112900</v>
      </c>
      <c r="R2346" s="290">
        <f t="shared" si="368"/>
        <v>4350</v>
      </c>
      <c r="S2346" s="290">
        <f t="shared" si="369"/>
        <v>-10117250</v>
      </c>
      <c r="T2346" s="290">
        <f t="shared" si="361"/>
        <v>5200</v>
      </c>
      <c r="U2346" s="290">
        <f t="shared" si="362"/>
        <v>-10118100</v>
      </c>
      <c r="V2346" s="77"/>
      <c r="W2346" s="8"/>
      <c r="X2346" s="8"/>
    </row>
    <row r="2347" spans="3:24" x14ac:dyDescent="0.25">
      <c r="C2347" s="295">
        <f t="shared" si="363"/>
        <v>0</v>
      </c>
      <c r="D2347" s="92">
        <f t="shared" si="364"/>
        <v>0</v>
      </c>
      <c r="E2347" s="92">
        <f t="shared" si="360"/>
        <v>0</v>
      </c>
      <c r="F2347" s="92">
        <f t="shared" si="365"/>
        <v>0</v>
      </c>
      <c r="G2347" s="92"/>
      <c r="H2347" s="233"/>
      <c r="I2347" s="233"/>
      <c r="J2347" s="233"/>
      <c r="K2347" s="233"/>
      <c r="L2347" s="233"/>
      <c r="M2347" s="233"/>
      <c r="O2347" s="138"/>
      <c r="P2347" s="138">
        <f t="shared" si="366"/>
        <v>2336</v>
      </c>
      <c r="Q2347" s="290">
        <f t="shared" si="367"/>
        <v>-10117250</v>
      </c>
      <c r="R2347" s="290">
        <f t="shared" si="368"/>
        <v>4350</v>
      </c>
      <c r="S2347" s="290">
        <f t="shared" si="369"/>
        <v>-10121600</v>
      </c>
      <c r="T2347" s="290">
        <f t="shared" si="361"/>
        <v>5200</v>
      </c>
      <c r="U2347" s="290">
        <f t="shared" si="362"/>
        <v>-10122450</v>
      </c>
      <c r="V2347" s="77"/>
      <c r="W2347" s="8"/>
      <c r="X2347" s="8"/>
    </row>
    <row r="2348" spans="3:24" x14ac:dyDescent="0.25">
      <c r="C2348" s="295">
        <f t="shared" si="363"/>
        <v>0</v>
      </c>
      <c r="D2348" s="92">
        <f t="shared" si="364"/>
        <v>0</v>
      </c>
      <c r="E2348" s="92">
        <f t="shared" si="360"/>
        <v>0</v>
      </c>
      <c r="F2348" s="92">
        <f t="shared" si="365"/>
        <v>0</v>
      </c>
      <c r="G2348" s="92"/>
      <c r="H2348" s="233"/>
      <c r="I2348" s="233"/>
      <c r="J2348" s="233"/>
      <c r="K2348" s="233"/>
      <c r="L2348" s="233"/>
      <c r="M2348" s="233"/>
      <c r="O2348" s="138"/>
      <c r="P2348" s="138">
        <f t="shared" si="366"/>
        <v>2337</v>
      </c>
      <c r="Q2348" s="290">
        <f t="shared" si="367"/>
        <v>-10121600</v>
      </c>
      <c r="R2348" s="290">
        <f t="shared" si="368"/>
        <v>4350</v>
      </c>
      <c r="S2348" s="290">
        <f t="shared" si="369"/>
        <v>-10125950</v>
      </c>
      <c r="T2348" s="290">
        <f t="shared" si="361"/>
        <v>5200</v>
      </c>
      <c r="U2348" s="290">
        <f t="shared" si="362"/>
        <v>-10126800</v>
      </c>
      <c r="V2348" s="77"/>
      <c r="W2348" s="8"/>
      <c r="X2348" s="8"/>
    </row>
    <row r="2349" spans="3:24" x14ac:dyDescent="0.25">
      <c r="C2349" s="295">
        <f t="shared" si="363"/>
        <v>0</v>
      </c>
      <c r="D2349" s="92">
        <f t="shared" si="364"/>
        <v>0</v>
      </c>
      <c r="E2349" s="92">
        <f t="shared" si="360"/>
        <v>0</v>
      </c>
      <c r="F2349" s="92">
        <f t="shared" si="365"/>
        <v>0</v>
      </c>
      <c r="G2349" s="92"/>
      <c r="H2349" s="233"/>
      <c r="I2349" s="233"/>
      <c r="J2349" s="233"/>
      <c r="K2349" s="233"/>
      <c r="L2349" s="233"/>
      <c r="M2349" s="233"/>
      <c r="O2349" s="138"/>
      <c r="P2349" s="138">
        <f t="shared" si="366"/>
        <v>2338</v>
      </c>
      <c r="Q2349" s="290">
        <f t="shared" si="367"/>
        <v>-10125950</v>
      </c>
      <c r="R2349" s="290">
        <f t="shared" si="368"/>
        <v>4350</v>
      </c>
      <c r="S2349" s="290">
        <f t="shared" si="369"/>
        <v>-10130300</v>
      </c>
      <c r="T2349" s="290">
        <f t="shared" si="361"/>
        <v>5200</v>
      </c>
      <c r="U2349" s="290">
        <f t="shared" si="362"/>
        <v>-10131150</v>
      </c>
      <c r="V2349" s="77"/>
      <c r="W2349" s="8"/>
      <c r="X2349" s="8"/>
    </row>
    <row r="2350" spans="3:24" x14ac:dyDescent="0.25">
      <c r="C2350" s="295">
        <f t="shared" si="363"/>
        <v>0</v>
      </c>
      <c r="D2350" s="92">
        <f t="shared" si="364"/>
        <v>0</v>
      </c>
      <c r="E2350" s="92">
        <f t="shared" si="360"/>
        <v>0</v>
      </c>
      <c r="F2350" s="92">
        <f t="shared" si="365"/>
        <v>0</v>
      </c>
      <c r="G2350" s="92"/>
      <c r="H2350" s="233"/>
      <c r="I2350" s="233"/>
      <c r="J2350" s="233"/>
      <c r="K2350" s="233"/>
      <c r="L2350" s="233"/>
      <c r="M2350" s="233"/>
      <c r="O2350" s="138"/>
      <c r="P2350" s="138">
        <f t="shared" si="366"/>
        <v>2339</v>
      </c>
      <c r="Q2350" s="290">
        <f t="shared" si="367"/>
        <v>-10130300</v>
      </c>
      <c r="R2350" s="290">
        <f t="shared" si="368"/>
        <v>4350</v>
      </c>
      <c r="S2350" s="290">
        <f t="shared" si="369"/>
        <v>-10134650</v>
      </c>
      <c r="T2350" s="290">
        <f t="shared" si="361"/>
        <v>5200</v>
      </c>
      <c r="U2350" s="290">
        <f t="shared" si="362"/>
        <v>-10135500</v>
      </c>
      <c r="V2350" s="77"/>
      <c r="W2350" s="8"/>
      <c r="X2350" s="8"/>
    </row>
    <row r="2351" spans="3:24" x14ac:dyDescent="0.25">
      <c r="C2351" s="295">
        <f t="shared" si="363"/>
        <v>0</v>
      </c>
      <c r="D2351" s="92">
        <f t="shared" si="364"/>
        <v>0</v>
      </c>
      <c r="E2351" s="92">
        <f t="shared" si="360"/>
        <v>0</v>
      </c>
      <c r="F2351" s="92">
        <f t="shared" si="365"/>
        <v>0</v>
      </c>
      <c r="G2351" s="92"/>
      <c r="H2351" s="233"/>
      <c r="I2351" s="233"/>
      <c r="J2351" s="233"/>
      <c r="K2351" s="233"/>
      <c r="L2351" s="233"/>
      <c r="M2351" s="233"/>
      <c r="O2351" s="138"/>
      <c r="P2351" s="138">
        <f t="shared" si="366"/>
        <v>2340</v>
      </c>
      <c r="Q2351" s="290">
        <f t="shared" si="367"/>
        <v>-10134650</v>
      </c>
      <c r="R2351" s="290">
        <f t="shared" si="368"/>
        <v>4350</v>
      </c>
      <c r="S2351" s="290">
        <f t="shared" si="369"/>
        <v>-10139000</v>
      </c>
      <c r="T2351" s="290">
        <f t="shared" si="361"/>
        <v>5200</v>
      </c>
      <c r="U2351" s="290">
        <f t="shared" si="362"/>
        <v>-10139850</v>
      </c>
      <c r="V2351" s="77"/>
      <c r="W2351" s="8"/>
      <c r="X2351" s="8"/>
    </row>
    <row r="2352" spans="3:24" x14ac:dyDescent="0.25">
      <c r="C2352" s="295">
        <f t="shared" si="363"/>
        <v>0</v>
      </c>
      <c r="D2352" s="92">
        <f t="shared" si="364"/>
        <v>0</v>
      </c>
      <c r="E2352" s="92">
        <f t="shared" si="360"/>
        <v>0</v>
      </c>
      <c r="F2352" s="92">
        <f t="shared" si="365"/>
        <v>0</v>
      </c>
      <c r="G2352" s="92"/>
      <c r="H2352" s="233"/>
      <c r="I2352" s="233"/>
      <c r="J2352" s="233"/>
      <c r="K2352" s="233"/>
      <c r="L2352" s="233"/>
      <c r="M2352" s="233"/>
      <c r="O2352" s="138"/>
      <c r="P2352" s="138">
        <f t="shared" si="366"/>
        <v>2341</v>
      </c>
      <c r="Q2352" s="290">
        <f t="shared" si="367"/>
        <v>-10139000</v>
      </c>
      <c r="R2352" s="290">
        <f t="shared" si="368"/>
        <v>4350</v>
      </c>
      <c r="S2352" s="290">
        <f t="shared" si="369"/>
        <v>-10143350</v>
      </c>
      <c r="T2352" s="290">
        <f t="shared" si="361"/>
        <v>5200</v>
      </c>
      <c r="U2352" s="290">
        <f t="shared" si="362"/>
        <v>-10144200</v>
      </c>
      <c r="V2352" s="77"/>
      <c r="W2352" s="8"/>
      <c r="X2352" s="8"/>
    </row>
    <row r="2353" spans="3:24" x14ac:dyDescent="0.25">
      <c r="C2353" s="295">
        <f t="shared" si="363"/>
        <v>0</v>
      </c>
      <c r="D2353" s="92">
        <f t="shared" si="364"/>
        <v>0</v>
      </c>
      <c r="E2353" s="92">
        <f t="shared" si="360"/>
        <v>0</v>
      </c>
      <c r="F2353" s="92">
        <f t="shared" si="365"/>
        <v>0</v>
      </c>
      <c r="G2353" s="92"/>
      <c r="H2353" s="233"/>
      <c r="I2353" s="233"/>
      <c r="J2353" s="233"/>
      <c r="K2353" s="233"/>
      <c r="L2353" s="233"/>
      <c r="M2353" s="233"/>
      <c r="O2353" s="138"/>
      <c r="P2353" s="138">
        <f t="shared" si="366"/>
        <v>2342</v>
      </c>
      <c r="Q2353" s="290">
        <f t="shared" si="367"/>
        <v>-10143350</v>
      </c>
      <c r="R2353" s="290">
        <f t="shared" si="368"/>
        <v>4350</v>
      </c>
      <c r="S2353" s="290">
        <f t="shared" si="369"/>
        <v>-10147700</v>
      </c>
      <c r="T2353" s="290">
        <f t="shared" si="361"/>
        <v>5200</v>
      </c>
      <c r="U2353" s="290">
        <f t="shared" si="362"/>
        <v>-10148550</v>
      </c>
      <c r="V2353" s="77"/>
      <c r="W2353" s="8"/>
      <c r="X2353" s="8"/>
    </row>
    <row r="2354" spans="3:24" x14ac:dyDescent="0.25">
      <c r="C2354" s="295">
        <f t="shared" si="363"/>
        <v>0</v>
      </c>
      <c r="D2354" s="92">
        <f t="shared" si="364"/>
        <v>0</v>
      </c>
      <c r="E2354" s="92">
        <f t="shared" si="360"/>
        <v>0</v>
      </c>
      <c r="F2354" s="92">
        <f t="shared" si="365"/>
        <v>0</v>
      </c>
      <c r="G2354" s="92"/>
      <c r="H2354" s="233"/>
      <c r="I2354" s="233"/>
      <c r="J2354" s="233"/>
      <c r="K2354" s="233"/>
      <c r="L2354" s="233"/>
      <c r="M2354" s="233"/>
      <c r="O2354" s="138"/>
      <c r="P2354" s="138">
        <f t="shared" si="366"/>
        <v>2343</v>
      </c>
      <c r="Q2354" s="290">
        <f t="shared" si="367"/>
        <v>-10147700</v>
      </c>
      <c r="R2354" s="290">
        <f t="shared" si="368"/>
        <v>4350</v>
      </c>
      <c r="S2354" s="290">
        <f t="shared" si="369"/>
        <v>-10152050</v>
      </c>
      <c r="T2354" s="290">
        <f t="shared" si="361"/>
        <v>5200</v>
      </c>
      <c r="U2354" s="290">
        <f t="shared" si="362"/>
        <v>-10152900</v>
      </c>
      <c r="V2354" s="77"/>
      <c r="W2354" s="8"/>
      <c r="X2354" s="8"/>
    </row>
    <row r="2355" spans="3:24" x14ac:dyDescent="0.25">
      <c r="C2355" s="295">
        <f t="shared" si="363"/>
        <v>0</v>
      </c>
      <c r="D2355" s="92">
        <f t="shared" si="364"/>
        <v>0</v>
      </c>
      <c r="E2355" s="92">
        <f t="shared" si="360"/>
        <v>0</v>
      </c>
      <c r="F2355" s="92">
        <f t="shared" si="365"/>
        <v>0</v>
      </c>
      <c r="G2355" s="92"/>
      <c r="H2355" s="233"/>
      <c r="I2355" s="233"/>
      <c r="J2355" s="233"/>
      <c r="K2355" s="233"/>
      <c r="L2355" s="233"/>
      <c r="M2355" s="233"/>
      <c r="O2355" s="138"/>
      <c r="P2355" s="138">
        <f t="shared" si="366"/>
        <v>2344</v>
      </c>
      <c r="Q2355" s="290">
        <f t="shared" si="367"/>
        <v>-10152050</v>
      </c>
      <c r="R2355" s="290">
        <f t="shared" si="368"/>
        <v>4350</v>
      </c>
      <c r="S2355" s="290">
        <f t="shared" si="369"/>
        <v>-10156400</v>
      </c>
      <c r="T2355" s="290">
        <f t="shared" si="361"/>
        <v>5200</v>
      </c>
      <c r="U2355" s="290">
        <f t="shared" si="362"/>
        <v>-10157250</v>
      </c>
      <c r="V2355" s="77"/>
      <c r="W2355" s="8"/>
      <c r="X2355" s="8"/>
    </row>
    <row r="2356" spans="3:24" x14ac:dyDescent="0.25">
      <c r="C2356" s="295">
        <f t="shared" si="363"/>
        <v>0</v>
      </c>
      <c r="D2356" s="92">
        <f t="shared" si="364"/>
        <v>0</v>
      </c>
      <c r="E2356" s="92">
        <f t="shared" si="360"/>
        <v>0</v>
      </c>
      <c r="F2356" s="92">
        <f t="shared" si="365"/>
        <v>0</v>
      </c>
      <c r="G2356" s="92"/>
      <c r="H2356" s="233"/>
      <c r="I2356" s="233"/>
      <c r="J2356" s="233"/>
      <c r="K2356" s="233"/>
      <c r="L2356" s="233"/>
      <c r="M2356" s="233"/>
      <c r="O2356" s="138"/>
      <c r="P2356" s="138">
        <f t="shared" si="366"/>
        <v>2345</v>
      </c>
      <c r="Q2356" s="290">
        <f t="shared" si="367"/>
        <v>-10156400</v>
      </c>
      <c r="R2356" s="290">
        <f t="shared" si="368"/>
        <v>4350</v>
      </c>
      <c r="S2356" s="290">
        <f t="shared" si="369"/>
        <v>-10160750</v>
      </c>
      <c r="T2356" s="290">
        <f t="shared" si="361"/>
        <v>5200</v>
      </c>
      <c r="U2356" s="290">
        <f t="shared" si="362"/>
        <v>-10161600</v>
      </c>
      <c r="V2356" s="77"/>
      <c r="W2356" s="8"/>
      <c r="X2356" s="8"/>
    </row>
    <row r="2357" spans="3:24" x14ac:dyDescent="0.25">
      <c r="C2357" s="295">
        <f t="shared" si="363"/>
        <v>0</v>
      </c>
      <c r="D2357" s="92">
        <f t="shared" si="364"/>
        <v>0</v>
      </c>
      <c r="E2357" s="92">
        <f t="shared" si="360"/>
        <v>0</v>
      </c>
      <c r="F2357" s="92">
        <f t="shared" si="365"/>
        <v>0</v>
      </c>
      <c r="G2357" s="92"/>
      <c r="H2357" s="233"/>
      <c r="I2357" s="233"/>
      <c r="J2357" s="233"/>
      <c r="K2357" s="233"/>
      <c r="L2357" s="233"/>
      <c r="M2357" s="233"/>
      <c r="O2357" s="138"/>
      <c r="P2357" s="138">
        <f t="shared" si="366"/>
        <v>2346</v>
      </c>
      <c r="Q2357" s="290">
        <f t="shared" si="367"/>
        <v>-10160750</v>
      </c>
      <c r="R2357" s="290">
        <f t="shared" si="368"/>
        <v>4350</v>
      </c>
      <c r="S2357" s="290">
        <f t="shared" si="369"/>
        <v>-10165100</v>
      </c>
      <c r="T2357" s="290">
        <f t="shared" si="361"/>
        <v>5200</v>
      </c>
      <c r="U2357" s="290">
        <f t="shared" si="362"/>
        <v>-10165950</v>
      </c>
      <c r="V2357" s="77"/>
      <c r="W2357" s="8"/>
      <c r="X2357" s="8"/>
    </row>
    <row r="2358" spans="3:24" x14ac:dyDescent="0.25">
      <c r="C2358" s="295">
        <f t="shared" si="363"/>
        <v>0</v>
      </c>
      <c r="D2358" s="92">
        <f t="shared" si="364"/>
        <v>0</v>
      </c>
      <c r="E2358" s="92">
        <f t="shared" si="360"/>
        <v>0</v>
      </c>
      <c r="F2358" s="92">
        <f t="shared" si="365"/>
        <v>0</v>
      </c>
      <c r="G2358" s="92"/>
      <c r="H2358" s="233"/>
      <c r="I2358" s="233"/>
      <c r="J2358" s="233"/>
      <c r="K2358" s="233"/>
      <c r="L2358" s="233"/>
      <c r="M2358" s="233"/>
      <c r="O2358" s="138"/>
      <c r="P2358" s="138">
        <f t="shared" si="366"/>
        <v>2347</v>
      </c>
      <c r="Q2358" s="290">
        <f t="shared" si="367"/>
        <v>-10165100</v>
      </c>
      <c r="R2358" s="290">
        <f t="shared" si="368"/>
        <v>4350</v>
      </c>
      <c r="S2358" s="290">
        <f t="shared" si="369"/>
        <v>-10169450</v>
      </c>
      <c r="T2358" s="290">
        <f t="shared" si="361"/>
        <v>5200</v>
      </c>
      <c r="U2358" s="290">
        <f t="shared" si="362"/>
        <v>-10170300</v>
      </c>
      <c r="V2358" s="77"/>
      <c r="W2358" s="8"/>
      <c r="X2358" s="8"/>
    </row>
    <row r="2359" spans="3:24" x14ac:dyDescent="0.25">
      <c r="C2359" s="295">
        <f t="shared" si="363"/>
        <v>0</v>
      </c>
      <c r="D2359" s="92">
        <f t="shared" si="364"/>
        <v>0</v>
      </c>
      <c r="E2359" s="92">
        <f t="shared" si="360"/>
        <v>0</v>
      </c>
      <c r="F2359" s="92">
        <f t="shared" si="365"/>
        <v>0</v>
      </c>
      <c r="G2359" s="92"/>
      <c r="H2359" s="233"/>
      <c r="I2359" s="233"/>
      <c r="J2359" s="233"/>
      <c r="K2359" s="233"/>
      <c r="L2359" s="233"/>
      <c r="M2359" s="233"/>
      <c r="O2359" s="138"/>
      <c r="P2359" s="138">
        <f t="shared" si="366"/>
        <v>2348</v>
      </c>
      <c r="Q2359" s="290">
        <f t="shared" si="367"/>
        <v>-10169450</v>
      </c>
      <c r="R2359" s="290">
        <f t="shared" si="368"/>
        <v>4350</v>
      </c>
      <c r="S2359" s="290">
        <f t="shared" si="369"/>
        <v>-10173800</v>
      </c>
      <c r="T2359" s="290">
        <f t="shared" si="361"/>
        <v>5200</v>
      </c>
      <c r="U2359" s="290">
        <f t="shared" si="362"/>
        <v>-10174650</v>
      </c>
      <c r="V2359" s="77"/>
      <c r="W2359" s="8"/>
      <c r="X2359" s="8"/>
    </row>
    <row r="2360" spans="3:24" x14ac:dyDescent="0.25">
      <c r="C2360" s="295">
        <f t="shared" si="363"/>
        <v>0</v>
      </c>
      <c r="D2360" s="92">
        <f t="shared" si="364"/>
        <v>0</v>
      </c>
      <c r="E2360" s="92">
        <f t="shared" si="360"/>
        <v>0</v>
      </c>
      <c r="F2360" s="92">
        <f t="shared" si="365"/>
        <v>0</v>
      </c>
      <c r="G2360" s="92"/>
      <c r="H2360" s="233"/>
      <c r="I2360" s="233"/>
      <c r="J2360" s="233"/>
      <c r="K2360" s="233"/>
      <c r="L2360" s="233"/>
      <c r="M2360" s="233"/>
      <c r="O2360" s="138"/>
      <c r="P2360" s="138">
        <f t="shared" si="366"/>
        <v>2349</v>
      </c>
      <c r="Q2360" s="290">
        <f t="shared" si="367"/>
        <v>-10173800</v>
      </c>
      <c r="R2360" s="290">
        <f t="shared" si="368"/>
        <v>4350</v>
      </c>
      <c r="S2360" s="290">
        <f t="shared" si="369"/>
        <v>-10178150</v>
      </c>
      <c r="T2360" s="290">
        <f t="shared" si="361"/>
        <v>5200</v>
      </c>
      <c r="U2360" s="290">
        <f t="shared" si="362"/>
        <v>-10179000</v>
      </c>
      <c r="V2360" s="77"/>
      <c r="W2360" s="8"/>
      <c r="X2360" s="8"/>
    </row>
    <row r="2361" spans="3:24" x14ac:dyDescent="0.25">
      <c r="C2361" s="295">
        <f t="shared" si="363"/>
        <v>0</v>
      </c>
      <c r="D2361" s="92">
        <f t="shared" si="364"/>
        <v>0</v>
      </c>
      <c r="E2361" s="92">
        <f t="shared" si="360"/>
        <v>0</v>
      </c>
      <c r="F2361" s="92">
        <f t="shared" si="365"/>
        <v>0</v>
      </c>
      <c r="G2361" s="92"/>
      <c r="H2361" s="233"/>
      <c r="I2361" s="233"/>
      <c r="J2361" s="233"/>
      <c r="K2361" s="233"/>
      <c r="L2361" s="233"/>
      <c r="M2361" s="233"/>
      <c r="O2361" s="138"/>
      <c r="P2361" s="138">
        <f t="shared" si="366"/>
        <v>2350</v>
      </c>
      <c r="Q2361" s="290">
        <f t="shared" si="367"/>
        <v>-10178150</v>
      </c>
      <c r="R2361" s="290">
        <f t="shared" si="368"/>
        <v>4350</v>
      </c>
      <c r="S2361" s="290">
        <f t="shared" si="369"/>
        <v>-10182500</v>
      </c>
      <c r="T2361" s="290">
        <f t="shared" si="361"/>
        <v>5200</v>
      </c>
      <c r="U2361" s="290">
        <f t="shared" si="362"/>
        <v>-10183350</v>
      </c>
      <c r="V2361" s="77"/>
      <c r="W2361" s="8"/>
      <c r="X2361" s="8"/>
    </row>
    <row r="2362" spans="3:24" x14ac:dyDescent="0.25">
      <c r="C2362" s="295">
        <f t="shared" si="363"/>
        <v>0</v>
      </c>
      <c r="D2362" s="92">
        <f t="shared" si="364"/>
        <v>0</v>
      </c>
      <c r="E2362" s="92">
        <f t="shared" si="360"/>
        <v>0</v>
      </c>
      <c r="F2362" s="92">
        <f t="shared" si="365"/>
        <v>0</v>
      </c>
      <c r="G2362" s="92"/>
      <c r="H2362" s="233"/>
      <c r="I2362" s="233"/>
      <c r="J2362" s="233"/>
      <c r="K2362" s="233"/>
      <c r="L2362" s="233"/>
      <c r="M2362" s="233"/>
      <c r="O2362" s="138"/>
      <c r="P2362" s="138">
        <f t="shared" si="366"/>
        <v>2351</v>
      </c>
      <c r="Q2362" s="290">
        <f t="shared" si="367"/>
        <v>-10182500</v>
      </c>
      <c r="R2362" s="290">
        <f t="shared" si="368"/>
        <v>4350</v>
      </c>
      <c r="S2362" s="290">
        <f t="shared" si="369"/>
        <v>-10186850</v>
      </c>
      <c r="T2362" s="290">
        <f t="shared" si="361"/>
        <v>5200</v>
      </c>
      <c r="U2362" s="290">
        <f t="shared" si="362"/>
        <v>-10187700</v>
      </c>
      <c r="V2362" s="77"/>
      <c r="W2362" s="8"/>
      <c r="X2362" s="8"/>
    </row>
    <row r="2363" spans="3:24" x14ac:dyDescent="0.25">
      <c r="C2363" s="295">
        <f t="shared" si="363"/>
        <v>0</v>
      </c>
      <c r="D2363" s="92">
        <f t="shared" si="364"/>
        <v>0</v>
      </c>
      <c r="E2363" s="92">
        <f t="shared" si="360"/>
        <v>0</v>
      </c>
      <c r="F2363" s="92">
        <f t="shared" si="365"/>
        <v>0</v>
      </c>
      <c r="G2363" s="92"/>
      <c r="H2363" s="233"/>
      <c r="I2363" s="233"/>
      <c r="J2363" s="233"/>
      <c r="K2363" s="233"/>
      <c r="L2363" s="233"/>
      <c r="M2363" s="233"/>
      <c r="O2363" s="138"/>
      <c r="P2363" s="138">
        <f t="shared" si="366"/>
        <v>2352</v>
      </c>
      <c r="Q2363" s="290">
        <f t="shared" si="367"/>
        <v>-10186850</v>
      </c>
      <c r="R2363" s="290">
        <f t="shared" si="368"/>
        <v>4350</v>
      </c>
      <c r="S2363" s="290">
        <f t="shared" si="369"/>
        <v>-10191200</v>
      </c>
      <c r="T2363" s="290">
        <f t="shared" si="361"/>
        <v>5200</v>
      </c>
      <c r="U2363" s="290">
        <f t="shared" si="362"/>
        <v>-10192050</v>
      </c>
      <c r="V2363" s="77"/>
      <c r="W2363" s="8"/>
      <c r="X2363" s="8"/>
    </row>
    <row r="2364" spans="3:24" x14ac:dyDescent="0.25">
      <c r="C2364" s="295">
        <f t="shared" si="363"/>
        <v>0</v>
      </c>
      <c r="D2364" s="92">
        <f t="shared" si="364"/>
        <v>0</v>
      </c>
      <c r="E2364" s="92">
        <f t="shared" si="360"/>
        <v>0</v>
      </c>
      <c r="F2364" s="92">
        <f t="shared" si="365"/>
        <v>0</v>
      </c>
      <c r="G2364" s="92"/>
      <c r="H2364" s="233"/>
      <c r="I2364" s="233"/>
      <c r="J2364" s="233"/>
      <c r="K2364" s="233"/>
      <c r="L2364" s="233"/>
      <c r="M2364" s="233"/>
      <c r="O2364" s="138"/>
      <c r="P2364" s="138">
        <f t="shared" si="366"/>
        <v>2353</v>
      </c>
      <c r="Q2364" s="290">
        <f t="shared" si="367"/>
        <v>-10191200</v>
      </c>
      <c r="R2364" s="290">
        <f t="shared" si="368"/>
        <v>4350</v>
      </c>
      <c r="S2364" s="290">
        <f t="shared" si="369"/>
        <v>-10195550</v>
      </c>
      <c r="T2364" s="290">
        <f t="shared" si="361"/>
        <v>5200</v>
      </c>
      <c r="U2364" s="290">
        <f t="shared" si="362"/>
        <v>-10196400</v>
      </c>
      <c r="V2364" s="77"/>
      <c r="W2364" s="8"/>
      <c r="X2364" s="8"/>
    </row>
    <row r="2365" spans="3:24" x14ac:dyDescent="0.25">
      <c r="C2365" s="295">
        <f t="shared" si="363"/>
        <v>0</v>
      </c>
      <c r="D2365" s="92">
        <f t="shared" si="364"/>
        <v>0</v>
      </c>
      <c r="E2365" s="92">
        <f t="shared" si="360"/>
        <v>0</v>
      </c>
      <c r="F2365" s="92">
        <f t="shared" si="365"/>
        <v>0</v>
      </c>
      <c r="G2365" s="92"/>
      <c r="H2365" s="233"/>
      <c r="I2365" s="233"/>
      <c r="J2365" s="233"/>
      <c r="K2365" s="233"/>
      <c r="L2365" s="233"/>
      <c r="M2365" s="233"/>
      <c r="O2365" s="138"/>
      <c r="P2365" s="138">
        <f t="shared" si="366"/>
        <v>2354</v>
      </c>
      <c r="Q2365" s="290">
        <f t="shared" si="367"/>
        <v>-10195550</v>
      </c>
      <c r="R2365" s="290">
        <f t="shared" si="368"/>
        <v>4350</v>
      </c>
      <c r="S2365" s="290">
        <f t="shared" si="369"/>
        <v>-10199900</v>
      </c>
      <c r="T2365" s="290">
        <f t="shared" si="361"/>
        <v>5200</v>
      </c>
      <c r="U2365" s="290">
        <f t="shared" si="362"/>
        <v>-10200750</v>
      </c>
      <c r="V2365" s="77"/>
      <c r="W2365" s="8"/>
      <c r="X2365" s="8"/>
    </row>
    <row r="2366" spans="3:24" x14ac:dyDescent="0.25">
      <c r="C2366" s="295">
        <f t="shared" si="363"/>
        <v>0</v>
      </c>
      <c r="D2366" s="92">
        <f t="shared" si="364"/>
        <v>0</v>
      </c>
      <c r="E2366" s="92">
        <f t="shared" si="360"/>
        <v>0</v>
      </c>
      <c r="F2366" s="92">
        <f t="shared" si="365"/>
        <v>0</v>
      </c>
      <c r="G2366" s="92"/>
      <c r="H2366" s="233"/>
      <c r="I2366" s="233"/>
      <c r="J2366" s="233"/>
      <c r="K2366" s="233"/>
      <c r="L2366" s="233"/>
      <c r="M2366" s="233"/>
      <c r="O2366" s="138"/>
      <c r="P2366" s="138">
        <f t="shared" si="366"/>
        <v>2355</v>
      </c>
      <c r="Q2366" s="290">
        <f t="shared" si="367"/>
        <v>-10199900</v>
      </c>
      <c r="R2366" s="290">
        <f t="shared" si="368"/>
        <v>4350</v>
      </c>
      <c r="S2366" s="290">
        <f t="shared" si="369"/>
        <v>-10204250</v>
      </c>
      <c r="T2366" s="290">
        <f t="shared" si="361"/>
        <v>5200</v>
      </c>
      <c r="U2366" s="290">
        <f t="shared" si="362"/>
        <v>-10205100</v>
      </c>
      <c r="V2366" s="77"/>
      <c r="W2366" s="8"/>
      <c r="X2366" s="8"/>
    </row>
    <row r="2367" spans="3:24" x14ac:dyDescent="0.25">
      <c r="C2367" s="295">
        <f t="shared" si="363"/>
        <v>0</v>
      </c>
      <c r="D2367" s="92">
        <f t="shared" si="364"/>
        <v>0</v>
      </c>
      <c r="E2367" s="92">
        <f t="shared" si="360"/>
        <v>0</v>
      </c>
      <c r="F2367" s="92">
        <f t="shared" si="365"/>
        <v>0</v>
      </c>
      <c r="G2367" s="92"/>
      <c r="H2367" s="233"/>
      <c r="I2367" s="233"/>
      <c r="J2367" s="233"/>
      <c r="K2367" s="233"/>
      <c r="L2367" s="233"/>
      <c r="M2367" s="233"/>
      <c r="O2367" s="138"/>
      <c r="P2367" s="138">
        <f t="shared" si="366"/>
        <v>2356</v>
      </c>
      <c r="Q2367" s="290">
        <f t="shared" si="367"/>
        <v>-10204250</v>
      </c>
      <c r="R2367" s="290">
        <f t="shared" si="368"/>
        <v>4350</v>
      </c>
      <c r="S2367" s="290">
        <f t="shared" si="369"/>
        <v>-10208600</v>
      </c>
      <c r="T2367" s="290">
        <f t="shared" si="361"/>
        <v>5200</v>
      </c>
      <c r="U2367" s="290">
        <f t="shared" si="362"/>
        <v>-10209450</v>
      </c>
      <c r="V2367" s="77"/>
      <c r="W2367" s="8"/>
      <c r="X2367" s="8"/>
    </row>
    <row r="2368" spans="3:24" x14ac:dyDescent="0.25">
      <c r="C2368" s="295">
        <f t="shared" si="363"/>
        <v>0</v>
      </c>
      <c r="D2368" s="92">
        <f t="shared" si="364"/>
        <v>0</v>
      </c>
      <c r="E2368" s="92">
        <f t="shared" si="360"/>
        <v>0</v>
      </c>
      <c r="F2368" s="92">
        <f t="shared" si="365"/>
        <v>0</v>
      </c>
      <c r="G2368" s="92"/>
      <c r="H2368" s="233"/>
      <c r="I2368" s="233"/>
      <c r="J2368" s="233"/>
      <c r="K2368" s="233"/>
      <c r="L2368" s="233"/>
      <c r="M2368" s="233"/>
      <c r="O2368" s="138"/>
      <c r="P2368" s="138">
        <f t="shared" si="366"/>
        <v>2357</v>
      </c>
      <c r="Q2368" s="290">
        <f t="shared" si="367"/>
        <v>-10208600</v>
      </c>
      <c r="R2368" s="290">
        <f t="shared" si="368"/>
        <v>4350</v>
      </c>
      <c r="S2368" s="290">
        <f t="shared" si="369"/>
        <v>-10212950</v>
      </c>
      <c r="T2368" s="290">
        <f t="shared" si="361"/>
        <v>5200</v>
      </c>
      <c r="U2368" s="290">
        <f t="shared" si="362"/>
        <v>-10213800</v>
      </c>
      <c r="V2368" s="77"/>
      <c r="W2368" s="8"/>
      <c r="X2368" s="8"/>
    </row>
    <row r="2369" spans="3:24" x14ac:dyDescent="0.25">
      <c r="C2369" s="295">
        <f t="shared" si="363"/>
        <v>0</v>
      </c>
      <c r="D2369" s="92">
        <f t="shared" si="364"/>
        <v>0</v>
      </c>
      <c r="E2369" s="92">
        <f t="shared" si="360"/>
        <v>0</v>
      </c>
      <c r="F2369" s="92">
        <f t="shared" si="365"/>
        <v>0</v>
      </c>
      <c r="G2369" s="92"/>
      <c r="H2369" s="233"/>
      <c r="I2369" s="233"/>
      <c r="J2369" s="233"/>
      <c r="K2369" s="233"/>
      <c r="L2369" s="233"/>
      <c r="M2369" s="233"/>
      <c r="O2369" s="138"/>
      <c r="P2369" s="138">
        <f t="shared" si="366"/>
        <v>2358</v>
      </c>
      <c r="Q2369" s="290">
        <f t="shared" si="367"/>
        <v>-10212950</v>
      </c>
      <c r="R2369" s="290">
        <f t="shared" si="368"/>
        <v>4350</v>
      </c>
      <c r="S2369" s="290">
        <f t="shared" si="369"/>
        <v>-10217300</v>
      </c>
      <c r="T2369" s="290">
        <f t="shared" si="361"/>
        <v>5200</v>
      </c>
      <c r="U2369" s="290">
        <f t="shared" si="362"/>
        <v>-10218150</v>
      </c>
      <c r="V2369" s="77"/>
      <c r="W2369" s="8"/>
      <c r="X2369" s="8"/>
    </row>
    <row r="2370" spans="3:24" x14ac:dyDescent="0.25">
      <c r="C2370" s="295">
        <f t="shared" si="363"/>
        <v>0</v>
      </c>
      <c r="D2370" s="92">
        <f t="shared" si="364"/>
        <v>0</v>
      </c>
      <c r="E2370" s="92">
        <f t="shared" si="360"/>
        <v>0</v>
      </c>
      <c r="F2370" s="92">
        <f t="shared" si="365"/>
        <v>0</v>
      </c>
      <c r="G2370" s="92"/>
      <c r="H2370" s="233"/>
      <c r="I2370" s="233"/>
      <c r="J2370" s="233"/>
      <c r="K2370" s="233"/>
      <c r="L2370" s="233"/>
      <c r="M2370" s="233"/>
      <c r="O2370" s="138"/>
      <c r="P2370" s="138">
        <f t="shared" si="366"/>
        <v>2359</v>
      </c>
      <c r="Q2370" s="290">
        <f t="shared" si="367"/>
        <v>-10217300</v>
      </c>
      <c r="R2370" s="290">
        <f t="shared" si="368"/>
        <v>4350</v>
      </c>
      <c r="S2370" s="290">
        <f t="shared" si="369"/>
        <v>-10221650</v>
      </c>
      <c r="T2370" s="290">
        <f t="shared" si="361"/>
        <v>5200</v>
      </c>
      <c r="U2370" s="290">
        <f t="shared" si="362"/>
        <v>-10222500</v>
      </c>
      <c r="V2370" s="77"/>
      <c r="W2370" s="8"/>
      <c r="X2370" s="8"/>
    </row>
    <row r="2371" spans="3:24" x14ac:dyDescent="0.25">
      <c r="C2371" s="295">
        <f t="shared" si="363"/>
        <v>0</v>
      </c>
      <c r="D2371" s="92">
        <f t="shared" si="364"/>
        <v>0</v>
      </c>
      <c r="E2371" s="92">
        <f t="shared" si="360"/>
        <v>0</v>
      </c>
      <c r="F2371" s="92">
        <f t="shared" si="365"/>
        <v>0</v>
      </c>
      <c r="G2371" s="92"/>
      <c r="H2371" s="233"/>
      <c r="I2371" s="233"/>
      <c r="J2371" s="233"/>
      <c r="K2371" s="233"/>
      <c r="L2371" s="233"/>
      <c r="M2371" s="233"/>
      <c r="O2371" s="138"/>
      <c r="P2371" s="138">
        <f t="shared" si="366"/>
        <v>2360</v>
      </c>
      <c r="Q2371" s="290">
        <f t="shared" si="367"/>
        <v>-10221650</v>
      </c>
      <c r="R2371" s="290">
        <f t="shared" si="368"/>
        <v>4350</v>
      </c>
      <c r="S2371" s="290">
        <f t="shared" si="369"/>
        <v>-10226000</v>
      </c>
      <c r="T2371" s="290">
        <f t="shared" si="361"/>
        <v>5200</v>
      </c>
      <c r="U2371" s="290">
        <f t="shared" si="362"/>
        <v>-10226850</v>
      </c>
      <c r="V2371" s="77"/>
      <c r="W2371" s="8"/>
      <c r="X2371" s="8"/>
    </row>
    <row r="2372" spans="3:24" x14ac:dyDescent="0.25">
      <c r="C2372" s="295">
        <f t="shared" si="363"/>
        <v>0</v>
      </c>
      <c r="D2372" s="92">
        <f t="shared" si="364"/>
        <v>0</v>
      </c>
      <c r="E2372" s="92">
        <f t="shared" si="360"/>
        <v>0</v>
      </c>
      <c r="F2372" s="92">
        <f t="shared" si="365"/>
        <v>0</v>
      </c>
      <c r="G2372" s="92"/>
      <c r="H2372" s="233"/>
      <c r="I2372" s="233"/>
      <c r="J2372" s="233"/>
      <c r="K2372" s="233"/>
      <c r="L2372" s="233"/>
      <c r="M2372" s="233"/>
      <c r="O2372" s="138"/>
      <c r="P2372" s="138">
        <f t="shared" si="366"/>
        <v>2361</v>
      </c>
      <c r="Q2372" s="290">
        <f t="shared" si="367"/>
        <v>-10226000</v>
      </c>
      <c r="R2372" s="290">
        <f t="shared" si="368"/>
        <v>4350</v>
      </c>
      <c r="S2372" s="290">
        <f t="shared" si="369"/>
        <v>-10230350</v>
      </c>
      <c r="T2372" s="290">
        <f t="shared" si="361"/>
        <v>5200</v>
      </c>
      <c r="U2372" s="290">
        <f t="shared" si="362"/>
        <v>-10231200</v>
      </c>
      <c r="V2372" s="77"/>
      <c r="W2372" s="8"/>
      <c r="X2372" s="8"/>
    </row>
    <row r="2373" spans="3:24" x14ac:dyDescent="0.25">
      <c r="C2373" s="295">
        <f t="shared" si="363"/>
        <v>0</v>
      </c>
      <c r="D2373" s="92">
        <f t="shared" si="364"/>
        <v>0</v>
      </c>
      <c r="E2373" s="92">
        <f t="shared" si="360"/>
        <v>0</v>
      </c>
      <c r="F2373" s="92">
        <f t="shared" si="365"/>
        <v>0</v>
      </c>
      <c r="G2373" s="92"/>
      <c r="H2373" s="233"/>
      <c r="I2373" s="233"/>
      <c r="J2373" s="233"/>
      <c r="K2373" s="233"/>
      <c r="L2373" s="233"/>
      <c r="M2373" s="233"/>
      <c r="O2373" s="138"/>
      <c r="P2373" s="138">
        <f t="shared" si="366"/>
        <v>2362</v>
      </c>
      <c r="Q2373" s="290">
        <f t="shared" si="367"/>
        <v>-10230350</v>
      </c>
      <c r="R2373" s="290">
        <f t="shared" si="368"/>
        <v>4350</v>
      </c>
      <c r="S2373" s="290">
        <f t="shared" si="369"/>
        <v>-10234700</v>
      </c>
      <c r="T2373" s="290">
        <f t="shared" si="361"/>
        <v>5200</v>
      </c>
      <c r="U2373" s="290">
        <f t="shared" si="362"/>
        <v>-10235550</v>
      </c>
      <c r="V2373" s="77"/>
      <c r="W2373" s="8"/>
      <c r="X2373" s="8"/>
    </row>
    <row r="2374" spans="3:24" x14ac:dyDescent="0.25">
      <c r="C2374" s="295">
        <f t="shared" si="363"/>
        <v>0</v>
      </c>
      <c r="D2374" s="92">
        <f t="shared" si="364"/>
        <v>0</v>
      </c>
      <c r="E2374" s="92">
        <f t="shared" si="360"/>
        <v>0</v>
      </c>
      <c r="F2374" s="92">
        <f t="shared" si="365"/>
        <v>0</v>
      </c>
      <c r="G2374" s="92"/>
      <c r="H2374" s="233"/>
      <c r="I2374" s="233"/>
      <c r="J2374" s="233"/>
      <c r="K2374" s="233"/>
      <c r="L2374" s="233"/>
      <c r="M2374" s="233"/>
      <c r="O2374" s="138"/>
      <c r="P2374" s="138">
        <f t="shared" si="366"/>
        <v>2363</v>
      </c>
      <c r="Q2374" s="290">
        <f t="shared" si="367"/>
        <v>-10234700</v>
      </c>
      <c r="R2374" s="290">
        <f t="shared" si="368"/>
        <v>4350</v>
      </c>
      <c r="S2374" s="290">
        <f t="shared" si="369"/>
        <v>-10239050</v>
      </c>
      <c r="T2374" s="290">
        <f t="shared" si="361"/>
        <v>5200</v>
      </c>
      <c r="U2374" s="290">
        <f t="shared" si="362"/>
        <v>-10239900</v>
      </c>
      <c r="V2374" s="77"/>
      <c r="W2374" s="8"/>
      <c r="X2374" s="8"/>
    </row>
    <row r="2375" spans="3:24" x14ac:dyDescent="0.25">
      <c r="C2375" s="295">
        <f t="shared" si="363"/>
        <v>0</v>
      </c>
      <c r="D2375" s="92">
        <f t="shared" si="364"/>
        <v>0</v>
      </c>
      <c r="E2375" s="92">
        <f t="shared" si="360"/>
        <v>0</v>
      </c>
      <c r="F2375" s="92">
        <f t="shared" si="365"/>
        <v>0</v>
      </c>
      <c r="G2375" s="92"/>
      <c r="H2375" s="233"/>
      <c r="I2375" s="233"/>
      <c r="J2375" s="233"/>
      <c r="K2375" s="233"/>
      <c r="L2375" s="233"/>
      <c r="M2375" s="233"/>
      <c r="O2375" s="138"/>
      <c r="P2375" s="138">
        <f t="shared" si="366"/>
        <v>2364</v>
      </c>
      <c r="Q2375" s="290">
        <f t="shared" si="367"/>
        <v>-10239050</v>
      </c>
      <c r="R2375" s="290">
        <f t="shared" si="368"/>
        <v>4350</v>
      </c>
      <c r="S2375" s="290">
        <f t="shared" si="369"/>
        <v>-10243400</v>
      </c>
      <c r="T2375" s="290">
        <f t="shared" si="361"/>
        <v>5200</v>
      </c>
      <c r="U2375" s="290">
        <f t="shared" si="362"/>
        <v>-10244250</v>
      </c>
      <c r="V2375" s="77"/>
      <c r="W2375" s="8"/>
      <c r="X2375" s="8"/>
    </row>
    <row r="2376" spans="3:24" x14ac:dyDescent="0.25">
      <c r="C2376" s="295">
        <f t="shared" si="363"/>
        <v>0</v>
      </c>
      <c r="D2376" s="92">
        <f t="shared" si="364"/>
        <v>0</v>
      </c>
      <c r="E2376" s="92">
        <f t="shared" si="360"/>
        <v>0</v>
      </c>
      <c r="F2376" s="92">
        <f t="shared" si="365"/>
        <v>0</v>
      </c>
      <c r="G2376" s="92"/>
      <c r="H2376" s="233"/>
      <c r="I2376" s="233"/>
      <c r="J2376" s="233"/>
      <c r="K2376" s="233"/>
      <c r="L2376" s="233"/>
      <c r="M2376" s="233"/>
      <c r="O2376" s="138"/>
      <c r="P2376" s="138">
        <f t="shared" si="366"/>
        <v>2365</v>
      </c>
      <c r="Q2376" s="290">
        <f t="shared" si="367"/>
        <v>-10243400</v>
      </c>
      <c r="R2376" s="290">
        <f t="shared" si="368"/>
        <v>4350</v>
      </c>
      <c r="S2376" s="290">
        <f t="shared" si="369"/>
        <v>-10247750</v>
      </c>
      <c r="T2376" s="290">
        <f t="shared" si="361"/>
        <v>5200</v>
      </c>
      <c r="U2376" s="290">
        <f t="shared" si="362"/>
        <v>-10248600</v>
      </c>
      <c r="V2376" s="77"/>
      <c r="W2376" s="8"/>
      <c r="X2376" s="8"/>
    </row>
    <row r="2377" spans="3:24" x14ac:dyDescent="0.25">
      <c r="C2377" s="295">
        <f t="shared" si="363"/>
        <v>0</v>
      </c>
      <c r="D2377" s="92">
        <f t="shared" si="364"/>
        <v>0</v>
      </c>
      <c r="E2377" s="92">
        <f t="shared" si="360"/>
        <v>0</v>
      </c>
      <c r="F2377" s="92">
        <f t="shared" si="365"/>
        <v>0</v>
      </c>
      <c r="G2377" s="92"/>
      <c r="H2377" s="233"/>
      <c r="I2377" s="233"/>
      <c r="J2377" s="233"/>
      <c r="K2377" s="233"/>
      <c r="L2377" s="233"/>
      <c r="M2377" s="233"/>
      <c r="O2377" s="138"/>
      <c r="P2377" s="138">
        <f t="shared" si="366"/>
        <v>2366</v>
      </c>
      <c r="Q2377" s="290">
        <f t="shared" si="367"/>
        <v>-10247750</v>
      </c>
      <c r="R2377" s="290">
        <f t="shared" si="368"/>
        <v>4350</v>
      </c>
      <c r="S2377" s="290">
        <f t="shared" si="369"/>
        <v>-10252100</v>
      </c>
      <c r="T2377" s="290">
        <f t="shared" si="361"/>
        <v>5200</v>
      </c>
      <c r="U2377" s="290">
        <f t="shared" si="362"/>
        <v>-10252950</v>
      </c>
      <c r="V2377" s="77"/>
      <c r="W2377" s="8"/>
      <c r="X2377" s="8"/>
    </row>
    <row r="2378" spans="3:24" x14ac:dyDescent="0.25">
      <c r="C2378" s="295">
        <f t="shared" si="363"/>
        <v>0</v>
      </c>
      <c r="D2378" s="92">
        <f t="shared" si="364"/>
        <v>0</v>
      </c>
      <c r="E2378" s="92">
        <f t="shared" si="360"/>
        <v>0</v>
      </c>
      <c r="F2378" s="92">
        <f t="shared" si="365"/>
        <v>0</v>
      </c>
      <c r="G2378" s="92"/>
      <c r="H2378" s="233"/>
      <c r="I2378" s="233"/>
      <c r="J2378" s="233"/>
      <c r="K2378" s="233"/>
      <c r="L2378" s="233"/>
      <c r="M2378" s="233"/>
      <c r="O2378" s="138"/>
      <c r="P2378" s="138">
        <f t="shared" si="366"/>
        <v>2367</v>
      </c>
      <c r="Q2378" s="290">
        <f t="shared" si="367"/>
        <v>-10252100</v>
      </c>
      <c r="R2378" s="290">
        <f t="shared" si="368"/>
        <v>4350</v>
      </c>
      <c r="S2378" s="290">
        <f t="shared" si="369"/>
        <v>-10256450</v>
      </c>
      <c r="T2378" s="290">
        <f t="shared" si="361"/>
        <v>5200</v>
      </c>
      <c r="U2378" s="290">
        <f t="shared" si="362"/>
        <v>-10257300</v>
      </c>
      <c r="V2378" s="77"/>
      <c r="W2378" s="8"/>
      <c r="X2378" s="8"/>
    </row>
    <row r="2379" spans="3:24" x14ac:dyDescent="0.25">
      <c r="C2379" s="295">
        <f t="shared" si="363"/>
        <v>0</v>
      </c>
      <c r="D2379" s="92">
        <f t="shared" si="364"/>
        <v>0</v>
      </c>
      <c r="E2379" s="92">
        <f t="shared" si="360"/>
        <v>0</v>
      </c>
      <c r="F2379" s="92">
        <f t="shared" si="365"/>
        <v>0</v>
      </c>
      <c r="G2379" s="92"/>
      <c r="H2379" s="233"/>
      <c r="I2379" s="233"/>
      <c r="J2379" s="233"/>
      <c r="K2379" s="233"/>
      <c r="L2379" s="233"/>
      <c r="M2379" s="233"/>
      <c r="O2379" s="138"/>
      <c r="P2379" s="138">
        <f t="shared" si="366"/>
        <v>2368</v>
      </c>
      <c r="Q2379" s="290">
        <f t="shared" si="367"/>
        <v>-10256450</v>
      </c>
      <c r="R2379" s="290">
        <f t="shared" si="368"/>
        <v>4350</v>
      </c>
      <c r="S2379" s="290">
        <f t="shared" si="369"/>
        <v>-10260800</v>
      </c>
      <c r="T2379" s="290">
        <f t="shared" si="361"/>
        <v>5200</v>
      </c>
      <c r="U2379" s="290">
        <f t="shared" si="362"/>
        <v>-10261650</v>
      </c>
      <c r="V2379" s="77"/>
      <c r="W2379" s="8"/>
      <c r="X2379" s="8"/>
    </row>
    <row r="2380" spans="3:24" x14ac:dyDescent="0.25">
      <c r="C2380" s="295">
        <f t="shared" si="363"/>
        <v>0</v>
      </c>
      <c r="D2380" s="92">
        <f t="shared" si="364"/>
        <v>0</v>
      </c>
      <c r="E2380" s="92">
        <f t="shared" si="360"/>
        <v>0</v>
      </c>
      <c r="F2380" s="92">
        <f t="shared" si="365"/>
        <v>0</v>
      </c>
      <c r="G2380" s="92"/>
      <c r="H2380" s="233"/>
      <c r="I2380" s="233"/>
      <c r="J2380" s="233"/>
      <c r="K2380" s="233"/>
      <c r="L2380" s="233"/>
      <c r="M2380" s="233"/>
      <c r="O2380" s="138"/>
      <c r="P2380" s="138">
        <f t="shared" si="366"/>
        <v>2369</v>
      </c>
      <c r="Q2380" s="290">
        <f t="shared" si="367"/>
        <v>-10260800</v>
      </c>
      <c r="R2380" s="290">
        <f t="shared" si="368"/>
        <v>4350</v>
      </c>
      <c r="S2380" s="290">
        <f t="shared" si="369"/>
        <v>-10265150</v>
      </c>
      <c r="T2380" s="290">
        <f t="shared" si="361"/>
        <v>5200</v>
      </c>
      <c r="U2380" s="290">
        <f t="shared" si="362"/>
        <v>-10266000</v>
      </c>
      <c r="V2380" s="77"/>
      <c r="W2380" s="8"/>
      <c r="X2380" s="8"/>
    </row>
    <row r="2381" spans="3:24" x14ac:dyDescent="0.25">
      <c r="C2381" s="295">
        <f t="shared" si="363"/>
        <v>0</v>
      </c>
      <c r="D2381" s="92">
        <f t="shared" si="364"/>
        <v>0</v>
      </c>
      <c r="E2381" s="92">
        <f t="shared" ref="E2381:E2444" si="370">IF(U2381&lt;0,0,U2381)</f>
        <v>0</v>
      </c>
      <c r="F2381" s="92">
        <f t="shared" si="365"/>
        <v>0</v>
      </c>
      <c r="G2381" s="92"/>
      <c r="H2381" s="233"/>
      <c r="I2381" s="233"/>
      <c r="J2381" s="233"/>
      <c r="K2381" s="233"/>
      <c r="L2381" s="233"/>
      <c r="M2381" s="233"/>
      <c r="O2381" s="138"/>
      <c r="P2381" s="138">
        <f t="shared" si="366"/>
        <v>2370</v>
      </c>
      <c r="Q2381" s="290">
        <f t="shared" si="367"/>
        <v>-10265150</v>
      </c>
      <c r="R2381" s="290">
        <f t="shared" si="368"/>
        <v>4350</v>
      </c>
      <c r="S2381" s="290">
        <f t="shared" si="369"/>
        <v>-10269500</v>
      </c>
      <c r="T2381" s="290">
        <f t="shared" ref="T2381:T2444" si="371">IF(S2381&lt;$E$5,$E$5,S2381)</f>
        <v>5200</v>
      </c>
      <c r="U2381" s="290">
        <f t="shared" ref="U2381:U2444" si="372">+Q2381-T2381</f>
        <v>-10270350</v>
      </c>
      <c r="V2381" s="77"/>
      <c r="W2381" s="8"/>
      <c r="X2381" s="8"/>
    </row>
    <row r="2382" spans="3:24" x14ac:dyDescent="0.25">
      <c r="C2382" s="295">
        <f t="shared" ref="C2382:C2445" si="373">IF(U2382&lt;=0,0,P2382)</f>
        <v>0</v>
      </c>
      <c r="D2382" s="92">
        <f t="shared" ref="D2382:D2445" si="374">IF(U2382&lt;=0,0,F2381)</f>
        <v>0</v>
      </c>
      <c r="E2382" s="92">
        <f t="shared" si="370"/>
        <v>0</v>
      </c>
      <c r="F2382" s="92">
        <f t="shared" ref="F2382:F2445" si="375">+D2382-E2382</f>
        <v>0</v>
      </c>
      <c r="G2382" s="92"/>
      <c r="H2382" s="233"/>
      <c r="I2382" s="233"/>
      <c r="J2382" s="233"/>
      <c r="K2382" s="233"/>
      <c r="L2382" s="233"/>
      <c r="M2382" s="233"/>
      <c r="O2382" s="138"/>
      <c r="P2382" s="138">
        <f t="shared" ref="P2382:P2445" si="376">+P2381+1</f>
        <v>2371</v>
      </c>
      <c r="Q2382" s="290">
        <f t="shared" ref="Q2382:Q2445" si="377">+S2381</f>
        <v>-10269500</v>
      </c>
      <c r="R2382" s="290">
        <f t="shared" ref="R2382:R2445" si="378">+R2381</f>
        <v>4350</v>
      </c>
      <c r="S2382" s="290">
        <f t="shared" ref="S2382:S2445" si="379">+Q2382-R2382</f>
        <v>-10273850</v>
      </c>
      <c r="T2382" s="290">
        <f t="shared" si="371"/>
        <v>5200</v>
      </c>
      <c r="U2382" s="290">
        <f t="shared" si="372"/>
        <v>-10274700</v>
      </c>
      <c r="V2382" s="77"/>
      <c r="W2382" s="8"/>
      <c r="X2382" s="8"/>
    </row>
    <row r="2383" spans="3:24" x14ac:dyDescent="0.25">
      <c r="C2383" s="295">
        <f t="shared" si="373"/>
        <v>0</v>
      </c>
      <c r="D2383" s="92">
        <f t="shared" si="374"/>
        <v>0</v>
      </c>
      <c r="E2383" s="92">
        <f t="shared" si="370"/>
        <v>0</v>
      </c>
      <c r="F2383" s="92">
        <f t="shared" si="375"/>
        <v>0</v>
      </c>
      <c r="G2383" s="92"/>
      <c r="H2383" s="233"/>
      <c r="I2383" s="233"/>
      <c r="J2383" s="233"/>
      <c r="K2383" s="233"/>
      <c r="L2383" s="233"/>
      <c r="M2383" s="233"/>
      <c r="O2383" s="138"/>
      <c r="P2383" s="138">
        <f t="shared" si="376"/>
        <v>2372</v>
      </c>
      <c r="Q2383" s="290">
        <f t="shared" si="377"/>
        <v>-10273850</v>
      </c>
      <c r="R2383" s="290">
        <f t="shared" si="378"/>
        <v>4350</v>
      </c>
      <c r="S2383" s="290">
        <f t="shared" si="379"/>
        <v>-10278200</v>
      </c>
      <c r="T2383" s="290">
        <f t="shared" si="371"/>
        <v>5200</v>
      </c>
      <c r="U2383" s="290">
        <f t="shared" si="372"/>
        <v>-10279050</v>
      </c>
      <c r="V2383" s="77"/>
      <c r="W2383" s="8"/>
      <c r="X2383" s="8"/>
    </row>
    <row r="2384" spans="3:24" x14ac:dyDescent="0.25">
      <c r="C2384" s="295">
        <f t="shared" si="373"/>
        <v>0</v>
      </c>
      <c r="D2384" s="92">
        <f t="shared" si="374"/>
        <v>0</v>
      </c>
      <c r="E2384" s="92">
        <f t="shared" si="370"/>
        <v>0</v>
      </c>
      <c r="F2384" s="92">
        <f t="shared" si="375"/>
        <v>0</v>
      </c>
      <c r="G2384" s="92"/>
      <c r="H2384" s="233"/>
      <c r="I2384" s="233"/>
      <c r="J2384" s="233"/>
      <c r="K2384" s="233"/>
      <c r="L2384" s="233"/>
      <c r="M2384" s="233"/>
      <c r="O2384" s="138"/>
      <c r="P2384" s="138">
        <f t="shared" si="376"/>
        <v>2373</v>
      </c>
      <c r="Q2384" s="290">
        <f t="shared" si="377"/>
        <v>-10278200</v>
      </c>
      <c r="R2384" s="290">
        <f t="shared" si="378"/>
        <v>4350</v>
      </c>
      <c r="S2384" s="290">
        <f t="shared" si="379"/>
        <v>-10282550</v>
      </c>
      <c r="T2384" s="290">
        <f t="shared" si="371"/>
        <v>5200</v>
      </c>
      <c r="U2384" s="290">
        <f t="shared" si="372"/>
        <v>-10283400</v>
      </c>
      <c r="V2384" s="77"/>
      <c r="W2384" s="8"/>
      <c r="X2384" s="8"/>
    </row>
    <row r="2385" spans="3:24" x14ac:dyDescent="0.25">
      <c r="C2385" s="295">
        <f t="shared" si="373"/>
        <v>0</v>
      </c>
      <c r="D2385" s="92">
        <f t="shared" si="374"/>
        <v>0</v>
      </c>
      <c r="E2385" s="92">
        <f t="shared" si="370"/>
        <v>0</v>
      </c>
      <c r="F2385" s="92">
        <f t="shared" si="375"/>
        <v>0</v>
      </c>
      <c r="G2385" s="92"/>
      <c r="H2385" s="233"/>
      <c r="I2385" s="233"/>
      <c r="J2385" s="233"/>
      <c r="K2385" s="233"/>
      <c r="L2385" s="233"/>
      <c r="M2385" s="233"/>
      <c r="O2385" s="138"/>
      <c r="P2385" s="138">
        <f t="shared" si="376"/>
        <v>2374</v>
      </c>
      <c r="Q2385" s="290">
        <f t="shared" si="377"/>
        <v>-10282550</v>
      </c>
      <c r="R2385" s="290">
        <f t="shared" si="378"/>
        <v>4350</v>
      </c>
      <c r="S2385" s="290">
        <f t="shared" si="379"/>
        <v>-10286900</v>
      </c>
      <c r="T2385" s="290">
        <f t="shared" si="371"/>
        <v>5200</v>
      </c>
      <c r="U2385" s="290">
        <f t="shared" si="372"/>
        <v>-10287750</v>
      </c>
      <c r="V2385" s="77"/>
      <c r="W2385" s="8"/>
      <c r="X2385" s="8"/>
    </row>
    <row r="2386" spans="3:24" x14ac:dyDescent="0.25">
      <c r="C2386" s="295">
        <f t="shared" si="373"/>
        <v>0</v>
      </c>
      <c r="D2386" s="92">
        <f t="shared" si="374"/>
        <v>0</v>
      </c>
      <c r="E2386" s="92">
        <f t="shared" si="370"/>
        <v>0</v>
      </c>
      <c r="F2386" s="92">
        <f t="shared" si="375"/>
        <v>0</v>
      </c>
      <c r="G2386" s="92"/>
      <c r="H2386" s="233"/>
      <c r="I2386" s="233"/>
      <c r="J2386" s="233"/>
      <c r="K2386" s="233"/>
      <c r="L2386" s="233"/>
      <c r="M2386" s="233"/>
      <c r="O2386" s="138"/>
      <c r="P2386" s="138">
        <f t="shared" si="376"/>
        <v>2375</v>
      </c>
      <c r="Q2386" s="290">
        <f t="shared" si="377"/>
        <v>-10286900</v>
      </c>
      <c r="R2386" s="290">
        <f t="shared" si="378"/>
        <v>4350</v>
      </c>
      <c r="S2386" s="290">
        <f t="shared" si="379"/>
        <v>-10291250</v>
      </c>
      <c r="T2386" s="290">
        <f t="shared" si="371"/>
        <v>5200</v>
      </c>
      <c r="U2386" s="290">
        <f t="shared" si="372"/>
        <v>-10292100</v>
      </c>
      <c r="V2386" s="77"/>
      <c r="W2386" s="8"/>
      <c r="X2386" s="8"/>
    </row>
    <row r="2387" spans="3:24" x14ac:dyDescent="0.25">
      <c r="C2387" s="295">
        <f t="shared" si="373"/>
        <v>0</v>
      </c>
      <c r="D2387" s="92">
        <f t="shared" si="374"/>
        <v>0</v>
      </c>
      <c r="E2387" s="92">
        <f t="shared" si="370"/>
        <v>0</v>
      </c>
      <c r="F2387" s="92">
        <f t="shared" si="375"/>
        <v>0</v>
      </c>
      <c r="G2387" s="92"/>
      <c r="H2387" s="233"/>
      <c r="I2387" s="233"/>
      <c r="J2387" s="233"/>
      <c r="K2387" s="233"/>
      <c r="L2387" s="233"/>
      <c r="M2387" s="233"/>
      <c r="O2387" s="138"/>
      <c r="P2387" s="138">
        <f t="shared" si="376"/>
        <v>2376</v>
      </c>
      <c r="Q2387" s="290">
        <f t="shared" si="377"/>
        <v>-10291250</v>
      </c>
      <c r="R2387" s="290">
        <f t="shared" si="378"/>
        <v>4350</v>
      </c>
      <c r="S2387" s="290">
        <f t="shared" si="379"/>
        <v>-10295600</v>
      </c>
      <c r="T2387" s="290">
        <f t="shared" si="371"/>
        <v>5200</v>
      </c>
      <c r="U2387" s="290">
        <f t="shared" si="372"/>
        <v>-10296450</v>
      </c>
      <c r="V2387" s="77"/>
      <c r="W2387" s="8"/>
      <c r="X2387" s="8"/>
    </row>
    <row r="2388" spans="3:24" x14ac:dyDescent="0.25">
      <c r="C2388" s="295">
        <f t="shared" si="373"/>
        <v>0</v>
      </c>
      <c r="D2388" s="92">
        <f t="shared" si="374"/>
        <v>0</v>
      </c>
      <c r="E2388" s="92">
        <f t="shared" si="370"/>
        <v>0</v>
      </c>
      <c r="F2388" s="92">
        <f t="shared" si="375"/>
        <v>0</v>
      </c>
      <c r="G2388" s="92"/>
      <c r="H2388" s="233"/>
      <c r="I2388" s="233"/>
      <c r="J2388" s="233"/>
      <c r="K2388" s="233"/>
      <c r="L2388" s="233"/>
      <c r="M2388" s="233"/>
      <c r="O2388" s="138"/>
      <c r="P2388" s="138">
        <f t="shared" si="376"/>
        <v>2377</v>
      </c>
      <c r="Q2388" s="290">
        <f t="shared" si="377"/>
        <v>-10295600</v>
      </c>
      <c r="R2388" s="290">
        <f t="shared" si="378"/>
        <v>4350</v>
      </c>
      <c r="S2388" s="290">
        <f t="shared" si="379"/>
        <v>-10299950</v>
      </c>
      <c r="T2388" s="290">
        <f t="shared" si="371"/>
        <v>5200</v>
      </c>
      <c r="U2388" s="290">
        <f t="shared" si="372"/>
        <v>-10300800</v>
      </c>
      <c r="V2388" s="77"/>
      <c r="W2388" s="8"/>
      <c r="X2388" s="8"/>
    </row>
    <row r="2389" spans="3:24" x14ac:dyDescent="0.25">
      <c r="C2389" s="295">
        <f t="shared" si="373"/>
        <v>0</v>
      </c>
      <c r="D2389" s="92">
        <f t="shared" si="374"/>
        <v>0</v>
      </c>
      <c r="E2389" s="92">
        <f t="shared" si="370"/>
        <v>0</v>
      </c>
      <c r="F2389" s="92">
        <f t="shared" si="375"/>
        <v>0</v>
      </c>
      <c r="G2389" s="92"/>
      <c r="H2389" s="233"/>
      <c r="I2389" s="233"/>
      <c r="J2389" s="233"/>
      <c r="K2389" s="233"/>
      <c r="L2389" s="233"/>
      <c r="M2389" s="233"/>
      <c r="O2389" s="138"/>
      <c r="P2389" s="138">
        <f t="shared" si="376"/>
        <v>2378</v>
      </c>
      <c r="Q2389" s="290">
        <f t="shared" si="377"/>
        <v>-10299950</v>
      </c>
      <c r="R2389" s="290">
        <f t="shared" si="378"/>
        <v>4350</v>
      </c>
      <c r="S2389" s="290">
        <f t="shared" si="379"/>
        <v>-10304300</v>
      </c>
      <c r="T2389" s="290">
        <f t="shared" si="371"/>
        <v>5200</v>
      </c>
      <c r="U2389" s="290">
        <f t="shared" si="372"/>
        <v>-10305150</v>
      </c>
      <c r="V2389" s="77"/>
      <c r="W2389" s="8"/>
      <c r="X2389" s="8"/>
    </row>
    <row r="2390" spans="3:24" x14ac:dyDescent="0.25">
      <c r="C2390" s="295">
        <f t="shared" si="373"/>
        <v>0</v>
      </c>
      <c r="D2390" s="92">
        <f t="shared" si="374"/>
        <v>0</v>
      </c>
      <c r="E2390" s="92">
        <f t="shared" si="370"/>
        <v>0</v>
      </c>
      <c r="F2390" s="92">
        <f t="shared" si="375"/>
        <v>0</v>
      </c>
      <c r="G2390" s="92"/>
      <c r="H2390" s="233"/>
      <c r="I2390" s="233"/>
      <c r="J2390" s="233"/>
      <c r="K2390" s="233"/>
      <c r="L2390" s="233"/>
      <c r="M2390" s="233"/>
      <c r="O2390" s="138"/>
      <c r="P2390" s="138">
        <f t="shared" si="376"/>
        <v>2379</v>
      </c>
      <c r="Q2390" s="290">
        <f t="shared" si="377"/>
        <v>-10304300</v>
      </c>
      <c r="R2390" s="290">
        <f t="shared" si="378"/>
        <v>4350</v>
      </c>
      <c r="S2390" s="290">
        <f t="shared" si="379"/>
        <v>-10308650</v>
      </c>
      <c r="T2390" s="290">
        <f t="shared" si="371"/>
        <v>5200</v>
      </c>
      <c r="U2390" s="290">
        <f t="shared" si="372"/>
        <v>-10309500</v>
      </c>
      <c r="V2390" s="77"/>
      <c r="W2390" s="8"/>
      <c r="X2390" s="8"/>
    </row>
    <row r="2391" spans="3:24" x14ac:dyDescent="0.25">
      <c r="C2391" s="295">
        <f t="shared" si="373"/>
        <v>0</v>
      </c>
      <c r="D2391" s="92">
        <f t="shared" si="374"/>
        <v>0</v>
      </c>
      <c r="E2391" s="92">
        <f t="shared" si="370"/>
        <v>0</v>
      </c>
      <c r="F2391" s="92">
        <f t="shared" si="375"/>
        <v>0</v>
      </c>
      <c r="G2391" s="92"/>
      <c r="H2391" s="233"/>
      <c r="I2391" s="233"/>
      <c r="J2391" s="233"/>
      <c r="K2391" s="233"/>
      <c r="L2391" s="233"/>
      <c r="M2391" s="233"/>
      <c r="O2391" s="138"/>
      <c r="P2391" s="138">
        <f t="shared" si="376"/>
        <v>2380</v>
      </c>
      <c r="Q2391" s="290">
        <f t="shared" si="377"/>
        <v>-10308650</v>
      </c>
      <c r="R2391" s="290">
        <f t="shared" si="378"/>
        <v>4350</v>
      </c>
      <c r="S2391" s="290">
        <f t="shared" si="379"/>
        <v>-10313000</v>
      </c>
      <c r="T2391" s="290">
        <f t="shared" si="371"/>
        <v>5200</v>
      </c>
      <c r="U2391" s="290">
        <f t="shared" si="372"/>
        <v>-10313850</v>
      </c>
      <c r="V2391" s="77"/>
      <c r="W2391" s="8"/>
      <c r="X2391" s="8"/>
    </row>
    <row r="2392" spans="3:24" x14ac:dyDescent="0.25">
      <c r="C2392" s="295">
        <f t="shared" si="373"/>
        <v>0</v>
      </c>
      <c r="D2392" s="92">
        <f t="shared" si="374"/>
        <v>0</v>
      </c>
      <c r="E2392" s="92">
        <f t="shared" si="370"/>
        <v>0</v>
      </c>
      <c r="F2392" s="92">
        <f t="shared" si="375"/>
        <v>0</v>
      </c>
      <c r="G2392" s="92"/>
      <c r="H2392" s="233"/>
      <c r="I2392" s="233"/>
      <c r="J2392" s="233"/>
      <c r="K2392" s="233"/>
      <c r="L2392" s="233"/>
      <c r="M2392" s="233"/>
      <c r="O2392" s="138"/>
      <c r="P2392" s="138">
        <f t="shared" si="376"/>
        <v>2381</v>
      </c>
      <c r="Q2392" s="290">
        <f t="shared" si="377"/>
        <v>-10313000</v>
      </c>
      <c r="R2392" s="290">
        <f t="shared" si="378"/>
        <v>4350</v>
      </c>
      <c r="S2392" s="290">
        <f t="shared" si="379"/>
        <v>-10317350</v>
      </c>
      <c r="T2392" s="290">
        <f t="shared" si="371"/>
        <v>5200</v>
      </c>
      <c r="U2392" s="290">
        <f t="shared" si="372"/>
        <v>-10318200</v>
      </c>
      <c r="V2392" s="77"/>
      <c r="W2392" s="8"/>
      <c r="X2392" s="8"/>
    </row>
    <row r="2393" spans="3:24" x14ac:dyDescent="0.25">
      <c r="C2393" s="295">
        <f t="shared" si="373"/>
        <v>0</v>
      </c>
      <c r="D2393" s="92">
        <f t="shared" si="374"/>
        <v>0</v>
      </c>
      <c r="E2393" s="92">
        <f t="shared" si="370"/>
        <v>0</v>
      </c>
      <c r="F2393" s="92">
        <f t="shared" si="375"/>
        <v>0</v>
      </c>
      <c r="G2393" s="92"/>
      <c r="H2393" s="233"/>
      <c r="I2393" s="233"/>
      <c r="J2393" s="233"/>
      <c r="K2393" s="233"/>
      <c r="L2393" s="233"/>
      <c r="M2393" s="233"/>
      <c r="O2393" s="138"/>
      <c r="P2393" s="138">
        <f t="shared" si="376"/>
        <v>2382</v>
      </c>
      <c r="Q2393" s="290">
        <f t="shared" si="377"/>
        <v>-10317350</v>
      </c>
      <c r="R2393" s="290">
        <f t="shared" si="378"/>
        <v>4350</v>
      </c>
      <c r="S2393" s="290">
        <f t="shared" si="379"/>
        <v>-10321700</v>
      </c>
      <c r="T2393" s="290">
        <f t="shared" si="371"/>
        <v>5200</v>
      </c>
      <c r="U2393" s="290">
        <f t="shared" si="372"/>
        <v>-10322550</v>
      </c>
      <c r="V2393" s="77"/>
      <c r="W2393" s="8"/>
      <c r="X2393" s="8"/>
    </row>
    <row r="2394" spans="3:24" x14ac:dyDescent="0.25">
      <c r="C2394" s="295">
        <f t="shared" si="373"/>
        <v>0</v>
      </c>
      <c r="D2394" s="92">
        <f t="shared" si="374"/>
        <v>0</v>
      </c>
      <c r="E2394" s="92">
        <f t="shared" si="370"/>
        <v>0</v>
      </c>
      <c r="F2394" s="92">
        <f t="shared" si="375"/>
        <v>0</v>
      </c>
      <c r="G2394" s="92"/>
      <c r="H2394" s="233"/>
      <c r="I2394" s="233"/>
      <c r="J2394" s="233"/>
      <c r="K2394" s="233"/>
      <c r="L2394" s="233"/>
      <c r="M2394" s="233"/>
      <c r="O2394" s="138"/>
      <c r="P2394" s="138">
        <f t="shared" si="376"/>
        <v>2383</v>
      </c>
      <c r="Q2394" s="290">
        <f t="shared" si="377"/>
        <v>-10321700</v>
      </c>
      <c r="R2394" s="290">
        <f t="shared" si="378"/>
        <v>4350</v>
      </c>
      <c r="S2394" s="290">
        <f t="shared" si="379"/>
        <v>-10326050</v>
      </c>
      <c r="T2394" s="290">
        <f t="shared" si="371"/>
        <v>5200</v>
      </c>
      <c r="U2394" s="290">
        <f t="shared" si="372"/>
        <v>-10326900</v>
      </c>
      <c r="V2394" s="77"/>
      <c r="W2394" s="8"/>
      <c r="X2394" s="8"/>
    </row>
    <row r="2395" spans="3:24" x14ac:dyDescent="0.25">
      <c r="C2395" s="295">
        <f t="shared" si="373"/>
        <v>0</v>
      </c>
      <c r="D2395" s="92">
        <f t="shared" si="374"/>
        <v>0</v>
      </c>
      <c r="E2395" s="92">
        <f t="shared" si="370"/>
        <v>0</v>
      </c>
      <c r="F2395" s="92">
        <f t="shared" si="375"/>
        <v>0</v>
      </c>
      <c r="G2395" s="92"/>
      <c r="H2395" s="233"/>
      <c r="I2395" s="233"/>
      <c r="J2395" s="233"/>
      <c r="K2395" s="233"/>
      <c r="L2395" s="233"/>
      <c r="M2395" s="233"/>
      <c r="O2395" s="138"/>
      <c r="P2395" s="138">
        <f t="shared" si="376"/>
        <v>2384</v>
      </c>
      <c r="Q2395" s="290">
        <f t="shared" si="377"/>
        <v>-10326050</v>
      </c>
      <c r="R2395" s="290">
        <f t="shared" si="378"/>
        <v>4350</v>
      </c>
      <c r="S2395" s="290">
        <f t="shared" si="379"/>
        <v>-10330400</v>
      </c>
      <c r="T2395" s="290">
        <f t="shared" si="371"/>
        <v>5200</v>
      </c>
      <c r="U2395" s="290">
        <f t="shared" si="372"/>
        <v>-10331250</v>
      </c>
      <c r="V2395" s="77"/>
      <c r="W2395" s="8"/>
      <c r="X2395" s="8"/>
    </row>
    <row r="2396" spans="3:24" x14ac:dyDescent="0.25">
      <c r="C2396" s="295">
        <f t="shared" si="373"/>
        <v>0</v>
      </c>
      <c r="D2396" s="92">
        <f t="shared" si="374"/>
        <v>0</v>
      </c>
      <c r="E2396" s="92">
        <f t="shared" si="370"/>
        <v>0</v>
      </c>
      <c r="F2396" s="92">
        <f t="shared" si="375"/>
        <v>0</v>
      </c>
      <c r="G2396" s="92"/>
      <c r="H2396" s="233"/>
      <c r="I2396" s="233"/>
      <c r="J2396" s="233"/>
      <c r="K2396" s="233"/>
      <c r="L2396" s="233"/>
      <c r="M2396" s="233"/>
      <c r="O2396" s="138"/>
      <c r="P2396" s="138">
        <f t="shared" si="376"/>
        <v>2385</v>
      </c>
      <c r="Q2396" s="290">
        <f t="shared" si="377"/>
        <v>-10330400</v>
      </c>
      <c r="R2396" s="290">
        <f t="shared" si="378"/>
        <v>4350</v>
      </c>
      <c r="S2396" s="290">
        <f t="shared" si="379"/>
        <v>-10334750</v>
      </c>
      <c r="T2396" s="290">
        <f t="shared" si="371"/>
        <v>5200</v>
      </c>
      <c r="U2396" s="290">
        <f t="shared" si="372"/>
        <v>-10335600</v>
      </c>
      <c r="V2396" s="77"/>
      <c r="W2396" s="8"/>
      <c r="X2396" s="8"/>
    </row>
    <row r="2397" spans="3:24" x14ac:dyDescent="0.25">
      <c r="C2397" s="295">
        <f t="shared" si="373"/>
        <v>0</v>
      </c>
      <c r="D2397" s="92">
        <f t="shared" si="374"/>
        <v>0</v>
      </c>
      <c r="E2397" s="92">
        <f t="shared" si="370"/>
        <v>0</v>
      </c>
      <c r="F2397" s="92">
        <f t="shared" si="375"/>
        <v>0</v>
      </c>
      <c r="G2397" s="92"/>
      <c r="H2397" s="233"/>
      <c r="I2397" s="233"/>
      <c r="J2397" s="233"/>
      <c r="K2397" s="233"/>
      <c r="L2397" s="233"/>
      <c r="M2397" s="233"/>
      <c r="O2397" s="138"/>
      <c r="P2397" s="138">
        <f t="shared" si="376"/>
        <v>2386</v>
      </c>
      <c r="Q2397" s="290">
        <f t="shared" si="377"/>
        <v>-10334750</v>
      </c>
      <c r="R2397" s="290">
        <f t="shared" si="378"/>
        <v>4350</v>
      </c>
      <c r="S2397" s="290">
        <f t="shared" si="379"/>
        <v>-10339100</v>
      </c>
      <c r="T2397" s="290">
        <f t="shared" si="371"/>
        <v>5200</v>
      </c>
      <c r="U2397" s="290">
        <f t="shared" si="372"/>
        <v>-10339950</v>
      </c>
      <c r="V2397" s="77"/>
      <c r="W2397" s="8"/>
      <c r="X2397" s="8"/>
    </row>
    <row r="2398" spans="3:24" x14ac:dyDescent="0.25">
      <c r="C2398" s="295">
        <f t="shared" si="373"/>
        <v>0</v>
      </c>
      <c r="D2398" s="92">
        <f t="shared" si="374"/>
        <v>0</v>
      </c>
      <c r="E2398" s="92">
        <f t="shared" si="370"/>
        <v>0</v>
      </c>
      <c r="F2398" s="92">
        <f t="shared" si="375"/>
        <v>0</v>
      </c>
      <c r="G2398" s="92"/>
      <c r="H2398" s="233"/>
      <c r="I2398" s="233"/>
      <c r="J2398" s="233"/>
      <c r="K2398" s="233"/>
      <c r="L2398" s="233"/>
      <c r="M2398" s="233"/>
      <c r="O2398" s="138"/>
      <c r="P2398" s="138">
        <f t="shared" si="376"/>
        <v>2387</v>
      </c>
      <c r="Q2398" s="290">
        <f t="shared" si="377"/>
        <v>-10339100</v>
      </c>
      <c r="R2398" s="290">
        <f t="shared" si="378"/>
        <v>4350</v>
      </c>
      <c r="S2398" s="290">
        <f t="shared" si="379"/>
        <v>-10343450</v>
      </c>
      <c r="T2398" s="290">
        <f t="shared" si="371"/>
        <v>5200</v>
      </c>
      <c r="U2398" s="290">
        <f t="shared" si="372"/>
        <v>-10344300</v>
      </c>
      <c r="V2398" s="77"/>
      <c r="W2398" s="8"/>
      <c r="X2398" s="8"/>
    </row>
    <row r="2399" spans="3:24" x14ac:dyDescent="0.25">
      <c r="C2399" s="295">
        <f t="shared" si="373"/>
        <v>0</v>
      </c>
      <c r="D2399" s="92">
        <f t="shared" si="374"/>
        <v>0</v>
      </c>
      <c r="E2399" s="92">
        <f t="shared" si="370"/>
        <v>0</v>
      </c>
      <c r="F2399" s="92">
        <f t="shared" si="375"/>
        <v>0</v>
      </c>
      <c r="G2399" s="92"/>
      <c r="H2399" s="233"/>
      <c r="I2399" s="233"/>
      <c r="J2399" s="233"/>
      <c r="K2399" s="233"/>
      <c r="L2399" s="233"/>
      <c r="M2399" s="233"/>
      <c r="O2399" s="138"/>
      <c r="P2399" s="138">
        <f t="shared" si="376"/>
        <v>2388</v>
      </c>
      <c r="Q2399" s="290">
        <f t="shared" si="377"/>
        <v>-10343450</v>
      </c>
      <c r="R2399" s="290">
        <f t="shared" si="378"/>
        <v>4350</v>
      </c>
      <c r="S2399" s="290">
        <f t="shared" si="379"/>
        <v>-10347800</v>
      </c>
      <c r="T2399" s="290">
        <f t="shared" si="371"/>
        <v>5200</v>
      </c>
      <c r="U2399" s="290">
        <f t="shared" si="372"/>
        <v>-10348650</v>
      </c>
      <c r="V2399" s="77"/>
      <c r="W2399" s="8"/>
      <c r="X2399" s="8"/>
    </row>
    <row r="2400" spans="3:24" x14ac:dyDescent="0.25">
      <c r="C2400" s="295">
        <f t="shared" si="373"/>
        <v>0</v>
      </c>
      <c r="D2400" s="92">
        <f t="shared" si="374"/>
        <v>0</v>
      </c>
      <c r="E2400" s="92">
        <f t="shared" si="370"/>
        <v>0</v>
      </c>
      <c r="F2400" s="92">
        <f t="shared" si="375"/>
        <v>0</v>
      </c>
      <c r="G2400" s="92"/>
      <c r="H2400" s="233"/>
      <c r="I2400" s="233"/>
      <c r="J2400" s="233"/>
      <c r="K2400" s="233"/>
      <c r="L2400" s="233"/>
      <c r="M2400" s="233"/>
      <c r="O2400" s="138"/>
      <c r="P2400" s="138">
        <f t="shared" si="376"/>
        <v>2389</v>
      </c>
      <c r="Q2400" s="290">
        <f t="shared" si="377"/>
        <v>-10347800</v>
      </c>
      <c r="R2400" s="290">
        <f t="shared" si="378"/>
        <v>4350</v>
      </c>
      <c r="S2400" s="290">
        <f t="shared" si="379"/>
        <v>-10352150</v>
      </c>
      <c r="T2400" s="290">
        <f t="shared" si="371"/>
        <v>5200</v>
      </c>
      <c r="U2400" s="290">
        <f t="shared" si="372"/>
        <v>-10353000</v>
      </c>
      <c r="V2400" s="77"/>
      <c r="W2400" s="8"/>
      <c r="X2400" s="8"/>
    </row>
    <row r="2401" spans="3:24" x14ac:dyDescent="0.25">
      <c r="C2401" s="295">
        <f t="shared" si="373"/>
        <v>0</v>
      </c>
      <c r="D2401" s="92">
        <f t="shared" si="374"/>
        <v>0</v>
      </c>
      <c r="E2401" s="92">
        <f t="shared" si="370"/>
        <v>0</v>
      </c>
      <c r="F2401" s="92">
        <f t="shared" si="375"/>
        <v>0</v>
      </c>
      <c r="G2401" s="92"/>
      <c r="H2401" s="233"/>
      <c r="I2401" s="233"/>
      <c r="J2401" s="233"/>
      <c r="K2401" s="233"/>
      <c r="L2401" s="233"/>
      <c r="M2401" s="233"/>
      <c r="O2401" s="138"/>
      <c r="P2401" s="138">
        <f t="shared" si="376"/>
        <v>2390</v>
      </c>
      <c r="Q2401" s="290">
        <f t="shared" si="377"/>
        <v>-10352150</v>
      </c>
      <c r="R2401" s="290">
        <f t="shared" si="378"/>
        <v>4350</v>
      </c>
      <c r="S2401" s="290">
        <f t="shared" si="379"/>
        <v>-10356500</v>
      </c>
      <c r="T2401" s="290">
        <f t="shared" si="371"/>
        <v>5200</v>
      </c>
      <c r="U2401" s="290">
        <f t="shared" si="372"/>
        <v>-10357350</v>
      </c>
      <c r="V2401" s="77"/>
      <c r="W2401" s="8"/>
      <c r="X2401" s="8"/>
    </row>
    <row r="2402" spans="3:24" x14ac:dyDescent="0.25">
      <c r="C2402" s="295">
        <f t="shared" si="373"/>
        <v>0</v>
      </c>
      <c r="D2402" s="92">
        <f t="shared" si="374"/>
        <v>0</v>
      </c>
      <c r="E2402" s="92">
        <f t="shared" si="370"/>
        <v>0</v>
      </c>
      <c r="F2402" s="92">
        <f t="shared" si="375"/>
        <v>0</v>
      </c>
      <c r="G2402" s="92"/>
      <c r="H2402" s="233"/>
      <c r="I2402" s="233"/>
      <c r="J2402" s="233"/>
      <c r="K2402" s="233"/>
      <c r="L2402" s="233"/>
      <c r="M2402" s="233"/>
      <c r="O2402" s="138"/>
      <c r="P2402" s="138">
        <f t="shared" si="376"/>
        <v>2391</v>
      </c>
      <c r="Q2402" s="290">
        <f t="shared" si="377"/>
        <v>-10356500</v>
      </c>
      <c r="R2402" s="290">
        <f t="shared" si="378"/>
        <v>4350</v>
      </c>
      <c r="S2402" s="290">
        <f t="shared" si="379"/>
        <v>-10360850</v>
      </c>
      <c r="T2402" s="290">
        <f t="shared" si="371"/>
        <v>5200</v>
      </c>
      <c r="U2402" s="290">
        <f t="shared" si="372"/>
        <v>-10361700</v>
      </c>
      <c r="V2402" s="77"/>
      <c r="W2402" s="8"/>
      <c r="X2402" s="8"/>
    </row>
    <row r="2403" spans="3:24" x14ac:dyDescent="0.25">
      <c r="C2403" s="295">
        <f t="shared" si="373"/>
        <v>0</v>
      </c>
      <c r="D2403" s="92">
        <f t="shared" si="374"/>
        <v>0</v>
      </c>
      <c r="E2403" s="92">
        <f t="shared" si="370"/>
        <v>0</v>
      </c>
      <c r="F2403" s="92">
        <f t="shared" si="375"/>
        <v>0</v>
      </c>
      <c r="G2403" s="92"/>
      <c r="H2403" s="233"/>
      <c r="I2403" s="233"/>
      <c r="J2403" s="233"/>
      <c r="K2403" s="233"/>
      <c r="L2403" s="233"/>
      <c r="M2403" s="233"/>
      <c r="O2403" s="138"/>
      <c r="P2403" s="138">
        <f t="shared" si="376"/>
        <v>2392</v>
      </c>
      <c r="Q2403" s="290">
        <f t="shared" si="377"/>
        <v>-10360850</v>
      </c>
      <c r="R2403" s="290">
        <f t="shared" si="378"/>
        <v>4350</v>
      </c>
      <c r="S2403" s="290">
        <f t="shared" si="379"/>
        <v>-10365200</v>
      </c>
      <c r="T2403" s="290">
        <f t="shared" si="371"/>
        <v>5200</v>
      </c>
      <c r="U2403" s="290">
        <f t="shared" si="372"/>
        <v>-10366050</v>
      </c>
      <c r="V2403" s="77"/>
      <c r="W2403" s="8"/>
      <c r="X2403" s="8"/>
    </row>
    <row r="2404" spans="3:24" x14ac:dyDescent="0.25">
      <c r="C2404" s="295">
        <f t="shared" si="373"/>
        <v>0</v>
      </c>
      <c r="D2404" s="92">
        <f t="shared" si="374"/>
        <v>0</v>
      </c>
      <c r="E2404" s="92">
        <f t="shared" si="370"/>
        <v>0</v>
      </c>
      <c r="F2404" s="92">
        <f t="shared" si="375"/>
        <v>0</v>
      </c>
      <c r="G2404" s="92"/>
      <c r="H2404" s="233"/>
      <c r="I2404" s="233"/>
      <c r="J2404" s="233"/>
      <c r="K2404" s="233"/>
      <c r="L2404" s="233"/>
      <c r="M2404" s="233"/>
      <c r="O2404" s="138"/>
      <c r="P2404" s="138">
        <f t="shared" si="376"/>
        <v>2393</v>
      </c>
      <c r="Q2404" s="290">
        <f t="shared" si="377"/>
        <v>-10365200</v>
      </c>
      <c r="R2404" s="290">
        <f t="shared" si="378"/>
        <v>4350</v>
      </c>
      <c r="S2404" s="290">
        <f t="shared" si="379"/>
        <v>-10369550</v>
      </c>
      <c r="T2404" s="290">
        <f t="shared" si="371"/>
        <v>5200</v>
      </c>
      <c r="U2404" s="290">
        <f t="shared" si="372"/>
        <v>-10370400</v>
      </c>
      <c r="V2404" s="77"/>
      <c r="W2404" s="8"/>
      <c r="X2404" s="8"/>
    </row>
    <row r="2405" spans="3:24" x14ac:dyDescent="0.25">
      <c r="C2405" s="295">
        <f t="shared" si="373"/>
        <v>0</v>
      </c>
      <c r="D2405" s="92">
        <f t="shared" si="374"/>
        <v>0</v>
      </c>
      <c r="E2405" s="92">
        <f t="shared" si="370"/>
        <v>0</v>
      </c>
      <c r="F2405" s="92">
        <f t="shared" si="375"/>
        <v>0</v>
      </c>
      <c r="G2405" s="92"/>
      <c r="H2405" s="233"/>
      <c r="I2405" s="233"/>
      <c r="J2405" s="233"/>
      <c r="K2405" s="233"/>
      <c r="L2405" s="233"/>
      <c r="M2405" s="233"/>
      <c r="O2405" s="138"/>
      <c r="P2405" s="138">
        <f t="shared" si="376"/>
        <v>2394</v>
      </c>
      <c r="Q2405" s="290">
        <f t="shared" si="377"/>
        <v>-10369550</v>
      </c>
      <c r="R2405" s="290">
        <f t="shared" si="378"/>
        <v>4350</v>
      </c>
      <c r="S2405" s="290">
        <f t="shared" si="379"/>
        <v>-10373900</v>
      </c>
      <c r="T2405" s="290">
        <f t="shared" si="371"/>
        <v>5200</v>
      </c>
      <c r="U2405" s="290">
        <f t="shared" si="372"/>
        <v>-10374750</v>
      </c>
      <c r="V2405" s="77"/>
      <c r="W2405" s="8"/>
      <c r="X2405" s="8"/>
    </row>
    <row r="2406" spans="3:24" x14ac:dyDescent="0.25">
      <c r="C2406" s="295">
        <f t="shared" si="373"/>
        <v>0</v>
      </c>
      <c r="D2406" s="92">
        <f t="shared" si="374"/>
        <v>0</v>
      </c>
      <c r="E2406" s="92">
        <f t="shared" si="370"/>
        <v>0</v>
      </c>
      <c r="F2406" s="92">
        <f t="shared" si="375"/>
        <v>0</v>
      </c>
      <c r="G2406" s="92"/>
      <c r="H2406" s="233"/>
      <c r="I2406" s="233"/>
      <c r="J2406" s="233"/>
      <c r="K2406" s="233"/>
      <c r="L2406" s="233"/>
      <c r="M2406" s="233"/>
      <c r="O2406" s="138"/>
      <c r="P2406" s="138">
        <f t="shared" si="376"/>
        <v>2395</v>
      </c>
      <c r="Q2406" s="290">
        <f t="shared" si="377"/>
        <v>-10373900</v>
      </c>
      <c r="R2406" s="290">
        <f t="shared" si="378"/>
        <v>4350</v>
      </c>
      <c r="S2406" s="290">
        <f t="shared" si="379"/>
        <v>-10378250</v>
      </c>
      <c r="T2406" s="290">
        <f t="shared" si="371"/>
        <v>5200</v>
      </c>
      <c r="U2406" s="290">
        <f t="shared" si="372"/>
        <v>-10379100</v>
      </c>
      <c r="V2406" s="77"/>
      <c r="W2406" s="8"/>
      <c r="X2406" s="8"/>
    </row>
    <row r="2407" spans="3:24" x14ac:dyDescent="0.25">
      <c r="C2407" s="295">
        <f t="shared" si="373"/>
        <v>0</v>
      </c>
      <c r="D2407" s="92">
        <f t="shared" si="374"/>
        <v>0</v>
      </c>
      <c r="E2407" s="92">
        <f t="shared" si="370"/>
        <v>0</v>
      </c>
      <c r="F2407" s="92">
        <f t="shared" si="375"/>
        <v>0</v>
      </c>
      <c r="G2407" s="92"/>
      <c r="H2407" s="233"/>
      <c r="I2407" s="233"/>
      <c r="J2407" s="233"/>
      <c r="K2407" s="233"/>
      <c r="L2407" s="233"/>
      <c r="M2407" s="233"/>
      <c r="O2407" s="138"/>
      <c r="P2407" s="138">
        <f t="shared" si="376"/>
        <v>2396</v>
      </c>
      <c r="Q2407" s="290">
        <f t="shared" si="377"/>
        <v>-10378250</v>
      </c>
      <c r="R2407" s="290">
        <f t="shared" si="378"/>
        <v>4350</v>
      </c>
      <c r="S2407" s="290">
        <f t="shared" si="379"/>
        <v>-10382600</v>
      </c>
      <c r="T2407" s="290">
        <f t="shared" si="371"/>
        <v>5200</v>
      </c>
      <c r="U2407" s="290">
        <f t="shared" si="372"/>
        <v>-10383450</v>
      </c>
      <c r="V2407" s="77"/>
      <c r="W2407" s="8"/>
      <c r="X2407" s="8"/>
    </row>
    <row r="2408" spans="3:24" x14ac:dyDescent="0.25">
      <c r="C2408" s="295">
        <f t="shared" si="373"/>
        <v>0</v>
      </c>
      <c r="D2408" s="92">
        <f t="shared" si="374"/>
        <v>0</v>
      </c>
      <c r="E2408" s="92">
        <f t="shared" si="370"/>
        <v>0</v>
      </c>
      <c r="F2408" s="92">
        <f t="shared" si="375"/>
        <v>0</v>
      </c>
      <c r="G2408" s="92"/>
      <c r="H2408" s="233"/>
      <c r="I2408" s="233"/>
      <c r="J2408" s="233"/>
      <c r="K2408" s="233"/>
      <c r="L2408" s="233"/>
      <c r="M2408" s="233"/>
      <c r="O2408" s="138"/>
      <c r="P2408" s="138">
        <f t="shared" si="376"/>
        <v>2397</v>
      </c>
      <c r="Q2408" s="290">
        <f t="shared" si="377"/>
        <v>-10382600</v>
      </c>
      <c r="R2408" s="290">
        <f t="shared" si="378"/>
        <v>4350</v>
      </c>
      <c r="S2408" s="290">
        <f t="shared" si="379"/>
        <v>-10386950</v>
      </c>
      <c r="T2408" s="290">
        <f t="shared" si="371"/>
        <v>5200</v>
      </c>
      <c r="U2408" s="290">
        <f t="shared" si="372"/>
        <v>-10387800</v>
      </c>
      <c r="V2408" s="77"/>
      <c r="W2408" s="8"/>
      <c r="X2408" s="8"/>
    </row>
    <row r="2409" spans="3:24" x14ac:dyDescent="0.25">
      <c r="C2409" s="295">
        <f t="shared" si="373"/>
        <v>0</v>
      </c>
      <c r="D2409" s="92">
        <f t="shared" si="374"/>
        <v>0</v>
      </c>
      <c r="E2409" s="92">
        <f t="shared" si="370"/>
        <v>0</v>
      </c>
      <c r="F2409" s="92">
        <f t="shared" si="375"/>
        <v>0</v>
      </c>
      <c r="G2409" s="92"/>
      <c r="H2409" s="233"/>
      <c r="I2409" s="233"/>
      <c r="J2409" s="233"/>
      <c r="K2409" s="233"/>
      <c r="L2409" s="233"/>
      <c r="M2409" s="233"/>
      <c r="O2409" s="138"/>
      <c r="P2409" s="138">
        <f t="shared" si="376"/>
        <v>2398</v>
      </c>
      <c r="Q2409" s="290">
        <f t="shared" si="377"/>
        <v>-10386950</v>
      </c>
      <c r="R2409" s="290">
        <f t="shared" si="378"/>
        <v>4350</v>
      </c>
      <c r="S2409" s="290">
        <f t="shared" si="379"/>
        <v>-10391300</v>
      </c>
      <c r="T2409" s="290">
        <f t="shared" si="371"/>
        <v>5200</v>
      </c>
      <c r="U2409" s="290">
        <f t="shared" si="372"/>
        <v>-10392150</v>
      </c>
      <c r="V2409" s="77"/>
      <c r="W2409" s="8"/>
      <c r="X2409" s="8"/>
    </row>
    <row r="2410" spans="3:24" x14ac:dyDescent="0.25">
      <c r="C2410" s="295">
        <f t="shared" si="373"/>
        <v>0</v>
      </c>
      <c r="D2410" s="92">
        <f t="shared" si="374"/>
        <v>0</v>
      </c>
      <c r="E2410" s="92">
        <f t="shared" si="370"/>
        <v>0</v>
      </c>
      <c r="F2410" s="92">
        <f t="shared" si="375"/>
        <v>0</v>
      </c>
      <c r="G2410" s="92"/>
      <c r="H2410" s="233"/>
      <c r="I2410" s="233"/>
      <c r="J2410" s="233"/>
      <c r="K2410" s="233"/>
      <c r="L2410" s="233"/>
      <c r="M2410" s="233"/>
      <c r="O2410" s="138"/>
      <c r="P2410" s="138">
        <f t="shared" si="376"/>
        <v>2399</v>
      </c>
      <c r="Q2410" s="290">
        <f t="shared" si="377"/>
        <v>-10391300</v>
      </c>
      <c r="R2410" s="290">
        <f t="shared" si="378"/>
        <v>4350</v>
      </c>
      <c r="S2410" s="290">
        <f t="shared" si="379"/>
        <v>-10395650</v>
      </c>
      <c r="T2410" s="290">
        <f t="shared" si="371"/>
        <v>5200</v>
      </c>
      <c r="U2410" s="290">
        <f t="shared" si="372"/>
        <v>-10396500</v>
      </c>
      <c r="V2410" s="77"/>
      <c r="W2410" s="8"/>
      <c r="X2410" s="8"/>
    </row>
    <row r="2411" spans="3:24" x14ac:dyDescent="0.25">
      <c r="C2411" s="295">
        <f t="shared" si="373"/>
        <v>0</v>
      </c>
      <c r="D2411" s="92">
        <f t="shared" si="374"/>
        <v>0</v>
      </c>
      <c r="E2411" s="92">
        <f t="shared" si="370"/>
        <v>0</v>
      </c>
      <c r="F2411" s="92">
        <f t="shared" si="375"/>
        <v>0</v>
      </c>
      <c r="G2411" s="92"/>
      <c r="H2411" s="233"/>
      <c r="I2411" s="233"/>
      <c r="J2411" s="233"/>
      <c r="K2411" s="233"/>
      <c r="L2411" s="233"/>
      <c r="M2411" s="233"/>
      <c r="O2411" s="138"/>
      <c r="P2411" s="138">
        <f t="shared" si="376"/>
        <v>2400</v>
      </c>
      <c r="Q2411" s="290">
        <f t="shared" si="377"/>
        <v>-10395650</v>
      </c>
      <c r="R2411" s="290">
        <f t="shared" si="378"/>
        <v>4350</v>
      </c>
      <c r="S2411" s="290">
        <f t="shared" si="379"/>
        <v>-10400000</v>
      </c>
      <c r="T2411" s="290">
        <f t="shared" si="371"/>
        <v>5200</v>
      </c>
      <c r="U2411" s="290">
        <f t="shared" si="372"/>
        <v>-10400850</v>
      </c>
      <c r="V2411" s="77"/>
      <c r="W2411" s="8"/>
      <c r="X2411" s="8"/>
    </row>
    <row r="2412" spans="3:24" x14ac:dyDescent="0.25">
      <c r="C2412" s="295">
        <f t="shared" si="373"/>
        <v>0</v>
      </c>
      <c r="D2412" s="92">
        <f t="shared" si="374"/>
        <v>0</v>
      </c>
      <c r="E2412" s="92">
        <f t="shared" si="370"/>
        <v>0</v>
      </c>
      <c r="F2412" s="92">
        <f t="shared" si="375"/>
        <v>0</v>
      </c>
      <c r="G2412" s="92"/>
      <c r="H2412" s="233"/>
      <c r="I2412" s="233"/>
      <c r="J2412" s="233"/>
      <c r="K2412" s="233"/>
      <c r="L2412" s="233"/>
      <c r="M2412" s="233"/>
      <c r="O2412" s="138"/>
      <c r="P2412" s="138">
        <f t="shared" si="376"/>
        <v>2401</v>
      </c>
      <c r="Q2412" s="290">
        <f t="shared" si="377"/>
        <v>-10400000</v>
      </c>
      <c r="R2412" s="290">
        <f t="shared" si="378"/>
        <v>4350</v>
      </c>
      <c r="S2412" s="290">
        <f t="shared" si="379"/>
        <v>-10404350</v>
      </c>
      <c r="T2412" s="290">
        <f t="shared" si="371"/>
        <v>5200</v>
      </c>
      <c r="U2412" s="290">
        <f t="shared" si="372"/>
        <v>-10405200</v>
      </c>
      <c r="V2412" s="77"/>
      <c r="W2412" s="8"/>
      <c r="X2412" s="8"/>
    </row>
    <row r="2413" spans="3:24" x14ac:dyDescent="0.25">
      <c r="C2413" s="295">
        <f t="shared" si="373"/>
        <v>0</v>
      </c>
      <c r="D2413" s="92">
        <f t="shared" si="374"/>
        <v>0</v>
      </c>
      <c r="E2413" s="92">
        <f t="shared" si="370"/>
        <v>0</v>
      </c>
      <c r="F2413" s="92">
        <f t="shared" si="375"/>
        <v>0</v>
      </c>
      <c r="G2413" s="92"/>
      <c r="H2413" s="233"/>
      <c r="I2413" s="233"/>
      <c r="J2413" s="233"/>
      <c r="K2413" s="233"/>
      <c r="L2413" s="233"/>
      <c r="M2413" s="233"/>
      <c r="O2413" s="138"/>
      <c r="P2413" s="138">
        <f t="shared" si="376"/>
        <v>2402</v>
      </c>
      <c r="Q2413" s="290">
        <f t="shared" si="377"/>
        <v>-10404350</v>
      </c>
      <c r="R2413" s="290">
        <f t="shared" si="378"/>
        <v>4350</v>
      </c>
      <c r="S2413" s="290">
        <f t="shared" si="379"/>
        <v>-10408700</v>
      </c>
      <c r="T2413" s="290">
        <f t="shared" si="371"/>
        <v>5200</v>
      </c>
      <c r="U2413" s="290">
        <f t="shared" si="372"/>
        <v>-10409550</v>
      </c>
      <c r="V2413" s="77"/>
      <c r="W2413" s="8"/>
      <c r="X2413" s="8"/>
    </row>
    <row r="2414" spans="3:24" x14ac:dyDescent="0.25">
      <c r="C2414" s="295">
        <f t="shared" si="373"/>
        <v>0</v>
      </c>
      <c r="D2414" s="92">
        <f t="shared" si="374"/>
        <v>0</v>
      </c>
      <c r="E2414" s="92">
        <f t="shared" si="370"/>
        <v>0</v>
      </c>
      <c r="F2414" s="92">
        <f t="shared" si="375"/>
        <v>0</v>
      </c>
      <c r="G2414" s="92"/>
      <c r="H2414" s="233"/>
      <c r="I2414" s="233"/>
      <c r="J2414" s="233"/>
      <c r="K2414" s="233"/>
      <c r="L2414" s="233"/>
      <c r="M2414" s="233"/>
      <c r="O2414" s="138"/>
      <c r="P2414" s="138">
        <f t="shared" si="376"/>
        <v>2403</v>
      </c>
      <c r="Q2414" s="290">
        <f t="shared" si="377"/>
        <v>-10408700</v>
      </c>
      <c r="R2414" s="290">
        <f t="shared" si="378"/>
        <v>4350</v>
      </c>
      <c r="S2414" s="290">
        <f t="shared" si="379"/>
        <v>-10413050</v>
      </c>
      <c r="T2414" s="290">
        <f t="shared" si="371"/>
        <v>5200</v>
      </c>
      <c r="U2414" s="290">
        <f t="shared" si="372"/>
        <v>-10413900</v>
      </c>
      <c r="V2414" s="77"/>
      <c r="W2414" s="8"/>
      <c r="X2414" s="8"/>
    </row>
    <row r="2415" spans="3:24" x14ac:dyDescent="0.25">
      <c r="C2415" s="295">
        <f t="shared" si="373"/>
        <v>0</v>
      </c>
      <c r="D2415" s="92">
        <f t="shared" si="374"/>
        <v>0</v>
      </c>
      <c r="E2415" s="92">
        <f t="shared" si="370"/>
        <v>0</v>
      </c>
      <c r="F2415" s="92">
        <f t="shared" si="375"/>
        <v>0</v>
      </c>
      <c r="G2415" s="92"/>
      <c r="H2415" s="233"/>
      <c r="I2415" s="233"/>
      <c r="J2415" s="233"/>
      <c r="K2415" s="233"/>
      <c r="L2415" s="233"/>
      <c r="M2415" s="233"/>
      <c r="O2415" s="138"/>
      <c r="P2415" s="138">
        <f t="shared" si="376"/>
        <v>2404</v>
      </c>
      <c r="Q2415" s="290">
        <f t="shared" si="377"/>
        <v>-10413050</v>
      </c>
      <c r="R2415" s="290">
        <f t="shared" si="378"/>
        <v>4350</v>
      </c>
      <c r="S2415" s="290">
        <f t="shared" si="379"/>
        <v>-10417400</v>
      </c>
      <c r="T2415" s="290">
        <f t="shared" si="371"/>
        <v>5200</v>
      </c>
      <c r="U2415" s="290">
        <f t="shared" si="372"/>
        <v>-10418250</v>
      </c>
      <c r="V2415" s="77"/>
      <c r="W2415" s="8"/>
      <c r="X2415" s="8"/>
    </row>
    <row r="2416" spans="3:24" x14ac:dyDescent="0.25">
      <c r="C2416" s="295">
        <f t="shared" si="373"/>
        <v>0</v>
      </c>
      <c r="D2416" s="92">
        <f t="shared" si="374"/>
        <v>0</v>
      </c>
      <c r="E2416" s="92">
        <f t="shared" si="370"/>
        <v>0</v>
      </c>
      <c r="F2416" s="92">
        <f t="shared" si="375"/>
        <v>0</v>
      </c>
      <c r="G2416" s="92"/>
      <c r="H2416" s="233"/>
      <c r="I2416" s="233"/>
      <c r="J2416" s="233"/>
      <c r="K2416" s="233"/>
      <c r="L2416" s="233"/>
      <c r="M2416" s="233"/>
      <c r="O2416" s="138"/>
      <c r="P2416" s="138">
        <f t="shared" si="376"/>
        <v>2405</v>
      </c>
      <c r="Q2416" s="290">
        <f t="shared" si="377"/>
        <v>-10417400</v>
      </c>
      <c r="R2416" s="290">
        <f t="shared" si="378"/>
        <v>4350</v>
      </c>
      <c r="S2416" s="290">
        <f t="shared" si="379"/>
        <v>-10421750</v>
      </c>
      <c r="T2416" s="290">
        <f t="shared" si="371"/>
        <v>5200</v>
      </c>
      <c r="U2416" s="290">
        <f t="shared" si="372"/>
        <v>-10422600</v>
      </c>
      <c r="V2416" s="77"/>
      <c r="W2416" s="8"/>
      <c r="X2416" s="8"/>
    </row>
    <row r="2417" spans="3:24" x14ac:dyDescent="0.25">
      <c r="C2417" s="295">
        <f t="shared" si="373"/>
        <v>0</v>
      </c>
      <c r="D2417" s="92">
        <f t="shared" si="374"/>
        <v>0</v>
      </c>
      <c r="E2417" s="92">
        <f t="shared" si="370"/>
        <v>0</v>
      </c>
      <c r="F2417" s="92">
        <f t="shared" si="375"/>
        <v>0</v>
      </c>
      <c r="G2417" s="92"/>
      <c r="H2417" s="233"/>
      <c r="I2417" s="233"/>
      <c r="J2417" s="233"/>
      <c r="K2417" s="233"/>
      <c r="L2417" s="233"/>
      <c r="M2417" s="233"/>
      <c r="O2417" s="138"/>
      <c r="P2417" s="138">
        <f t="shared" si="376"/>
        <v>2406</v>
      </c>
      <c r="Q2417" s="290">
        <f t="shared" si="377"/>
        <v>-10421750</v>
      </c>
      <c r="R2417" s="290">
        <f t="shared" si="378"/>
        <v>4350</v>
      </c>
      <c r="S2417" s="290">
        <f t="shared" si="379"/>
        <v>-10426100</v>
      </c>
      <c r="T2417" s="290">
        <f t="shared" si="371"/>
        <v>5200</v>
      </c>
      <c r="U2417" s="290">
        <f t="shared" si="372"/>
        <v>-10426950</v>
      </c>
      <c r="V2417" s="77"/>
      <c r="W2417" s="8"/>
      <c r="X2417" s="8"/>
    </row>
    <row r="2418" spans="3:24" x14ac:dyDescent="0.25">
      <c r="C2418" s="295">
        <f t="shared" si="373"/>
        <v>0</v>
      </c>
      <c r="D2418" s="92">
        <f t="shared" si="374"/>
        <v>0</v>
      </c>
      <c r="E2418" s="92">
        <f t="shared" si="370"/>
        <v>0</v>
      </c>
      <c r="F2418" s="92">
        <f t="shared" si="375"/>
        <v>0</v>
      </c>
      <c r="G2418" s="92"/>
      <c r="H2418" s="233"/>
      <c r="I2418" s="233"/>
      <c r="J2418" s="233"/>
      <c r="K2418" s="233"/>
      <c r="L2418" s="233"/>
      <c r="M2418" s="233"/>
      <c r="O2418" s="138"/>
      <c r="P2418" s="138">
        <f t="shared" si="376"/>
        <v>2407</v>
      </c>
      <c r="Q2418" s="290">
        <f t="shared" si="377"/>
        <v>-10426100</v>
      </c>
      <c r="R2418" s="290">
        <f t="shared" si="378"/>
        <v>4350</v>
      </c>
      <c r="S2418" s="290">
        <f t="shared" si="379"/>
        <v>-10430450</v>
      </c>
      <c r="T2418" s="290">
        <f t="shared" si="371"/>
        <v>5200</v>
      </c>
      <c r="U2418" s="290">
        <f t="shared" si="372"/>
        <v>-10431300</v>
      </c>
      <c r="V2418" s="77"/>
      <c r="W2418" s="8"/>
      <c r="X2418" s="8"/>
    </row>
    <row r="2419" spans="3:24" x14ac:dyDescent="0.25">
      <c r="C2419" s="295">
        <f t="shared" si="373"/>
        <v>0</v>
      </c>
      <c r="D2419" s="92">
        <f t="shared" si="374"/>
        <v>0</v>
      </c>
      <c r="E2419" s="92">
        <f t="shared" si="370"/>
        <v>0</v>
      </c>
      <c r="F2419" s="92">
        <f t="shared" si="375"/>
        <v>0</v>
      </c>
      <c r="G2419" s="92"/>
      <c r="H2419" s="233"/>
      <c r="I2419" s="233"/>
      <c r="J2419" s="233"/>
      <c r="K2419" s="233"/>
      <c r="L2419" s="233"/>
      <c r="M2419" s="233"/>
      <c r="O2419" s="138"/>
      <c r="P2419" s="138">
        <f t="shared" si="376"/>
        <v>2408</v>
      </c>
      <c r="Q2419" s="290">
        <f t="shared" si="377"/>
        <v>-10430450</v>
      </c>
      <c r="R2419" s="290">
        <f t="shared" si="378"/>
        <v>4350</v>
      </c>
      <c r="S2419" s="290">
        <f t="shared" si="379"/>
        <v>-10434800</v>
      </c>
      <c r="T2419" s="290">
        <f t="shared" si="371"/>
        <v>5200</v>
      </c>
      <c r="U2419" s="290">
        <f t="shared" si="372"/>
        <v>-10435650</v>
      </c>
      <c r="V2419" s="77"/>
      <c r="W2419" s="8"/>
      <c r="X2419" s="8"/>
    </row>
    <row r="2420" spans="3:24" x14ac:dyDescent="0.25">
      <c r="C2420" s="295">
        <f t="shared" si="373"/>
        <v>0</v>
      </c>
      <c r="D2420" s="92">
        <f t="shared" si="374"/>
        <v>0</v>
      </c>
      <c r="E2420" s="92">
        <f t="shared" si="370"/>
        <v>0</v>
      </c>
      <c r="F2420" s="92">
        <f t="shared" si="375"/>
        <v>0</v>
      </c>
      <c r="G2420" s="92"/>
      <c r="H2420" s="233"/>
      <c r="I2420" s="233"/>
      <c r="J2420" s="233"/>
      <c r="K2420" s="233"/>
      <c r="L2420" s="233"/>
      <c r="M2420" s="233"/>
      <c r="O2420" s="138"/>
      <c r="P2420" s="138">
        <f t="shared" si="376"/>
        <v>2409</v>
      </c>
      <c r="Q2420" s="290">
        <f t="shared" si="377"/>
        <v>-10434800</v>
      </c>
      <c r="R2420" s="290">
        <f t="shared" si="378"/>
        <v>4350</v>
      </c>
      <c r="S2420" s="290">
        <f t="shared" si="379"/>
        <v>-10439150</v>
      </c>
      <c r="T2420" s="290">
        <f t="shared" si="371"/>
        <v>5200</v>
      </c>
      <c r="U2420" s="290">
        <f t="shared" si="372"/>
        <v>-10440000</v>
      </c>
      <c r="V2420" s="77"/>
      <c r="W2420" s="8"/>
      <c r="X2420" s="8"/>
    </row>
    <row r="2421" spans="3:24" x14ac:dyDescent="0.25">
      <c r="C2421" s="295">
        <f t="shared" si="373"/>
        <v>0</v>
      </c>
      <c r="D2421" s="92">
        <f t="shared" si="374"/>
        <v>0</v>
      </c>
      <c r="E2421" s="92">
        <f t="shared" si="370"/>
        <v>0</v>
      </c>
      <c r="F2421" s="92">
        <f t="shared" si="375"/>
        <v>0</v>
      </c>
      <c r="G2421" s="92"/>
      <c r="H2421" s="233"/>
      <c r="I2421" s="233"/>
      <c r="J2421" s="233"/>
      <c r="K2421" s="233"/>
      <c r="L2421" s="233"/>
      <c r="M2421" s="233"/>
      <c r="O2421" s="138"/>
      <c r="P2421" s="138">
        <f t="shared" si="376"/>
        <v>2410</v>
      </c>
      <c r="Q2421" s="290">
        <f t="shared" si="377"/>
        <v>-10439150</v>
      </c>
      <c r="R2421" s="290">
        <f t="shared" si="378"/>
        <v>4350</v>
      </c>
      <c r="S2421" s="290">
        <f t="shared" si="379"/>
        <v>-10443500</v>
      </c>
      <c r="T2421" s="290">
        <f t="shared" si="371"/>
        <v>5200</v>
      </c>
      <c r="U2421" s="290">
        <f t="shared" si="372"/>
        <v>-10444350</v>
      </c>
      <c r="V2421" s="77"/>
      <c r="W2421" s="8"/>
      <c r="X2421" s="8"/>
    </row>
    <row r="2422" spans="3:24" x14ac:dyDescent="0.25">
      <c r="C2422" s="295">
        <f t="shared" si="373"/>
        <v>0</v>
      </c>
      <c r="D2422" s="92">
        <f t="shared" si="374"/>
        <v>0</v>
      </c>
      <c r="E2422" s="92">
        <f t="shared" si="370"/>
        <v>0</v>
      </c>
      <c r="F2422" s="92">
        <f t="shared" si="375"/>
        <v>0</v>
      </c>
      <c r="G2422" s="92"/>
      <c r="H2422" s="233"/>
      <c r="I2422" s="233"/>
      <c r="J2422" s="233"/>
      <c r="K2422" s="233"/>
      <c r="L2422" s="233"/>
      <c r="M2422" s="233"/>
      <c r="O2422" s="138"/>
      <c r="P2422" s="138">
        <f t="shared" si="376"/>
        <v>2411</v>
      </c>
      <c r="Q2422" s="290">
        <f t="shared" si="377"/>
        <v>-10443500</v>
      </c>
      <c r="R2422" s="290">
        <f t="shared" si="378"/>
        <v>4350</v>
      </c>
      <c r="S2422" s="290">
        <f t="shared" si="379"/>
        <v>-10447850</v>
      </c>
      <c r="T2422" s="290">
        <f t="shared" si="371"/>
        <v>5200</v>
      </c>
      <c r="U2422" s="290">
        <f t="shared" si="372"/>
        <v>-10448700</v>
      </c>
      <c r="V2422" s="77"/>
      <c r="W2422" s="8"/>
      <c r="X2422" s="8"/>
    </row>
    <row r="2423" spans="3:24" x14ac:dyDescent="0.25">
      <c r="C2423" s="295">
        <f t="shared" si="373"/>
        <v>0</v>
      </c>
      <c r="D2423" s="92">
        <f t="shared" si="374"/>
        <v>0</v>
      </c>
      <c r="E2423" s="92">
        <f t="shared" si="370"/>
        <v>0</v>
      </c>
      <c r="F2423" s="92">
        <f t="shared" si="375"/>
        <v>0</v>
      </c>
      <c r="G2423" s="92"/>
      <c r="H2423" s="233"/>
      <c r="I2423" s="233"/>
      <c r="J2423" s="233"/>
      <c r="K2423" s="233"/>
      <c r="L2423" s="233"/>
      <c r="M2423" s="233"/>
      <c r="O2423" s="138"/>
      <c r="P2423" s="138">
        <f t="shared" si="376"/>
        <v>2412</v>
      </c>
      <c r="Q2423" s="290">
        <f t="shared" si="377"/>
        <v>-10447850</v>
      </c>
      <c r="R2423" s="290">
        <f t="shared" si="378"/>
        <v>4350</v>
      </c>
      <c r="S2423" s="290">
        <f t="shared" si="379"/>
        <v>-10452200</v>
      </c>
      <c r="T2423" s="290">
        <f t="shared" si="371"/>
        <v>5200</v>
      </c>
      <c r="U2423" s="290">
        <f t="shared" si="372"/>
        <v>-10453050</v>
      </c>
      <c r="V2423" s="77"/>
      <c r="W2423" s="8"/>
      <c r="X2423" s="8"/>
    </row>
    <row r="2424" spans="3:24" x14ac:dyDescent="0.25">
      <c r="C2424" s="295">
        <f t="shared" si="373"/>
        <v>0</v>
      </c>
      <c r="D2424" s="92">
        <f t="shared" si="374"/>
        <v>0</v>
      </c>
      <c r="E2424" s="92">
        <f t="shared" si="370"/>
        <v>0</v>
      </c>
      <c r="F2424" s="92">
        <f t="shared" si="375"/>
        <v>0</v>
      </c>
      <c r="G2424" s="92"/>
      <c r="H2424" s="233"/>
      <c r="I2424" s="233"/>
      <c r="J2424" s="233"/>
      <c r="K2424" s="233"/>
      <c r="L2424" s="233"/>
      <c r="M2424" s="233"/>
      <c r="O2424" s="138"/>
      <c r="P2424" s="138">
        <f t="shared" si="376"/>
        <v>2413</v>
      </c>
      <c r="Q2424" s="290">
        <f t="shared" si="377"/>
        <v>-10452200</v>
      </c>
      <c r="R2424" s="290">
        <f t="shared" si="378"/>
        <v>4350</v>
      </c>
      <c r="S2424" s="290">
        <f t="shared" si="379"/>
        <v>-10456550</v>
      </c>
      <c r="T2424" s="290">
        <f t="shared" si="371"/>
        <v>5200</v>
      </c>
      <c r="U2424" s="290">
        <f t="shared" si="372"/>
        <v>-10457400</v>
      </c>
      <c r="V2424" s="77"/>
      <c r="W2424" s="8"/>
      <c r="X2424" s="8"/>
    </row>
    <row r="2425" spans="3:24" x14ac:dyDescent="0.25">
      <c r="C2425" s="295">
        <f t="shared" si="373"/>
        <v>0</v>
      </c>
      <c r="D2425" s="92">
        <f t="shared" si="374"/>
        <v>0</v>
      </c>
      <c r="E2425" s="92">
        <f t="shared" si="370"/>
        <v>0</v>
      </c>
      <c r="F2425" s="92">
        <f t="shared" si="375"/>
        <v>0</v>
      </c>
      <c r="G2425" s="92"/>
      <c r="H2425" s="233"/>
      <c r="I2425" s="233"/>
      <c r="J2425" s="233"/>
      <c r="K2425" s="233"/>
      <c r="L2425" s="233"/>
      <c r="M2425" s="233"/>
      <c r="O2425" s="138"/>
      <c r="P2425" s="138">
        <f t="shared" si="376"/>
        <v>2414</v>
      </c>
      <c r="Q2425" s="290">
        <f t="shared" si="377"/>
        <v>-10456550</v>
      </c>
      <c r="R2425" s="290">
        <f t="shared" si="378"/>
        <v>4350</v>
      </c>
      <c r="S2425" s="290">
        <f t="shared" si="379"/>
        <v>-10460900</v>
      </c>
      <c r="T2425" s="290">
        <f t="shared" si="371"/>
        <v>5200</v>
      </c>
      <c r="U2425" s="290">
        <f t="shared" si="372"/>
        <v>-10461750</v>
      </c>
      <c r="V2425" s="77"/>
      <c r="W2425" s="8"/>
      <c r="X2425" s="8"/>
    </row>
    <row r="2426" spans="3:24" x14ac:dyDescent="0.25">
      <c r="C2426" s="295">
        <f t="shared" si="373"/>
        <v>0</v>
      </c>
      <c r="D2426" s="92">
        <f t="shared" si="374"/>
        <v>0</v>
      </c>
      <c r="E2426" s="92">
        <f t="shared" si="370"/>
        <v>0</v>
      </c>
      <c r="F2426" s="92">
        <f t="shared" si="375"/>
        <v>0</v>
      </c>
      <c r="G2426" s="92"/>
      <c r="H2426" s="233"/>
      <c r="I2426" s="233"/>
      <c r="J2426" s="233"/>
      <c r="K2426" s="233"/>
      <c r="L2426" s="233"/>
      <c r="M2426" s="233"/>
      <c r="O2426" s="138"/>
      <c r="P2426" s="138">
        <f t="shared" si="376"/>
        <v>2415</v>
      </c>
      <c r="Q2426" s="290">
        <f t="shared" si="377"/>
        <v>-10460900</v>
      </c>
      <c r="R2426" s="290">
        <f t="shared" si="378"/>
        <v>4350</v>
      </c>
      <c r="S2426" s="290">
        <f t="shared" si="379"/>
        <v>-10465250</v>
      </c>
      <c r="T2426" s="290">
        <f t="shared" si="371"/>
        <v>5200</v>
      </c>
      <c r="U2426" s="290">
        <f t="shared" si="372"/>
        <v>-10466100</v>
      </c>
      <c r="V2426" s="77"/>
      <c r="W2426" s="8"/>
      <c r="X2426" s="8"/>
    </row>
    <row r="2427" spans="3:24" x14ac:dyDescent="0.25">
      <c r="C2427" s="295">
        <f t="shared" si="373"/>
        <v>0</v>
      </c>
      <c r="D2427" s="92">
        <f t="shared" si="374"/>
        <v>0</v>
      </c>
      <c r="E2427" s="92">
        <f t="shared" si="370"/>
        <v>0</v>
      </c>
      <c r="F2427" s="92">
        <f t="shared" si="375"/>
        <v>0</v>
      </c>
      <c r="G2427" s="92"/>
      <c r="H2427" s="233"/>
      <c r="I2427" s="233"/>
      <c r="J2427" s="233"/>
      <c r="K2427" s="233"/>
      <c r="L2427" s="233"/>
      <c r="M2427" s="233"/>
      <c r="O2427" s="138"/>
      <c r="P2427" s="138">
        <f t="shared" si="376"/>
        <v>2416</v>
      </c>
      <c r="Q2427" s="290">
        <f t="shared" si="377"/>
        <v>-10465250</v>
      </c>
      <c r="R2427" s="290">
        <f t="shared" si="378"/>
        <v>4350</v>
      </c>
      <c r="S2427" s="290">
        <f t="shared" si="379"/>
        <v>-10469600</v>
      </c>
      <c r="T2427" s="290">
        <f t="shared" si="371"/>
        <v>5200</v>
      </c>
      <c r="U2427" s="290">
        <f t="shared" si="372"/>
        <v>-10470450</v>
      </c>
      <c r="V2427" s="77"/>
      <c r="W2427" s="8"/>
      <c r="X2427" s="8"/>
    </row>
    <row r="2428" spans="3:24" x14ac:dyDescent="0.25">
      <c r="C2428" s="295">
        <f t="shared" si="373"/>
        <v>0</v>
      </c>
      <c r="D2428" s="92">
        <f t="shared" si="374"/>
        <v>0</v>
      </c>
      <c r="E2428" s="92">
        <f t="shared" si="370"/>
        <v>0</v>
      </c>
      <c r="F2428" s="92">
        <f t="shared" si="375"/>
        <v>0</v>
      </c>
      <c r="G2428" s="92"/>
      <c r="H2428" s="233"/>
      <c r="I2428" s="233"/>
      <c r="J2428" s="233"/>
      <c r="K2428" s="233"/>
      <c r="L2428" s="233"/>
      <c r="M2428" s="233"/>
      <c r="O2428" s="138"/>
      <c r="P2428" s="138">
        <f t="shared" si="376"/>
        <v>2417</v>
      </c>
      <c r="Q2428" s="290">
        <f t="shared" si="377"/>
        <v>-10469600</v>
      </c>
      <c r="R2428" s="290">
        <f t="shared" si="378"/>
        <v>4350</v>
      </c>
      <c r="S2428" s="290">
        <f t="shared" si="379"/>
        <v>-10473950</v>
      </c>
      <c r="T2428" s="290">
        <f t="shared" si="371"/>
        <v>5200</v>
      </c>
      <c r="U2428" s="290">
        <f t="shared" si="372"/>
        <v>-10474800</v>
      </c>
      <c r="V2428" s="77"/>
      <c r="W2428" s="8"/>
      <c r="X2428" s="8"/>
    </row>
    <row r="2429" spans="3:24" x14ac:dyDescent="0.25">
      <c r="C2429" s="295">
        <f t="shared" si="373"/>
        <v>0</v>
      </c>
      <c r="D2429" s="92">
        <f t="shared" si="374"/>
        <v>0</v>
      </c>
      <c r="E2429" s="92">
        <f t="shared" si="370"/>
        <v>0</v>
      </c>
      <c r="F2429" s="92">
        <f t="shared" si="375"/>
        <v>0</v>
      </c>
      <c r="G2429" s="92"/>
      <c r="H2429" s="233"/>
      <c r="I2429" s="233"/>
      <c r="J2429" s="233"/>
      <c r="K2429" s="233"/>
      <c r="L2429" s="233"/>
      <c r="M2429" s="233"/>
      <c r="O2429" s="138"/>
      <c r="P2429" s="138">
        <f t="shared" si="376"/>
        <v>2418</v>
      </c>
      <c r="Q2429" s="290">
        <f t="shared" si="377"/>
        <v>-10473950</v>
      </c>
      <c r="R2429" s="290">
        <f t="shared" si="378"/>
        <v>4350</v>
      </c>
      <c r="S2429" s="290">
        <f t="shared" si="379"/>
        <v>-10478300</v>
      </c>
      <c r="T2429" s="290">
        <f t="shared" si="371"/>
        <v>5200</v>
      </c>
      <c r="U2429" s="290">
        <f t="shared" si="372"/>
        <v>-10479150</v>
      </c>
      <c r="V2429" s="77"/>
      <c r="W2429" s="8"/>
      <c r="X2429" s="8"/>
    </row>
    <row r="2430" spans="3:24" x14ac:dyDescent="0.25">
      <c r="C2430" s="295">
        <f t="shared" si="373"/>
        <v>0</v>
      </c>
      <c r="D2430" s="92">
        <f t="shared" si="374"/>
        <v>0</v>
      </c>
      <c r="E2430" s="92">
        <f t="shared" si="370"/>
        <v>0</v>
      </c>
      <c r="F2430" s="92">
        <f t="shared" si="375"/>
        <v>0</v>
      </c>
      <c r="G2430" s="92"/>
      <c r="H2430" s="233"/>
      <c r="I2430" s="233"/>
      <c r="J2430" s="233"/>
      <c r="K2430" s="233"/>
      <c r="L2430" s="233"/>
      <c r="M2430" s="233"/>
      <c r="O2430" s="138"/>
      <c r="P2430" s="138">
        <f t="shared" si="376"/>
        <v>2419</v>
      </c>
      <c r="Q2430" s="290">
        <f t="shared" si="377"/>
        <v>-10478300</v>
      </c>
      <c r="R2430" s="290">
        <f t="shared" si="378"/>
        <v>4350</v>
      </c>
      <c r="S2430" s="290">
        <f t="shared" si="379"/>
        <v>-10482650</v>
      </c>
      <c r="T2430" s="290">
        <f t="shared" si="371"/>
        <v>5200</v>
      </c>
      <c r="U2430" s="290">
        <f t="shared" si="372"/>
        <v>-10483500</v>
      </c>
      <c r="V2430" s="77"/>
      <c r="W2430" s="8"/>
      <c r="X2430" s="8"/>
    </row>
    <row r="2431" spans="3:24" x14ac:dyDescent="0.25">
      <c r="C2431" s="295">
        <f t="shared" si="373"/>
        <v>0</v>
      </c>
      <c r="D2431" s="92">
        <f t="shared" si="374"/>
        <v>0</v>
      </c>
      <c r="E2431" s="92">
        <f t="shared" si="370"/>
        <v>0</v>
      </c>
      <c r="F2431" s="92">
        <f t="shared" si="375"/>
        <v>0</v>
      </c>
      <c r="G2431" s="92"/>
      <c r="H2431" s="233"/>
      <c r="I2431" s="233"/>
      <c r="J2431" s="233"/>
      <c r="K2431" s="233"/>
      <c r="L2431" s="233"/>
      <c r="M2431" s="233"/>
      <c r="O2431" s="138"/>
      <c r="P2431" s="138">
        <f t="shared" si="376"/>
        <v>2420</v>
      </c>
      <c r="Q2431" s="290">
        <f t="shared" si="377"/>
        <v>-10482650</v>
      </c>
      <c r="R2431" s="290">
        <f t="shared" si="378"/>
        <v>4350</v>
      </c>
      <c r="S2431" s="290">
        <f t="shared" si="379"/>
        <v>-10487000</v>
      </c>
      <c r="T2431" s="290">
        <f t="shared" si="371"/>
        <v>5200</v>
      </c>
      <c r="U2431" s="290">
        <f t="shared" si="372"/>
        <v>-10487850</v>
      </c>
      <c r="V2431" s="77"/>
      <c r="W2431" s="8"/>
      <c r="X2431" s="8"/>
    </row>
    <row r="2432" spans="3:24" x14ac:dyDescent="0.25">
      <c r="C2432" s="295">
        <f t="shared" si="373"/>
        <v>0</v>
      </c>
      <c r="D2432" s="92">
        <f t="shared" si="374"/>
        <v>0</v>
      </c>
      <c r="E2432" s="92">
        <f t="shared" si="370"/>
        <v>0</v>
      </c>
      <c r="F2432" s="92">
        <f t="shared" si="375"/>
        <v>0</v>
      </c>
      <c r="G2432" s="92"/>
      <c r="H2432" s="233"/>
      <c r="I2432" s="233"/>
      <c r="J2432" s="233"/>
      <c r="K2432" s="233"/>
      <c r="L2432" s="233"/>
      <c r="M2432" s="233"/>
      <c r="O2432" s="138"/>
      <c r="P2432" s="138">
        <f t="shared" si="376"/>
        <v>2421</v>
      </c>
      <c r="Q2432" s="290">
        <f t="shared" si="377"/>
        <v>-10487000</v>
      </c>
      <c r="R2432" s="290">
        <f t="shared" si="378"/>
        <v>4350</v>
      </c>
      <c r="S2432" s="290">
        <f t="shared" si="379"/>
        <v>-10491350</v>
      </c>
      <c r="T2432" s="290">
        <f t="shared" si="371"/>
        <v>5200</v>
      </c>
      <c r="U2432" s="290">
        <f t="shared" si="372"/>
        <v>-10492200</v>
      </c>
      <c r="V2432" s="77"/>
      <c r="W2432" s="8"/>
      <c r="X2432" s="8"/>
    </row>
    <row r="2433" spans="3:24" x14ac:dyDescent="0.25">
      <c r="C2433" s="295">
        <f t="shared" si="373"/>
        <v>0</v>
      </c>
      <c r="D2433" s="92">
        <f t="shared" si="374"/>
        <v>0</v>
      </c>
      <c r="E2433" s="92">
        <f t="shared" si="370"/>
        <v>0</v>
      </c>
      <c r="F2433" s="92">
        <f t="shared" si="375"/>
        <v>0</v>
      </c>
      <c r="G2433" s="92"/>
      <c r="H2433" s="233"/>
      <c r="I2433" s="233"/>
      <c r="J2433" s="233"/>
      <c r="K2433" s="233"/>
      <c r="L2433" s="233"/>
      <c r="M2433" s="233"/>
      <c r="O2433" s="138"/>
      <c r="P2433" s="138">
        <f t="shared" si="376"/>
        <v>2422</v>
      </c>
      <c r="Q2433" s="290">
        <f t="shared" si="377"/>
        <v>-10491350</v>
      </c>
      <c r="R2433" s="290">
        <f t="shared" si="378"/>
        <v>4350</v>
      </c>
      <c r="S2433" s="290">
        <f t="shared" si="379"/>
        <v>-10495700</v>
      </c>
      <c r="T2433" s="290">
        <f t="shared" si="371"/>
        <v>5200</v>
      </c>
      <c r="U2433" s="290">
        <f t="shared" si="372"/>
        <v>-10496550</v>
      </c>
      <c r="V2433" s="77"/>
      <c r="W2433" s="8"/>
      <c r="X2433" s="8"/>
    </row>
    <row r="2434" spans="3:24" x14ac:dyDescent="0.25">
      <c r="C2434" s="295">
        <f t="shared" si="373"/>
        <v>0</v>
      </c>
      <c r="D2434" s="92">
        <f t="shared" si="374"/>
        <v>0</v>
      </c>
      <c r="E2434" s="92">
        <f t="shared" si="370"/>
        <v>0</v>
      </c>
      <c r="F2434" s="92">
        <f t="shared" si="375"/>
        <v>0</v>
      </c>
      <c r="G2434" s="92"/>
      <c r="H2434" s="233"/>
      <c r="I2434" s="233"/>
      <c r="J2434" s="233"/>
      <c r="K2434" s="233"/>
      <c r="L2434" s="233"/>
      <c r="M2434" s="233"/>
      <c r="O2434" s="138"/>
      <c r="P2434" s="138">
        <f t="shared" si="376"/>
        <v>2423</v>
      </c>
      <c r="Q2434" s="290">
        <f t="shared" si="377"/>
        <v>-10495700</v>
      </c>
      <c r="R2434" s="290">
        <f t="shared" si="378"/>
        <v>4350</v>
      </c>
      <c r="S2434" s="290">
        <f t="shared" si="379"/>
        <v>-10500050</v>
      </c>
      <c r="T2434" s="290">
        <f t="shared" si="371"/>
        <v>5200</v>
      </c>
      <c r="U2434" s="290">
        <f t="shared" si="372"/>
        <v>-10500900</v>
      </c>
      <c r="V2434" s="77"/>
      <c r="W2434" s="8"/>
      <c r="X2434" s="8"/>
    </row>
    <row r="2435" spans="3:24" x14ac:dyDescent="0.25">
      <c r="C2435" s="295">
        <f t="shared" si="373"/>
        <v>0</v>
      </c>
      <c r="D2435" s="92">
        <f t="shared" si="374"/>
        <v>0</v>
      </c>
      <c r="E2435" s="92">
        <f t="shared" si="370"/>
        <v>0</v>
      </c>
      <c r="F2435" s="92">
        <f t="shared" si="375"/>
        <v>0</v>
      </c>
      <c r="G2435" s="92"/>
      <c r="H2435" s="233"/>
      <c r="I2435" s="233"/>
      <c r="J2435" s="233"/>
      <c r="K2435" s="233"/>
      <c r="L2435" s="233"/>
      <c r="M2435" s="233"/>
      <c r="O2435" s="138"/>
      <c r="P2435" s="138">
        <f t="shared" si="376"/>
        <v>2424</v>
      </c>
      <c r="Q2435" s="290">
        <f t="shared" si="377"/>
        <v>-10500050</v>
      </c>
      <c r="R2435" s="290">
        <f t="shared" si="378"/>
        <v>4350</v>
      </c>
      <c r="S2435" s="290">
        <f t="shared" si="379"/>
        <v>-10504400</v>
      </c>
      <c r="T2435" s="290">
        <f t="shared" si="371"/>
        <v>5200</v>
      </c>
      <c r="U2435" s="290">
        <f t="shared" si="372"/>
        <v>-10505250</v>
      </c>
      <c r="V2435" s="77"/>
      <c r="W2435" s="8"/>
      <c r="X2435" s="8"/>
    </row>
    <row r="2436" spans="3:24" x14ac:dyDescent="0.25">
      <c r="C2436" s="295">
        <f t="shared" si="373"/>
        <v>0</v>
      </c>
      <c r="D2436" s="92">
        <f t="shared" si="374"/>
        <v>0</v>
      </c>
      <c r="E2436" s="92">
        <f t="shared" si="370"/>
        <v>0</v>
      </c>
      <c r="F2436" s="92">
        <f t="shared" si="375"/>
        <v>0</v>
      </c>
      <c r="G2436" s="92"/>
      <c r="H2436" s="233"/>
      <c r="I2436" s="233"/>
      <c r="J2436" s="233"/>
      <c r="K2436" s="233"/>
      <c r="L2436" s="233"/>
      <c r="M2436" s="233"/>
      <c r="O2436" s="138"/>
      <c r="P2436" s="138">
        <f t="shared" si="376"/>
        <v>2425</v>
      </c>
      <c r="Q2436" s="290">
        <f t="shared" si="377"/>
        <v>-10504400</v>
      </c>
      <c r="R2436" s="290">
        <f t="shared" si="378"/>
        <v>4350</v>
      </c>
      <c r="S2436" s="290">
        <f t="shared" si="379"/>
        <v>-10508750</v>
      </c>
      <c r="T2436" s="290">
        <f t="shared" si="371"/>
        <v>5200</v>
      </c>
      <c r="U2436" s="290">
        <f t="shared" si="372"/>
        <v>-10509600</v>
      </c>
      <c r="V2436" s="77"/>
      <c r="W2436" s="8"/>
      <c r="X2436" s="8"/>
    </row>
    <row r="2437" spans="3:24" x14ac:dyDescent="0.25">
      <c r="C2437" s="295">
        <f t="shared" si="373"/>
        <v>0</v>
      </c>
      <c r="D2437" s="92">
        <f t="shared" si="374"/>
        <v>0</v>
      </c>
      <c r="E2437" s="92">
        <f t="shared" si="370"/>
        <v>0</v>
      </c>
      <c r="F2437" s="92">
        <f t="shared" si="375"/>
        <v>0</v>
      </c>
      <c r="G2437" s="92"/>
      <c r="H2437" s="233"/>
      <c r="I2437" s="233"/>
      <c r="J2437" s="233"/>
      <c r="K2437" s="233"/>
      <c r="L2437" s="233"/>
      <c r="M2437" s="233"/>
      <c r="O2437" s="138"/>
      <c r="P2437" s="138">
        <f t="shared" si="376"/>
        <v>2426</v>
      </c>
      <c r="Q2437" s="290">
        <f t="shared" si="377"/>
        <v>-10508750</v>
      </c>
      <c r="R2437" s="290">
        <f t="shared" si="378"/>
        <v>4350</v>
      </c>
      <c r="S2437" s="290">
        <f t="shared" si="379"/>
        <v>-10513100</v>
      </c>
      <c r="T2437" s="290">
        <f t="shared" si="371"/>
        <v>5200</v>
      </c>
      <c r="U2437" s="290">
        <f t="shared" si="372"/>
        <v>-10513950</v>
      </c>
      <c r="V2437" s="77"/>
      <c r="W2437" s="8"/>
      <c r="X2437" s="8"/>
    </row>
    <row r="2438" spans="3:24" x14ac:dyDescent="0.25">
      <c r="C2438" s="295">
        <f t="shared" si="373"/>
        <v>0</v>
      </c>
      <c r="D2438" s="92">
        <f t="shared" si="374"/>
        <v>0</v>
      </c>
      <c r="E2438" s="92">
        <f t="shared" si="370"/>
        <v>0</v>
      </c>
      <c r="F2438" s="92">
        <f t="shared" si="375"/>
        <v>0</v>
      </c>
      <c r="G2438" s="92"/>
      <c r="H2438" s="233"/>
      <c r="I2438" s="233"/>
      <c r="J2438" s="233"/>
      <c r="K2438" s="233"/>
      <c r="L2438" s="233"/>
      <c r="M2438" s="233"/>
      <c r="O2438" s="138"/>
      <c r="P2438" s="138">
        <f t="shared" si="376"/>
        <v>2427</v>
      </c>
      <c r="Q2438" s="290">
        <f t="shared" si="377"/>
        <v>-10513100</v>
      </c>
      <c r="R2438" s="290">
        <f t="shared" si="378"/>
        <v>4350</v>
      </c>
      <c r="S2438" s="290">
        <f t="shared" si="379"/>
        <v>-10517450</v>
      </c>
      <c r="T2438" s="290">
        <f t="shared" si="371"/>
        <v>5200</v>
      </c>
      <c r="U2438" s="290">
        <f t="shared" si="372"/>
        <v>-10518300</v>
      </c>
      <c r="V2438" s="77"/>
      <c r="W2438" s="8"/>
      <c r="X2438" s="8"/>
    </row>
    <row r="2439" spans="3:24" x14ac:dyDescent="0.25">
      <c r="C2439" s="295">
        <f t="shared" si="373"/>
        <v>0</v>
      </c>
      <c r="D2439" s="92">
        <f t="shared" si="374"/>
        <v>0</v>
      </c>
      <c r="E2439" s="92">
        <f t="shared" si="370"/>
        <v>0</v>
      </c>
      <c r="F2439" s="92">
        <f t="shared" si="375"/>
        <v>0</v>
      </c>
      <c r="G2439" s="92"/>
      <c r="H2439" s="233"/>
      <c r="I2439" s="233"/>
      <c r="J2439" s="233"/>
      <c r="K2439" s="233"/>
      <c r="L2439" s="233"/>
      <c r="M2439" s="233"/>
      <c r="O2439" s="138"/>
      <c r="P2439" s="138">
        <f t="shared" si="376"/>
        <v>2428</v>
      </c>
      <c r="Q2439" s="290">
        <f t="shared" si="377"/>
        <v>-10517450</v>
      </c>
      <c r="R2439" s="290">
        <f t="shared" si="378"/>
        <v>4350</v>
      </c>
      <c r="S2439" s="290">
        <f t="shared" si="379"/>
        <v>-10521800</v>
      </c>
      <c r="T2439" s="290">
        <f t="shared" si="371"/>
        <v>5200</v>
      </c>
      <c r="U2439" s="290">
        <f t="shared" si="372"/>
        <v>-10522650</v>
      </c>
      <c r="V2439" s="77"/>
      <c r="W2439" s="8"/>
      <c r="X2439" s="8"/>
    </row>
    <row r="2440" spans="3:24" x14ac:dyDescent="0.25">
      <c r="C2440" s="295">
        <f t="shared" si="373"/>
        <v>0</v>
      </c>
      <c r="D2440" s="92">
        <f t="shared" si="374"/>
        <v>0</v>
      </c>
      <c r="E2440" s="92">
        <f t="shared" si="370"/>
        <v>0</v>
      </c>
      <c r="F2440" s="92">
        <f t="shared" si="375"/>
        <v>0</v>
      </c>
      <c r="G2440" s="92"/>
      <c r="H2440" s="233"/>
      <c r="I2440" s="233"/>
      <c r="J2440" s="233"/>
      <c r="K2440" s="233"/>
      <c r="L2440" s="233"/>
      <c r="M2440" s="233"/>
      <c r="O2440" s="138"/>
      <c r="P2440" s="138">
        <f t="shared" si="376"/>
        <v>2429</v>
      </c>
      <c r="Q2440" s="290">
        <f t="shared" si="377"/>
        <v>-10521800</v>
      </c>
      <c r="R2440" s="290">
        <f t="shared" si="378"/>
        <v>4350</v>
      </c>
      <c r="S2440" s="290">
        <f t="shared" si="379"/>
        <v>-10526150</v>
      </c>
      <c r="T2440" s="290">
        <f t="shared" si="371"/>
        <v>5200</v>
      </c>
      <c r="U2440" s="290">
        <f t="shared" si="372"/>
        <v>-10527000</v>
      </c>
      <c r="V2440" s="77"/>
      <c r="W2440" s="8"/>
      <c r="X2440" s="8"/>
    </row>
    <row r="2441" spans="3:24" x14ac:dyDescent="0.25">
      <c r="C2441" s="295">
        <f t="shared" si="373"/>
        <v>0</v>
      </c>
      <c r="D2441" s="92">
        <f t="shared" si="374"/>
        <v>0</v>
      </c>
      <c r="E2441" s="92">
        <f t="shared" si="370"/>
        <v>0</v>
      </c>
      <c r="F2441" s="92">
        <f t="shared" si="375"/>
        <v>0</v>
      </c>
      <c r="G2441" s="92"/>
      <c r="H2441" s="233"/>
      <c r="I2441" s="233"/>
      <c r="J2441" s="233"/>
      <c r="K2441" s="233"/>
      <c r="L2441" s="233"/>
      <c r="M2441" s="233"/>
      <c r="O2441" s="138"/>
      <c r="P2441" s="138">
        <f t="shared" si="376"/>
        <v>2430</v>
      </c>
      <c r="Q2441" s="290">
        <f t="shared" si="377"/>
        <v>-10526150</v>
      </c>
      <c r="R2441" s="290">
        <f t="shared" si="378"/>
        <v>4350</v>
      </c>
      <c r="S2441" s="290">
        <f t="shared" si="379"/>
        <v>-10530500</v>
      </c>
      <c r="T2441" s="290">
        <f t="shared" si="371"/>
        <v>5200</v>
      </c>
      <c r="U2441" s="290">
        <f t="shared" si="372"/>
        <v>-10531350</v>
      </c>
      <c r="V2441" s="77"/>
      <c r="W2441" s="8"/>
      <c r="X2441" s="8"/>
    </row>
    <row r="2442" spans="3:24" x14ac:dyDescent="0.25">
      <c r="C2442" s="295">
        <f t="shared" si="373"/>
        <v>0</v>
      </c>
      <c r="D2442" s="92">
        <f t="shared" si="374"/>
        <v>0</v>
      </c>
      <c r="E2442" s="92">
        <f t="shared" si="370"/>
        <v>0</v>
      </c>
      <c r="F2442" s="92">
        <f t="shared" si="375"/>
        <v>0</v>
      </c>
      <c r="G2442" s="92"/>
      <c r="H2442" s="233"/>
      <c r="I2442" s="233"/>
      <c r="J2442" s="233"/>
      <c r="K2442" s="233"/>
      <c r="L2442" s="233"/>
      <c r="M2442" s="233"/>
      <c r="O2442" s="138"/>
      <c r="P2442" s="138">
        <f t="shared" si="376"/>
        <v>2431</v>
      </c>
      <c r="Q2442" s="290">
        <f t="shared" si="377"/>
        <v>-10530500</v>
      </c>
      <c r="R2442" s="290">
        <f t="shared" si="378"/>
        <v>4350</v>
      </c>
      <c r="S2442" s="290">
        <f t="shared" si="379"/>
        <v>-10534850</v>
      </c>
      <c r="T2442" s="290">
        <f t="shared" si="371"/>
        <v>5200</v>
      </c>
      <c r="U2442" s="290">
        <f t="shared" si="372"/>
        <v>-10535700</v>
      </c>
      <c r="V2442" s="77"/>
      <c r="W2442" s="8"/>
      <c r="X2442" s="8"/>
    </row>
    <row r="2443" spans="3:24" x14ac:dyDescent="0.25">
      <c r="C2443" s="295">
        <f t="shared" si="373"/>
        <v>0</v>
      </c>
      <c r="D2443" s="92">
        <f t="shared" si="374"/>
        <v>0</v>
      </c>
      <c r="E2443" s="92">
        <f t="shared" si="370"/>
        <v>0</v>
      </c>
      <c r="F2443" s="92">
        <f t="shared" si="375"/>
        <v>0</v>
      </c>
      <c r="G2443" s="92"/>
      <c r="H2443" s="233"/>
      <c r="I2443" s="233"/>
      <c r="J2443" s="233"/>
      <c r="K2443" s="233"/>
      <c r="L2443" s="233"/>
      <c r="M2443" s="233"/>
      <c r="O2443" s="138"/>
      <c r="P2443" s="138">
        <f t="shared" si="376"/>
        <v>2432</v>
      </c>
      <c r="Q2443" s="290">
        <f t="shared" si="377"/>
        <v>-10534850</v>
      </c>
      <c r="R2443" s="290">
        <f t="shared" si="378"/>
        <v>4350</v>
      </c>
      <c r="S2443" s="290">
        <f t="shared" si="379"/>
        <v>-10539200</v>
      </c>
      <c r="T2443" s="290">
        <f t="shared" si="371"/>
        <v>5200</v>
      </c>
      <c r="U2443" s="290">
        <f t="shared" si="372"/>
        <v>-10540050</v>
      </c>
      <c r="V2443" s="77"/>
      <c r="W2443" s="8"/>
      <c r="X2443" s="8"/>
    </row>
    <row r="2444" spans="3:24" x14ac:dyDescent="0.25">
      <c r="C2444" s="295">
        <f t="shared" si="373"/>
        <v>0</v>
      </c>
      <c r="D2444" s="92">
        <f t="shared" si="374"/>
        <v>0</v>
      </c>
      <c r="E2444" s="92">
        <f t="shared" si="370"/>
        <v>0</v>
      </c>
      <c r="F2444" s="92">
        <f t="shared" si="375"/>
        <v>0</v>
      </c>
      <c r="G2444" s="92"/>
      <c r="H2444" s="233"/>
      <c r="I2444" s="233"/>
      <c r="J2444" s="233"/>
      <c r="K2444" s="233"/>
      <c r="L2444" s="233"/>
      <c r="M2444" s="233"/>
      <c r="O2444" s="138"/>
      <c r="P2444" s="138">
        <f t="shared" si="376"/>
        <v>2433</v>
      </c>
      <c r="Q2444" s="290">
        <f t="shared" si="377"/>
        <v>-10539200</v>
      </c>
      <c r="R2444" s="290">
        <f t="shared" si="378"/>
        <v>4350</v>
      </c>
      <c r="S2444" s="290">
        <f t="shared" si="379"/>
        <v>-10543550</v>
      </c>
      <c r="T2444" s="290">
        <f t="shared" si="371"/>
        <v>5200</v>
      </c>
      <c r="U2444" s="290">
        <f t="shared" si="372"/>
        <v>-10544400</v>
      </c>
      <c r="V2444" s="77"/>
      <c r="W2444" s="8"/>
      <c r="X2444" s="8"/>
    </row>
    <row r="2445" spans="3:24" x14ac:dyDescent="0.25">
      <c r="C2445" s="295">
        <f t="shared" si="373"/>
        <v>0</v>
      </c>
      <c r="D2445" s="92">
        <f t="shared" si="374"/>
        <v>0</v>
      </c>
      <c r="E2445" s="92">
        <f t="shared" ref="E2445:E2508" si="380">IF(U2445&lt;0,0,U2445)</f>
        <v>0</v>
      </c>
      <c r="F2445" s="92">
        <f t="shared" si="375"/>
        <v>0</v>
      </c>
      <c r="G2445" s="92"/>
      <c r="H2445" s="233"/>
      <c r="I2445" s="233"/>
      <c r="J2445" s="233"/>
      <c r="K2445" s="233"/>
      <c r="L2445" s="233"/>
      <c r="M2445" s="233"/>
      <c r="O2445" s="138"/>
      <c r="P2445" s="138">
        <f t="shared" si="376"/>
        <v>2434</v>
      </c>
      <c r="Q2445" s="290">
        <f t="shared" si="377"/>
        <v>-10543550</v>
      </c>
      <c r="R2445" s="290">
        <f t="shared" si="378"/>
        <v>4350</v>
      </c>
      <c r="S2445" s="290">
        <f t="shared" si="379"/>
        <v>-10547900</v>
      </c>
      <c r="T2445" s="290">
        <f t="shared" ref="T2445:T2508" si="381">IF(S2445&lt;$E$5,$E$5,S2445)</f>
        <v>5200</v>
      </c>
      <c r="U2445" s="290">
        <f t="shared" ref="U2445:U2508" si="382">+Q2445-T2445</f>
        <v>-10548750</v>
      </c>
      <c r="V2445" s="77"/>
      <c r="W2445" s="8"/>
      <c r="X2445" s="8"/>
    </row>
    <row r="2446" spans="3:24" x14ac:dyDescent="0.25">
      <c r="C2446" s="295">
        <f t="shared" ref="C2446:C2509" si="383">IF(U2446&lt;=0,0,P2446)</f>
        <v>0</v>
      </c>
      <c r="D2446" s="92">
        <f t="shared" ref="D2446:D2509" si="384">IF(U2446&lt;=0,0,F2445)</f>
        <v>0</v>
      </c>
      <c r="E2446" s="92">
        <f t="shared" si="380"/>
        <v>0</v>
      </c>
      <c r="F2446" s="92">
        <f t="shared" ref="F2446:F2509" si="385">+D2446-E2446</f>
        <v>0</v>
      </c>
      <c r="G2446" s="92"/>
      <c r="H2446" s="233"/>
      <c r="I2446" s="233"/>
      <c r="J2446" s="233"/>
      <c r="K2446" s="233"/>
      <c r="L2446" s="233"/>
      <c r="M2446" s="233"/>
      <c r="O2446" s="138"/>
      <c r="P2446" s="138">
        <f t="shared" ref="P2446:P2509" si="386">+P2445+1</f>
        <v>2435</v>
      </c>
      <c r="Q2446" s="290">
        <f t="shared" ref="Q2446:Q2509" si="387">+S2445</f>
        <v>-10547900</v>
      </c>
      <c r="R2446" s="290">
        <f t="shared" ref="R2446:R2509" si="388">+R2445</f>
        <v>4350</v>
      </c>
      <c r="S2446" s="290">
        <f t="shared" ref="S2446:S2509" si="389">+Q2446-R2446</f>
        <v>-10552250</v>
      </c>
      <c r="T2446" s="290">
        <f t="shared" si="381"/>
        <v>5200</v>
      </c>
      <c r="U2446" s="290">
        <f t="shared" si="382"/>
        <v>-10553100</v>
      </c>
      <c r="V2446" s="77"/>
      <c r="W2446" s="8"/>
      <c r="X2446" s="8"/>
    </row>
    <row r="2447" spans="3:24" x14ac:dyDescent="0.25">
      <c r="C2447" s="295">
        <f t="shared" si="383"/>
        <v>0</v>
      </c>
      <c r="D2447" s="92">
        <f t="shared" si="384"/>
        <v>0</v>
      </c>
      <c r="E2447" s="92">
        <f t="shared" si="380"/>
        <v>0</v>
      </c>
      <c r="F2447" s="92">
        <f t="shared" si="385"/>
        <v>0</v>
      </c>
      <c r="G2447" s="92"/>
      <c r="H2447" s="233"/>
      <c r="I2447" s="233"/>
      <c r="J2447" s="233"/>
      <c r="K2447" s="233"/>
      <c r="L2447" s="233"/>
      <c r="M2447" s="233"/>
      <c r="O2447" s="138"/>
      <c r="P2447" s="138">
        <f t="shared" si="386"/>
        <v>2436</v>
      </c>
      <c r="Q2447" s="290">
        <f t="shared" si="387"/>
        <v>-10552250</v>
      </c>
      <c r="R2447" s="290">
        <f t="shared" si="388"/>
        <v>4350</v>
      </c>
      <c r="S2447" s="290">
        <f t="shared" si="389"/>
        <v>-10556600</v>
      </c>
      <c r="T2447" s="290">
        <f t="shared" si="381"/>
        <v>5200</v>
      </c>
      <c r="U2447" s="290">
        <f t="shared" si="382"/>
        <v>-10557450</v>
      </c>
      <c r="V2447" s="77"/>
      <c r="W2447" s="8"/>
      <c r="X2447" s="8"/>
    </row>
    <row r="2448" spans="3:24" x14ac:dyDescent="0.25">
      <c r="C2448" s="295">
        <f t="shared" si="383"/>
        <v>0</v>
      </c>
      <c r="D2448" s="92">
        <f t="shared" si="384"/>
        <v>0</v>
      </c>
      <c r="E2448" s="92">
        <f t="shared" si="380"/>
        <v>0</v>
      </c>
      <c r="F2448" s="92">
        <f t="shared" si="385"/>
        <v>0</v>
      </c>
      <c r="G2448" s="92"/>
      <c r="H2448" s="233"/>
      <c r="I2448" s="233"/>
      <c r="J2448" s="233"/>
      <c r="K2448" s="233"/>
      <c r="L2448" s="233"/>
      <c r="M2448" s="233"/>
      <c r="O2448" s="138"/>
      <c r="P2448" s="138">
        <f t="shared" si="386"/>
        <v>2437</v>
      </c>
      <c r="Q2448" s="290">
        <f t="shared" si="387"/>
        <v>-10556600</v>
      </c>
      <c r="R2448" s="290">
        <f t="shared" si="388"/>
        <v>4350</v>
      </c>
      <c r="S2448" s="290">
        <f t="shared" si="389"/>
        <v>-10560950</v>
      </c>
      <c r="T2448" s="290">
        <f t="shared" si="381"/>
        <v>5200</v>
      </c>
      <c r="U2448" s="290">
        <f t="shared" si="382"/>
        <v>-10561800</v>
      </c>
      <c r="V2448" s="77"/>
      <c r="W2448" s="8"/>
      <c r="X2448" s="8"/>
    </row>
    <row r="2449" spans="3:24" x14ac:dyDescent="0.25">
      <c r="C2449" s="295">
        <f t="shared" si="383"/>
        <v>0</v>
      </c>
      <c r="D2449" s="92">
        <f t="shared" si="384"/>
        <v>0</v>
      </c>
      <c r="E2449" s="92">
        <f t="shared" si="380"/>
        <v>0</v>
      </c>
      <c r="F2449" s="92">
        <f t="shared" si="385"/>
        <v>0</v>
      </c>
      <c r="G2449" s="92"/>
      <c r="H2449" s="233"/>
      <c r="I2449" s="233"/>
      <c r="J2449" s="233"/>
      <c r="K2449" s="233"/>
      <c r="L2449" s="233"/>
      <c r="M2449" s="233"/>
      <c r="O2449" s="138"/>
      <c r="P2449" s="138">
        <f t="shared" si="386"/>
        <v>2438</v>
      </c>
      <c r="Q2449" s="290">
        <f t="shared" si="387"/>
        <v>-10560950</v>
      </c>
      <c r="R2449" s="290">
        <f t="shared" si="388"/>
        <v>4350</v>
      </c>
      <c r="S2449" s="290">
        <f t="shared" si="389"/>
        <v>-10565300</v>
      </c>
      <c r="T2449" s="290">
        <f t="shared" si="381"/>
        <v>5200</v>
      </c>
      <c r="U2449" s="290">
        <f t="shared" si="382"/>
        <v>-10566150</v>
      </c>
      <c r="V2449" s="77"/>
      <c r="W2449" s="8"/>
      <c r="X2449" s="8"/>
    </row>
    <row r="2450" spans="3:24" x14ac:dyDescent="0.25">
      <c r="C2450" s="295">
        <f t="shared" si="383"/>
        <v>0</v>
      </c>
      <c r="D2450" s="92">
        <f t="shared" si="384"/>
        <v>0</v>
      </c>
      <c r="E2450" s="92">
        <f t="shared" si="380"/>
        <v>0</v>
      </c>
      <c r="F2450" s="92">
        <f t="shared" si="385"/>
        <v>0</v>
      </c>
      <c r="G2450" s="92"/>
      <c r="H2450" s="233"/>
      <c r="I2450" s="233"/>
      <c r="J2450" s="233"/>
      <c r="K2450" s="233"/>
      <c r="L2450" s="233"/>
      <c r="M2450" s="233"/>
      <c r="O2450" s="138"/>
      <c r="P2450" s="138">
        <f t="shared" si="386"/>
        <v>2439</v>
      </c>
      <c r="Q2450" s="290">
        <f t="shared" si="387"/>
        <v>-10565300</v>
      </c>
      <c r="R2450" s="290">
        <f t="shared" si="388"/>
        <v>4350</v>
      </c>
      <c r="S2450" s="290">
        <f t="shared" si="389"/>
        <v>-10569650</v>
      </c>
      <c r="T2450" s="290">
        <f t="shared" si="381"/>
        <v>5200</v>
      </c>
      <c r="U2450" s="290">
        <f t="shared" si="382"/>
        <v>-10570500</v>
      </c>
      <c r="V2450" s="77"/>
      <c r="W2450" s="8"/>
      <c r="X2450" s="8"/>
    </row>
    <row r="2451" spans="3:24" x14ac:dyDescent="0.25">
      <c r="C2451" s="295">
        <f t="shared" si="383"/>
        <v>0</v>
      </c>
      <c r="D2451" s="92">
        <f t="shared" si="384"/>
        <v>0</v>
      </c>
      <c r="E2451" s="92">
        <f t="shared" si="380"/>
        <v>0</v>
      </c>
      <c r="F2451" s="92">
        <f t="shared" si="385"/>
        <v>0</v>
      </c>
      <c r="G2451" s="92"/>
      <c r="H2451" s="233"/>
      <c r="I2451" s="233"/>
      <c r="J2451" s="233"/>
      <c r="K2451" s="233"/>
      <c r="L2451" s="233"/>
      <c r="M2451" s="233"/>
      <c r="O2451" s="138"/>
      <c r="P2451" s="138">
        <f t="shared" si="386"/>
        <v>2440</v>
      </c>
      <c r="Q2451" s="290">
        <f t="shared" si="387"/>
        <v>-10569650</v>
      </c>
      <c r="R2451" s="290">
        <f t="shared" si="388"/>
        <v>4350</v>
      </c>
      <c r="S2451" s="290">
        <f t="shared" si="389"/>
        <v>-10574000</v>
      </c>
      <c r="T2451" s="290">
        <f t="shared" si="381"/>
        <v>5200</v>
      </c>
      <c r="U2451" s="290">
        <f t="shared" si="382"/>
        <v>-10574850</v>
      </c>
      <c r="V2451" s="77"/>
      <c r="W2451" s="8"/>
      <c r="X2451" s="8"/>
    </row>
    <row r="2452" spans="3:24" x14ac:dyDescent="0.25">
      <c r="C2452" s="295">
        <f t="shared" si="383"/>
        <v>0</v>
      </c>
      <c r="D2452" s="92">
        <f t="shared" si="384"/>
        <v>0</v>
      </c>
      <c r="E2452" s="92">
        <f t="shared" si="380"/>
        <v>0</v>
      </c>
      <c r="F2452" s="92">
        <f t="shared" si="385"/>
        <v>0</v>
      </c>
      <c r="G2452" s="92"/>
      <c r="H2452" s="233"/>
      <c r="I2452" s="233"/>
      <c r="J2452" s="233"/>
      <c r="K2452" s="233"/>
      <c r="L2452" s="233"/>
      <c r="M2452" s="233"/>
      <c r="O2452" s="138"/>
      <c r="P2452" s="138">
        <f t="shared" si="386"/>
        <v>2441</v>
      </c>
      <c r="Q2452" s="290">
        <f t="shared" si="387"/>
        <v>-10574000</v>
      </c>
      <c r="R2452" s="290">
        <f t="shared" si="388"/>
        <v>4350</v>
      </c>
      <c r="S2452" s="290">
        <f t="shared" si="389"/>
        <v>-10578350</v>
      </c>
      <c r="T2452" s="290">
        <f t="shared" si="381"/>
        <v>5200</v>
      </c>
      <c r="U2452" s="290">
        <f t="shared" si="382"/>
        <v>-10579200</v>
      </c>
      <c r="V2452" s="77"/>
      <c r="W2452" s="8"/>
      <c r="X2452" s="8"/>
    </row>
    <row r="2453" spans="3:24" x14ac:dyDescent="0.25">
      <c r="C2453" s="295">
        <f t="shared" si="383"/>
        <v>0</v>
      </c>
      <c r="D2453" s="92">
        <f t="shared" si="384"/>
        <v>0</v>
      </c>
      <c r="E2453" s="92">
        <f t="shared" si="380"/>
        <v>0</v>
      </c>
      <c r="F2453" s="92">
        <f t="shared" si="385"/>
        <v>0</v>
      </c>
      <c r="G2453" s="92"/>
      <c r="H2453" s="233"/>
      <c r="I2453" s="233"/>
      <c r="J2453" s="233"/>
      <c r="K2453" s="233"/>
      <c r="L2453" s="233"/>
      <c r="M2453" s="233"/>
      <c r="O2453" s="138"/>
      <c r="P2453" s="138">
        <f t="shared" si="386"/>
        <v>2442</v>
      </c>
      <c r="Q2453" s="290">
        <f t="shared" si="387"/>
        <v>-10578350</v>
      </c>
      <c r="R2453" s="290">
        <f t="shared" si="388"/>
        <v>4350</v>
      </c>
      <c r="S2453" s="290">
        <f t="shared" si="389"/>
        <v>-10582700</v>
      </c>
      <c r="T2453" s="290">
        <f t="shared" si="381"/>
        <v>5200</v>
      </c>
      <c r="U2453" s="290">
        <f t="shared" si="382"/>
        <v>-10583550</v>
      </c>
      <c r="V2453" s="77"/>
      <c r="W2453" s="8"/>
      <c r="X2453" s="8"/>
    </row>
    <row r="2454" spans="3:24" x14ac:dyDescent="0.25">
      <c r="C2454" s="295">
        <f t="shared" si="383"/>
        <v>0</v>
      </c>
      <c r="D2454" s="92">
        <f t="shared" si="384"/>
        <v>0</v>
      </c>
      <c r="E2454" s="92">
        <f t="shared" si="380"/>
        <v>0</v>
      </c>
      <c r="F2454" s="92">
        <f t="shared" si="385"/>
        <v>0</v>
      </c>
      <c r="G2454" s="92"/>
      <c r="H2454" s="233"/>
      <c r="I2454" s="233"/>
      <c r="J2454" s="233"/>
      <c r="K2454" s="233"/>
      <c r="L2454" s="233"/>
      <c r="M2454" s="233"/>
      <c r="O2454" s="138"/>
      <c r="P2454" s="138">
        <f t="shared" si="386"/>
        <v>2443</v>
      </c>
      <c r="Q2454" s="290">
        <f t="shared" si="387"/>
        <v>-10582700</v>
      </c>
      <c r="R2454" s="290">
        <f t="shared" si="388"/>
        <v>4350</v>
      </c>
      <c r="S2454" s="290">
        <f t="shared" si="389"/>
        <v>-10587050</v>
      </c>
      <c r="T2454" s="290">
        <f t="shared" si="381"/>
        <v>5200</v>
      </c>
      <c r="U2454" s="290">
        <f t="shared" si="382"/>
        <v>-10587900</v>
      </c>
      <c r="V2454" s="77"/>
      <c r="W2454" s="8"/>
      <c r="X2454" s="8"/>
    </row>
    <row r="2455" spans="3:24" x14ac:dyDescent="0.25">
      <c r="C2455" s="295">
        <f t="shared" si="383"/>
        <v>0</v>
      </c>
      <c r="D2455" s="92">
        <f t="shared" si="384"/>
        <v>0</v>
      </c>
      <c r="E2455" s="92">
        <f t="shared" si="380"/>
        <v>0</v>
      </c>
      <c r="F2455" s="92">
        <f t="shared" si="385"/>
        <v>0</v>
      </c>
      <c r="G2455" s="92"/>
      <c r="H2455" s="233"/>
      <c r="I2455" s="233"/>
      <c r="J2455" s="233"/>
      <c r="K2455" s="233"/>
      <c r="L2455" s="233"/>
      <c r="M2455" s="233"/>
      <c r="O2455" s="138"/>
      <c r="P2455" s="138">
        <f t="shared" si="386"/>
        <v>2444</v>
      </c>
      <c r="Q2455" s="290">
        <f t="shared" si="387"/>
        <v>-10587050</v>
      </c>
      <c r="R2455" s="290">
        <f t="shared" si="388"/>
        <v>4350</v>
      </c>
      <c r="S2455" s="290">
        <f t="shared" si="389"/>
        <v>-10591400</v>
      </c>
      <c r="T2455" s="290">
        <f t="shared" si="381"/>
        <v>5200</v>
      </c>
      <c r="U2455" s="290">
        <f t="shared" si="382"/>
        <v>-10592250</v>
      </c>
      <c r="V2455" s="77"/>
      <c r="W2455" s="8"/>
      <c r="X2455" s="8"/>
    </row>
    <row r="2456" spans="3:24" x14ac:dyDescent="0.25">
      <c r="C2456" s="295">
        <f t="shared" si="383"/>
        <v>0</v>
      </c>
      <c r="D2456" s="92">
        <f t="shared" si="384"/>
        <v>0</v>
      </c>
      <c r="E2456" s="92">
        <f t="shared" si="380"/>
        <v>0</v>
      </c>
      <c r="F2456" s="92">
        <f t="shared" si="385"/>
        <v>0</v>
      </c>
      <c r="G2456" s="92"/>
      <c r="H2456" s="233"/>
      <c r="I2456" s="233"/>
      <c r="J2456" s="233"/>
      <c r="K2456" s="233"/>
      <c r="L2456" s="233"/>
      <c r="M2456" s="233"/>
      <c r="O2456" s="138"/>
      <c r="P2456" s="138">
        <f t="shared" si="386"/>
        <v>2445</v>
      </c>
      <c r="Q2456" s="290">
        <f t="shared" si="387"/>
        <v>-10591400</v>
      </c>
      <c r="R2456" s="290">
        <f t="shared" si="388"/>
        <v>4350</v>
      </c>
      <c r="S2456" s="290">
        <f t="shared" si="389"/>
        <v>-10595750</v>
      </c>
      <c r="T2456" s="290">
        <f t="shared" si="381"/>
        <v>5200</v>
      </c>
      <c r="U2456" s="290">
        <f t="shared" si="382"/>
        <v>-10596600</v>
      </c>
      <c r="V2456" s="77"/>
      <c r="W2456" s="8"/>
      <c r="X2456" s="8"/>
    </row>
    <row r="2457" spans="3:24" x14ac:dyDescent="0.25">
      <c r="C2457" s="295">
        <f t="shared" si="383"/>
        <v>0</v>
      </c>
      <c r="D2457" s="92">
        <f t="shared" si="384"/>
        <v>0</v>
      </c>
      <c r="E2457" s="92">
        <f t="shared" si="380"/>
        <v>0</v>
      </c>
      <c r="F2457" s="92">
        <f t="shared" si="385"/>
        <v>0</v>
      </c>
      <c r="G2457" s="92"/>
      <c r="H2457" s="233"/>
      <c r="I2457" s="233"/>
      <c r="J2457" s="233"/>
      <c r="K2457" s="233"/>
      <c r="L2457" s="233"/>
      <c r="M2457" s="233"/>
      <c r="O2457" s="138"/>
      <c r="P2457" s="138">
        <f t="shared" si="386"/>
        <v>2446</v>
      </c>
      <c r="Q2457" s="290">
        <f t="shared" si="387"/>
        <v>-10595750</v>
      </c>
      <c r="R2457" s="290">
        <f t="shared" si="388"/>
        <v>4350</v>
      </c>
      <c r="S2457" s="290">
        <f t="shared" si="389"/>
        <v>-10600100</v>
      </c>
      <c r="T2457" s="290">
        <f t="shared" si="381"/>
        <v>5200</v>
      </c>
      <c r="U2457" s="290">
        <f t="shared" si="382"/>
        <v>-10600950</v>
      </c>
      <c r="V2457" s="77"/>
      <c r="W2457" s="8"/>
      <c r="X2457" s="8"/>
    </row>
    <row r="2458" spans="3:24" x14ac:dyDescent="0.25">
      <c r="C2458" s="295">
        <f t="shared" si="383"/>
        <v>0</v>
      </c>
      <c r="D2458" s="92">
        <f t="shared" si="384"/>
        <v>0</v>
      </c>
      <c r="E2458" s="92">
        <f t="shared" si="380"/>
        <v>0</v>
      </c>
      <c r="F2458" s="92">
        <f t="shared" si="385"/>
        <v>0</v>
      </c>
      <c r="G2458" s="92"/>
      <c r="H2458" s="233"/>
      <c r="I2458" s="233"/>
      <c r="J2458" s="233"/>
      <c r="K2458" s="233"/>
      <c r="L2458" s="233"/>
      <c r="M2458" s="233"/>
      <c r="O2458" s="138"/>
      <c r="P2458" s="138">
        <f t="shared" si="386"/>
        <v>2447</v>
      </c>
      <c r="Q2458" s="290">
        <f t="shared" si="387"/>
        <v>-10600100</v>
      </c>
      <c r="R2458" s="290">
        <f t="shared" si="388"/>
        <v>4350</v>
      </c>
      <c r="S2458" s="290">
        <f t="shared" si="389"/>
        <v>-10604450</v>
      </c>
      <c r="T2458" s="290">
        <f t="shared" si="381"/>
        <v>5200</v>
      </c>
      <c r="U2458" s="290">
        <f t="shared" si="382"/>
        <v>-10605300</v>
      </c>
      <c r="V2458" s="77"/>
      <c r="W2458" s="8"/>
      <c r="X2458" s="8"/>
    </row>
    <row r="2459" spans="3:24" x14ac:dyDescent="0.25">
      <c r="C2459" s="295">
        <f t="shared" si="383"/>
        <v>0</v>
      </c>
      <c r="D2459" s="92">
        <f t="shared" si="384"/>
        <v>0</v>
      </c>
      <c r="E2459" s="92">
        <f t="shared" si="380"/>
        <v>0</v>
      </c>
      <c r="F2459" s="92">
        <f t="shared" si="385"/>
        <v>0</v>
      </c>
      <c r="G2459" s="92"/>
      <c r="H2459" s="233"/>
      <c r="I2459" s="233"/>
      <c r="J2459" s="233"/>
      <c r="K2459" s="233"/>
      <c r="L2459" s="233"/>
      <c r="M2459" s="233"/>
      <c r="O2459" s="138"/>
      <c r="P2459" s="138">
        <f t="shared" si="386"/>
        <v>2448</v>
      </c>
      <c r="Q2459" s="290">
        <f t="shared" si="387"/>
        <v>-10604450</v>
      </c>
      <c r="R2459" s="290">
        <f t="shared" si="388"/>
        <v>4350</v>
      </c>
      <c r="S2459" s="290">
        <f t="shared" si="389"/>
        <v>-10608800</v>
      </c>
      <c r="T2459" s="290">
        <f t="shared" si="381"/>
        <v>5200</v>
      </c>
      <c r="U2459" s="290">
        <f t="shared" si="382"/>
        <v>-10609650</v>
      </c>
      <c r="V2459" s="77"/>
      <c r="W2459" s="8"/>
      <c r="X2459" s="8"/>
    </row>
    <row r="2460" spans="3:24" x14ac:dyDescent="0.25">
      <c r="C2460" s="295">
        <f t="shared" si="383"/>
        <v>0</v>
      </c>
      <c r="D2460" s="92">
        <f t="shared" si="384"/>
        <v>0</v>
      </c>
      <c r="E2460" s="92">
        <f t="shared" si="380"/>
        <v>0</v>
      </c>
      <c r="F2460" s="92">
        <f t="shared" si="385"/>
        <v>0</v>
      </c>
      <c r="G2460" s="92"/>
      <c r="H2460" s="233"/>
      <c r="I2460" s="233"/>
      <c r="J2460" s="233"/>
      <c r="K2460" s="233"/>
      <c r="L2460" s="233"/>
      <c r="M2460" s="233"/>
      <c r="O2460" s="138"/>
      <c r="P2460" s="138">
        <f t="shared" si="386"/>
        <v>2449</v>
      </c>
      <c r="Q2460" s="290">
        <f t="shared" si="387"/>
        <v>-10608800</v>
      </c>
      <c r="R2460" s="290">
        <f t="shared" si="388"/>
        <v>4350</v>
      </c>
      <c r="S2460" s="290">
        <f t="shared" si="389"/>
        <v>-10613150</v>
      </c>
      <c r="T2460" s="290">
        <f t="shared" si="381"/>
        <v>5200</v>
      </c>
      <c r="U2460" s="290">
        <f t="shared" si="382"/>
        <v>-10614000</v>
      </c>
      <c r="V2460" s="77"/>
      <c r="W2460" s="8"/>
      <c r="X2460" s="8"/>
    </row>
    <row r="2461" spans="3:24" x14ac:dyDescent="0.25">
      <c r="C2461" s="295">
        <f t="shared" si="383"/>
        <v>0</v>
      </c>
      <c r="D2461" s="92">
        <f t="shared" si="384"/>
        <v>0</v>
      </c>
      <c r="E2461" s="92">
        <f t="shared" si="380"/>
        <v>0</v>
      </c>
      <c r="F2461" s="92">
        <f t="shared" si="385"/>
        <v>0</v>
      </c>
      <c r="G2461" s="92"/>
      <c r="H2461" s="233"/>
      <c r="I2461" s="233"/>
      <c r="J2461" s="233"/>
      <c r="K2461" s="233"/>
      <c r="L2461" s="233"/>
      <c r="M2461" s="233"/>
      <c r="O2461" s="138"/>
      <c r="P2461" s="138">
        <f t="shared" si="386"/>
        <v>2450</v>
      </c>
      <c r="Q2461" s="290">
        <f t="shared" si="387"/>
        <v>-10613150</v>
      </c>
      <c r="R2461" s="290">
        <f t="shared" si="388"/>
        <v>4350</v>
      </c>
      <c r="S2461" s="290">
        <f t="shared" si="389"/>
        <v>-10617500</v>
      </c>
      <c r="T2461" s="290">
        <f t="shared" si="381"/>
        <v>5200</v>
      </c>
      <c r="U2461" s="290">
        <f t="shared" si="382"/>
        <v>-10618350</v>
      </c>
      <c r="V2461" s="77"/>
      <c r="W2461" s="8"/>
      <c r="X2461" s="8"/>
    </row>
    <row r="2462" spans="3:24" x14ac:dyDescent="0.25">
      <c r="C2462" s="295">
        <f t="shared" si="383"/>
        <v>0</v>
      </c>
      <c r="D2462" s="92">
        <f t="shared" si="384"/>
        <v>0</v>
      </c>
      <c r="E2462" s="92">
        <f t="shared" si="380"/>
        <v>0</v>
      </c>
      <c r="F2462" s="92">
        <f t="shared" si="385"/>
        <v>0</v>
      </c>
      <c r="G2462" s="92"/>
      <c r="H2462" s="233"/>
      <c r="I2462" s="233"/>
      <c r="J2462" s="233"/>
      <c r="K2462" s="233"/>
      <c r="L2462" s="233"/>
      <c r="M2462" s="233"/>
      <c r="O2462" s="138"/>
      <c r="P2462" s="138">
        <f t="shared" si="386"/>
        <v>2451</v>
      </c>
      <c r="Q2462" s="290">
        <f t="shared" si="387"/>
        <v>-10617500</v>
      </c>
      <c r="R2462" s="290">
        <f t="shared" si="388"/>
        <v>4350</v>
      </c>
      <c r="S2462" s="290">
        <f t="shared" si="389"/>
        <v>-10621850</v>
      </c>
      <c r="T2462" s="290">
        <f t="shared" si="381"/>
        <v>5200</v>
      </c>
      <c r="U2462" s="290">
        <f t="shared" si="382"/>
        <v>-10622700</v>
      </c>
      <c r="V2462" s="77"/>
      <c r="W2462" s="8"/>
      <c r="X2462" s="8"/>
    </row>
    <row r="2463" spans="3:24" x14ac:dyDescent="0.25">
      <c r="C2463" s="295">
        <f t="shared" si="383"/>
        <v>0</v>
      </c>
      <c r="D2463" s="92">
        <f t="shared" si="384"/>
        <v>0</v>
      </c>
      <c r="E2463" s="92">
        <f t="shared" si="380"/>
        <v>0</v>
      </c>
      <c r="F2463" s="92">
        <f t="shared" si="385"/>
        <v>0</v>
      </c>
      <c r="G2463" s="92"/>
      <c r="H2463" s="233"/>
      <c r="I2463" s="233"/>
      <c r="J2463" s="233"/>
      <c r="K2463" s="233"/>
      <c r="L2463" s="233"/>
      <c r="M2463" s="233"/>
      <c r="O2463" s="138"/>
      <c r="P2463" s="138">
        <f t="shared" si="386"/>
        <v>2452</v>
      </c>
      <c r="Q2463" s="290">
        <f t="shared" si="387"/>
        <v>-10621850</v>
      </c>
      <c r="R2463" s="290">
        <f t="shared" si="388"/>
        <v>4350</v>
      </c>
      <c r="S2463" s="290">
        <f t="shared" si="389"/>
        <v>-10626200</v>
      </c>
      <c r="T2463" s="290">
        <f t="shared" si="381"/>
        <v>5200</v>
      </c>
      <c r="U2463" s="290">
        <f t="shared" si="382"/>
        <v>-10627050</v>
      </c>
      <c r="V2463" s="77"/>
      <c r="W2463" s="8"/>
      <c r="X2463" s="8"/>
    </row>
    <row r="2464" spans="3:24" x14ac:dyDescent="0.25">
      <c r="C2464" s="295">
        <f t="shared" si="383"/>
        <v>0</v>
      </c>
      <c r="D2464" s="92">
        <f t="shared" si="384"/>
        <v>0</v>
      </c>
      <c r="E2464" s="92">
        <f t="shared" si="380"/>
        <v>0</v>
      </c>
      <c r="F2464" s="92">
        <f t="shared" si="385"/>
        <v>0</v>
      </c>
      <c r="G2464" s="92"/>
      <c r="H2464" s="233"/>
      <c r="I2464" s="233"/>
      <c r="J2464" s="233"/>
      <c r="K2464" s="233"/>
      <c r="L2464" s="233"/>
      <c r="M2464" s="233"/>
      <c r="O2464" s="138"/>
      <c r="P2464" s="138">
        <f t="shared" si="386"/>
        <v>2453</v>
      </c>
      <c r="Q2464" s="290">
        <f t="shared" si="387"/>
        <v>-10626200</v>
      </c>
      <c r="R2464" s="290">
        <f t="shared" si="388"/>
        <v>4350</v>
      </c>
      <c r="S2464" s="290">
        <f t="shared" si="389"/>
        <v>-10630550</v>
      </c>
      <c r="T2464" s="290">
        <f t="shared" si="381"/>
        <v>5200</v>
      </c>
      <c r="U2464" s="290">
        <f t="shared" si="382"/>
        <v>-10631400</v>
      </c>
      <c r="V2464" s="77"/>
      <c r="W2464" s="8"/>
      <c r="X2464" s="8"/>
    </row>
    <row r="2465" spans="3:24" x14ac:dyDescent="0.25">
      <c r="C2465" s="295">
        <f t="shared" si="383"/>
        <v>0</v>
      </c>
      <c r="D2465" s="92">
        <f t="shared" si="384"/>
        <v>0</v>
      </c>
      <c r="E2465" s="92">
        <f t="shared" si="380"/>
        <v>0</v>
      </c>
      <c r="F2465" s="92">
        <f t="shared" si="385"/>
        <v>0</v>
      </c>
      <c r="G2465" s="92"/>
      <c r="H2465" s="233"/>
      <c r="I2465" s="233"/>
      <c r="J2465" s="233"/>
      <c r="K2465" s="233"/>
      <c r="L2465" s="233"/>
      <c r="M2465" s="233"/>
      <c r="O2465" s="138"/>
      <c r="P2465" s="138">
        <f t="shared" si="386"/>
        <v>2454</v>
      </c>
      <c r="Q2465" s="290">
        <f t="shared" si="387"/>
        <v>-10630550</v>
      </c>
      <c r="R2465" s="290">
        <f t="shared" si="388"/>
        <v>4350</v>
      </c>
      <c r="S2465" s="290">
        <f t="shared" si="389"/>
        <v>-10634900</v>
      </c>
      <c r="T2465" s="290">
        <f t="shared" si="381"/>
        <v>5200</v>
      </c>
      <c r="U2465" s="290">
        <f t="shared" si="382"/>
        <v>-10635750</v>
      </c>
      <c r="V2465" s="77"/>
      <c r="W2465" s="8"/>
      <c r="X2465" s="8"/>
    </row>
    <row r="2466" spans="3:24" x14ac:dyDescent="0.25">
      <c r="C2466" s="295">
        <f t="shared" si="383"/>
        <v>0</v>
      </c>
      <c r="D2466" s="92">
        <f t="shared" si="384"/>
        <v>0</v>
      </c>
      <c r="E2466" s="92">
        <f t="shared" si="380"/>
        <v>0</v>
      </c>
      <c r="F2466" s="92">
        <f t="shared" si="385"/>
        <v>0</v>
      </c>
      <c r="G2466" s="92"/>
      <c r="H2466" s="233"/>
      <c r="I2466" s="233"/>
      <c r="J2466" s="233"/>
      <c r="K2466" s="233"/>
      <c r="L2466" s="233"/>
      <c r="M2466" s="233"/>
      <c r="O2466" s="138"/>
      <c r="P2466" s="138">
        <f t="shared" si="386"/>
        <v>2455</v>
      </c>
      <c r="Q2466" s="290">
        <f t="shared" si="387"/>
        <v>-10634900</v>
      </c>
      <c r="R2466" s="290">
        <f t="shared" si="388"/>
        <v>4350</v>
      </c>
      <c r="S2466" s="290">
        <f t="shared" si="389"/>
        <v>-10639250</v>
      </c>
      <c r="T2466" s="290">
        <f t="shared" si="381"/>
        <v>5200</v>
      </c>
      <c r="U2466" s="290">
        <f t="shared" si="382"/>
        <v>-10640100</v>
      </c>
      <c r="V2466" s="77"/>
      <c r="W2466" s="8"/>
      <c r="X2466" s="8"/>
    </row>
    <row r="2467" spans="3:24" x14ac:dyDescent="0.25">
      <c r="C2467" s="295">
        <f t="shared" si="383"/>
        <v>0</v>
      </c>
      <c r="D2467" s="92">
        <f t="shared" si="384"/>
        <v>0</v>
      </c>
      <c r="E2467" s="92">
        <f t="shared" si="380"/>
        <v>0</v>
      </c>
      <c r="F2467" s="92">
        <f t="shared" si="385"/>
        <v>0</v>
      </c>
      <c r="G2467" s="92"/>
      <c r="H2467" s="233"/>
      <c r="I2467" s="233"/>
      <c r="J2467" s="233"/>
      <c r="K2467" s="233"/>
      <c r="L2467" s="233"/>
      <c r="M2467" s="233"/>
      <c r="O2467" s="138"/>
      <c r="P2467" s="138">
        <f t="shared" si="386"/>
        <v>2456</v>
      </c>
      <c r="Q2467" s="290">
        <f t="shared" si="387"/>
        <v>-10639250</v>
      </c>
      <c r="R2467" s="290">
        <f t="shared" si="388"/>
        <v>4350</v>
      </c>
      <c r="S2467" s="290">
        <f t="shared" si="389"/>
        <v>-10643600</v>
      </c>
      <c r="T2467" s="290">
        <f t="shared" si="381"/>
        <v>5200</v>
      </c>
      <c r="U2467" s="290">
        <f t="shared" si="382"/>
        <v>-10644450</v>
      </c>
      <c r="V2467" s="77"/>
      <c r="W2467" s="8"/>
      <c r="X2467" s="8"/>
    </row>
    <row r="2468" spans="3:24" x14ac:dyDescent="0.25">
      <c r="C2468" s="295">
        <f t="shared" si="383"/>
        <v>0</v>
      </c>
      <c r="D2468" s="92">
        <f t="shared" si="384"/>
        <v>0</v>
      </c>
      <c r="E2468" s="92">
        <f t="shared" si="380"/>
        <v>0</v>
      </c>
      <c r="F2468" s="92">
        <f t="shared" si="385"/>
        <v>0</v>
      </c>
      <c r="G2468" s="92"/>
      <c r="H2468" s="233"/>
      <c r="I2468" s="233"/>
      <c r="J2468" s="233"/>
      <c r="K2468" s="233"/>
      <c r="L2468" s="233"/>
      <c r="M2468" s="233"/>
      <c r="O2468" s="138"/>
      <c r="P2468" s="138">
        <f t="shared" si="386"/>
        <v>2457</v>
      </c>
      <c r="Q2468" s="290">
        <f t="shared" si="387"/>
        <v>-10643600</v>
      </c>
      <c r="R2468" s="290">
        <f t="shared" si="388"/>
        <v>4350</v>
      </c>
      <c r="S2468" s="290">
        <f t="shared" si="389"/>
        <v>-10647950</v>
      </c>
      <c r="T2468" s="290">
        <f t="shared" si="381"/>
        <v>5200</v>
      </c>
      <c r="U2468" s="290">
        <f t="shared" si="382"/>
        <v>-10648800</v>
      </c>
      <c r="V2468" s="77"/>
      <c r="W2468" s="8"/>
      <c r="X2468" s="8"/>
    </row>
    <row r="2469" spans="3:24" x14ac:dyDescent="0.25">
      <c r="C2469" s="295">
        <f t="shared" si="383"/>
        <v>0</v>
      </c>
      <c r="D2469" s="92">
        <f t="shared" si="384"/>
        <v>0</v>
      </c>
      <c r="E2469" s="92">
        <f t="shared" si="380"/>
        <v>0</v>
      </c>
      <c r="F2469" s="92">
        <f t="shared" si="385"/>
        <v>0</v>
      </c>
      <c r="G2469" s="92"/>
      <c r="H2469" s="233"/>
      <c r="I2469" s="233"/>
      <c r="J2469" s="233"/>
      <c r="K2469" s="233"/>
      <c r="L2469" s="233"/>
      <c r="M2469" s="233"/>
      <c r="O2469" s="138"/>
      <c r="P2469" s="138">
        <f t="shared" si="386"/>
        <v>2458</v>
      </c>
      <c r="Q2469" s="290">
        <f t="shared" si="387"/>
        <v>-10647950</v>
      </c>
      <c r="R2469" s="290">
        <f t="shared" si="388"/>
        <v>4350</v>
      </c>
      <c r="S2469" s="290">
        <f t="shared" si="389"/>
        <v>-10652300</v>
      </c>
      <c r="T2469" s="290">
        <f t="shared" si="381"/>
        <v>5200</v>
      </c>
      <c r="U2469" s="290">
        <f t="shared" si="382"/>
        <v>-10653150</v>
      </c>
      <c r="V2469" s="77"/>
      <c r="W2469" s="8"/>
      <c r="X2469" s="8"/>
    </row>
    <row r="2470" spans="3:24" x14ac:dyDescent="0.25">
      <c r="C2470" s="295">
        <f t="shared" si="383"/>
        <v>0</v>
      </c>
      <c r="D2470" s="92">
        <f t="shared" si="384"/>
        <v>0</v>
      </c>
      <c r="E2470" s="92">
        <f t="shared" si="380"/>
        <v>0</v>
      </c>
      <c r="F2470" s="92">
        <f t="shared" si="385"/>
        <v>0</v>
      </c>
      <c r="G2470" s="92"/>
      <c r="H2470" s="233"/>
      <c r="I2470" s="233"/>
      <c r="J2470" s="233"/>
      <c r="K2470" s="233"/>
      <c r="L2470" s="233"/>
      <c r="M2470" s="233"/>
      <c r="O2470" s="138"/>
      <c r="P2470" s="138">
        <f t="shared" si="386"/>
        <v>2459</v>
      </c>
      <c r="Q2470" s="290">
        <f t="shared" si="387"/>
        <v>-10652300</v>
      </c>
      <c r="R2470" s="290">
        <f t="shared" si="388"/>
        <v>4350</v>
      </c>
      <c r="S2470" s="290">
        <f t="shared" si="389"/>
        <v>-10656650</v>
      </c>
      <c r="T2470" s="290">
        <f t="shared" si="381"/>
        <v>5200</v>
      </c>
      <c r="U2470" s="290">
        <f t="shared" si="382"/>
        <v>-10657500</v>
      </c>
      <c r="V2470" s="77"/>
      <c r="W2470" s="8"/>
      <c r="X2470" s="8"/>
    </row>
    <row r="2471" spans="3:24" x14ac:dyDescent="0.25">
      <c r="C2471" s="295">
        <f t="shared" si="383"/>
        <v>0</v>
      </c>
      <c r="D2471" s="92">
        <f t="shared" si="384"/>
        <v>0</v>
      </c>
      <c r="E2471" s="92">
        <f t="shared" si="380"/>
        <v>0</v>
      </c>
      <c r="F2471" s="92">
        <f t="shared" si="385"/>
        <v>0</v>
      </c>
      <c r="G2471" s="92"/>
      <c r="H2471" s="233"/>
      <c r="I2471" s="233"/>
      <c r="J2471" s="233"/>
      <c r="K2471" s="233"/>
      <c r="L2471" s="233"/>
      <c r="M2471" s="233"/>
      <c r="O2471" s="138"/>
      <c r="P2471" s="138">
        <f t="shared" si="386"/>
        <v>2460</v>
      </c>
      <c r="Q2471" s="290">
        <f t="shared" si="387"/>
        <v>-10656650</v>
      </c>
      <c r="R2471" s="290">
        <f t="shared" si="388"/>
        <v>4350</v>
      </c>
      <c r="S2471" s="290">
        <f t="shared" si="389"/>
        <v>-10661000</v>
      </c>
      <c r="T2471" s="290">
        <f t="shared" si="381"/>
        <v>5200</v>
      </c>
      <c r="U2471" s="290">
        <f t="shared" si="382"/>
        <v>-10661850</v>
      </c>
      <c r="V2471" s="77"/>
      <c r="W2471" s="8"/>
      <c r="X2471" s="8"/>
    </row>
    <row r="2472" spans="3:24" x14ac:dyDescent="0.25">
      <c r="C2472" s="295">
        <f t="shared" si="383"/>
        <v>0</v>
      </c>
      <c r="D2472" s="92">
        <f t="shared" si="384"/>
        <v>0</v>
      </c>
      <c r="E2472" s="92">
        <f t="shared" si="380"/>
        <v>0</v>
      </c>
      <c r="F2472" s="92">
        <f t="shared" si="385"/>
        <v>0</v>
      </c>
      <c r="G2472" s="92"/>
      <c r="H2472" s="233"/>
      <c r="I2472" s="233"/>
      <c r="J2472" s="233"/>
      <c r="K2472" s="233"/>
      <c r="L2472" s="233"/>
      <c r="M2472" s="233"/>
      <c r="O2472" s="138"/>
      <c r="P2472" s="138">
        <f t="shared" si="386"/>
        <v>2461</v>
      </c>
      <c r="Q2472" s="290">
        <f t="shared" si="387"/>
        <v>-10661000</v>
      </c>
      <c r="R2472" s="290">
        <f t="shared" si="388"/>
        <v>4350</v>
      </c>
      <c r="S2472" s="290">
        <f t="shared" si="389"/>
        <v>-10665350</v>
      </c>
      <c r="T2472" s="290">
        <f t="shared" si="381"/>
        <v>5200</v>
      </c>
      <c r="U2472" s="290">
        <f t="shared" si="382"/>
        <v>-10666200</v>
      </c>
      <c r="V2472" s="77"/>
      <c r="W2472" s="8"/>
      <c r="X2472" s="8"/>
    </row>
    <row r="2473" spans="3:24" x14ac:dyDescent="0.25">
      <c r="C2473" s="295">
        <f t="shared" si="383"/>
        <v>0</v>
      </c>
      <c r="D2473" s="92">
        <f t="shared" si="384"/>
        <v>0</v>
      </c>
      <c r="E2473" s="92">
        <f t="shared" si="380"/>
        <v>0</v>
      </c>
      <c r="F2473" s="92">
        <f t="shared" si="385"/>
        <v>0</v>
      </c>
      <c r="G2473" s="92"/>
      <c r="H2473" s="233"/>
      <c r="I2473" s="233"/>
      <c r="J2473" s="233"/>
      <c r="K2473" s="233"/>
      <c r="L2473" s="233"/>
      <c r="M2473" s="233"/>
      <c r="O2473" s="138"/>
      <c r="P2473" s="138">
        <f t="shared" si="386"/>
        <v>2462</v>
      </c>
      <c r="Q2473" s="290">
        <f t="shared" si="387"/>
        <v>-10665350</v>
      </c>
      <c r="R2473" s="290">
        <f t="shared" si="388"/>
        <v>4350</v>
      </c>
      <c r="S2473" s="290">
        <f t="shared" si="389"/>
        <v>-10669700</v>
      </c>
      <c r="T2473" s="290">
        <f t="shared" si="381"/>
        <v>5200</v>
      </c>
      <c r="U2473" s="290">
        <f t="shared" si="382"/>
        <v>-10670550</v>
      </c>
      <c r="V2473" s="77"/>
      <c r="W2473" s="8"/>
      <c r="X2473" s="8"/>
    </row>
    <row r="2474" spans="3:24" x14ac:dyDescent="0.25">
      <c r="C2474" s="295">
        <f t="shared" si="383"/>
        <v>0</v>
      </c>
      <c r="D2474" s="92">
        <f t="shared" si="384"/>
        <v>0</v>
      </c>
      <c r="E2474" s="92">
        <f t="shared" si="380"/>
        <v>0</v>
      </c>
      <c r="F2474" s="92">
        <f t="shared" si="385"/>
        <v>0</v>
      </c>
      <c r="G2474" s="92"/>
      <c r="H2474" s="233"/>
      <c r="I2474" s="233"/>
      <c r="J2474" s="233"/>
      <c r="K2474" s="233"/>
      <c r="L2474" s="233"/>
      <c r="M2474" s="233"/>
      <c r="O2474" s="138"/>
      <c r="P2474" s="138">
        <f t="shared" si="386"/>
        <v>2463</v>
      </c>
      <c r="Q2474" s="290">
        <f t="shared" si="387"/>
        <v>-10669700</v>
      </c>
      <c r="R2474" s="290">
        <f t="shared" si="388"/>
        <v>4350</v>
      </c>
      <c r="S2474" s="290">
        <f t="shared" si="389"/>
        <v>-10674050</v>
      </c>
      <c r="T2474" s="290">
        <f t="shared" si="381"/>
        <v>5200</v>
      </c>
      <c r="U2474" s="290">
        <f t="shared" si="382"/>
        <v>-10674900</v>
      </c>
      <c r="V2474" s="77"/>
      <c r="W2474" s="8"/>
      <c r="X2474" s="8"/>
    </row>
    <row r="2475" spans="3:24" x14ac:dyDescent="0.25">
      <c r="C2475" s="295">
        <f t="shared" si="383"/>
        <v>0</v>
      </c>
      <c r="D2475" s="92">
        <f t="shared" si="384"/>
        <v>0</v>
      </c>
      <c r="E2475" s="92">
        <f t="shared" si="380"/>
        <v>0</v>
      </c>
      <c r="F2475" s="92">
        <f t="shared" si="385"/>
        <v>0</v>
      </c>
      <c r="G2475" s="92"/>
      <c r="H2475" s="233"/>
      <c r="I2475" s="233"/>
      <c r="J2475" s="233"/>
      <c r="K2475" s="233"/>
      <c r="L2475" s="233"/>
      <c r="M2475" s="233"/>
      <c r="O2475" s="138"/>
      <c r="P2475" s="138">
        <f t="shared" si="386"/>
        <v>2464</v>
      </c>
      <c r="Q2475" s="290">
        <f t="shared" si="387"/>
        <v>-10674050</v>
      </c>
      <c r="R2475" s="290">
        <f t="shared" si="388"/>
        <v>4350</v>
      </c>
      <c r="S2475" s="290">
        <f t="shared" si="389"/>
        <v>-10678400</v>
      </c>
      <c r="T2475" s="290">
        <f t="shared" si="381"/>
        <v>5200</v>
      </c>
      <c r="U2475" s="290">
        <f t="shared" si="382"/>
        <v>-10679250</v>
      </c>
      <c r="V2475" s="77"/>
      <c r="W2475" s="8"/>
      <c r="X2475" s="8"/>
    </row>
    <row r="2476" spans="3:24" x14ac:dyDescent="0.25">
      <c r="C2476" s="295">
        <f t="shared" si="383"/>
        <v>0</v>
      </c>
      <c r="D2476" s="92">
        <f t="shared" si="384"/>
        <v>0</v>
      </c>
      <c r="E2476" s="92">
        <f t="shared" si="380"/>
        <v>0</v>
      </c>
      <c r="F2476" s="92">
        <f t="shared" si="385"/>
        <v>0</v>
      </c>
      <c r="G2476" s="92"/>
      <c r="H2476" s="233"/>
      <c r="I2476" s="233"/>
      <c r="J2476" s="233"/>
      <c r="K2476" s="233"/>
      <c r="L2476" s="233"/>
      <c r="M2476" s="233"/>
      <c r="O2476" s="138"/>
      <c r="P2476" s="138">
        <f t="shared" si="386"/>
        <v>2465</v>
      </c>
      <c r="Q2476" s="290">
        <f t="shared" si="387"/>
        <v>-10678400</v>
      </c>
      <c r="R2476" s="290">
        <f t="shared" si="388"/>
        <v>4350</v>
      </c>
      <c r="S2476" s="290">
        <f t="shared" si="389"/>
        <v>-10682750</v>
      </c>
      <c r="T2476" s="290">
        <f t="shared" si="381"/>
        <v>5200</v>
      </c>
      <c r="U2476" s="290">
        <f t="shared" si="382"/>
        <v>-10683600</v>
      </c>
      <c r="V2476" s="77"/>
      <c r="W2476" s="8"/>
      <c r="X2476" s="8"/>
    </row>
    <row r="2477" spans="3:24" x14ac:dyDescent="0.25">
      <c r="C2477" s="295">
        <f t="shared" si="383"/>
        <v>0</v>
      </c>
      <c r="D2477" s="92">
        <f t="shared" si="384"/>
        <v>0</v>
      </c>
      <c r="E2477" s="92">
        <f t="shared" si="380"/>
        <v>0</v>
      </c>
      <c r="F2477" s="92">
        <f t="shared" si="385"/>
        <v>0</v>
      </c>
      <c r="G2477" s="92"/>
      <c r="H2477" s="233"/>
      <c r="I2477" s="233"/>
      <c r="J2477" s="233"/>
      <c r="K2477" s="233"/>
      <c r="L2477" s="233"/>
      <c r="M2477" s="233"/>
      <c r="O2477" s="138"/>
      <c r="P2477" s="138">
        <f t="shared" si="386"/>
        <v>2466</v>
      </c>
      <c r="Q2477" s="290">
        <f t="shared" si="387"/>
        <v>-10682750</v>
      </c>
      <c r="R2477" s="290">
        <f t="shared" si="388"/>
        <v>4350</v>
      </c>
      <c r="S2477" s="290">
        <f t="shared" si="389"/>
        <v>-10687100</v>
      </c>
      <c r="T2477" s="290">
        <f t="shared" si="381"/>
        <v>5200</v>
      </c>
      <c r="U2477" s="290">
        <f t="shared" si="382"/>
        <v>-10687950</v>
      </c>
      <c r="V2477" s="77"/>
      <c r="W2477" s="8"/>
      <c r="X2477" s="8"/>
    </row>
    <row r="2478" spans="3:24" x14ac:dyDescent="0.25">
      <c r="C2478" s="295">
        <f t="shared" si="383"/>
        <v>0</v>
      </c>
      <c r="D2478" s="92">
        <f t="shared" si="384"/>
        <v>0</v>
      </c>
      <c r="E2478" s="92">
        <f t="shared" si="380"/>
        <v>0</v>
      </c>
      <c r="F2478" s="92">
        <f t="shared" si="385"/>
        <v>0</v>
      </c>
      <c r="G2478" s="92"/>
      <c r="H2478" s="233"/>
      <c r="I2478" s="233"/>
      <c r="J2478" s="233"/>
      <c r="K2478" s="233"/>
      <c r="L2478" s="233"/>
      <c r="M2478" s="233"/>
      <c r="O2478" s="138"/>
      <c r="P2478" s="138">
        <f t="shared" si="386"/>
        <v>2467</v>
      </c>
      <c r="Q2478" s="290">
        <f t="shared" si="387"/>
        <v>-10687100</v>
      </c>
      <c r="R2478" s="290">
        <f t="shared" si="388"/>
        <v>4350</v>
      </c>
      <c r="S2478" s="290">
        <f t="shared" si="389"/>
        <v>-10691450</v>
      </c>
      <c r="T2478" s="290">
        <f t="shared" si="381"/>
        <v>5200</v>
      </c>
      <c r="U2478" s="290">
        <f t="shared" si="382"/>
        <v>-10692300</v>
      </c>
      <c r="V2478" s="77"/>
      <c r="W2478" s="8"/>
      <c r="X2478" s="8"/>
    </row>
    <row r="2479" spans="3:24" x14ac:dyDescent="0.25">
      <c r="C2479" s="295">
        <f t="shared" si="383"/>
        <v>0</v>
      </c>
      <c r="D2479" s="92">
        <f t="shared" si="384"/>
        <v>0</v>
      </c>
      <c r="E2479" s="92">
        <f t="shared" si="380"/>
        <v>0</v>
      </c>
      <c r="F2479" s="92">
        <f t="shared" si="385"/>
        <v>0</v>
      </c>
      <c r="G2479" s="92"/>
      <c r="H2479" s="233"/>
      <c r="I2479" s="233"/>
      <c r="J2479" s="233"/>
      <c r="K2479" s="233"/>
      <c r="L2479" s="233"/>
      <c r="M2479" s="233"/>
      <c r="O2479" s="138"/>
      <c r="P2479" s="138">
        <f t="shared" si="386"/>
        <v>2468</v>
      </c>
      <c r="Q2479" s="290">
        <f t="shared" si="387"/>
        <v>-10691450</v>
      </c>
      <c r="R2479" s="290">
        <f t="shared" si="388"/>
        <v>4350</v>
      </c>
      <c r="S2479" s="290">
        <f t="shared" si="389"/>
        <v>-10695800</v>
      </c>
      <c r="T2479" s="290">
        <f t="shared" si="381"/>
        <v>5200</v>
      </c>
      <c r="U2479" s="290">
        <f t="shared" si="382"/>
        <v>-10696650</v>
      </c>
      <c r="V2479" s="77"/>
      <c r="W2479" s="8"/>
      <c r="X2479" s="8"/>
    </row>
    <row r="2480" spans="3:24" x14ac:dyDescent="0.25">
      <c r="C2480" s="295">
        <f t="shared" si="383"/>
        <v>0</v>
      </c>
      <c r="D2480" s="92">
        <f t="shared" si="384"/>
        <v>0</v>
      </c>
      <c r="E2480" s="92">
        <f t="shared" si="380"/>
        <v>0</v>
      </c>
      <c r="F2480" s="92">
        <f t="shared" si="385"/>
        <v>0</v>
      </c>
      <c r="G2480" s="92"/>
      <c r="H2480" s="233"/>
      <c r="I2480" s="233"/>
      <c r="J2480" s="233"/>
      <c r="K2480" s="233"/>
      <c r="L2480" s="233"/>
      <c r="M2480" s="233"/>
      <c r="O2480" s="138"/>
      <c r="P2480" s="138">
        <f t="shared" si="386"/>
        <v>2469</v>
      </c>
      <c r="Q2480" s="290">
        <f t="shared" si="387"/>
        <v>-10695800</v>
      </c>
      <c r="R2480" s="290">
        <f t="shared" si="388"/>
        <v>4350</v>
      </c>
      <c r="S2480" s="290">
        <f t="shared" si="389"/>
        <v>-10700150</v>
      </c>
      <c r="T2480" s="290">
        <f t="shared" si="381"/>
        <v>5200</v>
      </c>
      <c r="U2480" s="290">
        <f t="shared" si="382"/>
        <v>-10701000</v>
      </c>
      <c r="V2480" s="77"/>
      <c r="W2480" s="8"/>
      <c r="X2480" s="8"/>
    </row>
    <row r="2481" spans="3:24" x14ac:dyDescent="0.25">
      <c r="C2481" s="295">
        <f t="shared" si="383"/>
        <v>0</v>
      </c>
      <c r="D2481" s="92">
        <f t="shared" si="384"/>
        <v>0</v>
      </c>
      <c r="E2481" s="92">
        <f t="shared" si="380"/>
        <v>0</v>
      </c>
      <c r="F2481" s="92">
        <f t="shared" si="385"/>
        <v>0</v>
      </c>
      <c r="G2481" s="92"/>
      <c r="H2481" s="233"/>
      <c r="I2481" s="233"/>
      <c r="J2481" s="233"/>
      <c r="K2481" s="233"/>
      <c r="L2481" s="233"/>
      <c r="M2481" s="233"/>
      <c r="O2481" s="138"/>
      <c r="P2481" s="138">
        <f t="shared" si="386"/>
        <v>2470</v>
      </c>
      <c r="Q2481" s="290">
        <f t="shared" si="387"/>
        <v>-10700150</v>
      </c>
      <c r="R2481" s="290">
        <f t="shared" si="388"/>
        <v>4350</v>
      </c>
      <c r="S2481" s="290">
        <f t="shared" si="389"/>
        <v>-10704500</v>
      </c>
      <c r="T2481" s="290">
        <f t="shared" si="381"/>
        <v>5200</v>
      </c>
      <c r="U2481" s="290">
        <f t="shared" si="382"/>
        <v>-10705350</v>
      </c>
      <c r="V2481" s="77"/>
      <c r="W2481" s="8"/>
      <c r="X2481" s="8"/>
    </row>
    <row r="2482" spans="3:24" x14ac:dyDescent="0.25">
      <c r="C2482" s="295">
        <f t="shared" si="383"/>
        <v>0</v>
      </c>
      <c r="D2482" s="92">
        <f t="shared" si="384"/>
        <v>0</v>
      </c>
      <c r="E2482" s="92">
        <f t="shared" si="380"/>
        <v>0</v>
      </c>
      <c r="F2482" s="92">
        <f t="shared" si="385"/>
        <v>0</v>
      </c>
      <c r="G2482" s="92"/>
      <c r="H2482" s="233"/>
      <c r="I2482" s="233"/>
      <c r="J2482" s="233"/>
      <c r="K2482" s="233"/>
      <c r="L2482" s="233"/>
      <c r="M2482" s="233"/>
      <c r="O2482" s="138"/>
      <c r="P2482" s="138">
        <f t="shared" si="386"/>
        <v>2471</v>
      </c>
      <c r="Q2482" s="290">
        <f t="shared" si="387"/>
        <v>-10704500</v>
      </c>
      <c r="R2482" s="290">
        <f t="shared" si="388"/>
        <v>4350</v>
      </c>
      <c r="S2482" s="290">
        <f t="shared" si="389"/>
        <v>-10708850</v>
      </c>
      <c r="T2482" s="290">
        <f t="shared" si="381"/>
        <v>5200</v>
      </c>
      <c r="U2482" s="290">
        <f t="shared" si="382"/>
        <v>-10709700</v>
      </c>
      <c r="V2482" s="77"/>
      <c r="W2482" s="8"/>
      <c r="X2482" s="8"/>
    </row>
    <row r="2483" spans="3:24" x14ac:dyDescent="0.25">
      <c r="C2483" s="295">
        <f t="shared" si="383"/>
        <v>0</v>
      </c>
      <c r="D2483" s="92">
        <f t="shared" si="384"/>
        <v>0</v>
      </c>
      <c r="E2483" s="92">
        <f t="shared" si="380"/>
        <v>0</v>
      </c>
      <c r="F2483" s="92">
        <f t="shared" si="385"/>
        <v>0</v>
      </c>
      <c r="G2483" s="92"/>
      <c r="H2483" s="233"/>
      <c r="I2483" s="233"/>
      <c r="J2483" s="233"/>
      <c r="K2483" s="233"/>
      <c r="L2483" s="233"/>
      <c r="M2483" s="233"/>
      <c r="O2483" s="138"/>
      <c r="P2483" s="138">
        <f t="shared" si="386"/>
        <v>2472</v>
      </c>
      <c r="Q2483" s="290">
        <f t="shared" si="387"/>
        <v>-10708850</v>
      </c>
      <c r="R2483" s="290">
        <f t="shared" si="388"/>
        <v>4350</v>
      </c>
      <c r="S2483" s="290">
        <f t="shared" si="389"/>
        <v>-10713200</v>
      </c>
      <c r="T2483" s="290">
        <f t="shared" si="381"/>
        <v>5200</v>
      </c>
      <c r="U2483" s="290">
        <f t="shared" si="382"/>
        <v>-10714050</v>
      </c>
      <c r="V2483" s="77"/>
      <c r="W2483" s="8"/>
      <c r="X2483" s="8"/>
    </row>
    <row r="2484" spans="3:24" x14ac:dyDescent="0.25">
      <c r="C2484" s="295">
        <f t="shared" si="383"/>
        <v>0</v>
      </c>
      <c r="D2484" s="92">
        <f t="shared" si="384"/>
        <v>0</v>
      </c>
      <c r="E2484" s="92">
        <f t="shared" si="380"/>
        <v>0</v>
      </c>
      <c r="F2484" s="92">
        <f t="shared" si="385"/>
        <v>0</v>
      </c>
      <c r="G2484" s="92"/>
      <c r="H2484" s="233"/>
      <c r="I2484" s="233"/>
      <c r="J2484" s="233"/>
      <c r="K2484" s="233"/>
      <c r="L2484" s="233"/>
      <c r="M2484" s="233"/>
      <c r="O2484" s="138"/>
      <c r="P2484" s="138">
        <f t="shared" si="386"/>
        <v>2473</v>
      </c>
      <c r="Q2484" s="290">
        <f t="shared" si="387"/>
        <v>-10713200</v>
      </c>
      <c r="R2484" s="290">
        <f t="shared" si="388"/>
        <v>4350</v>
      </c>
      <c r="S2484" s="290">
        <f t="shared" si="389"/>
        <v>-10717550</v>
      </c>
      <c r="T2484" s="290">
        <f t="shared" si="381"/>
        <v>5200</v>
      </c>
      <c r="U2484" s="290">
        <f t="shared" si="382"/>
        <v>-10718400</v>
      </c>
      <c r="V2484" s="77"/>
      <c r="W2484" s="8"/>
      <c r="X2484" s="8"/>
    </row>
    <row r="2485" spans="3:24" x14ac:dyDescent="0.25">
      <c r="C2485" s="295">
        <f t="shared" si="383"/>
        <v>0</v>
      </c>
      <c r="D2485" s="92">
        <f t="shared" si="384"/>
        <v>0</v>
      </c>
      <c r="E2485" s="92">
        <f t="shared" si="380"/>
        <v>0</v>
      </c>
      <c r="F2485" s="92">
        <f t="shared" si="385"/>
        <v>0</v>
      </c>
      <c r="G2485" s="92"/>
      <c r="H2485" s="233"/>
      <c r="I2485" s="233"/>
      <c r="J2485" s="233"/>
      <c r="K2485" s="233"/>
      <c r="L2485" s="233"/>
      <c r="M2485" s="233"/>
      <c r="O2485" s="138"/>
      <c r="P2485" s="138">
        <f t="shared" si="386"/>
        <v>2474</v>
      </c>
      <c r="Q2485" s="290">
        <f t="shared" si="387"/>
        <v>-10717550</v>
      </c>
      <c r="R2485" s="290">
        <f t="shared" si="388"/>
        <v>4350</v>
      </c>
      <c r="S2485" s="290">
        <f t="shared" si="389"/>
        <v>-10721900</v>
      </c>
      <c r="T2485" s="290">
        <f t="shared" si="381"/>
        <v>5200</v>
      </c>
      <c r="U2485" s="290">
        <f t="shared" si="382"/>
        <v>-10722750</v>
      </c>
      <c r="V2485" s="77"/>
      <c r="W2485" s="8"/>
      <c r="X2485" s="8"/>
    </row>
    <row r="2486" spans="3:24" x14ac:dyDescent="0.25">
      <c r="C2486" s="295">
        <f t="shared" si="383"/>
        <v>0</v>
      </c>
      <c r="D2486" s="92">
        <f t="shared" si="384"/>
        <v>0</v>
      </c>
      <c r="E2486" s="92">
        <f t="shared" si="380"/>
        <v>0</v>
      </c>
      <c r="F2486" s="92">
        <f t="shared" si="385"/>
        <v>0</v>
      </c>
      <c r="G2486" s="92"/>
      <c r="H2486" s="233"/>
      <c r="I2486" s="233"/>
      <c r="J2486" s="233"/>
      <c r="K2486" s="233"/>
      <c r="L2486" s="233"/>
      <c r="M2486" s="233"/>
      <c r="O2486" s="138"/>
      <c r="P2486" s="138">
        <f t="shared" si="386"/>
        <v>2475</v>
      </c>
      <c r="Q2486" s="290">
        <f t="shared" si="387"/>
        <v>-10721900</v>
      </c>
      <c r="R2486" s="290">
        <f t="shared" si="388"/>
        <v>4350</v>
      </c>
      <c r="S2486" s="290">
        <f t="shared" si="389"/>
        <v>-10726250</v>
      </c>
      <c r="T2486" s="290">
        <f t="shared" si="381"/>
        <v>5200</v>
      </c>
      <c r="U2486" s="290">
        <f t="shared" si="382"/>
        <v>-10727100</v>
      </c>
      <c r="V2486" s="77"/>
      <c r="W2486" s="8"/>
      <c r="X2486" s="8"/>
    </row>
    <row r="2487" spans="3:24" x14ac:dyDescent="0.25">
      <c r="C2487" s="295">
        <f t="shared" si="383"/>
        <v>0</v>
      </c>
      <c r="D2487" s="92">
        <f t="shared" si="384"/>
        <v>0</v>
      </c>
      <c r="E2487" s="92">
        <f t="shared" si="380"/>
        <v>0</v>
      </c>
      <c r="F2487" s="92">
        <f t="shared" si="385"/>
        <v>0</v>
      </c>
      <c r="G2487" s="92"/>
      <c r="H2487" s="233"/>
      <c r="I2487" s="233"/>
      <c r="J2487" s="233"/>
      <c r="K2487" s="233"/>
      <c r="L2487" s="233"/>
      <c r="M2487" s="233"/>
      <c r="O2487" s="138"/>
      <c r="P2487" s="138">
        <f t="shared" si="386"/>
        <v>2476</v>
      </c>
      <c r="Q2487" s="290">
        <f t="shared" si="387"/>
        <v>-10726250</v>
      </c>
      <c r="R2487" s="290">
        <f t="shared" si="388"/>
        <v>4350</v>
      </c>
      <c r="S2487" s="290">
        <f t="shared" si="389"/>
        <v>-10730600</v>
      </c>
      <c r="T2487" s="290">
        <f t="shared" si="381"/>
        <v>5200</v>
      </c>
      <c r="U2487" s="290">
        <f t="shared" si="382"/>
        <v>-10731450</v>
      </c>
      <c r="V2487" s="77"/>
      <c r="W2487" s="8"/>
      <c r="X2487" s="8"/>
    </row>
    <row r="2488" spans="3:24" x14ac:dyDescent="0.25">
      <c r="C2488" s="295">
        <f t="shared" si="383"/>
        <v>0</v>
      </c>
      <c r="D2488" s="92">
        <f t="shared" si="384"/>
        <v>0</v>
      </c>
      <c r="E2488" s="92">
        <f t="shared" si="380"/>
        <v>0</v>
      </c>
      <c r="F2488" s="92">
        <f t="shared" si="385"/>
        <v>0</v>
      </c>
      <c r="G2488" s="92"/>
      <c r="H2488" s="233"/>
      <c r="I2488" s="233"/>
      <c r="J2488" s="233"/>
      <c r="K2488" s="233"/>
      <c r="L2488" s="233"/>
      <c r="M2488" s="233"/>
      <c r="O2488" s="138"/>
      <c r="P2488" s="138">
        <f t="shared" si="386"/>
        <v>2477</v>
      </c>
      <c r="Q2488" s="290">
        <f t="shared" si="387"/>
        <v>-10730600</v>
      </c>
      <c r="R2488" s="290">
        <f t="shared" si="388"/>
        <v>4350</v>
      </c>
      <c r="S2488" s="290">
        <f t="shared" si="389"/>
        <v>-10734950</v>
      </c>
      <c r="T2488" s="290">
        <f t="shared" si="381"/>
        <v>5200</v>
      </c>
      <c r="U2488" s="290">
        <f t="shared" si="382"/>
        <v>-10735800</v>
      </c>
      <c r="V2488" s="77"/>
      <c r="W2488" s="8"/>
      <c r="X2488" s="8"/>
    </row>
    <row r="2489" spans="3:24" x14ac:dyDescent="0.25">
      <c r="C2489" s="295">
        <f t="shared" si="383"/>
        <v>0</v>
      </c>
      <c r="D2489" s="92">
        <f t="shared" si="384"/>
        <v>0</v>
      </c>
      <c r="E2489" s="92">
        <f t="shared" si="380"/>
        <v>0</v>
      </c>
      <c r="F2489" s="92">
        <f t="shared" si="385"/>
        <v>0</v>
      </c>
      <c r="G2489" s="92"/>
      <c r="H2489" s="233"/>
      <c r="I2489" s="233"/>
      <c r="J2489" s="233"/>
      <c r="K2489" s="233"/>
      <c r="L2489" s="233"/>
      <c r="M2489" s="233"/>
      <c r="O2489" s="138"/>
      <c r="P2489" s="138">
        <f t="shared" si="386"/>
        <v>2478</v>
      </c>
      <c r="Q2489" s="290">
        <f t="shared" si="387"/>
        <v>-10734950</v>
      </c>
      <c r="R2489" s="290">
        <f t="shared" si="388"/>
        <v>4350</v>
      </c>
      <c r="S2489" s="290">
        <f t="shared" si="389"/>
        <v>-10739300</v>
      </c>
      <c r="T2489" s="290">
        <f t="shared" si="381"/>
        <v>5200</v>
      </c>
      <c r="U2489" s="290">
        <f t="shared" si="382"/>
        <v>-10740150</v>
      </c>
      <c r="V2489" s="77"/>
      <c r="W2489" s="8"/>
      <c r="X2489" s="8"/>
    </row>
    <row r="2490" spans="3:24" x14ac:dyDescent="0.25">
      <c r="C2490" s="295">
        <f t="shared" si="383"/>
        <v>0</v>
      </c>
      <c r="D2490" s="92">
        <f t="shared" si="384"/>
        <v>0</v>
      </c>
      <c r="E2490" s="92">
        <f t="shared" si="380"/>
        <v>0</v>
      </c>
      <c r="F2490" s="92">
        <f t="shared" si="385"/>
        <v>0</v>
      </c>
      <c r="G2490" s="92"/>
      <c r="H2490" s="233"/>
      <c r="I2490" s="233"/>
      <c r="J2490" s="233"/>
      <c r="K2490" s="233"/>
      <c r="L2490" s="233"/>
      <c r="M2490" s="233"/>
      <c r="O2490" s="138"/>
      <c r="P2490" s="138">
        <f t="shared" si="386"/>
        <v>2479</v>
      </c>
      <c r="Q2490" s="290">
        <f t="shared" si="387"/>
        <v>-10739300</v>
      </c>
      <c r="R2490" s="290">
        <f t="shared" si="388"/>
        <v>4350</v>
      </c>
      <c r="S2490" s="290">
        <f t="shared" si="389"/>
        <v>-10743650</v>
      </c>
      <c r="T2490" s="290">
        <f t="shared" si="381"/>
        <v>5200</v>
      </c>
      <c r="U2490" s="290">
        <f t="shared" si="382"/>
        <v>-10744500</v>
      </c>
      <c r="V2490" s="77"/>
      <c r="W2490" s="8"/>
      <c r="X2490" s="8"/>
    </row>
    <row r="2491" spans="3:24" x14ac:dyDescent="0.25">
      <c r="C2491" s="295">
        <f t="shared" si="383"/>
        <v>0</v>
      </c>
      <c r="D2491" s="92">
        <f t="shared" si="384"/>
        <v>0</v>
      </c>
      <c r="E2491" s="92">
        <f t="shared" si="380"/>
        <v>0</v>
      </c>
      <c r="F2491" s="92">
        <f t="shared" si="385"/>
        <v>0</v>
      </c>
      <c r="G2491" s="92"/>
      <c r="H2491" s="233"/>
      <c r="I2491" s="233"/>
      <c r="J2491" s="233"/>
      <c r="K2491" s="233"/>
      <c r="L2491" s="233"/>
      <c r="M2491" s="233"/>
      <c r="O2491" s="138"/>
      <c r="P2491" s="138">
        <f t="shared" si="386"/>
        <v>2480</v>
      </c>
      <c r="Q2491" s="290">
        <f t="shared" si="387"/>
        <v>-10743650</v>
      </c>
      <c r="R2491" s="290">
        <f t="shared" si="388"/>
        <v>4350</v>
      </c>
      <c r="S2491" s="290">
        <f t="shared" si="389"/>
        <v>-10748000</v>
      </c>
      <c r="T2491" s="290">
        <f t="shared" si="381"/>
        <v>5200</v>
      </c>
      <c r="U2491" s="290">
        <f t="shared" si="382"/>
        <v>-10748850</v>
      </c>
      <c r="V2491" s="77"/>
      <c r="W2491" s="8"/>
      <c r="X2491" s="8"/>
    </row>
    <row r="2492" spans="3:24" x14ac:dyDescent="0.25">
      <c r="C2492" s="295">
        <f t="shared" si="383"/>
        <v>0</v>
      </c>
      <c r="D2492" s="92">
        <f t="shared" si="384"/>
        <v>0</v>
      </c>
      <c r="E2492" s="92">
        <f t="shared" si="380"/>
        <v>0</v>
      </c>
      <c r="F2492" s="92">
        <f t="shared" si="385"/>
        <v>0</v>
      </c>
      <c r="G2492" s="92"/>
      <c r="H2492" s="233"/>
      <c r="I2492" s="233"/>
      <c r="J2492" s="233"/>
      <c r="K2492" s="233"/>
      <c r="L2492" s="233"/>
      <c r="M2492" s="233"/>
      <c r="O2492" s="138"/>
      <c r="P2492" s="138">
        <f t="shared" si="386"/>
        <v>2481</v>
      </c>
      <c r="Q2492" s="290">
        <f t="shared" si="387"/>
        <v>-10748000</v>
      </c>
      <c r="R2492" s="290">
        <f t="shared" si="388"/>
        <v>4350</v>
      </c>
      <c r="S2492" s="290">
        <f t="shared" si="389"/>
        <v>-10752350</v>
      </c>
      <c r="T2492" s="290">
        <f t="shared" si="381"/>
        <v>5200</v>
      </c>
      <c r="U2492" s="290">
        <f t="shared" si="382"/>
        <v>-10753200</v>
      </c>
      <c r="V2492" s="77"/>
      <c r="W2492" s="8"/>
      <c r="X2492" s="8"/>
    </row>
    <row r="2493" spans="3:24" x14ac:dyDescent="0.25">
      <c r="C2493" s="295">
        <f t="shared" si="383"/>
        <v>0</v>
      </c>
      <c r="D2493" s="92">
        <f t="shared" si="384"/>
        <v>0</v>
      </c>
      <c r="E2493" s="92">
        <f t="shared" si="380"/>
        <v>0</v>
      </c>
      <c r="F2493" s="92">
        <f t="shared" si="385"/>
        <v>0</v>
      </c>
      <c r="G2493" s="92"/>
      <c r="H2493" s="233"/>
      <c r="I2493" s="233"/>
      <c r="J2493" s="233"/>
      <c r="K2493" s="233"/>
      <c r="L2493" s="233"/>
      <c r="M2493" s="233"/>
      <c r="O2493" s="138"/>
      <c r="P2493" s="138">
        <f t="shared" si="386"/>
        <v>2482</v>
      </c>
      <c r="Q2493" s="290">
        <f t="shared" si="387"/>
        <v>-10752350</v>
      </c>
      <c r="R2493" s="290">
        <f t="shared" si="388"/>
        <v>4350</v>
      </c>
      <c r="S2493" s="290">
        <f t="shared" si="389"/>
        <v>-10756700</v>
      </c>
      <c r="T2493" s="290">
        <f t="shared" si="381"/>
        <v>5200</v>
      </c>
      <c r="U2493" s="290">
        <f t="shared" si="382"/>
        <v>-10757550</v>
      </c>
      <c r="V2493" s="77"/>
      <c r="W2493" s="8"/>
      <c r="X2493" s="8"/>
    </row>
    <row r="2494" spans="3:24" x14ac:dyDescent="0.25">
      <c r="C2494" s="295">
        <f t="shared" si="383"/>
        <v>0</v>
      </c>
      <c r="D2494" s="92">
        <f t="shared" si="384"/>
        <v>0</v>
      </c>
      <c r="E2494" s="92">
        <f t="shared" si="380"/>
        <v>0</v>
      </c>
      <c r="F2494" s="92">
        <f t="shared" si="385"/>
        <v>0</v>
      </c>
      <c r="G2494" s="92"/>
      <c r="H2494" s="233"/>
      <c r="I2494" s="233"/>
      <c r="J2494" s="233"/>
      <c r="K2494" s="233"/>
      <c r="L2494" s="233"/>
      <c r="M2494" s="233"/>
      <c r="O2494" s="138"/>
      <c r="P2494" s="138">
        <f t="shared" si="386"/>
        <v>2483</v>
      </c>
      <c r="Q2494" s="290">
        <f t="shared" si="387"/>
        <v>-10756700</v>
      </c>
      <c r="R2494" s="290">
        <f t="shared" si="388"/>
        <v>4350</v>
      </c>
      <c r="S2494" s="290">
        <f t="shared" si="389"/>
        <v>-10761050</v>
      </c>
      <c r="T2494" s="290">
        <f t="shared" si="381"/>
        <v>5200</v>
      </c>
      <c r="U2494" s="290">
        <f t="shared" si="382"/>
        <v>-10761900</v>
      </c>
      <c r="V2494" s="77"/>
      <c r="W2494" s="8"/>
      <c r="X2494" s="8"/>
    </row>
    <row r="2495" spans="3:24" x14ac:dyDescent="0.25">
      <c r="C2495" s="295">
        <f t="shared" si="383"/>
        <v>0</v>
      </c>
      <c r="D2495" s="92">
        <f t="shared" si="384"/>
        <v>0</v>
      </c>
      <c r="E2495" s="92">
        <f t="shared" si="380"/>
        <v>0</v>
      </c>
      <c r="F2495" s="92">
        <f t="shared" si="385"/>
        <v>0</v>
      </c>
      <c r="G2495" s="92"/>
      <c r="H2495" s="233"/>
      <c r="I2495" s="233"/>
      <c r="J2495" s="233"/>
      <c r="K2495" s="233"/>
      <c r="L2495" s="233"/>
      <c r="M2495" s="233"/>
      <c r="O2495" s="138"/>
      <c r="P2495" s="138">
        <f t="shared" si="386"/>
        <v>2484</v>
      </c>
      <c r="Q2495" s="290">
        <f t="shared" si="387"/>
        <v>-10761050</v>
      </c>
      <c r="R2495" s="290">
        <f t="shared" si="388"/>
        <v>4350</v>
      </c>
      <c r="S2495" s="290">
        <f t="shared" si="389"/>
        <v>-10765400</v>
      </c>
      <c r="T2495" s="290">
        <f t="shared" si="381"/>
        <v>5200</v>
      </c>
      <c r="U2495" s="290">
        <f t="shared" si="382"/>
        <v>-10766250</v>
      </c>
      <c r="V2495" s="77"/>
      <c r="W2495" s="8"/>
      <c r="X2495" s="8"/>
    </row>
    <row r="2496" spans="3:24" x14ac:dyDescent="0.25">
      <c r="C2496" s="295">
        <f t="shared" si="383"/>
        <v>0</v>
      </c>
      <c r="D2496" s="92">
        <f t="shared" si="384"/>
        <v>0</v>
      </c>
      <c r="E2496" s="92">
        <f t="shared" si="380"/>
        <v>0</v>
      </c>
      <c r="F2496" s="92">
        <f t="shared" si="385"/>
        <v>0</v>
      </c>
      <c r="G2496" s="92"/>
      <c r="H2496" s="233"/>
      <c r="I2496" s="233"/>
      <c r="J2496" s="233"/>
      <c r="K2496" s="233"/>
      <c r="L2496" s="233"/>
      <c r="M2496" s="233"/>
      <c r="O2496" s="138"/>
      <c r="P2496" s="138">
        <f t="shared" si="386"/>
        <v>2485</v>
      </c>
      <c r="Q2496" s="290">
        <f t="shared" si="387"/>
        <v>-10765400</v>
      </c>
      <c r="R2496" s="290">
        <f t="shared" si="388"/>
        <v>4350</v>
      </c>
      <c r="S2496" s="290">
        <f t="shared" si="389"/>
        <v>-10769750</v>
      </c>
      <c r="T2496" s="290">
        <f t="shared" si="381"/>
        <v>5200</v>
      </c>
      <c r="U2496" s="290">
        <f t="shared" si="382"/>
        <v>-10770600</v>
      </c>
      <c r="V2496" s="77"/>
      <c r="W2496" s="8"/>
      <c r="X2496" s="8"/>
    </row>
    <row r="2497" spans="3:24" x14ac:dyDescent="0.25">
      <c r="C2497" s="295">
        <f t="shared" si="383"/>
        <v>0</v>
      </c>
      <c r="D2497" s="92">
        <f t="shared" si="384"/>
        <v>0</v>
      </c>
      <c r="E2497" s="92">
        <f t="shared" si="380"/>
        <v>0</v>
      </c>
      <c r="F2497" s="92">
        <f t="shared" si="385"/>
        <v>0</v>
      </c>
      <c r="G2497" s="92"/>
      <c r="H2497" s="233"/>
      <c r="I2497" s="233"/>
      <c r="J2497" s="233"/>
      <c r="K2497" s="233"/>
      <c r="L2497" s="233"/>
      <c r="M2497" s="233"/>
      <c r="O2497" s="138"/>
      <c r="P2497" s="138">
        <f t="shared" si="386"/>
        <v>2486</v>
      </c>
      <c r="Q2497" s="290">
        <f t="shared" si="387"/>
        <v>-10769750</v>
      </c>
      <c r="R2497" s="290">
        <f t="shared" si="388"/>
        <v>4350</v>
      </c>
      <c r="S2497" s="290">
        <f t="shared" si="389"/>
        <v>-10774100</v>
      </c>
      <c r="T2497" s="290">
        <f t="shared" si="381"/>
        <v>5200</v>
      </c>
      <c r="U2497" s="290">
        <f t="shared" si="382"/>
        <v>-10774950</v>
      </c>
      <c r="V2497" s="77"/>
      <c r="W2497" s="8"/>
      <c r="X2497" s="8"/>
    </row>
    <row r="2498" spans="3:24" x14ac:dyDescent="0.25">
      <c r="C2498" s="295">
        <f t="shared" si="383"/>
        <v>0</v>
      </c>
      <c r="D2498" s="92">
        <f t="shared" si="384"/>
        <v>0</v>
      </c>
      <c r="E2498" s="92">
        <f t="shared" si="380"/>
        <v>0</v>
      </c>
      <c r="F2498" s="92">
        <f t="shared" si="385"/>
        <v>0</v>
      </c>
      <c r="G2498" s="92"/>
      <c r="H2498" s="233"/>
      <c r="I2498" s="233"/>
      <c r="J2498" s="233"/>
      <c r="K2498" s="233"/>
      <c r="L2498" s="233"/>
      <c r="M2498" s="233"/>
      <c r="O2498" s="138"/>
      <c r="P2498" s="138">
        <f t="shared" si="386"/>
        <v>2487</v>
      </c>
      <c r="Q2498" s="290">
        <f t="shared" si="387"/>
        <v>-10774100</v>
      </c>
      <c r="R2498" s="290">
        <f t="shared" si="388"/>
        <v>4350</v>
      </c>
      <c r="S2498" s="290">
        <f t="shared" si="389"/>
        <v>-10778450</v>
      </c>
      <c r="T2498" s="290">
        <f t="shared" si="381"/>
        <v>5200</v>
      </c>
      <c r="U2498" s="290">
        <f t="shared" si="382"/>
        <v>-10779300</v>
      </c>
      <c r="V2498" s="77"/>
      <c r="W2498" s="8"/>
      <c r="X2498" s="8"/>
    </row>
    <row r="2499" spans="3:24" x14ac:dyDescent="0.25">
      <c r="C2499" s="295">
        <f t="shared" si="383"/>
        <v>0</v>
      </c>
      <c r="D2499" s="92">
        <f t="shared" si="384"/>
        <v>0</v>
      </c>
      <c r="E2499" s="92">
        <f t="shared" si="380"/>
        <v>0</v>
      </c>
      <c r="F2499" s="92">
        <f t="shared" si="385"/>
        <v>0</v>
      </c>
      <c r="G2499" s="92"/>
      <c r="H2499" s="233"/>
      <c r="I2499" s="233"/>
      <c r="J2499" s="233"/>
      <c r="K2499" s="233"/>
      <c r="L2499" s="233"/>
      <c r="M2499" s="233"/>
      <c r="O2499" s="138"/>
      <c r="P2499" s="138">
        <f t="shared" si="386"/>
        <v>2488</v>
      </c>
      <c r="Q2499" s="290">
        <f t="shared" si="387"/>
        <v>-10778450</v>
      </c>
      <c r="R2499" s="290">
        <f t="shared" si="388"/>
        <v>4350</v>
      </c>
      <c r="S2499" s="290">
        <f t="shared" si="389"/>
        <v>-10782800</v>
      </c>
      <c r="T2499" s="290">
        <f t="shared" si="381"/>
        <v>5200</v>
      </c>
      <c r="U2499" s="290">
        <f t="shared" si="382"/>
        <v>-10783650</v>
      </c>
      <c r="V2499" s="77"/>
      <c r="W2499" s="8"/>
      <c r="X2499" s="8"/>
    </row>
    <row r="2500" spans="3:24" x14ac:dyDescent="0.25">
      <c r="C2500" s="295">
        <f t="shared" si="383"/>
        <v>0</v>
      </c>
      <c r="D2500" s="92">
        <f t="shared" si="384"/>
        <v>0</v>
      </c>
      <c r="E2500" s="92">
        <f t="shared" si="380"/>
        <v>0</v>
      </c>
      <c r="F2500" s="92">
        <f t="shared" si="385"/>
        <v>0</v>
      </c>
      <c r="G2500" s="92"/>
      <c r="H2500" s="233"/>
      <c r="I2500" s="233"/>
      <c r="J2500" s="233"/>
      <c r="K2500" s="233"/>
      <c r="L2500" s="233"/>
      <c r="M2500" s="233"/>
      <c r="O2500" s="138"/>
      <c r="P2500" s="138">
        <f t="shared" si="386"/>
        <v>2489</v>
      </c>
      <c r="Q2500" s="290">
        <f t="shared" si="387"/>
        <v>-10782800</v>
      </c>
      <c r="R2500" s="290">
        <f t="shared" si="388"/>
        <v>4350</v>
      </c>
      <c r="S2500" s="290">
        <f t="shared" si="389"/>
        <v>-10787150</v>
      </c>
      <c r="T2500" s="290">
        <f t="shared" si="381"/>
        <v>5200</v>
      </c>
      <c r="U2500" s="290">
        <f t="shared" si="382"/>
        <v>-10788000</v>
      </c>
      <c r="V2500" s="77"/>
      <c r="W2500" s="8"/>
      <c r="X2500" s="8"/>
    </row>
    <row r="2501" spans="3:24" x14ac:dyDescent="0.25">
      <c r="C2501" s="295">
        <f t="shared" si="383"/>
        <v>0</v>
      </c>
      <c r="D2501" s="92">
        <f t="shared" si="384"/>
        <v>0</v>
      </c>
      <c r="E2501" s="92">
        <f t="shared" si="380"/>
        <v>0</v>
      </c>
      <c r="F2501" s="92">
        <f t="shared" si="385"/>
        <v>0</v>
      </c>
      <c r="G2501" s="92"/>
      <c r="H2501" s="233"/>
      <c r="I2501" s="233"/>
      <c r="J2501" s="233"/>
      <c r="K2501" s="233"/>
      <c r="L2501" s="233"/>
      <c r="M2501" s="233"/>
      <c r="O2501" s="138"/>
      <c r="P2501" s="138">
        <f t="shared" si="386"/>
        <v>2490</v>
      </c>
      <c r="Q2501" s="290">
        <f t="shared" si="387"/>
        <v>-10787150</v>
      </c>
      <c r="R2501" s="290">
        <f t="shared" si="388"/>
        <v>4350</v>
      </c>
      <c r="S2501" s="290">
        <f t="shared" si="389"/>
        <v>-10791500</v>
      </c>
      <c r="T2501" s="290">
        <f t="shared" si="381"/>
        <v>5200</v>
      </c>
      <c r="U2501" s="290">
        <f t="shared" si="382"/>
        <v>-10792350</v>
      </c>
      <c r="V2501" s="77"/>
      <c r="W2501" s="8"/>
      <c r="X2501" s="8"/>
    </row>
    <row r="2502" spans="3:24" x14ac:dyDescent="0.25">
      <c r="C2502" s="295">
        <f t="shared" si="383"/>
        <v>0</v>
      </c>
      <c r="D2502" s="92">
        <f t="shared" si="384"/>
        <v>0</v>
      </c>
      <c r="E2502" s="92">
        <f t="shared" si="380"/>
        <v>0</v>
      </c>
      <c r="F2502" s="92">
        <f t="shared" si="385"/>
        <v>0</v>
      </c>
      <c r="G2502" s="92"/>
      <c r="H2502" s="233"/>
      <c r="I2502" s="233"/>
      <c r="J2502" s="233"/>
      <c r="K2502" s="233"/>
      <c r="L2502" s="233"/>
      <c r="M2502" s="233"/>
      <c r="O2502" s="138"/>
      <c r="P2502" s="138">
        <f t="shared" si="386"/>
        <v>2491</v>
      </c>
      <c r="Q2502" s="290">
        <f t="shared" si="387"/>
        <v>-10791500</v>
      </c>
      <c r="R2502" s="290">
        <f t="shared" si="388"/>
        <v>4350</v>
      </c>
      <c r="S2502" s="290">
        <f t="shared" si="389"/>
        <v>-10795850</v>
      </c>
      <c r="T2502" s="290">
        <f t="shared" si="381"/>
        <v>5200</v>
      </c>
      <c r="U2502" s="290">
        <f t="shared" si="382"/>
        <v>-10796700</v>
      </c>
      <c r="V2502" s="77"/>
      <c r="W2502" s="8"/>
      <c r="X2502" s="8"/>
    </row>
    <row r="2503" spans="3:24" x14ac:dyDescent="0.25">
      <c r="C2503" s="295">
        <f t="shared" si="383"/>
        <v>0</v>
      </c>
      <c r="D2503" s="92">
        <f t="shared" si="384"/>
        <v>0</v>
      </c>
      <c r="E2503" s="92">
        <f t="shared" si="380"/>
        <v>0</v>
      </c>
      <c r="F2503" s="92">
        <f t="shared" si="385"/>
        <v>0</v>
      </c>
      <c r="G2503" s="92"/>
      <c r="H2503" s="233"/>
      <c r="I2503" s="233"/>
      <c r="J2503" s="233"/>
      <c r="K2503" s="233"/>
      <c r="L2503" s="233"/>
      <c r="M2503" s="233"/>
      <c r="O2503" s="138"/>
      <c r="P2503" s="138">
        <f t="shared" si="386"/>
        <v>2492</v>
      </c>
      <c r="Q2503" s="290">
        <f t="shared" si="387"/>
        <v>-10795850</v>
      </c>
      <c r="R2503" s="290">
        <f t="shared" si="388"/>
        <v>4350</v>
      </c>
      <c r="S2503" s="290">
        <f t="shared" si="389"/>
        <v>-10800200</v>
      </c>
      <c r="T2503" s="290">
        <f t="shared" si="381"/>
        <v>5200</v>
      </c>
      <c r="U2503" s="290">
        <f t="shared" si="382"/>
        <v>-10801050</v>
      </c>
      <c r="V2503" s="77"/>
      <c r="W2503" s="8"/>
      <c r="X2503" s="8"/>
    </row>
    <row r="2504" spans="3:24" x14ac:dyDescent="0.25">
      <c r="C2504" s="295">
        <f t="shared" si="383"/>
        <v>0</v>
      </c>
      <c r="D2504" s="92">
        <f t="shared" si="384"/>
        <v>0</v>
      </c>
      <c r="E2504" s="92">
        <f t="shared" si="380"/>
        <v>0</v>
      </c>
      <c r="F2504" s="92">
        <f t="shared" si="385"/>
        <v>0</v>
      </c>
      <c r="G2504" s="92"/>
      <c r="H2504" s="233"/>
      <c r="I2504" s="233"/>
      <c r="J2504" s="233"/>
      <c r="K2504" s="233"/>
      <c r="L2504" s="233"/>
      <c r="M2504" s="233"/>
      <c r="O2504" s="138"/>
      <c r="P2504" s="138">
        <f t="shared" si="386"/>
        <v>2493</v>
      </c>
      <c r="Q2504" s="290">
        <f t="shared" si="387"/>
        <v>-10800200</v>
      </c>
      <c r="R2504" s="290">
        <f t="shared" si="388"/>
        <v>4350</v>
      </c>
      <c r="S2504" s="290">
        <f t="shared" si="389"/>
        <v>-10804550</v>
      </c>
      <c r="T2504" s="290">
        <f t="shared" si="381"/>
        <v>5200</v>
      </c>
      <c r="U2504" s="290">
        <f t="shared" si="382"/>
        <v>-10805400</v>
      </c>
      <c r="V2504" s="77"/>
      <c r="W2504" s="8"/>
      <c r="X2504" s="8"/>
    </row>
    <row r="2505" spans="3:24" x14ac:dyDescent="0.25">
      <c r="C2505" s="295">
        <f t="shared" si="383"/>
        <v>0</v>
      </c>
      <c r="D2505" s="92">
        <f t="shared" si="384"/>
        <v>0</v>
      </c>
      <c r="E2505" s="92">
        <f t="shared" si="380"/>
        <v>0</v>
      </c>
      <c r="F2505" s="92">
        <f t="shared" si="385"/>
        <v>0</v>
      </c>
      <c r="G2505" s="92"/>
      <c r="H2505" s="233"/>
      <c r="I2505" s="233"/>
      <c r="J2505" s="233"/>
      <c r="K2505" s="233"/>
      <c r="L2505" s="233"/>
      <c r="M2505" s="233"/>
      <c r="O2505" s="138"/>
      <c r="P2505" s="138">
        <f t="shared" si="386"/>
        <v>2494</v>
      </c>
      <c r="Q2505" s="290">
        <f t="shared" si="387"/>
        <v>-10804550</v>
      </c>
      <c r="R2505" s="290">
        <f t="shared" si="388"/>
        <v>4350</v>
      </c>
      <c r="S2505" s="290">
        <f t="shared" si="389"/>
        <v>-10808900</v>
      </c>
      <c r="T2505" s="290">
        <f t="shared" si="381"/>
        <v>5200</v>
      </c>
      <c r="U2505" s="290">
        <f t="shared" si="382"/>
        <v>-10809750</v>
      </c>
      <c r="V2505" s="77"/>
      <c r="W2505" s="8"/>
      <c r="X2505" s="8"/>
    </row>
    <row r="2506" spans="3:24" x14ac:dyDescent="0.25">
      <c r="C2506" s="295">
        <f t="shared" si="383"/>
        <v>0</v>
      </c>
      <c r="D2506" s="92">
        <f t="shared" si="384"/>
        <v>0</v>
      </c>
      <c r="E2506" s="92">
        <f t="shared" si="380"/>
        <v>0</v>
      </c>
      <c r="F2506" s="92">
        <f t="shared" si="385"/>
        <v>0</v>
      </c>
      <c r="G2506" s="92"/>
      <c r="H2506" s="233"/>
      <c r="I2506" s="233"/>
      <c r="J2506" s="233"/>
      <c r="K2506" s="233"/>
      <c r="L2506" s="233"/>
      <c r="M2506" s="233"/>
      <c r="O2506" s="138"/>
      <c r="P2506" s="138">
        <f t="shared" si="386"/>
        <v>2495</v>
      </c>
      <c r="Q2506" s="290">
        <f t="shared" si="387"/>
        <v>-10808900</v>
      </c>
      <c r="R2506" s="290">
        <f t="shared" si="388"/>
        <v>4350</v>
      </c>
      <c r="S2506" s="290">
        <f t="shared" si="389"/>
        <v>-10813250</v>
      </c>
      <c r="T2506" s="290">
        <f t="shared" si="381"/>
        <v>5200</v>
      </c>
      <c r="U2506" s="290">
        <f t="shared" si="382"/>
        <v>-10814100</v>
      </c>
      <c r="V2506" s="77"/>
      <c r="W2506" s="8"/>
      <c r="X2506" s="8"/>
    </row>
    <row r="2507" spans="3:24" x14ac:dyDescent="0.25">
      <c r="C2507" s="295">
        <f t="shared" si="383"/>
        <v>0</v>
      </c>
      <c r="D2507" s="92">
        <f t="shared" si="384"/>
        <v>0</v>
      </c>
      <c r="E2507" s="92">
        <f t="shared" si="380"/>
        <v>0</v>
      </c>
      <c r="F2507" s="92">
        <f t="shared" si="385"/>
        <v>0</v>
      </c>
      <c r="G2507" s="92"/>
      <c r="H2507" s="233"/>
      <c r="I2507" s="233"/>
      <c r="J2507" s="233"/>
      <c r="K2507" s="233"/>
      <c r="L2507" s="233"/>
      <c r="M2507" s="233"/>
      <c r="O2507" s="138"/>
      <c r="P2507" s="138">
        <f t="shared" si="386"/>
        <v>2496</v>
      </c>
      <c r="Q2507" s="290">
        <f t="shared" si="387"/>
        <v>-10813250</v>
      </c>
      <c r="R2507" s="290">
        <f t="shared" si="388"/>
        <v>4350</v>
      </c>
      <c r="S2507" s="290">
        <f t="shared" si="389"/>
        <v>-10817600</v>
      </c>
      <c r="T2507" s="290">
        <f t="shared" si="381"/>
        <v>5200</v>
      </c>
      <c r="U2507" s="290">
        <f t="shared" si="382"/>
        <v>-10818450</v>
      </c>
      <c r="V2507" s="77"/>
      <c r="W2507" s="8"/>
      <c r="X2507" s="8"/>
    </row>
    <row r="2508" spans="3:24" x14ac:dyDescent="0.25">
      <c r="C2508" s="295">
        <f t="shared" si="383"/>
        <v>0</v>
      </c>
      <c r="D2508" s="92">
        <f t="shared" si="384"/>
        <v>0</v>
      </c>
      <c r="E2508" s="92">
        <f t="shared" si="380"/>
        <v>0</v>
      </c>
      <c r="F2508" s="92">
        <f t="shared" si="385"/>
        <v>0</v>
      </c>
      <c r="G2508" s="92"/>
      <c r="H2508" s="233"/>
      <c r="I2508" s="233"/>
      <c r="J2508" s="233"/>
      <c r="K2508" s="233"/>
      <c r="L2508" s="233"/>
      <c r="M2508" s="233"/>
      <c r="O2508" s="138"/>
      <c r="P2508" s="138">
        <f t="shared" si="386"/>
        <v>2497</v>
      </c>
      <c r="Q2508" s="290">
        <f t="shared" si="387"/>
        <v>-10817600</v>
      </c>
      <c r="R2508" s="290">
        <f t="shared" si="388"/>
        <v>4350</v>
      </c>
      <c r="S2508" s="290">
        <f t="shared" si="389"/>
        <v>-10821950</v>
      </c>
      <c r="T2508" s="290">
        <f t="shared" si="381"/>
        <v>5200</v>
      </c>
      <c r="U2508" s="290">
        <f t="shared" si="382"/>
        <v>-10822800</v>
      </c>
      <c r="V2508" s="77"/>
      <c r="W2508" s="8"/>
      <c r="X2508" s="8"/>
    </row>
    <row r="2509" spans="3:24" x14ac:dyDescent="0.25">
      <c r="C2509" s="295">
        <f t="shared" si="383"/>
        <v>0</v>
      </c>
      <c r="D2509" s="92">
        <f t="shared" si="384"/>
        <v>0</v>
      </c>
      <c r="E2509" s="92">
        <f t="shared" ref="E2509:E2572" si="390">IF(U2509&lt;0,0,U2509)</f>
        <v>0</v>
      </c>
      <c r="F2509" s="92">
        <f t="shared" si="385"/>
        <v>0</v>
      </c>
      <c r="G2509" s="92"/>
      <c r="H2509" s="233"/>
      <c r="I2509" s="233"/>
      <c r="J2509" s="233"/>
      <c r="K2509" s="233"/>
      <c r="L2509" s="233"/>
      <c r="M2509" s="233"/>
      <c r="O2509" s="138"/>
      <c r="P2509" s="138">
        <f t="shared" si="386"/>
        <v>2498</v>
      </c>
      <c r="Q2509" s="290">
        <f t="shared" si="387"/>
        <v>-10821950</v>
      </c>
      <c r="R2509" s="290">
        <f t="shared" si="388"/>
        <v>4350</v>
      </c>
      <c r="S2509" s="290">
        <f t="shared" si="389"/>
        <v>-10826300</v>
      </c>
      <c r="T2509" s="290">
        <f t="shared" ref="T2509:T2572" si="391">IF(S2509&lt;$E$5,$E$5,S2509)</f>
        <v>5200</v>
      </c>
      <c r="U2509" s="290">
        <f t="shared" ref="U2509:U2572" si="392">+Q2509-T2509</f>
        <v>-10827150</v>
      </c>
      <c r="V2509" s="77"/>
      <c r="W2509" s="8"/>
      <c r="X2509" s="8"/>
    </row>
    <row r="2510" spans="3:24" x14ac:dyDescent="0.25">
      <c r="C2510" s="295">
        <f t="shared" ref="C2510:C2573" si="393">IF(U2510&lt;=0,0,P2510)</f>
        <v>0</v>
      </c>
      <c r="D2510" s="92">
        <f t="shared" ref="D2510:D2573" si="394">IF(U2510&lt;=0,0,F2509)</f>
        <v>0</v>
      </c>
      <c r="E2510" s="92">
        <f t="shared" si="390"/>
        <v>0</v>
      </c>
      <c r="F2510" s="92">
        <f t="shared" ref="F2510:F2573" si="395">+D2510-E2510</f>
        <v>0</v>
      </c>
      <c r="G2510" s="92"/>
      <c r="H2510" s="233"/>
      <c r="I2510" s="233"/>
      <c r="J2510" s="233"/>
      <c r="K2510" s="233"/>
      <c r="L2510" s="233"/>
      <c r="M2510" s="233"/>
      <c r="O2510" s="138"/>
      <c r="P2510" s="138">
        <f t="shared" ref="P2510:P2573" si="396">+P2509+1</f>
        <v>2499</v>
      </c>
      <c r="Q2510" s="290">
        <f t="shared" ref="Q2510:Q2573" si="397">+S2509</f>
        <v>-10826300</v>
      </c>
      <c r="R2510" s="290">
        <f t="shared" ref="R2510:R2573" si="398">+R2509</f>
        <v>4350</v>
      </c>
      <c r="S2510" s="290">
        <f t="shared" ref="S2510:S2573" si="399">+Q2510-R2510</f>
        <v>-10830650</v>
      </c>
      <c r="T2510" s="290">
        <f t="shared" si="391"/>
        <v>5200</v>
      </c>
      <c r="U2510" s="290">
        <f t="shared" si="392"/>
        <v>-10831500</v>
      </c>
      <c r="V2510" s="77"/>
      <c r="W2510" s="8"/>
      <c r="X2510" s="8"/>
    </row>
    <row r="2511" spans="3:24" x14ac:dyDescent="0.25">
      <c r="C2511" s="295">
        <f t="shared" si="393"/>
        <v>0</v>
      </c>
      <c r="D2511" s="92">
        <f t="shared" si="394"/>
        <v>0</v>
      </c>
      <c r="E2511" s="92">
        <f t="shared" si="390"/>
        <v>0</v>
      </c>
      <c r="F2511" s="92">
        <f t="shared" si="395"/>
        <v>0</v>
      </c>
      <c r="G2511" s="92"/>
      <c r="H2511" s="233"/>
      <c r="I2511" s="233"/>
      <c r="J2511" s="233"/>
      <c r="K2511" s="233"/>
      <c r="L2511" s="233"/>
      <c r="M2511" s="233"/>
      <c r="O2511" s="138"/>
      <c r="P2511" s="138">
        <f t="shared" si="396"/>
        <v>2500</v>
      </c>
      <c r="Q2511" s="290">
        <f t="shared" si="397"/>
        <v>-10830650</v>
      </c>
      <c r="R2511" s="290">
        <f t="shared" si="398"/>
        <v>4350</v>
      </c>
      <c r="S2511" s="290">
        <f t="shared" si="399"/>
        <v>-10835000</v>
      </c>
      <c r="T2511" s="290">
        <f t="shared" si="391"/>
        <v>5200</v>
      </c>
      <c r="U2511" s="290">
        <f t="shared" si="392"/>
        <v>-10835850</v>
      </c>
      <c r="V2511" s="77"/>
      <c r="W2511" s="8"/>
      <c r="X2511" s="8"/>
    </row>
    <row r="2512" spans="3:24" x14ac:dyDescent="0.25">
      <c r="C2512" s="295">
        <f t="shared" si="393"/>
        <v>0</v>
      </c>
      <c r="D2512" s="92">
        <f t="shared" si="394"/>
        <v>0</v>
      </c>
      <c r="E2512" s="92">
        <f t="shared" si="390"/>
        <v>0</v>
      </c>
      <c r="F2512" s="92">
        <f t="shared" si="395"/>
        <v>0</v>
      </c>
      <c r="G2512" s="92"/>
      <c r="H2512" s="233"/>
      <c r="I2512" s="233"/>
      <c r="J2512" s="233"/>
      <c r="K2512" s="233"/>
      <c r="L2512" s="233"/>
      <c r="M2512" s="233"/>
      <c r="O2512" s="138"/>
      <c r="P2512" s="138">
        <f t="shared" si="396"/>
        <v>2501</v>
      </c>
      <c r="Q2512" s="290">
        <f t="shared" si="397"/>
        <v>-10835000</v>
      </c>
      <c r="R2512" s="290">
        <f t="shared" si="398"/>
        <v>4350</v>
      </c>
      <c r="S2512" s="290">
        <f t="shared" si="399"/>
        <v>-10839350</v>
      </c>
      <c r="T2512" s="290">
        <f t="shared" si="391"/>
        <v>5200</v>
      </c>
      <c r="U2512" s="290">
        <f t="shared" si="392"/>
        <v>-10840200</v>
      </c>
      <c r="V2512" s="77"/>
      <c r="W2512" s="8"/>
      <c r="X2512" s="8"/>
    </row>
    <row r="2513" spans="3:24" x14ac:dyDescent="0.25">
      <c r="C2513" s="295">
        <f t="shared" si="393"/>
        <v>0</v>
      </c>
      <c r="D2513" s="92">
        <f t="shared" si="394"/>
        <v>0</v>
      </c>
      <c r="E2513" s="92">
        <f t="shared" si="390"/>
        <v>0</v>
      </c>
      <c r="F2513" s="92">
        <f t="shared" si="395"/>
        <v>0</v>
      </c>
      <c r="G2513" s="92"/>
      <c r="H2513" s="233"/>
      <c r="I2513" s="233"/>
      <c r="J2513" s="233"/>
      <c r="K2513" s="233"/>
      <c r="L2513" s="233"/>
      <c r="M2513" s="233"/>
      <c r="O2513" s="138"/>
      <c r="P2513" s="138">
        <f t="shared" si="396"/>
        <v>2502</v>
      </c>
      <c r="Q2513" s="290">
        <f t="shared" si="397"/>
        <v>-10839350</v>
      </c>
      <c r="R2513" s="290">
        <f t="shared" si="398"/>
        <v>4350</v>
      </c>
      <c r="S2513" s="290">
        <f t="shared" si="399"/>
        <v>-10843700</v>
      </c>
      <c r="T2513" s="290">
        <f t="shared" si="391"/>
        <v>5200</v>
      </c>
      <c r="U2513" s="290">
        <f t="shared" si="392"/>
        <v>-10844550</v>
      </c>
      <c r="V2513" s="77"/>
      <c r="W2513" s="8"/>
      <c r="X2513" s="8"/>
    </row>
    <row r="2514" spans="3:24" x14ac:dyDescent="0.25">
      <c r="C2514" s="295">
        <f t="shared" si="393"/>
        <v>0</v>
      </c>
      <c r="D2514" s="92">
        <f t="shared" si="394"/>
        <v>0</v>
      </c>
      <c r="E2514" s="92">
        <f t="shared" si="390"/>
        <v>0</v>
      </c>
      <c r="F2514" s="92">
        <f t="shared" si="395"/>
        <v>0</v>
      </c>
      <c r="G2514" s="92"/>
      <c r="H2514" s="233"/>
      <c r="I2514" s="233"/>
      <c r="J2514" s="233"/>
      <c r="K2514" s="233"/>
      <c r="L2514" s="233"/>
      <c r="M2514" s="233"/>
      <c r="O2514" s="138"/>
      <c r="P2514" s="138">
        <f t="shared" si="396"/>
        <v>2503</v>
      </c>
      <c r="Q2514" s="290">
        <f t="shared" si="397"/>
        <v>-10843700</v>
      </c>
      <c r="R2514" s="290">
        <f t="shared" si="398"/>
        <v>4350</v>
      </c>
      <c r="S2514" s="290">
        <f t="shared" si="399"/>
        <v>-10848050</v>
      </c>
      <c r="T2514" s="290">
        <f t="shared" si="391"/>
        <v>5200</v>
      </c>
      <c r="U2514" s="290">
        <f t="shared" si="392"/>
        <v>-10848900</v>
      </c>
      <c r="V2514" s="77"/>
      <c r="W2514" s="8"/>
      <c r="X2514" s="8"/>
    </row>
    <row r="2515" spans="3:24" x14ac:dyDescent="0.25">
      <c r="C2515" s="295">
        <f t="shared" si="393"/>
        <v>0</v>
      </c>
      <c r="D2515" s="92">
        <f t="shared" si="394"/>
        <v>0</v>
      </c>
      <c r="E2515" s="92">
        <f t="shared" si="390"/>
        <v>0</v>
      </c>
      <c r="F2515" s="92">
        <f t="shared" si="395"/>
        <v>0</v>
      </c>
      <c r="G2515" s="92"/>
      <c r="H2515" s="233"/>
      <c r="I2515" s="233"/>
      <c r="J2515" s="233"/>
      <c r="K2515" s="233"/>
      <c r="L2515" s="233"/>
      <c r="M2515" s="233"/>
      <c r="O2515" s="138"/>
      <c r="P2515" s="138">
        <f t="shared" si="396"/>
        <v>2504</v>
      </c>
      <c r="Q2515" s="290">
        <f t="shared" si="397"/>
        <v>-10848050</v>
      </c>
      <c r="R2515" s="290">
        <f t="shared" si="398"/>
        <v>4350</v>
      </c>
      <c r="S2515" s="290">
        <f t="shared" si="399"/>
        <v>-10852400</v>
      </c>
      <c r="T2515" s="290">
        <f t="shared" si="391"/>
        <v>5200</v>
      </c>
      <c r="U2515" s="290">
        <f t="shared" si="392"/>
        <v>-10853250</v>
      </c>
      <c r="V2515" s="77"/>
      <c r="W2515" s="8"/>
      <c r="X2515" s="8"/>
    </row>
    <row r="2516" spans="3:24" x14ac:dyDescent="0.25">
      <c r="C2516" s="295">
        <f t="shared" si="393"/>
        <v>0</v>
      </c>
      <c r="D2516" s="92">
        <f t="shared" si="394"/>
        <v>0</v>
      </c>
      <c r="E2516" s="92">
        <f t="shared" si="390"/>
        <v>0</v>
      </c>
      <c r="F2516" s="92">
        <f t="shared" si="395"/>
        <v>0</v>
      </c>
      <c r="G2516" s="92"/>
      <c r="H2516" s="233"/>
      <c r="I2516" s="233"/>
      <c r="J2516" s="233"/>
      <c r="K2516" s="233"/>
      <c r="L2516" s="233"/>
      <c r="M2516" s="233"/>
      <c r="O2516" s="138"/>
      <c r="P2516" s="138">
        <f t="shared" si="396"/>
        <v>2505</v>
      </c>
      <c r="Q2516" s="290">
        <f t="shared" si="397"/>
        <v>-10852400</v>
      </c>
      <c r="R2516" s="290">
        <f t="shared" si="398"/>
        <v>4350</v>
      </c>
      <c r="S2516" s="290">
        <f t="shared" si="399"/>
        <v>-10856750</v>
      </c>
      <c r="T2516" s="290">
        <f t="shared" si="391"/>
        <v>5200</v>
      </c>
      <c r="U2516" s="290">
        <f t="shared" si="392"/>
        <v>-10857600</v>
      </c>
      <c r="V2516" s="77"/>
      <c r="W2516" s="8"/>
      <c r="X2516" s="8"/>
    </row>
    <row r="2517" spans="3:24" x14ac:dyDescent="0.25">
      <c r="C2517" s="295">
        <f t="shared" si="393"/>
        <v>0</v>
      </c>
      <c r="D2517" s="92">
        <f t="shared" si="394"/>
        <v>0</v>
      </c>
      <c r="E2517" s="92">
        <f t="shared" si="390"/>
        <v>0</v>
      </c>
      <c r="F2517" s="92">
        <f t="shared" si="395"/>
        <v>0</v>
      </c>
      <c r="G2517" s="92"/>
      <c r="H2517" s="233"/>
      <c r="I2517" s="233"/>
      <c r="J2517" s="233"/>
      <c r="K2517" s="233"/>
      <c r="L2517" s="233"/>
      <c r="M2517" s="233"/>
      <c r="O2517" s="138"/>
      <c r="P2517" s="138">
        <f t="shared" si="396"/>
        <v>2506</v>
      </c>
      <c r="Q2517" s="290">
        <f t="shared" si="397"/>
        <v>-10856750</v>
      </c>
      <c r="R2517" s="290">
        <f t="shared" si="398"/>
        <v>4350</v>
      </c>
      <c r="S2517" s="290">
        <f t="shared" si="399"/>
        <v>-10861100</v>
      </c>
      <c r="T2517" s="290">
        <f t="shared" si="391"/>
        <v>5200</v>
      </c>
      <c r="U2517" s="290">
        <f t="shared" si="392"/>
        <v>-10861950</v>
      </c>
      <c r="V2517" s="77"/>
      <c r="W2517" s="8"/>
      <c r="X2517" s="8"/>
    </row>
    <row r="2518" spans="3:24" x14ac:dyDescent="0.25">
      <c r="C2518" s="295">
        <f t="shared" si="393"/>
        <v>0</v>
      </c>
      <c r="D2518" s="92">
        <f t="shared" si="394"/>
        <v>0</v>
      </c>
      <c r="E2518" s="92">
        <f t="shared" si="390"/>
        <v>0</v>
      </c>
      <c r="F2518" s="92">
        <f t="shared" si="395"/>
        <v>0</v>
      </c>
      <c r="G2518" s="92"/>
      <c r="H2518" s="233"/>
      <c r="I2518" s="233"/>
      <c r="J2518" s="233"/>
      <c r="K2518" s="233"/>
      <c r="L2518" s="233"/>
      <c r="M2518" s="233"/>
      <c r="O2518" s="138"/>
      <c r="P2518" s="138">
        <f t="shared" si="396"/>
        <v>2507</v>
      </c>
      <c r="Q2518" s="290">
        <f t="shared" si="397"/>
        <v>-10861100</v>
      </c>
      <c r="R2518" s="290">
        <f t="shared" si="398"/>
        <v>4350</v>
      </c>
      <c r="S2518" s="290">
        <f t="shared" si="399"/>
        <v>-10865450</v>
      </c>
      <c r="T2518" s="290">
        <f t="shared" si="391"/>
        <v>5200</v>
      </c>
      <c r="U2518" s="290">
        <f t="shared" si="392"/>
        <v>-10866300</v>
      </c>
      <c r="V2518" s="77"/>
      <c r="W2518" s="8"/>
      <c r="X2518" s="8"/>
    </row>
    <row r="2519" spans="3:24" x14ac:dyDescent="0.25">
      <c r="C2519" s="295">
        <f t="shared" si="393"/>
        <v>0</v>
      </c>
      <c r="D2519" s="92">
        <f t="shared" si="394"/>
        <v>0</v>
      </c>
      <c r="E2519" s="92">
        <f t="shared" si="390"/>
        <v>0</v>
      </c>
      <c r="F2519" s="92">
        <f t="shared" si="395"/>
        <v>0</v>
      </c>
      <c r="G2519" s="92"/>
      <c r="H2519" s="233"/>
      <c r="I2519" s="233"/>
      <c r="J2519" s="233"/>
      <c r="K2519" s="233"/>
      <c r="L2519" s="233"/>
      <c r="M2519" s="233"/>
      <c r="O2519" s="138"/>
      <c r="P2519" s="138">
        <f t="shared" si="396"/>
        <v>2508</v>
      </c>
      <c r="Q2519" s="290">
        <f t="shared" si="397"/>
        <v>-10865450</v>
      </c>
      <c r="R2519" s="290">
        <f t="shared" si="398"/>
        <v>4350</v>
      </c>
      <c r="S2519" s="290">
        <f t="shared" si="399"/>
        <v>-10869800</v>
      </c>
      <c r="T2519" s="290">
        <f t="shared" si="391"/>
        <v>5200</v>
      </c>
      <c r="U2519" s="290">
        <f t="shared" si="392"/>
        <v>-10870650</v>
      </c>
      <c r="V2519" s="77"/>
      <c r="W2519" s="8"/>
      <c r="X2519" s="8"/>
    </row>
    <row r="2520" spans="3:24" x14ac:dyDescent="0.25">
      <c r="C2520" s="295">
        <f t="shared" si="393"/>
        <v>0</v>
      </c>
      <c r="D2520" s="92">
        <f t="shared" si="394"/>
        <v>0</v>
      </c>
      <c r="E2520" s="92">
        <f t="shared" si="390"/>
        <v>0</v>
      </c>
      <c r="F2520" s="92">
        <f t="shared" si="395"/>
        <v>0</v>
      </c>
      <c r="G2520" s="92"/>
      <c r="H2520" s="233"/>
      <c r="I2520" s="233"/>
      <c r="J2520" s="233"/>
      <c r="K2520" s="233"/>
      <c r="L2520" s="233"/>
      <c r="M2520" s="233"/>
      <c r="O2520" s="138"/>
      <c r="P2520" s="138">
        <f t="shared" si="396"/>
        <v>2509</v>
      </c>
      <c r="Q2520" s="290">
        <f t="shared" si="397"/>
        <v>-10869800</v>
      </c>
      <c r="R2520" s="290">
        <f t="shared" si="398"/>
        <v>4350</v>
      </c>
      <c r="S2520" s="290">
        <f t="shared" si="399"/>
        <v>-10874150</v>
      </c>
      <c r="T2520" s="290">
        <f t="shared" si="391"/>
        <v>5200</v>
      </c>
      <c r="U2520" s="290">
        <f t="shared" si="392"/>
        <v>-10875000</v>
      </c>
      <c r="V2520" s="77"/>
      <c r="W2520" s="8"/>
      <c r="X2520" s="8"/>
    </row>
    <row r="2521" spans="3:24" x14ac:dyDescent="0.25">
      <c r="C2521" s="295">
        <f t="shared" si="393"/>
        <v>0</v>
      </c>
      <c r="D2521" s="92">
        <f t="shared" si="394"/>
        <v>0</v>
      </c>
      <c r="E2521" s="92">
        <f t="shared" si="390"/>
        <v>0</v>
      </c>
      <c r="F2521" s="92">
        <f t="shared" si="395"/>
        <v>0</v>
      </c>
      <c r="G2521" s="92"/>
      <c r="H2521" s="233"/>
      <c r="I2521" s="233"/>
      <c r="J2521" s="233"/>
      <c r="K2521" s="233"/>
      <c r="L2521" s="233"/>
      <c r="M2521" s="233"/>
      <c r="O2521" s="138"/>
      <c r="P2521" s="138">
        <f t="shared" si="396"/>
        <v>2510</v>
      </c>
      <c r="Q2521" s="290">
        <f t="shared" si="397"/>
        <v>-10874150</v>
      </c>
      <c r="R2521" s="290">
        <f t="shared" si="398"/>
        <v>4350</v>
      </c>
      <c r="S2521" s="290">
        <f t="shared" si="399"/>
        <v>-10878500</v>
      </c>
      <c r="T2521" s="290">
        <f t="shared" si="391"/>
        <v>5200</v>
      </c>
      <c r="U2521" s="290">
        <f t="shared" si="392"/>
        <v>-10879350</v>
      </c>
      <c r="V2521" s="77"/>
      <c r="W2521" s="8"/>
      <c r="X2521" s="8"/>
    </row>
    <row r="2522" spans="3:24" x14ac:dyDescent="0.25">
      <c r="C2522" s="295">
        <f t="shared" si="393"/>
        <v>0</v>
      </c>
      <c r="D2522" s="92">
        <f t="shared" si="394"/>
        <v>0</v>
      </c>
      <c r="E2522" s="92">
        <f t="shared" si="390"/>
        <v>0</v>
      </c>
      <c r="F2522" s="92">
        <f t="shared" si="395"/>
        <v>0</v>
      </c>
      <c r="G2522" s="92"/>
      <c r="H2522" s="233"/>
      <c r="I2522" s="233"/>
      <c r="J2522" s="233"/>
      <c r="K2522" s="233"/>
      <c r="L2522" s="233"/>
      <c r="M2522" s="233"/>
      <c r="O2522" s="138"/>
      <c r="P2522" s="138">
        <f t="shared" si="396"/>
        <v>2511</v>
      </c>
      <c r="Q2522" s="290">
        <f t="shared" si="397"/>
        <v>-10878500</v>
      </c>
      <c r="R2522" s="290">
        <f t="shared" si="398"/>
        <v>4350</v>
      </c>
      <c r="S2522" s="290">
        <f t="shared" si="399"/>
        <v>-10882850</v>
      </c>
      <c r="T2522" s="290">
        <f t="shared" si="391"/>
        <v>5200</v>
      </c>
      <c r="U2522" s="290">
        <f t="shared" si="392"/>
        <v>-10883700</v>
      </c>
      <c r="V2522" s="77"/>
      <c r="W2522" s="8"/>
      <c r="X2522" s="8"/>
    </row>
    <row r="2523" spans="3:24" x14ac:dyDescent="0.25">
      <c r="C2523" s="295">
        <f t="shared" si="393"/>
        <v>0</v>
      </c>
      <c r="D2523" s="92">
        <f t="shared" si="394"/>
        <v>0</v>
      </c>
      <c r="E2523" s="92">
        <f t="shared" si="390"/>
        <v>0</v>
      </c>
      <c r="F2523" s="92">
        <f t="shared" si="395"/>
        <v>0</v>
      </c>
      <c r="G2523" s="92"/>
      <c r="H2523" s="233"/>
      <c r="I2523" s="233"/>
      <c r="J2523" s="233"/>
      <c r="K2523" s="233"/>
      <c r="L2523" s="233"/>
      <c r="M2523" s="233"/>
      <c r="O2523" s="138"/>
      <c r="P2523" s="138">
        <f t="shared" si="396"/>
        <v>2512</v>
      </c>
      <c r="Q2523" s="290">
        <f t="shared" si="397"/>
        <v>-10882850</v>
      </c>
      <c r="R2523" s="290">
        <f t="shared" si="398"/>
        <v>4350</v>
      </c>
      <c r="S2523" s="290">
        <f t="shared" si="399"/>
        <v>-10887200</v>
      </c>
      <c r="T2523" s="290">
        <f t="shared" si="391"/>
        <v>5200</v>
      </c>
      <c r="U2523" s="290">
        <f t="shared" si="392"/>
        <v>-10888050</v>
      </c>
      <c r="V2523" s="77"/>
      <c r="W2523" s="8"/>
      <c r="X2523" s="8"/>
    </row>
    <row r="2524" spans="3:24" x14ac:dyDescent="0.25">
      <c r="C2524" s="295">
        <f t="shared" si="393"/>
        <v>0</v>
      </c>
      <c r="D2524" s="92">
        <f t="shared" si="394"/>
        <v>0</v>
      </c>
      <c r="E2524" s="92">
        <f t="shared" si="390"/>
        <v>0</v>
      </c>
      <c r="F2524" s="92">
        <f t="shared" si="395"/>
        <v>0</v>
      </c>
      <c r="G2524" s="92"/>
      <c r="H2524" s="233"/>
      <c r="I2524" s="233"/>
      <c r="J2524" s="233"/>
      <c r="K2524" s="233"/>
      <c r="L2524" s="233"/>
      <c r="M2524" s="233"/>
      <c r="O2524" s="138"/>
      <c r="P2524" s="138">
        <f t="shared" si="396"/>
        <v>2513</v>
      </c>
      <c r="Q2524" s="290">
        <f t="shared" si="397"/>
        <v>-10887200</v>
      </c>
      <c r="R2524" s="290">
        <f t="shared" si="398"/>
        <v>4350</v>
      </c>
      <c r="S2524" s="290">
        <f t="shared" si="399"/>
        <v>-10891550</v>
      </c>
      <c r="T2524" s="290">
        <f t="shared" si="391"/>
        <v>5200</v>
      </c>
      <c r="U2524" s="290">
        <f t="shared" si="392"/>
        <v>-10892400</v>
      </c>
      <c r="V2524" s="77"/>
      <c r="W2524" s="8"/>
      <c r="X2524" s="8"/>
    </row>
    <row r="2525" spans="3:24" x14ac:dyDescent="0.25">
      <c r="C2525" s="295">
        <f t="shared" si="393"/>
        <v>0</v>
      </c>
      <c r="D2525" s="92">
        <f t="shared" si="394"/>
        <v>0</v>
      </c>
      <c r="E2525" s="92">
        <f t="shared" si="390"/>
        <v>0</v>
      </c>
      <c r="F2525" s="92">
        <f t="shared" si="395"/>
        <v>0</v>
      </c>
      <c r="G2525" s="92"/>
      <c r="H2525" s="233"/>
      <c r="I2525" s="233"/>
      <c r="J2525" s="233"/>
      <c r="K2525" s="233"/>
      <c r="L2525" s="233"/>
      <c r="M2525" s="233"/>
      <c r="O2525" s="138"/>
      <c r="P2525" s="138">
        <f t="shared" si="396"/>
        <v>2514</v>
      </c>
      <c r="Q2525" s="290">
        <f t="shared" si="397"/>
        <v>-10891550</v>
      </c>
      <c r="R2525" s="290">
        <f t="shared" si="398"/>
        <v>4350</v>
      </c>
      <c r="S2525" s="290">
        <f t="shared" si="399"/>
        <v>-10895900</v>
      </c>
      <c r="T2525" s="290">
        <f t="shared" si="391"/>
        <v>5200</v>
      </c>
      <c r="U2525" s="290">
        <f t="shared" si="392"/>
        <v>-10896750</v>
      </c>
      <c r="V2525" s="77"/>
      <c r="W2525" s="8"/>
      <c r="X2525" s="8"/>
    </row>
    <row r="2526" spans="3:24" x14ac:dyDescent="0.25">
      <c r="C2526" s="295">
        <f t="shared" si="393"/>
        <v>0</v>
      </c>
      <c r="D2526" s="92">
        <f t="shared" si="394"/>
        <v>0</v>
      </c>
      <c r="E2526" s="92">
        <f t="shared" si="390"/>
        <v>0</v>
      </c>
      <c r="F2526" s="92">
        <f t="shared" si="395"/>
        <v>0</v>
      </c>
      <c r="G2526" s="92"/>
      <c r="H2526" s="233"/>
      <c r="I2526" s="233"/>
      <c r="J2526" s="233"/>
      <c r="K2526" s="233"/>
      <c r="L2526" s="233"/>
      <c r="M2526" s="233"/>
      <c r="O2526" s="138"/>
      <c r="P2526" s="138">
        <f t="shared" si="396"/>
        <v>2515</v>
      </c>
      <c r="Q2526" s="290">
        <f t="shared" si="397"/>
        <v>-10895900</v>
      </c>
      <c r="R2526" s="290">
        <f t="shared" si="398"/>
        <v>4350</v>
      </c>
      <c r="S2526" s="290">
        <f t="shared" si="399"/>
        <v>-10900250</v>
      </c>
      <c r="T2526" s="290">
        <f t="shared" si="391"/>
        <v>5200</v>
      </c>
      <c r="U2526" s="290">
        <f t="shared" si="392"/>
        <v>-10901100</v>
      </c>
      <c r="V2526" s="77"/>
      <c r="W2526" s="8"/>
      <c r="X2526" s="8"/>
    </row>
    <row r="2527" spans="3:24" x14ac:dyDescent="0.25">
      <c r="C2527" s="295">
        <f t="shared" si="393"/>
        <v>0</v>
      </c>
      <c r="D2527" s="92">
        <f t="shared" si="394"/>
        <v>0</v>
      </c>
      <c r="E2527" s="92">
        <f t="shared" si="390"/>
        <v>0</v>
      </c>
      <c r="F2527" s="92">
        <f t="shared" si="395"/>
        <v>0</v>
      </c>
      <c r="G2527" s="92"/>
      <c r="H2527" s="233"/>
      <c r="I2527" s="233"/>
      <c r="J2527" s="233"/>
      <c r="K2527" s="233"/>
      <c r="L2527" s="233"/>
      <c r="M2527" s="233"/>
      <c r="O2527" s="138"/>
      <c r="P2527" s="138">
        <f t="shared" si="396"/>
        <v>2516</v>
      </c>
      <c r="Q2527" s="290">
        <f t="shared" si="397"/>
        <v>-10900250</v>
      </c>
      <c r="R2527" s="290">
        <f t="shared" si="398"/>
        <v>4350</v>
      </c>
      <c r="S2527" s="290">
        <f t="shared" si="399"/>
        <v>-10904600</v>
      </c>
      <c r="T2527" s="290">
        <f t="shared" si="391"/>
        <v>5200</v>
      </c>
      <c r="U2527" s="290">
        <f t="shared" si="392"/>
        <v>-10905450</v>
      </c>
      <c r="V2527" s="77"/>
      <c r="W2527" s="8"/>
      <c r="X2527" s="8"/>
    </row>
    <row r="2528" spans="3:24" x14ac:dyDescent="0.25">
      <c r="C2528" s="295">
        <f t="shared" si="393"/>
        <v>0</v>
      </c>
      <c r="D2528" s="92">
        <f t="shared" si="394"/>
        <v>0</v>
      </c>
      <c r="E2528" s="92">
        <f t="shared" si="390"/>
        <v>0</v>
      </c>
      <c r="F2528" s="92">
        <f t="shared" si="395"/>
        <v>0</v>
      </c>
      <c r="G2528" s="92"/>
      <c r="H2528" s="233"/>
      <c r="I2528" s="233"/>
      <c r="J2528" s="233"/>
      <c r="K2528" s="233"/>
      <c r="L2528" s="233"/>
      <c r="M2528" s="233"/>
      <c r="O2528" s="138"/>
      <c r="P2528" s="138">
        <f t="shared" si="396"/>
        <v>2517</v>
      </c>
      <c r="Q2528" s="290">
        <f t="shared" si="397"/>
        <v>-10904600</v>
      </c>
      <c r="R2528" s="290">
        <f t="shared" si="398"/>
        <v>4350</v>
      </c>
      <c r="S2528" s="290">
        <f t="shared" si="399"/>
        <v>-10908950</v>
      </c>
      <c r="T2528" s="290">
        <f t="shared" si="391"/>
        <v>5200</v>
      </c>
      <c r="U2528" s="290">
        <f t="shared" si="392"/>
        <v>-10909800</v>
      </c>
      <c r="V2528" s="77"/>
      <c r="W2528" s="8"/>
      <c r="X2528" s="8"/>
    </row>
    <row r="2529" spans="3:24" x14ac:dyDescent="0.25">
      <c r="C2529" s="295">
        <f t="shared" si="393"/>
        <v>0</v>
      </c>
      <c r="D2529" s="92">
        <f t="shared" si="394"/>
        <v>0</v>
      </c>
      <c r="E2529" s="92">
        <f t="shared" si="390"/>
        <v>0</v>
      </c>
      <c r="F2529" s="92">
        <f t="shared" si="395"/>
        <v>0</v>
      </c>
      <c r="G2529" s="92"/>
      <c r="H2529" s="233"/>
      <c r="I2529" s="233"/>
      <c r="J2529" s="233"/>
      <c r="K2529" s="233"/>
      <c r="L2529" s="233"/>
      <c r="M2529" s="233"/>
      <c r="O2529" s="138"/>
      <c r="P2529" s="138">
        <f t="shared" si="396"/>
        <v>2518</v>
      </c>
      <c r="Q2529" s="290">
        <f t="shared" si="397"/>
        <v>-10908950</v>
      </c>
      <c r="R2529" s="290">
        <f t="shared" si="398"/>
        <v>4350</v>
      </c>
      <c r="S2529" s="290">
        <f t="shared" si="399"/>
        <v>-10913300</v>
      </c>
      <c r="T2529" s="290">
        <f t="shared" si="391"/>
        <v>5200</v>
      </c>
      <c r="U2529" s="290">
        <f t="shared" si="392"/>
        <v>-10914150</v>
      </c>
      <c r="V2529" s="77"/>
      <c r="W2529" s="8"/>
      <c r="X2529" s="8"/>
    </row>
    <row r="2530" spans="3:24" x14ac:dyDescent="0.25">
      <c r="C2530" s="295">
        <f t="shared" si="393"/>
        <v>0</v>
      </c>
      <c r="D2530" s="92">
        <f t="shared" si="394"/>
        <v>0</v>
      </c>
      <c r="E2530" s="92">
        <f t="shared" si="390"/>
        <v>0</v>
      </c>
      <c r="F2530" s="92">
        <f t="shared" si="395"/>
        <v>0</v>
      </c>
      <c r="G2530" s="92"/>
      <c r="H2530" s="233"/>
      <c r="I2530" s="233"/>
      <c r="J2530" s="233"/>
      <c r="K2530" s="233"/>
      <c r="L2530" s="233"/>
      <c r="M2530" s="233"/>
      <c r="O2530" s="138"/>
      <c r="P2530" s="138">
        <f t="shared" si="396"/>
        <v>2519</v>
      </c>
      <c r="Q2530" s="290">
        <f t="shared" si="397"/>
        <v>-10913300</v>
      </c>
      <c r="R2530" s="290">
        <f t="shared" si="398"/>
        <v>4350</v>
      </c>
      <c r="S2530" s="290">
        <f t="shared" si="399"/>
        <v>-10917650</v>
      </c>
      <c r="T2530" s="290">
        <f t="shared" si="391"/>
        <v>5200</v>
      </c>
      <c r="U2530" s="290">
        <f t="shared" si="392"/>
        <v>-10918500</v>
      </c>
      <c r="V2530" s="77"/>
      <c r="W2530" s="8"/>
      <c r="X2530" s="8"/>
    </row>
    <row r="2531" spans="3:24" x14ac:dyDescent="0.25">
      <c r="C2531" s="295">
        <f t="shared" si="393"/>
        <v>0</v>
      </c>
      <c r="D2531" s="92">
        <f t="shared" si="394"/>
        <v>0</v>
      </c>
      <c r="E2531" s="92">
        <f t="shared" si="390"/>
        <v>0</v>
      </c>
      <c r="F2531" s="92">
        <f t="shared" si="395"/>
        <v>0</v>
      </c>
      <c r="G2531" s="92"/>
      <c r="H2531" s="233"/>
      <c r="I2531" s="233"/>
      <c r="J2531" s="233"/>
      <c r="K2531" s="233"/>
      <c r="L2531" s="233"/>
      <c r="M2531" s="233"/>
      <c r="O2531" s="138"/>
      <c r="P2531" s="138">
        <f t="shared" si="396"/>
        <v>2520</v>
      </c>
      <c r="Q2531" s="290">
        <f t="shared" si="397"/>
        <v>-10917650</v>
      </c>
      <c r="R2531" s="290">
        <f t="shared" si="398"/>
        <v>4350</v>
      </c>
      <c r="S2531" s="290">
        <f t="shared" si="399"/>
        <v>-10922000</v>
      </c>
      <c r="T2531" s="290">
        <f t="shared" si="391"/>
        <v>5200</v>
      </c>
      <c r="U2531" s="290">
        <f t="shared" si="392"/>
        <v>-10922850</v>
      </c>
      <c r="V2531" s="77"/>
      <c r="W2531" s="8"/>
      <c r="X2531" s="8"/>
    </row>
    <row r="2532" spans="3:24" x14ac:dyDescent="0.25">
      <c r="C2532" s="295">
        <f t="shared" si="393"/>
        <v>0</v>
      </c>
      <c r="D2532" s="92">
        <f t="shared" si="394"/>
        <v>0</v>
      </c>
      <c r="E2532" s="92">
        <f t="shared" si="390"/>
        <v>0</v>
      </c>
      <c r="F2532" s="92">
        <f t="shared" si="395"/>
        <v>0</v>
      </c>
      <c r="G2532" s="92"/>
      <c r="H2532" s="233"/>
      <c r="I2532" s="233"/>
      <c r="J2532" s="233"/>
      <c r="K2532" s="233"/>
      <c r="L2532" s="233"/>
      <c r="M2532" s="233"/>
      <c r="O2532" s="138"/>
      <c r="P2532" s="138">
        <f t="shared" si="396"/>
        <v>2521</v>
      </c>
      <c r="Q2532" s="290">
        <f t="shared" si="397"/>
        <v>-10922000</v>
      </c>
      <c r="R2532" s="290">
        <f t="shared" si="398"/>
        <v>4350</v>
      </c>
      <c r="S2532" s="290">
        <f t="shared" si="399"/>
        <v>-10926350</v>
      </c>
      <c r="T2532" s="290">
        <f t="shared" si="391"/>
        <v>5200</v>
      </c>
      <c r="U2532" s="290">
        <f t="shared" si="392"/>
        <v>-10927200</v>
      </c>
      <c r="V2532" s="77"/>
      <c r="W2532" s="8"/>
      <c r="X2532" s="8"/>
    </row>
    <row r="2533" spans="3:24" x14ac:dyDescent="0.25">
      <c r="C2533" s="295">
        <f t="shared" si="393"/>
        <v>0</v>
      </c>
      <c r="D2533" s="92">
        <f t="shared" si="394"/>
        <v>0</v>
      </c>
      <c r="E2533" s="92">
        <f t="shared" si="390"/>
        <v>0</v>
      </c>
      <c r="F2533" s="92">
        <f t="shared" si="395"/>
        <v>0</v>
      </c>
      <c r="G2533" s="92"/>
      <c r="H2533" s="233"/>
      <c r="I2533" s="233"/>
      <c r="J2533" s="233"/>
      <c r="K2533" s="233"/>
      <c r="L2533" s="233"/>
      <c r="M2533" s="233"/>
      <c r="O2533" s="138"/>
      <c r="P2533" s="138">
        <f t="shared" si="396"/>
        <v>2522</v>
      </c>
      <c r="Q2533" s="290">
        <f t="shared" si="397"/>
        <v>-10926350</v>
      </c>
      <c r="R2533" s="290">
        <f t="shared" si="398"/>
        <v>4350</v>
      </c>
      <c r="S2533" s="290">
        <f t="shared" si="399"/>
        <v>-10930700</v>
      </c>
      <c r="T2533" s="290">
        <f t="shared" si="391"/>
        <v>5200</v>
      </c>
      <c r="U2533" s="290">
        <f t="shared" si="392"/>
        <v>-10931550</v>
      </c>
      <c r="V2533" s="77"/>
      <c r="W2533" s="8"/>
      <c r="X2533" s="8"/>
    </row>
    <row r="2534" spans="3:24" x14ac:dyDescent="0.25">
      <c r="C2534" s="295">
        <f t="shared" si="393"/>
        <v>0</v>
      </c>
      <c r="D2534" s="92">
        <f t="shared" si="394"/>
        <v>0</v>
      </c>
      <c r="E2534" s="92">
        <f t="shared" si="390"/>
        <v>0</v>
      </c>
      <c r="F2534" s="92">
        <f t="shared" si="395"/>
        <v>0</v>
      </c>
      <c r="G2534" s="92"/>
      <c r="H2534" s="233"/>
      <c r="I2534" s="233"/>
      <c r="J2534" s="233"/>
      <c r="K2534" s="233"/>
      <c r="L2534" s="233"/>
      <c r="M2534" s="233"/>
      <c r="O2534" s="138"/>
      <c r="P2534" s="138">
        <f t="shared" si="396"/>
        <v>2523</v>
      </c>
      <c r="Q2534" s="290">
        <f t="shared" si="397"/>
        <v>-10930700</v>
      </c>
      <c r="R2534" s="290">
        <f t="shared" si="398"/>
        <v>4350</v>
      </c>
      <c r="S2534" s="290">
        <f t="shared" si="399"/>
        <v>-10935050</v>
      </c>
      <c r="T2534" s="290">
        <f t="shared" si="391"/>
        <v>5200</v>
      </c>
      <c r="U2534" s="290">
        <f t="shared" si="392"/>
        <v>-10935900</v>
      </c>
      <c r="V2534" s="77"/>
      <c r="W2534" s="8"/>
      <c r="X2534" s="8"/>
    </row>
    <row r="2535" spans="3:24" x14ac:dyDescent="0.25">
      <c r="C2535" s="295">
        <f t="shared" si="393"/>
        <v>0</v>
      </c>
      <c r="D2535" s="92">
        <f t="shared" si="394"/>
        <v>0</v>
      </c>
      <c r="E2535" s="92">
        <f t="shared" si="390"/>
        <v>0</v>
      </c>
      <c r="F2535" s="92">
        <f t="shared" si="395"/>
        <v>0</v>
      </c>
      <c r="G2535" s="92"/>
      <c r="H2535" s="233"/>
      <c r="I2535" s="233"/>
      <c r="J2535" s="233"/>
      <c r="K2535" s="233"/>
      <c r="L2535" s="233"/>
      <c r="M2535" s="233"/>
      <c r="O2535" s="138"/>
      <c r="P2535" s="138">
        <f t="shared" si="396"/>
        <v>2524</v>
      </c>
      <c r="Q2535" s="290">
        <f t="shared" si="397"/>
        <v>-10935050</v>
      </c>
      <c r="R2535" s="290">
        <f t="shared" si="398"/>
        <v>4350</v>
      </c>
      <c r="S2535" s="290">
        <f t="shared" si="399"/>
        <v>-10939400</v>
      </c>
      <c r="T2535" s="290">
        <f t="shared" si="391"/>
        <v>5200</v>
      </c>
      <c r="U2535" s="290">
        <f t="shared" si="392"/>
        <v>-10940250</v>
      </c>
      <c r="V2535" s="77"/>
      <c r="W2535" s="8"/>
      <c r="X2535" s="8"/>
    </row>
    <row r="2536" spans="3:24" x14ac:dyDescent="0.25">
      <c r="C2536" s="295">
        <f t="shared" si="393"/>
        <v>0</v>
      </c>
      <c r="D2536" s="92">
        <f t="shared" si="394"/>
        <v>0</v>
      </c>
      <c r="E2536" s="92">
        <f t="shared" si="390"/>
        <v>0</v>
      </c>
      <c r="F2536" s="92">
        <f t="shared" si="395"/>
        <v>0</v>
      </c>
      <c r="G2536" s="92"/>
      <c r="H2536" s="233"/>
      <c r="I2536" s="233"/>
      <c r="J2536" s="233"/>
      <c r="K2536" s="233"/>
      <c r="L2536" s="233"/>
      <c r="M2536" s="233"/>
      <c r="O2536" s="138"/>
      <c r="P2536" s="138">
        <f t="shared" si="396"/>
        <v>2525</v>
      </c>
      <c r="Q2536" s="290">
        <f t="shared" si="397"/>
        <v>-10939400</v>
      </c>
      <c r="R2536" s="290">
        <f t="shared" si="398"/>
        <v>4350</v>
      </c>
      <c r="S2536" s="290">
        <f t="shared" si="399"/>
        <v>-10943750</v>
      </c>
      <c r="T2536" s="290">
        <f t="shared" si="391"/>
        <v>5200</v>
      </c>
      <c r="U2536" s="290">
        <f t="shared" si="392"/>
        <v>-10944600</v>
      </c>
      <c r="V2536" s="77"/>
      <c r="W2536" s="8"/>
      <c r="X2536" s="8"/>
    </row>
    <row r="2537" spans="3:24" x14ac:dyDescent="0.25">
      <c r="C2537" s="295">
        <f t="shared" si="393"/>
        <v>0</v>
      </c>
      <c r="D2537" s="92">
        <f t="shared" si="394"/>
        <v>0</v>
      </c>
      <c r="E2537" s="92">
        <f t="shared" si="390"/>
        <v>0</v>
      </c>
      <c r="F2537" s="92">
        <f t="shared" si="395"/>
        <v>0</v>
      </c>
      <c r="G2537" s="92"/>
      <c r="H2537" s="233"/>
      <c r="I2537" s="233"/>
      <c r="J2537" s="233"/>
      <c r="K2537" s="233"/>
      <c r="L2537" s="233"/>
      <c r="M2537" s="233"/>
      <c r="O2537" s="138"/>
      <c r="P2537" s="138">
        <f t="shared" si="396"/>
        <v>2526</v>
      </c>
      <c r="Q2537" s="290">
        <f t="shared" si="397"/>
        <v>-10943750</v>
      </c>
      <c r="R2537" s="290">
        <f t="shared" si="398"/>
        <v>4350</v>
      </c>
      <c r="S2537" s="290">
        <f t="shared" si="399"/>
        <v>-10948100</v>
      </c>
      <c r="T2537" s="290">
        <f t="shared" si="391"/>
        <v>5200</v>
      </c>
      <c r="U2537" s="290">
        <f t="shared" si="392"/>
        <v>-10948950</v>
      </c>
      <c r="V2537" s="77"/>
      <c r="W2537" s="8"/>
      <c r="X2537" s="8"/>
    </row>
    <row r="2538" spans="3:24" x14ac:dyDescent="0.25">
      <c r="C2538" s="295">
        <f t="shared" si="393"/>
        <v>0</v>
      </c>
      <c r="D2538" s="92">
        <f t="shared" si="394"/>
        <v>0</v>
      </c>
      <c r="E2538" s="92">
        <f t="shared" si="390"/>
        <v>0</v>
      </c>
      <c r="F2538" s="92">
        <f t="shared" si="395"/>
        <v>0</v>
      </c>
      <c r="G2538" s="92"/>
      <c r="H2538" s="233"/>
      <c r="I2538" s="233"/>
      <c r="J2538" s="233"/>
      <c r="K2538" s="233"/>
      <c r="L2538" s="233"/>
      <c r="M2538" s="233"/>
      <c r="O2538" s="138"/>
      <c r="P2538" s="138">
        <f t="shared" si="396"/>
        <v>2527</v>
      </c>
      <c r="Q2538" s="290">
        <f t="shared" si="397"/>
        <v>-10948100</v>
      </c>
      <c r="R2538" s="290">
        <f t="shared" si="398"/>
        <v>4350</v>
      </c>
      <c r="S2538" s="290">
        <f t="shared" si="399"/>
        <v>-10952450</v>
      </c>
      <c r="T2538" s="290">
        <f t="shared" si="391"/>
        <v>5200</v>
      </c>
      <c r="U2538" s="290">
        <f t="shared" si="392"/>
        <v>-10953300</v>
      </c>
      <c r="V2538" s="77"/>
      <c r="W2538" s="8"/>
      <c r="X2538" s="8"/>
    </row>
    <row r="2539" spans="3:24" x14ac:dyDescent="0.25">
      <c r="C2539" s="295">
        <f t="shared" si="393"/>
        <v>0</v>
      </c>
      <c r="D2539" s="92">
        <f t="shared" si="394"/>
        <v>0</v>
      </c>
      <c r="E2539" s="92">
        <f t="shared" si="390"/>
        <v>0</v>
      </c>
      <c r="F2539" s="92">
        <f t="shared" si="395"/>
        <v>0</v>
      </c>
      <c r="G2539" s="92"/>
      <c r="H2539" s="233"/>
      <c r="I2539" s="233"/>
      <c r="J2539" s="233"/>
      <c r="K2539" s="233"/>
      <c r="L2539" s="233"/>
      <c r="M2539" s="233"/>
      <c r="O2539" s="138"/>
      <c r="P2539" s="138">
        <f t="shared" si="396"/>
        <v>2528</v>
      </c>
      <c r="Q2539" s="290">
        <f t="shared" si="397"/>
        <v>-10952450</v>
      </c>
      <c r="R2539" s="290">
        <f t="shared" si="398"/>
        <v>4350</v>
      </c>
      <c r="S2539" s="290">
        <f t="shared" si="399"/>
        <v>-10956800</v>
      </c>
      <c r="T2539" s="290">
        <f t="shared" si="391"/>
        <v>5200</v>
      </c>
      <c r="U2539" s="290">
        <f t="shared" si="392"/>
        <v>-10957650</v>
      </c>
      <c r="V2539" s="77"/>
      <c r="W2539" s="8"/>
      <c r="X2539" s="8"/>
    </row>
    <row r="2540" spans="3:24" x14ac:dyDescent="0.25">
      <c r="C2540" s="295">
        <f t="shared" si="393"/>
        <v>0</v>
      </c>
      <c r="D2540" s="92">
        <f t="shared" si="394"/>
        <v>0</v>
      </c>
      <c r="E2540" s="92">
        <f t="shared" si="390"/>
        <v>0</v>
      </c>
      <c r="F2540" s="92">
        <f t="shared" si="395"/>
        <v>0</v>
      </c>
      <c r="G2540" s="92"/>
      <c r="H2540" s="233"/>
      <c r="I2540" s="233"/>
      <c r="J2540" s="233"/>
      <c r="K2540" s="233"/>
      <c r="L2540" s="233"/>
      <c r="M2540" s="233"/>
      <c r="O2540" s="138"/>
      <c r="P2540" s="138">
        <f t="shared" si="396"/>
        <v>2529</v>
      </c>
      <c r="Q2540" s="290">
        <f t="shared" si="397"/>
        <v>-10956800</v>
      </c>
      <c r="R2540" s="290">
        <f t="shared" si="398"/>
        <v>4350</v>
      </c>
      <c r="S2540" s="290">
        <f t="shared" si="399"/>
        <v>-10961150</v>
      </c>
      <c r="T2540" s="290">
        <f t="shared" si="391"/>
        <v>5200</v>
      </c>
      <c r="U2540" s="290">
        <f t="shared" si="392"/>
        <v>-10962000</v>
      </c>
      <c r="V2540" s="77"/>
      <c r="W2540" s="8"/>
      <c r="X2540" s="8"/>
    </row>
    <row r="2541" spans="3:24" x14ac:dyDescent="0.25">
      <c r="C2541" s="295">
        <f t="shared" si="393"/>
        <v>0</v>
      </c>
      <c r="D2541" s="92">
        <f t="shared" si="394"/>
        <v>0</v>
      </c>
      <c r="E2541" s="92">
        <f t="shared" si="390"/>
        <v>0</v>
      </c>
      <c r="F2541" s="92">
        <f t="shared" si="395"/>
        <v>0</v>
      </c>
      <c r="G2541" s="92"/>
      <c r="H2541" s="233"/>
      <c r="I2541" s="233"/>
      <c r="J2541" s="233"/>
      <c r="K2541" s="233"/>
      <c r="L2541" s="233"/>
      <c r="M2541" s="233"/>
      <c r="O2541" s="138"/>
      <c r="P2541" s="138">
        <f t="shared" si="396"/>
        <v>2530</v>
      </c>
      <c r="Q2541" s="290">
        <f t="shared" si="397"/>
        <v>-10961150</v>
      </c>
      <c r="R2541" s="290">
        <f t="shared" si="398"/>
        <v>4350</v>
      </c>
      <c r="S2541" s="290">
        <f t="shared" si="399"/>
        <v>-10965500</v>
      </c>
      <c r="T2541" s="290">
        <f t="shared" si="391"/>
        <v>5200</v>
      </c>
      <c r="U2541" s="290">
        <f t="shared" si="392"/>
        <v>-10966350</v>
      </c>
      <c r="V2541" s="77"/>
      <c r="W2541" s="8"/>
      <c r="X2541" s="8"/>
    </row>
    <row r="2542" spans="3:24" x14ac:dyDescent="0.25">
      <c r="C2542" s="295">
        <f t="shared" si="393"/>
        <v>0</v>
      </c>
      <c r="D2542" s="92">
        <f t="shared" si="394"/>
        <v>0</v>
      </c>
      <c r="E2542" s="92">
        <f t="shared" si="390"/>
        <v>0</v>
      </c>
      <c r="F2542" s="92">
        <f t="shared" si="395"/>
        <v>0</v>
      </c>
      <c r="G2542" s="92"/>
      <c r="H2542" s="233"/>
      <c r="I2542" s="233"/>
      <c r="J2542" s="233"/>
      <c r="K2542" s="233"/>
      <c r="L2542" s="233"/>
      <c r="M2542" s="233"/>
      <c r="O2542" s="138"/>
      <c r="P2542" s="138">
        <f t="shared" si="396"/>
        <v>2531</v>
      </c>
      <c r="Q2542" s="290">
        <f t="shared" si="397"/>
        <v>-10965500</v>
      </c>
      <c r="R2542" s="290">
        <f t="shared" si="398"/>
        <v>4350</v>
      </c>
      <c r="S2542" s="290">
        <f t="shared" si="399"/>
        <v>-10969850</v>
      </c>
      <c r="T2542" s="290">
        <f t="shared" si="391"/>
        <v>5200</v>
      </c>
      <c r="U2542" s="290">
        <f t="shared" si="392"/>
        <v>-10970700</v>
      </c>
      <c r="V2542" s="77"/>
      <c r="W2542" s="8"/>
      <c r="X2542" s="8"/>
    </row>
    <row r="2543" spans="3:24" x14ac:dyDescent="0.25">
      <c r="C2543" s="295">
        <f t="shared" si="393"/>
        <v>0</v>
      </c>
      <c r="D2543" s="92">
        <f t="shared" si="394"/>
        <v>0</v>
      </c>
      <c r="E2543" s="92">
        <f t="shared" si="390"/>
        <v>0</v>
      </c>
      <c r="F2543" s="92">
        <f t="shared" si="395"/>
        <v>0</v>
      </c>
      <c r="G2543" s="92"/>
      <c r="H2543" s="233"/>
      <c r="I2543" s="233"/>
      <c r="J2543" s="233"/>
      <c r="K2543" s="233"/>
      <c r="L2543" s="233"/>
      <c r="M2543" s="233"/>
      <c r="O2543" s="138"/>
      <c r="P2543" s="138">
        <f t="shared" si="396"/>
        <v>2532</v>
      </c>
      <c r="Q2543" s="290">
        <f t="shared" si="397"/>
        <v>-10969850</v>
      </c>
      <c r="R2543" s="290">
        <f t="shared" si="398"/>
        <v>4350</v>
      </c>
      <c r="S2543" s="290">
        <f t="shared" si="399"/>
        <v>-10974200</v>
      </c>
      <c r="T2543" s="290">
        <f t="shared" si="391"/>
        <v>5200</v>
      </c>
      <c r="U2543" s="290">
        <f t="shared" si="392"/>
        <v>-10975050</v>
      </c>
      <c r="V2543" s="77"/>
      <c r="W2543" s="8"/>
      <c r="X2543" s="8"/>
    </row>
    <row r="2544" spans="3:24" x14ac:dyDescent="0.25">
      <c r="C2544" s="295">
        <f t="shared" si="393"/>
        <v>0</v>
      </c>
      <c r="D2544" s="92">
        <f t="shared" si="394"/>
        <v>0</v>
      </c>
      <c r="E2544" s="92">
        <f t="shared" si="390"/>
        <v>0</v>
      </c>
      <c r="F2544" s="92">
        <f t="shared" si="395"/>
        <v>0</v>
      </c>
      <c r="G2544" s="92"/>
      <c r="H2544" s="233"/>
      <c r="I2544" s="233"/>
      <c r="J2544" s="233"/>
      <c r="K2544" s="233"/>
      <c r="L2544" s="233"/>
      <c r="M2544" s="233"/>
      <c r="O2544" s="138"/>
      <c r="P2544" s="138">
        <f t="shared" si="396"/>
        <v>2533</v>
      </c>
      <c r="Q2544" s="290">
        <f t="shared" si="397"/>
        <v>-10974200</v>
      </c>
      <c r="R2544" s="290">
        <f t="shared" si="398"/>
        <v>4350</v>
      </c>
      <c r="S2544" s="290">
        <f t="shared" si="399"/>
        <v>-10978550</v>
      </c>
      <c r="T2544" s="290">
        <f t="shared" si="391"/>
        <v>5200</v>
      </c>
      <c r="U2544" s="290">
        <f t="shared" si="392"/>
        <v>-10979400</v>
      </c>
      <c r="V2544" s="77"/>
      <c r="W2544" s="8"/>
      <c r="X2544" s="8"/>
    </row>
    <row r="2545" spans="3:24" x14ac:dyDescent="0.25">
      <c r="C2545" s="295">
        <f t="shared" si="393"/>
        <v>0</v>
      </c>
      <c r="D2545" s="92">
        <f t="shared" si="394"/>
        <v>0</v>
      </c>
      <c r="E2545" s="92">
        <f t="shared" si="390"/>
        <v>0</v>
      </c>
      <c r="F2545" s="92">
        <f t="shared" si="395"/>
        <v>0</v>
      </c>
      <c r="G2545" s="92"/>
      <c r="H2545" s="233"/>
      <c r="I2545" s="233"/>
      <c r="J2545" s="233"/>
      <c r="K2545" s="233"/>
      <c r="L2545" s="233"/>
      <c r="M2545" s="233"/>
      <c r="O2545" s="138"/>
      <c r="P2545" s="138">
        <f t="shared" si="396"/>
        <v>2534</v>
      </c>
      <c r="Q2545" s="290">
        <f t="shared" si="397"/>
        <v>-10978550</v>
      </c>
      <c r="R2545" s="290">
        <f t="shared" si="398"/>
        <v>4350</v>
      </c>
      <c r="S2545" s="290">
        <f t="shared" si="399"/>
        <v>-10982900</v>
      </c>
      <c r="T2545" s="290">
        <f t="shared" si="391"/>
        <v>5200</v>
      </c>
      <c r="U2545" s="290">
        <f t="shared" si="392"/>
        <v>-10983750</v>
      </c>
      <c r="V2545" s="77"/>
      <c r="W2545" s="8"/>
      <c r="X2545" s="8"/>
    </row>
    <row r="2546" spans="3:24" x14ac:dyDescent="0.25">
      <c r="C2546" s="295">
        <f t="shared" si="393"/>
        <v>0</v>
      </c>
      <c r="D2546" s="92">
        <f t="shared" si="394"/>
        <v>0</v>
      </c>
      <c r="E2546" s="92">
        <f t="shared" si="390"/>
        <v>0</v>
      </c>
      <c r="F2546" s="92">
        <f t="shared" si="395"/>
        <v>0</v>
      </c>
      <c r="G2546" s="92"/>
      <c r="H2546" s="233"/>
      <c r="I2546" s="233"/>
      <c r="J2546" s="233"/>
      <c r="K2546" s="233"/>
      <c r="L2546" s="233"/>
      <c r="M2546" s="233"/>
      <c r="O2546" s="138"/>
      <c r="P2546" s="138">
        <f t="shared" si="396"/>
        <v>2535</v>
      </c>
      <c r="Q2546" s="290">
        <f t="shared" si="397"/>
        <v>-10982900</v>
      </c>
      <c r="R2546" s="290">
        <f t="shared" si="398"/>
        <v>4350</v>
      </c>
      <c r="S2546" s="290">
        <f t="shared" si="399"/>
        <v>-10987250</v>
      </c>
      <c r="T2546" s="290">
        <f t="shared" si="391"/>
        <v>5200</v>
      </c>
      <c r="U2546" s="290">
        <f t="shared" si="392"/>
        <v>-10988100</v>
      </c>
      <c r="V2546" s="77"/>
      <c r="W2546" s="8"/>
      <c r="X2546" s="8"/>
    </row>
    <row r="2547" spans="3:24" x14ac:dyDescent="0.25">
      <c r="C2547" s="295">
        <f t="shared" si="393"/>
        <v>0</v>
      </c>
      <c r="D2547" s="92">
        <f t="shared" si="394"/>
        <v>0</v>
      </c>
      <c r="E2547" s="92">
        <f t="shared" si="390"/>
        <v>0</v>
      </c>
      <c r="F2547" s="92">
        <f t="shared" si="395"/>
        <v>0</v>
      </c>
      <c r="G2547" s="92"/>
      <c r="H2547" s="233"/>
      <c r="I2547" s="233"/>
      <c r="J2547" s="233"/>
      <c r="K2547" s="233"/>
      <c r="L2547" s="233"/>
      <c r="M2547" s="233"/>
      <c r="O2547" s="138"/>
      <c r="P2547" s="138">
        <f t="shared" si="396"/>
        <v>2536</v>
      </c>
      <c r="Q2547" s="290">
        <f t="shared" si="397"/>
        <v>-10987250</v>
      </c>
      <c r="R2547" s="290">
        <f t="shared" si="398"/>
        <v>4350</v>
      </c>
      <c r="S2547" s="290">
        <f t="shared" si="399"/>
        <v>-10991600</v>
      </c>
      <c r="T2547" s="290">
        <f t="shared" si="391"/>
        <v>5200</v>
      </c>
      <c r="U2547" s="290">
        <f t="shared" si="392"/>
        <v>-10992450</v>
      </c>
      <c r="V2547" s="77"/>
      <c r="W2547" s="8"/>
      <c r="X2547" s="8"/>
    </row>
    <row r="2548" spans="3:24" x14ac:dyDescent="0.25">
      <c r="C2548" s="295">
        <f t="shared" si="393"/>
        <v>0</v>
      </c>
      <c r="D2548" s="92">
        <f t="shared" si="394"/>
        <v>0</v>
      </c>
      <c r="E2548" s="92">
        <f t="shared" si="390"/>
        <v>0</v>
      </c>
      <c r="F2548" s="92">
        <f t="shared" si="395"/>
        <v>0</v>
      </c>
      <c r="G2548" s="92"/>
      <c r="H2548" s="233"/>
      <c r="I2548" s="233"/>
      <c r="J2548" s="233"/>
      <c r="K2548" s="233"/>
      <c r="L2548" s="233"/>
      <c r="M2548" s="233"/>
      <c r="O2548" s="138"/>
      <c r="P2548" s="138">
        <f t="shared" si="396"/>
        <v>2537</v>
      </c>
      <c r="Q2548" s="290">
        <f t="shared" si="397"/>
        <v>-10991600</v>
      </c>
      <c r="R2548" s="290">
        <f t="shared" si="398"/>
        <v>4350</v>
      </c>
      <c r="S2548" s="290">
        <f t="shared" si="399"/>
        <v>-10995950</v>
      </c>
      <c r="T2548" s="290">
        <f t="shared" si="391"/>
        <v>5200</v>
      </c>
      <c r="U2548" s="290">
        <f t="shared" si="392"/>
        <v>-10996800</v>
      </c>
      <c r="V2548" s="77"/>
      <c r="W2548" s="8"/>
      <c r="X2548" s="8"/>
    </row>
    <row r="2549" spans="3:24" x14ac:dyDescent="0.25">
      <c r="C2549" s="295">
        <f t="shared" si="393"/>
        <v>0</v>
      </c>
      <c r="D2549" s="92">
        <f t="shared" si="394"/>
        <v>0</v>
      </c>
      <c r="E2549" s="92">
        <f t="shared" si="390"/>
        <v>0</v>
      </c>
      <c r="F2549" s="92">
        <f t="shared" si="395"/>
        <v>0</v>
      </c>
      <c r="G2549" s="92"/>
      <c r="H2549" s="233"/>
      <c r="I2549" s="233"/>
      <c r="J2549" s="233"/>
      <c r="K2549" s="233"/>
      <c r="L2549" s="233"/>
      <c r="M2549" s="233"/>
      <c r="O2549" s="138"/>
      <c r="P2549" s="138">
        <f t="shared" si="396"/>
        <v>2538</v>
      </c>
      <c r="Q2549" s="290">
        <f t="shared" si="397"/>
        <v>-10995950</v>
      </c>
      <c r="R2549" s="290">
        <f t="shared" si="398"/>
        <v>4350</v>
      </c>
      <c r="S2549" s="290">
        <f t="shared" si="399"/>
        <v>-11000300</v>
      </c>
      <c r="T2549" s="290">
        <f t="shared" si="391"/>
        <v>5200</v>
      </c>
      <c r="U2549" s="290">
        <f t="shared" si="392"/>
        <v>-11001150</v>
      </c>
      <c r="V2549" s="77"/>
      <c r="W2549" s="8"/>
      <c r="X2549" s="8"/>
    </row>
    <row r="2550" spans="3:24" x14ac:dyDescent="0.25">
      <c r="C2550" s="295">
        <f t="shared" si="393"/>
        <v>0</v>
      </c>
      <c r="D2550" s="92">
        <f t="shared" si="394"/>
        <v>0</v>
      </c>
      <c r="E2550" s="92">
        <f t="shared" si="390"/>
        <v>0</v>
      </c>
      <c r="F2550" s="92">
        <f t="shared" si="395"/>
        <v>0</v>
      </c>
      <c r="G2550" s="92"/>
      <c r="H2550" s="233"/>
      <c r="I2550" s="233"/>
      <c r="J2550" s="233"/>
      <c r="K2550" s="233"/>
      <c r="L2550" s="233"/>
      <c r="M2550" s="233"/>
      <c r="O2550" s="138"/>
      <c r="P2550" s="138">
        <f t="shared" si="396"/>
        <v>2539</v>
      </c>
      <c r="Q2550" s="290">
        <f t="shared" si="397"/>
        <v>-11000300</v>
      </c>
      <c r="R2550" s="290">
        <f t="shared" si="398"/>
        <v>4350</v>
      </c>
      <c r="S2550" s="290">
        <f t="shared" si="399"/>
        <v>-11004650</v>
      </c>
      <c r="T2550" s="290">
        <f t="shared" si="391"/>
        <v>5200</v>
      </c>
      <c r="U2550" s="290">
        <f t="shared" si="392"/>
        <v>-11005500</v>
      </c>
      <c r="V2550" s="77"/>
      <c r="W2550" s="8"/>
      <c r="X2550" s="8"/>
    </row>
    <row r="2551" spans="3:24" x14ac:dyDescent="0.25">
      <c r="C2551" s="295">
        <f t="shared" si="393"/>
        <v>0</v>
      </c>
      <c r="D2551" s="92">
        <f t="shared" si="394"/>
        <v>0</v>
      </c>
      <c r="E2551" s="92">
        <f t="shared" si="390"/>
        <v>0</v>
      </c>
      <c r="F2551" s="92">
        <f t="shared" si="395"/>
        <v>0</v>
      </c>
      <c r="G2551" s="92"/>
      <c r="H2551" s="233"/>
      <c r="I2551" s="233"/>
      <c r="J2551" s="233"/>
      <c r="K2551" s="233"/>
      <c r="L2551" s="233"/>
      <c r="M2551" s="233"/>
      <c r="O2551" s="138"/>
      <c r="P2551" s="138">
        <f t="shared" si="396"/>
        <v>2540</v>
      </c>
      <c r="Q2551" s="290">
        <f t="shared" si="397"/>
        <v>-11004650</v>
      </c>
      <c r="R2551" s="290">
        <f t="shared" si="398"/>
        <v>4350</v>
      </c>
      <c r="S2551" s="290">
        <f t="shared" si="399"/>
        <v>-11009000</v>
      </c>
      <c r="T2551" s="290">
        <f t="shared" si="391"/>
        <v>5200</v>
      </c>
      <c r="U2551" s="290">
        <f t="shared" si="392"/>
        <v>-11009850</v>
      </c>
      <c r="V2551" s="77"/>
      <c r="W2551" s="8"/>
      <c r="X2551" s="8"/>
    </row>
    <row r="2552" spans="3:24" x14ac:dyDescent="0.25">
      <c r="C2552" s="295">
        <f t="shared" si="393"/>
        <v>0</v>
      </c>
      <c r="D2552" s="92">
        <f t="shared" si="394"/>
        <v>0</v>
      </c>
      <c r="E2552" s="92">
        <f t="shared" si="390"/>
        <v>0</v>
      </c>
      <c r="F2552" s="92">
        <f t="shared" si="395"/>
        <v>0</v>
      </c>
      <c r="G2552" s="92"/>
      <c r="H2552" s="233"/>
      <c r="I2552" s="233"/>
      <c r="J2552" s="233"/>
      <c r="K2552" s="233"/>
      <c r="L2552" s="233"/>
      <c r="M2552" s="233"/>
      <c r="O2552" s="138"/>
      <c r="P2552" s="138">
        <f t="shared" si="396"/>
        <v>2541</v>
      </c>
      <c r="Q2552" s="290">
        <f t="shared" si="397"/>
        <v>-11009000</v>
      </c>
      <c r="R2552" s="290">
        <f t="shared" si="398"/>
        <v>4350</v>
      </c>
      <c r="S2552" s="290">
        <f t="shared" si="399"/>
        <v>-11013350</v>
      </c>
      <c r="T2552" s="290">
        <f t="shared" si="391"/>
        <v>5200</v>
      </c>
      <c r="U2552" s="290">
        <f t="shared" si="392"/>
        <v>-11014200</v>
      </c>
      <c r="V2552" s="77"/>
      <c r="W2552" s="8"/>
      <c r="X2552" s="8"/>
    </row>
    <row r="2553" spans="3:24" x14ac:dyDescent="0.25">
      <c r="C2553" s="295">
        <f t="shared" si="393"/>
        <v>0</v>
      </c>
      <c r="D2553" s="92">
        <f t="shared" si="394"/>
        <v>0</v>
      </c>
      <c r="E2553" s="92">
        <f t="shared" si="390"/>
        <v>0</v>
      </c>
      <c r="F2553" s="92">
        <f t="shared" si="395"/>
        <v>0</v>
      </c>
      <c r="G2553" s="92"/>
      <c r="H2553" s="233"/>
      <c r="I2553" s="233"/>
      <c r="J2553" s="233"/>
      <c r="K2553" s="233"/>
      <c r="L2553" s="233"/>
      <c r="M2553" s="233"/>
      <c r="O2553" s="138"/>
      <c r="P2553" s="138">
        <f t="shared" si="396"/>
        <v>2542</v>
      </c>
      <c r="Q2553" s="290">
        <f t="shared" si="397"/>
        <v>-11013350</v>
      </c>
      <c r="R2553" s="290">
        <f t="shared" si="398"/>
        <v>4350</v>
      </c>
      <c r="S2553" s="290">
        <f t="shared" si="399"/>
        <v>-11017700</v>
      </c>
      <c r="T2553" s="290">
        <f t="shared" si="391"/>
        <v>5200</v>
      </c>
      <c r="U2553" s="290">
        <f t="shared" si="392"/>
        <v>-11018550</v>
      </c>
      <c r="V2553" s="77"/>
      <c r="W2553" s="8"/>
      <c r="X2553" s="8"/>
    </row>
    <row r="2554" spans="3:24" x14ac:dyDescent="0.25">
      <c r="C2554" s="295">
        <f t="shared" si="393"/>
        <v>0</v>
      </c>
      <c r="D2554" s="92">
        <f t="shared" si="394"/>
        <v>0</v>
      </c>
      <c r="E2554" s="92">
        <f t="shared" si="390"/>
        <v>0</v>
      </c>
      <c r="F2554" s="92">
        <f t="shared" si="395"/>
        <v>0</v>
      </c>
      <c r="G2554" s="92"/>
      <c r="H2554" s="233"/>
      <c r="I2554" s="233"/>
      <c r="J2554" s="233"/>
      <c r="K2554" s="233"/>
      <c r="L2554" s="233"/>
      <c r="M2554" s="233"/>
      <c r="O2554" s="138"/>
      <c r="P2554" s="138">
        <f t="shared" si="396"/>
        <v>2543</v>
      </c>
      <c r="Q2554" s="290">
        <f t="shared" si="397"/>
        <v>-11017700</v>
      </c>
      <c r="R2554" s="290">
        <f t="shared" si="398"/>
        <v>4350</v>
      </c>
      <c r="S2554" s="290">
        <f t="shared" si="399"/>
        <v>-11022050</v>
      </c>
      <c r="T2554" s="290">
        <f t="shared" si="391"/>
        <v>5200</v>
      </c>
      <c r="U2554" s="290">
        <f t="shared" si="392"/>
        <v>-11022900</v>
      </c>
      <c r="V2554" s="77"/>
      <c r="W2554" s="8"/>
      <c r="X2554" s="8"/>
    </row>
    <row r="2555" spans="3:24" x14ac:dyDescent="0.25">
      <c r="C2555" s="295">
        <f t="shared" si="393"/>
        <v>0</v>
      </c>
      <c r="D2555" s="92">
        <f t="shared" si="394"/>
        <v>0</v>
      </c>
      <c r="E2555" s="92">
        <f t="shared" si="390"/>
        <v>0</v>
      </c>
      <c r="F2555" s="92">
        <f t="shared" si="395"/>
        <v>0</v>
      </c>
      <c r="G2555" s="92"/>
      <c r="H2555" s="233"/>
      <c r="I2555" s="233"/>
      <c r="J2555" s="233"/>
      <c r="K2555" s="233"/>
      <c r="L2555" s="233"/>
      <c r="M2555" s="233"/>
      <c r="O2555" s="138"/>
      <c r="P2555" s="138">
        <f t="shared" si="396"/>
        <v>2544</v>
      </c>
      <c r="Q2555" s="290">
        <f t="shared" si="397"/>
        <v>-11022050</v>
      </c>
      <c r="R2555" s="290">
        <f t="shared" si="398"/>
        <v>4350</v>
      </c>
      <c r="S2555" s="290">
        <f t="shared" si="399"/>
        <v>-11026400</v>
      </c>
      <c r="T2555" s="290">
        <f t="shared" si="391"/>
        <v>5200</v>
      </c>
      <c r="U2555" s="290">
        <f t="shared" si="392"/>
        <v>-11027250</v>
      </c>
      <c r="V2555" s="77"/>
      <c r="W2555" s="8"/>
      <c r="X2555" s="8"/>
    </row>
    <row r="2556" spans="3:24" x14ac:dyDescent="0.25">
      <c r="C2556" s="295">
        <f t="shared" si="393"/>
        <v>0</v>
      </c>
      <c r="D2556" s="92">
        <f t="shared" si="394"/>
        <v>0</v>
      </c>
      <c r="E2556" s="92">
        <f t="shared" si="390"/>
        <v>0</v>
      </c>
      <c r="F2556" s="92">
        <f t="shared" si="395"/>
        <v>0</v>
      </c>
      <c r="G2556" s="92"/>
      <c r="H2556" s="233"/>
      <c r="I2556" s="233"/>
      <c r="J2556" s="233"/>
      <c r="K2556" s="233"/>
      <c r="L2556" s="233"/>
      <c r="M2556" s="233"/>
      <c r="O2556" s="138"/>
      <c r="P2556" s="138">
        <f t="shared" si="396"/>
        <v>2545</v>
      </c>
      <c r="Q2556" s="290">
        <f t="shared" si="397"/>
        <v>-11026400</v>
      </c>
      <c r="R2556" s="290">
        <f t="shared" si="398"/>
        <v>4350</v>
      </c>
      <c r="S2556" s="290">
        <f t="shared" si="399"/>
        <v>-11030750</v>
      </c>
      <c r="T2556" s="290">
        <f t="shared" si="391"/>
        <v>5200</v>
      </c>
      <c r="U2556" s="290">
        <f t="shared" si="392"/>
        <v>-11031600</v>
      </c>
      <c r="V2556" s="77"/>
      <c r="W2556" s="8"/>
      <c r="X2556" s="8"/>
    </row>
    <row r="2557" spans="3:24" x14ac:dyDescent="0.25">
      <c r="C2557" s="295">
        <f t="shared" si="393"/>
        <v>0</v>
      </c>
      <c r="D2557" s="92">
        <f t="shared" si="394"/>
        <v>0</v>
      </c>
      <c r="E2557" s="92">
        <f t="shared" si="390"/>
        <v>0</v>
      </c>
      <c r="F2557" s="92">
        <f t="shared" si="395"/>
        <v>0</v>
      </c>
      <c r="G2557" s="92"/>
      <c r="H2557" s="233"/>
      <c r="I2557" s="233"/>
      <c r="J2557" s="233"/>
      <c r="K2557" s="233"/>
      <c r="L2557" s="233"/>
      <c r="M2557" s="233"/>
      <c r="O2557" s="138"/>
      <c r="P2557" s="138">
        <f t="shared" si="396"/>
        <v>2546</v>
      </c>
      <c r="Q2557" s="290">
        <f t="shared" si="397"/>
        <v>-11030750</v>
      </c>
      <c r="R2557" s="290">
        <f t="shared" si="398"/>
        <v>4350</v>
      </c>
      <c r="S2557" s="290">
        <f t="shared" si="399"/>
        <v>-11035100</v>
      </c>
      <c r="T2557" s="290">
        <f t="shared" si="391"/>
        <v>5200</v>
      </c>
      <c r="U2557" s="290">
        <f t="shared" si="392"/>
        <v>-11035950</v>
      </c>
      <c r="V2557" s="77"/>
      <c r="W2557" s="8"/>
      <c r="X2557" s="8"/>
    </row>
    <row r="2558" spans="3:24" x14ac:dyDescent="0.25">
      <c r="C2558" s="295">
        <f t="shared" si="393"/>
        <v>0</v>
      </c>
      <c r="D2558" s="92">
        <f t="shared" si="394"/>
        <v>0</v>
      </c>
      <c r="E2558" s="92">
        <f t="shared" si="390"/>
        <v>0</v>
      </c>
      <c r="F2558" s="92">
        <f t="shared" si="395"/>
        <v>0</v>
      </c>
      <c r="G2558" s="92"/>
      <c r="H2558" s="233"/>
      <c r="I2558" s="233"/>
      <c r="J2558" s="233"/>
      <c r="K2558" s="233"/>
      <c r="L2558" s="233"/>
      <c r="M2558" s="233"/>
      <c r="O2558" s="138"/>
      <c r="P2558" s="138">
        <f t="shared" si="396"/>
        <v>2547</v>
      </c>
      <c r="Q2558" s="290">
        <f t="shared" si="397"/>
        <v>-11035100</v>
      </c>
      <c r="R2558" s="290">
        <f t="shared" si="398"/>
        <v>4350</v>
      </c>
      <c r="S2558" s="290">
        <f t="shared" si="399"/>
        <v>-11039450</v>
      </c>
      <c r="T2558" s="290">
        <f t="shared" si="391"/>
        <v>5200</v>
      </c>
      <c r="U2558" s="290">
        <f t="shared" si="392"/>
        <v>-11040300</v>
      </c>
      <c r="V2558" s="77"/>
      <c r="W2558" s="8"/>
      <c r="X2558" s="8"/>
    </row>
    <row r="2559" spans="3:24" x14ac:dyDescent="0.25">
      <c r="C2559" s="295">
        <f t="shared" si="393"/>
        <v>0</v>
      </c>
      <c r="D2559" s="92">
        <f t="shared" si="394"/>
        <v>0</v>
      </c>
      <c r="E2559" s="92">
        <f t="shared" si="390"/>
        <v>0</v>
      </c>
      <c r="F2559" s="92">
        <f t="shared" si="395"/>
        <v>0</v>
      </c>
      <c r="G2559" s="92"/>
      <c r="H2559" s="233"/>
      <c r="I2559" s="233"/>
      <c r="J2559" s="233"/>
      <c r="K2559" s="233"/>
      <c r="L2559" s="233"/>
      <c r="M2559" s="233"/>
      <c r="O2559" s="138"/>
      <c r="P2559" s="138">
        <f t="shared" si="396"/>
        <v>2548</v>
      </c>
      <c r="Q2559" s="290">
        <f t="shared" si="397"/>
        <v>-11039450</v>
      </c>
      <c r="R2559" s="290">
        <f t="shared" si="398"/>
        <v>4350</v>
      </c>
      <c r="S2559" s="290">
        <f t="shared" si="399"/>
        <v>-11043800</v>
      </c>
      <c r="T2559" s="290">
        <f t="shared" si="391"/>
        <v>5200</v>
      </c>
      <c r="U2559" s="290">
        <f t="shared" si="392"/>
        <v>-11044650</v>
      </c>
      <c r="V2559" s="77"/>
      <c r="W2559" s="8"/>
      <c r="X2559" s="8"/>
    </row>
    <row r="2560" spans="3:24" x14ac:dyDescent="0.25">
      <c r="C2560" s="295">
        <f t="shared" si="393"/>
        <v>0</v>
      </c>
      <c r="D2560" s="92">
        <f t="shared" si="394"/>
        <v>0</v>
      </c>
      <c r="E2560" s="92">
        <f t="shared" si="390"/>
        <v>0</v>
      </c>
      <c r="F2560" s="92">
        <f t="shared" si="395"/>
        <v>0</v>
      </c>
      <c r="G2560" s="92"/>
      <c r="H2560" s="233"/>
      <c r="I2560" s="233"/>
      <c r="J2560" s="233"/>
      <c r="K2560" s="233"/>
      <c r="L2560" s="233"/>
      <c r="M2560" s="233"/>
      <c r="O2560" s="138"/>
      <c r="P2560" s="138">
        <f t="shared" si="396"/>
        <v>2549</v>
      </c>
      <c r="Q2560" s="290">
        <f t="shared" si="397"/>
        <v>-11043800</v>
      </c>
      <c r="R2560" s="290">
        <f t="shared" si="398"/>
        <v>4350</v>
      </c>
      <c r="S2560" s="290">
        <f t="shared" si="399"/>
        <v>-11048150</v>
      </c>
      <c r="T2560" s="290">
        <f t="shared" si="391"/>
        <v>5200</v>
      </c>
      <c r="U2560" s="290">
        <f t="shared" si="392"/>
        <v>-11049000</v>
      </c>
      <c r="V2560" s="77"/>
      <c r="W2560" s="8"/>
      <c r="X2560" s="8"/>
    </row>
    <row r="2561" spans="3:24" x14ac:dyDescent="0.25">
      <c r="C2561" s="295">
        <f t="shared" si="393"/>
        <v>0</v>
      </c>
      <c r="D2561" s="92">
        <f t="shared" si="394"/>
        <v>0</v>
      </c>
      <c r="E2561" s="92">
        <f t="shared" si="390"/>
        <v>0</v>
      </c>
      <c r="F2561" s="92">
        <f t="shared" si="395"/>
        <v>0</v>
      </c>
      <c r="G2561" s="92"/>
      <c r="H2561" s="233"/>
      <c r="I2561" s="233"/>
      <c r="J2561" s="233"/>
      <c r="K2561" s="233"/>
      <c r="L2561" s="233"/>
      <c r="M2561" s="233"/>
      <c r="O2561" s="138"/>
      <c r="P2561" s="138">
        <f t="shared" si="396"/>
        <v>2550</v>
      </c>
      <c r="Q2561" s="290">
        <f t="shared" si="397"/>
        <v>-11048150</v>
      </c>
      <c r="R2561" s="290">
        <f t="shared" si="398"/>
        <v>4350</v>
      </c>
      <c r="S2561" s="290">
        <f t="shared" si="399"/>
        <v>-11052500</v>
      </c>
      <c r="T2561" s="290">
        <f t="shared" si="391"/>
        <v>5200</v>
      </c>
      <c r="U2561" s="290">
        <f t="shared" si="392"/>
        <v>-11053350</v>
      </c>
      <c r="V2561" s="77"/>
      <c r="W2561" s="8"/>
      <c r="X2561" s="8"/>
    </row>
    <row r="2562" spans="3:24" x14ac:dyDescent="0.25">
      <c r="C2562" s="295">
        <f t="shared" si="393"/>
        <v>0</v>
      </c>
      <c r="D2562" s="92">
        <f t="shared" si="394"/>
        <v>0</v>
      </c>
      <c r="E2562" s="92">
        <f t="shared" si="390"/>
        <v>0</v>
      </c>
      <c r="F2562" s="92">
        <f t="shared" si="395"/>
        <v>0</v>
      </c>
      <c r="G2562" s="92"/>
      <c r="H2562" s="233"/>
      <c r="I2562" s="233"/>
      <c r="J2562" s="233"/>
      <c r="K2562" s="233"/>
      <c r="L2562" s="233"/>
      <c r="M2562" s="233"/>
      <c r="O2562" s="138"/>
      <c r="P2562" s="138">
        <f t="shared" si="396"/>
        <v>2551</v>
      </c>
      <c r="Q2562" s="290">
        <f t="shared" si="397"/>
        <v>-11052500</v>
      </c>
      <c r="R2562" s="290">
        <f t="shared" si="398"/>
        <v>4350</v>
      </c>
      <c r="S2562" s="290">
        <f t="shared" si="399"/>
        <v>-11056850</v>
      </c>
      <c r="T2562" s="290">
        <f t="shared" si="391"/>
        <v>5200</v>
      </c>
      <c r="U2562" s="290">
        <f t="shared" si="392"/>
        <v>-11057700</v>
      </c>
      <c r="V2562" s="77"/>
      <c r="W2562" s="8"/>
      <c r="X2562" s="8"/>
    </row>
    <row r="2563" spans="3:24" x14ac:dyDescent="0.25">
      <c r="C2563" s="295">
        <f t="shared" si="393"/>
        <v>0</v>
      </c>
      <c r="D2563" s="92">
        <f t="shared" si="394"/>
        <v>0</v>
      </c>
      <c r="E2563" s="92">
        <f t="shared" si="390"/>
        <v>0</v>
      </c>
      <c r="F2563" s="92">
        <f t="shared" si="395"/>
        <v>0</v>
      </c>
      <c r="G2563" s="92"/>
      <c r="H2563" s="233"/>
      <c r="I2563" s="233"/>
      <c r="J2563" s="233"/>
      <c r="K2563" s="233"/>
      <c r="L2563" s="233"/>
      <c r="M2563" s="233"/>
      <c r="O2563" s="138"/>
      <c r="P2563" s="138">
        <f t="shared" si="396"/>
        <v>2552</v>
      </c>
      <c r="Q2563" s="290">
        <f t="shared" si="397"/>
        <v>-11056850</v>
      </c>
      <c r="R2563" s="290">
        <f t="shared" si="398"/>
        <v>4350</v>
      </c>
      <c r="S2563" s="290">
        <f t="shared" si="399"/>
        <v>-11061200</v>
      </c>
      <c r="T2563" s="290">
        <f t="shared" si="391"/>
        <v>5200</v>
      </c>
      <c r="U2563" s="290">
        <f t="shared" si="392"/>
        <v>-11062050</v>
      </c>
      <c r="V2563" s="77"/>
      <c r="W2563" s="8"/>
      <c r="X2563" s="8"/>
    </row>
    <row r="2564" spans="3:24" x14ac:dyDescent="0.25">
      <c r="C2564" s="295">
        <f t="shared" si="393"/>
        <v>0</v>
      </c>
      <c r="D2564" s="92">
        <f t="shared" si="394"/>
        <v>0</v>
      </c>
      <c r="E2564" s="92">
        <f t="shared" si="390"/>
        <v>0</v>
      </c>
      <c r="F2564" s="92">
        <f t="shared" si="395"/>
        <v>0</v>
      </c>
      <c r="G2564" s="92"/>
      <c r="H2564" s="233"/>
      <c r="I2564" s="233"/>
      <c r="J2564" s="233"/>
      <c r="K2564" s="233"/>
      <c r="L2564" s="233"/>
      <c r="M2564" s="233"/>
      <c r="O2564" s="138"/>
      <c r="P2564" s="138">
        <f t="shared" si="396"/>
        <v>2553</v>
      </c>
      <c r="Q2564" s="290">
        <f t="shared" si="397"/>
        <v>-11061200</v>
      </c>
      <c r="R2564" s="290">
        <f t="shared" si="398"/>
        <v>4350</v>
      </c>
      <c r="S2564" s="290">
        <f t="shared" si="399"/>
        <v>-11065550</v>
      </c>
      <c r="T2564" s="290">
        <f t="shared" si="391"/>
        <v>5200</v>
      </c>
      <c r="U2564" s="290">
        <f t="shared" si="392"/>
        <v>-11066400</v>
      </c>
      <c r="V2564" s="77"/>
      <c r="W2564" s="8"/>
      <c r="X2564" s="8"/>
    </row>
    <row r="2565" spans="3:24" x14ac:dyDescent="0.25">
      <c r="C2565" s="295">
        <f t="shared" si="393"/>
        <v>0</v>
      </c>
      <c r="D2565" s="92">
        <f t="shared" si="394"/>
        <v>0</v>
      </c>
      <c r="E2565" s="92">
        <f t="shared" si="390"/>
        <v>0</v>
      </c>
      <c r="F2565" s="92">
        <f t="shared" si="395"/>
        <v>0</v>
      </c>
      <c r="G2565" s="92"/>
      <c r="H2565" s="233"/>
      <c r="I2565" s="233"/>
      <c r="J2565" s="233"/>
      <c r="K2565" s="233"/>
      <c r="L2565" s="233"/>
      <c r="M2565" s="233"/>
      <c r="O2565" s="138"/>
      <c r="P2565" s="138">
        <f t="shared" si="396"/>
        <v>2554</v>
      </c>
      <c r="Q2565" s="290">
        <f t="shared" si="397"/>
        <v>-11065550</v>
      </c>
      <c r="R2565" s="290">
        <f t="shared" si="398"/>
        <v>4350</v>
      </c>
      <c r="S2565" s="290">
        <f t="shared" si="399"/>
        <v>-11069900</v>
      </c>
      <c r="T2565" s="290">
        <f t="shared" si="391"/>
        <v>5200</v>
      </c>
      <c r="U2565" s="290">
        <f t="shared" si="392"/>
        <v>-11070750</v>
      </c>
      <c r="V2565" s="77"/>
      <c r="W2565" s="8"/>
      <c r="X2565" s="8"/>
    </row>
    <row r="2566" spans="3:24" x14ac:dyDescent="0.25">
      <c r="C2566" s="295">
        <f t="shared" si="393"/>
        <v>0</v>
      </c>
      <c r="D2566" s="92">
        <f t="shared" si="394"/>
        <v>0</v>
      </c>
      <c r="E2566" s="92">
        <f t="shared" si="390"/>
        <v>0</v>
      </c>
      <c r="F2566" s="92">
        <f t="shared" si="395"/>
        <v>0</v>
      </c>
      <c r="G2566" s="92"/>
      <c r="H2566" s="233"/>
      <c r="I2566" s="233"/>
      <c r="J2566" s="233"/>
      <c r="K2566" s="233"/>
      <c r="L2566" s="233"/>
      <c r="M2566" s="233"/>
      <c r="O2566" s="138"/>
      <c r="P2566" s="138">
        <f t="shared" si="396"/>
        <v>2555</v>
      </c>
      <c r="Q2566" s="290">
        <f t="shared" si="397"/>
        <v>-11069900</v>
      </c>
      <c r="R2566" s="290">
        <f t="shared" si="398"/>
        <v>4350</v>
      </c>
      <c r="S2566" s="290">
        <f t="shared" si="399"/>
        <v>-11074250</v>
      </c>
      <c r="T2566" s="290">
        <f t="shared" si="391"/>
        <v>5200</v>
      </c>
      <c r="U2566" s="290">
        <f t="shared" si="392"/>
        <v>-11075100</v>
      </c>
      <c r="V2566" s="77"/>
      <c r="W2566" s="8"/>
      <c r="X2566" s="8"/>
    </row>
    <row r="2567" spans="3:24" x14ac:dyDescent="0.25">
      <c r="C2567" s="295">
        <f t="shared" si="393"/>
        <v>0</v>
      </c>
      <c r="D2567" s="92">
        <f t="shared" si="394"/>
        <v>0</v>
      </c>
      <c r="E2567" s="92">
        <f t="shared" si="390"/>
        <v>0</v>
      </c>
      <c r="F2567" s="92">
        <f t="shared" si="395"/>
        <v>0</v>
      </c>
      <c r="G2567" s="92"/>
      <c r="H2567" s="233"/>
      <c r="I2567" s="233"/>
      <c r="J2567" s="233"/>
      <c r="K2567" s="233"/>
      <c r="L2567" s="233"/>
      <c r="M2567" s="233"/>
      <c r="O2567" s="138"/>
      <c r="P2567" s="138">
        <f t="shared" si="396"/>
        <v>2556</v>
      </c>
      <c r="Q2567" s="290">
        <f t="shared" si="397"/>
        <v>-11074250</v>
      </c>
      <c r="R2567" s="290">
        <f t="shared" si="398"/>
        <v>4350</v>
      </c>
      <c r="S2567" s="290">
        <f t="shared" si="399"/>
        <v>-11078600</v>
      </c>
      <c r="T2567" s="290">
        <f t="shared" si="391"/>
        <v>5200</v>
      </c>
      <c r="U2567" s="290">
        <f t="shared" si="392"/>
        <v>-11079450</v>
      </c>
      <c r="V2567" s="77"/>
      <c r="W2567" s="8"/>
      <c r="X2567" s="8"/>
    </row>
    <row r="2568" spans="3:24" x14ac:dyDescent="0.25">
      <c r="C2568" s="295">
        <f t="shared" si="393"/>
        <v>0</v>
      </c>
      <c r="D2568" s="92">
        <f t="shared" si="394"/>
        <v>0</v>
      </c>
      <c r="E2568" s="92">
        <f t="shared" si="390"/>
        <v>0</v>
      </c>
      <c r="F2568" s="92">
        <f t="shared" si="395"/>
        <v>0</v>
      </c>
      <c r="G2568" s="92"/>
      <c r="H2568" s="233"/>
      <c r="I2568" s="233"/>
      <c r="J2568" s="233"/>
      <c r="K2568" s="233"/>
      <c r="L2568" s="233"/>
      <c r="M2568" s="233"/>
      <c r="O2568" s="138"/>
      <c r="P2568" s="138">
        <f t="shared" si="396"/>
        <v>2557</v>
      </c>
      <c r="Q2568" s="290">
        <f t="shared" si="397"/>
        <v>-11078600</v>
      </c>
      <c r="R2568" s="290">
        <f t="shared" si="398"/>
        <v>4350</v>
      </c>
      <c r="S2568" s="290">
        <f t="shared" si="399"/>
        <v>-11082950</v>
      </c>
      <c r="T2568" s="290">
        <f t="shared" si="391"/>
        <v>5200</v>
      </c>
      <c r="U2568" s="290">
        <f t="shared" si="392"/>
        <v>-11083800</v>
      </c>
      <c r="V2568" s="77"/>
      <c r="W2568" s="8"/>
      <c r="X2568" s="8"/>
    </row>
    <row r="2569" spans="3:24" x14ac:dyDescent="0.25">
      <c r="C2569" s="295">
        <f t="shared" si="393"/>
        <v>0</v>
      </c>
      <c r="D2569" s="92">
        <f t="shared" si="394"/>
        <v>0</v>
      </c>
      <c r="E2569" s="92">
        <f t="shared" si="390"/>
        <v>0</v>
      </c>
      <c r="F2569" s="92">
        <f t="shared" si="395"/>
        <v>0</v>
      </c>
      <c r="G2569" s="92"/>
      <c r="H2569" s="233"/>
      <c r="I2569" s="233"/>
      <c r="J2569" s="233"/>
      <c r="K2569" s="233"/>
      <c r="L2569" s="233"/>
      <c r="M2569" s="233"/>
      <c r="O2569" s="138"/>
      <c r="P2569" s="138">
        <f t="shared" si="396"/>
        <v>2558</v>
      </c>
      <c r="Q2569" s="290">
        <f t="shared" si="397"/>
        <v>-11082950</v>
      </c>
      <c r="R2569" s="290">
        <f t="shared" si="398"/>
        <v>4350</v>
      </c>
      <c r="S2569" s="290">
        <f t="shared" si="399"/>
        <v>-11087300</v>
      </c>
      <c r="T2569" s="290">
        <f t="shared" si="391"/>
        <v>5200</v>
      </c>
      <c r="U2569" s="290">
        <f t="shared" si="392"/>
        <v>-11088150</v>
      </c>
      <c r="V2569" s="77"/>
      <c r="W2569" s="8"/>
      <c r="X2569" s="8"/>
    </row>
    <row r="2570" spans="3:24" x14ac:dyDescent="0.25">
      <c r="C2570" s="295">
        <f t="shared" si="393"/>
        <v>0</v>
      </c>
      <c r="D2570" s="92">
        <f t="shared" si="394"/>
        <v>0</v>
      </c>
      <c r="E2570" s="92">
        <f t="shared" si="390"/>
        <v>0</v>
      </c>
      <c r="F2570" s="92">
        <f t="shared" si="395"/>
        <v>0</v>
      </c>
      <c r="G2570" s="92"/>
      <c r="H2570" s="233"/>
      <c r="I2570" s="233"/>
      <c r="J2570" s="233"/>
      <c r="K2570" s="233"/>
      <c r="L2570" s="233"/>
      <c r="M2570" s="233"/>
      <c r="O2570" s="138"/>
      <c r="P2570" s="138">
        <f t="shared" si="396"/>
        <v>2559</v>
      </c>
      <c r="Q2570" s="290">
        <f t="shared" si="397"/>
        <v>-11087300</v>
      </c>
      <c r="R2570" s="290">
        <f t="shared" si="398"/>
        <v>4350</v>
      </c>
      <c r="S2570" s="290">
        <f t="shared" si="399"/>
        <v>-11091650</v>
      </c>
      <c r="T2570" s="290">
        <f t="shared" si="391"/>
        <v>5200</v>
      </c>
      <c r="U2570" s="290">
        <f t="shared" si="392"/>
        <v>-11092500</v>
      </c>
      <c r="V2570" s="77"/>
      <c r="W2570" s="8"/>
      <c r="X2570" s="8"/>
    </row>
    <row r="2571" spans="3:24" x14ac:dyDescent="0.25">
      <c r="C2571" s="295">
        <f t="shared" si="393"/>
        <v>0</v>
      </c>
      <c r="D2571" s="92">
        <f t="shared" si="394"/>
        <v>0</v>
      </c>
      <c r="E2571" s="92">
        <f t="shared" si="390"/>
        <v>0</v>
      </c>
      <c r="F2571" s="92">
        <f t="shared" si="395"/>
        <v>0</v>
      </c>
      <c r="G2571" s="92"/>
      <c r="H2571" s="233"/>
      <c r="I2571" s="233"/>
      <c r="J2571" s="233"/>
      <c r="K2571" s="233"/>
      <c r="L2571" s="233"/>
      <c r="M2571" s="233"/>
      <c r="O2571" s="138"/>
      <c r="P2571" s="138">
        <f t="shared" si="396"/>
        <v>2560</v>
      </c>
      <c r="Q2571" s="290">
        <f t="shared" si="397"/>
        <v>-11091650</v>
      </c>
      <c r="R2571" s="290">
        <f t="shared" si="398"/>
        <v>4350</v>
      </c>
      <c r="S2571" s="290">
        <f t="shared" si="399"/>
        <v>-11096000</v>
      </c>
      <c r="T2571" s="290">
        <f t="shared" si="391"/>
        <v>5200</v>
      </c>
      <c r="U2571" s="290">
        <f t="shared" si="392"/>
        <v>-11096850</v>
      </c>
      <c r="V2571" s="77"/>
      <c r="W2571" s="8"/>
      <c r="X2571" s="8"/>
    </row>
    <row r="2572" spans="3:24" x14ac:dyDescent="0.25">
      <c r="C2572" s="295">
        <f t="shared" si="393"/>
        <v>0</v>
      </c>
      <c r="D2572" s="92">
        <f t="shared" si="394"/>
        <v>0</v>
      </c>
      <c r="E2572" s="92">
        <f t="shared" si="390"/>
        <v>0</v>
      </c>
      <c r="F2572" s="92">
        <f t="shared" si="395"/>
        <v>0</v>
      </c>
      <c r="G2572" s="92"/>
      <c r="H2572" s="233"/>
      <c r="I2572" s="233"/>
      <c r="J2572" s="233"/>
      <c r="K2572" s="233"/>
      <c r="L2572" s="233"/>
      <c r="M2572" s="233"/>
      <c r="O2572" s="138"/>
      <c r="P2572" s="138">
        <f t="shared" si="396"/>
        <v>2561</v>
      </c>
      <c r="Q2572" s="290">
        <f t="shared" si="397"/>
        <v>-11096000</v>
      </c>
      <c r="R2572" s="290">
        <f t="shared" si="398"/>
        <v>4350</v>
      </c>
      <c r="S2572" s="290">
        <f t="shared" si="399"/>
        <v>-11100350</v>
      </c>
      <c r="T2572" s="290">
        <f t="shared" si="391"/>
        <v>5200</v>
      </c>
      <c r="U2572" s="290">
        <f t="shared" si="392"/>
        <v>-11101200</v>
      </c>
      <c r="V2572" s="77"/>
      <c r="W2572" s="8"/>
      <c r="X2572" s="8"/>
    </row>
    <row r="2573" spans="3:24" x14ac:dyDescent="0.25">
      <c r="C2573" s="295">
        <f t="shared" si="393"/>
        <v>0</v>
      </c>
      <c r="D2573" s="92">
        <f t="shared" si="394"/>
        <v>0</v>
      </c>
      <c r="E2573" s="92">
        <f t="shared" ref="E2573:E2636" si="400">IF(U2573&lt;0,0,U2573)</f>
        <v>0</v>
      </c>
      <c r="F2573" s="92">
        <f t="shared" si="395"/>
        <v>0</v>
      </c>
      <c r="G2573" s="92"/>
      <c r="H2573" s="233"/>
      <c r="I2573" s="233"/>
      <c r="J2573" s="233"/>
      <c r="K2573" s="233"/>
      <c r="L2573" s="233"/>
      <c r="M2573" s="233"/>
      <c r="O2573" s="138"/>
      <c r="P2573" s="138">
        <f t="shared" si="396"/>
        <v>2562</v>
      </c>
      <c r="Q2573" s="290">
        <f t="shared" si="397"/>
        <v>-11100350</v>
      </c>
      <c r="R2573" s="290">
        <f t="shared" si="398"/>
        <v>4350</v>
      </c>
      <c r="S2573" s="290">
        <f t="shared" si="399"/>
        <v>-11104700</v>
      </c>
      <c r="T2573" s="290">
        <f t="shared" ref="T2573:T2636" si="401">IF(S2573&lt;$E$5,$E$5,S2573)</f>
        <v>5200</v>
      </c>
      <c r="U2573" s="290">
        <f t="shared" ref="U2573:U2636" si="402">+Q2573-T2573</f>
        <v>-11105550</v>
      </c>
      <c r="V2573" s="77"/>
      <c r="W2573" s="8"/>
      <c r="X2573" s="8"/>
    </row>
    <row r="2574" spans="3:24" x14ac:dyDescent="0.25">
      <c r="C2574" s="295">
        <f t="shared" ref="C2574:C2637" si="403">IF(U2574&lt;=0,0,P2574)</f>
        <v>0</v>
      </c>
      <c r="D2574" s="92">
        <f t="shared" ref="D2574:D2637" si="404">IF(U2574&lt;=0,0,F2573)</f>
        <v>0</v>
      </c>
      <c r="E2574" s="92">
        <f t="shared" si="400"/>
        <v>0</v>
      </c>
      <c r="F2574" s="92">
        <f t="shared" ref="F2574:F2637" si="405">+D2574-E2574</f>
        <v>0</v>
      </c>
      <c r="G2574" s="92"/>
      <c r="H2574" s="233"/>
      <c r="I2574" s="233"/>
      <c r="J2574" s="233"/>
      <c r="K2574" s="233"/>
      <c r="L2574" s="233"/>
      <c r="M2574" s="233"/>
      <c r="O2574" s="138"/>
      <c r="P2574" s="138">
        <f t="shared" ref="P2574:P2637" si="406">+P2573+1</f>
        <v>2563</v>
      </c>
      <c r="Q2574" s="290">
        <f t="shared" ref="Q2574:Q2637" si="407">+S2573</f>
        <v>-11104700</v>
      </c>
      <c r="R2574" s="290">
        <f t="shared" ref="R2574:R2637" si="408">+R2573</f>
        <v>4350</v>
      </c>
      <c r="S2574" s="290">
        <f t="shared" ref="S2574:S2637" si="409">+Q2574-R2574</f>
        <v>-11109050</v>
      </c>
      <c r="T2574" s="290">
        <f t="shared" si="401"/>
        <v>5200</v>
      </c>
      <c r="U2574" s="290">
        <f t="shared" si="402"/>
        <v>-11109900</v>
      </c>
      <c r="V2574" s="77"/>
      <c r="W2574" s="8"/>
      <c r="X2574" s="8"/>
    </row>
    <row r="2575" spans="3:24" x14ac:dyDescent="0.25">
      <c r="C2575" s="295">
        <f t="shared" si="403"/>
        <v>0</v>
      </c>
      <c r="D2575" s="92">
        <f t="shared" si="404"/>
        <v>0</v>
      </c>
      <c r="E2575" s="92">
        <f t="shared" si="400"/>
        <v>0</v>
      </c>
      <c r="F2575" s="92">
        <f t="shared" si="405"/>
        <v>0</v>
      </c>
      <c r="G2575" s="92"/>
      <c r="H2575" s="233"/>
      <c r="I2575" s="233"/>
      <c r="J2575" s="233"/>
      <c r="K2575" s="233"/>
      <c r="L2575" s="233"/>
      <c r="M2575" s="233"/>
      <c r="O2575" s="138"/>
      <c r="P2575" s="138">
        <f t="shared" si="406"/>
        <v>2564</v>
      </c>
      <c r="Q2575" s="290">
        <f t="shared" si="407"/>
        <v>-11109050</v>
      </c>
      <c r="R2575" s="290">
        <f t="shared" si="408"/>
        <v>4350</v>
      </c>
      <c r="S2575" s="290">
        <f t="shared" si="409"/>
        <v>-11113400</v>
      </c>
      <c r="T2575" s="290">
        <f t="shared" si="401"/>
        <v>5200</v>
      </c>
      <c r="U2575" s="290">
        <f t="shared" si="402"/>
        <v>-11114250</v>
      </c>
      <c r="V2575" s="77"/>
      <c r="W2575" s="8"/>
      <c r="X2575" s="8"/>
    </row>
    <row r="2576" spans="3:24" x14ac:dyDescent="0.25">
      <c r="C2576" s="295">
        <f t="shared" si="403"/>
        <v>0</v>
      </c>
      <c r="D2576" s="92">
        <f t="shared" si="404"/>
        <v>0</v>
      </c>
      <c r="E2576" s="92">
        <f t="shared" si="400"/>
        <v>0</v>
      </c>
      <c r="F2576" s="92">
        <f t="shared" si="405"/>
        <v>0</v>
      </c>
      <c r="G2576" s="92"/>
      <c r="H2576" s="233"/>
      <c r="I2576" s="233"/>
      <c r="J2576" s="233"/>
      <c r="K2576" s="233"/>
      <c r="L2576" s="233"/>
      <c r="M2576" s="233"/>
      <c r="O2576" s="138"/>
      <c r="P2576" s="138">
        <f t="shared" si="406"/>
        <v>2565</v>
      </c>
      <c r="Q2576" s="290">
        <f t="shared" si="407"/>
        <v>-11113400</v>
      </c>
      <c r="R2576" s="290">
        <f t="shared" si="408"/>
        <v>4350</v>
      </c>
      <c r="S2576" s="290">
        <f t="shared" si="409"/>
        <v>-11117750</v>
      </c>
      <c r="T2576" s="290">
        <f t="shared" si="401"/>
        <v>5200</v>
      </c>
      <c r="U2576" s="290">
        <f t="shared" si="402"/>
        <v>-11118600</v>
      </c>
      <c r="V2576" s="77"/>
      <c r="W2576" s="8"/>
      <c r="X2576" s="8"/>
    </row>
    <row r="2577" spans="3:24" x14ac:dyDescent="0.25">
      <c r="C2577" s="295">
        <f t="shared" si="403"/>
        <v>0</v>
      </c>
      <c r="D2577" s="92">
        <f t="shared" si="404"/>
        <v>0</v>
      </c>
      <c r="E2577" s="92">
        <f t="shared" si="400"/>
        <v>0</v>
      </c>
      <c r="F2577" s="92">
        <f t="shared" si="405"/>
        <v>0</v>
      </c>
      <c r="G2577" s="92"/>
      <c r="H2577" s="233"/>
      <c r="I2577" s="233"/>
      <c r="J2577" s="233"/>
      <c r="K2577" s="233"/>
      <c r="L2577" s="233"/>
      <c r="M2577" s="233"/>
      <c r="O2577" s="138"/>
      <c r="P2577" s="138">
        <f t="shared" si="406"/>
        <v>2566</v>
      </c>
      <c r="Q2577" s="290">
        <f t="shared" si="407"/>
        <v>-11117750</v>
      </c>
      <c r="R2577" s="290">
        <f t="shared" si="408"/>
        <v>4350</v>
      </c>
      <c r="S2577" s="290">
        <f t="shared" si="409"/>
        <v>-11122100</v>
      </c>
      <c r="T2577" s="290">
        <f t="shared" si="401"/>
        <v>5200</v>
      </c>
      <c r="U2577" s="290">
        <f t="shared" si="402"/>
        <v>-11122950</v>
      </c>
      <c r="V2577" s="77"/>
      <c r="W2577" s="8"/>
      <c r="X2577" s="8"/>
    </row>
    <row r="2578" spans="3:24" x14ac:dyDescent="0.25">
      <c r="C2578" s="295">
        <f t="shared" si="403"/>
        <v>0</v>
      </c>
      <c r="D2578" s="92">
        <f t="shared" si="404"/>
        <v>0</v>
      </c>
      <c r="E2578" s="92">
        <f t="shared" si="400"/>
        <v>0</v>
      </c>
      <c r="F2578" s="92">
        <f t="shared" si="405"/>
        <v>0</v>
      </c>
      <c r="G2578" s="92"/>
      <c r="H2578" s="233"/>
      <c r="I2578" s="233"/>
      <c r="J2578" s="233"/>
      <c r="K2578" s="233"/>
      <c r="L2578" s="233"/>
      <c r="M2578" s="233"/>
      <c r="O2578" s="138"/>
      <c r="P2578" s="138">
        <f t="shared" si="406"/>
        <v>2567</v>
      </c>
      <c r="Q2578" s="290">
        <f t="shared" si="407"/>
        <v>-11122100</v>
      </c>
      <c r="R2578" s="290">
        <f t="shared" si="408"/>
        <v>4350</v>
      </c>
      <c r="S2578" s="290">
        <f t="shared" si="409"/>
        <v>-11126450</v>
      </c>
      <c r="T2578" s="290">
        <f t="shared" si="401"/>
        <v>5200</v>
      </c>
      <c r="U2578" s="290">
        <f t="shared" si="402"/>
        <v>-11127300</v>
      </c>
      <c r="V2578" s="77"/>
      <c r="W2578" s="8"/>
      <c r="X2578" s="8"/>
    </row>
    <row r="2579" spans="3:24" x14ac:dyDescent="0.25">
      <c r="C2579" s="295">
        <f t="shared" si="403"/>
        <v>0</v>
      </c>
      <c r="D2579" s="92">
        <f t="shared" si="404"/>
        <v>0</v>
      </c>
      <c r="E2579" s="92">
        <f t="shared" si="400"/>
        <v>0</v>
      </c>
      <c r="F2579" s="92">
        <f t="shared" si="405"/>
        <v>0</v>
      </c>
      <c r="G2579" s="92"/>
      <c r="H2579" s="233"/>
      <c r="I2579" s="233"/>
      <c r="J2579" s="233"/>
      <c r="K2579" s="233"/>
      <c r="L2579" s="233"/>
      <c r="M2579" s="233"/>
      <c r="O2579" s="138"/>
      <c r="P2579" s="138">
        <f t="shared" si="406"/>
        <v>2568</v>
      </c>
      <c r="Q2579" s="290">
        <f t="shared" si="407"/>
        <v>-11126450</v>
      </c>
      <c r="R2579" s="290">
        <f t="shared" si="408"/>
        <v>4350</v>
      </c>
      <c r="S2579" s="290">
        <f t="shared" si="409"/>
        <v>-11130800</v>
      </c>
      <c r="T2579" s="290">
        <f t="shared" si="401"/>
        <v>5200</v>
      </c>
      <c r="U2579" s="290">
        <f t="shared" si="402"/>
        <v>-11131650</v>
      </c>
      <c r="V2579" s="77"/>
      <c r="W2579" s="8"/>
      <c r="X2579" s="8"/>
    </row>
    <row r="2580" spans="3:24" x14ac:dyDescent="0.25">
      <c r="C2580" s="295">
        <f t="shared" si="403"/>
        <v>0</v>
      </c>
      <c r="D2580" s="92">
        <f t="shared" si="404"/>
        <v>0</v>
      </c>
      <c r="E2580" s="92">
        <f t="shared" si="400"/>
        <v>0</v>
      </c>
      <c r="F2580" s="92">
        <f t="shared" si="405"/>
        <v>0</v>
      </c>
      <c r="G2580" s="92"/>
      <c r="H2580" s="233"/>
      <c r="I2580" s="233"/>
      <c r="J2580" s="233"/>
      <c r="K2580" s="233"/>
      <c r="L2580" s="233"/>
      <c r="M2580" s="233"/>
      <c r="O2580" s="138"/>
      <c r="P2580" s="138">
        <f t="shared" si="406"/>
        <v>2569</v>
      </c>
      <c r="Q2580" s="290">
        <f t="shared" si="407"/>
        <v>-11130800</v>
      </c>
      <c r="R2580" s="290">
        <f t="shared" si="408"/>
        <v>4350</v>
      </c>
      <c r="S2580" s="290">
        <f t="shared" si="409"/>
        <v>-11135150</v>
      </c>
      <c r="T2580" s="290">
        <f t="shared" si="401"/>
        <v>5200</v>
      </c>
      <c r="U2580" s="290">
        <f t="shared" si="402"/>
        <v>-11136000</v>
      </c>
      <c r="V2580" s="77"/>
      <c r="W2580" s="8"/>
      <c r="X2580" s="8"/>
    </row>
    <row r="2581" spans="3:24" x14ac:dyDescent="0.25">
      <c r="C2581" s="295">
        <f t="shared" si="403"/>
        <v>0</v>
      </c>
      <c r="D2581" s="92">
        <f t="shared" si="404"/>
        <v>0</v>
      </c>
      <c r="E2581" s="92">
        <f t="shared" si="400"/>
        <v>0</v>
      </c>
      <c r="F2581" s="92">
        <f t="shared" si="405"/>
        <v>0</v>
      </c>
      <c r="G2581" s="92"/>
      <c r="H2581" s="233"/>
      <c r="I2581" s="233"/>
      <c r="J2581" s="233"/>
      <c r="K2581" s="233"/>
      <c r="L2581" s="233"/>
      <c r="M2581" s="233"/>
      <c r="O2581" s="138"/>
      <c r="P2581" s="138">
        <f t="shared" si="406"/>
        <v>2570</v>
      </c>
      <c r="Q2581" s="290">
        <f t="shared" si="407"/>
        <v>-11135150</v>
      </c>
      <c r="R2581" s="290">
        <f t="shared" si="408"/>
        <v>4350</v>
      </c>
      <c r="S2581" s="290">
        <f t="shared" si="409"/>
        <v>-11139500</v>
      </c>
      <c r="T2581" s="290">
        <f t="shared" si="401"/>
        <v>5200</v>
      </c>
      <c r="U2581" s="290">
        <f t="shared" si="402"/>
        <v>-11140350</v>
      </c>
      <c r="V2581" s="77"/>
      <c r="W2581" s="8"/>
      <c r="X2581" s="8"/>
    </row>
    <row r="2582" spans="3:24" x14ac:dyDescent="0.25">
      <c r="C2582" s="295">
        <f t="shared" si="403"/>
        <v>0</v>
      </c>
      <c r="D2582" s="92">
        <f t="shared" si="404"/>
        <v>0</v>
      </c>
      <c r="E2582" s="92">
        <f t="shared" si="400"/>
        <v>0</v>
      </c>
      <c r="F2582" s="92">
        <f t="shared" si="405"/>
        <v>0</v>
      </c>
      <c r="G2582" s="92"/>
      <c r="H2582" s="233"/>
      <c r="I2582" s="233"/>
      <c r="J2582" s="233"/>
      <c r="K2582" s="233"/>
      <c r="L2582" s="233"/>
      <c r="M2582" s="233"/>
      <c r="O2582" s="138"/>
      <c r="P2582" s="138">
        <f t="shared" si="406"/>
        <v>2571</v>
      </c>
      <c r="Q2582" s="290">
        <f t="shared" si="407"/>
        <v>-11139500</v>
      </c>
      <c r="R2582" s="290">
        <f t="shared" si="408"/>
        <v>4350</v>
      </c>
      <c r="S2582" s="290">
        <f t="shared" si="409"/>
        <v>-11143850</v>
      </c>
      <c r="T2582" s="290">
        <f t="shared" si="401"/>
        <v>5200</v>
      </c>
      <c r="U2582" s="290">
        <f t="shared" si="402"/>
        <v>-11144700</v>
      </c>
      <c r="V2582" s="77"/>
      <c r="W2582" s="8"/>
      <c r="X2582" s="8"/>
    </row>
    <row r="2583" spans="3:24" x14ac:dyDescent="0.25">
      <c r="C2583" s="295">
        <f t="shared" si="403"/>
        <v>0</v>
      </c>
      <c r="D2583" s="92">
        <f t="shared" si="404"/>
        <v>0</v>
      </c>
      <c r="E2583" s="92">
        <f t="shared" si="400"/>
        <v>0</v>
      </c>
      <c r="F2583" s="92">
        <f t="shared" si="405"/>
        <v>0</v>
      </c>
      <c r="G2583" s="92"/>
      <c r="H2583" s="233"/>
      <c r="I2583" s="233"/>
      <c r="J2583" s="233"/>
      <c r="K2583" s="233"/>
      <c r="L2583" s="233"/>
      <c r="M2583" s="233"/>
      <c r="O2583" s="138"/>
      <c r="P2583" s="138">
        <f t="shared" si="406"/>
        <v>2572</v>
      </c>
      <c r="Q2583" s="290">
        <f t="shared" si="407"/>
        <v>-11143850</v>
      </c>
      <c r="R2583" s="290">
        <f t="shared" si="408"/>
        <v>4350</v>
      </c>
      <c r="S2583" s="290">
        <f t="shared" si="409"/>
        <v>-11148200</v>
      </c>
      <c r="T2583" s="290">
        <f t="shared" si="401"/>
        <v>5200</v>
      </c>
      <c r="U2583" s="290">
        <f t="shared" si="402"/>
        <v>-11149050</v>
      </c>
      <c r="V2583" s="77"/>
      <c r="W2583" s="8"/>
      <c r="X2583" s="8"/>
    </row>
    <row r="2584" spans="3:24" x14ac:dyDescent="0.25">
      <c r="C2584" s="295">
        <f t="shared" si="403"/>
        <v>0</v>
      </c>
      <c r="D2584" s="92">
        <f t="shared" si="404"/>
        <v>0</v>
      </c>
      <c r="E2584" s="92">
        <f t="shared" si="400"/>
        <v>0</v>
      </c>
      <c r="F2584" s="92">
        <f t="shared" si="405"/>
        <v>0</v>
      </c>
      <c r="G2584" s="92"/>
      <c r="H2584" s="233"/>
      <c r="I2584" s="233"/>
      <c r="J2584" s="233"/>
      <c r="K2584" s="233"/>
      <c r="L2584" s="233"/>
      <c r="M2584" s="233"/>
      <c r="O2584" s="138"/>
      <c r="P2584" s="138">
        <f t="shared" si="406"/>
        <v>2573</v>
      </c>
      <c r="Q2584" s="290">
        <f t="shared" si="407"/>
        <v>-11148200</v>
      </c>
      <c r="R2584" s="290">
        <f t="shared" si="408"/>
        <v>4350</v>
      </c>
      <c r="S2584" s="290">
        <f t="shared" si="409"/>
        <v>-11152550</v>
      </c>
      <c r="T2584" s="290">
        <f t="shared" si="401"/>
        <v>5200</v>
      </c>
      <c r="U2584" s="290">
        <f t="shared" si="402"/>
        <v>-11153400</v>
      </c>
      <c r="V2584" s="77"/>
      <c r="W2584" s="8"/>
      <c r="X2584" s="8"/>
    </row>
    <row r="2585" spans="3:24" x14ac:dyDescent="0.25">
      <c r="C2585" s="295">
        <f t="shared" si="403"/>
        <v>0</v>
      </c>
      <c r="D2585" s="92">
        <f t="shared" si="404"/>
        <v>0</v>
      </c>
      <c r="E2585" s="92">
        <f t="shared" si="400"/>
        <v>0</v>
      </c>
      <c r="F2585" s="92">
        <f t="shared" si="405"/>
        <v>0</v>
      </c>
      <c r="G2585" s="92"/>
      <c r="H2585" s="233"/>
      <c r="I2585" s="233"/>
      <c r="J2585" s="233"/>
      <c r="K2585" s="233"/>
      <c r="L2585" s="233"/>
      <c r="M2585" s="233"/>
      <c r="O2585" s="138"/>
      <c r="P2585" s="138">
        <f t="shared" si="406"/>
        <v>2574</v>
      </c>
      <c r="Q2585" s="290">
        <f t="shared" si="407"/>
        <v>-11152550</v>
      </c>
      <c r="R2585" s="290">
        <f t="shared" si="408"/>
        <v>4350</v>
      </c>
      <c r="S2585" s="290">
        <f t="shared" si="409"/>
        <v>-11156900</v>
      </c>
      <c r="T2585" s="290">
        <f t="shared" si="401"/>
        <v>5200</v>
      </c>
      <c r="U2585" s="290">
        <f t="shared" si="402"/>
        <v>-11157750</v>
      </c>
      <c r="V2585" s="77"/>
      <c r="W2585" s="8"/>
      <c r="X2585" s="8"/>
    </row>
    <row r="2586" spans="3:24" x14ac:dyDescent="0.25">
      <c r="C2586" s="295">
        <f t="shared" si="403"/>
        <v>0</v>
      </c>
      <c r="D2586" s="92">
        <f t="shared" si="404"/>
        <v>0</v>
      </c>
      <c r="E2586" s="92">
        <f t="shared" si="400"/>
        <v>0</v>
      </c>
      <c r="F2586" s="92">
        <f t="shared" si="405"/>
        <v>0</v>
      </c>
      <c r="G2586" s="92"/>
      <c r="H2586" s="233"/>
      <c r="I2586" s="233"/>
      <c r="J2586" s="233"/>
      <c r="K2586" s="233"/>
      <c r="L2586" s="233"/>
      <c r="M2586" s="233"/>
      <c r="O2586" s="138"/>
      <c r="P2586" s="138">
        <f t="shared" si="406"/>
        <v>2575</v>
      </c>
      <c r="Q2586" s="290">
        <f t="shared" si="407"/>
        <v>-11156900</v>
      </c>
      <c r="R2586" s="290">
        <f t="shared" si="408"/>
        <v>4350</v>
      </c>
      <c r="S2586" s="290">
        <f t="shared" si="409"/>
        <v>-11161250</v>
      </c>
      <c r="T2586" s="290">
        <f t="shared" si="401"/>
        <v>5200</v>
      </c>
      <c r="U2586" s="290">
        <f t="shared" si="402"/>
        <v>-11162100</v>
      </c>
      <c r="V2586" s="77"/>
      <c r="W2586" s="8"/>
      <c r="X2586" s="8"/>
    </row>
    <row r="2587" spans="3:24" x14ac:dyDescent="0.25">
      <c r="C2587" s="295">
        <f t="shared" si="403"/>
        <v>0</v>
      </c>
      <c r="D2587" s="92">
        <f t="shared" si="404"/>
        <v>0</v>
      </c>
      <c r="E2587" s="92">
        <f t="shared" si="400"/>
        <v>0</v>
      </c>
      <c r="F2587" s="92">
        <f t="shared" si="405"/>
        <v>0</v>
      </c>
      <c r="G2587" s="92"/>
      <c r="H2587" s="233"/>
      <c r="I2587" s="233"/>
      <c r="J2587" s="233"/>
      <c r="K2587" s="233"/>
      <c r="L2587" s="233"/>
      <c r="M2587" s="233"/>
      <c r="O2587" s="138"/>
      <c r="P2587" s="138">
        <f t="shared" si="406"/>
        <v>2576</v>
      </c>
      <c r="Q2587" s="290">
        <f t="shared" si="407"/>
        <v>-11161250</v>
      </c>
      <c r="R2587" s="290">
        <f t="shared" si="408"/>
        <v>4350</v>
      </c>
      <c r="S2587" s="290">
        <f t="shared" si="409"/>
        <v>-11165600</v>
      </c>
      <c r="T2587" s="290">
        <f t="shared" si="401"/>
        <v>5200</v>
      </c>
      <c r="U2587" s="290">
        <f t="shared" si="402"/>
        <v>-11166450</v>
      </c>
      <c r="V2587" s="77"/>
      <c r="W2587" s="8"/>
      <c r="X2587" s="8"/>
    </row>
    <row r="2588" spans="3:24" x14ac:dyDescent="0.25">
      <c r="C2588" s="295">
        <f t="shared" si="403"/>
        <v>0</v>
      </c>
      <c r="D2588" s="92">
        <f t="shared" si="404"/>
        <v>0</v>
      </c>
      <c r="E2588" s="92">
        <f t="shared" si="400"/>
        <v>0</v>
      </c>
      <c r="F2588" s="92">
        <f t="shared" si="405"/>
        <v>0</v>
      </c>
      <c r="G2588" s="92"/>
      <c r="H2588" s="233"/>
      <c r="I2588" s="233"/>
      <c r="J2588" s="233"/>
      <c r="K2588" s="233"/>
      <c r="L2588" s="233"/>
      <c r="M2588" s="233"/>
      <c r="O2588" s="138"/>
      <c r="P2588" s="138">
        <f t="shared" si="406"/>
        <v>2577</v>
      </c>
      <c r="Q2588" s="290">
        <f t="shared" si="407"/>
        <v>-11165600</v>
      </c>
      <c r="R2588" s="290">
        <f t="shared" si="408"/>
        <v>4350</v>
      </c>
      <c r="S2588" s="290">
        <f t="shared" si="409"/>
        <v>-11169950</v>
      </c>
      <c r="T2588" s="290">
        <f t="shared" si="401"/>
        <v>5200</v>
      </c>
      <c r="U2588" s="290">
        <f t="shared" si="402"/>
        <v>-11170800</v>
      </c>
      <c r="V2588" s="77"/>
      <c r="W2588" s="8"/>
      <c r="X2588" s="8"/>
    </row>
    <row r="2589" spans="3:24" x14ac:dyDescent="0.25">
      <c r="C2589" s="295">
        <f t="shared" si="403"/>
        <v>0</v>
      </c>
      <c r="D2589" s="92">
        <f t="shared" si="404"/>
        <v>0</v>
      </c>
      <c r="E2589" s="92">
        <f t="shared" si="400"/>
        <v>0</v>
      </c>
      <c r="F2589" s="92">
        <f t="shared" si="405"/>
        <v>0</v>
      </c>
      <c r="G2589" s="92"/>
      <c r="H2589" s="233"/>
      <c r="I2589" s="233"/>
      <c r="J2589" s="233"/>
      <c r="K2589" s="233"/>
      <c r="L2589" s="233"/>
      <c r="M2589" s="233"/>
      <c r="O2589" s="138"/>
      <c r="P2589" s="138">
        <f t="shared" si="406"/>
        <v>2578</v>
      </c>
      <c r="Q2589" s="290">
        <f t="shared" si="407"/>
        <v>-11169950</v>
      </c>
      <c r="R2589" s="290">
        <f t="shared" si="408"/>
        <v>4350</v>
      </c>
      <c r="S2589" s="290">
        <f t="shared" si="409"/>
        <v>-11174300</v>
      </c>
      <c r="T2589" s="290">
        <f t="shared" si="401"/>
        <v>5200</v>
      </c>
      <c r="U2589" s="290">
        <f t="shared" si="402"/>
        <v>-11175150</v>
      </c>
      <c r="V2589" s="77"/>
      <c r="W2589" s="8"/>
      <c r="X2589" s="8"/>
    </row>
    <row r="2590" spans="3:24" x14ac:dyDescent="0.25">
      <c r="C2590" s="295">
        <f t="shared" si="403"/>
        <v>0</v>
      </c>
      <c r="D2590" s="92">
        <f t="shared" si="404"/>
        <v>0</v>
      </c>
      <c r="E2590" s="92">
        <f t="shared" si="400"/>
        <v>0</v>
      </c>
      <c r="F2590" s="92">
        <f t="shared" si="405"/>
        <v>0</v>
      </c>
      <c r="G2590" s="92"/>
      <c r="H2590" s="233"/>
      <c r="I2590" s="233"/>
      <c r="J2590" s="233"/>
      <c r="K2590" s="233"/>
      <c r="L2590" s="233"/>
      <c r="M2590" s="233"/>
      <c r="O2590" s="138"/>
      <c r="P2590" s="138">
        <f t="shared" si="406"/>
        <v>2579</v>
      </c>
      <c r="Q2590" s="290">
        <f t="shared" si="407"/>
        <v>-11174300</v>
      </c>
      <c r="R2590" s="290">
        <f t="shared" si="408"/>
        <v>4350</v>
      </c>
      <c r="S2590" s="290">
        <f t="shared" si="409"/>
        <v>-11178650</v>
      </c>
      <c r="T2590" s="290">
        <f t="shared" si="401"/>
        <v>5200</v>
      </c>
      <c r="U2590" s="290">
        <f t="shared" si="402"/>
        <v>-11179500</v>
      </c>
      <c r="V2590" s="77"/>
      <c r="W2590" s="8"/>
      <c r="X2590" s="8"/>
    </row>
    <row r="2591" spans="3:24" x14ac:dyDescent="0.25">
      <c r="C2591" s="295">
        <f t="shared" si="403"/>
        <v>0</v>
      </c>
      <c r="D2591" s="92">
        <f t="shared" si="404"/>
        <v>0</v>
      </c>
      <c r="E2591" s="92">
        <f t="shared" si="400"/>
        <v>0</v>
      </c>
      <c r="F2591" s="92">
        <f t="shared" si="405"/>
        <v>0</v>
      </c>
      <c r="G2591" s="92"/>
      <c r="H2591" s="233"/>
      <c r="I2591" s="233"/>
      <c r="J2591" s="233"/>
      <c r="K2591" s="233"/>
      <c r="L2591" s="233"/>
      <c r="M2591" s="233"/>
      <c r="O2591" s="138"/>
      <c r="P2591" s="138">
        <f t="shared" si="406"/>
        <v>2580</v>
      </c>
      <c r="Q2591" s="290">
        <f t="shared" si="407"/>
        <v>-11178650</v>
      </c>
      <c r="R2591" s="290">
        <f t="shared" si="408"/>
        <v>4350</v>
      </c>
      <c r="S2591" s="290">
        <f t="shared" si="409"/>
        <v>-11183000</v>
      </c>
      <c r="T2591" s="290">
        <f t="shared" si="401"/>
        <v>5200</v>
      </c>
      <c r="U2591" s="290">
        <f t="shared" si="402"/>
        <v>-11183850</v>
      </c>
      <c r="V2591" s="77"/>
      <c r="W2591" s="8"/>
      <c r="X2591" s="8"/>
    </row>
    <row r="2592" spans="3:24" x14ac:dyDescent="0.25">
      <c r="C2592" s="295">
        <f t="shared" si="403"/>
        <v>0</v>
      </c>
      <c r="D2592" s="92">
        <f t="shared" si="404"/>
        <v>0</v>
      </c>
      <c r="E2592" s="92">
        <f t="shared" si="400"/>
        <v>0</v>
      </c>
      <c r="F2592" s="92">
        <f t="shared" si="405"/>
        <v>0</v>
      </c>
      <c r="G2592" s="92"/>
      <c r="H2592" s="233"/>
      <c r="I2592" s="233"/>
      <c r="J2592" s="233"/>
      <c r="K2592" s="233"/>
      <c r="L2592" s="233"/>
      <c r="M2592" s="233"/>
      <c r="O2592" s="138"/>
      <c r="P2592" s="138">
        <f t="shared" si="406"/>
        <v>2581</v>
      </c>
      <c r="Q2592" s="290">
        <f t="shared" si="407"/>
        <v>-11183000</v>
      </c>
      <c r="R2592" s="290">
        <f t="shared" si="408"/>
        <v>4350</v>
      </c>
      <c r="S2592" s="290">
        <f t="shared" si="409"/>
        <v>-11187350</v>
      </c>
      <c r="T2592" s="290">
        <f t="shared" si="401"/>
        <v>5200</v>
      </c>
      <c r="U2592" s="290">
        <f t="shared" si="402"/>
        <v>-11188200</v>
      </c>
      <c r="V2592" s="77"/>
      <c r="W2592" s="8"/>
      <c r="X2592" s="8"/>
    </row>
    <row r="2593" spans="3:24" x14ac:dyDescent="0.25">
      <c r="C2593" s="295">
        <f t="shared" si="403"/>
        <v>0</v>
      </c>
      <c r="D2593" s="92">
        <f t="shared" si="404"/>
        <v>0</v>
      </c>
      <c r="E2593" s="92">
        <f t="shared" si="400"/>
        <v>0</v>
      </c>
      <c r="F2593" s="92">
        <f t="shared" si="405"/>
        <v>0</v>
      </c>
      <c r="G2593" s="92"/>
      <c r="H2593" s="233"/>
      <c r="I2593" s="233"/>
      <c r="J2593" s="233"/>
      <c r="K2593" s="233"/>
      <c r="L2593" s="233"/>
      <c r="M2593" s="233"/>
      <c r="O2593" s="138"/>
      <c r="P2593" s="138">
        <f t="shared" si="406"/>
        <v>2582</v>
      </c>
      <c r="Q2593" s="290">
        <f t="shared" si="407"/>
        <v>-11187350</v>
      </c>
      <c r="R2593" s="290">
        <f t="shared" si="408"/>
        <v>4350</v>
      </c>
      <c r="S2593" s="290">
        <f t="shared" si="409"/>
        <v>-11191700</v>
      </c>
      <c r="T2593" s="290">
        <f t="shared" si="401"/>
        <v>5200</v>
      </c>
      <c r="U2593" s="290">
        <f t="shared" si="402"/>
        <v>-11192550</v>
      </c>
      <c r="V2593" s="77"/>
      <c r="W2593" s="8"/>
      <c r="X2593" s="8"/>
    </row>
    <row r="2594" spans="3:24" x14ac:dyDescent="0.25">
      <c r="C2594" s="295">
        <f t="shared" si="403"/>
        <v>0</v>
      </c>
      <c r="D2594" s="92">
        <f t="shared" si="404"/>
        <v>0</v>
      </c>
      <c r="E2594" s="92">
        <f t="shared" si="400"/>
        <v>0</v>
      </c>
      <c r="F2594" s="92">
        <f t="shared" si="405"/>
        <v>0</v>
      </c>
      <c r="G2594" s="92"/>
      <c r="H2594" s="233"/>
      <c r="I2594" s="233"/>
      <c r="J2594" s="233"/>
      <c r="K2594" s="233"/>
      <c r="L2594" s="233"/>
      <c r="M2594" s="233"/>
      <c r="O2594" s="138"/>
      <c r="P2594" s="138">
        <f t="shared" si="406"/>
        <v>2583</v>
      </c>
      <c r="Q2594" s="290">
        <f t="shared" si="407"/>
        <v>-11191700</v>
      </c>
      <c r="R2594" s="290">
        <f t="shared" si="408"/>
        <v>4350</v>
      </c>
      <c r="S2594" s="290">
        <f t="shared" si="409"/>
        <v>-11196050</v>
      </c>
      <c r="T2594" s="290">
        <f t="shared" si="401"/>
        <v>5200</v>
      </c>
      <c r="U2594" s="290">
        <f t="shared" si="402"/>
        <v>-11196900</v>
      </c>
      <c r="V2594" s="77"/>
      <c r="W2594" s="8"/>
      <c r="X2594" s="8"/>
    </row>
    <row r="2595" spans="3:24" x14ac:dyDescent="0.25">
      <c r="C2595" s="295">
        <f t="shared" si="403"/>
        <v>0</v>
      </c>
      <c r="D2595" s="92">
        <f t="shared" si="404"/>
        <v>0</v>
      </c>
      <c r="E2595" s="92">
        <f t="shared" si="400"/>
        <v>0</v>
      </c>
      <c r="F2595" s="92">
        <f t="shared" si="405"/>
        <v>0</v>
      </c>
      <c r="G2595" s="92"/>
      <c r="H2595" s="233"/>
      <c r="I2595" s="233"/>
      <c r="J2595" s="233"/>
      <c r="K2595" s="233"/>
      <c r="L2595" s="233"/>
      <c r="M2595" s="233"/>
      <c r="O2595" s="138"/>
      <c r="P2595" s="138">
        <f t="shared" si="406"/>
        <v>2584</v>
      </c>
      <c r="Q2595" s="290">
        <f t="shared" si="407"/>
        <v>-11196050</v>
      </c>
      <c r="R2595" s="290">
        <f t="shared" si="408"/>
        <v>4350</v>
      </c>
      <c r="S2595" s="290">
        <f t="shared" si="409"/>
        <v>-11200400</v>
      </c>
      <c r="T2595" s="290">
        <f t="shared" si="401"/>
        <v>5200</v>
      </c>
      <c r="U2595" s="290">
        <f t="shared" si="402"/>
        <v>-11201250</v>
      </c>
      <c r="V2595" s="77"/>
      <c r="W2595" s="8"/>
      <c r="X2595" s="8"/>
    </row>
    <row r="2596" spans="3:24" x14ac:dyDescent="0.25">
      <c r="C2596" s="295">
        <f t="shared" si="403"/>
        <v>0</v>
      </c>
      <c r="D2596" s="92">
        <f t="shared" si="404"/>
        <v>0</v>
      </c>
      <c r="E2596" s="92">
        <f t="shared" si="400"/>
        <v>0</v>
      </c>
      <c r="F2596" s="92">
        <f t="shared" si="405"/>
        <v>0</v>
      </c>
      <c r="G2596" s="92"/>
      <c r="H2596" s="233"/>
      <c r="I2596" s="233"/>
      <c r="J2596" s="233"/>
      <c r="K2596" s="233"/>
      <c r="L2596" s="233"/>
      <c r="M2596" s="233"/>
      <c r="O2596" s="138"/>
      <c r="P2596" s="138">
        <f t="shared" si="406"/>
        <v>2585</v>
      </c>
      <c r="Q2596" s="290">
        <f t="shared" si="407"/>
        <v>-11200400</v>
      </c>
      <c r="R2596" s="290">
        <f t="shared" si="408"/>
        <v>4350</v>
      </c>
      <c r="S2596" s="290">
        <f t="shared" si="409"/>
        <v>-11204750</v>
      </c>
      <c r="T2596" s="290">
        <f t="shared" si="401"/>
        <v>5200</v>
      </c>
      <c r="U2596" s="290">
        <f t="shared" si="402"/>
        <v>-11205600</v>
      </c>
      <c r="V2596" s="77"/>
      <c r="W2596" s="8"/>
      <c r="X2596" s="8"/>
    </row>
    <row r="2597" spans="3:24" x14ac:dyDescent="0.25">
      <c r="C2597" s="295">
        <f t="shared" si="403"/>
        <v>0</v>
      </c>
      <c r="D2597" s="92">
        <f t="shared" si="404"/>
        <v>0</v>
      </c>
      <c r="E2597" s="92">
        <f t="shared" si="400"/>
        <v>0</v>
      </c>
      <c r="F2597" s="92">
        <f t="shared" si="405"/>
        <v>0</v>
      </c>
      <c r="G2597" s="92"/>
      <c r="H2597" s="233"/>
      <c r="I2597" s="233"/>
      <c r="J2597" s="233"/>
      <c r="K2597" s="233"/>
      <c r="L2597" s="233"/>
      <c r="M2597" s="233"/>
      <c r="O2597" s="138"/>
      <c r="P2597" s="138">
        <f t="shared" si="406"/>
        <v>2586</v>
      </c>
      <c r="Q2597" s="290">
        <f t="shared" si="407"/>
        <v>-11204750</v>
      </c>
      <c r="R2597" s="290">
        <f t="shared" si="408"/>
        <v>4350</v>
      </c>
      <c r="S2597" s="290">
        <f t="shared" si="409"/>
        <v>-11209100</v>
      </c>
      <c r="T2597" s="290">
        <f t="shared" si="401"/>
        <v>5200</v>
      </c>
      <c r="U2597" s="290">
        <f t="shared" si="402"/>
        <v>-11209950</v>
      </c>
      <c r="V2597" s="77"/>
      <c r="W2597" s="8"/>
      <c r="X2597" s="8"/>
    </row>
    <row r="2598" spans="3:24" x14ac:dyDescent="0.25">
      <c r="C2598" s="295">
        <f t="shared" si="403"/>
        <v>0</v>
      </c>
      <c r="D2598" s="92">
        <f t="shared" si="404"/>
        <v>0</v>
      </c>
      <c r="E2598" s="92">
        <f t="shared" si="400"/>
        <v>0</v>
      </c>
      <c r="F2598" s="92">
        <f t="shared" si="405"/>
        <v>0</v>
      </c>
      <c r="G2598" s="92"/>
      <c r="H2598" s="233"/>
      <c r="I2598" s="233"/>
      <c r="J2598" s="233"/>
      <c r="K2598" s="233"/>
      <c r="L2598" s="233"/>
      <c r="M2598" s="233"/>
      <c r="O2598" s="138"/>
      <c r="P2598" s="138">
        <f t="shared" si="406"/>
        <v>2587</v>
      </c>
      <c r="Q2598" s="290">
        <f t="shared" si="407"/>
        <v>-11209100</v>
      </c>
      <c r="R2598" s="290">
        <f t="shared" si="408"/>
        <v>4350</v>
      </c>
      <c r="S2598" s="290">
        <f t="shared" si="409"/>
        <v>-11213450</v>
      </c>
      <c r="T2598" s="290">
        <f t="shared" si="401"/>
        <v>5200</v>
      </c>
      <c r="U2598" s="290">
        <f t="shared" si="402"/>
        <v>-11214300</v>
      </c>
      <c r="V2598" s="77"/>
      <c r="W2598" s="8"/>
      <c r="X2598" s="8"/>
    </row>
    <row r="2599" spans="3:24" x14ac:dyDescent="0.25">
      <c r="C2599" s="295">
        <f t="shared" si="403"/>
        <v>0</v>
      </c>
      <c r="D2599" s="92">
        <f t="shared" si="404"/>
        <v>0</v>
      </c>
      <c r="E2599" s="92">
        <f t="shared" si="400"/>
        <v>0</v>
      </c>
      <c r="F2599" s="92">
        <f t="shared" si="405"/>
        <v>0</v>
      </c>
      <c r="G2599" s="92"/>
      <c r="H2599" s="233"/>
      <c r="I2599" s="233"/>
      <c r="J2599" s="233"/>
      <c r="K2599" s="233"/>
      <c r="L2599" s="233"/>
      <c r="M2599" s="233"/>
      <c r="O2599" s="138"/>
      <c r="P2599" s="138">
        <f t="shared" si="406"/>
        <v>2588</v>
      </c>
      <c r="Q2599" s="290">
        <f t="shared" si="407"/>
        <v>-11213450</v>
      </c>
      <c r="R2599" s="290">
        <f t="shared" si="408"/>
        <v>4350</v>
      </c>
      <c r="S2599" s="290">
        <f t="shared" si="409"/>
        <v>-11217800</v>
      </c>
      <c r="T2599" s="290">
        <f t="shared" si="401"/>
        <v>5200</v>
      </c>
      <c r="U2599" s="290">
        <f t="shared" si="402"/>
        <v>-11218650</v>
      </c>
      <c r="V2599" s="77"/>
      <c r="W2599" s="8"/>
      <c r="X2599" s="8"/>
    </row>
    <row r="2600" spans="3:24" x14ac:dyDescent="0.25">
      <c r="C2600" s="295">
        <f t="shared" si="403"/>
        <v>0</v>
      </c>
      <c r="D2600" s="92">
        <f t="shared" si="404"/>
        <v>0</v>
      </c>
      <c r="E2600" s="92">
        <f t="shared" si="400"/>
        <v>0</v>
      </c>
      <c r="F2600" s="92">
        <f t="shared" si="405"/>
        <v>0</v>
      </c>
      <c r="G2600" s="92"/>
      <c r="H2600" s="233"/>
      <c r="I2600" s="233"/>
      <c r="J2600" s="233"/>
      <c r="K2600" s="233"/>
      <c r="L2600" s="233"/>
      <c r="M2600" s="233"/>
      <c r="O2600" s="138"/>
      <c r="P2600" s="138">
        <f t="shared" si="406"/>
        <v>2589</v>
      </c>
      <c r="Q2600" s="290">
        <f t="shared" si="407"/>
        <v>-11217800</v>
      </c>
      <c r="R2600" s="290">
        <f t="shared" si="408"/>
        <v>4350</v>
      </c>
      <c r="S2600" s="290">
        <f t="shared" si="409"/>
        <v>-11222150</v>
      </c>
      <c r="T2600" s="290">
        <f t="shared" si="401"/>
        <v>5200</v>
      </c>
      <c r="U2600" s="290">
        <f t="shared" si="402"/>
        <v>-11223000</v>
      </c>
      <c r="V2600" s="77"/>
      <c r="W2600" s="8"/>
      <c r="X2600" s="8"/>
    </row>
    <row r="2601" spans="3:24" x14ac:dyDescent="0.25">
      <c r="C2601" s="295">
        <f t="shared" si="403"/>
        <v>0</v>
      </c>
      <c r="D2601" s="92">
        <f t="shared" si="404"/>
        <v>0</v>
      </c>
      <c r="E2601" s="92">
        <f t="shared" si="400"/>
        <v>0</v>
      </c>
      <c r="F2601" s="92">
        <f t="shared" si="405"/>
        <v>0</v>
      </c>
      <c r="G2601" s="92"/>
      <c r="H2601" s="233"/>
      <c r="I2601" s="233"/>
      <c r="J2601" s="233"/>
      <c r="K2601" s="233"/>
      <c r="L2601" s="233"/>
      <c r="M2601" s="233"/>
      <c r="O2601" s="138"/>
      <c r="P2601" s="138">
        <f t="shared" si="406"/>
        <v>2590</v>
      </c>
      <c r="Q2601" s="290">
        <f t="shared" si="407"/>
        <v>-11222150</v>
      </c>
      <c r="R2601" s="290">
        <f t="shared" si="408"/>
        <v>4350</v>
      </c>
      <c r="S2601" s="290">
        <f t="shared" si="409"/>
        <v>-11226500</v>
      </c>
      <c r="T2601" s="290">
        <f t="shared" si="401"/>
        <v>5200</v>
      </c>
      <c r="U2601" s="290">
        <f t="shared" si="402"/>
        <v>-11227350</v>
      </c>
      <c r="V2601" s="77"/>
      <c r="W2601" s="8"/>
      <c r="X2601" s="8"/>
    </row>
    <row r="2602" spans="3:24" x14ac:dyDescent="0.25">
      <c r="C2602" s="295">
        <f t="shared" si="403"/>
        <v>0</v>
      </c>
      <c r="D2602" s="92">
        <f t="shared" si="404"/>
        <v>0</v>
      </c>
      <c r="E2602" s="92">
        <f t="shared" si="400"/>
        <v>0</v>
      </c>
      <c r="F2602" s="92">
        <f t="shared" si="405"/>
        <v>0</v>
      </c>
      <c r="G2602" s="92"/>
      <c r="H2602" s="233"/>
      <c r="I2602" s="233"/>
      <c r="J2602" s="233"/>
      <c r="K2602" s="233"/>
      <c r="L2602" s="233"/>
      <c r="M2602" s="233"/>
      <c r="O2602" s="138"/>
      <c r="P2602" s="138">
        <f t="shared" si="406"/>
        <v>2591</v>
      </c>
      <c r="Q2602" s="290">
        <f t="shared" si="407"/>
        <v>-11226500</v>
      </c>
      <c r="R2602" s="290">
        <f t="shared" si="408"/>
        <v>4350</v>
      </c>
      <c r="S2602" s="290">
        <f t="shared" si="409"/>
        <v>-11230850</v>
      </c>
      <c r="T2602" s="290">
        <f t="shared" si="401"/>
        <v>5200</v>
      </c>
      <c r="U2602" s="290">
        <f t="shared" si="402"/>
        <v>-11231700</v>
      </c>
      <c r="V2602" s="77"/>
      <c r="W2602" s="8"/>
      <c r="X2602" s="8"/>
    </row>
    <row r="2603" spans="3:24" x14ac:dyDescent="0.25">
      <c r="C2603" s="295">
        <f t="shared" si="403"/>
        <v>0</v>
      </c>
      <c r="D2603" s="92">
        <f t="shared" si="404"/>
        <v>0</v>
      </c>
      <c r="E2603" s="92">
        <f t="shared" si="400"/>
        <v>0</v>
      </c>
      <c r="F2603" s="92">
        <f t="shared" si="405"/>
        <v>0</v>
      </c>
      <c r="G2603" s="92"/>
      <c r="H2603" s="233"/>
      <c r="I2603" s="233"/>
      <c r="J2603" s="233"/>
      <c r="K2603" s="233"/>
      <c r="L2603" s="233"/>
      <c r="M2603" s="233"/>
      <c r="O2603" s="138"/>
      <c r="P2603" s="138">
        <f t="shared" si="406"/>
        <v>2592</v>
      </c>
      <c r="Q2603" s="290">
        <f t="shared" si="407"/>
        <v>-11230850</v>
      </c>
      <c r="R2603" s="290">
        <f t="shared" si="408"/>
        <v>4350</v>
      </c>
      <c r="S2603" s="290">
        <f t="shared" si="409"/>
        <v>-11235200</v>
      </c>
      <c r="T2603" s="290">
        <f t="shared" si="401"/>
        <v>5200</v>
      </c>
      <c r="U2603" s="290">
        <f t="shared" si="402"/>
        <v>-11236050</v>
      </c>
      <c r="V2603" s="77"/>
      <c r="W2603" s="8"/>
      <c r="X2603" s="8"/>
    </row>
    <row r="2604" spans="3:24" x14ac:dyDescent="0.25">
      <c r="C2604" s="295">
        <f t="shared" si="403"/>
        <v>0</v>
      </c>
      <c r="D2604" s="92">
        <f t="shared" si="404"/>
        <v>0</v>
      </c>
      <c r="E2604" s="92">
        <f t="shared" si="400"/>
        <v>0</v>
      </c>
      <c r="F2604" s="92">
        <f t="shared" si="405"/>
        <v>0</v>
      </c>
      <c r="G2604" s="92"/>
      <c r="H2604" s="233"/>
      <c r="I2604" s="233"/>
      <c r="J2604" s="233"/>
      <c r="K2604" s="233"/>
      <c r="L2604" s="233"/>
      <c r="M2604" s="233"/>
      <c r="O2604" s="138"/>
      <c r="P2604" s="138">
        <f t="shared" si="406"/>
        <v>2593</v>
      </c>
      <c r="Q2604" s="290">
        <f t="shared" si="407"/>
        <v>-11235200</v>
      </c>
      <c r="R2604" s="290">
        <f t="shared" si="408"/>
        <v>4350</v>
      </c>
      <c r="S2604" s="290">
        <f t="shared" si="409"/>
        <v>-11239550</v>
      </c>
      <c r="T2604" s="290">
        <f t="shared" si="401"/>
        <v>5200</v>
      </c>
      <c r="U2604" s="290">
        <f t="shared" si="402"/>
        <v>-11240400</v>
      </c>
      <c r="V2604" s="77"/>
      <c r="W2604" s="8"/>
      <c r="X2604" s="8"/>
    </row>
    <row r="2605" spans="3:24" x14ac:dyDescent="0.25">
      <c r="C2605" s="295">
        <f t="shared" si="403"/>
        <v>0</v>
      </c>
      <c r="D2605" s="92">
        <f t="shared" si="404"/>
        <v>0</v>
      </c>
      <c r="E2605" s="92">
        <f t="shared" si="400"/>
        <v>0</v>
      </c>
      <c r="F2605" s="92">
        <f t="shared" si="405"/>
        <v>0</v>
      </c>
      <c r="G2605" s="92"/>
      <c r="H2605" s="233"/>
      <c r="I2605" s="233"/>
      <c r="J2605" s="233"/>
      <c r="K2605" s="233"/>
      <c r="L2605" s="233"/>
      <c r="M2605" s="233"/>
      <c r="O2605" s="138"/>
      <c r="P2605" s="138">
        <f t="shared" si="406"/>
        <v>2594</v>
      </c>
      <c r="Q2605" s="290">
        <f t="shared" si="407"/>
        <v>-11239550</v>
      </c>
      <c r="R2605" s="290">
        <f t="shared" si="408"/>
        <v>4350</v>
      </c>
      <c r="S2605" s="290">
        <f t="shared" si="409"/>
        <v>-11243900</v>
      </c>
      <c r="T2605" s="290">
        <f t="shared" si="401"/>
        <v>5200</v>
      </c>
      <c r="U2605" s="290">
        <f t="shared" si="402"/>
        <v>-11244750</v>
      </c>
      <c r="V2605" s="77"/>
      <c r="W2605" s="8"/>
      <c r="X2605" s="8"/>
    </row>
    <row r="2606" spans="3:24" x14ac:dyDescent="0.25">
      <c r="C2606" s="295">
        <f t="shared" si="403"/>
        <v>0</v>
      </c>
      <c r="D2606" s="92">
        <f t="shared" si="404"/>
        <v>0</v>
      </c>
      <c r="E2606" s="92">
        <f t="shared" si="400"/>
        <v>0</v>
      </c>
      <c r="F2606" s="92">
        <f t="shared" si="405"/>
        <v>0</v>
      </c>
      <c r="G2606" s="92"/>
      <c r="H2606" s="233"/>
      <c r="I2606" s="233"/>
      <c r="J2606" s="233"/>
      <c r="K2606" s="233"/>
      <c r="L2606" s="233"/>
      <c r="M2606" s="233"/>
      <c r="O2606" s="138"/>
      <c r="P2606" s="138">
        <f t="shared" si="406"/>
        <v>2595</v>
      </c>
      <c r="Q2606" s="290">
        <f t="shared" si="407"/>
        <v>-11243900</v>
      </c>
      <c r="R2606" s="290">
        <f t="shared" si="408"/>
        <v>4350</v>
      </c>
      <c r="S2606" s="290">
        <f t="shared" si="409"/>
        <v>-11248250</v>
      </c>
      <c r="T2606" s="290">
        <f t="shared" si="401"/>
        <v>5200</v>
      </c>
      <c r="U2606" s="290">
        <f t="shared" si="402"/>
        <v>-11249100</v>
      </c>
      <c r="V2606" s="77"/>
      <c r="W2606" s="8"/>
      <c r="X2606" s="8"/>
    </row>
    <row r="2607" spans="3:24" x14ac:dyDescent="0.25">
      <c r="C2607" s="295">
        <f t="shared" si="403"/>
        <v>0</v>
      </c>
      <c r="D2607" s="92">
        <f t="shared" si="404"/>
        <v>0</v>
      </c>
      <c r="E2607" s="92">
        <f t="shared" si="400"/>
        <v>0</v>
      </c>
      <c r="F2607" s="92">
        <f t="shared" si="405"/>
        <v>0</v>
      </c>
      <c r="G2607" s="92"/>
      <c r="H2607" s="233"/>
      <c r="I2607" s="233"/>
      <c r="J2607" s="233"/>
      <c r="K2607" s="233"/>
      <c r="L2607" s="233"/>
      <c r="M2607" s="233"/>
      <c r="O2607" s="138"/>
      <c r="P2607" s="138">
        <f t="shared" si="406"/>
        <v>2596</v>
      </c>
      <c r="Q2607" s="290">
        <f t="shared" si="407"/>
        <v>-11248250</v>
      </c>
      <c r="R2607" s="290">
        <f t="shared" si="408"/>
        <v>4350</v>
      </c>
      <c r="S2607" s="290">
        <f t="shared" si="409"/>
        <v>-11252600</v>
      </c>
      <c r="T2607" s="290">
        <f t="shared" si="401"/>
        <v>5200</v>
      </c>
      <c r="U2607" s="290">
        <f t="shared" si="402"/>
        <v>-11253450</v>
      </c>
      <c r="V2607" s="77"/>
      <c r="W2607" s="8"/>
      <c r="X2607" s="8"/>
    </row>
    <row r="2608" spans="3:24" x14ac:dyDescent="0.25">
      <c r="C2608" s="295">
        <f t="shared" si="403"/>
        <v>0</v>
      </c>
      <c r="D2608" s="92">
        <f t="shared" si="404"/>
        <v>0</v>
      </c>
      <c r="E2608" s="92">
        <f t="shared" si="400"/>
        <v>0</v>
      </c>
      <c r="F2608" s="92">
        <f t="shared" si="405"/>
        <v>0</v>
      </c>
      <c r="G2608" s="92"/>
      <c r="H2608" s="233"/>
      <c r="I2608" s="233"/>
      <c r="J2608" s="233"/>
      <c r="K2608" s="233"/>
      <c r="L2608" s="233"/>
      <c r="M2608" s="233"/>
      <c r="O2608" s="138"/>
      <c r="P2608" s="138">
        <f t="shared" si="406"/>
        <v>2597</v>
      </c>
      <c r="Q2608" s="290">
        <f t="shared" si="407"/>
        <v>-11252600</v>
      </c>
      <c r="R2608" s="290">
        <f t="shared" si="408"/>
        <v>4350</v>
      </c>
      <c r="S2608" s="290">
        <f t="shared" si="409"/>
        <v>-11256950</v>
      </c>
      <c r="T2608" s="290">
        <f t="shared" si="401"/>
        <v>5200</v>
      </c>
      <c r="U2608" s="290">
        <f t="shared" si="402"/>
        <v>-11257800</v>
      </c>
      <c r="V2608" s="77"/>
      <c r="W2608" s="8"/>
      <c r="X2608" s="8"/>
    </row>
    <row r="2609" spans="3:24" x14ac:dyDescent="0.25">
      <c r="C2609" s="295">
        <f t="shared" si="403"/>
        <v>0</v>
      </c>
      <c r="D2609" s="92">
        <f t="shared" si="404"/>
        <v>0</v>
      </c>
      <c r="E2609" s="92">
        <f t="shared" si="400"/>
        <v>0</v>
      </c>
      <c r="F2609" s="92">
        <f t="shared" si="405"/>
        <v>0</v>
      </c>
      <c r="G2609" s="92"/>
      <c r="H2609" s="233"/>
      <c r="I2609" s="233"/>
      <c r="J2609" s="233"/>
      <c r="K2609" s="233"/>
      <c r="L2609" s="233"/>
      <c r="M2609" s="233"/>
      <c r="O2609" s="138"/>
      <c r="P2609" s="138">
        <f t="shared" si="406"/>
        <v>2598</v>
      </c>
      <c r="Q2609" s="290">
        <f t="shared" si="407"/>
        <v>-11256950</v>
      </c>
      <c r="R2609" s="290">
        <f t="shared" si="408"/>
        <v>4350</v>
      </c>
      <c r="S2609" s="290">
        <f t="shared" si="409"/>
        <v>-11261300</v>
      </c>
      <c r="T2609" s="290">
        <f t="shared" si="401"/>
        <v>5200</v>
      </c>
      <c r="U2609" s="290">
        <f t="shared" si="402"/>
        <v>-11262150</v>
      </c>
      <c r="V2609" s="77"/>
      <c r="W2609" s="8"/>
      <c r="X2609" s="8"/>
    </row>
    <row r="2610" spans="3:24" x14ac:dyDescent="0.25">
      <c r="C2610" s="295">
        <f t="shared" si="403"/>
        <v>0</v>
      </c>
      <c r="D2610" s="92">
        <f t="shared" si="404"/>
        <v>0</v>
      </c>
      <c r="E2610" s="92">
        <f t="shared" si="400"/>
        <v>0</v>
      </c>
      <c r="F2610" s="92">
        <f t="shared" si="405"/>
        <v>0</v>
      </c>
      <c r="G2610" s="92"/>
      <c r="H2610" s="233"/>
      <c r="I2610" s="233"/>
      <c r="J2610" s="233"/>
      <c r="K2610" s="233"/>
      <c r="L2610" s="233"/>
      <c r="M2610" s="233"/>
      <c r="O2610" s="138"/>
      <c r="P2610" s="138">
        <f t="shared" si="406"/>
        <v>2599</v>
      </c>
      <c r="Q2610" s="290">
        <f t="shared" si="407"/>
        <v>-11261300</v>
      </c>
      <c r="R2610" s="290">
        <f t="shared" si="408"/>
        <v>4350</v>
      </c>
      <c r="S2610" s="290">
        <f t="shared" si="409"/>
        <v>-11265650</v>
      </c>
      <c r="T2610" s="290">
        <f t="shared" si="401"/>
        <v>5200</v>
      </c>
      <c r="U2610" s="290">
        <f t="shared" si="402"/>
        <v>-11266500</v>
      </c>
      <c r="V2610" s="77"/>
      <c r="W2610" s="8"/>
      <c r="X2610" s="8"/>
    </row>
    <row r="2611" spans="3:24" x14ac:dyDescent="0.25">
      <c r="C2611" s="295">
        <f t="shared" si="403"/>
        <v>0</v>
      </c>
      <c r="D2611" s="92">
        <f t="shared" si="404"/>
        <v>0</v>
      </c>
      <c r="E2611" s="92">
        <f t="shared" si="400"/>
        <v>0</v>
      </c>
      <c r="F2611" s="92">
        <f t="shared" si="405"/>
        <v>0</v>
      </c>
      <c r="G2611" s="92"/>
      <c r="H2611" s="233"/>
      <c r="I2611" s="233"/>
      <c r="J2611" s="233"/>
      <c r="K2611" s="233"/>
      <c r="L2611" s="233"/>
      <c r="M2611" s="233"/>
      <c r="O2611" s="138"/>
      <c r="P2611" s="138">
        <f t="shared" si="406"/>
        <v>2600</v>
      </c>
      <c r="Q2611" s="290">
        <f t="shared" si="407"/>
        <v>-11265650</v>
      </c>
      <c r="R2611" s="290">
        <f t="shared" si="408"/>
        <v>4350</v>
      </c>
      <c r="S2611" s="290">
        <f t="shared" si="409"/>
        <v>-11270000</v>
      </c>
      <c r="T2611" s="290">
        <f t="shared" si="401"/>
        <v>5200</v>
      </c>
      <c r="U2611" s="290">
        <f t="shared" si="402"/>
        <v>-11270850</v>
      </c>
      <c r="V2611" s="77"/>
      <c r="W2611" s="8"/>
      <c r="X2611" s="8"/>
    </row>
    <row r="2612" spans="3:24" x14ac:dyDescent="0.25">
      <c r="C2612" s="295">
        <f t="shared" si="403"/>
        <v>0</v>
      </c>
      <c r="D2612" s="92">
        <f t="shared" si="404"/>
        <v>0</v>
      </c>
      <c r="E2612" s="92">
        <f t="shared" si="400"/>
        <v>0</v>
      </c>
      <c r="F2612" s="92">
        <f t="shared" si="405"/>
        <v>0</v>
      </c>
      <c r="G2612" s="92"/>
      <c r="H2612" s="233"/>
      <c r="I2612" s="233"/>
      <c r="J2612" s="233"/>
      <c r="K2612" s="233"/>
      <c r="L2612" s="233"/>
      <c r="M2612" s="233"/>
      <c r="O2612" s="138"/>
      <c r="P2612" s="138">
        <f t="shared" si="406"/>
        <v>2601</v>
      </c>
      <c r="Q2612" s="290">
        <f t="shared" si="407"/>
        <v>-11270000</v>
      </c>
      <c r="R2612" s="290">
        <f t="shared" si="408"/>
        <v>4350</v>
      </c>
      <c r="S2612" s="290">
        <f t="shared" si="409"/>
        <v>-11274350</v>
      </c>
      <c r="T2612" s="290">
        <f t="shared" si="401"/>
        <v>5200</v>
      </c>
      <c r="U2612" s="290">
        <f t="shared" si="402"/>
        <v>-11275200</v>
      </c>
      <c r="V2612" s="77"/>
      <c r="W2612" s="8"/>
      <c r="X2612" s="8"/>
    </row>
    <row r="2613" spans="3:24" x14ac:dyDescent="0.25">
      <c r="C2613" s="295">
        <f t="shared" si="403"/>
        <v>0</v>
      </c>
      <c r="D2613" s="92">
        <f t="shared" si="404"/>
        <v>0</v>
      </c>
      <c r="E2613" s="92">
        <f t="shared" si="400"/>
        <v>0</v>
      </c>
      <c r="F2613" s="92">
        <f t="shared" si="405"/>
        <v>0</v>
      </c>
      <c r="G2613" s="92"/>
      <c r="H2613" s="233"/>
      <c r="I2613" s="233"/>
      <c r="J2613" s="233"/>
      <c r="K2613" s="233"/>
      <c r="L2613" s="233"/>
      <c r="M2613" s="233"/>
      <c r="O2613" s="138"/>
      <c r="P2613" s="138">
        <f t="shared" si="406"/>
        <v>2602</v>
      </c>
      <c r="Q2613" s="290">
        <f t="shared" si="407"/>
        <v>-11274350</v>
      </c>
      <c r="R2613" s="290">
        <f t="shared" si="408"/>
        <v>4350</v>
      </c>
      <c r="S2613" s="290">
        <f t="shared" si="409"/>
        <v>-11278700</v>
      </c>
      <c r="T2613" s="290">
        <f t="shared" si="401"/>
        <v>5200</v>
      </c>
      <c r="U2613" s="290">
        <f t="shared" si="402"/>
        <v>-11279550</v>
      </c>
      <c r="V2613" s="77"/>
      <c r="W2613" s="8"/>
      <c r="X2613" s="8"/>
    </row>
    <row r="2614" spans="3:24" x14ac:dyDescent="0.25">
      <c r="C2614" s="295">
        <f t="shared" si="403"/>
        <v>0</v>
      </c>
      <c r="D2614" s="92">
        <f t="shared" si="404"/>
        <v>0</v>
      </c>
      <c r="E2614" s="92">
        <f t="shared" si="400"/>
        <v>0</v>
      </c>
      <c r="F2614" s="92">
        <f t="shared" si="405"/>
        <v>0</v>
      </c>
      <c r="G2614" s="92"/>
      <c r="H2614" s="233"/>
      <c r="I2614" s="233"/>
      <c r="J2614" s="233"/>
      <c r="K2614" s="233"/>
      <c r="L2614" s="233"/>
      <c r="M2614" s="233"/>
      <c r="O2614" s="138"/>
      <c r="P2614" s="138">
        <f t="shared" si="406"/>
        <v>2603</v>
      </c>
      <c r="Q2614" s="290">
        <f t="shared" si="407"/>
        <v>-11278700</v>
      </c>
      <c r="R2614" s="290">
        <f t="shared" si="408"/>
        <v>4350</v>
      </c>
      <c r="S2614" s="290">
        <f t="shared" si="409"/>
        <v>-11283050</v>
      </c>
      <c r="T2614" s="290">
        <f t="shared" si="401"/>
        <v>5200</v>
      </c>
      <c r="U2614" s="290">
        <f t="shared" si="402"/>
        <v>-11283900</v>
      </c>
      <c r="V2614" s="77"/>
      <c r="W2614" s="8"/>
      <c r="X2614" s="8"/>
    </row>
    <row r="2615" spans="3:24" x14ac:dyDescent="0.25">
      <c r="C2615" s="295">
        <f t="shared" si="403"/>
        <v>0</v>
      </c>
      <c r="D2615" s="92">
        <f t="shared" si="404"/>
        <v>0</v>
      </c>
      <c r="E2615" s="92">
        <f t="shared" si="400"/>
        <v>0</v>
      </c>
      <c r="F2615" s="92">
        <f t="shared" si="405"/>
        <v>0</v>
      </c>
      <c r="G2615" s="92"/>
      <c r="H2615" s="233"/>
      <c r="I2615" s="233"/>
      <c r="J2615" s="233"/>
      <c r="K2615" s="233"/>
      <c r="L2615" s="233"/>
      <c r="M2615" s="233"/>
      <c r="O2615" s="138"/>
      <c r="P2615" s="138">
        <f t="shared" si="406"/>
        <v>2604</v>
      </c>
      <c r="Q2615" s="290">
        <f t="shared" si="407"/>
        <v>-11283050</v>
      </c>
      <c r="R2615" s="290">
        <f t="shared" si="408"/>
        <v>4350</v>
      </c>
      <c r="S2615" s="290">
        <f t="shared" si="409"/>
        <v>-11287400</v>
      </c>
      <c r="T2615" s="290">
        <f t="shared" si="401"/>
        <v>5200</v>
      </c>
      <c r="U2615" s="290">
        <f t="shared" si="402"/>
        <v>-11288250</v>
      </c>
      <c r="V2615" s="77"/>
      <c r="W2615" s="8"/>
      <c r="X2615" s="8"/>
    </row>
    <row r="2616" spans="3:24" x14ac:dyDescent="0.25">
      <c r="C2616" s="295">
        <f t="shared" si="403"/>
        <v>0</v>
      </c>
      <c r="D2616" s="92">
        <f t="shared" si="404"/>
        <v>0</v>
      </c>
      <c r="E2616" s="92">
        <f t="shared" si="400"/>
        <v>0</v>
      </c>
      <c r="F2616" s="92">
        <f t="shared" si="405"/>
        <v>0</v>
      </c>
      <c r="G2616" s="92"/>
      <c r="H2616" s="233"/>
      <c r="I2616" s="233"/>
      <c r="J2616" s="233"/>
      <c r="K2616" s="233"/>
      <c r="L2616" s="233"/>
      <c r="M2616" s="233"/>
      <c r="O2616" s="138"/>
      <c r="P2616" s="138">
        <f t="shared" si="406"/>
        <v>2605</v>
      </c>
      <c r="Q2616" s="290">
        <f t="shared" si="407"/>
        <v>-11287400</v>
      </c>
      <c r="R2616" s="290">
        <f t="shared" si="408"/>
        <v>4350</v>
      </c>
      <c r="S2616" s="290">
        <f t="shared" si="409"/>
        <v>-11291750</v>
      </c>
      <c r="T2616" s="290">
        <f t="shared" si="401"/>
        <v>5200</v>
      </c>
      <c r="U2616" s="290">
        <f t="shared" si="402"/>
        <v>-11292600</v>
      </c>
      <c r="V2616" s="77"/>
      <c r="W2616" s="8"/>
      <c r="X2616" s="8"/>
    </row>
    <row r="2617" spans="3:24" x14ac:dyDescent="0.25">
      <c r="C2617" s="295">
        <f t="shared" si="403"/>
        <v>0</v>
      </c>
      <c r="D2617" s="92">
        <f t="shared" si="404"/>
        <v>0</v>
      </c>
      <c r="E2617" s="92">
        <f t="shared" si="400"/>
        <v>0</v>
      </c>
      <c r="F2617" s="92">
        <f t="shared" si="405"/>
        <v>0</v>
      </c>
      <c r="G2617" s="92"/>
      <c r="H2617" s="233"/>
      <c r="I2617" s="233"/>
      <c r="J2617" s="233"/>
      <c r="K2617" s="233"/>
      <c r="L2617" s="233"/>
      <c r="M2617" s="233"/>
      <c r="O2617" s="138"/>
      <c r="P2617" s="138">
        <f t="shared" si="406"/>
        <v>2606</v>
      </c>
      <c r="Q2617" s="290">
        <f t="shared" si="407"/>
        <v>-11291750</v>
      </c>
      <c r="R2617" s="290">
        <f t="shared" si="408"/>
        <v>4350</v>
      </c>
      <c r="S2617" s="290">
        <f t="shared" si="409"/>
        <v>-11296100</v>
      </c>
      <c r="T2617" s="290">
        <f t="shared" si="401"/>
        <v>5200</v>
      </c>
      <c r="U2617" s="290">
        <f t="shared" si="402"/>
        <v>-11296950</v>
      </c>
      <c r="V2617" s="77"/>
      <c r="W2617" s="8"/>
      <c r="X2617" s="8"/>
    </row>
    <row r="2618" spans="3:24" x14ac:dyDescent="0.25">
      <c r="C2618" s="295">
        <f t="shared" si="403"/>
        <v>0</v>
      </c>
      <c r="D2618" s="92">
        <f t="shared" si="404"/>
        <v>0</v>
      </c>
      <c r="E2618" s="92">
        <f t="shared" si="400"/>
        <v>0</v>
      </c>
      <c r="F2618" s="92">
        <f t="shared" si="405"/>
        <v>0</v>
      </c>
      <c r="G2618" s="92"/>
      <c r="H2618" s="233"/>
      <c r="I2618" s="233"/>
      <c r="J2618" s="233"/>
      <c r="K2618" s="233"/>
      <c r="L2618" s="233"/>
      <c r="M2618" s="233"/>
      <c r="O2618" s="138"/>
      <c r="P2618" s="138">
        <f t="shared" si="406"/>
        <v>2607</v>
      </c>
      <c r="Q2618" s="290">
        <f t="shared" si="407"/>
        <v>-11296100</v>
      </c>
      <c r="R2618" s="290">
        <f t="shared" si="408"/>
        <v>4350</v>
      </c>
      <c r="S2618" s="290">
        <f t="shared" si="409"/>
        <v>-11300450</v>
      </c>
      <c r="T2618" s="290">
        <f t="shared" si="401"/>
        <v>5200</v>
      </c>
      <c r="U2618" s="290">
        <f t="shared" si="402"/>
        <v>-11301300</v>
      </c>
      <c r="V2618" s="77"/>
      <c r="W2618" s="8"/>
      <c r="X2618" s="8"/>
    </row>
    <row r="2619" spans="3:24" x14ac:dyDescent="0.25">
      <c r="C2619" s="295">
        <f t="shared" si="403"/>
        <v>0</v>
      </c>
      <c r="D2619" s="92">
        <f t="shared" si="404"/>
        <v>0</v>
      </c>
      <c r="E2619" s="92">
        <f t="shared" si="400"/>
        <v>0</v>
      </c>
      <c r="F2619" s="92">
        <f t="shared" si="405"/>
        <v>0</v>
      </c>
      <c r="G2619" s="92"/>
      <c r="H2619" s="233"/>
      <c r="I2619" s="233"/>
      <c r="J2619" s="233"/>
      <c r="K2619" s="233"/>
      <c r="L2619" s="233"/>
      <c r="M2619" s="233"/>
      <c r="O2619" s="138"/>
      <c r="P2619" s="138">
        <f t="shared" si="406"/>
        <v>2608</v>
      </c>
      <c r="Q2619" s="290">
        <f t="shared" si="407"/>
        <v>-11300450</v>
      </c>
      <c r="R2619" s="290">
        <f t="shared" si="408"/>
        <v>4350</v>
      </c>
      <c r="S2619" s="290">
        <f t="shared" si="409"/>
        <v>-11304800</v>
      </c>
      <c r="T2619" s="290">
        <f t="shared" si="401"/>
        <v>5200</v>
      </c>
      <c r="U2619" s="290">
        <f t="shared" si="402"/>
        <v>-11305650</v>
      </c>
      <c r="V2619" s="77"/>
      <c r="W2619" s="8"/>
      <c r="X2619" s="8"/>
    </row>
    <row r="2620" spans="3:24" x14ac:dyDescent="0.25">
      <c r="C2620" s="295">
        <f t="shared" si="403"/>
        <v>0</v>
      </c>
      <c r="D2620" s="92">
        <f t="shared" si="404"/>
        <v>0</v>
      </c>
      <c r="E2620" s="92">
        <f t="shared" si="400"/>
        <v>0</v>
      </c>
      <c r="F2620" s="92">
        <f t="shared" si="405"/>
        <v>0</v>
      </c>
      <c r="G2620" s="92"/>
      <c r="H2620" s="233"/>
      <c r="I2620" s="233"/>
      <c r="J2620" s="233"/>
      <c r="K2620" s="233"/>
      <c r="L2620" s="233"/>
      <c r="M2620" s="233"/>
      <c r="O2620" s="138"/>
      <c r="P2620" s="138">
        <f t="shared" si="406"/>
        <v>2609</v>
      </c>
      <c r="Q2620" s="290">
        <f t="shared" si="407"/>
        <v>-11304800</v>
      </c>
      <c r="R2620" s="290">
        <f t="shared" si="408"/>
        <v>4350</v>
      </c>
      <c r="S2620" s="290">
        <f t="shared" si="409"/>
        <v>-11309150</v>
      </c>
      <c r="T2620" s="290">
        <f t="shared" si="401"/>
        <v>5200</v>
      </c>
      <c r="U2620" s="290">
        <f t="shared" si="402"/>
        <v>-11310000</v>
      </c>
      <c r="V2620" s="77"/>
      <c r="W2620" s="8"/>
      <c r="X2620" s="8"/>
    </row>
    <row r="2621" spans="3:24" x14ac:dyDescent="0.25">
      <c r="C2621" s="295">
        <f t="shared" si="403"/>
        <v>0</v>
      </c>
      <c r="D2621" s="92">
        <f t="shared" si="404"/>
        <v>0</v>
      </c>
      <c r="E2621" s="92">
        <f t="shared" si="400"/>
        <v>0</v>
      </c>
      <c r="F2621" s="92">
        <f t="shared" si="405"/>
        <v>0</v>
      </c>
      <c r="G2621" s="92"/>
      <c r="H2621" s="233"/>
      <c r="I2621" s="233"/>
      <c r="J2621" s="233"/>
      <c r="K2621" s="233"/>
      <c r="L2621" s="233"/>
      <c r="M2621" s="233"/>
      <c r="O2621" s="138"/>
      <c r="P2621" s="138">
        <f t="shared" si="406"/>
        <v>2610</v>
      </c>
      <c r="Q2621" s="290">
        <f t="shared" si="407"/>
        <v>-11309150</v>
      </c>
      <c r="R2621" s="290">
        <f t="shared" si="408"/>
        <v>4350</v>
      </c>
      <c r="S2621" s="290">
        <f t="shared" si="409"/>
        <v>-11313500</v>
      </c>
      <c r="T2621" s="290">
        <f t="shared" si="401"/>
        <v>5200</v>
      </c>
      <c r="U2621" s="290">
        <f t="shared" si="402"/>
        <v>-11314350</v>
      </c>
      <c r="V2621" s="77"/>
      <c r="W2621" s="8"/>
      <c r="X2621" s="8"/>
    </row>
    <row r="2622" spans="3:24" x14ac:dyDescent="0.25">
      <c r="C2622" s="295">
        <f t="shared" si="403"/>
        <v>0</v>
      </c>
      <c r="D2622" s="92">
        <f t="shared" si="404"/>
        <v>0</v>
      </c>
      <c r="E2622" s="92">
        <f t="shared" si="400"/>
        <v>0</v>
      </c>
      <c r="F2622" s="92">
        <f t="shared" si="405"/>
        <v>0</v>
      </c>
      <c r="G2622" s="92"/>
      <c r="H2622" s="233"/>
      <c r="I2622" s="233"/>
      <c r="J2622" s="233"/>
      <c r="K2622" s="233"/>
      <c r="L2622" s="233"/>
      <c r="M2622" s="233"/>
      <c r="O2622" s="138"/>
      <c r="P2622" s="138">
        <f t="shared" si="406"/>
        <v>2611</v>
      </c>
      <c r="Q2622" s="290">
        <f t="shared" si="407"/>
        <v>-11313500</v>
      </c>
      <c r="R2622" s="290">
        <f t="shared" si="408"/>
        <v>4350</v>
      </c>
      <c r="S2622" s="290">
        <f t="shared" si="409"/>
        <v>-11317850</v>
      </c>
      <c r="T2622" s="290">
        <f t="shared" si="401"/>
        <v>5200</v>
      </c>
      <c r="U2622" s="290">
        <f t="shared" si="402"/>
        <v>-11318700</v>
      </c>
      <c r="V2622" s="77"/>
      <c r="W2622" s="8"/>
      <c r="X2622" s="8"/>
    </row>
    <row r="2623" spans="3:24" x14ac:dyDescent="0.25">
      <c r="C2623" s="295">
        <f t="shared" si="403"/>
        <v>0</v>
      </c>
      <c r="D2623" s="92">
        <f t="shared" si="404"/>
        <v>0</v>
      </c>
      <c r="E2623" s="92">
        <f t="shared" si="400"/>
        <v>0</v>
      </c>
      <c r="F2623" s="92">
        <f t="shared" si="405"/>
        <v>0</v>
      </c>
      <c r="G2623" s="92"/>
      <c r="H2623" s="233"/>
      <c r="I2623" s="233"/>
      <c r="J2623" s="233"/>
      <c r="K2623" s="233"/>
      <c r="L2623" s="233"/>
      <c r="M2623" s="233"/>
      <c r="O2623" s="138"/>
      <c r="P2623" s="138">
        <f t="shared" si="406"/>
        <v>2612</v>
      </c>
      <c r="Q2623" s="290">
        <f t="shared" si="407"/>
        <v>-11317850</v>
      </c>
      <c r="R2623" s="290">
        <f t="shared" si="408"/>
        <v>4350</v>
      </c>
      <c r="S2623" s="290">
        <f t="shared" si="409"/>
        <v>-11322200</v>
      </c>
      <c r="T2623" s="290">
        <f t="shared" si="401"/>
        <v>5200</v>
      </c>
      <c r="U2623" s="290">
        <f t="shared" si="402"/>
        <v>-11323050</v>
      </c>
      <c r="V2623" s="77"/>
      <c r="W2623" s="8"/>
      <c r="X2623" s="8"/>
    </row>
    <row r="2624" spans="3:24" x14ac:dyDescent="0.25">
      <c r="C2624" s="295">
        <f t="shared" si="403"/>
        <v>0</v>
      </c>
      <c r="D2624" s="92">
        <f t="shared" si="404"/>
        <v>0</v>
      </c>
      <c r="E2624" s="92">
        <f t="shared" si="400"/>
        <v>0</v>
      </c>
      <c r="F2624" s="92">
        <f t="shared" si="405"/>
        <v>0</v>
      </c>
      <c r="G2624" s="92"/>
      <c r="H2624" s="233"/>
      <c r="I2624" s="233"/>
      <c r="J2624" s="233"/>
      <c r="K2624" s="233"/>
      <c r="L2624" s="233"/>
      <c r="M2624" s="233"/>
      <c r="O2624" s="138"/>
      <c r="P2624" s="138">
        <f t="shared" si="406"/>
        <v>2613</v>
      </c>
      <c r="Q2624" s="290">
        <f t="shared" si="407"/>
        <v>-11322200</v>
      </c>
      <c r="R2624" s="290">
        <f t="shared" si="408"/>
        <v>4350</v>
      </c>
      <c r="S2624" s="290">
        <f t="shared" si="409"/>
        <v>-11326550</v>
      </c>
      <c r="T2624" s="290">
        <f t="shared" si="401"/>
        <v>5200</v>
      </c>
      <c r="U2624" s="290">
        <f t="shared" si="402"/>
        <v>-11327400</v>
      </c>
      <c r="V2624" s="77"/>
      <c r="W2624" s="8"/>
      <c r="X2624" s="8"/>
    </row>
    <row r="2625" spans="3:24" x14ac:dyDescent="0.25">
      <c r="C2625" s="295">
        <f t="shared" si="403"/>
        <v>0</v>
      </c>
      <c r="D2625" s="92">
        <f t="shared" si="404"/>
        <v>0</v>
      </c>
      <c r="E2625" s="92">
        <f t="shared" si="400"/>
        <v>0</v>
      </c>
      <c r="F2625" s="92">
        <f t="shared" si="405"/>
        <v>0</v>
      </c>
      <c r="G2625" s="92"/>
      <c r="H2625" s="233"/>
      <c r="I2625" s="233"/>
      <c r="J2625" s="233"/>
      <c r="K2625" s="233"/>
      <c r="L2625" s="233"/>
      <c r="M2625" s="233"/>
      <c r="O2625" s="138"/>
      <c r="P2625" s="138">
        <f t="shared" si="406"/>
        <v>2614</v>
      </c>
      <c r="Q2625" s="290">
        <f t="shared" si="407"/>
        <v>-11326550</v>
      </c>
      <c r="R2625" s="290">
        <f t="shared" si="408"/>
        <v>4350</v>
      </c>
      <c r="S2625" s="290">
        <f t="shared" si="409"/>
        <v>-11330900</v>
      </c>
      <c r="T2625" s="290">
        <f t="shared" si="401"/>
        <v>5200</v>
      </c>
      <c r="U2625" s="290">
        <f t="shared" si="402"/>
        <v>-11331750</v>
      </c>
      <c r="V2625" s="77"/>
      <c r="W2625" s="8"/>
      <c r="X2625" s="8"/>
    </row>
    <row r="2626" spans="3:24" x14ac:dyDescent="0.25">
      <c r="C2626" s="295">
        <f t="shared" si="403"/>
        <v>0</v>
      </c>
      <c r="D2626" s="92">
        <f t="shared" si="404"/>
        <v>0</v>
      </c>
      <c r="E2626" s="92">
        <f t="shared" si="400"/>
        <v>0</v>
      </c>
      <c r="F2626" s="92">
        <f t="shared" si="405"/>
        <v>0</v>
      </c>
      <c r="G2626" s="92"/>
      <c r="H2626" s="233"/>
      <c r="I2626" s="233"/>
      <c r="J2626" s="233"/>
      <c r="K2626" s="233"/>
      <c r="L2626" s="233"/>
      <c r="M2626" s="233"/>
      <c r="O2626" s="138"/>
      <c r="P2626" s="138">
        <f t="shared" si="406"/>
        <v>2615</v>
      </c>
      <c r="Q2626" s="290">
        <f t="shared" si="407"/>
        <v>-11330900</v>
      </c>
      <c r="R2626" s="290">
        <f t="shared" si="408"/>
        <v>4350</v>
      </c>
      <c r="S2626" s="290">
        <f t="shared" si="409"/>
        <v>-11335250</v>
      </c>
      <c r="T2626" s="290">
        <f t="shared" si="401"/>
        <v>5200</v>
      </c>
      <c r="U2626" s="290">
        <f t="shared" si="402"/>
        <v>-11336100</v>
      </c>
      <c r="V2626" s="77"/>
      <c r="W2626" s="8"/>
      <c r="X2626" s="8"/>
    </row>
    <row r="2627" spans="3:24" x14ac:dyDescent="0.25">
      <c r="C2627" s="295">
        <f t="shared" si="403"/>
        <v>0</v>
      </c>
      <c r="D2627" s="92">
        <f t="shared" si="404"/>
        <v>0</v>
      </c>
      <c r="E2627" s="92">
        <f t="shared" si="400"/>
        <v>0</v>
      </c>
      <c r="F2627" s="92">
        <f t="shared" si="405"/>
        <v>0</v>
      </c>
      <c r="G2627" s="92"/>
      <c r="H2627" s="233"/>
      <c r="I2627" s="233"/>
      <c r="J2627" s="233"/>
      <c r="K2627" s="233"/>
      <c r="L2627" s="233"/>
      <c r="M2627" s="233"/>
      <c r="O2627" s="138"/>
      <c r="P2627" s="138">
        <f t="shared" si="406"/>
        <v>2616</v>
      </c>
      <c r="Q2627" s="290">
        <f t="shared" si="407"/>
        <v>-11335250</v>
      </c>
      <c r="R2627" s="290">
        <f t="shared" si="408"/>
        <v>4350</v>
      </c>
      <c r="S2627" s="290">
        <f t="shared" si="409"/>
        <v>-11339600</v>
      </c>
      <c r="T2627" s="290">
        <f t="shared" si="401"/>
        <v>5200</v>
      </c>
      <c r="U2627" s="290">
        <f t="shared" si="402"/>
        <v>-11340450</v>
      </c>
      <c r="V2627" s="77"/>
      <c r="W2627" s="8"/>
      <c r="X2627" s="8"/>
    </row>
    <row r="2628" spans="3:24" x14ac:dyDescent="0.25">
      <c r="C2628" s="295">
        <f t="shared" si="403"/>
        <v>0</v>
      </c>
      <c r="D2628" s="92">
        <f t="shared" si="404"/>
        <v>0</v>
      </c>
      <c r="E2628" s="92">
        <f t="shared" si="400"/>
        <v>0</v>
      </c>
      <c r="F2628" s="92">
        <f t="shared" si="405"/>
        <v>0</v>
      </c>
      <c r="G2628" s="92"/>
      <c r="H2628" s="233"/>
      <c r="I2628" s="233"/>
      <c r="J2628" s="233"/>
      <c r="K2628" s="233"/>
      <c r="L2628" s="233"/>
      <c r="M2628" s="233"/>
      <c r="O2628" s="138"/>
      <c r="P2628" s="138">
        <f t="shared" si="406"/>
        <v>2617</v>
      </c>
      <c r="Q2628" s="290">
        <f t="shared" si="407"/>
        <v>-11339600</v>
      </c>
      <c r="R2628" s="290">
        <f t="shared" si="408"/>
        <v>4350</v>
      </c>
      <c r="S2628" s="290">
        <f t="shared" si="409"/>
        <v>-11343950</v>
      </c>
      <c r="T2628" s="290">
        <f t="shared" si="401"/>
        <v>5200</v>
      </c>
      <c r="U2628" s="290">
        <f t="shared" si="402"/>
        <v>-11344800</v>
      </c>
      <c r="V2628" s="77"/>
      <c r="W2628" s="8"/>
      <c r="X2628" s="8"/>
    </row>
    <row r="2629" spans="3:24" x14ac:dyDescent="0.25">
      <c r="C2629" s="295">
        <f t="shared" si="403"/>
        <v>0</v>
      </c>
      <c r="D2629" s="92">
        <f t="shared" si="404"/>
        <v>0</v>
      </c>
      <c r="E2629" s="92">
        <f t="shared" si="400"/>
        <v>0</v>
      </c>
      <c r="F2629" s="92">
        <f t="shared" si="405"/>
        <v>0</v>
      </c>
      <c r="G2629" s="92"/>
      <c r="H2629" s="233"/>
      <c r="I2629" s="233"/>
      <c r="J2629" s="233"/>
      <c r="K2629" s="233"/>
      <c r="L2629" s="233"/>
      <c r="M2629" s="233"/>
      <c r="O2629" s="138"/>
      <c r="P2629" s="138">
        <f t="shared" si="406"/>
        <v>2618</v>
      </c>
      <c r="Q2629" s="290">
        <f t="shared" si="407"/>
        <v>-11343950</v>
      </c>
      <c r="R2629" s="290">
        <f t="shared" si="408"/>
        <v>4350</v>
      </c>
      <c r="S2629" s="290">
        <f t="shared" si="409"/>
        <v>-11348300</v>
      </c>
      <c r="T2629" s="290">
        <f t="shared" si="401"/>
        <v>5200</v>
      </c>
      <c r="U2629" s="290">
        <f t="shared" si="402"/>
        <v>-11349150</v>
      </c>
      <c r="V2629" s="77"/>
      <c r="W2629" s="8"/>
      <c r="X2629" s="8"/>
    </row>
    <row r="2630" spans="3:24" x14ac:dyDescent="0.25">
      <c r="C2630" s="295">
        <f t="shared" si="403"/>
        <v>0</v>
      </c>
      <c r="D2630" s="92">
        <f t="shared" si="404"/>
        <v>0</v>
      </c>
      <c r="E2630" s="92">
        <f t="shared" si="400"/>
        <v>0</v>
      </c>
      <c r="F2630" s="92">
        <f t="shared" si="405"/>
        <v>0</v>
      </c>
      <c r="G2630" s="92"/>
      <c r="H2630" s="233"/>
      <c r="I2630" s="233"/>
      <c r="J2630" s="233"/>
      <c r="K2630" s="233"/>
      <c r="L2630" s="233"/>
      <c r="M2630" s="233"/>
      <c r="O2630" s="138"/>
      <c r="P2630" s="138">
        <f t="shared" si="406"/>
        <v>2619</v>
      </c>
      <c r="Q2630" s="290">
        <f t="shared" si="407"/>
        <v>-11348300</v>
      </c>
      <c r="R2630" s="290">
        <f t="shared" si="408"/>
        <v>4350</v>
      </c>
      <c r="S2630" s="290">
        <f t="shared" si="409"/>
        <v>-11352650</v>
      </c>
      <c r="T2630" s="290">
        <f t="shared" si="401"/>
        <v>5200</v>
      </c>
      <c r="U2630" s="290">
        <f t="shared" si="402"/>
        <v>-11353500</v>
      </c>
      <c r="V2630" s="77"/>
      <c r="W2630" s="8"/>
      <c r="X2630" s="8"/>
    </row>
    <row r="2631" spans="3:24" x14ac:dyDescent="0.25">
      <c r="C2631" s="295">
        <f t="shared" si="403"/>
        <v>0</v>
      </c>
      <c r="D2631" s="92">
        <f t="shared" si="404"/>
        <v>0</v>
      </c>
      <c r="E2631" s="92">
        <f t="shared" si="400"/>
        <v>0</v>
      </c>
      <c r="F2631" s="92">
        <f t="shared" si="405"/>
        <v>0</v>
      </c>
      <c r="G2631" s="92"/>
      <c r="H2631" s="233"/>
      <c r="I2631" s="233"/>
      <c r="J2631" s="233"/>
      <c r="K2631" s="233"/>
      <c r="L2631" s="233"/>
      <c r="M2631" s="233"/>
      <c r="O2631" s="138"/>
      <c r="P2631" s="138">
        <f t="shared" si="406"/>
        <v>2620</v>
      </c>
      <c r="Q2631" s="290">
        <f t="shared" si="407"/>
        <v>-11352650</v>
      </c>
      <c r="R2631" s="290">
        <f t="shared" si="408"/>
        <v>4350</v>
      </c>
      <c r="S2631" s="290">
        <f t="shared" si="409"/>
        <v>-11357000</v>
      </c>
      <c r="T2631" s="290">
        <f t="shared" si="401"/>
        <v>5200</v>
      </c>
      <c r="U2631" s="290">
        <f t="shared" si="402"/>
        <v>-11357850</v>
      </c>
      <c r="V2631" s="77"/>
      <c r="W2631" s="8"/>
      <c r="X2631" s="8"/>
    </row>
    <row r="2632" spans="3:24" x14ac:dyDescent="0.25">
      <c r="C2632" s="295">
        <f t="shared" si="403"/>
        <v>0</v>
      </c>
      <c r="D2632" s="92">
        <f t="shared" si="404"/>
        <v>0</v>
      </c>
      <c r="E2632" s="92">
        <f t="shared" si="400"/>
        <v>0</v>
      </c>
      <c r="F2632" s="92">
        <f t="shared" si="405"/>
        <v>0</v>
      </c>
      <c r="G2632" s="92"/>
      <c r="H2632" s="233"/>
      <c r="I2632" s="233"/>
      <c r="J2632" s="233"/>
      <c r="K2632" s="233"/>
      <c r="L2632" s="233"/>
      <c r="M2632" s="233"/>
      <c r="O2632" s="138"/>
      <c r="P2632" s="138">
        <f t="shared" si="406"/>
        <v>2621</v>
      </c>
      <c r="Q2632" s="290">
        <f t="shared" si="407"/>
        <v>-11357000</v>
      </c>
      <c r="R2632" s="290">
        <f t="shared" si="408"/>
        <v>4350</v>
      </c>
      <c r="S2632" s="290">
        <f t="shared" si="409"/>
        <v>-11361350</v>
      </c>
      <c r="T2632" s="290">
        <f t="shared" si="401"/>
        <v>5200</v>
      </c>
      <c r="U2632" s="290">
        <f t="shared" si="402"/>
        <v>-11362200</v>
      </c>
      <c r="V2632" s="77"/>
      <c r="W2632" s="8"/>
      <c r="X2632" s="8"/>
    </row>
    <row r="2633" spans="3:24" x14ac:dyDescent="0.25">
      <c r="C2633" s="295">
        <f t="shared" si="403"/>
        <v>0</v>
      </c>
      <c r="D2633" s="92">
        <f t="shared" si="404"/>
        <v>0</v>
      </c>
      <c r="E2633" s="92">
        <f t="shared" si="400"/>
        <v>0</v>
      </c>
      <c r="F2633" s="92">
        <f t="shared" si="405"/>
        <v>0</v>
      </c>
      <c r="G2633" s="92"/>
      <c r="H2633" s="233"/>
      <c r="I2633" s="233"/>
      <c r="J2633" s="233"/>
      <c r="K2633" s="233"/>
      <c r="L2633" s="233"/>
      <c r="M2633" s="233"/>
      <c r="O2633" s="138"/>
      <c r="P2633" s="138">
        <f t="shared" si="406"/>
        <v>2622</v>
      </c>
      <c r="Q2633" s="290">
        <f t="shared" si="407"/>
        <v>-11361350</v>
      </c>
      <c r="R2633" s="290">
        <f t="shared" si="408"/>
        <v>4350</v>
      </c>
      <c r="S2633" s="290">
        <f t="shared" si="409"/>
        <v>-11365700</v>
      </c>
      <c r="T2633" s="290">
        <f t="shared" si="401"/>
        <v>5200</v>
      </c>
      <c r="U2633" s="290">
        <f t="shared" si="402"/>
        <v>-11366550</v>
      </c>
      <c r="V2633" s="77"/>
      <c r="W2633" s="8"/>
      <c r="X2633" s="8"/>
    </row>
    <row r="2634" spans="3:24" x14ac:dyDescent="0.25">
      <c r="C2634" s="295">
        <f t="shared" si="403"/>
        <v>0</v>
      </c>
      <c r="D2634" s="92">
        <f t="shared" si="404"/>
        <v>0</v>
      </c>
      <c r="E2634" s="92">
        <f t="shared" si="400"/>
        <v>0</v>
      </c>
      <c r="F2634" s="92">
        <f t="shared" si="405"/>
        <v>0</v>
      </c>
      <c r="G2634" s="92"/>
      <c r="H2634" s="233"/>
      <c r="I2634" s="233"/>
      <c r="J2634" s="233"/>
      <c r="K2634" s="233"/>
      <c r="L2634" s="233"/>
      <c r="M2634" s="233"/>
      <c r="O2634" s="138"/>
      <c r="P2634" s="138">
        <f t="shared" si="406"/>
        <v>2623</v>
      </c>
      <c r="Q2634" s="290">
        <f t="shared" si="407"/>
        <v>-11365700</v>
      </c>
      <c r="R2634" s="290">
        <f t="shared" si="408"/>
        <v>4350</v>
      </c>
      <c r="S2634" s="290">
        <f t="shared" si="409"/>
        <v>-11370050</v>
      </c>
      <c r="T2634" s="290">
        <f t="shared" si="401"/>
        <v>5200</v>
      </c>
      <c r="U2634" s="290">
        <f t="shared" si="402"/>
        <v>-11370900</v>
      </c>
      <c r="V2634" s="77"/>
      <c r="W2634" s="8"/>
      <c r="X2634" s="8"/>
    </row>
    <row r="2635" spans="3:24" x14ac:dyDescent="0.25">
      <c r="C2635" s="295">
        <f t="shared" si="403"/>
        <v>0</v>
      </c>
      <c r="D2635" s="92">
        <f t="shared" si="404"/>
        <v>0</v>
      </c>
      <c r="E2635" s="92">
        <f t="shared" si="400"/>
        <v>0</v>
      </c>
      <c r="F2635" s="92">
        <f t="shared" si="405"/>
        <v>0</v>
      </c>
      <c r="G2635" s="92"/>
      <c r="H2635" s="233"/>
      <c r="I2635" s="233"/>
      <c r="J2635" s="233"/>
      <c r="K2635" s="233"/>
      <c r="L2635" s="233"/>
      <c r="M2635" s="233"/>
      <c r="O2635" s="138"/>
      <c r="P2635" s="138">
        <f t="shared" si="406"/>
        <v>2624</v>
      </c>
      <c r="Q2635" s="290">
        <f t="shared" si="407"/>
        <v>-11370050</v>
      </c>
      <c r="R2635" s="290">
        <f t="shared" si="408"/>
        <v>4350</v>
      </c>
      <c r="S2635" s="290">
        <f t="shared" si="409"/>
        <v>-11374400</v>
      </c>
      <c r="T2635" s="290">
        <f t="shared" si="401"/>
        <v>5200</v>
      </c>
      <c r="U2635" s="290">
        <f t="shared" si="402"/>
        <v>-11375250</v>
      </c>
      <c r="V2635" s="77"/>
      <c r="W2635" s="8"/>
      <c r="X2635" s="8"/>
    </row>
    <row r="2636" spans="3:24" x14ac:dyDescent="0.25">
      <c r="C2636" s="295">
        <f t="shared" si="403"/>
        <v>0</v>
      </c>
      <c r="D2636" s="92">
        <f t="shared" si="404"/>
        <v>0</v>
      </c>
      <c r="E2636" s="92">
        <f t="shared" si="400"/>
        <v>0</v>
      </c>
      <c r="F2636" s="92">
        <f t="shared" si="405"/>
        <v>0</v>
      </c>
      <c r="G2636" s="92"/>
      <c r="H2636" s="233"/>
      <c r="I2636" s="233"/>
      <c r="J2636" s="233"/>
      <c r="K2636" s="233"/>
      <c r="L2636" s="233"/>
      <c r="M2636" s="233"/>
      <c r="O2636" s="138"/>
      <c r="P2636" s="138">
        <f t="shared" si="406"/>
        <v>2625</v>
      </c>
      <c r="Q2636" s="290">
        <f t="shared" si="407"/>
        <v>-11374400</v>
      </c>
      <c r="R2636" s="290">
        <f t="shared" si="408"/>
        <v>4350</v>
      </c>
      <c r="S2636" s="290">
        <f t="shared" si="409"/>
        <v>-11378750</v>
      </c>
      <c r="T2636" s="290">
        <f t="shared" si="401"/>
        <v>5200</v>
      </c>
      <c r="U2636" s="290">
        <f t="shared" si="402"/>
        <v>-11379600</v>
      </c>
      <c r="V2636" s="77"/>
      <c r="W2636" s="8"/>
      <c r="X2636" s="8"/>
    </row>
    <row r="2637" spans="3:24" x14ac:dyDescent="0.25">
      <c r="C2637" s="295">
        <f t="shared" si="403"/>
        <v>0</v>
      </c>
      <c r="D2637" s="92">
        <f t="shared" si="404"/>
        <v>0</v>
      </c>
      <c r="E2637" s="92">
        <f t="shared" ref="E2637:E2700" si="410">IF(U2637&lt;0,0,U2637)</f>
        <v>0</v>
      </c>
      <c r="F2637" s="92">
        <f t="shared" si="405"/>
        <v>0</v>
      </c>
      <c r="G2637" s="92"/>
      <c r="H2637" s="233"/>
      <c r="I2637" s="233"/>
      <c r="J2637" s="233"/>
      <c r="K2637" s="233"/>
      <c r="L2637" s="233"/>
      <c r="M2637" s="233"/>
      <c r="O2637" s="138"/>
      <c r="P2637" s="138">
        <f t="shared" si="406"/>
        <v>2626</v>
      </c>
      <c r="Q2637" s="290">
        <f t="shared" si="407"/>
        <v>-11378750</v>
      </c>
      <c r="R2637" s="290">
        <f t="shared" si="408"/>
        <v>4350</v>
      </c>
      <c r="S2637" s="290">
        <f t="shared" si="409"/>
        <v>-11383100</v>
      </c>
      <c r="T2637" s="290">
        <f t="shared" ref="T2637:T2700" si="411">IF(S2637&lt;$E$5,$E$5,S2637)</f>
        <v>5200</v>
      </c>
      <c r="U2637" s="290">
        <f t="shared" ref="U2637:U2700" si="412">+Q2637-T2637</f>
        <v>-11383950</v>
      </c>
      <c r="V2637" s="77"/>
      <c r="W2637" s="8"/>
      <c r="X2637" s="8"/>
    </row>
    <row r="2638" spans="3:24" x14ac:dyDescent="0.25">
      <c r="C2638" s="295">
        <f t="shared" ref="C2638:C2701" si="413">IF(U2638&lt;=0,0,P2638)</f>
        <v>0</v>
      </c>
      <c r="D2638" s="92">
        <f t="shared" ref="D2638:D2701" si="414">IF(U2638&lt;=0,0,F2637)</f>
        <v>0</v>
      </c>
      <c r="E2638" s="92">
        <f t="shared" si="410"/>
        <v>0</v>
      </c>
      <c r="F2638" s="92">
        <f t="shared" ref="F2638:F2701" si="415">+D2638-E2638</f>
        <v>0</v>
      </c>
      <c r="G2638" s="92"/>
      <c r="H2638" s="233"/>
      <c r="I2638" s="233"/>
      <c r="J2638" s="233"/>
      <c r="K2638" s="233"/>
      <c r="L2638" s="233"/>
      <c r="M2638" s="233"/>
      <c r="O2638" s="138"/>
      <c r="P2638" s="138">
        <f t="shared" ref="P2638:P2701" si="416">+P2637+1</f>
        <v>2627</v>
      </c>
      <c r="Q2638" s="290">
        <f t="shared" ref="Q2638:Q2701" si="417">+S2637</f>
        <v>-11383100</v>
      </c>
      <c r="R2638" s="290">
        <f t="shared" ref="R2638:R2701" si="418">+R2637</f>
        <v>4350</v>
      </c>
      <c r="S2638" s="290">
        <f t="shared" ref="S2638:S2701" si="419">+Q2638-R2638</f>
        <v>-11387450</v>
      </c>
      <c r="T2638" s="290">
        <f t="shared" si="411"/>
        <v>5200</v>
      </c>
      <c r="U2638" s="290">
        <f t="shared" si="412"/>
        <v>-11388300</v>
      </c>
      <c r="V2638" s="77"/>
      <c r="W2638" s="8"/>
      <c r="X2638" s="8"/>
    </row>
    <row r="2639" spans="3:24" x14ac:dyDescent="0.25">
      <c r="C2639" s="295">
        <f t="shared" si="413"/>
        <v>0</v>
      </c>
      <c r="D2639" s="92">
        <f t="shared" si="414"/>
        <v>0</v>
      </c>
      <c r="E2639" s="92">
        <f t="shared" si="410"/>
        <v>0</v>
      </c>
      <c r="F2639" s="92">
        <f t="shared" si="415"/>
        <v>0</v>
      </c>
      <c r="G2639" s="92"/>
      <c r="H2639" s="233"/>
      <c r="I2639" s="233"/>
      <c r="J2639" s="233"/>
      <c r="K2639" s="233"/>
      <c r="L2639" s="233"/>
      <c r="M2639" s="233"/>
      <c r="O2639" s="138"/>
      <c r="P2639" s="138">
        <f t="shared" si="416"/>
        <v>2628</v>
      </c>
      <c r="Q2639" s="290">
        <f t="shared" si="417"/>
        <v>-11387450</v>
      </c>
      <c r="R2639" s="290">
        <f t="shared" si="418"/>
        <v>4350</v>
      </c>
      <c r="S2639" s="290">
        <f t="shared" si="419"/>
        <v>-11391800</v>
      </c>
      <c r="T2639" s="290">
        <f t="shared" si="411"/>
        <v>5200</v>
      </c>
      <c r="U2639" s="290">
        <f t="shared" si="412"/>
        <v>-11392650</v>
      </c>
      <c r="V2639" s="77"/>
      <c r="W2639" s="8"/>
      <c r="X2639" s="8"/>
    </row>
    <row r="2640" spans="3:24" x14ac:dyDescent="0.25">
      <c r="C2640" s="295">
        <f t="shared" si="413"/>
        <v>0</v>
      </c>
      <c r="D2640" s="92">
        <f t="shared" si="414"/>
        <v>0</v>
      </c>
      <c r="E2640" s="92">
        <f t="shared" si="410"/>
        <v>0</v>
      </c>
      <c r="F2640" s="92">
        <f t="shared" si="415"/>
        <v>0</v>
      </c>
      <c r="G2640" s="92"/>
      <c r="H2640" s="233"/>
      <c r="I2640" s="233"/>
      <c r="J2640" s="233"/>
      <c r="K2640" s="233"/>
      <c r="L2640" s="233"/>
      <c r="M2640" s="233"/>
      <c r="O2640" s="138"/>
      <c r="P2640" s="138">
        <f t="shared" si="416"/>
        <v>2629</v>
      </c>
      <c r="Q2640" s="290">
        <f t="shared" si="417"/>
        <v>-11391800</v>
      </c>
      <c r="R2640" s="290">
        <f t="shared" si="418"/>
        <v>4350</v>
      </c>
      <c r="S2640" s="290">
        <f t="shared" si="419"/>
        <v>-11396150</v>
      </c>
      <c r="T2640" s="290">
        <f t="shared" si="411"/>
        <v>5200</v>
      </c>
      <c r="U2640" s="290">
        <f t="shared" si="412"/>
        <v>-11397000</v>
      </c>
      <c r="V2640" s="77"/>
      <c r="W2640" s="8"/>
      <c r="X2640" s="8"/>
    </row>
    <row r="2641" spans="3:24" x14ac:dyDescent="0.25">
      <c r="C2641" s="295">
        <f t="shared" si="413"/>
        <v>0</v>
      </c>
      <c r="D2641" s="92">
        <f t="shared" si="414"/>
        <v>0</v>
      </c>
      <c r="E2641" s="92">
        <f t="shared" si="410"/>
        <v>0</v>
      </c>
      <c r="F2641" s="92">
        <f t="shared" si="415"/>
        <v>0</v>
      </c>
      <c r="G2641" s="92"/>
      <c r="H2641" s="233"/>
      <c r="I2641" s="233"/>
      <c r="J2641" s="233"/>
      <c r="K2641" s="233"/>
      <c r="L2641" s="233"/>
      <c r="M2641" s="233"/>
      <c r="O2641" s="138"/>
      <c r="P2641" s="138">
        <f t="shared" si="416"/>
        <v>2630</v>
      </c>
      <c r="Q2641" s="290">
        <f t="shared" si="417"/>
        <v>-11396150</v>
      </c>
      <c r="R2641" s="290">
        <f t="shared" si="418"/>
        <v>4350</v>
      </c>
      <c r="S2641" s="290">
        <f t="shared" si="419"/>
        <v>-11400500</v>
      </c>
      <c r="T2641" s="290">
        <f t="shared" si="411"/>
        <v>5200</v>
      </c>
      <c r="U2641" s="290">
        <f t="shared" si="412"/>
        <v>-11401350</v>
      </c>
      <c r="V2641" s="77"/>
      <c r="W2641" s="8"/>
      <c r="X2641" s="8"/>
    </row>
    <row r="2642" spans="3:24" x14ac:dyDescent="0.25">
      <c r="C2642" s="295">
        <f t="shared" si="413"/>
        <v>0</v>
      </c>
      <c r="D2642" s="92">
        <f t="shared" si="414"/>
        <v>0</v>
      </c>
      <c r="E2642" s="92">
        <f t="shared" si="410"/>
        <v>0</v>
      </c>
      <c r="F2642" s="92">
        <f t="shared" si="415"/>
        <v>0</v>
      </c>
      <c r="G2642" s="92"/>
      <c r="H2642" s="233"/>
      <c r="I2642" s="233"/>
      <c r="J2642" s="233"/>
      <c r="K2642" s="233"/>
      <c r="L2642" s="233"/>
      <c r="M2642" s="233"/>
      <c r="O2642" s="138"/>
      <c r="P2642" s="138">
        <f t="shared" si="416"/>
        <v>2631</v>
      </c>
      <c r="Q2642" s="290">
        <f t="shared" si="417"/>
        <v>-11400500</v>
      </c>
      <c r="R2642" s="290">
        <f t="shared" si="418"/>
        <v>4350</v>
      </c>
      <c r="S2642" s="290">
        <f t="shared" si="419"/>
        <v>-11404850</v>
      </c>
      <c r="T2642" s="290">
        <f t="shared" si="411"/>
        <v>5200</v>
      </c>
      <c r="U2642" s="290">
        <f t="shared" si="412"/>
        <v>-11405700</v>
      </c>
      <c r="V2642" s="77"/>
      <c r="W2642" s="8"/>
      <c r="X2642" s="8"/>
    </row>
    <row r="2643" spans="3:24" x14ac:dyDescent="0.25">
      <c r="C2643" s="295">
        <f t="shared" si="413"/>
        <v>0</v>
      </c>
      <c r="D2643" s="92">
        <f t="shared" si="414"/>
        <v>0</v>
      </c>
      <c r="E2643" s="92">
        <f t="shared" si="410"/>
        <v>0</v>
      </c>
      <c r="F2643" s="92">
        <f t="shared" si="415"/>
        <v>0</v>
      </c>
      <c r="G2643" s="92"/>
      <c r="H2643" s="233"/>
      <c r="I2643" s="233"/>
      <c r="J2643" s="233"/>
      <c r="K2643" s="233"/>
      <c r="L2643" s="233"/>
      <c r="M2643" s="233"/>
      <c r="O2643" s="138"/>
      <c r="P2643" s="138">
        <f t="shared" si="416"/>
        <v>2632</v>
      </c>
      <c r="Q2643" s="290">
        <f t="shared" si="417"/>
        <v>-11404850</v>
      </c>
      <c r="R2643" s="290">
        <f t="shared" si="418"/>
        <v>4350</v>
      </c>
      <c r="S2643" s="290">
        <f t="shared" si="419"/>
        <v>-11409200</v>
      </c>
      <c r="T2643" s="290">
        <f t="shared" si="411"/>
        <v>5200</v>
      </c>
      <c r="U2643" s="290">
        <f t="shared" si="412"/>
        <v>-11410050</v>
      </c>
      <c r="V2643" s="77"/>
      <c r="W2643" s="8"/>
      <c r="X2643" s="8"/>
    </row>
    <row r="2644" spans="3:24" x14ac:dyDescent="0.25">
      <c r="C2644" s="295">
        <f t="shared" si="413"/>
        <v>0</v>
      </c>
      <c r="D2644" s="92">
        <f t="shared" si="414"/>
        <v>0</v>
      </c>
      <c r="E2644" s="92">
        <f t="shared" si="410"/>
        <v>0</v>
      </c>
      <c r="F2644" s="92">
        <f t="shared" si="415"/>
        <v>0</v>
      </c>
      <c r="G2644" s="92"/>
      <c r="H2644" s="233"/>
      <c r="I2644" s="233"/>
      <c r="J2644" s="233"/>
      <c r="K2644" s="233"/>
      <c r="L2644" s="233"/>
      <c r="M2644" s="233"/>
      <c r="O2644" s="138"/>
      <c r="P2644" s="138">
        <f t="shared" si="416"/>
        <v>2633</v>
      </c>
      <c r="Q2644" s="290">
        <f t="shared" si="417"/>
        <v>-11409200</v>
      </c>
      <c r="R2644" s="290">
        <f t="shared" si="418"/>
        <v>4350</v>
      </c>
      <c r="S2644" s="290">
        <f t="shared" si="419"/>
        <v>-11413550</v>
      </c>
      <c r="T2644" s="290">
        <f t="shared" si="411"/>
        <v>5200</v>
      </c>
      <c r="U2644" s="290">
        <f t="shared" si="412"/>
        <v>-11414400</v>
      </c>
      <c r="V2644" s="77"/>
      <c r="W2644" s="8"/>
      <c r="X2644" s="8"/>
    </row>
    <row r="2645" spans="3:24" x14ac:dyDescent="0.25">
      <c r="C2645" s="295">
        <f t="shared" si="413"/>
        <v>0</v>
      </c>
      <c r="D2645" s="92">
        <f t="shared" si="414"/>
        <v>0</v>
      </c>
      <c r="E2645" s="92">
        <f t="shared" si="410"/>
        <v>0</v>
      </c>
      <c r="F2645" s="92">
        <f t="shared" si="415"/>
        <v>0</v>
      </c>
      <c r="G2645" s="92"/>
      <c r="H2645" s="233"/>
      <c r="I2645" s="233"/>
      <c r="J2645" s="233"/>
      <c r="K2645" s="233"/>
      <c r="L2645" s="233"/>
      <c r="M2645" s="233"/>
      <c r="O2645" s="138"/>
      <c r="P2645" s="138">
        <f t="shared" si="416"/>
        <v>2634</v>
      </c>
      <c r="Q2645" s="290">
        <f t="shared" si="417"/>
        <v>-11413550</v>
      </c>
      <c r="R2645" s="290">
        <f t="shared" si="418"/>
        <v>4350</v>
      </c>
      <c r="S2645" s="290">
        <f t="shared" si="419"/>
        <v>-11417900</v>
      </c>
      <c r="T2645" s="290">
        <f t="shared" si="411"/>
        <v>5200</v>
      </c>
      <c r="U2645" s="290">
        <f t="shared" si="412"/>
        <v>-11418750</v>
      </c>
      <c r="V2645" s="77"/>
      <c r="W2645" s="8"/>
      <c r="X2645" s="8"/>
    </row>
    <row r="2646" spans="3:24" x14ac:dyDescent="0.25">
      <c r="C2646" s="295">
        <f t="shared" si="413"/>
        <v>0</v>
      </c>
      <c r="D2646" s="92">
        <f t="shared" si="414"/>
        <v>0</v>
      </c>
      <c r="E2646" s="92">
        <f t="shared" si="410"/>
        <v>0</v>
      </c>
      <c r="F2646" s="92">
        <f t="shared" si="415"/>
        <v>0</v>
      </c>
      <c r="G2646" s="92"/>
      <c r="H2646" s="233"/>
      <c r="I2646" s="233"/>
      <c r="J2646" s="233"/>
      <c r="K2646" s="233"/>
      <c r="L2646" s="233"/>
      <c r="M2646" s="233"/>
      <c r="O2646" s="138"/>
      <c r="P2646" s="138">
        <f t="shared" si="416"/>
        <v>2635</v>
      </c>
      <c r="Q2646" s="290">
        <f t="shared" si="417"/>
        <v>-11417900</v>
      </c>
      <c r="R2646" s="290">
        <f t="shared" si="418"/>
        <v>4350</v>
      </c>
      <c r="S2646" s="290">
        <f t="shared" si="419"/>
        <v>-11422250</v>
      </c>
      <c r="T2646" s="290">
        <f t="shared" si="411"/>
        <v>5200</v>
      </c>
      <c r="U2646" s="290">
        <f t="shared" si="412"/>
        <v>-11423100</v>
      </c>
      <c r="V2646" s="77"/>
      <c r="W2646" s="8"/>
      <c r="X2646" s="8"/>
    </row>
    <row r="2647" spans="3:24" x14ac:dyDescent="0.25">
      <c r="C2647" s="295">
        <f t="shared" si="413"/>
        <v>0</v>
      </c>
      <c r="D2647" s="92">
        <f t="shared" si="414"/>
        <v>0</v>
      </c>
      <c r="E2647" s="92">
        <f t="shared" si="410"/>
        <v>0</v>
      </c>
      <c r="F2647" s="92">
        <f t="shared" si="415"/>
        <v>0</v>
      </c>
      <c r="G2647" s="92"/>
      <c r="H2647" s="233"/>
      <c r="I2647" s="233"/>
      <c r="J2647" s="233"/>
      <c r="K2647" s="233"/>
      <c r="L2647" s="233"/>
      <c r="M2647" s="233"/>
      <c r="O2647" s="138"/>
      <c r="P2647" s="138">
        <f t="shared" si="416"/>
        <v>2636</v>
      </c>
      <c r="Q2647" s="290">
        <f t="shared" si="417"/>
        <v>-11422250</v>
      </c>
      <c r="R2647" s="290">
        <f t="shared" si="418"/>
        <v>4350</v>
      </c>
      <c r="S2647" s="290">
        <f t="shared" si="419"/>
        <v>-11426600</v>
      </c>
      <c r="T2647" s="290">
        <f t="shared" si="411"/>
        <v>5200</v>
      </c>
      <c r="U2647" s="290">
        <f t="shared" si="412"/>
        <v>-11427450</v>
      </c>
      <c r="V2647" s="77"/>
      <c r="W2647" s="8"/>
      <c r="X2647" s="8"/>
    </row>
    <row r="2648" spans="3:24" x14ac:dyDescent="0.25">
      <c r="C2648" s="295">
        <f t="shared" si="413"/>
        <v>0</v>
      </c>
      <c r="D2648" s="92">
        <f t="shared" si="414"/>
        <v>0</v>
      </c>
      <c r="E2648" s="92">
        <f t="shared" si="410"/>
        <v>0</v>
      </c>
      <c r="F2648" s="92">
        <f t="shared" si="415"/>
        <v>0</v>
      </c>
      <c r="G2648" s="92"/>
      <c r="H2648" s="233"/>
      <c r="I2648" s="233"/>
      <c r="J2648" s="233"/>
      <c r="K2648" s="233"/>
      <c r="L2648" s="233"/>
      <c r="M2648" s="233"/>
      <c r="O2648" s="138"/>
      <c r="P2648" s="138">
        <f t="shared" si="416"/>
        <v>2637</v>
      </c>
      <c r="Q2648" s="290">
        <f t="shared" si="417"/>
        <v>-11426600</v>
      </c>
      <c r="R2648" s="290">
        <f t="shared" si="418"/>
        <v>4350</v>
      </c>
      <c r="S2648" s="290">
        <f t="shared" si="419"/>
        <v>-11430950</v>
      </c>
      <c r="T2648" s="290">
        <f t="shared" si="411"/>
        <v>5200</v>
      </c>
      <c r="U2648" s="290">
        <f t="shared" si="412"/>
        <v>-11431800</v>
      </c>
      <c r="V2648" s="77"/>
      <c r="W2648" s="8"/>
      <c r="X2648" s="8"/>
    </row>
    <row r="2649" spans="3:24" x14ac:dyDescent="0.25">
      <c r="C2649" s="295">
        <f t="shared" si="413"/>
        <v>0</v>
      </c>
      <c r="D2649" s="92">
        <f t="shared" si="414"/>
        <v>0</v>
      </c>
      <c r="E2649" s="92">
        <f t="shared" si="410"/>
        <v>0</v>
      </c>
      <c r="F2649" s="92">
        <f t="shared" si="415"/>
        <v>0</v>
      </c>
      <c r="G2649" s="92"/>
      <c r="H2649" s="233"/>
      <c r="I2649" s="233"/>
      <c r="J2649" s="233"/>
      <c r="K2649" s="233"/>
      <c r="L2649" s="233"/>
      <c r="M2649" s="233"/>
      <c r="O2649" s="138"/>
      <c r="P2649" s="138">
        <f t="shared" si="416"/>
        <v>2638</v>
      </c>
      <c r="Q2649" s="290">
        <f t="shared" si="417"/>
        <v>-11430950</v>
      </c>
      <c r="R2649" s="290">
        <f t="shared" si="418"/>
        <v>4350</v>
      </c>
      <c r="S2649" s="290">
        <f t="shared" si="419"/>
        <v>-11435300</v>
      </c>
      <c r="T2649" s="290">
        <f t="shared" si="411"/>
        <v>5200</v>
      </c>
      <c r="U2649" s="290">
        <f t="shared" si="412"/>
        <v>-11436150</v>
      </c>
      <c r="V2649" s="77"/>
      <c r="W2649" s="8"/>
      <c r="X2649" s="8"/>
    </row>
    <row r="2650" spans="3:24" x14ac:dyDescent="0.25">
      <c r="C2650" s="295">
        <f t="shared" si="413"/>
        <v>0</v>
      </c>
      <c r="D2650" s="92">
        <f t="shared" si="414"/>
        <v>0</v>
      </c>
      <c r="E2650" s="92">
        <f t="shared" si="410"/>
        <v>0</v>
      </c>
      <c r="F2650" s="92">
        <f t="shared" si="415"/>
        <v>0</v>
      </c>
      <c r="G2650" s="92"/>
      <c r="H2650" s="233"/>
      <c r="I2650" s="233"/>
      <c r="J2650" s="233"/>
      <c r="K2650" s="233"/>
      <c r="L2650" s="233"/>
      <c r="M2650" s="233"/>
      <c r="O2650" s="138"/>
      <c r="P2650" s="138">
        <f t="shared" si="416"/>
        <v>2639</v>
      </c>
      <c r="Q2650" s="290">
        <f t="shared" si="417"/>
        <v>-11435300</v>
      </c>
      <c r="R2650" s="290">
        <f t="shared" si="418"/>
        <v>4350</v>
      </c>
      <c r="S2650" s="290">
        <f t="shared" si="419"/>
        <v>-11439650</v>
      </c>
      <c r="T2650" s="290">
        <f t="shared" si="411"/>
        <v>5200</v>
      </c>
      <c r="U2650" s="290">
        <f t="shared" si="412"/>
        <v>-11440500</v>
      </c>
      <c r="V2650" s="77"/>
      <c r="W2650" s="8"/>
      <c r="X2650" s="8"/>
    </row>
    <row r="2651" spans="3:24" x14ac:dyDescent="0.25">
      <c r="C2651" s="295">
        <f t="shared" si="413"/>
        <v>0</v>
      </c>
      <c r="D2651" s="92">
        <f t="shared" si="414"/>
        <v>0</v>
      </c>
      <c r="E2651" s="92">
        <f t="shared" si="410"/>
        <v>0</v>
      </c>
      <c r="F2651" s="92">
        <f t="shared" si="415"/>
        <v>0</v>
      </c>
      <c r="G2651" s="92"/>
      <c r="H2651" s="233"/>
      <c r="I2651" s="233"/>
      <c r="J2651" s="233"/>
      <c r="K2651" s="233"/>
      <c r="L2651" s="233"/>
      <c r="M2651" s="233"/>
      <c r="O2651" s="138"/>
      <c r="P2651" s="138">
        <f t="shared" si="416"/>
        <v>2640</v>
      </c>
      <c r="Q2651" s="290">
        <f t="shared" si="417"/>
        <v>-11439650</v>
      </c>
      <c r="R2651" s="290">
        <f t="shared" si="418"/>
        <v>4350</v>
      </c>
      <c r="S2651" s="290">
        <f t="shared" si="419"/>
        <v>-11444000</v>
      </c>
      <c r="T2651" s="290">
        <f t="shared" si="411"/>
        <v>5200</v>
      </c>
      <c r="U2651" s="290">
        <f t="shared" si="412"/>
        <v>-11444850</v>
      </c>
      <c r="V2651" s="77"/>
      <c r="W2651" s="8"/>
      <c r="X2651" s="8"/>
    </row>
    <row r="2652" spans="3:24" x14ac:dyDescent="0.25">
      <c r="C2652" s="295">
        <f t="shared" si="413"/>
        <v>0</v>
      </c>
      <c r="D2652" s="92">
        <f t="shared" si="414"/>
        <v>0</v>
      </c>
      <c r="E2652" s="92">
        <f t="shared" si="410"/>
        <v>0</v>
      </c>
      <c r="F2652" s="92">
        <f t="shared" si="415"/>
        <v>0</v>
      </c>
      <c r="G2652" s="92"/>
      <c r="H2652" s="233"/>
      <c r="I2652" s="233"/>
      <c r="J2652" s="233"/>
      <c r="K2652" s="233"/>
      <c r="L2652" s="233"/>
      <c r="M2652" s="233"/>
      <c r="O2652" s="138"/>
      <c r="P2652" s="138">
        <f t="shared" si="416"/>
        <v>2641</v>
      </c>
      <c r="Q2652" s="290">
        <f t="shared" si="417"/>
        <v>-11444000</v>
      </c>
      <c r="R2652" s="290">
        <f t="shared" si="418"/>
        <v>4350</v>
      </c>
      <c r="S2652" s="290">
        <f t="shared" si="419"/>
        <v>-11448350</v>
      </c>
      <c r="T2652" s="290">
        <f t="shared" si="411"/>
        <v>5200</v>
      </c>
      <c r="U2652" s="290">
        <f t="shared" si="412"/>
        <v>-11449200</v>
      </c>
      <c r="V2652" s="77"/>
      <c r="W2652" s="8"/>
      <c r="X2652" s="8"/>
    </row>
    <row r="2653" spans="3:24" x14ac:dyDescent="0.25">
      <c r="C2653" s="295">
        <f t="shared" si="413"/>
        <v>0</v>
      </c>
      <c r="D2653" s="92">
        <f t="shared" si="414"/>
        <v>0</v>
      </c>
      <c r="E2653" s="92">
        <f t="shared" si="410"/>
        <v>0</v>
      </c>
      <c r="F2653" s="92">
        <f t="shared" si="415"/>
        <v>0</v>
      </c>
      <c r="G2653" s="92"/>
      <c r="H2653" s="233"/>
      <c r="I2653" s="233"/>
      <c r="J2653" s="233"/>
      <c r="K2653" s="233"/>
      <c r="L2653" s="233"/>
      <c r="M2653" s="233"/>
      <c r="O2653" s="138"/>
      <c r="P2653" s="138">
        <f t="shared" si="416"/>
        <v>2642</v>
      </c>
      <c r="Q2653" s="290">
        <f t="shared" si="417"/>
        <v>-11448350</v>
      </c>
      <c r="R2653" s="290">
        <f t="shared" si="418"/>
        <v>4350</v>
      </c>
      <c r="S2653" s="290">
        <f t="shared" si="419"/>
        <v>-11452700</v>
      </c>
      <c r="T2653" s="290">
        <f t="shared" si="411"/>
        <v>5200</v>
      </c>
      <c r="U2653" s="290">
        <f t="shared" si="412"/>
        <v>-11453550</v>
      </c>
      <c r="V2653" s="77"/>
      <c r="W2653" s="8"/>
      <c r="X2653" s="8"/>
    </row>
    <row r="2654" spans="3:24" x14ac:dyDescent="0.25">
      <c r="C2654" s="295">
        <f t="shared" si="413"/>
        <v>0</v>
      </c>
      <c r="D2654" s="92">
        <f t="shared" si="414"/>
        <v>0</v>
      </c>
      <c r="E2654" s="92">
        <f t="shared" si="410"/>
        <v>0</v>
      </c>
      <c r="F2654" s="92">
        <f t="shared" si="415"/>
        <v>0</v>
      </c>
      <c r="G2654" s="92"/>
      <c r="H2654" s="233"/>
      <c r="I2654" s="233"/>
      <c r="J2654" s="233"/>
      <c r="K2654" s="233"/>
      <c r="L2654" s="233"/>
      <c r="M2654" s="233"/>
      <c r="O2654" s="138"/>
      <c r="P2654" s="138">
        <f t="shared" si="416"/>
        <v>2643</v>
      </c>
      <c r="Q2654" s="290">
        <f t="shared" si="417"/>
        <v>-11452700</v>
      </c>
      <c r="R2654" s="290">
        <f t="shared" si="418"/>
        <v>4350</v>
      </c>
      <c r="S2654" s="290">
        <f t="shared" si="419"/>
        <v>-11457050</v>
      </c>
      <c r="T2654" s="290">
        <f t="shared" si="411"/>
        <v>5200</v>
      </c>
      <c r="U2654" s="290">
        <f t="shared" si="412"/>
        <v>-11457900</v>
      </c>
      <c r="V2654" s="77"/>
      <c r="W2654" s="8"/>
      <c r="X2654" s="8"/>
    </row>
    <row r="2655" spans="3:24" x14ac:dyDescent="0.25">
      <c r="C2655" s="295">
        <f t="shared" si="413"/>
        <v>0</v>
      </c>
      <c r="D2655" s="92">
        <f t="shared" si="414"/>
        <v>0</v>
      </c>
      <c r="E2655" s="92">
        <f t="shared" si="410"/>
        <v>0</v>
      </c>
      <c r="F2655" s="92">
        <f t="shared" si="415"/>
        <v>0</v>
      </c>
      <c r="G2655" s="92"/>
      <c r="H2655" s="233"/>
      <c r="I2655" s="233"/>
      <c r="J2655" s="233"/>
      <c r="K2655" s="233"/>
      <c r="L2655" s="233"/>
      <c r="M2655" s="233"/>
      <c r="O2655" s="138"/>
      <c r="P2655" s="138">
        <f t="shared" si="416"/>
        <v>2644</v>
      </c>
      <c r="Q2655" s="290">
        <f t="shared" si="417"/>
        <v>-11457050</v>
      </c>
      <c r="R2655" s="290">
        <f t="shared" si="418"/>
        <v>4350</v>
      </c>
      <c r="S2655" s="290">
        <f t="shared" si="419"/>
        <v>-11461400</v>
      </c>
      <c r="T2655" s="290">
        <f t="shared" si="411"/>
        <v>5200</v>
      </c>
      <c r="U2655" s="290">
        <f t="shared" si="412"/>
        <v>-11462250</v>
      </c>
      <c r="V2655" s="77"/>
      <c r="W2655" s="8"/>
      <c r="X2655" s="8"/>
    </row>
    <row r="2656" spans="3:24" x14ac:dyDescent="0.25">
      <c r="C2656" s="295">
        <f t="shared" si="413"/>
        <v>0</v>
      </c>
      <c r="D2656" s="92">
        <f t="shared" si="414"/>
        <v>0</v>
      </c>
      <c r="E2656" s="92">
        <f t="shared" si="410"/>
        <v>0</v>
      </c>
      <c r="F2656" s="92">
        <f t="shared" si="415"/>
        <v>0</v>
      </c>
      <c r="G2656" s="92"/>
      <c r="H2656" s="233"/>
      <c r="I2656" s="233"/>
      <c r="J2656" s="233"/>
      <c r="K2656" s="233"/>
      <c r="L2656" s="233"/>
      <c r="M2656" s="233"/>
      <c r="O2656" s="138"/>
      <c r="P2656" s="138">
        <f t="shared" si="416"/>
        <v>2645</v>
      </c>
      <c r="Q2656" s="290">
        <f t="shared" si="417"/>
        <v>-11461400</v>
      </c>
      <c r="R2656" s="290">
        <f t="shared" si="418"/>
        <v>4350</v>
      </c>
      <c r="S2656" s="290">
        <f t="shared" si="419"/>
        <v>-11465750</v>
      </c>
      <c r="T2656" s="290">
        <f t="shared" si="411"/>
        <v>5200</v>
      </c>
      <c r="U2656" s="290">
        <f t="shared" si="412"/>
        <v>-11466600</v>
      </c>
      <c r="V2656" s="77"/>
      <c r="W2656" s="8"/>
      <c r="X2656" s="8"/>
    </row>
    <row r="2657" spans="3:24" x14ac:dyDescent="0.25">
      <c r="C2657" s="295">
        <f t="shared" si="413"/>
        <v>0</v>
      </c>
      <c r="D2657" s="92">
        <f t="shared" si="414"/>
        <v>0</v>
      </c>
      <c r="E2657" s="92">
        <f t="shared" si="410"/>
        <v>0</v>
      </c>
      <c r="F2657" s="92">
        <f t="shared" si="415"/>
        <v>0</v>
      </c>
      <c r="G2657" s="92"/>
      <c r="H2657" s="233"/>
      <c r="I2657" s="233"/>
      <c r="J2657" s="233"/>
      <c r="K2657" s="233"/>
      <c r="L2657" s="233"/>
      <c r="M2657" s="233"/>
      <c r="O2657" s="138"/>
      <c r="P2657" s="138">
        <f t="shared" si="416"/>
        <v>2646</v>
      </c>
      <c r="Q2657" s="290">
        <f t="shared" si="417"/>
        <v>-11465750</v>
      </c>
      <c r="R2657" s="290">
        <f t="shared" si="418"/>
        <v>4350</v>
      </c>
      <c r="S2657" s="290">
        <f t="shared" si="419"/>
        <v>-11470100</v>
      </c>
      <c r="T2657" s="290">
        <f t="shared" si="411"/>
        <v>5200</v>
      </c>
      <c r="U2657" s="290">
        <f t="shared" si="412"/>
        <v>-11470950</v>
      </c>
      <c r="V2657" s="77"/>
      <c r="W2657" s="8"/>
      <c r="X2657" s="8"/>
    </row>
    <row r="2658" spans="3:24" x14ac:dyDescent="0.25">
      <c r="C2658" s="295">
        <f t="shared" si="413"/>
        <v>0</v>
      </c>
      <c r="D2658" s="92">
        <f t="shared" si="414"/>
        <v>0</v>
      </c>
      <c r="E2658" s="92">
        <f t="shared" si="410"/>
        <v>0</v>
      </c>
      <c r="F2658" s="92">
        <f t="shared" si="415"/>
        <v>0</v>
      </c>
      <c r="G2658" s="92"/>
      <c r="H2658" s="233"/>
      <c r="I2658" s="233"/>
      <c r="J2658" s="233"/>
      <c r="K2658" s="233"/>
      <c r="L2658" s="233"/>
      <c r="M2658" s="233"/>
      <c r="O2658" s="138"/>
      <c r="P2658" s="138">
        <f t="shared" si="416"/>
        <v>2647</v>
      </c>
      <c r="Q2658" s="290">
        <f t="shared" si="417"/>
        <v>-11470100</v>
      </c>
      <c r="R2658" s="290">
        <f t="shared" si="418"/>
        <v>4350</v>
      </c>
      <c r="S2658" s="290">
        <f t="shared" si="419"/>
        <v>-11474450</v>
      </c>
      <c r="T2658" s="290">
        <f t="shared" si="411"/>
        <v>5200</v>
      </c>
      <c r="U2658" s="290">
        <f t="shared" si="412"/>
        <v>-11475300</v>
      </c>
      <c r="V2658" s="77"/>
      <c r="W2658" s="8"/>
      <c r="X2658" s="8"/>
    </row>
    <row r="2659" spans="3:24" x14ac:dyDescent="0.25">
      <c r="C2659" s="295">
        <f t="shared" si="413"/>
        <v>0</v>
      </c>
      <c r="D2659" s="92">
        <f t="shared" si="414"/>
        <v>0</v>
      </c>
      <c r="E2659" s="92">
        <f t="shared" si="410"/>
        <v>0</v>
      </c>
      <c r="F2659" s="92">
        <f t="shared" si="415"/>
        <v>0</v>
      </c>
      <c r="G2659" s="92"/>
      <c r="H2659" s="233"/>
      <c r="I2659" s="233"/>
      <c r="J2659" s="233"/>
      <c r="K2659" s="233"/>
      <c r="L2659" s="233"/>
      <c r="M2659" s="233"/>
      <c r="O2659" s="138"/>
      <c r="P2659" s="138">
        <f t="shared" si="416"/>
        <v>2648</v>
      </c>
      <c r="Q2659" s="290">
        <f t="shared" si="417"/>
        <v>-11474450</v>
      </c>
      <c r="R2659" s="290">
        <f t="shared" si="418"/>
        <v>4350</v>
      </c>
      <c r="S2659" s="290">
        <f t="shared" si="419"/>
        <v>-11478800</v>
      </c>
      <c r="T2659" s="290">
        <f t="shared" si="411"/>
        <v>5200</v>
      </c>
      <c r="U2659" s="290">
        <f t="shared" si="412"/>
        <v>-11479650</v>
      </c>
      <c r="V2659" s="77"/>
      <c r="W2659" s="8"/>
      <c r="X2659" s="8"/>
    </row>
    <row r="2660" spans="3:24" x14ac:dyDescent="0.25">
      <c r="C2660" s="295">
        <f t="shared" si="413"/>
        <v>0</v>
      </c>
      <c r="D2660" s="92">
        <f t="shared" si="414"/>
        <v>0</v>
      </c>
      <c r="E2660" s="92">
        <f t="shared" si="410"/>
        <v>0</v>
      </c>
      <c r="F2660" s="92">
        <f t="shared" si="415"/>
        <v>0</v>
      </c>
      <c r="G2660" s="92"/>
      <c r="H2660" s="233"/>
      <c r="I2660" s="233"/>
      <c r="J2660" s="233"/>
      <c r="K2660" s="233"/>
      <c r="L2660" s="233"/>
      <c r="M2660" s="233"/>
      <c r="O2660" s="138"/>
      <c r="P2660" s="138">
        <f t="shared" si="416"/>
        <v>2649</v>
      </c>
      <c r="Q2660" s="290">
        <f t="shared" si="417"/>
        <v>-11478800</v>
      </c>
      <c r="R2660" s="290">
        <f t="shared" si="418"/>
        <v>4350</v>
      </c>
      <c r="S2660" s="290">
        <f t="shared" si="419"/>
        <v>-11483150</v>
      </c>
      <c r="T2660" s="290">
        <f t="shared" si="411"/>
        <v>5200</v>
      </c>
      <c r="U2660" s="290">
        <f t="shared" si="412"/>
        <v>-11484000</v>
      </c>
      <c r="V2660" s="77"/>
      <c r="W2660" s="8"/>
      <c r="X2660" s="8"/>
    </row>
    <row r="2661" spans="3:24" x14ac:dyDescent="0.25">
      <c r="C2661" s="295">
        <f t="shared" si="413"/>
        <v>0</v>
      </c>
      <c r="D2661" s="92">
        <f t="shared" si="414"/>
        <v>0</v>
      </c>
      <c r="E2661" s="92">
        <f t="shared" si="410"/>
        <v>0</v>
      </c>
      <c r="F2661" s="92">
        <f t="shared" si="415"/>
        <v>0</v>
      </c>
      <c r="G2661" s="92"/>
      <c r="H2661" s="233"/>
      <c r="I2661" s="233"/>
      <c r="J2661" s="233"/>
      <c r="K2661" s="233"/>
      <c r="L2661" s="233"/>
      <c r="M2661" s="233"/>
      <c r="O2661" s="138"/>
      <c r="P2661" s="138">
        <f t="shared" si="416"/>
        <v>2650</v>
      </c>
      <c r="Q2661" s="290">
        <f t="shared" si="417"/>
        <v>-11483150</v>
      </c>
      <c r="R2661" s="290">
        <f t="shared" si="418"/>
        <v>4350</v>
      </c>
      <c r="S2661" s="290">
        <f t="shared" si="419"/>
        <v>-11487500</v>
      </c>
      <c r="T2661" s="290">
        <f t="shared" si="411"/>
        <v>5200</v>
      </c>
      <c r="U2661" s="290">
        <f t="shared" si="412"/>
        <v>-11488350</v>
      </c>
      <c r="V2661" s="77"/>
      <c r="W2661" s="8"/>
      <c r="X2661" s="8"/>
    </row>
    <row r="2662" spans="3:24" x14ac:dyDescent="0.25">
      <c r="C2662" s="295">
        <f t="shared" si="413"/>
        <v>0</v>
      </c>
      <c r="D2662" s="92">
        <f t="shared" si="414"/>
        <v>0</v>
      </c>
      <c r="E2662" s="92">
        <f t="shared" si="410"/>
        <v>0</v>
      </c>
      <c r="F2662" s="92">
        <f t="shared" si="415"/>
        <v>0</v>
      </c>
      <c r="G2662" s="92"/>
      <c r="H2662" s="233"/>
      <c r="I2662" s="233"/>
      <c r="J2662" s="233"/>
      <c r="K2662" s="233"/>
      <c r="L2662" s="233"/>
      <c r="M2662" s="233"/>
      <c r="O2662" s="138"/>
      <c r="P2662" s="138">
        <f t="shared" si="416"/>
        <v>2651</v>
      </c>
      <c r="Q2662" s="290">
        <f t="shared" si="417"/>
        <v>-11487500</v>
      </c>
      <c r="R2662" s="290">
        <f t="shared" si="418"/>
        <v>4350</v>
      </c>
      <c r="S2662" s="290">
        <f t="shared" si="419"/>
        <v>-11491850</v>
      </c>
      <c r="T2662" s="290">
        <f t="shared" si="411"/>
        <v>5200</v>
      </c>
      <c r="U2662" s="290">
        <f t="shared" si="412"/>
        <v>-11492700</v>
      </c>
      <c r="V2662" s="77"/>
      <c r="W2662" s="8"/>
      <c r="X2662" s="8"/>
    </row>
    <row r="2663" spans="3:24" x14ac:dyDescent="0.25">
      <c r="C2663" s="295">
        <f t="shared" si="413"/>
        <v>0</v>
      </c>
      <c r="D2663" s="92">
        <f t="shared" si="414"/>
        <v>0</v>
      </c>
      <c r="E2663" s="92">
        <f t="shared" si="410"/>
        <v>0</v>
      </c>
      <c r="F2663" s="92">
        <f t="shared" si="415"/>
        <v>0</v>
      </c>
      <c r="G2663" s="92"/>
      <c r="H2663" s="233"/>
      <c r="I2663" s="233"/>
      <c r="J2663" s="233"/>
      <c r="K2663" s="233"/>
      <c r="L2663" s="233"/>
      <c r="M2663" s="233"/>
      <c r="O2663" s="138"/>
      <c r="P2663" s="138">
        <f t="shared" si="416"/>
        <v>2652</v>
      </c>
      <c r="Q2663" s="290">
        <f t="shared" si="417"/>
        <v>-11491850</v>
      </c>
      <c r="R2663" s="290">
        <f t="shared" si="418"/>
        <v>4350</v>
      </c>
      <c r="S2663" s="290">
        <f t="shared" si="419"/>
        <v>-11496200</v>
      </c>
      <c r="T2663" s="290">
        <f t="shared" si="411"/>
        <v>5200</v>
      </c>
      <c r="U2663" s="290">
        <f t="shared" si="412"/>
        <v>-11497050</v>
      </c>
      <c r="V2663" s="77"/>
      <c r="W2663" s="8"/>
      <c r="X2663" s="8"/>
    </row>
    <row r="2664" spans="3:24" x14ac:dyDescent="0.25">
      <c r="C2664" s="295">
        <f t="shared" si="413"/>
        <v>0</v>
      </c>
      <c r="D2664" s="92">
        <f t="shared" si="414"/>
        <v>0</v>
      </c>
      <c r="E2664" s="92">
        <f t="shared" si="410"/>
        <v>0</v>
      </c>
      <c r="F2664" s="92">
        <f t="shared" si="415"/>
        <v>0</v>
      </c>
      <c r="G2664" s="92"/>
      <c r="H2664" s="233"/>
      <c r="I2664" s="233"/>
      <c r="J2664" s="233"/>
      <c r="K2664" s="233"/>
      <c r="L2664" s="233"/>
      <c r="M2664" s="233"/>
      <c r="O2664" s="138"/>
      <c r="P2664" s="138">
        <f t="shared" si="416"/>
        <v>2653</v>
      </c>
      <c r="Q2664" s="290">
        <f t="shared" si="417"/>
        <v>-11496200</v>
      </c>
      <c r="R2664" s="290">
        <f t="shared" si="418"/>
        <v>4350</v>
      </c>
      <c r="S2664" s="290">
        <f t="shared" si="419"/>
        <v>-11500550</v>
      </c>
      <c r="T2664" s="290">
        <f t="shared" si="411"/>
        <v>5200</v>
      </c>
      <c r="U2664" s="290">
        <f t="shared" si="412"/>
        <v>-11501400</v>
      </c>
      <c r="V2664" s="77"/>
      <c r="W2664" s="8"/>
      <c r="X2664" s="8"/>
    </row>
    <row r="2665" spans="3:24" x14ac:dyDescent="0.25">
      <c r="C2665" s="295">
        <f t="shared" si="413"/>
        <v>0</v>
      </c>
      <c r="D2665" s="92">
        <f t="shared" si="414"/>
        <v>0</v>
      </c>
      <c r="E2665" s="92">
        <f t="shared" si="410"/>
        <v>0</v>
      </c>
      <c r="F2665" s="92">
        <f t="shared" si="415"/>
        <v>0</v>
      </c>
      <c r="G2665" s="92"/>
      <c r="H2665" s="233"/>
      <c r="I2665" s="233"/>
      <c r="J2665" s="233"/>
      <c r="K2665" s="233"/>
      <c r="L2665" s="233"/>
      <c r="M2665" s="233"/>
      <c r="O2665" s="138"/>
      <c r="P2665" s="138">
        <f t="shared" si="416"/>
        <v>2654</v>
      </c>
      <c r="Q2665" s="290">
        <f t="shared" si="417"/>
        <v>-11500550</v>
      </c>
      <c r="R2665" s="290">
        <f t="shared" si="418"/>
        <v>4350</v>
      </c>
      <c r="S2665" s="290">
        <f t="shared" si="419"/>
        <v>-11504900</v>
      </c>
      <c r="T2665" s="290">
        <f t="shared" si="411"/>
        <v>5200</v>
      </c>
      <c r="U2665" s="290">
        <f t="shared" si="412"/>
        <v>-11505750</v>
      </c>
      <c r="V2665" s="77"/>
      <c r="W2665" s="8"/>
      <c r="X2665" s="8"/>
    </row>
    <row r="2666" spans="3:24" x14ac:dyDescent="0.25">
      <c r="C2666" s="295">
        <f t="shared" si="413"/>
        <v>0</v>
      </c>
      <c r="D2666" s="92">
        <f t="shared" si="414"/>
        <v>0</v>
      </c>
      <c r="E2666" s="92">
        <f t="shared" si="410"/>
        <v>0</v>
      </c>
      <c r="F2666" s="92">
        <f t="shared" si="415"/>
        <v>0</v>
      </c>
      <c r="G2666" s="92"/>
      <c r="H2666" s="233"/>
      <c r="I2666" s="233"/>
      <c r="J2666" s="233"/>
      <c r="K2666" s="233"/>
      <c r="L2666" s="233"/>
      <c r="M2666" s="233"/>
      <c r="O2666" s="138"/>
      <c r="P2666" s="138">
        <f t="shared" si="416"/>
        <v>2655</v>
      </c>
      <c r="Q2666" s="290">
        <f t="shared" si="417"/>
        <v>-11504900</v>
      </c>
      <c r="R2666" s="290">
        <f t="shared" si="418"/>
        <v>4350</v>
      </c>
      <c r="S2666" s="290">
        <f t="shared" si="419"/>
        <v>-11509250</v>
      </c>
      <c r="T2666" s="290">
        <f t="shared" si="411"/>
        <v>5200</v>
      </c>
      <c r="U2666" s="290">
        <f t="shared" si="412"/>
        <v>-11510100</v>
      </c>
      <c r="V2666" s="77"/>
      <c r="W2666" s="8"/>
      <c r="X2666" s="8"/>
    </row>
    <row r="2667" spans="3:24" x14ac:dyDescent="0.25">
      <c r="C2667" s="295">
        <f t="shared" si="413"/>
        <v>0</v>
      </c>
      <c r="D2667" s="92">
        <f t="shared" si="414"/>
        <v>0</v>
      </c>
      <c r="E2667" s="92">
        <f t="shared" si="410"/>
        <v>0</v>
      </c>
      <c r="F2667" s="92">
        <f t="shared" si="415"/>
        <v>0</v>
      </c>
      <c r="G2667" s="92"/>
      <c r="H2667" s="233"/>
      <c r="I2667" s="233"/>
      <c r="J2667" s="233"/>
      <c r="K2667" s="233"/>
      <c r="L2667" s="233"/>
      <c r="M2667" s="233"/>
      <c r="O2667" s="138"/>
      <c r="P2667" s="138">
        <f t="shared" si="416"/>
        <v>2656</v>
      </c>
      <c r="Q2667" s="290">
        <f t="shared" si="417"/>
        <v>-11509250</v>
      </c>
      <c r="R2667" s="290">
        <f t="shared" si="418"/>
        <v>4350</v>
      </c>
      <c r="S2667" s="290">
        <f t="shared" si="419"/>
        <v>-11513600</v>
      </c>
      <c r="T2667" s="290">
        <f t="shared" si="411"/>
        <v>5200</v>
      </c>
      <c r="U2667" s="290">
        <f t="shared" si="412"/>
        <v>-11514450</v>
      </c>
      <c r="V2667" s="77"/>
      <c r="W2667" s="8"/>
      <c r="X2667" s="8"/>
    </row>
    <row r="2668" spans="3:24" x14ac:dyDescent="0.25">
      <c r="C2668" s="295">
        <f t="shared" si="413"/>
        <v>0</v>
      </c>
      <c r="D2668" s="92">
        <f t="shared" si="414"/>
        <v>0</v>
      </c>
      <c r="E2668" s="92">
        <f t="shared" si="410"/>
        <v>0</v>
      </c>
      <c r="F2668" s="92">
        <f t="shared" si="415"/>
        <v>0</v>
      </c>
      <c r="G2668" s="92"/>
      <c r="H2668" s="233"/>
      <c r="I2668" s="233"/>
      <c r="J2668" s="233"/>
      <c r="K2668" s="233"/>
      <c r="L2668" s="233"/>
      <c r="M2668" s="233"/>
      <c r="O2668" s="138"/>
      <c r="P2668" s="138">
        <f t="shared" si="416"/>
        <v>2657</v>
      </c>
      <c r="Q2668" s="290">
        <f t="shared" si="417"/>
        <v>-11513600</v>
      </c>
      <c r="R2668" s="290">
        <f t="shared" si="418"/>
        <v>4350</v>
      </c>
      <c r="S2668" s="290">
        <f t="shared" si="419"/>
        <v>-11517950</v>
      </c>
      <c r="T2668" s="290">
        <f t="shared" si="411"/>
        <v>5200</v>
      </c>
      <c r="U2668" s="290">
        <f t="shared" si="412"/>
        <v>-11518800</v>
      </c>
      <c r="V2668" s="77"/>
      <c r="W2668" s="8"/>
      <c r="X2668" s="8"/>
    </row>
    <row r="2669" spans="3:24" x14ac:dyDescent="0.25">
      <c r="C2669" s="295">
        <f t="shared" si="413"/>
        <v>0</v>
      </c>
      <c r="D2669" s="92">
        <f t="shared" si="414"/>
        <v>0</v>
      </c>
      <c r="E2669" s="92">
        <f t="shared" si="410"/>
        <v>0</v>
      </c>
      <c r="F2669" s="92">
        <f t="shared" si="415"/>
        <v>0</v>
      </c>
      <c r="G2669" s="92"/>
      <c r="H2669" s="233"/>
      <c r="I2669" s="233"/>
      <c r="J2669" s="233"/>
      <c r="K2669" s="233"/>
      <c r="L2669" s="233"/>
      <c r="M2669" s="233"/>
      <c r="O2669" s="138"/>
      <c r="P2669" s="138">
        <f t="shared" si="416"/>
        <v>2658</v>
      </c>
      <c r="Q2669" s="290">
        <f t="shared" si="417"/>
        <v>-11517950</v>
      </c>
      <c r="R2669" s="290">
        <f t="shared" si="418"/>
        <v>4350</v>
      </c>
      <c r="S2669" s="290">
        <f t="shared" si="419"/>
        <v>-11522300</v>
      </c>
      <c r="T2669" s="290">
        <f t="shared" si="411"/>
        <v>5200</v>
      </c>
      <c r="U2669" s="290">
        <f t="shared" si="412"/>
        <v>-11523150</v>
      </c>
      <c r="V2669" s="77"/>
      <c r="W2669" s="8"/>
      <c r="X2669" s="8"/>
    </row>
    <row r="2670" spans="3:24" x14ac:dyDescent="0.25">
      <c r="C2670" s="295">
        <f t="shared" si="413"/>
        <v>0</v>
      </c>
      <c r="D2670" s="92">
        <f t="shared" si="414"/>
        <v>0</v>
      </c>
      <c r="E2670" s="92">
        <f t="shared" si="410"/>
        <v>0</v>
      </c>
      <c r="F2670" s="92">
        <f t="shared" si="415"/>
        <v>0</v>
      </c>
      <c r="G2670" s="92"/>
      <c r="H2670" s="233"/>
      <c r="I2670" s="233"/>
      <c r="J2670" s="233"/>
      <c r="K2670" s="233"/>
      <c r="L2670" s="233"/>
      <c r="M2670" s="233"/>
      <c r="O2670" s="138"/>
      <c r="P2670" s="138">
        <f t="shared" si="416"/>
        <v>2659</v>
      </c>
      <c r="Q2670" s="290">
        <f t="shared" si="417"/>
        <v>-11522300</v>
      </c>
      <c r="R2670" s="290">
        <f t="shared" si="418"/>
        <v>4350</v>
      </c>
      <c r="S2670" s="290">
        <f t="shared" si="419"/>
        <v>-11526650</v>
      </c>
      <c r="T2670" s="290">
        <f t="shared" si="411"/>
        <v>5200</v>
      </c>
      <c r="U2670" s="290">
        <f t="shared" si="412"/>
        <v>-11527500</v>
      </c>
      <c r="V2670" s="77"/>
      <c r="W2670" s="8"/>
      <c r="X2670" s="8"/>
    </row>
    <row r="2671" spans="3:24" x14ac:dyDescent="0.25">
      <c r="C2671" s="295">
        <f t="shared" si="413"/>
        <v>0</v>
      </c>
      <c r="D2671" s="92">
        <f t="shared" si="414"/>
        <v>0</v>
      </c>
      <c r="E2671" s="92">
        <f t="shared" si="410"/>
        <v>0</v>
      </c>
      <c r="F2671" s="92">
        <f t="shared" si="415"/>
        <v>0</v>
      </c>
      <c r="G2671" s="92"/>
      <c r="H2671" s="233"/>
      <c r="I2671" s="233"/>
      <c r="J2671" s="233"/>
      <c r="K2671" s="233"/>
      <c r="L2671" s="233"/>
      <c r="M2671" s="233"/>
      <c r="O2671" s="138"/>
      <c r="P2671" s="138">
        <f t="shared" si="416"/>
        <v>2660</v>
      </c>
      <c r="Q2671" s="290">
        <f t="shared" si="417"/>
        <v>-11526650</v>
      </c>
      <c r="R2671" s="290">
        <f t="shared" si="418"/>
        <v>4350</v>
      </c>
      <c r="S2671" s="290">
        <f t="shared" si="419"/>
        <v>-11531000</v>
      </c>
      <c r="T2671" s="290">
        <f t="shared" si="411"/>
        <v>5200</v>
      </c>
      <c r="U2671" s="290">
        <f t="shared" si="412"/>
        <v>-11531850</v>
      </c>
      <c r="V2671" s="77"/>
      <c r="W2671" s="8"/>
      <c r="X2671" s="8"/>
    </row>
    <row r="2672" spans="3:24" x14ac:dyDescent="0.25">
      <c r="C2672" s="295">
        <f t="shared" si="413"/>
        <v>0</v>
      </c>
      <c r="D2672" s="92">
        <f t="shared" si="414"/>
        <v>0</v>
      </c>
      <c r="E2672" s="92">
        <f t="shared" si="410"/>
        <v>0</v>
      </c>
      <c r="F2672" s="92">
        <f t="shared" si="415"/>
        <v>0</v>
      </c>
      <c r="G2672" s="92"/>
      <c r="H2672" s="233"/>
      <c r="I2672" s="233"/>
      <c r="J2672" s="233"/>
      <c r="K2672" s="233"/>
      <c r="L2672" s="233"/>
      <c r="M2672" s="233"/>
      <c r="O2672" s="138"/>
      <c r="P2672" s="138">
        <f t="shared" si="416"/>
        <v>2661</v>
      </c>
      <c r="Q2672" s="290">
        <f t="shared" si="417"/>
        <v>-11531000</v>
      </c>
      <c r="R2672" s="290">
        <f t="shared" si="418"/>
        <v>4350</v>
      </c>
      <c r="S2672" s="290">
        <f t="shared" si="419"/>
        <v>-11535350</v>
      </c>
      <c r="T2672" s="290">
        <f t="shared" si="411"/>
        <v>5200</v>
      </c>
      <c r="U2672" s="290">
        <f t="shared" si="412"/>
        <v>-11536200</v>
      </c>
      <c r="V2672" s="77"/>
      <c r="W2672" s="8"/>
      <c r="X2672" s="8"/>
    </row>
    <row r="2673" spans="3:24" x14ac:dyDescent="0.25">
      <c r="C2673" s="295">
        <f t="shared" si="413"/>
        <v>0</v>
      </c>
      <c r="D2673" s="92">
        <f t="shared" si="414"/>
        <v>0</v>
      </c>
      <c r="E2673" s="92">
        <f t="shared" si="410"/>
        <v>0</v>
      </c>
      <c r="F2673" s="92">
        <f t="shared" si="415"/>
        <v>0</v>
      </c>
      <c r="G2673" s="92"/>
      <c r="H2673" s="233"/>
      <c r="I2673" s="233"/>
      <c r="J2673" s="233"/>
      <c r="K2673" s="233"/>
      <c r="L2673" s="233"/>
      <c r="M2673" s="233"/>
      <c r="O2673" s="138"/>
      <c r="P2673" s="138">
        <f t="shared" si="416"/>
        <v>2662</v>
      </c>
      <c r="Q2673" s="290">
        <f t="shared" si="417"/>
        <v>-11535350</v>
      </c>
      <c r="R2673" s="290">
        <f t="shared" si="418"/>
        <v>4350</v>
      </c>
      <c r="S2673" s="290">
        <f t="shared" si="419"/>
        <v>-11539700</v>
      </c>
      <c r="T2673" s="290">
        <f t="shared" si="411"/>
        <v>5200</v>
      </c>
      <c r="U2673" s="290">
        <f t="shared" si="412"/>
        <v>-11540550</v>
      </c>
      <c r="V2673" s="77"/>
      <c r="W2673" s="8"/>
      <c r="X2673" s="8"/>
    </row>
    <row r="2674" spans="3:24" x14ac:dyDescent="0.25">
      <c r="C2674" s="295">
        <f t="shared" si="413"/>
        <v>0</v>
      </c>
      <c r="D2674" s="92">
        <f t="shared" si="414"/>
        <v>0</v>
      </c>
      <c r="E2674" s="92">
        <f t="shared" si="410"/>
        <v>0</v>
      </c>
      <c r="F2674" s="92">
        <f t="shared" si="415"/>
        <v>0</v>
      </c>
      <c r="G2674" s="92"/>
      <c r="H2674" s="233"/>
      <c r="I2674" s="233"/>
      <c r="J2674" s="233"/>
      <c r="K2674" s="233"/>
      <c r="L2674" s="233"/>
      <c r="M2674" s="233"/>
      <c r="O2674" s="138"/>
      <c r="P2674" s="138">
        <f t="shared" si="416"/>
        <v>2663</v>
      </c>
      <c r="Q2674" s="290">
        <f t="shared" si="417"/>
        <v>-11539700</v>
      </c>
      <c r="R2674" s="290">
        <f t="shared" si="418"/>
        <v>4350</v>
      </c>
      <c r="S2674" s="290">
        <f t="shared" si="419"/>
        <v>-11544050</v>
      </c>
      <c r="T2674" s="290">
        <f t="shared" si="411"/>
        <v>5200</v>
      </c>
      <c r="U2674" s="290">
        <f t="shared" si="412"/>
        <v>-11544900</v>
      </c>
      <c r="V2674" s="77"/>
      <c r="W2674" s="8"/>
      <c r="X2674" s="8"/>
    </row>
    <row r="2675" spans="3:24" x14ac:dyDescent="0.25">
      <c r="C2675" s="295">
        <f t="shared" si="413"/>
        <v>0</v>
      </c>
      <c r="D2675" s="92">
        <f t="shared" si="414"/>
        <v>0</v>
      </c>
      <c r="E2675" s="92">
        <f t="shared" si="410"/>
        <v>0</v>
      </c>
      <c r="F2675" s="92">
        <f t="shared" si="415"/>
        <v>0</v>
      </c>
      <c r="G2675" s="92"/>
      <c r="H2675" s="233"/>
      <c r="I2675" s="233"/>
      <c r="J2675" s="233"/>
      <c r="K2675" s="233"/>
      <c r="L2675" s="233"/>
      <c r="M2675" s="233"/>
      <c r="O2675" s="138"/>
      <c r="P2675" s="138">
        <f t="shared" si="416"/>
        <v>2664</v>
      </c>
      <c r="Q2675" s="290">
        <f t="shared" si="417"/>
        <v>-11544050</v>
      </c>
      <c r="R2675" s="290">
        <f t="shared" si="418"/>
        <v>4350</v>
      </c>
      <c r="S2675" s="290">
        <f t="shared" si="419"/>
        <v>-11548400</v>
      </c>
      <c r="T2675" s="290">
        <f t="shared" si="411"/>
        <v>5200</v>
      </c>
      <c r="U2675" s="290">
        <f t="shared" si="412"/>
        <v>-11549250</v>
      </c>
      <c r="V2675" s="77"/>
      <c r="W2675" s="8"/>
      <c r="X2675" s="8"/>
    </row>
    <row r="2676" spans="3:24" x14ac:dyDescent="0.25">
      <c r="C2676" s="295">
        <f t="shared" si="413"/>
        <v>0</v>
      </c>
      <c r="D2676" s="92">
        <f t="shared" si="414"/>
        <v>0</v>
      </c>
      <c r="E2676" s="92">
        <f t="shared" si="410"/>
        <v>0</v>
      </c>
      <c r="F2676" s="92">
        <f t="shared" si="415"/>
        <v>0</v>
      </c>
      <c r="G2676" s="92"/>
      <c r="H2676" s="233"/>
      <c r="I2676" s="233"/>
      <c r="J2676" s="233"/>
      <c r="K2676" s="233"/>
      <c r="L2676" s="233"/>
      <c r="M2676" s="233"/>
      <c r="O2676" s="138"/>
      <c r="P2676" s="138">
        <f t="shared" si="416"/>
        <v>2665</v>
      </c>
      <c r="Q2676" s="290">
        <f t="shared" si="417"/>
        <v>-11548400</v>
      </c>
      <c r="R2676" s="290">
        <f t="shared" si="418"/>
        <v>4350</v>
      </c>
      <c r="S2676" s="290">
        <f t="shared" si="419"/>
        <v>-11552750</v>
      </c>
      <c r="T2676" s="290">
        <f t="shared" si="411"/>
        <v>5200</v>
      </c>
      <c r="U2676" s="290">
        <f t="shared" si="412"/>
        <v>-11553600</v>
      </c>
      <c r="V2676" s="77"/>
      <c r="W2676" s="8"/>
      <c r="X2676" s="8"/>
    </row>
    <row r="2677" spans="3:24" x14ac:dyDescent="0.25">
      <c r="C2677" s="295">
        <f t="shared" si="413"/>
        <v>0</v>
      </c>
      <c r="D2677" s="92">
        <f t="shared" si="414"/>
        <v>0</v>
      </c>
      <c r="E2677" s="92">
        <f t="shared" si="410"/>
        <v>0</v>
      </c>
      <c r="F2677" s="92">
        <f t="shared" si="415"/>
        <v>0</v>
      </c>
      <c r="G2677" s="92"/>
      <c r="H2677" s="233"/>
      <c r="I2677" s="233"/>
      <c r="J2677" s="233"/>
      <c r="K2677" s="233"/>
      <c r="L2677" s="233"/>
      <c r="M2677" s="233"/>
      <c r="O2677" s="138"/>
      <c r="P2677" s="138">
        <f t="shared" si="416"/>
        <v>2666</v>
      </c>
      <c r="Q2677" s="290">
        <f t="shared" si="417"/>
        <v>-11552750</v>
      </c>
      <c r="R2677" s="290">
        <f t="shared" si="418"/>
        <v>4350</v>
      </c>
      <c r="S2677" s="290">
        <f t="shared" si="419"/>
        <v>-11557100</v>
      </c>
      <c r="T2677" s="290">
        <f t="shared" si="411"/>
        <v>5200</v>
      </c>
      <c r="U2677" s="290">
        <f t="shared" si="412"/>
        <v>-11557950</v>
      </c>
      <c r="V2677" s="77"/>
      <c r="W2677" s="8"/>
      <c r="X2677" s="8"/>
    </row>
    <row r="2678" spans="3:24" x14ac:dyDescent="0.25">
      <c r="C2678" s="295">
        <f t="shared" si="413"/>
        <v>0</v>
      </c>
      <c r="D2678" s="92">
        <f t="shared" si="414"/>
        <v>0</v>
      </c>
      <c r="E2678" s="92">
        <f t="shared" si="410"/>
        <v>0</v>
      </c>
      <c r="F2678" s="92">
        <f t="shared" si="415"/>
        <v>0</v>
      </c>
      <c r="G2678" s="92"/>
      <c r="H2678" s="233"/>
      <c r="I2678" s="233"/>
      <c r="J2678" s="233"/>
      <c r="K2678" s="233"/>
      <c r="L2678" s="233"/>
      <c r="M2678" s="233"/>
      <c r="O2678" s="138"/>
      <c r="P2678" s="138">
        <f t="shared" si="416"/>
        <v>2667</v>
      </c>
      <c r="Q2678" s="290">
        <f t="shared" si="417"/>
        <v>-11557100</v>
      </c>
      <c r="R2678" s="290">
        <f t="shared" si="418"/>
        <v>4350</v>
      </c>
      <c r="S2678" s="290">
        <f t="shared" si="419"/>
        <v>-11561450</v>
      </c>
      <c r="T2678" s="290">
        <f t="shared" si="411"/>
        <v>5200</v>
      </c>
      <c r="U2678" s="290">
        <f t="shared" si="412"/>
        <v>-11562300</v>
      </c>
      <c r="V2678" s="77"/>
      <c r="W2678" s="8"/>
      <c r="X2678" s="8"/>
    </row>
    <row r="2679" spans="3:24" x14ac:dyDescent="0.25">
      <c r="C2679" s="295">
        <f t="shared" si="413"/>
        <v>0</v>
      </c>
      <c r="D2679" s="92">
        <f t="shared" si="414"/>
        <v>0</v>
      </c>
      <c r="E2679" s="92">
        <f t="shared" si="410"/>
        <v>0</v>
      </c>
      <c r="F2679" s="92">
        <f t="shared" si="415"/>
        <v>0</v>
      </c>
      <c r="G2679" s="92"/>
      <c r="H2679" s="233"/>
      <c r="I2679" s="233"/>
      <c r="J2679" s="233"/>
      <c r="K2679" s="233"/>
      <c r="L2679" s="233"/>
      <c r="M2679" s="233"/>
      <c r="O2679" s="138"/>
      <c r="P2679" s="138">
        <f t="shared" si="416"/>
        <v>2668</v>
      </c>
      <c r="Q2679" s="290">
        <f t="shared" si="417"/>
        <v>-11561450</v>
      </c>
      <c r="R2679" s="290">
        <f t="shared" si="418"/>
        <v>4350</v>
      </c>
      <c r="S2679" s="290">
        <f t="shared" si="419"/>
        <v>-11565800</v>
      </c>
      <c r="T2679" s="290">
        <f t="shared" si="411"/>
        <v>5200</v>
      </c>
      <c r="U2679" s="290">
        <f t="shared" si="412"/>
        <v>-11566650</v>
      </c>
      <c r="V2679" s="77"/>
      <c r="W2679" s="8"/>
      <c r="X2679" s="8"/>
    </row>
    <row r="2680" spans="3:24" x14ac:dyDescent="0.25">
      <c r="C2680" s="295">
        <f t="shared" si="413"/>
        <v>0</v>
      </c>
      <c r="D2680" s="92">
        <f t="shared" si="414"/>
        <v>0</v>
      </c>
      <c r="E2680" s="92">
        <f t="shared" si="410"/>
        <v>0</v>
      </c>
      <c r="F2680" s="92">
        <f t="shared" si="415"/>
        <v>0</v>
      </c>
      <c r="G2680" s="92"/>
      <c r="H2680" s="233"/>
      <c r="I2680" s="233"/>
      <c r="J2680" s="233"/>
      <c r="K2680" s="233"/>
      <c r="L2680" s="233"/>
      <c r="M2680" s="233"/>
      <c r="O2680" s="138"/>
      <c r="P2680" s="138">
        <f t="shared" si="416"/>
        <v>2669</v>
      </c>
      <c r="Q2680" s="290">
        <f t="shared" si="417"/>
        <v>-11565800</v>
      </c>
      <c r="R2680" s="290">
        <f t="shared" si="418"/>
        <v>4350</v>
      </c>
      <c r="S2680" s="290">
        <f t="shared" si="419"/>
        <v>-11570150</v>
      </c>
      <c r="T2680" s="290">
        <f t="shared" si="411"/>
        <v>5200</v>
      </c>
      <c r="U2680" s="290">
        <f t="shared" si="412"/>
        <v>-11571000</v>
      </c>
      <c r="V2680" s="77"/>
      <c r="W2680" s="8"/>
      <c r="X2680" s="8"/>
    </row>
    <row r="2681" spans="3:24" x14ac:dyDescent="0.25">
      <c r="C2681" s="295">
        <f t="shared" si="413"/>
        <v>0</v>
      </c>
      <c r="D2681" s="92">
        <f t="shared" si="414"/>
        <v>0</v>
      </c>
      <c r="E2681" s="92">
        <f t="shared" si="410"/>
        <v>0</v>
      </c>
      <c r="F2681" s="92">
        <f t="shared" si="415"/>
        <v>0</v>
      </c>
      <c r="G2681" s="92"/>
      <c r="H2681" s="233"/>
      <c r="I2681" s="233"/>
      <c r="J2681" s="233"/>
      <c r="K2681" s="233"/>
      <c r="L2681" s="233"/>
      <c r="M2681" s="233"/>
      <c r="O2681" s="138"/>
      <c r="P2681" s="138">
        <f t="shared" si="416"/>
        <v>2670</v>
      </c>
      <c r="Q2681" s="290">
        <f t="shared" si="417"/>
        <v>-11570150</v>
      </c>
      <c r="R2681" s="290">
        <f t="shared" si="418"/>
        <v>4350</v>
      </c>
      <c r="S2681" s="290">
        <f t="shared" si="419"/>
        <v>-11574500</v>
      </c>
      <c r="T2681" s="290">
        <f t="shared" si="411"/>
        <v>5200</v>
      </c>
      <c r="U2681" s="290">
        <f t="shared" si="412"/>
        <v>-11575350</v>
      </c>
      <c r="V2681" s="77"/>
      <c r="W2681" s="8"/>
      <c r="X2681" s="8"/>
    </row>
    <row r="2682" spans="3:24" x14ac:dyDescent="0.25">
      <c r="C2682" s="295">
        <f t="shared" si="413"/>
        <v>0</v>
      </c>
      <c r="D2682" s="92">
        <f t="shared" si="414"/>
        <v>0</v>
      </c>
      <c r="E2682" s="92">
        <f t="shared" si="410"/>
        <v>0</v>
      </c>
      <c r="F2682" s="92">
        <f t="shared" si="415"/>
        <v>0</v>
      </c>
      <c r="G2682" s="92"/>
      <c r="H2682" s="233"/>
      <c r="I2682" s="233"/>
      <c r="J2682" s="233"/>
      <c r="K2682" s="233"/>
      <c r="L2682" s="233"/>
      <c r="M2682" s="233"/>
      <c r="O2682" s="138"/>
      <c r="P2682" s="138">
        <f t="shared" si="416"/>
        <v>2671</v>
      </c>
      <c r="Q2682" s="290">
        <f t="shared" si="417"/>
        <v>-11574500</v>
      </c>
      <c r="R2682" s="290">
        <f t="shared" si="418"/>
        <v>4350</v>
      </c>
      <c r="S2682" s="290">
        <f t="shared" si="419"/>
        <v>-11578850</v>
      </c>
      <c r="T2682" s="290">
        <f t="shared" si="411"/>
        <v>5200</v>
      </c>
      <c r="U2682" s="290">
        <f t="shared" si="412"/>
        <v>-11579700</v>
      </c>
      <c r="V2682" s="77"/>
      <c r="W2682" s="8"/>
      <c r="X2682" s="8"/>
    </row>
    <row r="2683" spans="3:24" x14ac:dyDescent="0.25">
      <c r="C2683" s="295">
        <f t="shared" si="413"/>
        <v>0</v>
      </c>
      <c r="D2683" s="92">
        <f t="shared" si="414"/>
        <v>0</v>
      </c>
      <c r="E2683" s="92">
        <f t="shared" si="410"/>
        <v>0</v>
      </c>
      <c r="F2683" s="92">
        <f t="shared" si="415"/>
        <v>0</v>
      </c>
      <c r="G2683" s="92"/>
      <c r="H2683" s="233"/>
      <c r="I2683" s="233"/>
      <c r="J2683" s="233"/>
      <c r="K2683" s="233"/>
      <c r="L2683" s="233"/>
      <c r="M2683" s="233"/>
      <c r="O2683" s="138"/>
      <c r="P2683" s="138">
        <f t="shared" si="416"/>
        <v>2672</v>
      </c>
      <c r="Q2683" s="290">
        <f t="shared" si="417"/>
        <v>-11578850</v>
      </c>
      <c r="R2683" s="290">
        <f t="shared" si="418"/>
        <v>4350</v>
      </c>
      <c r="S2683" s="290">
        <f t="shared" si="419"/>
        <v>-11583200</v>
      </c>
      <c r="T2683" s="290">
        <f t="shared" si="411"/>
        <v>5200</v>
      </c>
      <c r="U2683" s="290">
        <f t="shared" si="412"/>
        <v>-11584050</v>
      </c>
      <c r="V2683" s="77"/>
      <c r="W2683" s="8"/>
      <c r="X2683" s="8"/>
    </row>
    <row r="2684" spans="3:24" x14ac:dyDescent="0.25">
      <c r="C2684" s="295">
        <f t="shared" si="413"/>
        <v>0</v>
      </c>
      <c r="D2684" s="92">
        <f t="shared" si="414"/>
        <v>0</v>
      </c>
      <c r="E2684" s="92">
        <f t="shared" si="410"/>
        <v>0</v>
      </c>
      <c r="F2684" s="92">
        <f t="shared" si="415"/>
        <v>0</v>
      </c>
      <c r="G2684" s="92"/>
      <c r="H2684" s="233"/>
      <c r="I2684" s="233"/>
      <c r="J2684" s="233"/>
      <c r="K2684" s="233"/>
      <c r="L2684" s="233"/>
      <c r="M2684" s="233"/>
      <c r="O2684" s="138"/>
      <c r="P2684" s="138">
        <f t="shared" si="416"/>
        <v>2673</v>
      </c>
      <c r="Q2684" s="290">
        <f t="shared" si="417"/>
        <v>-11583200</v>
      </c>
      <c r="R2684" s="290">
        <f t="shared" si="418"/>
        <v>4350</v>
      </c>
      <c r="S2684" s="290">
        <f t="shared" si="419"/>
        <v>-11587550</v>
      </c>
      <c r="T2684" s="290">
        <f t="shared" si="411"/>
        <v>5200</v>
      </c>
      <c r="U2684" s="290">
        <f t="shared" si="412"/>
        <v>-11588400</v>
      </c>
      <c r="V2684" s="77"/>
      <c r="W2684" s="8"/>
      <c r="X2684" s="8"/>
    </row>
    <row r="2685" spans="3:24" x14ac:dyDescent="0.25">
      <c r="C2685" s="295">
        <f t="shared" si="413"/>
        <v>0</v>
      </c>
      <c r="D2685" s="92">
        <f t="shared" si="414"/>
        <v>0</v>
      </c>
      <c r="E2685" s="92">
        <f t="shared" si="410"/>
        <v>0</v>
      </c>
      <c r="F2685" s="92">
        <f t="shared" si="415"/>
        <v>0</v>
      </c>
      <c r="G2685" s="92"/>
      <c r="H2685" s="233"/>
      <c r="I2685" s="233"/>
      <c r="J2685" s="233"/>
      <c r="K2685" s="233"/>
      <c r="L2685" s="233"/>
      <c r="M2685" s="233"/>
      <c r="O2685" s="138"/>
      <c r="P2685" s="138">
        <f t="shared" si="416"/>
        <v>2674</v>
      </c>
      <c r="Q2685" s="290">
        <f t="shared" si="417"/>
        <v>-11587550</v>
      </c>
      <c r="R2685" s="290">
        <f t="shared" si="418"/>
        <v>4350</v>
      </c>
      <c r="S2685" s="290">
        <f t="shared" si="419"/>
        <v>-11591900</v>
      </c>
      <c r="T2685" s="290">
        <f t="shared" si="411"/>
        <v>5200</v>
      </c>
      <c r="U2685" s="290">
        <f t="shared" si="412"/>
        <v>-11592750</v>
      </c>
      <c r="V2685" s="77"/>
      <c r="W2685" s="8"/>
      <c r="X2685" s="8"/>
    </row>
    <row r="2686" spans="3:24" x14ac:dyDescent="0.25">
      <c r="C2686" s="295">
        <f t="shared" si="413"/>
        <v>0</v>
      </c>
      <c r="D2686" s="92">
        <f t="shared" si="414"/>
        <v>0</v>
      </c>
      <c r="E2686" s="92">
        <f t="shared" si="410"/>
        <v>0</v>
      </c>
      <c r="F2686" s="92">
        <f t="shared" si="415"/>
        <v>0</v>
      </c>
      <c r="G2686" s="92"/>
      <c r="H2686" s="233"/>
      <c r="I2686" s="233"/>
      <c r="J2686" s="233"/>
      <c r="K2686" s="233"/>
      <c r="L2686" s="233"/>
      <c r="M2686" s="233"/>
      <c r="O2686" s="138"/>
      <c r="P2686" s="138">
        <f t="shared" si="416"/>
        <v>2675</v>
      </c>
      <c r="Q2686" s="290">
        <f t="shared" si="417"/>
        <v>-11591900</v>
      </c>
      <c r="R2686" s="290">
        <f t="shared" si="418"/>
        <v>4350</v>
      </c>
      <c r="S2686" s="290">
        <f t="shared" si="419"/>
        <v>-11596250</v>
      </c>
      <c r="T2686" s="290">
        <f t="shared" si="411"/>
        <v>5200</v>
      </c>
      <c r="U2686" s="290">
        <f t="shared" si="412"/>
        <v>-11597100</v>
      </c>
      <c r="V2686" s="77"/>
      <c r="W2686" s="8"/>
      <c r="X2686" s="8"/>
    </row>
    <row r="2687" spans="3:24" x14ac:dyDescent="0.25">
      <c r="C2687" s="295">
        <f t="shared" si="413"/>
        <v>0</v>
      </c>
      <c r="D2687" s="92">
        <f t="shared" si="414"/>
        <v>0</v>
      </c>
      <c r="E2687" s="92">
        <f t="shared" si="410"/>
        <v>0</v>
      </c>
      <c r="F2687" s="92">
        <f t="shared" si="415"/>
        <v>0</v>
      </c>
      <c r="G2687" s="92"/>
      <c r="H2687" s="233"/>
      <c r="I2687" s="233"/>
      <c r="J2687" s="233"/>
      <c r="K2687" s="233"/>
      <c r="L2687" s="233"/>
      <c r="M2687" s="233"/>
      <c r="O2687" s="138"/>
      <c r="P2687" s="138">
        <f t="shared" si="416"/>
        <v>2676</v>
      </c>
      <c r="Q2687" s="290">
        <f t="shared" si="417"/>
        <v>-11596250</v>
      </c>
      <c r="R2687" s="290">
        <f t="shared" si="418"/>
        <v>4350</v>
      </c>
      <c r="S2687" s="290">
        <f t="shared" si="419"/>
        <v>-11600600</v>
      </c>
      <c r="T2687" s="290">
        <f t="shared" si="411"/>
        <v>5200</v>
      </c>
      <c r="U2687" s="290">
        <f t="shared" si="412"/>
        <v>-11601450</v>
      </c>
      <c r="V2687" s="77"/>
      <c r="W2687" s="8"/>
      <c r="X2687" s="8"/>
    </row>
    <row r="2688" spans="3:24" x14ac:dyDescent="0.25">
      <c r="C2688" s="295">
        <f t="shared" si="413"/>
        <v>0</v>
      </c>
      <c r="D2688" s="92">
        <f t="shared" si="414"/>
        <v>0</v>
      </c>
      <c r="E2688" s="92">
        <f t="shared" si="410"/>
        <v>0</v>
      </c>
      <c r="F2688" s="92">
        <f t="shared" si="415"/>
        <v>0</v>
      </c>
      <c r="G2688" s="92"/>
      <c r="H2688" s="233"/>
      <c r="I2688" s="233"/>
      <c r="J2688" s="233"/>
      <c r="K2688" s="233"/>
      <c r="L2688" s="233"/>
      <c r="M2688" s="233"/>
      <c r="O2688" s="138"/>
      <c r="P2688" s="138">
        <f t="shared" si="416"/>
        <v>2677</v>
      </c>
      <c r="Q2688" s="290">
        <f t="shared" si="417"/>
        <v>-11600600</v>
      </c>
      <c r="R2688" s="290">
        <f t="shared" si="418"/>
        <v>4350</v>
      </c>
      <c r="S2688" s="290">
        <f t="shared" si="419"/>
        <v>-11604950</v>
      </c>
      <c r="T2688" s="290">
        <f t="shared" si="411"/>
        <v>5200</v>
      </c>
      <c r="U2688" s="290">
        <f t="shared" si="412"/>
        <v>-11605800</v>
      </c>
      <c r="V2688" s="77"/>
      <c r="W2688" s="8"/>
      <c r="X2688" s="8"/>
    </row>
    <row r="2689" spans="3:24" x14ac:dyDescent="0.25">
      <c r="C2689" s="295">
        <f t="shared" si="413"/>
        <v>0</v>
      </c>
      <c r="D2689" s="92">
        <f t="shared" si="414"/>
        <v>0</v>
      </c>
      <c r="E2689" s="92">
        <f t="shared" si="410"/>
        <v>0</v>
      </c>
      <c r="F2689" s="92">
        <f t="shared" si="415"/>
        <v>0</v>
      </c>
      <c r="G2689" s="92"/>
      <c r="H2689" s="233"/>
      <c r="I2689" s="233"/>
      <c r="J2689" s="233"/>
      <c r="K2689" s="233"/>
      <c r="L2689" s="233"/>
      <c r="M2689" s="233"/>
      <c r="O2689" s="138"/>
      <c r="P2689" s="138">
        <f t="shared" si="416"/>
        <v>2678</v>
      </c>
      <c r="Q2689" s="290">
        <f t="shared" si="417"/>
        <v>-11604950</v>
      </c>
      <c r="R2689" s="290">
        <f t="shared" si="418"/>
        <v>4350</v>
      </c>
      <c r="S2689" s="290">
        <f t="shared" si="419"/>
        <v>-11609300</v>
      </c>
      <c r="T2689" s="290">
        <f t="shared" si="411"/>
        <v>5200</v>
      </c>
      <c r="U2689" s="290">
        <f t="shared" si="412"/>
        <v>-11610150</v>
      </c>
      <c r="V2689" s="77"/>
      <c r="W2689" s="8"/>
      <c r="X2689" s="8"/>
    </row>
    <row r="2690" spans="3:24" x14ac:dyDescent="0.25">
      <c r="C2690" s="295">
        <f t="shared" si="413"/>
        <v>0</v>
      </c>
      <c r="D2690" s="92">
        <f t="shared" si="414"/>
        <v>0</v>
      </c>
      <c r="E2690" s="92">
        <f t="shared" si="410"/>
        <v>0</v>
      </c>
      <c r="F2690" s="92">
        <f t="shared" si="415"/>
        <v>0</v>
      </c>
      <c r="G2690" s="92"/>
      <c r="H2690" s="233"/>
      <c r="I2690" s="233"/>
      <c r="J2690" s="233"/>
      <c r="K2690" s="233"/>
      <c r="L2690" s="233"/>
      <c r="M2690" s="233"/>
      <c r="O2690" s="138"/>
      <c r="P2690" s="138">
        <f t="shared" si="416"/>
        <v>2679</v>
      </c>
      <c r="Q2690" s="290">
        <f t="shared" si="417"/>
        <v>-11609300</v>
      </c>
      <c r="R2690" s="290">
        <f t="shared" si="418"/>
        <v>4350</v>
      </c>
      <c r="S2690" s="290">
        <f t="shared" si="419"/>
        <v>-11613650</v>
      </c>
      <c r="T2690" s="290">
        <f t="shared" si="411"/>
        <v>5200</v>
      </c>
      <c r="U2690" s="290">
        <f t="shared" si="412"/>
        <v>-11614500</v>
      </c>
      <c r="V2690" s="77"/>
      <c r="W2690" s="8"/>
      <c r="X2690" s="8"/>
    </row>
    <row r="2691" spans="3:24" x14ac:dyDescent="0.25">
      <c r="C2691" s="295">
        <f t="shared" si="413"/>
        <v>0</v>
      </c>
      <c r="D2691" s="92">
        <f t="shared" si="414"/>
        <v>0</v>
      </c>
      <c r="E2691" s="92">
        <f t="shared" si="410"/>
        <v>0</v>
      </c>
      <c r="F2691" s="92">
        <f t="shared" si="415"/>
        <v>0</v>
      </c>
      <c r="G2691" s="92"/>
      <c r="H2691" s="233"/>
      <c r="I2691" s="233"/>
      <c r="J2691" s="233"/>
      <c r="K2691" s="233"/>
      <c r="L2691" s="233"/>
      <c r="M2691" s="233"/>
      <c r="O2691" s="138"/>
      <c r="P2691" s="138">
        <f t="shared" si="416"/>
        <v>2680</v>
      </c>
      <c r="Q2691" s="290">
        <f t="shared" si="417"/>
        <v>-11613650</v>
      </c>
      <c r="R2691" s="290">
        <f t="shared" si="418"/>
        <v>4350</v>
      </c>
      <c r="S2691" s="290">
        <f t="shared" si="419"/>
        <v>-11618000</v>
      </c>
      <c r="T2691" s="290">
        <f t="shared" si="411"/>
        <v>5200</v>
      </c>
      <c r="U2691" s="290">
        <f t="shared" si="412"/>
        <v>-11618850</v>
      </c>
      <c r="V2691" s="77"/>
      <c r="W2691" s="8"/>
      <c r="X2691" s="8"/>
    </row>
    <row r="2692" spans="3:24" x14ac:dyDescent="0.25">
      <c r="C2692" s="295">
        <f t="shared" si="413"/>
        <v>0</v>
      </c>
      <c r="D2692" s="92">
        <f t="shared" si="414"/>
        <v>0</v>
      </c>
      <c r="E2692" s="92">
        <f t="shared" si="410"/>
        <v>0</v>
      </c>
      <c r="F2692" s="92">
        <f t="shared" si="415"/>
        <v>0</v>
      </c>
      <c r="G2692" s="92"/>
      <c r="H2692" s="233"/>
      <c r="I2692" s="233"/>
      <c r="J2692" s="233"/>
      <c r="K2692" s="233"/>
      <c r="L2692" s="233"/>
      <c r="M2692" s="233"/>
      <c r="O2692" s="138"/>
      <c r="P2692" s="138">
        <f t="shared" si="416"/>
        <v>2681</v>
      </c>
      <c r="Q2692" s="290">
        <f t="shared" si="417"/>
        <v>-11618000</v>
      </c>
      <c r="R2692" s="290">
        <f t="shared" si="418"/>
        <v>4350</v>
      </c>
      <c r="S2692" s="290">
        <f t="shared" si="419"/>
        <v>-11622350</v>
      </c>
      <c r="T2692" s="290">
        <f t="shared" si="411"/>
        <v>5200</v>
      </c>
      <c r="U2692" s="290">
        <f t="shared" si="412"/>
        <v>-11623200</v>
      </c>
      <c r="V2692" s="77"/>
      <c r="W2692" s="8"/>
      <c r="X2692" s="8"/>
    </row>
    <row r="2693" spans="3:24" x14ac:dyDescent="0.25">
      <c r="C2693" s="295">
        <f t="shared" si="413"/>
        <v>0</v>
      </c>
      <c r="D2693" s="92">
        <f t="shared" si="414"/>
        <v>0</v>
      </c>
      <c r="E2693" s="92">
        <f t="shared" si="410"/>
        <v>0</v>
      </c>
      <c r="F2693" s="92">
        <f t="shared" si="415"/>
        <v>0</v>
      </c>
      <c r="G2693" s="92"/>
      <c r="H2693" s="233"/>
      <c r="I2693" s="233"/>
      <c r="J2693" s="233"/>
      <c r="K2693" s="233"/>
      <c r="L2693" s="233"/>
      <c r="M2693" s="233"/>
      <c r="O2693" s="138"/>
      <c r="P2693" s="138">
        <f t="shared" si="416"/>
        <v>2682</v>
      </c>
      <c r="Q2693" s="290">
        <f t="shared" si="417"/>
        <v>-11622350</v>
      </c>
      <c r="R2693" s="290">
        <f t="shared" si="418"/>
        <v>4350</v>
      </c>
      <c r="S2693" s="290">
        <f t="shared" si="419"/>
        <v>-11626700</v>
      </c>
      <c r="T2693" s="290">
        <f t="shared" si="411"/>
        <v>5200</v>
      </c>
      <c r="U2693" s="290">
        <f t="shared" si="412"/>
        <v>-11627550</v>
      </c>
      <c r="V2693" s="77"/>
      <c r="W2693" s="8"/>
      <c r="X2693" s="8"/>
    </row>
    <row r="2694" spans="3:24" x14ac:dyDescent="0.25">
      <c r="C2694" s="295">
        <f t="shared" si="413"/>
        <v>0</v>
      </c>
      <c r="D2694" s="92">
        <f t="shared" si="414"/>
        <v>0</v>
      </c>
      <c r="E2694" s="92">
        <f t="shared" si="410"/>
        <v>0</v>
      </c>
      <c r="F2694" s="92">
        <f t="shared" si="415"/>
        <v>0</v>
      </c>
      <c r="G2694" s="92"/>
      <c r="H2694" s="233"/>
      <c r="I2694" s="233"/>
      <c r="J2694" s="233"/>
      <c r="K2694" s="233"/>
      <c r="L2694" s="233"/>
      <c r="M2694" s="233"/>
      <c r="O2694" s="138"/>
      <c r="P2694" s="138">
        <f t="shared" si="416"/>
        <v>2683</v>
      </c>
      <c r="Q2694" s="290">
        <f t="shared" si="417"/>
        <v>-11626700</v>
      </c>
      <c r="R2694" s="290">
        <f t="shared" si="418"/>
        <v>4350</v>
      </c>
      <c r="S2694" s="290">
        <f t="shared" si="419"/>
        <v>-11631050</v>
      </c>
      <c r="T2694" s="290">
        <f t="shared" si="411"/>
        <v>5200</v>
      </c>
      <c r="U2694" s="290">
        <f t="shared" si="412"/>
        <v>-11631900</v>
      </c>
      <c r="V2694" s="77"/>
      <c r="W2694" s="8"/>
      <c r="X2694" s="8"/>
    </row>
    <row r="2695" spans="3:24" x14ac:dyDescent="0.25">
      <c r="C2695" s="295">
        <f t="shared" si="413"/>
        <v>0</v>
      </c>
      <c r="D2695" s="92">
        <f t="shared" si="414"/>
        <v>0</v>
      </c>
      <c r="E2695" s="92">
        <f t="shared" si="410"/>
        <v>0</v>
      </c>
      <c r="F2695" s="92">
        <f t="shared" si="415"/>
        <v>0</v>
      </c>
      <c r="G2695" s="92"/>
      <c r="H2695" s="233"/>
      <c r="I2695" s="233"/>
      <c r="J2695" s="233"/>
      <c r="K2695" s="233"/>
      <c r="L2695" s="233"/>
      <c r="M2695" s="233"/>
      <c r="O2695" s="138"/>
      <c r="P2695" s="138">
        <f t="shared" si="416"/>
        <v>2684</v>
      </c>
      <c r="Q2695" s="290">
        <f t="shared" si="417"/>
        <v>-11631050</v>
      </c>
      <c r="R2695" s="290">
        <f t="shared" si="418"/>
        <v>4350</v>
      </c>
      <c r="S2695" s="290">
        <f t="shared" si="419"/>
        <v>-11635400</v>
      </c>
      <c r="T2695" s="290">
        <f t="shared" si="411"/>
        <v>5200</v>
      </c>
      <c r="U2695" s="290">
        <f t="shared" si="412"/>
        <v>-11636250</v>
      </c>
      <c r="V2695" s="77"/>
      <c r="W2695" s="8"/>
      <c r="X2695" s="8"/>
    </row>
    <row r="2696" spans="3:24" x14ac:dyDescent="0.25">
      <c r="C2696" s="295">
        <f t="shared" si="413"/>
        <v>0</v>
      </c>
      <c r="D2696" s="92">
        <f t="shared" si="414"/>
        <v>0</v>
      </c>
      <c r="E2696" s="92">
        <f t="shared" si="410"/>
        <v>0</v>
      </c>
      <c r="F2696" s="92">
        <f t="shared" si="415"/>
        <v>0</v>
      </c>
      <c r="G2696" s="92"/>
      <c r="H2696" s="233"/>
      <c r="I2696" s="233"/>
      <c r="J2696" s="233"/>
      <c r="K2696" s="233"/>
      <c r="L2696" s="233"/>
      <c r="M2696" s="233"/>
      <c r="O2696" s="138"/>
      <c r="P2696" s="138">
        <f t="shared" si="416"/>
        <v>2685</v>
      </c>
      <c r="Q2696" s="290">
        <f t="shared" si="417"/>
        <v>-11635400</v>
      </c>
      <c r="R2696" s="290">
        <f t="shared" si="418"/>
        <v>4350</v>
      </c>
      <c r="S2696" s="290">
        <f t="shared" si="419"/>
        <v>-11639750</v>
      </c>
      <c r="T2696" s="290">
        <f t="shared" si="411"/>
        <v>5200</v>
      </c>
      <c r="U2696" s="290">
        <f t="shared" si="412"/>
        <v>-11640600</v>
      </c>
      <c r="V2696" s="77"/>
      <c r="W2696" s="8"/>
      <c r="X2696" s="8"/>
    </row>
    <row r="2697" spans="3:24" x14ac:dyDescent="0.25">
      <c r="C2697" s="295">
        <f t="shared" si="413"/>
        <v>0</v>
      </c>
      <c r="D2697" s="92">
        <f t="shared" si="414"/>
        <v>0</v>
      </c>
      <c r="E2697" s="92">
        <f t="shared" si="410"/>
        <v>0</v>
      </c>
      <c r="F2697" s="92">
        <f t="shared" si="415"/>
        <v>0</v>
      </c>
      <c r="G2697" s="92"/>
      <c r="H2697" s="233"/>
      <c r="I2697" s="233"/>
      <c r="J2697" s="233"/>
      <c r="K2697" s="233"/>
      <c r="L2697" s="233"/>
      <c r="M2697" s="233"/>
      <c r="O2697" s="138"/>
      <c r="P2697" s="138">
        <f t="shared" si="416"/>
        <v>2686</v>
      </c>
      <c r="Q2697" s="290">
        <f t="shared" si="417"/>
        <v>-11639750</v>
      </c>
      <c r="R2697" s="290">
        <f t="shared" si="418"/>
        <v>4350</v>
      </c>
      <c r="S2697" s="290">
        <f t="shared" si="419"/>
        <v>-11644100</v>
      </c>
      <c r="T2697" s="290">
        <f t="shared" si="411"/>
        <v>5200</v>
      </c>
      <c r="U2697" s="290">
        <f t="shared" si="412"/>
        <v>-11644950</v>
      </c>
      <c r="V2697" s="77"/>
      <c r="W2697" s="8"/>
      <c r="X2697" s="8"/>
    </row>
    <row r="2698" spans="3:24" x14ac:dyDescent="0.25">
      <c r="C2698" s="295">
        <f t="shared" si="413"/>
        <v>0</v>
      </c>
      <c r="D2698" s="92">
        <f t="shared" si="414"/>
        <v>0</v>
      </c>
      <c r="E2698" s="92">
        <f t="shared" si="410"/>
        <v>0</v>
      </c>
      <c r="F2698" s="92">
        <f t="shared" si="415"/>
        <v>0</v>
      </c>
      <c r="G2698" s="92"/>
      <c r="H2698" s="233"/>
      <c r="I2698" s="233"/>
      <c r="J2698" s="233"/>
      <c r="K2698" s="233"/>
      <c r="L2698" s="233"/>
      <c r="M2698" s="233"/>
      <c r="O2698" s="138"/>
      <c r="P2698" s="138">
        <f t="shared" si="416"/>
        <v>2687</v>
      </c>
      <c r="Q2698" s="290">
        <f t="shared" si="417"/>
        <v>-11644100</v>
      </c>
      <c r="R2698" s="290">
        <f t="shared" si="418"/>
        <v>4350</v>
      </c>
      <c r="S2698" s="290">
        <f t="shared" si="419"/>
        <v>-11648450</v>
      </c>
      <c r="T2698" s="290">
        <f t="shared" si="411"/>
        <v>5200</v>
      </c>
      <c r="U2698" s="290">
        <f t="shared" si="412"/>
        <v>-11649300</v>
      </c>
      <c r="V2698" s="77"/>
      <c r="W2698" s="8"/>
      <c r="X2698" s="8"/>
    </row>
    <row r="2699" spans="3:24" x14ac:dyDescent="0.25">
      <c r="C2699" s="295">
        <f t="shared" si="413"/>
        <v>0</v>
      </c>
      <c r="D2699" s="92">
        <f t="shared" si="414"/>
        <v>0</v>
      </c>
      <c r="E2699" s="92">
        <f t="shared" si="410"/>
        <v>0</v>
      </c>
      <c r="F2699" s="92">
        <f t="shared" si="415"/>
        <v>0</v>
      </c>
      <c r="G2699" s="92"/>
      <c r="H2699" s="233"/>
      <c r="I2699" s="233"/>
      <c r="J2699" s="233"/>
      <c r="K2699" s="233"/>
      <c r="L2699" s="233"/>
      <c r="M2699" s="233"/>
      <c r="O2699" s="138"/>
      <c r="P2699" s="138">
        <f t="shared" si="416"/>
        <v>2688</v>
      </c>
      <c r="Q2699" s="290">
        <f t="shared" si="417"/>
        <v>-11648450</v>
      </c>
      <c r="R2699" s="290">
        <f t="shared" si="418"/>
        <v>4350</v>
      </c>
      <c r="S2699" s="290">
        <f t="shared" si="419"/>
        <v>-11652800</v>
      </c>
      <c r="T2699" s="290">
        <f t="shared" si="411"/>
        <v>5200</v>
      </c>
      <c r="U2699" s="290">
        <f t="shared" si="412"/>
        <v>-11653650</v>
      </c>
      <c r="V2699" s="77"/>
      <c r="W2699" s="8"/>
      <c r="X2699" s="8"/>
    </row>
    <row r="2700" spans="3:24" x14ac:dyDescent="0.25">
      <c r="C2700" s="295">
        <f t="shared" si="413"/>
        <v>0</v>
      </c>
      <c r="D2700" s="92">
        <f t="shared" si="414"/>
        <v>0</v>
      </c>
      <c r="E2700" s="92">
        <f t="shared" si="410"/>
        <v>0</v>
      </c>
      <c r="F2700" s="92">
        <f t="shared" si="415"/>
        <v>0</v>
      </c>
      <c r="G2700" s="92"/>
      <c r="H2700" s="233"/>
      <c r="I2700" s="233"/>
      <c r="J2700" s="233"/>
      <c r="K2700" s="233"/>
      <c r="L2700" s="233"/>
      <c r="M2700" s="233"/>
      <c r="O2700" s="138"/>
      <c r="P2700" s="138">
        <f t="shared" si="416"/>
        <v>2689</v>
      </c>
      <c r="Q2700" s="290">
        <f t="shared" si="417"/>
        <v>-11652800</v>
      </c>
      <c r="R2700" s="290">
        <f t="shared" si="418"/>
        <v>4350</v>
      </c>
      <c r="S2700" s="290">
        <f t="shared" si="419"/>
        <v>-11657150</v>
      </c>
      <c r="T2700" s="290">
        <f t="shared" si="411"/>
        <v>5200</v>
      </c>
      <c r="U2700" s="290">
        <f t="shared" si="412"/>
        <v>-11658000</v>
      </c>
      <c r="V2700" s="77"/>
      <c r="W2700" s="8"/>
      <c r="X2700" s="8"/>
    </row>
    <row r="2701" spans="3:24" x14ac:dyDescent="0.25">
      <c r="C2701" s="295">
        <f t="shared" si="413"/>
        <v>0</v>
      </c>
      <c r="D2701" s="92">
        <f t="shared" si="414"/>
        <v>0</v>
      </c>
      <c r="E2701" s="92">
        <f t="shared" ref="E2701:E2764" si="420">IF(U2701&lt;0,0,U2701)</f>
        <v>0</v>
      </c>
      <c r="F2701" s="92">
        <f t="shared" si="415"/>
        <v>0</v>
      </c>
      <c r="G2701" s="92"/>
      <c r="H2701" s="233"/>
      <c r="I2701" s="233"/>
      <c r="J2701" s="233"/>
      <c r="K2701" s="233"/>
      <c r="L2701" s="233"/>
      <c r="M2701" s="233"/>
      <c r="O2701" s="138"/>
      <c r="P2701" s="138">
        <f t="shared" si="416"/>
        <v>2690</v>
      </c>
      <c r="Q2701" s="290">
        <f t="shared" si="417"/>
        <v>-11657150</v>
      </c>
      <c r="R2701" s="290">
        <f t="shared" si="418"/>
        <v>4350</v>
      </c>
      <c r="S2701" s="290">
        <f t="shared" si="419"/>
        <v>-11661500</v>
      </c>
      <c r="T2701" s="290">
        <f t="shared" ref="T2701:T2764" si="421">IF(S2701&lt;$E$5,$E$5,S2701)</f>
        <v>5200</v>
      </c>
      <c r="U2701" s="290">
        <f t="shared" ref="U2701:U2764" si="422">+Q2701-T2701</f>
        <v>-11662350</v>
      </c>
      <c r="V2701" s="77"/>
      <c r="W2701" s="8"/>
      <c r="X2701" s="8"/>
    </row>
    <row r="2702" spans="3:24" x14ac:dyDescent="0.25">
      <c r="C2702" s="295">
        <f t="shared" ref="C2702:C2765" si="423">IF(U2702&lt;=0,0,P2702)</f>
        <v>0</v>
      </c>
      <c r="D2702" s="92">
        <f t="shared" ref="D2702:D2765" si="424">IF(U2702&lt;=0,0,F2701)</f>
        <v>0</v>
      </c>
      <c r="E2702" s="92">
        <f t="shared" si="420"/>
        <v>0</v>
      </c>
      <c r="F2702" s="92">
        <f t="shared" ref="F2702:F2765" si="425">+D2702-E2702</f>
        <v>0</v>
      </c>
      <c r="G2702" s="92"/>
      <c r="H2702" s="233"/>
      <c r="I2702" s="233"/>
      <c r="J2702" s="233"/>
      <c r="K2702" s="233"/>
      <c r="L2702" s="233"/>
      <c r="M2702" s="233"/>
      <c r="O2702" s="138"/>
      <c r="P2702" s="138">
        <f t="shared" ref="P2702:P2765" si="426">+P2701+1</f>
        <v>2691</v>
      </c>
      <c r="Q2702" s="290">
        <f t="shared" ref="Q2702:Q2765" si="427">+S2701</f>
        <v>-11661500</v>
      </c>
      <c r="R2702" s="290">
        <f t="shared" ref="R2702:R2765" si="428">+R2701</f>
        <v>4350</v>
      </c>
      <c r="S2702" s="290">
        <f t="shared" ref="S2702:S2765" si="429">+Q2702-R2702</f>
        <v>-11665850</v>
      </c>
      <c r="T2702" s="290">
        <f t="shared" si="421"/>
        <v>5200</v>
      </c>
      <c r="U2702" s="290">
        <f t="shared" si="422"/>
        <v>-11666700</v>
      </c>
      <c r="V2702" s="77"/>
      <c r="W2702" s="8"/>
      <c r="X2702" s="8"/>
    </row>
    <row r="2703" spans="3:24" x14ac:dyDescent="0.25">
      <c r="C2703" s="295">
        <f t="shared" si="423"/>
        <v>0</v>
      </c>
      <c r="D2703" s="92">
        <f t="shared" si="424"/>
        <v>0</v>
      </c>
      <c r="E2703" s="92">
        <f t="shared" si="420"/>
        <v>0</v>
      </c>
      <c r="F2703" s="92">
        <f t="shared" si="425"/>
        <v>0</v>
      </c>
      <c r="G2703" s="92"/>
      <c r="H2703" s="233"/>
      <c r="I2703" s="233"/>
      <c r="J2703" s="233"/>
      <c r="K2703" s="233"/>
      <c r="L2703" s="233"/>
      <c r="M2703" s="233"/>
      <c r="O2703" s="138"/>
      <c r="P2703" s="138">
        <f t="shared" si="426"/>
        <v>2692</v>
      </c>
      <c r="Q2703" s="290">
        <f t="shared" si="427"/>
        <v>-11665850</v>
      </c>
      <c r="R2703" s="290">
        <f t="shared" si="428"/>
        <v>4350</v>
      </c>
      <c r="S2703" s="290">
        <f t="shared" si="429"/>
        <v>-11670200</v>
      </c>
      <c r="T2703" s="290">
        <f t="shared" si="421"/>
        <v>5200</v>
      </c>
      <c r="U2703" s="290">
        <f t="shared" si="422"/>
        <v>-11671050</v>
      </c>
      <c r="V2703" s="77"/>
      <c r="W2703" s="8"/>
      <c r="X2703" s="8"/>
    </row>
    <row r="2704" spans="3:24" x14ac:dyDescent="0.25">
      <c r="C2704" s="295">
        <f t="shared" si="423"/>
        <v>0</v>
      </c>
      <c r="D2704" s="92">
        <f t="shared" si="424"/>
        <v>0</v>
      </c>
      <c r="E2704" s="92">
        <f t="shared" si="420"/>
        <v>0</v>
      </c>
      <c r="F2704" s="92">
        <f t="shared" si="425"/>
        <v>0</v>
      </c>
      <c r="G2704" s="92"/>
      <c r="H2704" s="233"/>
      <c r="I2704" s="233"/>
      <c r="J2704" s="233"/>
      <c r="K2704" s="233"/>
      <c r="L2704" s="233"/>
      <c r="M2704" s="233"/>
      <c r="O2704" s="138"/>
      <c r="P2704" s="138">
        <f t="shared" si="426"/>
        <v>2693</v>
      </c>
      <c r="Q2704" s="290">
        <f t="shared" si="427"/>
        <v>-11670200</v>
      </c>
      <c r="R2704" s="290">
        <f t="shared" si="428"/>
        <v>4350</v>
      </c>
      <c r="S2704" s="290">
        <f t="shared" si="429"/>
        <v>-11674550</v>
      </c>
      <c r="T2704" s="290">
        <f t="shared" si="421"/>
        <v>5200</v>
      </c>
      <c r="U2704" s="290">
        <f t="shared" si="422"/>
        <v>-11675400</v>
      </c>
      <c r="V2704" s="77"/>
      <c r="W2704" s="8"/>
      <c r="X2704" s="8"/>
    </row>
    <row r="2705" spans="3:24" x14ac:dyDescent="0.25">
      <c r="C2705" s="295">
        <f t="shared" si="423"/>
        <v>0</v>
      </c>
      <c r="D2705" s="92">
        <f t="shared" si="424"/>
        <v>0</v>
      </c>
      <c r="E2705" s="92">
        <f t="shared" si="420"/>
        <v>0</v>
      </c>
      <c r="F2705" s="92">
        <f t="shared" si="425"/>
        <v>0</v>
      </c>
      <c r="G2705" s="92"/>
      <c r="H2705" s="233"/>
      <c r="I2705" s="233"/>
      <c r="J2705" s="233"/>
      <c r="K2705" s="233"/>
      <c r="L2705" s="233"/>
      <c r="M2705" s="233"/>
      <c r="O2705" s="138"/>
      <c r="P2705" s="138">
        <f t="shared" si="426"/>
        <v>2694</v>
      </c>
      <c r="Q2705" s="290">
        <f t="shared" si="427"/>
        <v>-11674550</v>
      </c>
      <c r="R2705" s="290">
        <f t="shared" si="428"/>
        <v>4350</v>
      </c>
      <c r="S2705" s="290">
        <f t="shared" si="429"/>
        <v>-11678900</v>
      </c>
      <c r="T2705" s="290">
        <f t="shared" si="421"/>
        <v>5200</v>
      </c>
      <c r="U2705" s="290">
        <f t="shared" si="422"/>
        <v>-11679750</v>
      </c>
      <c r="V2705" s="77"/>
      <c r="W2705" s="8"/>
      <c r="X2705" s="8"/>
    </row>
    <row r="2706" spans="3:24" x14ac:dyDescent="0.25">
      <c r="C2706" s="295">
        <f t="shared" si="423"/>
        <v>0</v>
      </c>
      <c r="D2706" s="92">
        <f t="shared" si="424"/>
        <v>0</v>
      </c>
      <c r="E2706" s="92">
        <f t="shared" si="420"/>
        <v>0</v>
      </c>
      <c r="F2706" s="92">
        <f t="shared" si="425"/>
        <v>0</v>
      </c>
      <c r="G2706" s="92"/>
      <c r="H2706" s="233"/>
      <c r="I2706" s="233"/>
      <c r="J2706" s="233"/>
      <c r="K2706" s="233"/>
      <c r="L2706" s="233"/>
      <c r="M2706" s="233"/>
      <c r="O2706" s="138"/>
      <c r="P2706" s="138">
        <f t="shared" si="426"/>
        <v>2695</v>
      </c>
      <c r="Q2706" s="290">
        <f t="shared" si="427"/>
        <v>-11678900</v>
      </c>
      <c r="R2706" s="290">
        <f t="shared" si="428"/>
        <v>4350</v>
      </c>
      <c r="S2706" s="290">
        <f t="shared" si="429"/>
        <v>-11683250</v>
      </c>
      <c r="T2706" s="290">
        <f t="shared" si="421"/>
        <v>5200</v>
      </c>
      <c r="U2706" s="290">
        <f t="shared" si="422"/>
        <v>-11684100</v>
      </c>
      <c r="V2706" s="77"/>
      <c r="W2706" s="8"/>
      <c r="X2706" s="8"/>
    </row>
    <row r="2707" spans="3:24" x14ac:dyDescent="0.25">
      <c r="C2707" s="295">
        <f t="shared" si="423"/>
        <v>0</v>
      </c>
      <c r="D2707" s="92">
        <f t="shared" si="424"/>
        <v>0</v>
      </c>
      <c r="E2707" s="92">
        <f t="shared" si="420"/>
        <v>0</v>
      </c>
      <c r="F2707" s="92">
        <f t="shared" si="425"/>
        <v>0</v>
      </c>
      <c r="G2707" s="92"/>
      <c r="H2707" s="233"/>
      <c r="I2707" s="233"/>
      <c r="J2707" s="233"/>
      <c r="K2707" s="233"/>
      <c r="L2707" s="233"/>
      <c r="M2707" s="233"/>
      <c r="O2707" s="138"/>
      <c r="P2707" s="138">
        <f t="shared" si="426"/>
        <v>2696</v>
      </c>
      <c r="Q2707" s="290">
        <f t="shared" si="427"/>
        <v>-11683250</v>
      </c>
      <c r="R2707" s="290">
        <f t="shared" si="428"/>
        <v>4350</v>
      </c>
      <c r="S2707" s="290">
        <f t="shared" si="429"/>
        <v>-11687600</v>
      </c>
      <c r="T2707" s="290">
        <f t="shared" si="421"/>
        <v>5200</v>
      </c>
      <c r="U2707" s="290">
        <f t="shared" si="422"/>
        <v>-11688450</v>
      </c>
      <c r="V2707" s="77"/>
      <c r="W2707" s="8"/>
      <c r="X2707" s="8"/>
    </row>
    <row r="2708" spans="3:24" x14ac:dyDescent="0.25">
      <c r="C2708" s="295">
        <f t="shared" si="423"/>
        <v>0</v>
      </c>
      <c r="D2708" s="92">
        <f t="shared" si="424"/>
        <v>0</v>
      </c>
      <c r="E2708" s="92">
        <f t="shared" si="420"/>
        <v>0</v>
      </c>
      <c r="F2708" s="92">
        <f t="shared" si="425"/>
        <v>0</v>
      </c>
      <c r="G2708" s="92"/>
      <c r="H2708" s="233"/>
      <c r="I2708" s="233"/>
      <c r="J2708" s="233"/>
      <c r="K2708" s="233"/>
      <c r="L2708" s="233"/>
      <c r="M2708" s="233"/>
      <c r="O2708" s="138"/>
      <c r="P2708" s="138">
        <f t="shared" si="426"/>
        <v>2697</v>
      </c>
      <c r="Q2708" s="290">
        <f t="shared" si="427"/>
        <v>-11687600</v>
      </c>
      <c r="R2708" s="290">
        <f t="shared" si="428"/>
        <v>4350</v>
      </c>
      <c r="S2708" s="290">
        <f t="shared" si="429"/>
        <v>-11691950</v>
      </c>
      <c r="T2708" s="290">
        <f t="shared" si="421"/>
        <v>5200</v>
      </c>
      <c r="U2708" s="290">
        <f t="shared" si="422"/>
        <v>-11692800</v>
      </c>
      <c r="V2708" s="77"/>
      <c r="W2708" s="8"/>
      <c r="X2708" s="8"/>
    </row>
    <row r="2709" spans="3:24" x14ac:dyDescent="0.25">
      <c r="C2709" s="295">
        <f t="shared" si="423"/>
        <v>0</v>
      </c>
      <c r="D2709" s="92">
        <f t="shared" si="424"/>
        <v>0</v>
      </c>
      <c r="E2709" s="92">
        <f t="shared" si="420"/>
        <v>0</v>
      </c>
      <c r="F2709" s="92">
        <f t="shared" si="425"/>
        <v>0</v>
      </c>
      <c r="G2709" s="92"/>
      <c r="H2709" s="233"/>
      <c r="I2709" s="233"/>
      <c r="J2709" s="233"/>
      <c r="K2709" s="233"/>
      <c r="L2709" s="233"/>
      <c r="M2709" s="233"/>
      <c r="O2709" s="138"/>
      <c r="P2709" s="138">
        <f t="shared" si="426"/>
        <v>2698</v>
      </c>
      <c r="Q2709" s="290">
        <f t="shared" si="427"/>
        <v>-11691950</v>
      </c>
      <c r="R2709" s="290">
        <f t="shared" si="428"/>
        <v>4350</v>
      </c>
      <c r="S2709" s="290">
        <f t="shared" si="429"/>
        <v>-11696300</v>
      </c>
      <c r="T2709" s="290">
        <f t="shared" si="421"/>
        <v>5200</v>
      </c>
      <c r="U2709" s="290">
        <f t="shared" si="422"/>
        <v>-11697150</v>
      </c>
      <c r="V2709" s="77"/>
      <c r="W2709" s="8"/>
      <c r="X2709" s="8"/>
    </row>
    <row r="2710" spans="3:24" x14ac:dyDescent="0.25">
      <c r="C2710" s="295">
        <f t="shared" si="423"/>
        <v>0</v>
      </c>
      <c r="D2710" s="92">
        <f t="shared" si="424"/>
        <v>0</v>
      </c>
      <c r="E2710" s="92">
        <f t="shared" si="420"/>
        <v>0</v>
      </c>
      <c r="F2710" s="92">
        <f t="shared" si="425"/>
        <v>0</v>
      </c>
      <c r="G2710" s="92"/>
      <c r="H2710" s="233"/>
      <c r="I2710" s="233"/>
      <c r="J2710" s="233"/>
      <c r="K2710" s="233"/>
      <c r="L2710" s="233"/>
      <c r="M2710" s="233"/>
      <c r="O2710" s="138"/>
      <c r="P2710" s="138">
        <f t="shared" si="426"/>
        <v>2699</v>
      </c>
      <c r="Q2710" s="290">
        <f t="shared" si="427"/>
        <v>-11696300</v>
      </c>
      <c r="R2710" s="290">
        <f t="shared" si="428"/>
        <v>4350</v>
      </c>
      <c r="S2710" s="290">
        <f t="shared" si="429"/>
        <v>-11700650</v>
      </c>
      <c r="T2710" s="290">
        <f t="shared" si="421"/>
        <v>5200</v>
      </c>
      <c r="U2710" s="290">
        <f t="shared" si="422"/>
        <v>-11701500</v>
      </c>
      <c r="V2710" s="77"/>
      <c r="W2710" s="8"/>
      <c r="X2710" s="8"/>
    </row>
    <row r="2711" spans="3:24" x14ac:dyDescent="0.25">
      <c r="C2711" s="295">
        <f t="shared" si="423"/>
        <v>0</v>
      </c>
      <c r="D2711" s="92">
        <f t="shared" si="424"/>
        <v>0</v>
      </c>
      <c r="E2711" s="92">
        <f t="shared" si="420"/>
        <v>0</v>
      </c>
      <c r="F2711" s="92">
        <f t="shared" si="425"/>
        <v>0</v>
      </c>
      <c r="G2711" s="92"/>
      <c r="H2711" s="233"/>
      <c r="I2711" s="233"/>
      <c r="J2711" s="233"/>
      <c r="K2711" s="233"/>
      <c r="L2711" s="233"/>
      <c r="M2711" s="233"/>
      <c r="O2711" s="138"/>
      <c r="P2711" s="138">
        <f t="shared" si="426"/>
        <v>2700</v>
      </c>
      <c r="Q2711" s="290">
        <f t="shared" si="427"/>
        <v>-11700650</v>
      </c>
      <c r="R2711" s="290">
        <f t="shared" si="428"/>
        <v>4350</v>
      </c>
      <c r="S2711" s="290">
        <f t="shared" si="429"/>
        <v>-11705000</v>
      </c>
      <c r="T2711" s="290">
        <f t="shared" si="421"/>
        <v>5200</v>
      </c>
      <c r="U2711" s="290">
        <f t="shared" si="422"/>
        <v>-11705850</v>
      </c>
      <c r="V2711" s="77"/>
      <c r="W2711" s="8"/>
      <c r="X2711" s="8"/>
    </row>
    <row r="2712" spans="3:24" x14ac:dyDescent="0.25">
      <c r="C2712" s="295">
        <f t="shared" si="423"/>
        <v>0</v>
      </c>
      <c r="D2712" s="92">
        <f t="shared" si="424"/>
        <v>0</v>
      </c>
      <c r="E2712" s="92">
        <f t="shared" si="420"/>
        <v>0</v>
      </c>
      <c r="F2712" s="92">
        <f t="shared" si="425"/>
        <v>0</v>
      </c>
      <c r="G2712" s="92"/>
      <c r="H2712" s="233"/>
      <c r="I2712" s="233"/>
      <c r="J2712" s="233"/>
      <c r="K2712" s="233"/>
      <c r="L2712" s="233"/>
      <c r="M2712" s="233"/>
      <c r="O2712" s="138"/>
      <c r="P2712" s="138">
        <f t="shared" si="426"/>
        <v>2701</v>
      </c>
      <c r="Q2712" s="290">
        <f t="shared" si="427"/>
        <v>-11705000</v>
      </c>
      <c r="R2712" s="290">
        <f t="shared" si="428"/>
        <v>4350</v>
      </c>
      <c r="S2712" s="290">
        <f t="shared" si="429"/>
        <v>-11709350</v>
      </c>
      <c r="T2712" s="290">
        <f t="shared" si="421"/>
        <v>5200</v>
      </c>
      <c r="U2712" s="290">
        <f t="shared" si="422"/>
        <v>-11710200</v>
      </c>
      <c r="V2712" s="77"/>
      <c r="W2712" s="8"/>
      <c r="X2712" s="8"/>
    </row>
    <row r="2713" spans="3:24" x14ac:dyDescent="0.25">
      <c r="C2713" s="295">
        <f t="shared" si="423"/>
        <v>0</v>
      </c>
      <c r="D2713" s="92">
        <f t="shared" si="424"/>
        <v>0</v>
      </c>
      <c r="E2713" s="92">
        <f t="shared" si="420"/>
        <v>0</v>
      </c>
      <c r="F2713" s="92">
        <f t="shared" si="425"/>
        <v>0</v>
      </c>
      <c r="G2713" s="92"/>
      <c r="H2713" s="233"/>
      <c r="I2713" s="233"/>
      <c r="J2713" s="233"/>
      <c r="K2713" s="233"/>
      <c r="L2713" s="233"/>
      <c r="M2713" s="233"/>
      <c r="O2713" s="138"/>
      <c r="P2713" s="138">
        <f t="shared" si="426"/>
        <v>2702</v>
      </c>
      <c r="Q2713" s="290">
        <f t="shared" si="427"/>
        <v>-11709350</v>
      </c>
      <c r="R2713" s="290">
        <f t="shared" si="428"/>
        <v>4350</v>
      </c>
      <c r="S2713" s="290">
        <f t="shared" si="429"/>
        <v>-11713700</v>
      </c>
      <c r="T2713" s="290">
        <f t="shared" si="421"/>
        <v>5200</v>
      </c>
      <c r="U2713" s="290">
        <f t="shared" si="422"/>
        <v>-11714550</v>
      </c>
      <c r="V2713" s="77"/>
      <c r="W2713" s="8"/>
      <c r="X2713" s="8"/>
    </row>
    <row r="2714" spans="3:24" x14ac:dyDescent="0.25">
      <c r="C2714" s="295">
        <f t="shared" si="423"/>
        <v>0</v>
      </c>
      <c r="D2714" s="92">
        <f t="shared" si="424"/>
        <v>0</v>
      </c>
      <c r="E2714" s="92">
        <f t="shared" si="420"/>
        <v>0</v>
      </c>
      <c r="F2714" s="92">
        <f t="shared" si="425"/>
        <v>0</v>
      </c>
      <c r="G2714" s="92"/>
      <c r="H2714" s="233"/>
      <c r="I2714" s="233"/>
      <c r="J2714" s="233"/>
      <c r="K2714" s="233"/>
      <c r="L2714" s="233"/>
      <c r="M2714" s="233"/>
      <c r="O2714" s="138"/>
      <c r="P2714" s="138">
        <f t="shared" si="426"/>
        <v>2703</v>
      </c>
      <c r="Q2714" s="290">
        <f t="shared" si="427"/>
        <v>-11713700</v>
      </c>
      <c r="R2714" s="290">
        <f t="shared" si="428"/>
        <v>4350</v>
      </c>
      <c r="S2714" s="290">
        <f t="shared" si="429"/>
        <v>-11718050</v>
      </c>
      <c r="T2714" s="290">
        <f t="shared" si="421"/>
        <v>5200</v>
      </c>
      <c r="U2714" s="290">
        <f t="shared" si="422"/>
        <v>-11718900</v>
      </c>
      <c r="V2714" s="77"/>
      <c r="W2714" s="8"/>
      <c r="X2714" s="8"/>
    </row>
    <row r="2715" spans="3:24" x14ac:dyDescent="0.25">
      <c r="C2715" s="295">
        <f t="shared" si="423"/>
        <v>0</v>
      </c>
      <c r="D2715" s="92">
        <f t="shared" si="424"/>
        <v>0</v>
      </c>
      <c r="E2715" s="92">
        <f t="shared" si="420"/>
        <v>0</v>
      </c>
      <c r="F2715" s="92">
        <f t="shared" si="425"/>
        <v>0</v>
      </c>
      <c r="G2715" s="92"/>
      <c r="H2715" s="233"/>
      <c r="I2715" s="233"/>
      <c r="J2715" s="233"/>
      <c r="K2715" s="233"/>
      <c r="L2715" s="233"/>
      <c r="M2715" s="233"/>
      <c r="O2715" s="138"/>
      <c r="P2715" s="138">
        <f t="shared" si="426"/>
        <v>2704</v>
      </c>
      <c r="Q2715" s="290">
        <f t="shared" si="427"/>
        <v>-11718050</v>
      </c>
      <c r="R2715" s="290">
        <f t="shared" si="428"/>
        <v>4350</v>
      </c>
      <c r="S2715" s="290">
        <f t="shared" si="429"/>
        <v>-11722400</v>
      </c>
      <c r="T2715" s="290">
        <f t="shared" si="421"/>
        <v>5200</v>
      </c>
      <c r="U2715" s="290">
        <f t="shared" si="422"/>
        <v>-11723250</v>
      </c>
      <c r="V2715" s="77"/>
      <c r="W2715" s="8"/>
      <c r="X2715" s="8"/>
    </row>
    <row r="2716" spans="3:24" x14ac:dyDescent="0.25">
      <c r="C2716" s="295">
        <f t="shared" si="423"/>
        <v>0</v>
      </c>
      <c r="D2716" s="92">
        <f t="shared" si="424"/>
        <v>0</v>
      </c>
      <c r="E2716" s="92">
        <f t="shared" si="420"/>
        <v>0</v>
      </c>
      <c r="F2716" s="92">
        <f t="shared" si="425"/>
        <v>0</v>
      </c>
      <c r="G2716" s="92"/>
      <c r="H2716" s="233"/>
      <c r="I2716" s="233"/>
      <c r="J2716" s="233"/>
      <c r="K2716" s="233"/>
      <c r="L2716" s="233"/>
      <c r="M2716" s="233"/>
      <c r="O2716" s="138"/>
      <c r="P2716" s="138">
        <f t="shared" si="426"/>
        <v>2705</v>
      </c>
      <c r="Q2716" s="290">
        <f t="shared" si="427"/>
        <v>-11722400</v>
      </c>
      <c r="R2716" s="290">
        <f t="shared" si="428"/>
        <v>4350</v>
      </c>
      <c r="S2716" s="290">
        <f t="shared" si="429"/>
        <v>-11726750</v>
      </c>
      <c r="T2716" s="290">
        <f t="shared" si="421"/>
        <v>5200</v>
      </c>
      <c r="U2716" s="290">
        <f t="shared" si="422"/>
        <v>-11727600</v>
      </c>
      <c r="V2716" s="77"/>
      <c r="W2716" s="8"/>
      <c r="X2716" s="8"/>
    </row>
    <row r="2717" spans="3:24" x14ac:dyDescent="0.25">
      <c r="C2717" s="295">
        <f t="shared" si="423"/>
        <v>0</v>
      </c>
      <c r="D2717" s="92">
        <f t="shared" si="424"/>
        <v>0</v>
      </c>
      <c r="E2717" s="92">
        <f t="shared" si="420"/>
        <v>0</v>
      </c>
      <c r="F2717" s="92">
        <f t="shared" si="425"/>
        <v>0</v>
      </c>
      <c r="G2717" s="92"/>
      <c r="H2717" s="233"/>
      <c r="I2717" s="233"/>
      <c r="J2717" s="233"/>
      <c r="K2717" s="233"/>
      <c r="L2717" s="233"/>
      <c r="M2717" s="233"/>
      <c r="O2717" s="138"/>
      <c r="P2717" s="138">
        <f t="shared" si="426"/>
        <v>2706</v>
      </c>
      <c r="Q2717" s="290">
        <f t="shared" si="427"/>
        <v>-11726750</v>
      </c>
      <c r="R2717" s="290">
        <f t="shared" si="428"/>
        <v>4350</v>
      </c>
      <c r="S2717" s="290">
        <f t="shared" si="429"/>
        <v>-11731100</v>
      </c>
      <c r="T2717" s="290">
        <f t="shared" si="421"/>
        <v>5200</v>
      </c>
      <c r="U2717" s="290">
        <f t="shared" si="422"/>
        <v>-11731950</v>
      </c>
      <c r="V2717" s="77"/>
      <c r="W2717" s="8"/>
      <c r="X2717" s="8"/>
    </row>
    <row r="2718" spans="3:24" x14ac:dyDescent="0.25">
      <c r="C2718" s="295">
        <f t="shared" si="423"/>
        <v>0</v>
      </c>
      <c r="D2718" s="92">
        <f t="shared" si="424"/>
        <v>0</v>
      </c>
      <c r="E2718" s="92">
        <f t="shared" si="420"/>
        <v>0</v>
      </c>
      <c r="F2718" s="92">
        <f t="shared" si="425"/>
        <v>0</v>
      </c>
      <c r="G2718" s="92"/>
      <c r="H2718" s="233"/>
      <c r="I2718" s="233"/>
      <c r="J2718" s="233"/>
      <c r="K2718" s="233"/>
      <c r="L2718" s="233"/>
      <c r="M2718" s="233"/>
      <c r="O2718" s="138"/>
      <c r="P2718" s="138">
        <f t="shared" si="426"/>
        <v>2707</v>
      </c>
      <c r="Q2718" s="290">
        <f t="shared" si="427"/>
        <v>-11731100</v>
      </c>
      <c r="R2718" s="290">
        <f t="shared" si="428"/>
        <v>4350</v>
      </c>
      <c r="S2718" s="290">
        <f t="shared" si="429"/>
        <v>-11735450</v>
      </c>
      <c r="T2718" s="290">
        <f t="shared" si="421"/>
        <v>5200</v>
      </c>
      <c r="U2718" s="290">
        <f t="shared" si="422"/>
        <v>-11736300</v>
      </c>
      <c r="V2718" s="77"/>
      <c r="W2718" s="8"/>
      <c r="X2718" s="8"/>
    </row>
    <row r="2719" spans="3:24" x14ac:dyDescent="0.25">
      <c r="C2719" s="295">
        <f t="shared" si="423"/>
        <v>0</v>
      </c>
      <c r="D2719" s="92">
        <f t="shared" si="424"/>
        <v>0</v>
      </c>
      <c r="E2719" s="92">
        <f t="shared" si="420"/>
        <v>0</v>
      </c>
      <c r="F2719" s="92">
        <f t="shared" si="425"/>
        <v>0</v>
      </c>
      <c r="G2719" s="92"/>
      <c r="H2719" s="233"/>
      <c r="I2719" s="233"/>
      <c r="J2719" s="233"/>
      <c r="K2719" s="233"/>
      <c r="L2719" s="233"/>
      <c r="M2719" s="233"/>
      <c r="O2719" s="138"/>
      <c r="P2719" s="138">
        <f t="shared" si="426"/>
        <v>2708</v>
      </c>
      <c r="Q2719" s="290">
        <f t="shared" si="427"/>
        <v>-11735450</v>
      </c>
      <c r="R2719" s="290">
        <f t="shared" si="428"/>
        <v>4350</v>
      </c>
      <c r="S2719" s="290">
        <f t="shared" si="429"/>
        <v>-11739800</v>
      </c>
      <c r="T2719" s="290">
        <f t="shared" si="421"/>
        <v>5200</v>
      </c>
      <c r="U2719" s="290">
        <f t="shared" si="422"/>
        <v>-11740650</v>
      </c>
      <c r="V2719" s="77"/>
      <c r="W2719" s="8"/>
      <c r="X2719" s="8"/>
    </row>
    <row r="2720" spans="3:24" x14ac:dyDescent="0.25">
      <c r="C2720" s="295">
        <f t="shared" si="423"/>
        <v>0</v>
      </c>
      <c r="D2720" s="92">
        <f t="shared" si="424"/>
        <v>0</v>
      </c>
      <c r="E2720" s="92">
        <f t="shared" si="420"/>
        <v>0</v>
      </c>
      <c r="F2720" s="92">
        <f t="shared" si="425"/>
        <v>0</v>
      </c>
      <c r="G2720" s="92"/>
      <c r="H2720" s="233"/>
      <c r="I2720" s="233"/>
      <c r="J2720" s="233"/>
      <c r="K2720" s="233"/>
      <c r="L2720" s="233"/>
      <c r="M2720" s="233"/>
      <c r="O2720" s="138"/>
      <c r="P2720" s="138">
        <f t="shared" si="426"/>
        <v>2709</v>
      </c>
      <c r="Q2720" s="290">
        <f t="shared" si="427"/>
        <v>-11739800</v>
      </c>
      <c r="R2720" s="290">
        <f t="shared" si="428"/>
        <v>4350</v>
      </c>
      <c r="S2720" s="290">
        <f t="shared" si="429"/>
        <v>-11744150</v>
      </c>
      <c r="T2720" s="290">
        <f t="shared" si="421"/>
        <v>5200</v>
      </c>
      <c r="U2720" s="290">
        <f t="shared" si="422"/>
        <v>-11745000</v>
      </c>
      <c r="V2720" s="77"/>
      <c r="W2720" s="8"/>
      <c r="X2720" s="8"/>
    </row>
    <row r="2721" spans="3:24" x14ac:dyDescent="0.25">
      <c r="C2721" s="295">
        <f t="shared" si="423"/>
        <v>0</v>
      </c>
      <c r="D2721" s="92">
        <f t="shared" si="424"/>
        <v>0</v>
      </c>
      <c r="E2721" s="92">
        <f t="shared" si="420"/>
        <v>0</v>
      </c>
      <c r="F2721" s="92">
        <f t="shared" si="425"/>
        <v>0</v>
      </c>
      <c r="G2721" s="92"/>
      <c r="H2721" s="233"/>
      <c r="I2721" s="233"/>
      <c r="J2721" s="233"/>
      <c r="K2721" s="233"/>
      <c r="L2721" s="233"/>
      <c r="M2721" s="233"/>
      <c r="O2721" s="138"/>
      <c r="P2721" s="138">
        <f t="shared" si="426"/>
        <v>2710</v>
      </c>
      <c r="Q2721" s="290">
        <f t="shared" si="427"/>
        <v>-11744150</v>
      </c>
      <c r="R2721" s="290">
        <f t="shared" si="428"/>
        <v>4350</v>
      </c>
      <c r="S2721" s="290">
        <f t="shared" si="429"/>
        <v>-11748500</v>
      </c>
      <c r="T2721" s="290">
        <f t="shared" si="421"/>
        <v>5200</v>
      </c>
      <c r="U2721" s="290">
        <f t="shared" si="422"/>
        <v>-11749350</v>
      </c>
      <c r="V2721" s="77"/>
      <c r="W2721" s="8"/>
      <c r="X2721" s="8"/>
    </row>
    <row r="2722" spans="3:24" x14ac:dyDescent="0.25">
      <c r="C2722" s="295">
        <f t="shared" si="423"/>
        <v>0</v>
      </c>
      <c r="D2722" s="92">
        <f t="shared" si="424"/>
        <v>0</v>
      </c>
      <c r="E2722" s="92">
        <f t="shared" si="420"/>
        <v>0</v>
      </c>
      <c r="F2722" s="92">
        <f t="shared" si="425"/>
        <v>0</v>
      </c>
      <c r="G2722" s="92"/>
      <c r="H2722" s="233"/>
      <c r="I2722" s="233"/>
      <c r="J2722" s="233"/>
      <c r="K2722" s="233"/>
      <c r="L2722" s="233"/>
      <c r="M2722" s="233"/>
      <c r="O2722" s="138"/>
      <c r="P2722" s="138">
        <f t="shared" si="426"/>
        <v>2711</v>
      </c>
      <c r="Q2722" s="290">
        <f t="shared" si="427"/>
        <v>-11748500</v>
      </c>
      <c r="R2722" s="290">
        <f t="shared" si="428"/>
        <v>4350</v>
      </c>
      <c r="S2722" s="290">
        <f t="shared" si="429"/>
        <v>-11752850</v>
      </c>
      <c r="T2722" s="290">
        <f t="shared" si="421"/>
        <v>5200</v>
      </c>
      <c r="U2722" s="290">
        <f t="shared" si="422"/>
        <v>-11753700</v>
      </c>
      <c r="V2722" s="77"/>
      <c r="W2722" s="8"/>
      <c r="X2722" s="8"/>
    </row>
    <row r="2723" spans="3:24" x14ac:dyDescent="0.25">
      <c r="C2723" s="295">
        <f t="shared" si="423"/>
        <v>0</v>
      </c>
      <c r="D2723" s="92">
        <f t="shared" si="424"/>
        <v>0</v>
      </c>
      <c r="E2723" s="92">
        <f t="shared" si="420"/>
        <v>0</v>
      </c>
      <c r="F2723" s="92">
        <f t="shared" si="425"/>
        <v>0</v>
      </c>
      <c r="G2723" s="92"/>
      <c r="H2723" s="233"/>
      <c r="I2723" s="233"/>
      <c r="J2723" s="233"/>
      <c r="K2723" s="233"/>
      <c r="L2723" s="233"/>
      <c r="M2723" s="233"/>
      <c r="O2723" s="138"/>
      <c r="P2723" s="138">
        <f t="shared" si="426"/>
        <v>2712</v>
      </c>
      <c r="Q2723" s="290">
        <f t="shared" si="427"/>
        <v>-11752850</v>
      </c>
      <c r="R2723" s="290">
        <f t="shared" si="428"/>
        <v>4350</v>
      </c>
      <c r="S2723" s="290">
        <f t="shared" si="429"/>
        <v>-11757200</v>
      </c>
      <c r="T2723" s="290">
        <f t="shared" si="421"/>
        <v>5200</v>
      </c>
      <c r="U2723" s="290">
        <f t="shared" si="422"/>
        <v>-11758050</v>
      </c>
      <c r="V2723" s="77"/>
      <c r="W2723" s="8"/>
      <c r="X2723" s="8"/>
    </row>
    <row r="2724" spans="3:24" x14ac:dyDescent="0.25">
      <c r="C2724" s="295">
        <f t="shared" si="423"/>
        <v>0</v>
      </c>
      <c r="D2724" s="92">
        <f t="shared" si="424"/>
        <v>0</v>
      </c>
      <c r="E2724" s="92">
        <f t="shared" si="420"/>
        <v>0</v>
      </c>
      <c r="F2724" s="92">
        <f t="shared" si="425"/>
        <v>0</v>
      </c>
      <c r="G2724" s="92"/>
      <c r="H2724" s="233"/>
      <c r="I2724" s="233"/>
      <c r="J2724" s="233"/>
      <c r="K2724" s="233"/>
      <c r="L2724" s="233"/>
      <c r="M2724" s="233"/>
      <c r="O2724" s="138"/>
      <c r="P2724" s="138">
        <f t="shared" si="426"/>
        <v>2713</v>
      </c>
      <c r="Q2724" s="290">
        <f t="shared" si="427"/>
        <v>-11757200</v>
      </c>
      <c r="R2724" s="290">
        <f t="shared" si="428"/>
        <v>4350</v>
      </c>
      <c r="S2724" s="290">
        <f t="shared" si="429"/>
        <v>-11761550</v>
      </c>
      <c r="T2724" s="290">
        <f t="shared" si="421"/>
        <v>5200</v>
      </c>
      <c r="U2724" s="290">
        <f t="shared" si="422"/>
        <v>-11762400</v>
      </c>
      <c r="V2724" s="77"/>
      <c r="W2724" s="8"/>
      <c r="X2724" s="8"/>
    </row>
    <row r="2725" spans="3:24" x14ac:dyDescent="0.25">
      <c r="C2725" s="295">
        <f t="shared" si="423"/>
        <v>0</v>
      </c>
      <c r="D2725" s="92">
        <f t="shared" si="424"/>
        <v>0</v>
      </c>
      <c r="E2725" s="92">
        <f t="shared" si="420"/>
        <v>0</v>
      </c>
      <c r="F2725" s="92">
        <f t="shared" si="425"/>
        <v>0</v>
      </c>
      <c r="G2725" s="92"/>
      <c r="H2725" s="233"/>
      <c r="I2725" s="233"/>
      <c r="J2725" s="233"/>
      <c r="K2725" s="233"/>
      <c r="L2725" s="233"/>
      <c r="M2725" s="233"/>
      <c r="O2725" s="138"/>
      <c r="P2725" s="138">
        <f t="shared" si="426"/>
        <v>2714</v>
      </c>
      <c r="Q2725" s="290">
        <f t="shared" si="427"/>
        <v>-11761550</v>
      </c>
      <c r="R2725" s="290">
        <f t="shared" si="428"/>
        <v>4350</v>
      </c>
      <c r="S2725" s="290">
        <f t="shared" si="429"/>
        <v>-11765900</v>
      </c>
      <c r="T2725" s="290">
        <f t="shared" si="421"/>
        <v>5200</v>
      </c>
      <c r="U2725" s="290">
        <f t="shared" si="422"/>
        <v>-11766750</v>
      </c>
      <c r="V2725" s="77"/>
      <c r="W2725" s="8"/>
      <c r="X2725" s="8"/>
    </row>
    <row r="2726" spans="3:24" x14ac:dyDescent="0.25">
      <c r="C2726" s="295">
        <f t="shared" si="423"/>
        <v>0</v>
      </c>
      <c r="D2726" s="92">
        <f t="shared" si="424"/>
        <v>0</v>
      </c>
      <c r="E2726" s="92">
        <f t="shared" si="420"/>
        <v>0</v>
      </c>
      <c r="F2726" s="92">
        <f t="shared" si="425"/>
        <v>0</v>
      </c>
      <c r="G2726" s="92"/>
      <c r="H2726" s="233"/>
      <c r="I2726" s="233"/>
      <c r="J2726" s="233"/>
      <c r="K2726" s="233"/>
      <c r="L2726" s="233"/>
      <c r="M2726" s="233"/>
      <c r="O2726" s="138"/>
      <c r="P2726" s="138">
        <f t="shared" si="426"/>
        <v>2715</v>
      </c>
      <c r="Q2726" s="290">
        <f t="shared" si="427"/>
        <v>-11765900</v>
      </c>
      <c r="R2726" s="290">
        <f t="shared" si="428"/>
        <v>4350</v>
      </c>
      <c r="S2726" s="290">
        <f t="shared" si="429"/>
        <v>-11770250</v>
      </c>
      <c r="T2726" s="290">
        <f t="shared" si="421"/>
        <v>5200</v>
      </c>
      <c r="U2726" s="290">
        <f t="shared" si="422"/>
        <v>-11771100</v>
      </c>
      <c r="V2726" s="77"/>
      <c r="W2726" s="8"/>
      <c r="X2726" s="8"/>
    </row>
    <row r="2727" spans="3:24" x14ac:dyDescent="0.25">
      <c r="C2727" s="295">
        <f t="shared" si="423"/>
        <v>0</v>
      </c>
      <c r="D2727" s="92">
        <f t="shared" si="424"/>
        <v>0</v>
      </c>
      <c r="E2727" s="92">
        <f t="shared" si="420"/>
        <v>0</v>
      </c>
      <c r="F2727" s="92">
        <f t="shared" si="425"/>
        <v>0</v>
      </c>
      <c r="G2727" s="92"/>
      <c r="H2727" s="233"/>
      <c r="I2727" s="233"/>
      <c r="J2727" s="233"/>
      <c r="K2727" s="233"/>
      <c r="L2727" s="233"/>
      <c r="M2727" s="233"/>
      <c r="O2727" s="138"/>
      <c r="P2727" s="138">
        <f t="shared" si="426"/>
        <v>2716</v>
      </c>
      <c r="Q2727" s="290">
        <f t="shared" si="427"/>
        <v>-11770250</v>
      </c>
      <c r="R2727" s="290">
        <f t="shared" si="428"/>
        <v>4350</v>
      </c>
      <c r="S2727" s="290">
        <f t="shared" si="429"/>
        <v>-11774600</v>
      </c>
      <c r="T2727" s="290">
        <f t="shared" si="421"/>
        <v>5200</v>
      </c>
      <c r="U2727" s="290">
        <f t="shared" si="422"/>
        <v>-11775450</v>
      </c>
      <c r="V2727" s="77"/>
      <c r="W2727" s="8"/>
      <c r="X2727" s="8"/>
    </row>
    <row r="2728" spans="3:24" x14ac:dyDescent="0.25">
      <c r="C2728" s="295">
        <f t="shared" si="423"/>
        <v>0</v>
      </c>
      <c r="D2728" s="92">
        <f t="shared" si="424"/>
        <v>0</v>
      </c>
      <c r="E2728" s="92">
        <f t="shared" si="420"/>
        <v>0</v>
      </c>
      <c r="F2728" s="92">
        <f t="shared" si="425"/>
        <v>0</v>
      </c>
      <c r="G2728" s="92"/>
      <c r="H2728" s="233"/>
      <c r="I2728" s="233"/>
      <c r="J2728" s="233"/>
      <c r="K2728" s="233"/>
      <c r="L2728" s="233"/>
      <c r="M2728" s="233"/>
      <c r="O2728" s="138"/>
      <c r="P2728" s="138">
        <f t="shared" si="426"/>
        <v>2717</v>
      </c>
      <c r="Q2728" s="290">
        <f t="shared" si="427"/>
        <v>-11774600</v>
      </c>
      <c r="R2728" s="290">
        <f t="shared" si="428"/>
        <v>4350</v>
      </c>
      <c r="S2728" s="290">
        <f t="shared" si="429"/>
        <v>-11778950</v>
      </c>
      <c r="T2728" s="290">
        <f t="shared" si="421"/>
        <v>5200</v>
      </c>
      <c r="U2728" s="290">
        <f t="shared" si="422"/>
        <v>-11779800</v>
      </c>
      <c r="V2728" s="77"/>
      <c r="W2728" s="8"/>
      <c r="X2728" s="8"/>
    </row>
    <row r="2729" spans="3:24" x14ac:dyDescent="0.25">
      <c r="C2729" s="295">
        <f t="shared" si="423"/>
        <v>0</v>
      </c>
      <c r="D2729" s="92">
        <f t="shared" si="424"/>
        <v>0</v>
      </c>
      <c r="E2729" s="92">
        <f t="shared" si="420"/>
        <v>0</v>
      </c>
      <c r="F2729" s="92">
        <f t="shared" si="425"/>
        <v>0</v>
      </c>
      <c r="G2729" s="92"/>
      <c r="H2729" s="233"/>
      <c r="I2729" s="233"/>
      <c r="J2729" s="233"/>
      <c r="K2729" s="233"/>
      <c r="L2729" s="233"/>
      <c r="M2729" s="233"/>
      <c r="O2729" s="138"/>
      <c r="P2729" s="138">
        <f t="shared" si="426"/>
        <v>2718</v>
      </c>
      <c r="Q2729" s="290">
        <f t="shared" si="427"/>
        <v>-11778950</v>
      </c>
      <c r="R2729" s="290">
        <f t="shared" si="428"/>
        <v>4350</v>
      </c>
      <c r="S2729" s="290">
        <f t="shared" si="429"/>
        <v>-11783300</v>
      </c>
      <c r="T2729" s="290">
        <f t="shared" si="421"/>
        <v>5200</v>
      </c>
      <c r="U2729" s="290">
        <f t="shared" si="422"/>
        <v>-11784150</v>
      </c>
      <c r="V2729" s="77"/>
      <c r="W2729" s="8"/>
      <c r="X2729" s="8"/>
    </row>
    <row r="2730" spans="3:24" x14ac:dyDescent="0.25">
      <c r="C2730" s="295">
        <f t="shared" si="423"/>
        <v>0</v>
      </c>
      <c r="D2730" s="92">
        <f t="shared" si="424"/>
        <v>0</v>
      </c>
      <c r="E2730" s="92">
        <f t="shared" si="420"/>
        <v>0</v>
      </c>
      <c r="F2730" s="92">
        <f t="shared" si="425"/>
        <v>0</v>
      </c>
      <c r="G2730" s="92"/>
      <c r="H2730" s="233"/>
      <c r="I2730" s="233"/>
      <c r="J2730" s="233"/>
      <c r="K2730" s="233"/>
      <c r="L2730" s="233"/>
      <c r="M2730" s="233"/>
      <c r="O2730" s="138"/>
      <c r="P2730" s="138">
        <f t="shared" si="426"/>
        <v>2719</v>
      </c>
      <c r="Q2730" s="290">
        <f t="shared" si="427"/>
        <v>-11783300</v>
      </c>
      <c r="R2730" s="290">
        <f t="shared" si="428"/>
        <v>4350</v>
      </c>
      <c r="S2730" s="290">
        <f t="shared" si="429"/>
        <v>-11787650</v>
      </c>
      <c r="T2730" s="290">
        <f t="shared" si="421"/>
        <v>5200</v>
      </c>
      <c r="U2730" s="290">
        <f t="shared" si="422"/>
        <v>-11788500</v>
      </c>
      <c r="V2730" s="77"/>
      <c r="W2730" s="8"/>
      <c r="X2730" s="8"/>
    </row>
    <row r="2731" spans="3:24" x14ac:dyDescent="0.25">
      <c r="C2731" s="295">
        <f t="shared" si="423"/>
        <v>0</v>
      </c>
      <c r="D2731" s="92">
        <f t="shared" si="424"/>
        <v>0</v>
      </c>
      <c r="E2731" s="92">
        <f t="shared" si="420"/>
        <v>0</v>
      </c>
      <c r="F2731" s="92">
        <f t="shared" si="425"/>
        <v>0</v>
      </c>
      <c r="G2731" s="92"/>
      <c r="H2731" s="233"/>
      <c r="I2731" s="233"/>
      <c r="J2731" s="233"/>
      <c r="K2731" s="233"/>
      <c r="L2731" s="233"/>
      <c r="M2731" s="233"/>
      <c r="O2731" s="138"/>
      <c r="P2731" s="138">
        <f t="shared" si="426"/>
        <v>2720</v>
      </c>
      <c r="Q2731" s="290">
        <f t="shared" si="427"/>
        <v>-11787650</v>
      </c>
      <c r="R2731" s="290">
        <f t="shared" si="428"/>
        <v>4350</v>
      </c>
      <c r="S2731" s="290">
        <f t="shared" si="429"/>
        <v>-11792000</v>
      </c>
      <c r="T2731" s="290">
        <f t="shared" si="421"/>
        <v>5200</v>
      </c>
      <c r="U2731" s="290">
        <f t="shared" si="422"/>
        <v>-11792850</v>
      </c>
      <c r="V2731" s="77"/>
      <c r="W2731" s="8"/>
      <c r="X2731" s="8"/>
    </row>
    <row r="2732" spans="3:24" x14ac:dyDescent="0.25">
      <c r="C2732" s="295">
        <f t="shared" si="423"/>
        <v>0</v>
      </c>
      <c r="D2732" s="92">
        <f t="shared" si="424"/>
        <v>0</v>
      </c>
      <c r="E2732" s="92">
        <f t="shared" si="420"/>
        <v>0</v>
      </c>
      <c r="F2732" s="92">
        <f t="shared" si="425"/>
        <v>0</v>
      </c>
      <c r="G2732" s="92"/>
      <c r="H2732" s="233"/>
      <c r="I2732" s="233"/>
      <c r="J2732" s="233"/>
      <c r="K2732" s="233"/>
      <c r="L2732" s="233"/>
      <c r="M2732" s="233"/>
      <c r="O2732" s="138"/>
      <c r="P2732" s="138">
        <f t="shared" si="426"/>
        <v>2721</v>
      </c>
      <c r="Q2732" s="290">
        <f t="shared" si="427"/>
        <v>-11792000</v>
      </c>
      <c r="R2732" s="290">
        <f t="shared" si="428"/>
        <v>4350</v>
      </c>
      <c r="S2732" s="290">
        <f t="shared" si="429"/>
        <v>-11796350</v>
      </c>
      <c r="T2732" s="290">
        <f t="shared" si="421"/>
        <v>5200</v>
      </c>
      <c r="U2732" s="290">
        <f t="shared" si="422"/>
        <v>-11797200</v>
      </c>
      <c r="V2732" s="77"/>
      <c r="W2732" s="8"/>
      <c r="X2732" s="8"/>
    </row>
    <row r="2733" spans="3:24" x14ac:dyDescent="0.25">
      <c r="C2733" s="295">
        <f t="shared" si="423"/>
        <v>0</v>
      </c>
      <c r="D2733" s="92">
        <f t="shared" si="424"/>
        <v>0</v>
      </c>
      <c r="E2733" s="92">
        <f t="shared" si="420"/>
        <v>0</v>
      </c>
      <c r="F2733" s="92">
        <f t="shared" si="425"/>
        <v>0</v>
      </c>
      <c r="G2733" s="92"/>
      <c r="H2733" s="233"/>
      <c r="I2733" s="233"/>
      <c r="J2733" s="233"/>
      <c r="K2733" s="233"/>
      <c r="L2733" s="233"/>
      <c r="M2733" s="233"/>
      <c r="O2733" s="138"/>
      <c r="P2733" s="138">
        <f t="shared" si="426"/>
        <v>2722</v>
      </c>
      <c r="Q2733" s="290">
        <f t="shared" si="427"/>
        <v>-11796350</v>
      </c>
      <c r="R2733" s="290">
        <f t="shared" si="428"/>
        <v>4350</v>
      </c>
      <c r="S2733" s="290">
        <f t="shared" si="429"/>
        <v>-11800700</v>
      </c>
      <c r="T2733" s="290">
        <f t="shared" si="421"/>
        <v>5200</v>
      </c>
      <c r="U2733" s="290">
        <f t="shared" si="422"/>
        <v>-11801550</v>
      </c>
      <c r="V2733" s="77"/>
      <c r="W2733" s="8"/>
      <c r="X2733" s="8"/>
    </row>
    <row r="2734" spans="3:24" x14ac:dyDescent="0.25">
      <c r="C2734" s="295">
        <f t="shared" si="423"/>
        <v>0</v>
      </c>
      <c r="D2734" s="92">
        <f t="shared" si="424"/>
        <v>0</v>
      </c>
      <c r="E2734" s="92">
        <f t="shared" si="420"/>
        <v>0</v>
      </c>
      <c r="F2734" s="92">
        <f t="shared" si="425"/>
        <v>0</v>
      </c>
      <c r="G2734" s="92"/>
      <c r="H2734" s="233"/>
      <c r="I2734" s="233"/>
      <c r="J2734" s="233"/>
      <c r="K2734" s="233"/>
      <c r="L2734" s="233"/>
      <c r="M2734" s="233"/>
      <c r="O2734" s="138"/>
      <c r="P2734" s="138">
        <f t="shared" si="426"/>
        <v>2723</v>
      </c>
      <c r="Q2734" s="290">
        <f t="shared" si="427"/>
        <v>-11800700</v>
      </c>
      <c r="R2734" s="290">
        <f t="shared" si="428"/>
        <v>4350</v>
      </c>
      <c r="S2734" s="290">
        <f t="shared" si="429"/>
        <v>-11805050</v>
      </c>
      <c r="T2734" s="290">
        <f t="shared" si="421"/>
        <v>5200</v>
      </c>
      <c r="U2734" s="290">
        <f t="shared" si="422"/>
        <v>-11805900</v>
      </c>
      <c r="V2734" s="77"/>
      <c r="W2734" s="8"/>
      <c r="X2734" s="8"/>
    </row>
    <row r="2735" spans="3:24" x14ac:dyDescent="0.25">
      <c r="C2735" s="295">
        <f t="shared" si="423"/>
        <v>0</v>
      </c>
      <c r="D2735" s="92">
        <f t="shared" si="424"/>
        <v>0</v>
      </c>
      <c r="E2735" s="92">
        <f t="shared" si="420"/>
        <v>0</v>
      </c>
      <c r="F2735" s="92">
        <f t="shared" si="425"/>
        <v>0</v>
      </c>
      <c r="G2735" s="92"/>
      <c r="H2735" s="233"/>
      <c r="I2735" s="233"/>
      <c r="J2735" s="233"/>
      <c r="K2735" s="233"/>
      <c r="L2735" s="233"/>
      <c r="M2735" s="233"/>
      <c r="O2735" s="138"/>
      <c r="P2735" s="138">
        <f t="shared" si="426"/>
        <v>2724</v>
      </c>
      <c r="Q2735" s="290">
        <f t="shared" si="427"/>
        <v>-11805050</v>
      </c>
      <c r="R2735" s="290">
        <f t="shared" si="428"/>
        <v>4350</v>
      </c>
      <c r="S2735" s="290">
        <f t="shared" si="429"/>
        <v>-11809400</v>
      </c>
      <c r="T2735" s="290">
        <f t="shared" si="421"/>
        <v>5200</v>
      </c>
      <c r="U2735" s="290">
        <f t="shared" si="422"/>
        <v>-11810250</v>
      </c>
      <c r="V2735" s="77"/>
      <c r="W2735" s="8"/>
      <c r="X2735" s="8"/>
    </row>
    <row r="2736" spans="3:24" x14ac:dyDescent="0.25">
      <c r="C2736" s="295">
        <f t="shared" si="423"/>
        <v>0</v>
      </c>
      <c r="D2736" s="92">
        <f t="shared" si="424"/>
        <v>0</v>
      </c>
      <c r="E2736" s="92">
        <f t="shared" si="420"/>
        <v>0</v>
      </c>
      <c r="F2736" s="92">
        <f t="shared" si="425"/>
        <v>0</v>
      </c>
      <c r="G2736" s="92"/>
      <c r="H2736" s="233"/>
      <c r="I2736" s="233"/>
      <c r="J2736" s="233"/>
      <c r="K2736" s="233"/>
      <c r="L2736" s="233"/>
      <c r="M2736" s="233"/>
      <c r="O2736" s="138"/>
      <c r="P2736" s="138">
        <f t="shared" si="426"/>
        <v>2725</v>
      </c>
      <c r="Q2736" s="290">
        <f t="shared" si="427"/>
        <v>-11809400</v>
      </c>
      <c r="R2736" s="290">
        <f t="shared" si="428"/>
        <v>4350</v>
      </c>
      <c r="S2736" s="290">
        <f t="shared" si="429"/>
        <v>-11813750</v>
      </c>
      <c r="T2736" s="290">
        <f t="shared" si="421"/>
        <v>5200</v>
      </c>
      <c r="U2736" s="290">
        <f t="shared" si="422"/>
        <v>-11814600</v>
      </c>
      <c r="V2736" s="77"/>
      <c r="W2736" s="8"/>
      <c r="X2736" s="8"/>
    </row>
    <row r="2737" spans="3:24" x14ac:dyDescent="0.25">
      <c r="C2737" s="295">
        <f t="shared" si="423"/>
        <v>0</v>
      </c>
      <c r="D2737" s="92">
        <f t="shared" si="424"/>
        <v>0</v>
      </c>
      <c r="E2737" s="92">
        <f t="shared" si="420"/>
        <v>0</v>
      </c>
      <c r="F2737" s="92">
        <f t="shared" si="425"/>
        <v>0</v>
      </c>
      <c r="G2737" s="92"/>
      <c r="H2737" s="233"/>
      <c r="I2737" s="233"/>
      <c r="J2737" s="233"/>
      <c r="K2737" s="233"/>
      <c r="L2737" s="233"/>
      <c r="M2737" s="233"/>
      <c r="O2737" s="138"/>
      <c r="P2737" s="138">
        <f t="shared" si="426"/>
        <v>2726</v>
      </c>
      <c r="Q2737" s="290">
        <f t="shared" si="427"/>
        <v>-11813750</v>
      </c>
      <c r="R2737" s="290">
        <f t="shared" si="428"/>
        <v>4350</v>
      </c>
      <c r="S2737" s="290">
        <f t="shared" si="429"/>
        <v>-11818100</v>
      </c>
      <c r="T2737" s="290">
        <f t="shared" si="421"/>
        <v>5200</v>
      </c>
      <c r="U2737" s="290">
        <f t="shared" si="422"/>
        <v>-11818950</v>
      </c>
      <c r="V2737" s="77"/>
      <c r="W2737" s="8"/>
      <c r="X2737" s="8"/>
    </row>
    <row r="2738" spans="3:24" x14ac:dyDescent="0.25">
      <c r="C2738" s="295">
        <f t="shared" si="423"/>
        <v>0</v>
      </c>
      <c r="D2738" s="92">
        <f t="shared" si="424"/>
        <v>0</v>
      </c>
      <c r="E2738" s="92">
        <f t="shared" si="420"/>
        <v>0</v>
      </c>
      <c r="F2738" s="92">
        <f t="shared" si="425"/>
        <v>0</v>
      </c>
      <c r="G2738" s="92"/>
      <c r="H2738" s="233"/>
      <c r="I2738" s="233"/>
      <c r="J2738" s="233"/>
      <c r="K2738" s="233"/>
      <c r="L2738" s="233"/>
      <c r="M2738" s="233"/>
      <c r="O2738" s="138"/>
      <c r="P2738" s="138">
        <f t="shared" si="426"/>
        <v>2727</v>
      </c>
      <c r="Q2738" s="290">
        <f t="shared" si="427"/>
        <v>-11818100</v>
      </c>
      <c r="R2738" s="290">
        <f t="shared" si="428"/>
        <v>4350</v>
      </c>
      <c r="S2738" s="290">
        <f t="shared" si="429"/>
        <v>-11822450</v>
      </c>
      <c r="T2738" s="290">
        <f t="shared" si="421"/>
        <v>5200</v>
      </c>
      <c r="U2738" s="290">
        <f t="shared" si="422"/>
        <v>-11823300</v>
      </c>
      <c r="V2738" s="77"/>
      <c r="W2738" s="8"/>
      <c r="X2738" s="8"/>
    </row>
    <row r="2739" spans="3:24" x14ac:dyDescent="0.25">
      <c r="C2739" s="295">
        <f t="shared" si="423"/>
        <v>0</v>
      </c>
      <c r="D2739" s="92">
        <f t="shared" si="424"/>
        <v>0</v>
      </c>
      <c r="E2739" s="92">
        <f t="shared" si="420"/>
        <v>0</v>
      </c>
      <c r="F2739" s="92">
        <f t="shared" si="425"/>
        <v>0</v>
      </c>
      <c r="G2739" s="92"/>
      <c r="H2739" s="233"/>
      <c r="I2739" s="233"/>
      <c r="J2739" s="233"/>
      <c r="K2739" s="233"/>
      <c r="L2739" s="233"/>
      <c r="M2739" s="233"/>
      <c r="O2739" s="138"/>
      <c r="P2739" s="138">
        <f t="shared" si="426"/>
        <v>2728</v>
      </c>
      <c r="Q2739" s="290">
        <f t="shared" si="427"/>
        <v>-11822450</v>
      </c>
      <c r="R2739" s="290">
        <f t="shared" si="428"/>
        <v>4350</v>
      </c>
      <c r="S2739" s="290">
        <f t="shared" si="429"/>
        <v>-11826800</v>
      </c>
      <c r="T2739" s="290">
        <f t="shared" si="421"/>
        <v>5200</v>
      </c>
      <c r="U2739" s="290">
        <f t="shared" si="422"/>
        <v>-11827650</v>
      </c>
      <c r="V2739" s="77"/>
      <c r="W2739" s="8"/>
      <c r="X2739" s="8"/>
    </row>
    <row r="2740" spans="3:24" x14ac:dyDescent="0.25">
      <c r="C2740" s="295">
        <f t="shared" si="423"/>
        <v>0</v>
      </c>
      <c r="D2740" s="92">
        <f t="shared" si="424"/>
        <v>0</v>
      </c>
      <c r="E2740" s="92">
        <f t="shared" si="420"/>
        <v>0</v>
      </c>
      <c r="F2740" s="92">
        <f t="shared" si="425"/>
        <v>0</v>
      </c>
      <c r="G2740" s="92"/>
      <c r="H2740" s="233"/>
      <c r="I2740" s="233"/>
      <c r="J2740" s="233"/>
      <c r="K2740" s="233"/>
      <c r="L2740" s="233"/>
      <c r="M2740" s="233"/>
      <c r="O2740" s="138"/>
      <c r="P2740" s="138">
        <f t="shared" si="426"/>
        <v>2729</v>
      </c>
      <c r="Q2740" s="290">
        <f t="shared" si="427"/>
        <v>-11826800</v>
      </c>
      <c r="R2740" s="290">
        <f t="shared" si="428"/>
        <v>4350</v>
      </c>
      <c r="S2740" s="290">
        <f t="shared" si="429"/>
        <v>-11831150</v>
      </c>
      <c r="T2740" s="290">
        <f t="shared" si="421"/>
        <v>5200</v>
      </c>
      <c r="U2740" s="290">
        <f t="shared" si="422"/>
        <v>-11832000</v>
      </c>
      <c r="V2740" s="77"/>
      <c r="W2740" s="8"/>
      <c r="X2740" s="8"/>
    </row>
    <row r="2741" spans="3:24" x14ac:dyDescent="0.25">
      <c r="C2741" s="295">
        <f t="shared" si="423"/>
        <v>0</v>
      </c>
      <c r="D2741" s="92">
        <f t="shared" si="424"/>
        <v>0</v>
      </c>
      <c r="E2741" s="92">
        <f t="shared" si="420"/>
        <v>0</v>
      </c>
      <c r="F2741" s="92">
        <f t="shared" si="425"/>
        <v>0</v>
      </c>
      <c r="G2741" s="92"/>
      <c r="H2741" s="233"/>
      <c r="I2741" s="233"/>
      <c r="J2741" s="233"/>
      <c r="K2741" s="233"/>
      <c r="L2741" s="233"/>
      <c r="M2741" s="233"/>
      <c r="O2741" s="138"/>
      <c r="P2741" s="138">
        <f t="shared" si="426"/>
        <v>2730</v>
      </c>
      <c r="Q2741" s="290">
        <f t="shared" si="427"/>
        <v>-11831150</v>
      </c>
      <c r="R2741" s="290">
        <f t="shared" si="428"/>
        <v>4350</v>
      </c>
      <c r="S2741" s="290">
        <f t="shared" si="429"/>
        <v>-11835500</v>
      </c>
      <c r="T2741" s="290">
        <f t="shared" si="421"/>
        <v>5200</v>
      </c>
      <c r="U2741" s="290">
        <f t="shared" si="422"/>
        <v>-11836350</v>
      </c>
      <c r="V2741" s="77"/>
      <c r="W2741" s="8"/>
      <c r="X2741" s="8"/>
    </row>
    <row r="2742" spans="3:24" x14ac:dyDescent="0.25">
      <c r="C2742" s="295">
        <f t="shared" si="423"/>
        <v>0</v>
      </c>
      <c r="D2742" s="92">
        <f t="shared" si="424"/>
        <v>0</v>
      </c>
      <c r="E2742" s="92">
        <f t="shared" si="420"/>
        <v>0</v>
      </c>
      <c r="F2742" s="92">
        <f t="shared" si="425"/>
        <v>0</v>
      </c>
      <c r="G2742" s="92"/>
      <c r="H2742" s="233"/>
      <c r="I2742" s="233"/>
      <c r="J2742" s="233"/>
      <c r="K2742" s="233"/>
      <c r="L2742" s="233"/>
      <c r="M2742" s="233"/>
      <c r="O2742" s="138"/>
      <c r="P2742" s="138">
        <f t="shared" si="426"/>
        <v>2731</v>
      </c>
      <c r="Q2742" s="290">
        <f t="shared" si="427"/>
        <v>-11835500</v>
      </c>
      <c r="R2742" s="290">
        <f t="shared" si="428"/>
        <v>4350</v>
      </c>
      <c r="S2742" s="290">
        <f t="shared" si="429"/>
        <v>-11839850</v>
      </c>
      <c r="T2742" s="290">
        <f t="shared" si="421"/>
        <v>5200</v>
      </c>
      <c r="U2742" s="290">
        <f t="shared" si="422"/>
        <v>-11840700</v>
      </c>
      <c r="V2742" s="77"/>
      <c r="W2742" s="8"/>
      <c r="X2742" s="8"/>
    </row>
    <row r="2743" spans="3:24" x14ac:dyDescent="0.25">
      <c r="C2743" s="295">
        <f t="shared" si="423"/>
        <v>0</v>
      </c>
      <c r="D2743" s="92">
        <f t="shared" si="424"/>
        <v>0</v>
      </c>
      <c r="E2743" s="92">
        <f t="shared" si="420"/>
        <v>0</v>
      </c>
      <c r="F2743" s="92">
        <f t="shared" si="425"/>
        <v>0</v>
      </c>
      <c r="G2743" s="92"/>
      <c r="H2743" s="233"/>
      <c r="I2743" s="233"/>
      <c r="J2743" s="233"/>
      <c r="K2743" s="233"/>
      <c r="L2743" s="233"/>
      <c r="M2743" s="233"/>
      <c r="O2743" s="138"/>
      <c r="P2743" s="138">
        <f t="shared" si="426"/>
        <v>2732</v>
      </c>
      <c r="Q2743" s="290">
        <f t="shared" si="427"/>
        <v>-11839850</v>
      </c>
      <c r="R2743" s="290">
        <f t="shared" si="428"/>
        <v>4350</v>
      </c>
      <c r="S2743" s="290">
        <f t="shared" si="429"/>
        <v>-11844200</v>
      </c>
      <c r="T2743" s="290">
        <f t="shared" si="421"/>
        <v>5200</v>
      </c>
      <c r="U2743" s="290">
        <f t="shared" si="422"/>
        <v>-11845050</v>
      </c>
      <c r="V2743" s="77"/>
      <c r="W2743" s="8"/>
      <c r="X2743" s="8"/>
    </row>
    <row r="2744" spans="3:24" x14ac:dyDescent="0.25">
      <c r="C2744" s="295">
        <f t="shared" si="423"/>
        <v>0</v>
      </c>
      <c r="D2744" s="92">
        <f t="shared" si="424"/>
        <v>0</v>
      </c>
      <c r="E2744" s="92">
        <f t="shared" si="420"/>
        <v>0</v>
      </c>
      <c r="F2744" s="92">
        <f t="shared" si="425"/>
        <v>0</v>
      </c>
      <c r="G2744" s="92"/>
      <c r="H2744" s="233"/>
      <c r="I2744" s="233"/>
      <c r="J2744" s="233"/>
      <c r="K2744" s="233"/>
      <c r="L2744" s="233"/>
      <c r="M2744" s="233"/>
      <c r="O2744" s="138"/>
      <c r="P2744" s="138">
        <f t="shared" si="426"/>
        <v>2733</v>
      </c>
      <c r="Q2744" s="290">
        <f t="shared" si="427"/>
        <v>-11844200</v>
      </c>
      <c r="R2744" s="290">
        <f t="shared" si="428"/>
        <v>4350</v>
      </c>
      <c r="S2744" s="290">
        <f t="shared" si="429"/>
        <v>-11848550</v>
      </c>
      <c r="T2744" s="290">
        <f t="shared" si="421"/>
        <v>5200</v>
      </c>
      <c r="U2744" s="290">
        <f t="shared" si="422"/>
        <v>-11849400</v>
      </c>
      <c r="V2744" s="77"/>
      <c r="W2744" s="8"/>
      <c r="X2744" s="8"/>
    </row>
    <row r="2745" spans="3:24" x14ac:dyDescent="0.25">
      <c r="C2745" s="295">
        <f t="shared" si="423"/>
        <v>0</v>
      </c>
      <c r="D2745" s="92">
        <f t="shared" si="424"/>
        <v>0</v>
      </c>
      <c r="E2745" s="92">
        <f t="shared" si="420"/>
        <v>0</v>
      </c>
      <c r="F2745" s="92">
        <f t="shared" si="425"/>
        <v>0</v>
      </c>
      <c r="G2745" s="92"/>
      <c r="H2745" s="233"/>
      <c r="I2745" s="233"/>
      <c r="J2745" s="233"/>
      <c r="K2745" s="233"/>
      <c r="L2745" s="233"/>
      <c r="M2745" s="233"/>
      <c r="O2745" s="138"/>
      <c r="P2745" s="138">
        <f t="shared" si="426"/>
        <v>2734</v>
      </c>
      <c r="Q2745" s="290">
        <f t="shared" si="427"/>
        <v>-11848550</v>
      </c>
      <c r="R2745" s="290">
        <f t="shared" si="428"/>
        <v>4350</v>
      </c>
      <c r="S2745" s="290">
        <f t="shared" si="429"/>
        <v>-11852900</v>
      </c>
      <c r="T2745" s="290">
        <f t="shared" si="421"/>
        <v>5200</v>
      </c>
      <c r="U2745" s="290">
        <f t="shared" si="422"/>
        <v>-11853750</v>
      </c>
      <c r="V2745" s="77"/>
      <c r="W2745" s="8"/>
      <c r="X2745" s="8"/>
    </row>
    <row r="2746" spans="3:24" x14ac:dyDescent="0.25">
      <c r="C2746" s="295">
        <f t="shared" si="423"/>
        <v>0</v>
      </c>
      <c r="D2746" s="92">
        <f t="shared" si="424"/>
        <v>0</v>
      </c>
      <c r="E2746" s="92">
        <f t="shared" si="420"/>
        <v>0</v>
      </c>
      <c r="F2746" s="92">
        <f t="shared" si="425"/>
        <v>0</v>
      </c>
      <c r="G2746" s="92"/>
      <c r="H2746" s="233"/>
      <c r="I2746" s="233"/>
      <c r="J2746" s="233"/>
      <c r="K2746" s="233"/>
      <c r="L2746" s="233"/>
      <c r="M2746" s="233"/>
      <c r="O2746" s="138"/>
      <c r="P2746" s="138">
        <f t="shared" si="426"/>
        <v>2735</v>
      </c>
      <c r="Q2746" s="290">
        <f t="shared" si="427"/>
        <v>-11852900</v>
      </c>
      <c r="R2746" s="290">
        <f t="shared" si="428"/>
        <v>4350</v>
      </c>
      <c r="S2746" s="290">
        <f t="shared" si="429"/>
        <v>-11857250</v>
      </c>
      <c r="T2746" s="290">
        <f t="shared" si="421"/>
        <v>5200</v>
      </c>
      <c r="U2746" s="290">
        <f t="shared" si="422"/>
        <v>-11858100</v>
      </c>
      <c r="V2746" s="77"/>
      <c r="W2746" s="8"/>
      <c r="X2746" s="8"/>
    </row>
    <row r="2747" spans="3:24" x14ac:dyDescent="0.25">
      <c r="C2747" s="295">
        <f t="shared" si="423"/>
        <v>0</v>
      </c>
      <c r="D2747" s="92">
        <f t="shared" si="424"/>
        <v>0</v>
      </c>
      <c r="E2747" s="92">
        <f t="shared" si="420"/>
        <v>0</v>
      </c>
      <c r="F2747" s="92">
        <f t="shared" si="425"/>
        <v>0</v>
      </c>
      <c r="G2747" s="92"/>
      <c r="H2747" s="233"/>
      <c r="I2747" s="233"/>
      <c r="J2747" s="233"/>
      <c r="K2747" s="233"/>
      <c r="L2747" s="233"/>
      <c r="M2747" s="233"/>
      <c r="O2747" s="138"/>
      <c r="P2747" s="138">
        <f t="shared" si="426"/>
        <v>2736</v>
      </c>
      <c r="Q2747" s="290">
        <f t="shared" si="427"/>
        <v>-11857250</v>
      </c>
      <c r="R2747" s="290">
        <f t="shared" si="428"/>
        <v>4350</v>
      </c>
      <c r="S2747" s="290">
        <f t="shared" si="429"/>
        <v>-11861600</v>
      </c>
      <c r="T2747" s="290">
        <f t="shared" si="421"/>
        <v>5200</v>
      </c>
      <c r="U2747" s="290">
        <f t="shared" si="422"/>
        <v>-11862450</v>
      </c>
      <c r="V2747" s="77"/>
      <c r="W2747" s="8"/>
      <c r="X2747" s="8"/>
    </row>
    <row r="2748" spans="3:24" x14ac:dyDescent="0.25">
      <c r="C2748" s="295">
        <f t="shared" si="423"/>
        <v>0</v>
      </c>
      <c r="D2748" s="92">
        <f t="shared" si="424"/>
        <v>0</v>
      </c>
      <c r="E2748" s="92">
        <f t="shared" si="420"/>
        <v>0</v>
      </c>
      <c r="F2748" s="92">
        <f t="shared" si="425"/>
        <v>0</v>
      </c>
      <c r="G2748" s="92"/>
      <c r="H2748" s="233"/>
      <c r="I2748" s="233"/>
      <c r="J2748" s="233"/>
      <c r="K2748" s="233"/>
      <c r="L2748" s="233"/>
      <c r="M2748" s="233"/>
      <c r="O2748" s="138"/>
      <c r="P2748" s="138">
        <f t="shared" si="426"/>
        <v>2737</v>
      </c>
      <c r="Q2748" s="290">
        <f t="shared" si="427"/>
        <v>-11861600</v>
      </c>
      <c r="R2748" s="290">
        <f t="shared" si="428"/>
        <v>4350</v>
      </c>
      <c r="S2748" s="290">
        <f t="shared" si="429"/>
        <v>-11865950</v>
      </c>
      <c r="T2748" s="290">
        <f t="shared" si="421"/>
        <v>5200</v>
      </c>
      <c r="U2748" s="290">
        <f t="shared" si="422"/>
        <v>-11866800</v>
      </c>
      <c r="V2748" s="77"/>
      <c r="W2748" s="8"/>
      <c r="X2748" s="8"/>
    </row>
    <row r="2749" spans="3:24" x14ac:dyDescent="0.25">
      <c r="C2749" s="295">
        <f t="shared" si="423"/>
        <v>0</v>
      </c>
      <c r="D2749" s="92">
        <f t="shared" si="424"/>
        <v>0</v>
      </c>
      <c r="E2749" s="92">
        <f t="shared" si="420"/>
        <v>0</v>
      </c>
      <c r="F2749" s="92">
        <f t="shared" si="425"/>
        <v>0</v>
      </c>
      <c r="G2749" s="92"/>
      <c r="H2749" s="233"/>
      <c r="I2749" s="233"/>
      <c r="J2749" s="233"/>
      <c r="K2749" s="233"/>
      <c r="L2749" s="233"/>
      <c r="M2749" s="233"/>
      <c r="O2749" s="138"/>
      <c r="P2749" s="138">
        <f t="shared" si="426"/>
        <v>2738</v>
      </c>
      <c r="Q2749" s="290">
        <f t="shared" si="427"/>
        <v>-11865950</v>
      </c>
      <c r="R2749" s="290">
        <f t="shared" si="428"/>
        <v>4350</v>
      </c>
      <c r="S2749" s="290">
        <f t="shared" si="429"/>
        <v>-11870300</v>
      </c>
      <c r="T2749" s="290">
        <f t="shared" si="421"/>
        <v>5200</v>
      </c>
      <c r="U2749" s="290">
        <f t="shared" si="422"/>
        <v>-11871150</v>
      </c>
      <c r="V2749" s="77"/>
      <c r="W2749" s="8"/>
      <c r="X2749" s="8"/>
    </row>
    <row r="2750" spans="3:24" x14ac:dyDescent="0.25">
      <c r="C2750" s="295">
        <f t="shared" si="423"/>
        <v>0</v>
      </c>
      <c r="D2750" s="92">
        <f t="shared" si="424"/>
        <v>0</v>
      </c>
      <c r="E2750" s="92">
        <f t="shared" si="420"/>
        <v>0</v>
      </c>
      <c r="F2750" s="92">
        <f t="shared" si="425"/>
        <v>0</v>
      </c>
      <c r="G2750" s="92"/>
      <c r="H2750" s="233"/>
      <c r="I2750" s="233"/>
      <c r="J2750" s="233"/>
      <c r="K2750" s="233"/>
      <c r="L2750" s="233"/>
      <c r="M2750" s="233"/>
      <c r="O2750" s="138"/>
      <c r="P2750" s="138">
        <f t="shared" si="426"/>
        <v>2739</v>
      </c>
      <c r="Q2750" s="290">
        <f t="shared" si="427"/>
        <v>-11870300</v>
      </c>
      <c r="R2750" s="290">
        <f t="shared" si="428"/>
        <v>4350</v>
      </c>
      <c r="S2750" s="290">
        <f t="shared" si="429"/>
        <v>-11874650</v>
      </c>
      <c r="T2750" s="290">
        <f t="shared" si="421"/>
        <v>5200</v>
      </c>
      <c r="U2750" s="290">
        <f t="shared" si="422"/>
        <v>-11875500</v>
      </c>
      <c r="V2750" s="77"/>
      <c r="W2750" s="8"/>
      <c r="X2750" s="8"/>
    </row>
    <row r="2751" spans="3:24" x14ac:dyDescent="0.25">
      <c r="C2751" s="295">
        <f t="shared" si="423"/>
        <v>0</v>
      </c>
      <c r="D2751" s="92">
        <f t="shared" si="424"/>
        <v>0</v>
      </c>
      <c r="E2751" s="92">
        <f t="shared" si="420"/>
        <v>0</v>
      </c>
      <c r="F2751" s="92">
        <f t="shared" si="425"/>
        <v>0</v>
      </c>
      <c r="G2751" s="92"/>
      <c r="H2751" s="233"/>
      <c r="I2751" s="233"/>
      <c r="J2751" s="233"/>
      <c r="K2751" s="233"/>
      <c r="L2751" s="233"/>
      <c r="M2751" s="233"/>
      <c r="O2751" s="138"/>
      <c r="P2751" s="138">
        <f t="shared" si="426"/>
        <v>2740</v>
      </c>
      <c r="Q2751" s="290">
        <f t="shared" si="427"/>
        <v>-11874650</v>
      </c>
      <c r="R2751" s="290">
        <f t="shared" si="428"/>
        <v>4350</v>
      </c>
      <c r="S2751" s="290">
        <f t="shared" si="429"/>
        <v>-11879000</v>
      </c>
      <c r="T2751" s="290">
        <f t="shared" si="421"/>
        <v>5200</v>
      </c>
      <c r="U2751" s="290">
        <f t="shared" si="422"/>
        <v>-11879850</v>
      </c>
      <c r="V2751" s="77"/>
      <c r="W2751" s="8"/>
      <c r="X2751" s="8"/>
    </row>
    <row r="2752" spans="3:24" x14ac:dyDescent="0.25">
      <c r="C2752" s="295">
        <f t="shared" si="423"/>
        <v>0</v>
      </c>
      <c r="D2752" s="92">
        <f t="shared" si="424"/>
        <v>0</v>
      </c>
      <c r="E2752" s="92">
        <f t="shared" si="420"/>
        <v>0</v>
      </c>
      <c r="F2752" s="92">
        <f t="shared" si="425"/>
        <v>0</v>
      </c>
      <c r="G2752" s="92"/>
      <c r="H2752" s="233"/>
      <c r="I2752" s="233"/>
      <c r="J2752" s="233"/>
      <c r="K2752" s="233"/>
      <c r="L2752" s="233"/>
      <c r="M2752" s="233"/>
      <c r="O2752" s="138"/>
      <c r="P2752" s="138">
        <f t="shared" si="426"/>
        <v>2741</v>
      </c>
      <c r="Q2752" s="290">
        <f t="shared" si="427"/>
        <v>-11879000</v>
      </c>
      <c r="R2752" s="290">
        <f t="shared" si="428"/>
        <v>4350</v>
      </c>
      <c r="S2752" s="290">
        <f t="shared" si="429"/>
        <v>-11883350</v>
      </c>
      <c r="T2752" s="290">
        <f t="shared" si="421"/>
        <v>5200</v>
      </c>
      <c r="U2752" s="290">
        <f t="shared" si="422"/>
        <v>-11884200</v>
      </c>
      <c r="V2752" s="77"/>
      <c r="W2752" s="8"/>
      <c r="X2752" s="8"/>
    </row>
    <row r="2753" spans="3:24" x14ac:dyDescent="0.25">
      <c r="C2753" s="295">
        <f t="shared" si="423"/>
        <v>0</v>
      </c>
      <c r="D2753" s="92">
        <f t="shared" si="424"/>
        <v>0</v>
      </c>
      <c r="E2753" s="92">
        <f t="shared" si="420"/>
        <v>0</v>
      </c>
      <c r="F2753" s="92">
        <f t="shared" si="425"/>
        <v>0</v>
      </c>
      <c r="G2753" s="92"/>
      <c r="H2753" s="233"/>
      <c r="I2753" s="233"/>
      <c r="J2753" s="233"/>
      <c r="K2753" s="233"/>
      <c r="L2753" s="233"/>
      <c r="M2753" s="233"/>
      <c r="O2753" s="138"/>
      <c r="P2753" s="138">
        <f t="shared" si="426"/>
        <v>2742</v>
      </c>
      <c r="Q2753" s="290">
        <f t="shared" si="427"/>
        <v>-11883350</v>
      </c>
      <c r="R2753" s="290">
        <f t="shared" si="428"/>
        <v>4350</v>
      </c>
      <c r="S2753" s="290">
        <f t="shared" si="429"/>
        <v>-11887700</v>
      </c>
      <c r="T2753" s="290">
        <f t="shared" si="421"/>
        <v>5200</v>
      </c>
      <c r="U2753" s="290">
        <f t="shared" si="422"/>
        <v>-11888550</v>
      </c>
      <c r="V2753" s="77"/>
      <c r="W2753" s="8"/>
      <c r="X2753" s="8"/>
    </row>
    <row r="2754" spans="3:24" x14ac:dyDescent="0.25">
      <c r="C2754" s="295">
        <f t="shared" si="423"/>
        <v>0</v>
      </c>
      <c r="D2754" s="92">
        <f t="shared" si="424"/>
        <v>0</v>
      </c>
      <c r="E2754" s="92">
        <f t="shared" si="420"/>
        <v>0</v>
      </c>
      <c r="F2754" s="92">
        <f t="shared" si="425"/>
        <v>0</v>
      </c>
      <c r="G2754" s="92"/>
      <c r="H2754" s="233"/>
      <c r="I2754" s="233"/>
      <c r="J2754" s="233"/>
      <c r="K2754" s="233"/>
      <c r="L2754" s="233"/>
      <c r="M2754" s="233"/>
      <c r="O2754" s="138"/>
      <c r="P2754" s="138">
        <f t="shared" si="426"/>
        <v>2743</v>
      </c>
      <c r="Q2754" s="290">
        <f t="shared" si="427"/>
        <v>-11887700</v>
      </c>
      <c r="R2754" s="290">
        <f t="shared" si="428"/>
        <v>4350</v>
      </c>
      <c r="S2754" s="290">
        <f t="shared" si="429"/>
        <v>-11892050</v>
      </c>
      <c r="T2754" s="290">
        <f t="shared" si="421"/>
        <v>5200</v>
      </c>
      <c r="U2754" s="290">
        <f t="shared" si="422"/>
        <v>-11892900</v>
      </c>
      <c r="V2754" s="77"/>
      <c r="W2754" s="8"/>
      <c r="X2754" s="8"/>
    </row>
    <row r="2755" spans="3:24" x14ac:dyDescent="0.25">
      <c r="C2755" s="295">
        <f t="shared" si="423"/>
        <v>0</v>
      </c>
      <c r="D2755" s="92">
        <f t="shared" si="424"/>
        <v>0</v>
      </c>
      <c r="E2755" s="92">
        <f t="shared" si="420"/>
        <v>0</v>
      </c>
      <c r="F2755" s="92">
        <f t="shared" si="425"/>
        <v>0</v>
      </c>
      <c r="G2755" s="92"/>
      <c r="H2755" s="233"/>
      <c r="I2755" s="233"/>
      <c r="J2755" s="233"/>
      <c r="K2755" s="233"/>
      <c r="L2755" s="233"/>
      <c r="M2755" s="233"/>
      <c r="O2755" s="138"/>
      <c r="P2755" s="138">
        <f t="shared" si="426"/>
        <v>2744</v>
      </c>
      <c r="Q2755" s="290">
        <f t="shared" si="427"/>
        <v>-11892050</v>
      </c>
      <c r="R2755" s="290">
        <f t="shared" si="428"/>
        <v>4350</v>
      </c>
      <c r="S2755" s="290">
        <f t="shared" si="429"/>
        <v>-11896400</v>
      </c>
      <c r="T2755" s="290">
        <f t="shared" si="421"/>
        <v>5200</v>
      </c>
      <c r="U2755" s="290">
        <f t="shared" si="422"/>
        <v>-11897250</v>
      </c>
      <c r="V2755" s="77"/>
      <c r="W2755" s="8"/>
      <c r="X2755" s="8"/>
    </row>
    <row r="2756" spans="3:24" x14ac:dyDescent="0.25">
      <c r="C2756" s="295">
        <f t="shared" si="423"/>
        <v>0</v>
      </c>
      <c r="D2756" s="92">
        <f t="shared" si="424"/>
        <v>0</v>
      </c>
      <c r="E2756" s="92">
        <f t="shared" si="420"/>
        <v>0</v>
      </c>
      <c r="F2756" s="92">
        <f t="shared" si="425"/>
        <v>0</v>
      </c>
      <c r="G2756" s="92"/>
      <c r="H2756" s="233"/>
      <c r="I2756" s="233"/>
      <c r="J2756" s="233"/>
      <c r="K2756" s="233"/>
      <c r="L2756" s="233"/>
      <c r="M2756" s="233"/>
      <c r="O2756" s="138"/>
      <c r="P2756" s="138">
        <f t="shared" si="426"/>
        <v>2745</v>
      </c>
      <c r="Q2756" s="290">
        <f t="shared" si="427"/>
        <v>-11896400</v>
      </c>
      <c r="R2756" s="290">
        <f t="shared" si="428"/>
        <v>4350</v>
      </c>
      <c r="S2756" s="290">
        <f t="shared" si="429"/>
        <v>-11900750</v>
      </c>
      <c r="T2756" s="290">
        <f t="shared" si="421"/>
        <v>5200</v>
      </c>
      <c r="U2756" s="290">
        <f t="shared" si="422"/>
        <v>-11901600</v>
      </c>
      <c r="V2756" s="77"/>
      <c r="W2756" s="8"/>
      <c r="X2756" s="8"/>
    </row>
    <row r="2757" spans="3:24" x14ac:dyDescent="0.25">
      <c r="C2757" s="295">
        <f t="shared" si="423"/>
        <v>0</v>
      </c>
      <c r="D2757" s="92">
        <f t="shared" si="424"/>
        <v>0</v>
      </c>
      <c r="E2757" s="92">
        <f t="shared" si="420"/>
        <v>0</v>
      </c>
      <c r="F2757" s="92">
        <f t="shared" si="425"/>
        <v>0</v>
      </c>
      <c r="G2757" s="92"/>
      <c r="H2757" s="233"/>
      <c r="I2757" s="233"/>
      <c r="J2757" s="233"/>
      <c r="K2757" s="233"/>
      <c r="L2757" s="233"/>
      <c r="M2757" s="233"/>
      <c r="O2757" s="138"/>
      <c r="P2757" s="138">
        <f t="shared" si="426"/>
        <v>2746</v>
      </c>
      <c r="Q2757" s="290">
        <f t="shared" si="427"/>
        <v>-11900750</v>
      </c>
      <c r="R2757" s="290">
        <f t="shared" si="428"/>
        <v>4350</v>
      </c>
      <c r="S2757" s="290">
        <f t="shared" si="429"/>
        <v>-11905100</v>
      </c>
      <c r="T2757" s="290">
        <f t="shared" si="421"/>
        <v>5200</v>
      </c>
      <c r="U2757" s="290">
        <f t="shared" si="422"/>
        <v>-11905950</v>
      </c>
      <c r="V2757" s="77"/>
      <c r="W2757" s="8"/>
      <c r="X2757" s="8"/>
    </row>
    <row r="2758" spans="3:24" x14ac:dyDescent="0.25">
      <c r="C2758" s="295">
        <f t="shared" si="423"/>
        <v>0</v>
      </c>
      <c r="D2758" s="92">
        <f t="shared" si="424"/>
        <v>0</v>
      </c>
      <c r="E2758" s="92">
        <f t="shared" si="420"/>
        <v>0</v>
      </c>
      <c r="F2758" s="92">
        <f t="shared" si="425"/>
        <v>0</v>
      </c>
      <c r="G2758" s="92"/>
      <c r="H2758" s="233"/>
      <c r="I2758" s="233"/>
      <c r="J2758" s="233"/>
      <c r="K2758" s="233"/>
      <c r="L2758" s="233"/>
      <c r="M2758" s="233"/>
      <c r="O2758" s="138"/>
      <c r="P2758" s="138">
        <f t="shared" si="426"/>
        <v>2747</v>
      </c>
      <c r="Q2758" s="290">
        <f t="shared" si="427"/>
        <v>-11905100</v>
      </c>
      <c r="R2758" s="290">
        <f t="shared" si="428"/>
        <v>4350</v>
      </c>
      <c r="S2758" s="290">
        <f t="shared" si="429"/>
        <v>-11909450</v>
      </c>
      <c r="T2758" s="290">
        <f t="shared" si="421"/>
        <v>5200</v>
      </c>
      <c r="U2758" s="290">
        <f t="shared" si="422"/>
        <v>-11910300</v>
      </c>
      <c r="V2758" s="77"/>
      <c r="W2758" s="8"/>
      <c r="X2758" s="8"/>
    </row>
    <row r="2759" spans="3:24" x14ac:dyDescent="0.25">
      <c r="C2759" s="295">
        <f t="shared" si="423"/>
        <v>0</v>
      </c>
      <c r="D2759" s="92">
        <f t="shared" si="424"/>
        <v>0</v>
      </c>
      <c r="E2759" s="92">
        <f t="shared" si="420"/>
        <v>0</v>
      </c>
      <c r="F2759" s="92">
        <f t="shared" si="425"/>
        <v>0</v>
      </c>
      <c r="G2759" s="92"/>
      <c r="H2759" s="233"/>
      <c r="I2759" s="233"/>
      <c r="J2759" s="233"/>
      <c r="K2759" s="233"/>
      <c r="L2759" s="233"/>
      <c r="M2759" s="233"/>
      <c r="O2759" s="138"/>
      <c r="P2759" s="138">
        <f t="shared" si="426"/>
        <v>2748</v>
      </c>
      <c r="Q2759" s="290">
        <f t="shared" si="427"/>
        <v>-11909450</v>
      </c>
      <c r="R2759" s="290">
        <f t="shared" si="428"/>
        <v>4350</v>
      </c>
      <c r="S2759" s="290">
        <f t="shared" si="429"/>
        <v>-11913800</v>
      </c>
      <c r="T2759" s="290">
        <f t="shared" si="421"/>
        <v>5200</v>
      </c>
      <c r="U2759" s="290">
        <f t="shared" si="422"/>
        <v>-11914650</v>
      </c>
      <c r="V2759" s="77"/>
      <c r="W2759" s="8"/>
      <c r="X2759" s="8"/>
    </row>
    <row r="2760" spans="3:24" x14ac:dyDescent="0.25">
      <c r="C2760" s="295">
        <f t="shared" si="423"/>
        <v>0</v>
      </c>
      <c r="D2760" s="92">
        <f t="shared" si="424"/>
        <v>0</v>
      </c>
      <c r="E2760" s="92">
        <f t="shared" si="420"/>
        <v>0</v>
      </c>
      <c r="F2760" s="92">
        <f t="shared" si="425"/>
        <v>0</v>
      </c>
      <c r="G2760" s="92"/>
      <c r="H2760" s="233"/>
      <c r="I2760" s="233"/>
      <c r="J2760" s="233"/>
      <c r="K2760" s="233"/>
      <c r="L2760" s="233"/>
      <c r="M2760" s="233"/>
      <c r="O2760" s="138"/>
      <c r="P2760" s="138">
        <f t="shared" si="426"/>
        <v>2749</v>
      </c>
      <c r="Q2760" s="290">
        <f t="shared" si="427"/>
        <v>-11913800</v>
      </c>
      <c r="R2760" s="290">
        <f t="shared" si="428"/>
        <v>4350</v>
      </c>
      <c r="S2760" s="290">
        <f t="shared" si="429"/>
        <v>-11918150</v>
      </c>
      <c r="T2760" s="290">
        <f t="shared" si="421"/>
        <v>5200</v>
      </c>
      <c r="U2760" s="290">
        <f t="shared" si="422"/>
        <v>-11919000</v>
      </c>
      <c r="V2760" s="77"/>
      <c r="W2760" s="8"/>
      <c r="X2760" s="8"/>
    </row>
    <row r="2761" spans="3:24" x14ac:dyDescent="0.25">
      <c r="C2761" s="295">
        <f t="shared" si="423"/>
        <v>0</v>
      </c>
      <c r="D2761" s="92">
        <f t="shared" si="424"/>
        <v>0</v>
      </c>
      <c r="E2761" s="92">
        <f t="shared" si="420"/>
        <v>0</v>
      </c>
      <c r="F2761" s="92">
        <f t="shared" si="425"/>
        <v>0</v>
      </c>
      <c r="G2761" s="92"/>
      <c r="H2761" s="233"/>
      <c r="I2761" s="233"/>
      <c r="J2761" s="233"/>
      <c r="K2761" s="233"/>
      <c r="L2761" s="233"/>
      <c r="M2761" s="233"/>
      <c r="O2761" s="138"/>
      <c r="P2761" s="138">
        <f t="shared" si="426"/>
        <v>2750</v>
      </c>
      <c r="Q2761" s="290">
        <f t="shared" si="427"/>
        <v>-11918150</v>
      </c>
      <c r="R2761" s="290">
        <f t="shared" si="428"/>
        <v>4350</v>
      </c>
      <c r="S2761" s="290">
        <f t="shared" si="429"/>
        <v>-11922500</v>
      </c>
      <c r="T2761" s="290">
        <f t="shared" si="421"/>
        <v>5200</v>
      </c>
      <c r="U2761" s="290">
        <f t="shared" si="422"/>
        <v>-11923350</v>
      </c>
      <c r="V2761" s="77"/>
      <c r="W2761" s="8"/>
      <c r="X2761" s="8"/>
    </row>
    <row r="2762" spans="3:24" x14ac:dyDescent="0.25">
      <c r="C2762" s="295">
        <f t="shared" si="423"/>
        <v>0</v>
      </c>
      <c r="D2762" s="92">
        <f t="shared" si="424"/>
        <v>0</v>
      </c>
      <c r="E2762" s="92">
        <f t="shared" si="420"/>
        <v>0</v>
      </c>
      <c r="F2762" s="92">
        <f t="shared" si="425"/>
        <v>0</v>
      </c>
      <c r="G2762" s="92"/>
      <c r="H2762" s="233"/>
      <c r="I2762" s="233"/>
      <c r="J2762" s="233"/>
      <c r="K2762" s="233"/>
      <c r="L2762" s="233"/>
      <c r="M2762" s="233"/>
      <c r="O2762" s="138"/>
      <c r="P2762" s="138">
        <f t="shared" si="426"/>
        <v>2751</v>
      </c>
      <c r="Q2762" s="290">
        <f t="shared" si="427"/>
        <v>-11922500</v>
      </c>
      <c r="R2762" s="290">
        <f t="shared" si="428"/>
        <v>4350</v>
      </c>
      <c r="S2762" s="290">
        <f t="shared" si="429"/>
        <v>-11926850</v>
      </c>
      <c r="T2762" s="290">
        <f t="shared" si="421"/>
        <v>5200</v>
      </c>
      <c r="U2762" s="290">
        <f t="shared" si="422"/>
        <v>-11927700</v>
      </c>
      <c r="V2762" s="77"/>
      <c r="W2762" s="8"/>
      <c r="X2762" s="8"/>
    </row>
    <row r="2763" spans="3:24" x14ac:dyDescent="0.25">
      <c r="C2763" s="295">
        <f t="shared" si="423"/>
        <v>0</v>
      </c>
      <c r="D2763" s="92">
        <f t="shared" si="424"/>
        <v>0</v>
      </c>
      <c r="E2763" s="92">
        <f t="shared" si="420"/>
        <v>0</v>
      </c>
      <c r="F2763" s="92">
        <f t="shared" si="425"/>
        <v>0</v>
      </c>
      <c r="G2763" s="92"/>
      <c r="H2763" s="233"/>
      <c r="I2763" s="233"/>
      <c r="J2763" s="233"/>
      <c r="K2763" s="233"/>
      <c r="L2763" s="233"/>
      <c r="M2763" s="233"/>
      <c r="O2763" s="138"/>
      <c r="P2763" s="138">
        <f t="shared" si="426"/>
        <v>2752</v>
      </c>
      <c r="Q2763" s="290">
        <f t="shared" si="427"/>
        <v>-11926850</v>
      </c>
      <c r="R2763" s="290">
        <f t="shared" si="428"/>
        <v>4350</v>
      </c>
      <c r="S2763" s="290">
        <f t="shared" si="429"/>
        <v>-11931200</v>
      </c>
      <c r="T2763" s="290">
        <f t="shared" si="421"/>
        <v>5200</v>
      </c>
      <c r="U2763" s="290">
        <f t="shared" si="422"/>
        <v>-11932050</v>
      </c>
      <c r="V2763" s="77"/>
      <c r="W2763" s="8"/>
      <c r="X2763" s="8"/>
    </row>
    <row r="2764" spans="3:24" x14ac:dyDescent="0.25">
      <c r="C2764" s="295">
        <f t="shared" si="423"/>
        <v>0</v>
      </c>
      <c r="D2764" s="92">
        <f t="shared" si="424"/>
        <v>0</v>
      </c>
      <c r="E2764" s="92">
        <f t="shared" si="420"/>
        <v>0</v>
      </c>
      <c r="F2764" s="92">
        <f t="shared" si="425"/>
        <v>0</v>
      </c>
      <c r="G2764" s="92"/>
      <c r="H2764" s="233"/>
      <c r="I2764" s="233"/>
      <c r="J2764" s="233"/>
      <c r="K2764" s="233"/>
      <c r="L2764" s="233"/>
      <c r="M2764" s="233"/>
      <c r="O2764" s="138"/>
      <c r="P2764" s="138">
        <f t="shared" si="426"/>
        <v>2753</v>
      </c>
      <c r="Q2764" s="290">
        <f t="shared" si="427"/>
        <v>-11931200</v>
      </c>
      <c r="R2764" s="290">
        <f t="shared" si="428"/>
        <v>4350</v>
      </c>
      <c r="S2764" s="290">
        <f t="shared" si="429"/>
        <v>-11935550</v>
      </c>
      <c r="T2764" s="290">
        <f t="shared" si="421"/>
        <v>5200</v>
      </c>
      <c r="U2764" s="290">
        <f t="shared" si="422"/>
        <v>-11936400</v>
      </c>
      <c r="V2764" s="77"/>
      <c r="W2764" s="8"/>
      <c r="X2764" s="8"/>
    </row>
    <row r="2765" spans="3:24" x14ac:dyDescent="0.25">
      <c r="C2765" s="295">
        <f t="shared" si="423"/>
        <v>0</v>
      </c>
      <c r="D2765" s="92">
        <f t="shared" si="424"/>
        <v>0</v>
      </c>
      <c r="E2765" s="92">
        <f t="shared" ref="E2765:E2828" si="430">IF(U2765&lt;0,0,U2765)</f>
        <v>0</v>
      </c>
      <c r="F2765" s="92">
        <f t="shared" si="425"/>
        <v>0</v>
      </c>
      <c r="G2765" s="92"/>
      <c r="H2765" s="233"/>
      <c r="I2765" s="233"/>
      <c r="J2765" s="233"/>
      <c r="K2765" s="233"/>
      <c r="L2765" s="233"/>
      <c r="M2765" s="233"/>
      <c r="O2765" s="138"/>
      <c r="P2765" s="138">
        <f t="shared" si="426"/>
        <v>2754</v>
      </c>
      <c r="Q2765" s="290">
        <f t="shared" si="427"/>
        <v>-11935550</v>
      </c>
      <c r="R2765" s="290">
        <f t="shared" si="428"/>
        <v>4350</v>
      </c>
      <c r="S2765" s="290">
        <f t="shared" si="429"/>
        <v>-11939900</v>
      </c>
      <c r="T2765" s="290">
        <f t="shared" ref="T2765:T2828" si="431">IF(S2765&lt;$E$5,$E$5,S2765)</f>
        <v>5200</v>
      </c>
      <c r="U2765" s="290">
        <f t="shared" ref="U2765:U2828" si="432">+Q2765-T2765</f>
        <v>-11940750</v>
      </c>
      <c r="V2765" s="77"/>
      <c r="W2765" s="8"/>
      <c r="X2765" s="8"/>
    </row>
    <row r="2766" spans="3:24" x14ac:dyDescent="0.25">
      <c r="C2766" s="295">
        <f t="shared" ref="C2766:C2829" si="433">IF(U2766&lt;=0,0,P2766)</f>
        <v>0</v>
      </c>
      <c r="D2766" s="92">
        <f t="shared" ref="D2766:D2829" si="434">IF(U2766&lt;=0,0,F2765)</f>
        <v>0</v>
      </c>
      <c r="E2766" s="92">
        <f t="shared" si="430"/>
        <v>0</v>
      </c>
      <c r="F2766" s="92">
        <f t="shared" ref="F2766:F2829" si="435">+D2766-E2766</f>
        <v>0</v>
      </c>
      <c r="G2766" s="92"/>
      <c r="H2766" s="233"/>
      <c r="I2766" s="233"/>
      <c r="J2766" s="233"/>
      <c r="K2766" s="233"/>
      <c r="L2766" s="233"/>
      <c r="M2766" s="233"/>
      <c r="O2766" s="138"/>
      <c r="P2766" s="138">
        <f t="shared" ref="P2766:P2829" si="436">+P2765+1</f>
        <v>2755</v>
      </c>
      <c r="Q2766" s="290">
        <f t="shared" ref="Q2766:Q2829" si="437">+S2765</f>
        <v>-11939900</v>
      </c>
      <c r="R2766" s="290">
        <f t="shared" ref="R2766:R2829" si="438">+R2765</f>
        <v>4350</v>
      </c>
      <c r="S2766" s="290">
        <f t="shared" ref="S2766:S2829" si="439">+Q2766-R2766</f>
        <v>-11944250</v>
      </c>
      <c r="T2766" s="290">
        <f t="shared" si="431"/>
        <v>5200</v>
      </c>
      <c r="U2766" s="290">
        <f t="shared" si="432"/>
        <v>-11945100</v>
      </c>
      <c r="V2766" s="77"/>
      <c r="W2766" s="8"/>
      <c r="X2766" s="8"/>
    </row>
    <row r="2767" spans="3:24" x14ac:dyDescent="0.25">
      <c r="C2767" s="295">
        <f t="shared" si="433"/>
        <v>0</v>
      </c>
      <c r="D2767" s="92">
        <f t="shared" si="434"/>
        <v>0</v>
      </c>
      <c r="E2767" s="92">
        <f t="shared" si="430"/>
        <v>0</v>
      </c>
      <c r="F2767" s="92">
        <f t="shared" si="435"/>
        <v>0</v>
      </c>
      <c r="G2767" s="92"/>
      <c r="H2767" s="233"/>
      <c r="I2767" s="233"/>
      <c r="J2767" s="233"/>
      <c r="K2767" s="233"/>
      <c r="L2767" s="233"/>
      <c r="M2767" s="233"/>
      <c r="O2767" s="138"/>
      <c r="P2767" s="138">
        <f t="shared" si="436"/>
        <v>2756</v>
      </c>
      <c r="Q2767" s="290">
        <f t="shared" si="437"/>
        <v>-11944250</v>
      </c>
      <c r="R2767" s="290">
        <f t="shared" si="438"/>
        <v>4350</v>
      </c>
      <c r="S2767" s="290">
        <f t="shared" si="439"/>
        <v>-11948600</v>
      </c>
      <c r="T2767" s="290">
        <f t="shared" si="431"/>
        <v>5200</v>
      </c>
      <c r="U2767" s="290">
        <f t="shared" si="432"/>
        <v>-11949450</v>
      </c>
      <c r="V2767" s="77"/>
      <c r="W2767" s="8"/>
      <c r="X2767" s="8"/>
    </row>
    <row r="2768" spans="3:24" x14ac:dyDescent="0.25">
      <c r="C2768" s="295">
        <f t="shared" si="433"/>
        <v>0</v>
      </c>
      <c r="D2768" s="92">
        <f t="shared" si="434"/>
        <v>0</v>
      </c>
      <c r="E2768" s="92">
        <f t="shared" si="430"/>
        <v>0</v>
      </c>
      <c r="F2768" s="92">
        <f t="shared" si="435"/>
        <v>0</v>
      </c>
      <c r="G2768" s="92"/>
      <c r="H2768" s="233"/>
      <c r="I2768" s="233"/>
      <c r="J2768" s="233"/>
      <c r="K2768" s="233"/>
      <c r="L2768" s="233"/>
      <c r="M2768" s="233"/>
      <c r="O2768" s="138"/>
      <c r="P2768" s="138">
        <f t="shared" si="436"/>
        <v>2757</v>
      </c>
      <c r="Q2768" s="290">
        <f t="shared" si="437"/>
        <v>-11948600</v>
      </c>
      <c r="R2768" s="290">
        <f t="shared" si="438"/>
        <v>4350</v>
      </c>
      <c r="S2768" s="290">
        <f t="shared" si="439"/>
        <v>-11952950</v>
      </c>
      <c r="T2768" s="290">
        <f t="shared" si="431"/>
        <v>5200</v>
      </c>
      <c r="U2768" s="290">
        <f t="shared" si="432"/>
        <v>-11953800</v>
      </c>
      <c r="V2768" s="77"/>
      <c r="W2768" s="8"/>
      <c r="X2768" s="8"/>
    </row>
    <row r="2769" spans="3:24" x14ac:dyDescent="0.25">
      <c r="C2769" s="295">
        <f t="shared" si="433"/>
        <v>0</v>
      </c>
      <c r="D2769" s="92">
        <f t="shared" si="434"/>
        <v>0</v>
      </c>
      <c r="E2769" s="92">
        <f t="shared" si="430"/>
        <v>0</v>
      </c>
      <c r="F2769" s="92">
        <f t="shared" si="435"/>
        <v>0</v>
      </c>
      <c r="G2769" s="92"/>
      <c r="H2769" s="233"/>
      <c r="I2769" s="233"/>
      <c r="J2769" s="233"/>
      <c r="K2769" s="233"/>
      <c r="L2769" s="233"/>
      <c r="M2769" s="233"/>
      <c r="O2769" s="138"/>
      <c r="P2769" s="138">
        <f t="shared" si="436"/>
        <v>2758</v>
      </c>
      <c r="Q2769" s="290">
        <f t="shared" si="437"/>
        <v>-11952950</v>
      </c>
      <c r="R2769" s="290">
        <f t="shared" si="438"/>
        <v>4350</v>
      </c>
      <c r="S2769" s="290">
        <f t="shared" si="439"/>
        <v>-11957300</v>
      </c>
      <c r="T2769" s="290">
        <f t="shared" si="431"/>
        <v>5200</v>
      </c>
      <c r="U2769" s="290">
        <f t="shared" si="432"/>
        <v>-11958150</v>
      </c>
      <c r="V2769" s="77"/>
      <c r="W2769" s="8"/>
      <c r="X2769" s="8"/>
    </row>
    <row r="2770" spans="3:24" x14ac:dyDescent="0.25">
      <c r="C2770" s="295">
        <f t="shared" si="433"/>
        <v>0</v>
      </c>
      <c r="D2770" s="92">
        <f t="shared" si="434"/>
        <v>0</v>
      </c>
      <c r="E2770" s="92">
        <f t="shared" si="430"/>
        <v>0</v>
      </c>
      <c r="F2770" s="92">
        <f t="shared" si="435"/>
        <v>0</v>
      </c>
      <c r="G2770" s="92"/>
      <c r="H2770" s="233"/>
      <c r="I2770" s="233"/>
      <c r="J2770" s="233"/>
      <c r="K2770" s="233"/>
      <c r="L2770" s="233"/>
      <c r="M2770" s="233"/>
      <c r="O2770" s="138"/>
      <c r="P2770" s="138">
        <f t="shared" si="436"/>
        <v>2759</v>
      </c>
      <c r="Q2770" s="290">
        <f t="shared" si="437"/>
        <v>-11957300</v>
      </c>
      <c r="R2770" s="290">
        <f t="shared" si="438"/>
        <v>4350</v>
      </c>
      <c r="S2770" s="290">
        <f t="shared" si="439"/>
        <v>-11961650</v>
      </c>
      <c r="T2770" s="290">
        <f t="shared" si="431"/>
        <v>5200</v>
      </c>
      <c r="U2770" s="290">
        <f t="shared" si="432"/>
        <v>-11962500</v>
      </c>
      <c r="V2770" s="77"/>
      <c r="W2770" s="8"/>
      <c r="X2770" s="8"/>
    </row>
    <row r="2771" spans="3:24" x14ac:dyDescent="0.25">
      <c r="C2771" s="295">
        <f t="shared" si="433"/>
        <v>0</v>
      </c>
      <c r="D2771" s="92">
        <f t="shared" si="434"/>
        <v>0</v>
      </c>
      <c r="E2771" s="92">
        <f t="shared" si="430"/>
        <v>0</v>
      </c>
      <c r="F2771" s="92">
        <f t="shared" si="435"/>
        <v>0</v>
      </c>
      <c r="G2771" s="92"/>
      <c r="H2771" s="233"/>
      <c r="I2771" s="233"/>
      <c r="J2771" s="233"/>
      <c r="K2771" s="233"/>
      <c r="L2771" s="233"/>
      <c r="M2771" s="233"/>
      <c r="O2771" s="138"/>
      <c r="P2771" s="138">
        <f t="shared" si="436"/>
        <v>2760</v>
      </c>
      <c r="Q2771" s="290">
        <f t="shared" si="437"/>
        <v>-11961650</v>
      </c>
      <c r="R2771" s="290">
        <f t="shared" si="438"/>
        <v>4350</v>
      </c>
      <c r="S2771" s="290">
        <f t="shared" si="439"/>
        <v>-11966000</v>
      </c>
      <c r="T2771" s="290">
        <f t="shared" si="431"/>
        <v>5200</v>
      </c>
      <c r="U2771" s="290">
        <f t="shared" si="432"/>
        <v>-11966850</v>
      </c>
      <c r="V2771" s="77"/>
      <c r="W2771" s="8"/>
      <c r="X2771" s="8"/>
    </row>
    <row r="2772" spans="3:24" x14ac:dyDescent="0.25">
      <c r="C2772" s="295">
        <f t="shared" si="433"/>
        <v>0</v>
      </c>
      <c r="D2772" s="92">
        <f t="shared" si="434"/>
        <v>0</v>
      </c>
      <c r="E2772" s="92">
        <f t="shared" si="430"/>
        <v>0</v>
      </c>
      <c r="F2772" s="92">
        <f t="shared" si="435"/>
        <v>0</v>
      </c>
      <c r="G2772" s="92"/>
      <c r="H2772" s="233"/>
      <c r="I2772" s="233"/>
      <c r="J2772" s="233"/>
      <c r="K2772" s="233"/>
      <c r="L2772" s="233"/>
      <c r="M2772" s="233"/>
      <c r="O2772" s="138"/>
      <c r="P2772" s="138">
        <f t="shared" si="436"/>
        <v>2761</v>
      </c>
      <c r="Q2772" s="290">
        <f t="shared" si="437"/>
        <v>-11966000</v>
      </c>
      <c r="R2772" s="290">
        <f t="shared" si="438"/>
        <v>4350</v>
      </c>
      <c r="S2772" s="290">
        <f t="shared" si="439"/>
        <v>-11970350</v>
      </c>
      <c r="T2772" s="290">
        <f t="shared" si="431"/>
        <v>5200</v>
      </c>
      <c r="U2772" s="290">
        <f t="shared" si="432"/>
        <v>-11971200</v>
      </c>
      <c r="V2772" s="77"/>
      <c r="W2772" s="8"/>
      <c r="X2772" s="8"/>
    </row>
    <row r="2773" spans="3:24" x14ac:dyDescent="0.25">
      <c r="C2773" s="295">
        <f t="shared" si="433"/>
        <v>0</v>
      </c>
      <c r="D2773" s="92">
        <f t="shared" si="434"/>
        <v>0</v>
      </c>
      <c r="E2773" s="92">
        <f t="shared" si="430"/>
        <v>0</v>
      </c>
      <c r="F2773" s="92">
        <f t="shared" si="435"/>
        <v>0</v>
      </c>
      <c r="G2773" s="92"/>
      <c r="H2773" s="233"/>
      <c r="I2773" s="233"/>
      <c r="J2773" s="233"/>
      <c r="K2773" s="233"/>
      <c r="L2773" s="233"/>
      <c r="M2773" s="233"/>
      <c r="O2773" s="138"/>
      <c r="P2773" s="138">
        <f t="shared" si="436"/>
        <v>2762</v>
      </c>
      <c r="Q2773" s="290">
        <f t="shared" si="437"/>
        <v>-11970350</v>
      </c>
      <c r="R2773" s="290">
        <f t="shared" si="438"/>
        <v>4350</v>
      </c>
      <c r="S2773" s="290">
        <f t="shared" si="439"/>
        <v>-11974700</v>
      </c>
      <c r="T2773" s="290">
        <f t="shared" si="431"/>
        <v>5200</v>
      </c>
      <c r="U2773" s="290">
        <f t="shared" si="432"/>
        <v>-11975550</v>
      </c>
      <c r="V2773" s="77"/>
      <c r="W2773" s="8"/>
      <c r="X2773" s="8"/>
    </row>
    <row r="2774" spans="3:24" x14ac:dyDescent="0.25">
      <c r="C2774" s="295">
        <f t="shared" si="433"/>
        <v>0</v>
      </c>
      <c r="D2774" s="92">
        <f t="shared" si="434"/>
        <v>0</v>
      </c>
      <c r="E2774" s="92">
        <f t="shared" si="430"/>
        <v>0</v>
      </c>
      <c r="F2774" s="92">
        <f t="shared" si="435"/>
        <v>0</v>
      </c>
      <c r="G2774" s="92"/>
      <c r="H2774" s="233"/>
      <c r="I2774" s="233"/>
      <c r="J2774" s="233"/>
      <c r="K2774" s="233"/>
      <c r="L2774" s="233"/>
      <c r="M2774" s="233"/>
      <c r="O2774" s="138"/>
      <c r="P2774" s="138">
        <f t="shared" si="436"/>
        <v>2763</v>
      </c>
      <c r="Q2774" s="290">
        <f t="shared" si="437"/>
        <v>-11974700</v>
      </c>
      <c r="R2774" s="290">
        <f t="shared" si="438"/>
        <v>4350</v>
      </c>
      <c r="S2774" s="290">
        <f t="shared" si="439"/>
        <v>-11979050</v>
      </c>
      <c r="T2774" s="290">
        <f t="shared" si="431"/>
        <v>5200</v>
      </c>
      <c r="U2774" s="290">
        <f t="shared" si="432"/>
        <v>-11979900</v>
      </c>
      <c r="V2774" s="77"/>
      <c r="W2774" s="8"/>
      <c r="X2774" s="8"/>
    </row>
    <row r="2775" spans="3:24" x14ac:dyDescent="0.25">
      <c r="C2775" s="295">
        <f t="shared" si="433"/>
        <v>0</v>
      </c>
      <c r="D2775" s="92">
        <f t="shared" si="434"/>
        <v>0</v>
      </c>
      <c r="E2775" s="92">
        <f t="shared" si="430"/>
        <v>0</v>
      </c>
      <c r="F2775" s="92">
        <f t="shared" si="435"/>
        <v>0</v>
      </c>
      <c r="G2775" s="92"/>
      <c r="H2775" s="233"/>
      <c r="I2775" s="233"/>
      <c r="J2775" s="233"/>
      <c r="K2775" s="233"/>
      <c r="L2775" s="233"/>
      <c r="M2775" s="233"/>
      <c r="O2775" s="138"/>
      <c r="P2775" s="138">
        <f t="shared" si="436"/>
        <v>2764</v>
      </c>
      <c r="Q2775" s="290">
        <f t="shared" si="437"/>
        <v>-11979050</v>
      </c>
      <c r="R2775" s="290">
        <f t="shared" si="438"/>
        <v>4350</v>
      </c>
      <c r="S2775" s="290">
        <f t="shared" si="439"/>
        <v>-11983400</v>
      </c>
      <c r="T2775" s="290">
        <f t="shared" si="431"/>
        <v>5200</v>
      </c>
      <c r="U2775" s="290">
        <f t="shared" si="432"/>
        <v>-11984250</v>
      </c>
      <c r="V2775" s="77"/>
      <c r="W2775" s="8"/>
      <c r="X2775" s="8"/>
    </row>
    <row r="2776" spans="3:24" x14ac:dyDescent="0.25">
      <c r="C2776" s="295">
        <f t="shared" si="433"/>
        <v>0</v>
      </c>
      <c r="D2776" s="92">
        <f t="shared" si="434"/>
        <v>0</v>
      </c>
      <c r="E2776" s="92">
        <f t="shared" si="430"/>
        <v>0</v>
      </c>
      <c r="F2776" s="92">
        <f t="shared" si="435"/>
        <v>0</v>
      </c>
      <c r="G2776" s="92"/>
      <c r="H2776" s="233"/>
      <c r="I2776" s="233"/>
      <c r="J2776" s="233"/>
      <c r="K2776" s="233"/>
      <c r="L2776" s="233"/>
      <c r="M2776" s="233"/>
      <c r="O2776" s="138"/>
      <c r="P2776" s="138">
        <f t="shared" si="436"/>
        <v>2765</v>
      </c>
      <c r="Q2776" s="290">
        <f t="shared" si="437"/>
        <v>-11983400</v>
      </c>
      <c r="R2776" s="290">
        <f t="shared" si="438"/>
        <v>4350</v>
      </c>
      <c r="S2776" s="290">
        <f t="shared" si="439"/>
        <v>-11987750</v>
      </c>
      <c r="T2776" s="290">
        <f t="shared" si="431"/>
        <v>5200</v>
      </c>
      <c r="U2776" s="290">
        <f t="shared" si="432"/>
        <v>-11988600</v>
      </c>
      <c r="V2776" s="77"/>
      <c r="W2776" s="8"/>
      <c r="X2776" s="8"/>
    </row>
    <row r="2777" spans="3:24" x14ac:dyDescent="0.25">
      <c r="C2777" s="295">
        <f t="shared" si="433"/>
        <v>0</v>
      </c>
      <c r="D2777" s="92">
        <f t="shared" si="434"/>
        <v>0</v>
      </c>
      <c r="E2777" s="92">
        <f t="shared" si="430"/>
        <v>0</v>
      </c>
      <c r="F2777" s="92">
        <f t="shared" si="435"/>
        <v>0</v>
      </c>
      <c r="G2777" s="92"/>
      <c r="H2777" s="233"/>
      <c r="I2777" s="233"/>
      <c r="J2777" s="233"/>
      <c r="K2777" s="233"/>
      <c r="L2777" s="233"/>
      <c r="M2777" s="233"/>
      <c r="O2777" s="138"/>
      <c r="P2777" s="138">
        <f t="shared" si="436"/>
        <v>2766</v>
      </c>
      <c r="Q2777" s="290">
        <f t="shared" si="437"/>
        <v>-11987750</v>
      </c>
      <c r="R2777" s="290">
        <f t="shared" si="438"/>
        <v>4350</v>
      </c>
      <c r="S2777" s="290">
        <f t="shared" si="439"/>
        <v>-11992100</v>
      </c>
      <c r="T2777" s="290">
        <f t="shared" si="431"/>
        <v>5200</v>
      </c>
      <c r="U2777" s="290">
        <f t="shared" si="432"/>
        <v>-11992950</v>
      </c>
      <c r="V2777" s="77"/>
      <c r="W2777" s="8"/>
      <c r="X2777" s="8"/>
    </row>
    <row r="2778" spans="3:24" x14ac:dyDescent="0.25">
      <c r="C2778" s="295">
        <f t="shared" si="433"/>
        <v>0</v>
      </c>
      <c r="D2778" s="92">
        <f t="shared" si="434"/>
        <v>0</v>
      </c>
      <c r="E2778" s="92">
        <f t="shared" si="430"/>
        <v>0</v>
      </c>
      <c r="F2778" s="92">
        <f t="shared" si="435"/>
        <v>0</v>
      </c>
      <c r="G2778" s="92"/>
      <c r="H2778" s="233"/>
      <c r="I2778" s="233"/>
      <c r="J2778" s="233"/>
      <c r="K2778" s="233"/>
      <c r="L2778" s="233"/>
      <c r="M2778" s="233"/>
      <c r="O2778" s="138"/>
      <c r="P2778" s="138">
        <f t="shared" si="436"/>
        <v>2767</v>
      </c>
      <c r="Q2778" s="290">
        <f t="shared" si="437"/>
        <v>-11992100</v>
      </c>
      <c r="R2778" s="290">
        <f t="shared" si="438"/>
        <v>4350</v>
      </c>
      <c r="S2778" s="290">
        <f t="shared" si="439"/>
        <v>-11996450</v>
      </c>
      <c r="T2778" s="290">
        <f t="shared" si="431"/>
        <v>5200</v>
      </c>
      <c r="U2778" s="290">
        <f t="shared" si="432"/>
        <v>-11997300</v>
      </c>
      <c r="V2778" s="77"/>
      <c r="W2778" s="8"/>
      <c r="X2778" s="8"/>
    </row>
    <row r="2779" spans="3:24" x14ac:dyDescent="0.25">
      <c r="C2779" s="295">
        <f t="shared" si="433"/>
        <v>0</v>
      </c>
      <c r="D2779" s="92">
        <f t="shared" si="434"/>
        <v>0</v>
      </c>
      <c r="E2779" s="92">
        <f t="shared" si="430"/>
        <v>0</v>
      </c>
      <c r="F2779" s="92">
        <f t="shared" si="435"/>
        <v>0</v>
      </c>
      <c r="G2779" s="92"/>
      <c r="H2779" s="233"/>
      <c r="I2779" s="233"/>
      <c r="J2779" s="233"/>
      <c r="K2779" s="233"/>
      <c r="L2779" s="233"/>
      <c r="M2779" s="233"/>
      <c r="O2779" s="138"/>
      <c r="P2779" s="138">
        <f t="shared" si="436"/>
        <v>2768</v>
      </c>
      <c r="Q2779" s="290">
        <f t="shared" si="437"/>
        <v>-11996450</v>
      </c>
      <c r="R2779" s="290">
        <f t="shared" si="438"/>
        <v>4350</v>
      </c>
      <c r="S2779" s="290">
        <f t="shared" si="439"/>
        <v>-12000800</v>
      </c>
      <c r="T2779" s="290">
        <f t="shared" si="431"/>
        <v>5200</v>
      </c>
      <c r="U2779" s="290">
        <f t="shared" si="432"/>
        <v>-12001650</v>
      </c>
      <c r="V2779" s="77"/>
      <c r="W2779" s="8"/>
      <c r="X2779" s="8"/>
    </row>
    <row r="2780" spans="3:24" x14ac:dyDescent="0.25">
      <c r="C2780" s="295">
        <f t="shared" si="433"/>
        <v>0</v>
      </c>
      <c r="D2780" s="92">
        <f t="shared" si="434"/>
        <v>0</v>
      </c>
      <c r="E2780" s="92">
        <f t="shared" si="430"/>
        <v>0</v>
      </c>
      <c r="F2780" s="92">
        <f t="shared" si="435"/>
        <v>0</v>
      </c>
      <c r="G2780" s="92"/>
      <c r="H2780" s="233"/>
      <c r="I2780" s="233"/>
      <c r="J2780" s="233"/>
      <c r="K2780" s="233"/>
      <c r="L2780" s="233"/>
      <c r="M2780" s="233"/>
      <c r="O2780" s="138"/>
      <c r="P2780" s="138">
        <f t="shared" si="436"/>
        <v>2769</v>
      </c>
      <c r="Q2780" s="290">
        <f t="shared" si="437"/>
        <v>-12000800</v>
      </c>
      <c r="R2780" s="290">
        <f t="shared" si="438"/>
        <v>4350</v>
      </c>
      <c r="S2780" s="290">
        <f t="shared" si="439"/>
        <v>-12005150</v>
      </c>
      <c r="T2780" s="290">
        <f t="shared" si="431"/>
        <v>5200</v>
      </c>
      <c r="U2780" s="290">
        <f t="shared" si="432"/>
        <v>-12006000</v>
      </c>
      <c r="V2780" s="77"/>
      <c r="W2780" s="8"/>
      <c r="X2780" s="8"/>
    </row>
    <row r="2781" spans="3:24" x14ac:dyDescent="0.25">
      <c r="C2781" s="295">
        <f t="shared" si="433"/>
        <v>0</v>
      </c>
      <c r="D2781" s="92">
        <f t="shared" si="434"/>
        <v>0</v>
      </c>
      <c r="E2781" s="92">
        <f t="shared" si="430"/>
        <v>0</v>
      </c>
      <c r="F2781" s="92">
        <f t="shared" si="435"/>
        <v>0</v>
      </c>
      <c r="G2781" s="92"/>
      <c r="H2781" s="233"/>
      <c r="I2781" s="233"/>
      <c r="J2781" s="233"/>
      <c r="K2781" s="233"/>
      <c r="L2781" s="233"/>
      <c r="M2781" s="233"/>
      <c r="O2781" s="138"/>
      <c r="P2781" s="138">
        <f t="shared" si="436"/>
        <v>2770</v>
      </c>
      <c r="Q2781" s="290">
        <f t="shared" si="437"/>
        <v>-12005150</v>
      </c>
      <c r="R2781" s="290">
        <f t="shared" si="438"/>
        <v>4350</v>
      </c>
      <c r="S2781" s="290">
        <f t="shared" si="439"/>
        <v>-12009500</v>
      </c>
      <c r="T2781" s="290">
        <f t="shared" si="431"/>
        <v>5200</v>
      </c>
      <c r="U2781" s="290">
        <f t="shared" si="432"/>
        <v>-12010350</v>
      </c>
      <c r="V2781" s="77"/>
      <c r="W2781" s="8"/>
      <c r="X2781" s="8"/>
    </row>
    <row r="2782" spans="3:24" x14ac:dyDescent="0.25">
      <c r="C2782" s="295">
        <f t="shared" si="433"/>
        <v>0</v>
      </c>
      <c r="D2782" s="92">
        <f t="shared" si="434"/>
        <v>0</v>
      </c>
      <c r="E2782" s="92">
        <f t="shared" si="430"/>
        <v>0</v>
      </c>
      <c r="F2782" s="92">
        <f t="shared" si="435"/>
        <v>0</v>
      </c>
      <c r="G2782" s="92"/>
      <c r="H2782" s="233"/>
      <c r="I2782" s="233"/>
      <c r="J2782" s="233"/>
      <c r="K2782" s="233"/>
      <c r="L2782" s="233"/>
      <c r="M2782" s="233"/>
      <c r="O2782" s="138"/>
      <c r="P2782" s="138">
        <f t="shared" si="436"/>
        <v>2771</v>
      </c>
      <c r="Q2782" s="290">
        <f t="shared" si="437"/>
        <v>-12009500</v>
      </c>
      <c r="R2782" s="290">
        <f t="shared" si="438"/>
        <v>4350</v>
      </c>
      <c r="S2782" s="290">
        <f t="shared" si="439"/>
        <v>-12013850</v>
      </c>
      <c r="T2782" s="290">
        <f t="shared" si="431"/>
        <v>5200</v>
      </c>
      <c r="U2782" s="290">
        <f t="shared" si="432"/>
        <v>-12014700</v>
      </c>
      <c r="V2782" s="77"/>
      <c r="W2782" s="8"/>
      <c r="X2782" s="8"/>
    </row>
    <row r="2783" spans="3:24" x14ac:dyDescent="0.25">
      <c r="C2783" s="295">
        <f t="shared" si="433"/>
        <v>0</v>
      </c>
      <c r="D2783" s="92">
        <f t="shared" si="434"/>
        <v>0</v>
      </c>
      <c r="E2783" s="92">
        <f t="shared" si="430"/>
        <v>0</v>
      </c>
      <c r="F2783" s="92">
        <f t="shared" si="435"/>
        <v>0</v>
      </c>
      <c r="G2783" s="92"/>
      <c r="H2783" s="233"/>
      <c r="I2783" s="233"/>
      <c r="J2783" s="233"/>
      <c r="K2783" s="233"/>
      <c r="L2783" s="233"/>
      <c r="M2783" s="233"/>
      <c r="O2783" s="138"/>
      <c r="P2783" s="138">
        <f t="shared" si="436"/>
        <v>2772</v>
      </c>
      <c r="Q2783" s="290">
        <f t="shared" si="437"/>
        <v>-12013850</v>
      </c>
      <c r="R2783" s="290">
        <f t="shared" si="438"/>
        <v>4350</v>
      </c>
      <c r="S2783" s="290">
        <f t="shared" si="439"/>
        <v>-12018200</v>
      </c>
      <c r="T2783" s="290">
        <f t="shared" si="431"/>
        <v>5200</v>
      </c>
      <c r="U2783" s="290">
        <f t="shared" si="432"/>
        <v>-12019050</v>
      </c>
      <c r="V2783" s="77"/>
      <c r="W2783" s="8"/>
      <c r="X2783" s="8"/>
    </row>
    <row r="2784" spans="3:24" x14ac:dyDescent="0.25">
      <c r="C2784" s="295">
        <f t="shared" si="433"/>
        <v>0</v>
      </c>
      <c r="D2784" s="92">
        <f t="shared" si="434"/>
        <v>0</v>
      </c>
      <c r="E2784" s="92">
        <f t="shared" si="430"/>
        <v>0</v>
      </c>
      <c r="F2784" s="92">
        <f t="shared" si="435"/>
        <v>0</v>
      </c>
      <c r="G2784" s="92"/>
      <c r="H2784" s="233"/>
      <c r="I2784" s="233"/>
      <c r="J2784" s="233"/>
      <c r="K2784" s="233"/>
      <c r="L2784" s="233"/>
      <c r="M2784" s="233"/>
      <c r="O2784" s="138"/>
      <c r="P2784" s="138">
        <f t="shared" si="436"/>
        <v>2773</v>
      </c>
      <c r="Q2784" s="290">
        <f t="shared" si="437"/>
        <v>-12018200</v>
      </c>
      <c r="R2784" s="290">
        <f t="shared" si="438"/>
        <v>4350</v>
      </c>
      <c r="S2784" s="290">
        <f t="shared" si="439"/>
        <v>-12022550</v>
      </c>
      <c r="T2784" s="290">
        <f t="shared" si="431"/>
        <v>5200</v>
      </c>
      <c r="U2784" s="290">
        <f t="shared" si="432"/>
        <v>-12023400</v>
      </c>
      <c r="V2784" s="77"/>
      <c r="W2784" s="8"/>
      <c r="X2784" s="8"/>
    </row>
    <row r="2785" spans="3:24" x14ac:dyDescent="0.25">
      <c r="C2785" s="295">
        <f t="shared" si="433"/>
        <v>0</v>
      </c>
      <c r="D2785" s="92">
        <f t="shared" si="434"/>
        <v>0</v>
      </c>
      <c r="E2785" s="92">
        <f t="shared" si="430"/>
        <v>0</v>
      </c>
      <c r="F2785" s="92">
        <f t="shared" si="435"/>
        <v>0</v>
      </c>
      <c r="G2785" s="92"/>
      <c r="H2785" s="233"/>
      <c r="I2785" s="233"/>
      <c r="J2785" s="233"/>
      <c r="K2785" s="233"/>
      <c r="L2785" s="233"/>
      <c r="M2785" s="233"/>
      <c r="O2785" s="138"/>
      <c r="P2785" s="138">
        <f t="shared" si="436"/>
        <v>2774</v>
      </c>
      <c r="Q2785" s="290">
        <f t="shared" si="437"/>
        <v>-12022550</v>
      </c>
      <c r="R2785" s="290">
        <f t="shared" si="438"/>
        <v>4350</v>
      </c>
      <c r="S2785" s="290">
        <f t="shared" si="439"/>
        <v>-12026900</v>
      </c>
      <c r="T2785" s="290">
        <f t="shared" si="431"/>
        <v>5200</v>
      </c>
      <c r="U2785" s="290">
        <f t="shared" si="432"/>
        <v>-12027750</v>
      </c>
      <c r="V2785" s="77"/>
      <c r="W2785" s="8"/>
      <c r="X2785" s="8"/>
    </row>
    <row r="2786" spans="3:24" x14ac:dyDescent="0.25">
      <c r="C2786" s="295">
        <f t="shared" si="433"/>
        <v>0</v>
      </c>
      <c r="D2786" s="92">
        <f t="shared" si="434"/>
        <v>0</v>
      </c>
      <c r="E2786" s="92">
        <f t="shared" si="430"/>
        <v>0</v>
      </c>
      <c r="F2786" s="92">
        <f t="shared" si="435"/>
        <v>0</v>
      </c>
      <c r="G2786" s="92"/>
      <c r="H2786" s="233"/>
      <c r="I2786" s="233"/>
      <c r="J2786" s="233"/>
      <c r="K2786" s="233"/>
      <c r="L2786" s="233"/>
      <c r="M2786" s="233"/>
      <c r="O2786" s="138"/>
      <c r="P2786" s="138">
        <f t="shared" si="436"/>
        <v>2775</v>
      </c>
      <c r="Q2786" s="290">
        <f t="shared" si="437"/>
        <v>-12026900</v>
      </c>
      <c r="R2786" s="290">
        <f t="shared" si="438"/>
        <v>4350</v>
      </c>
      <c r="S2786" s="290">
        <f t="shared" si="439"/>
        <v>-12031250</v>
      </c>
      <c r="T2786" s="290">
        <f t="shared" si="431"/>
        <v>5200</v>
      </c>
      <c r="U2786" s="290">
        <f t="shared" si="432"/>
        <v>-12032100</v>
      </c>
      <c r="V2786" s="77"/>
      <c r="W2786" s="8"/>
      <c r="X2786" s="8"/>
    </row>
    <row r="2787" spans="3:24" x14ac:dyDescent="0.25">
      <c r="C2787" s="295">
        <f t="shared" si="433"/>
        <v>0</v>
      </c>
      <c r="D2787" s="92">
        <f t="shared" si="434"/>
        <v>0</v>
      </c>
      <c r="E2787" s="92">
        <f t="shared" si="430"/>
        <v>0</v>
      </c>
      <c r="F2787" s="92">
        <f t="shared" si="435"/>
        <v>0</v>
      </c>
      <c r="G2787" s="92"/>
      <c r="H2787" s="233"/>
      <c r="I2787" s="233"/>
      <c r="J2787" s="233"/>
      <c r="K2787" s="233"/>
      <c r="L2787" s="233"/>
      <c r="M2787" s="233"/>
      <c r="O2787" s="138"/>
      <c r="P2787" s="138">
        <f t="shared" si="436"/>
        <v>2776</v>
      </c>
      <c r="Q2787" s="290">
        <f t="shared" si="437"/>
        <v>-12031250</v>
      </c>
      <c r="R2787" s="290">
        <f t="shared" si="438"/>
        <v>4350</v>
      </c>
      <c r="S2787" s="290">
        <f t="shared" si="439"/>
        <v>-12035600</v>
      </c>
      <c r="T2787" s="290">
        <f t="shared" si="431"/>
        <v>5200</v>
      </c>
      <c r="U2787" s="290">
        <f t="shared" si="432"/>
        <v>-12036450</v>
      </c>
      <c r="V2787" s="77"/>
      <c r="W2787" s="8"/>
      <c r="X2787" s="8"/>
    </row>
    <row r="2788" spans="3:24" x14ac:dyDescent="0.25">
      <c r="C2788" s="295">
        <f t="shared" si="433"/>
        <v>0</v>
      </c>
      <c r="D2788" s="92">
        <f t="shared" si="434"/>
        <v>0</v>
      </c>
      <c r="E2788" s="92">
        <f t="shared" si="430"/>
        <v>0</v>
      </c>
      <c r="F2788" s="92">
        <f t="shared" si="435"/>
        <v>0</v>
      </c>
      <c r="G2788" s="92"/>
      <c r="H2788" s="233"/>
      <c r="I2788" s="233"/>
      <c r="J2788" s="233"/>
      <c r="K2788" s="233"/>
      <c r="L2788" s="233"/>
      <c r="M2788" s="233"/>
      <c r="O2788" s="138"/>
      <c r="P2788" s="138">
        <f t="shared" si="436"/>
        <v>2777</v>
      </c>
      <c r="Q2788" s="290">
        <f t="shared" si="437"/>
        <v>-12035600</v>
      </c>
      <c r="R2788" s="290">
        <f t="shared" si="438"/>
        <v>4350</v>
      </c>
      <c r="S2788" s="290">
        <f t="shared" si="439"/>
        <v>-12039950</v>
      </c>
      <c r="T2788" s="290">
        <f t="shared" si="431"/>
        <v>5200</v>
      </c>
      <c r="U2788" s="290">
        <f t="shared" si="432"/>
        <v>-12040800</v>
      </c>
      <c r="V2788" s="77"/>
      <c r="W2788" s="8"/>
      <c r="X2788" s="8"/>
    </row>
    <row r="2789" spans="3:24" x14ac:dyDescent="0.25">
      <c r="C2789" s="295">
        <f t="shared" si="433"/>
        <v>0</v>
      </c>
      <c r="D2789" s="92">
        <f t="shared" si="434"/>
        <v>0</v>
      </c>
      <c r="E2789" s="92">
        <f t="shared" si="430"/>
        <v>0</v>
      </c>
      <c r="F2789" s="92">
        <f t="shared" si="435"/>
        <v>0</v>
      </c>
      <c r="G2789" s="92"/>
      <c r="H2789" s="233"/>
      <c r="I2789" s="233"/>
      <c r="J2789" s="233"/>
      <c r="K2789" s="233"/>
      <c r="L2789" s="233"/>
      <c r="M2789" s="233"/>
      <c r="O2789" s="138"/>
      <c r="P2789" s="138">
        <f t="shared" si="436"/>
        <v>2778</v>
      </c>
      <c r="Q2789" s="290">
        <f t="shared" si="437"/>
        <v>-12039950</v>
      </c>
      <c r="R2789" s="290">
        <f t="shared" si="438"/>
        <v>4350</v>
      </c>
      <c r="S2789" s="290">
        <f t="shared" si="439"/>
        <v>-12044300</v>
      </c>
      <c r="T2789" s="290">
        <f t="shared" si="431"/>
        <v>5200</v>
      </c>
      <c r="U2789" s="290">
        <f t="shared" si="432"/>
        <v>-12045150</v>
      </c>
      <c r="V2789" s="77"/>
      <c r="W2789" s="8"/>
      <c r="X2789" s="8"/>
    </row>
    <row r="2790" spans="3:24" x14ac:dyDescent="0.25">
      <c r="C2790" s="295">
        <f t="shared" si="433"/>
        <v>0</v>
      </c>
      <c r="D2790" s="92">
        <f t="shared" si="434"/>
        <v>0</v>
      </c>
      <c r="E2790" s="92">
        <f t="shared" si="430"/>
        <v>0</v>
      </c>
      <c r="F2790" s="92">
        <f t="shared" si="435"/>
        <v>0</v>
      </c>
      <c r="G2790" s="92"/>
      <c r="H2790" s="233"/>
      <c r="I2790" s="233"/>
      <c r="J2790" s="233"/>
      <c r="K2790" s="233"/>
      <c r="L2790" s="233"/>
      <c r="M2790" s="233"/>
      <c r="O2790" s="138"/>
      <c r="P2790" s="138">
        <f t="shared" si="436"/>
        <v>2779</v>
      </c>
      <c r="Q2790" s="290">
        <f t="shared" si="437"/>
        <v>-12044300</v>
      </c>
      <c r="R2790" s="290">
        <f t="shared" si="438"/>
        <v>4350</v>
      </c>
      <c r="S2790" s="290">
        <f t="shared" si="439"/>
        <v>-12048650</v>
      </c>
      <c r="T2790" s="290">
        <f t="shared" si="431"/>
        <v>5200</v>
      </c>
      <c r="U2790" s="290">
        <f t="shared" si="432"/>
        <v>-12049500</v>
      </c>
      <c r="V2790" s="77"/>
      <c r="W2790" s="8"/>
      <c r="X2790" s="8"/>
    </row>
    <row r="2791" spans="3:24" x14ac:dyDescent="0.25">
      <c r="C2791" s="295">
        <f t="shared" si="433"/>
        <v>0</v>
      </c>
      <c r="D2791" s="92">
        <f t="shared" si="434"/>
        <v>0</v>
      </c>
      <c r="E2791" s="92">
        <f t="shared" si="430"/>
        <v>0</v>
      </c>
      <c r="F2791" s="92">
        <f t="shared" si="435"/>
        <v>0</v>
      </c>
      <c r="G2791" s="92"/>
      <c r="H2791" s="233"/>
      <c r="I2791" s="233"/>
      <c r="J2791" s="233"/>
      <c r="K2791" s="233"/>
      <c r="L2791" s="233"/>
      <c r="M2791" s="233"/>
      <c r="O2791" s="138"/>
      <c r="P2791" s="138">
        <f t="shared" si="436"/>
        <v>2780</v>
      </c>
      <c r="Q2791" s="290">
        <f t="shared" si="437"/>
        <v>-12048650</v>
      </c>
      <c r="R2791" s="290">
        <f t="shared" si="438"/>
        <v>4350</v>
      </c>
      <c r="S2791" s="290">
        <f t="shared" si="439"/>
        <v>-12053000</v>
      </c>
      <c r="T2791" s="290">
        <f t="shared" si="431"/>
        <v>5200</v>
      </c>
      <c r="U2791" s="290">
        <f t="shared" si="432"/>
        <v>-12053850</v>
      </c>
      <c r="V2791" s="77"/>
      <c r="W2791" s="8"/>
      <c r="X2791" s="8"/>
    </row>
    <row r="2792" spans="3:24" x14ac:dyDescent="0.25">
      <c r="C2792" s="295">
        <f t="shared" si="433"/>
        <v>0</v>
      </c>
      <c r="D2792" s="92">
        <f t="shared" si="434"/>
        <v>0</v>
      </c>
      <c r="E2792" s="92">
        <f t="shared" si="430"/>
        <v>0</v>
      </c>
      <c r="F2792" s="92">
        <f t="shared" si="435"/>
        <v>0</v>
      </c>
      <c r="G2792" s="92"/>
      <c r="H2792" s="233"/>
      <c r="I2792" s="233"/>
      <c r="J2792" s="233"/>
      <c r="K2792" s="233"/>
      <c r="L2792" s="233"/>
      <c r="M2792" s="233"/>
      <c r="O2792" s="138"/>
      <c r="P2792" s="138">
        <f t="shared" si="436"/>
        <v>2781</v>
      </c>
      <c r="Q2792" s="290">
        <f t="shared" si="437"/>
        <v>-12053000</v>
      </c>
      <c r="R2792" s="290">
        <f t="shared" si="438"/>
        <v>4350</v>
      </c>
      <c r="S2792" s="290">
        <f t="shared" si="439"/>
        <v>-12057350</v>
      </c>
      <c r="T2792" s="290">
        <f t="shared" si="431"/>
        <v>5200</v>
      </c>
      <c r="U2792" s="290">
        <f t="shared" si="432"/>
        <v>-12058200</v>
      </c>
      <c r="V2792" s="77"/>
      <c r="W2792" s="8"/>
      <c r="X2792" s="8"/>
    </row>
    <row r="2793" spans="3:24" x14ac:dyDescent="0.25">
      <c r="C2793" s="295">
        <f t="shared" si="433"/>
        <v>0</v>
      </c>
      <c r="D2793" s="92">
        <f t="shared" si="434"/>
        <v>0</v>
      </c>
      <c r="E2793" s="92">
        <f t="shared" si="430"/>
        <v>0</v>
      </c>
      <c r="F2793" s="92">
        <f t="shared" si="435"/>
        <v>0</v>
      </c>
      <c r="G2793" s="92"/>
      <c r="H2793" s="233"/>
      <c r="I2793" s="233"/>
      <c r="J2793" s="233"/>
      <c r="K2793" s="233"/>
      <c r="L2793" s="233"/>
      <c r="M2793" s="233"/>
      <c r="O2793" s="138"/>
      <c r="P2793" s="138">
        <f t="shared" si="436"/>
        <v>2782</v>
      </c>
      <c r="Q2793" s="290">
        <f t="shared" si="437"/>
        <v>-12057350</v>
      </c>
      <c r="R2793" s="290">
        <f t="shared" si="438"/>
        <v>4350</v>
      </c>
      <c r="S2793" s="290">
        <f t="shared" si="439"/>
        <v>-12061700</v>
      </c>
      <c r="T2793" s="290">
        <f t="shared" si="431"/>
        <v>5200</v>
      </c>
      <c r="U2793" s="290">
        <f t="shared" si="432"/>
        <v>-12062550</v>
      </c>
      <c r="V2793" s="77"/>
      <c r="W2793" s="8"/>
      <c r="X2793" s="8"/>
    </row>
    <row r="2794" spans="3:24" x14ac:dyDescent="0.25">
      <c r="C2794" s="295">
        <f t="shared" si="433"/>
        <v>0</v>
      </c>
      <c r="D2794" s="92">
        <f t="shared" si="434"/>
        <v>0</v>
      </c>
      <c r="E2794" s="92">
        <f t="shared" si="430"/>
        <v>0</v>
      </c>
      <c r="F2794" s="92">
        <f t="shared" si="435"/>
        <v>0</v>
      </c>
      <c r="G2794" s="92"/>
      <c r="H2794" s="233"/>
      <c r="I2794" s="233"/>
      <c r="J2794" s="233"/>
      <c r="K2794" s="233"/>
      <c r="L2794" s="233"/>
      <c r="M2794" s="233"/>
      <c r="O2794" s="138"/>
      <c r="P2794" s="138">
        <f t="shared" si="436"/>
        <v>2783</v>
      </c>
      <c r="Q2794" s="290">
        <f t="shared" si="437"/>
        <v>-12061700</v>
      </c>
      <c r="R2794" s="290">
        <f t="shared" si="438"/>
        <v>4350</v>
      </c>
      <c r="S2794" s="290">
        <f t="shared" si="439"/>
        <v>-12066050</v>
      </c>
      <c r="T2794" s="290">
        <f t="shared" si="431"/>
        <v>5200</v>
      </c>
      <c r="U2794" s="290">
        <f t="shared" si="432"/>
        <v>-12066900</v>
      </c>
      <c r="V2794" s="77"/>
      <c r="W2794" s="8"/>
      <c r="X2794" s="8"/>
    </row>
    <row r="2795" spans="3:24" x14ac:dyDescent="0.25">
      <c r="C2795" s="295">
        <f t="shared" si="433"/>
        <v>0</v>
      </c>
      <c r="D2795" s="92">
        <f t="shared" si="434"/>
        <v>0</v>
      </c>
      <c r="E2795" s="92">
        <f t="shared" si="430"/>
        <v>0</v>
      </c>
      <c r="F2795" s="92">
        <f t="shared" si="435"/>
        <v>0</v>
      </c>
      <c r="G2795" s="92"/>
      <c r="H2795" s="233"/>
      <c r="I2795" s="233"/>
      <c r="J2795" s="233"/>
      <c r="K2795" s="233"/>
      <c r="L2795" s="233"/>
      <c r="M2795" s="233"/>
      <c r="O2795" s="138"/>
      <c r="P2795" s="138">
        <f t="shared" si="436"/>
        <v>2784</v>
      </c>
      <c r="Q2795" s="290">
        <f t="shared" si="437"/>
        <v>-12066050</v>
      </c>
      <c r="R2795" s="290">
        <f t="shared" si="438"/>
        <v>4350</v>
      </c>
      <c r="S2795" s="290">
        <f t="shared" si="439"/>
        <v>-12070400</v>
      </c>
      <c r="T2795" s="290">
        <f t="shared" si="431"/>
        <v>5200</v>
      </c>
      <c r="U2795" s="290">
        <f t="shared" si="432"/>
        <v>-12071250</v>
      </c>
      <c r="V2795" s="77"/>
      <c r="W2795" s="8"/>
      <c r="X2795" s="8"/>
    </row>
    <row r="2796" spans="3:24" x14ac:dyDescent="0.25">
      <c r="C2796" s="295">
        <f t="shared" si="433"/>
        <v>0</v>
      </c>
      <c r="D2796" s="92">
        <f t="shared" si="434"/>
        <v>0</v>
      </c>
      <c r="E2796" s="92">
        <f t="shared" si="430"/>
        <v>0</v>
      </c>
      <c r="F2796" s="92">
        <f t="shared" si="435"/>
        <v>0</v>
      </c>
      <c r="G2796" s="92"/>
      <c r="H2796" s="233"/>
      <c r="I2796" s="233"/>
      <c r="J2796" s="233"/>
      <c r="K2796" s="233"/>
      <c r="L2796" s="233"/>
      <c r="M2796" s="233"/>
      <c r="O2796" s="138"/>
      <c r="P2796" s="138">
        <f t="shared" si="436"/>
        <v>2785</v>
      </c>
      <c r="Q2796" s="290">
        <f t="shared" si="437"/>
        <v>-12070400</v>
      </c>
      <c r="R2796" s="290">
        <f t="shared" si="438"/>
        <v>4350</v>
      </c>
      <c r="S2796" s="290">
        <f t="shared" si="439"/>
        <v>-12074750</v>
      </c>
      <c r="T2796" s="290">
        <f t="shared" si="431"/>
        <v>5200</v>
      </c>
      <c r="U2796" s="290">
        <f t="shared" si="432"/>
        <v>-12075600</v>
      </c>
      <c r="V2796" s="77"/>
      <c r="W2796" s="8"/>
      <c r="X2796" s="8"/>
    </row>
    <row r="2797" spans="3:24" x14ac:dyDescent="0.25">
      <c r="C2797" s="295">
        <f t="shared" si="433"/>
        <v>0</v>
      </c>
      <c r="D2797" s="92">
        <f t="shared" si="434"/>
        <v>0</v>
      </c>
      <c r="E2797" s="92">
        <f t="shared" si="430"/>
        <v>0</v>
      </c>
      <c r="F2797" s="92">
        <f t="shared" si="435"/>
        <v>0</v>
      </c>
      <c r="G2797" s="92"/>
      <c r="H2797" s="233"/>
      <c r="I2797" s="233"/>
      <c r="J2797" s="233"/>
      <c r="K2797" s="233"/>
      <c r="L2797" s="233"/>
      <c r="M2797" s="233"/>
      <c r="O2797" s="138"/>
      <c r="P2797" s="138">
        <f t="shared" si="436"/>
        <v>2786</v>
      </c>
      <c r="Q2797" s="290">
        <f t="shared" si="437"/>
        <v>-12074750</v>
      </c>
      <c r="R2797" s="290">
        <f t="shared" si="438"/>
        <v>4350</v>
      </c>
      <c r="S2797" s="290">
        <f t="shared" si="439"/>
        <v>-12079100</v>
      </c>
      <c r="T2797" s="290">
        <f t="shared" si="431"/>
        <v>5200</v>
      </c>
      <c r="U2797" s="290">
        <f t="shared" si="432"/>
        <v>-12079950</v>
      </c>
      <c r="V2797" s="77"/>
      <c r="W2797" s="8"/>
      <c r="X2797" s="8"/>
    </row>
    <row r="2798" spans="3:24" x14ac:dyDescent="0.25">
      <c r="C2798" s="295">
        <f t="shared" si="433"/>
        <v>0</v>
      </c>
      <c r="D2798" s="92">
        <f t="shared" si="434"/>
        <v>0</v>
      </c>
      <c r="E2798" s="92">
        <f t="shared" si="430"/>
        <v>0</v>
      </c>
      <c r="F2798" s="92">
        <f t="shared" si="435"/>
        <v>0</v>
      </c>
      <c r="G2798" s="92"/>
      <c r="H2798" s="233"/>
      <c r="I2798" s="233"/>
      <c r="J2798" s="233"/>
      <c r="K2798" s="233"/>
      <c r="L2798" s="233"/>
      <c r="M2798" s="233"/>
      <c r="O2798" s="138"/>
      <c r="P2798" s="138">
        <f t="shared" si="436"/>
        <v>2787</v>
      </c>
      <c r="Q2798" s="290">
        <f t="shared" si="437"/>
        <v>-12079100</v>
      </c>
      <c r="R2798" s="290">
        <f t="shared" si="438"/>
        <v>4350</v>
      </c>
      <c r="S2798" s="290">
        <f t="shared" si="439"/>
        <v>-12083450</v>
      </c>
      <c r="T2798" s="290">
        <f t="shared" si="431"/>
        <v>5200</v>
      </c>
      <c r="U2798" s="290">
        <f t="shared" si="432"/>
        <v>-12084300</v>
      </c>
      <c r="V2798" s="77"/>
      <c r="W2798" s="8"/>
      <c r="X2798" s="8"/>
    </row>
    <row r="2799" spans="3:24" x14ac:dyDescent="0.25">
      <c r="C2799" s="295">
        <f t="shared" si="433"/>
        <v>0</v>
      </c>
      <c r="D2799" s="92">
        <f t="shared" si="434"/>
        <v>0</v>
      </c>
      <c r="E2799" s="92">
        <f t="shared" si="430"/>
        <v>0</v>
      </c>
      <c r="F2799" s="92">
        <f t="shared" si="435"/>
        <v>0</v>
      </c>
      <c r="G2799" s="92"/>
      <c r="H2799" s="233"/>
      <c r="I2799" s="233"/>
      <c r="J2799" s="233"/>
      <c r="K2799" s="233"/>
      <c r="L2799" s="233"/>
      <c r="M2799" s="233"/>
      <c r="O2799" s="138"/>
      <c r="P2799" s="138">
        <f t="shared" si="436"/>
        <v>2788</v>
      </c>
      <c r="Q2799" s="290">
        <f t="shared" si="437"/>
        <v>-12083450</v>
      </c>
      <c r="R2799" s="290">
        <f t="shared" si="438"/>
        <v>4350</v>
      </c>
      <c r="S2799" s="290">
        <f t="shared" si="439"/>
        <v>-12087800</v>
      </c>
      <c r="T2799" s="290">
        <f t="shared" si="431"/>
        <v>5200</v>
      </c>
      <c r="U2799" s="290">
        <f t="shared" si="432"/>
        <v>-12088650</v>
      </c>
      <c r="V2799" s="77"/>
      <c r="W2799" s="8"/>
      <c r="X2799" s="8"/>
    </row>
    <row r="2800" spans="3:24" x14ac:dyDescent="0.25">
      <c r="C2800" s="295">
        <f t="shared" si="433"/>
        <v>0</v>
      </c>
      <c r="D2800" s="92">
        <f t="shared" si="434"/>
        <v>0</v>
      </c>
      <c r="E2800" s="92">
        <f t="shared" si="430"/>
        <v>0</v>
      </c>
      <c r="F2800" s="92">
        <f t="shared" si="435"/>
        <v>0</v>
      </c>
      <c r="G2800" s="92"/>
      <c r="H2800" s="233"/>
      <c r="I2800" s="233"/>
      <c r="J2800" s="233"/>
      <c r="K2800" s="233"/>
      <c r="L2800" s="233"/>
      <c r="M2800" s="233"/>
      <c r="O2800" s="138"/>
      <c r="P2800" s="138">
        <f t="shared" si="436"/>
        <v>2789</v>
      </c>
      <c r="Q2800" s="290">
        <f t="shared" si="437"/>
        <v>-12087800</v>
      </c>
      <c r="R2800" s="290">
        <f t="shared" si="438"/>
        <v>4350</v>
      </c>
      <c r="S2800" s="290">
        <f t="shared" si="439"/>
        <v>-12092150</v>
      </c>
      <c r="T2800" s="290">
        <f t="shared" si="431"/>
        <v>5200</v>
      </c>
      <c r="U2800" s="290">
        <f t="shared" si="432"/>
        <v>-12093000</v>
      </c>
      <c r="V2800" s="77"/>
      <c r="W2800" s="8"/>
      <c r="X2800" s="8"/>
    </row>
    <row r="2801" spans="3:24" x14ac:dyDescent="0.25">
      <c r="C2801" s="295">
        <f t="shared" si="433"/>
        <v>0</v>
      </c>
      <c r="D2801" s="92">
        <f t="shared" si="434"/>
        <v>0</v>
      </c>
      <c r="E2801" s="92">
        <f t="shared" si="430"/>
        <v>0</v>
      </c>
      <c r="F2801" s="92">
        <f t="shared" si="435"/>
        <v>0</v>
      </c>
      <c r="G2801" s="92"/>
      <c r="H2801" s="233"/>
      <c r="I2801" s="233"/>
      <c r="J2801" s="233"/>
      <c r="K2801" s="233"/>
      <c r="L2801" s="233"/>
      <c r="M2801" s="233"/>
      <c r="O2801" s="138"/>
      <c r="P2801" s="138">
        <f t="shared" si="436"/>
        <v>2790</v>
      </c>
      <c r="Q2801" s="290">
        <f t="shared" si="437"/>
        <v>-12092150</v>
      </c>
      <c r="R2801" s="290">
        <f t="shared" si="438"/>
        <v>4350</v>
      </c>
      <c r="S2801" s="290">
        <f t="shared" si="439"/>
        <v>-12096500</v>
      </c>
      <c r="T2801" s="290">
        <f t="shared" si="431"/>
        <v>5200</v>
      </c>
      <c r="U2801" s="290">
        <f t="shared" si="432"/>
        <v>-12097350</v>
      </c>
      <c r="V2801" s="77"/>
      <c r="W2801" s="8"/>
      <c r="X2801" s="8"/>
    </row>
    <row r="2802" spans="3:24" x14ac:dyDescent="0.25">
      <c r="C2802" s="295">
        <f t="shared" si="433"/>
        <v>0</v>
      </c>
      <c r="D2802" s="92">
        <f t="shared" si="434"/>
        <v>0</v>
      </c>
      <c r="E2802" s="92">
        <f t="shared" si="430"/>
        <v>0</v>
      </c>
      <c r="F2802" s="92">
        <f t="shared" si="435"/>
        <v>0</v>
      </c>
      <c r="G2802" s="92"/>
      <c r="H2802" s="233"/>
      <c r="I2802" s="233"/>
      <c r="J2802" s="233"/>
      <c r="K2802" s="233"/>
      <c r="L2802" s="233"/>
      <c r="M2802" s="233"/>
      <c r="O2802" s="138"/>
      <c r="P2802" s="138">
        <f t="shared" si="436"/>
        <v>2791</v>
      </c>
      <c r="Q2802" s="290">
        <f t="shared" si="437"/>
        <v>-12096500</v>
      </c>
      <c r="R2802" s="290">
        <f t="shared" si="438"/>
        <v>4350</v>
      </c>
      <c r="S2802" s="290">
        <f t="shared" si="439"/>
        <v>-12100850</v>
      </c>
      <c r="T2802" s="290">
        <f t="shared" si="431"/>
        <v>5200</v>
      </c>
      <c r="U2802" s="290">
        <f t="shared" si="432"/>
        <v>-12101700</v>
      </c>
      <c r="V2802" s="77"/>
      <c r="W2802" s="8"/>
      <c r="X2802" s="8"/>
    </row>
    <row r="2803" spans="3:24" x14ac:dyDescent="0.25">
      <c r="C2803" s="295">
        <f t="shared" si="433"/>
        <v>0</v>
      </c>
      <c r="D2803" s="92">
        <f t="shared" si="434"/>
        <v>0</v>
      </c>
      <c r="E2803" s="92">
        <f t="shared" si="430"/>
        <v>0</v>
      </c>
      <c r="F2803" s="92">
        <f t="shared" si="435"/>
        <v>0</v>
      </c>
      <c r="G2803" s="92"/>
      <c r="H2803" s="233"/>
      <c r="I2803" s="233"/>
      <c r="J2803" s="233"/>
      <c r="K2803" s="233"/>
      <c r="L2803" s="233"/>
      <c r="M2803" s="233"/>
      <c r="O2803" s="138"/>
      <c r="P2803" s="138">
        <f t="shared" si="436"/>
        <v>2792</v>
      </c>
      <c r="Q2803" s="290">
        <f t="shared" si="437"/>
        <v>-12100850</v>
      </c>
      <c r="R2803" s="290">
        <f t="shared" si="438"/>
        <v>4350</v>
      </c>
      <c r="S2803" s="290">
        <f t="shared" si="439"/>
        <v>-12105200</v>
      </c>
      <c r="T2803" s="290">
        <f t="shared" si="431"/>
        <v>5200</v>
      </c>
      <c r="U2803" s="290">
        <f t="shared" si="432"/>
        <v>-12106050</v>
      </c>
      <c r="V2803" s="77"/>
      <c r="W2803" s="8"/>
      <c r="X2803" s="8"/>
    </row>
    <row r="2804" spans="3:24" x14ac:dyDescent="0.25">
      <c r="C2804" s="295">
        <f t="shared" si="433"/>
        <v>0</v>
      </c>
      <c r="D2804" s="92">
        <f t="shared" si="434"/>
        <v>0</v>
      </c>
      <c r="E2804" s="92">
        <f t="shared" si="430"/>
        <v>0</v>
      </c>
      <c r="F2804" s="92">
        <f t="shared" si="435"/>
        <v>0</v>
      </c>
      <c r="G2804" s="92"/>
      <c r="H2804" s="233"/>
      <c r="I2804" s="233"/>
      <c r="J2804" s="233"/>
      <c r="K2804" s="233"/>
      <c r="L2804" s="233"/>
      <c r="M2804" s="233"/>
      <c r="O2804" s="138"/>
      <c r="P2804" s="138">
        <f t="shared" si="436"/>
        <v>2793</v>
      </c>
      <c r="Q2804" s="290">
        <f t="shared" si="437"/>
        <v>-12105200</v>
      </c>
      <c r="R2804" s="290">
        <f t="shared" si="438"/>
        <v>4350</v>
      </c>
      <c r="S2804" s="290">
        <f t="shared" si="439"/>
        <v>-12109550</v>
      </c>
      <c r="T2804" s="290">
        <f t="shared" si="431"/>
        <v>5200</v>
      </c>
      <c r="U2804" s="290">
        <f t="shared" si="432"/>
        <v>-12110400</v>
      </c>
      <c r="V2804" s="77"/>
      <c r="W2804" s="8"/>
      <c r="X2804" s="8"/>
    </row>
    <row r="2805" spans="3:24" x14ac:dyDescent="0.25">
      <c r="C2805" s="295">
        <f t="shared" si="433"/>
        <v>0</v>
      </c>
      <c r="D2805" s="92">
        <f t="shared" si="434"/>
        <v>0</v>
      </c>
      <c r="E2805" s="92">
        <f t="shared" si="430"/>
        <v>0</v>
      </c>
      <c r="F2805" s="92">
        <f t="shared" si="435"/>
        <v>0</v>
      </c>
      <c r="G2805" s="92"/>
      <c r="H2805" s="233"/>
      <c r="I2805" s="233"/>
      <c r="J2805" s="233"/>
      <c r="K2805" s="233"/>
      <c r="L2805" s="233"/>
      <c r="M2805" s="233"/>
      <c r="O2805" s="138"/>
      <c r="P2805" s="138">
        <f t="shared" si="436"/>
        <v>2794</v>
      </c>
      <c r="Q2805" s="290">
        <f t="shared" si="437"/>
        <v>-12109550</v>
      </c>
      <c r="R2805" s="290">
        <f t="shared" si="438"/>
        <v>4350</v>
      </c>
      <c r="S2805" s="290">
        <f t="shared" si="439"/>
        <v>-12113900</v>
      </c>
      <c r="T2805" s="290">
        <f t="shared" si="431"/>
        <v>5200</v>
      </c>
      <c r="U2805" s="290">
        <f t="shared" si="432"/>
        <v>-12114750</v>
      </c>
      <c r="V2805" s="77"/>
      <c r="W2805" s="8"/>
      <c r="X2805" s="8"/>
    </row>
    <row r="2806" spans="3:24" x14ac:dyDescent="0.25">
      <c r="C2806" s="295">
        <f t="shared" si="433"/>
        <v>0</v>
      </c>
      <c r="D2806" s="92">
        <f t="shared" si="434"/>
        <v>0</v>
      </c>
      <c r="E2806" s="92">
        <f t="shared" si="430"/>
        <v>0</v>
      </c>
      <c r="F2806" s="92">
        <f t="shared" si="435"/>
        <v>0</v>
      </c>
      <c r="G2806" s="92"/>
      <c r="H2806" s="233"/>
      <c r="I2806" s="233"/>
      <c r="J2806" s="233"/>
      <c r="K2806" s="233"/>
      <c r="L2806" s="233"/>
      <c r="M2806" s="233"/>
      <c r="O2806" s="138"/>
      <c r="P2806" s="138">
        <f t="shared" si="436"/>
        <v>2795</v>
      </c>
      <c r="Q2806" s="290">
        <f t="shared" si="437"/>
        <v>-12113900</v>
      </c>
      <c r="R2806" s="290">
        <f t="shared" si="438"/>
        <v>4350</v>
      </c>
      <c r="S2806" s="290">
        <f t="shared" si="439"/>
        <v>-12118250</v>
      </c>
      <c r="T2806" s="290">
        <f t="shared" si="431"/>
        <v>5200</v>
      </c>
      <c r="U2806" s="290">
        <f t="shared" si="432"/>
        <v>-12119100</v>
      </c>
      <c r="V2806" s="77"/>
      <c r="W2806" s="8"/>
      <c r="X2806" s="8"/>
    </row>
    <row r="2807" spans="3:24" x14ac:dyDescent="0.25">
      <c r="C2807" s="295">
        <f t="shared" si="433"/>
        <v>0</v>
      </c>
      <c r="D2807" s="92">
        <f t="shared" si="434"/>
        <v>0</v>
      </c>
      <c r="E2807" s="92">
        <f t="shared" si="430"/>
        <v>0</v>
      </c>
      <c r="F2807" s="92">
        <f t="shared" si="435"/>
        <v>0</v>
      </c>
      <c r="G2807" s="92"/>
      <c r="H2807" s="233"/>
      <c r="I2807" s="233"/>
      <c r="J2807" s="233"/>
      <c r="K2807" s="233"/>
      <c r="L2807" s="233"/>
      <c r="M2807" s="233"/>
      <c r="O2807" s="138"/>
      <c r="P2807" s="138">
        <f t="shared" si="436"/>
        <v>2796</v>
      </c>
      <c r="Q2807" s="290">
        <f t="shared" si="437"/>
        <v>-12118250</v>
      </c>
      <c r="R2807" s="290">
        <f t="shared" si="438"/>
        <v>4350</v>
      </c>
      <c r="S2807" s="290">
        <f t="shared" si="439"/>
        <v>-12122600</v>
      </c>
      <c r="T2807" s="290">
        <f t="shared" si="431"/>
        <v>5200</v>
      </c>
      <c r="U2807" s="290">
        <f t="shared" si="432"/>
        <v>-12123450</v>
      </c>
      <c r="V2807" s="77"/>
      <c r="W2807" s="8"/>
      <c r="X2807" s="8"/>
    </row>
    <row r="2808" spans="3:24" x14ac:dyDescent="0.25">
      <c r="C2808" s="295">
        <f t="shared" si="433"/>
        <v>0</v>
      </c>
      <c r="D2808" s="92">
        <f t="shared" si="434"/>
        <v>0</v>
      </c>
      <c r="E2808" s="92">
        <f t="shared" si="430"/>
        <v>0</v>
      </c>
      <c r="F2808" s="92">
        <f t="shared" si="435"/>
        <v>0</v>
      </c>
      <c r="G2808" s="92"/>
      <c r="H2808" s="233"/>
      <c r="I2808" s="233"/>
      <c r="J2808" s="233"/>
      <c r="K2808" s="233"/>
      <c r="L2808" s="233"/>
      <c r="M2808" s="233"/>
      <c r="O2808" s="138"/>
      <c r="P2808" s="138">
        <f t="shared" si="436"/>
        <v>2797</v>
      </c>
      <c r="Q2808" s="290">
        <f t="shared" si="437"/>
        <v>-12122600</v>
      </c>
      <c r="R2808" s="290">
        <f t="shared" si="438"/>
        <v>4350</v>
      </c>
      <c r="S2808" s="290">
        <f t="shared" si="439"/>
        <v>-12126950</v>
      </c>
      <c r="T2808" s="290">
        <f t="shared" si="431"/>
        <v>5200</v>
      </c>
      <c r="U2808" s="290">
        <f t="shared" si="432"/>
        <v>-12127800</v>
      </c>
      <c r="V2808" s="77"/>
      <c r="W2808" s="8"/>
      <c r="X2808" s="8"/>
    </row>
    <row r="2809" spans="3:24" x14ac:dyDescent="0.25">
      <c r="C2809" s="295">
        <f t="shared" si="433"/>
        <v>0</v>
      </c>
      <c r="D2809" s="92">
        <f t="shared" si="434"/>
        <v>0</v>
      </c>
      <c r="E2809" s="92">
        <f t="shared" si="430"/>
        <v>0</v>
      </c>
      <c r="F2809" s="92">
        <f t="shared" si="435"/>
        <v>0</v>
      </c>
      <c r="G2809" s="92"/>
      <c r="H2809" s="233"/>
      <c r="I2809" s="233"/>
      <c r="J2809" s="233"/>
      <c r="K2809" s="233"/>
      <c r="L2809" s="233"/>
      <c r="M2809" s="233"/>
      <c r="O2809" s="138"/>
      <c r="P2809" s="138">
        <f t="shared" si="436"/>
        <v>2798</v>
      </c>
      <c r="Q2809" s="290">
        <f t="shared" si="437"/>
        <v>-12126950</v>
      </c>
      <c r="R2809" s="290">
        <f t="shared" si="438"/>
        <v>4350</v>
      </c>
      <c r="S2809" s="290">
        <f t="shared" si="439"/>
        <v>-12131300</v>
      </c>
      <c r="T2809" s="290">
        <f t="shared" si="431"/>
        <v>5200</v>
      </c>
      <c r="U2809" s="290">
        <f t="shared" si="432"/>
        <v>-12132150</v>
      </c>
      <c r="V2809" s="77"/>
      <c r="W2809" s="8"/>
      <c r="X2809" s="8"/>
    </row>
    <row r="2810" spans="3:24" x14ac:dyDescent="0.25">
      <c r="C2810" s="295">
        <f t="shared" si="433"/>
        <v>0</v>
      </c>
      <c r="D2810" s="92">
        <f t="shared" si="434"/>
        <v>0</v>
      </c>
      <c r="E2810" s="92">
        <f t="shared" si="430"/>
        <v>0</v>
      </c>
      <c r="F2810" s="92">
        <f t="shared" si="435"/>
        <v>0</v>
      </c>
      <c r="G2810" s="92"/>
      <c r="H2810" s="233"/>
      <c r="I2810" s="233"/>
      <c r="J2810" s="233"/>
      <c r="K2810" s="233"/>
      <c r="L2810" s="233"/>
      <c r="M2810" s="233"/>
      <c r="O2810" s="138"/>
      <c r="P2810" s="138">
        <f t="shared" si="436"/>
        <v>2799</v>
      </c>
      <c r="Q2810" s="290">
        <f t="shared" si="437"/>
        <v>-12131300</v>
      </c>
      <c r="R2810" s="290">
        <f t="shared" si="438"/>
        <v>4350</v>
      </c>
      <c r="S2810" s="290">
        <f t="shared" si="439"/>
        <v>-12135650</v>
      </c>
      <c r="T2810" s="290">
        <f t="shared" si="431"/>
        <v>5200</v>
      </c>
      <c r="U2810" s="290">
        <f t="shared" si="432"/>
        <v>-12136500</v>
      </c>
      <c r="V2810" s="77"/>
      <c r="W2810" s="8"/>
      <c r="X2810" s="8"/>
    </row>
    <row r="2811" spans="3:24" x14ac:dyDescent="0.25">
      <c r="C2811" s="295">
        <f t="shared" si="433"/>
        <v>0</v>
      </c>
      <c r="D2811" s="92">
        <f t="shared" si="434"/>
        <v>0</v>
      </c>
      <c r="E2811" s="92">
        <f t="shared" si="430"/>
        <v>0</v>
      </c>
      <c r="F2811" s="92">
        <f t="shared" si="435"/>
        <v>0</v>
      </c>
      <c r="G2811" s="92"/>
      <c r="H2811" s="233"/>
      <c r="I2811" s="233"/>
      <c r="J2811" s="233"/>
      <c r="K2811" s="233"/>
      <c r="L2811" s="233"/>
      <c r="M2811" s="233"/>
      <c r="O2811" s="138"/>
      <c r="P2811" s="138">
        <f t="shared" si="436"/>
        <v>2800</v>
      </c>
      <c r="Q2811" s="290">
        <f t="shared" si="437"/>
        <v>-12135650</v>
      </c>
      <c r="R2811" s="290">
        <f t="shared" si="438"/>
        <v>4350</v>
      </c>
      <c r="S2811" s="290">
        <f t="shared" si="439"/>
        <v>-12140000</v>
      </c>
      <c r="T2811" s="290">
        <f t="shared" si="431"/>
        <v>5200</v>
      </c>
      <c r="U2811" s="290">
        <f t="shared" si="432"/>
        <v>-12140850</v>
      </c>
      <c r="V2811" s="77"/>
      <c r="W2811" s="8"/>
      <c r="X2811" s="8"/>
    </row>
    <row r="2812" spans="3:24" x14ac:dyDescent="0.25">
      <c r="C2812" s="295">
        <f t="shared" si="433"/>
        <v>0</v>
      </c>
      <c r="D2812" s="92">
        <f t="shared" si="434"/>
        <v>0</v>
      </c>
      <c r="E2812" s="92">
        <f t="shared" si="430"/>
        <v>0</v>
      </c>
      <c r="F2812" s="92">
        <f t="shared" si="435"/>
        <v>0</v>
      </c>
      <c r="G2812" s="92"/>
      <c r="H2812" s="233"/>
      <c r="I2812" s="233"/>
      <c r="J2812" s="233"/>
      <c r="K2812" s="233"/>
      <c r="L2812" s="233"/>
      <c r="M2812" s="233"/>
      <c r="O2812" s="138"/>
      <c r="P2812" s="138">
        <f t="shared" si="436"/>
        <v>2801</v>
      </c>
      <c r="Q2812" s="290">
        <f t="shared" si="437"/>
        <v>-12140000</v>
      </c>
      <c r="R2812" s="290">
        <f t="shared" si="438"/>
        <v>4350</v>
      </c>
      <c r="S2812" s="290">
        <f t="shared" si="439"/>
        <v>-12144350</v>
      </c>
      <c r="T2812" s="290">
        <f t="shared" si="431"/>
        <v>5200</v>
      </c>
      <c r="U2812" s="290">
        <f t="shared" si="432"/>
        <v>-12145200</v>
      </c>
      <c r="V2812" s="77"/>
      <c r="W2812" s="8"/>
      <c r="X2812" s="8"/>
    </row>
    <row r="2813" spans="3:24" x14ac:dyDescent="0.25">
      <c r="C2813" s="295">
        <f t="shared" si="433"/>
        <v>0</v>
      </c>
      <c r="D2813" s="92">
        <f t="shared" si="434"/>
        <v>0</v>
      </c>
      <c r="E2813" s="92">
        <f t="shared" si="430"/>
        <v>0</v>
      </c>
      <c r="F2813" s="92">
        <f t="shared" si="435"/>
        <v>0</v>
      </c>
      <c r="G2813" s="92"/>
      <c r="H2813" s="233"/>
      <c r="I2813" s="233"/>
      <c r="J2813" s="233"/>
      <c r="K2813" s="233"/>
      <c r="L2813" s="233"/>
      <c r="M2813" s="233"/>
      <c r="O2813" s="138"/>
      <c r="P2813" s="138">
        <f t="shared" si="436"/>
        <v>2802</v>
      </c>
      <c r="Q2813" s="290">
        <f t="shared" si="437"/>
        <v>-12144350</v>
      </c>
      <c r="R2813" s="290">
        <f t="shared" si="438"/>
        <v>4350</v>
      </c>
      <c r="S2813" s="290">
        <f t="shared" si="439"/>
        <v>-12148700</v>
      </c>
      <c r="T2813" s="290">
        <f t="shared" si="431"/>
        <v>5200</v>
      </c>
      <c r="U2813" s="290">
        <f t="shared" si="432"/>
        <v>-12149550</v>
      </c>
      <c r="V2813" s="77"/>
      <c r="W2813" s="8"/>
      <c r="X2813" s="8"/>
    </row>
    <row r="2814" spans="3:24" x14ac:dyDescent="0.25">
      <c r="C2814" s="295">
        <f t="shared" si="433"/>
        <v>0</v>
      </c>
      <c r="D2814" s="92">
        <f t="shared" si="434"/>
        <v>0</v>
      </c>
      <c r="E2814" s="92">
        <f t="shared" si="430"/>
        <v>0</v>
      </c>
      <c r="F2814" s="92">
        <f t="shared" si="435"/>
        <v>0</v>
      </c>
      <c r="G2814" s="92"/>
      <c r="H2814" s="233"/>
      <c r="I2814" s="233"/>
      <c r="J2814" s="233"/>
      <c r="K2814" s="233"/>
      <c r="L2814" s="233"/>
      <c r="M2814" s="233"/>
      <c r="O2814" s="138"/>
      <c r="P2814" s="138">
        <f t="shared" si="436"/>
        <v>2803</v>
      </c>
      <c r="Q2814" s="290">
        <f t="shared" si="437"/>
        <v>-12148700</v>
      </c>
      <c r="R2814" s="290">
        <f t="shared" si="438"/>
        <v>4350</v>
      </c>
      <c r="S2814" s="290">
        <f t="shared" si="439"/>
        <v>-12153050</v>
      </c>
      <c r="T2814" s="290">
        <f t="shared" si="431"/>
        <v>5200</v>
      </c>
      <c r="U2814" s="290">
        <f t="shared" si="432"/>
        <v>-12153900</v>
      </c>
      <c r="V2814" s="77"/>
      <c r="W2814" s="8"/>
      <c r="X2814" s="8"/>
    </row>
    <row r="2815" spans="3:24" x14ac:dyDescent="0.25">
      <c r="C2815" s="295">
        <f t="shared" si="433"/>
        <v>0</v>
      </c>
      <c r="D2815" s="92">
        <f t="shared" si="434"/>
        <v>0</v>
      </c>
      <c r="E2815" s="92">
        <f t="shared" si="430"/>
        <v>0</v>
      </c>
      <c r="F2815" s="92">
        <f t="shared" si="435"/>
        <v>0</v>
      </c>
      <c r="G2815" s="92"/>
      <c r="H2815" s="233"/>
      <c r="I2815" s="233"/>
      <c r="J2815" s="233"/>
      <c r="K2815" s="233"/>
      <c r="L2815" s="233"/>
      <c r="M2815" s="233"/>
      <c r="O2815" s="138"/>
      <c r="P2815" s="138">
        <f t="shared" si="436"/>
        <v>2804</v>
      </c>
      <c r="Q2815" s="290">
        <f t="shared" si="437"/>
        <v>-12153050</v>
      </c>
      <c r="R2815" s="290">
        <f t="shared" si="438"/>
        <v>4350</v>
      </c>
      <c r="S2815" s="290">
        <f t="shared" si="439"/>
        <v>-12157400</v>
      </c>
      <c r="T2815" s="290">
        <f t="shared" si="431"/>
        <v>5200</v>
      </c>
      <c r="U2815" s="290">
        <f t="shared" si="432"/>
        <v>-12158250</v>
      </c>
      <c r="V2815" s="77"/>
      <c r="W2815" s="8"/>
      <c r="X2815" s="8"/>
    </row>
    <row r="2816" spans="3:24" x14ac:dyDescent="0.25">
      <c r="C2816" s="295">
        <f t="shared" si="433"/>
        <v>0</v>
      </c>
      <c r="D2816" s="92">
        <f t="shared" si="434"/>
        <v>0</v>
      </c>
      <c r="E2816" s="92">
        <f t="shared" si="430"/>
        <v>0</v>
      </c>
      <c r="F2816" s="92">
        <f t="shared" si="435"/>
        <v>0</v>
      </c>
      <c r="G2816" s="92"/>
      <c r="H2816" s="233"/>
      <c r="I2816" s="233"/>
      <c r="J2816" s="233"/>
      <c r="K2816" s="233"/>
      <c r="L2816" s="233"/>
      <c r="M2816" s="233"/>
      <c r="O2816" s="138"/>
      <c r="P2816" s="138">
        <f t="shared" si="436"/>
        <v>2805</v>
      </c>
      <c r="Q2816" s="290">
        <f t="shared" si="437"/>
        <v>-12157400</v>
      </c>
      <c r="R2816" s="290">
        <f t="shared" si="438"/>
        <v>4350</v>
      </c>
      <c r="S2816" s="290">
        <f t="shared" si="439"/>
        <v>-12161750</v>
      </c>
      <c r="T2816" s="290">
        <f t="shared" si="431"/>
        <v>5200</v>
      </c>
      <c r="U2816" s="290">
        <f t="shared" si="432"/>
        <v>-12162600</v>
      </c>
      <c r="V2816" s="77"/>
      <c r="W2816" s="8"/>
      <c r="X2816" s="8"/>
    </row>
    <row r="2817" spans="3:24" x14ac:dyDescent="0.25">
      <c r="C2817" s="295">
        <f t="shared" si="433"/>
        <v>0</v>
      </c>
      <c r="D2817" s="92">
        <f t="shared" si="434"/>
        <v>0</v>
      </c>
      <c r="E2817" s="92">
        <f t="shared" si="430"/>
        <v>0</v>
      </c>
      <c r="F2817" s="92">
        <f t="shared" si="435"/>
        <v>0</v>
      </c>
      <c r="G2817" s="92"/>
      <c r="H2817" s="233"/>
      <c r="I2817" s="233"/>
      <c r="J2817" s="233"/>
      <c r="K2817" s="233"/>
      <c r="L2817" s="233"/>
      <c r="M2817" s="233"/>
      <c r="O2817" s="138"/>
      <c r="P2817" s="138">
        <f t="shared" si="436"/>
        <v>2806</v>
      </c>
      <c r="Q2817" s="290">
        <f t="shared" si="437"/>
        <v>-12161750</v>
      </c>
      <c r="R2817" s="290">
        <f t="shared" si="438"/>
        <v>4350</v>
      </c>
      <c r="S2817" s="290">
        <f t="shared" si="439"/>
        <v>-12166100</v>
      </c>
      <c r="T2817" s="290">
        <f t="shared" si="431"/>
        <v>5200</v>
      </c>
      <c r="U2817" s="290">
        <f t="shared" si="432"/>
        <v>-12166950</v>
      </c>
      <c r="V2817" s="77"/>
      <c r="W2817" s="8"/>
      <c r="X2817" s="8"/>
    </row>
    <row r="2818" spans="3:24" x14ac:dyDescent="0.25">
      <c r="C2818" s="295">
        <f t="shared" si="433"/>
        <v>0</v>
      </c>
      <c r="D2818" s="92">
        <f t="shared" si="434"/>
        <v>0</v>
      </c>
      <c r="E2818" s="92">
        <f t="shared" si="430"/>
        <v>0</v>
      </c>
      <c r="F2818" s="92">
        <f t="shared" si="435"/>
        <v>0</v>
      </c>
      <c r="G2818" s="92"/>
      <c r="H2818" s="233"/>
      <c r="I2818" s="233"/>
      <c r="J2818" s="233"/>
      <c r="K2818" s="233"/>
      <c r="L2818" s="233"/>
      <c r="M2818" s="233"/>
      <c r="O2818" s="138"/>
      <c r="P2818" s="138">
        <f t="shared" si="436"/>
        <v>2807</v>
      </c>
      <c r="Q2818" s="290">
        <f t="shared" si="437"/>
        <v>-12166100</v>
      </c>
      <c r="R2818" s="290">
        <f t="shared" si="438"/>
        <v>4350</v>
      </c>
      <c r="S2818" s="290">
        <f t="shared" si="439"/>
        <v>-12170450</v>
      </c>
      <c r="T2818" s="290">
        <f t="shared" si="431"/>
        <v>5200</v>
      </c>
      <c r="U2818" s="290">
        <f t="shared" si="432"/>
        <v>-12171300</v>
      </c>
      <c r="V2818" s="77"/>
      <c r="W2818" s="8"/>
      <c r="X2818" s="8"/>
    </row>
    <row r="2819" spans="3:24" x14ac:dyDescent="0.25">
      <c r="C2819" s="295">
        <f t="shared" si="433"/>
        <v>0</v>
      </c>
      <c r="D2819" s="92">
        <f t="shared" si="434"/>
        <v>0</v>
      </c>
      <c r="E2819" s="92">
        <f t="shared" si="430"/>
        <v>0</v>
      </c>
      <c r="F2819" s="92">
        <f t="shared" si="435"/>
        <v>0</v>
      </c>
      <c r="G2819" s="92"/>
      <c r="H2819" s="233"/>
      <c r="I2819" s="233"/>
      <c r="J2819" s="233"/>
      <c r="K2819" s="233"/>
      <c r="L2819" s="233"/>
      <c r="M2819" s="233"/>
      <c r="O2819" s="138"/>
      <c r="P2819" s="138">
        <f t="shared" si="436"/>
        <v>2808</v>
      </c>
      <c r="Q2819" s="290">
        <f t="shared" si="437"/>
        <v>-12170450</v>
      </c>
      <c r="R2819" s="290">
        <f t="shared" si="438"/>
        <v>4350</v>
      </c>
      <c r="S2819" s="290">
        <f t="shared" si="439"/>
        <v>-12174800</v>
      </c>
      <c r="T2819" s="290">
        <f t="shared" si="431"/>
        <v>5200</v>
      </c>
      <c r="U2819" s="290">
        <f t="shared" si="432"/>
        <v>-12175650</v>
      </c>
      <c r="V2819" s="77"/>
      <c r="W2819" s="8"/>
      <c r="X2819" s="8"/>
    </row>
    <row r="2820" spans="3:24" x14ac:dyDescent="0.25">
      <c r="C2820" s="295">
        <f t="shared" si="433"/>
        <v>0</v>
      </c>
      <c r="D2820" s="92">
        <f t="shared" si="434"/>
        <v>0</v>
      </c>
      <c r="E2820" s="92">
        <f t="shared" si="430"/>
        <v>0</v>
      </c>
      <c r="F2820" s="92">
        <f t="shared" si="435"/>
        <v>0</v>
      </c>
      <c r="G2820" s="92"/>
      <c r="H2820" s="233"/>
      <c r="I2820" s="233"/>
      <c r="J2820" s="233"/>
      <c r="K2820" s="233"/>
      <c r="L2820" s="233"/>
      <c r="M2820" s="233"/>
      <c r="O2820" s="138"/>
      <c r="P2820" s="138">
        <f t="shared" si="436"/>
        <v>2809</v>
      </c>
      <c r="Q2820" s="290">
        <f t="shared" si="437"/>
        <v>-12174800</v>
      </c>
      <c r="R2820" s="290">
        <f t="shared" si="438"/>
        <v>4350</v>
      </c>
      <c r="S2820" s="290">
        <f t="shared" si="439"/>
        <v>-12179150</v>
      </c>
      <c r="T2820" s="290">
        <f t="shared" si="431"/>
        <v>5200</v>
      </c>
      <c r="U2820" s="290">
        <f t="shared" si="432"/>
        <v>-12180000</v>
      </c>
      <c r="V2820" s="77"/>
      <c r="W2820" s="8"/>
      <c r="X2820" s="8"/>
    </row>
    <row r="2821" spans="3:24" x14ac:dyDescent="0.25">
      <c r="C2821" s="295">
        <f t="shared" si="433"/>
        <v>0</v>
      </c>
      <c r="D2821" s="92">
        <f t="shared" si="434"/>
        <v>0</v>
      </c>
      <c r="E2821" s="92">
        <f t="shared" si="430"/>
        <v>0</v>
      </c>
      <c r="F2821" s="92">
        <f t="shared" si="435"/>
        <v>0</v>
      </c>
      <c r="G2821" s="92"/>
      <c r="H2821" s="233"/>
      <c r="I2821" s="233"/>
      <c r="J2821" s="233"/>
      <c r="K2821" s="233"/>
      <c r="L2821" s="233"/>
      <c r="M2821" s="233"/>
      <c r="O2821" s="138"/>
      <c r="P2821" s="138">
        <f t="shared" si="436"/>
        <v>2810</v>
      </c>
      <c r="Q2821" s="290">
        <f t="shared" si="437"/>
        <v>-12179150</v>
      </c>
      <c r="R2821" s="290">
        <f t="shared" si="438"/>
        <v>4350</v>
      </c>
      <c r="S2821" s="290">
        <f t="shared" si="439"/>
        <v>-12183500</v>
      </c>
      <c r="T2821" s="290">
        <f t="shared" si="431"/>
        <v>5200</v>
      </c>
      <c r="U2821" s="290">
        <f t="shared" si="432"/>
        <v>-12184350</v>
      </c>
      <c r="V2821" s="77"/>
      <c r="W2821" s="8"/>
      <c r="X2821" s="8"/>
    </row>
    <row r="2822" spans="3:24" x14ac:dyDescent="0.25">
      <c r="C2822" s="295">
        <f t="shared" si="433"/>
        <v>0</v>
      </c>
      <c r="D2822" s="92">
        <f t="shared" si="434"/>
        <v>0</v>
      </c>
      <c r="E2822" s="92">
        <f t="shared" si="430"/>
        <v>0</v>
      </c>
      <c r="F2822" s="92">
        <f t="shared" si="435"/>
        <v>0</v>
      </c>
      <c r="G2822" s="92"/>
      <c r="H2822" s="233"/>
      <c r="I2822" s="233"/>
      <c r="J2822" s="233"/>
      <c r="K2822" s="233"/>
      <c r="L2822" s="233"/>
      <c r="M2822" s="233"/>
      <c r="O2822" s="138"/>
      <c r="P2822" s="138">
        <f t="shared" si="436"/>
        <v>2811</v>
      </c>
      <c r="Q2822" s="290">
        <f t="shared" si="437"/>
        <v>-12183500</v>
      </c>
      <c r="R2822" s="290">
        <f t="shared" si="438"/>
        <v>4350</v>
      </c>
      <c r="S2822" s="290">
        <f t="shared" si="439"/>
        <v>-12187850</v>
      </c>
      <c r="T2822" s="290">
        <f t="shared" si="431"/>
        <v>5200</v>
      </c>
      <c r="U2822" s="290">
        <f t="shared" si="432"/>
        <v>-12188700</v>
      </c>
      <c r="V2822" s="77"/>
      <c r="W2822" s="8"/>
      <c r="X2822" s="8"/>
    </row>
    <row r="2823" spans="3:24" x14ac:dyDescent="0.25">
      <c r="C2823" s="295">
        <f t="shared" si="433"/>
        <v>0</v>
      </c>
      <c r="D2823" s="92">
        <f t="shared" si="434"/>
        <v>0</v>
      </c>
      <c r="E2823" s="92">
        <f t="shared" si="430"/>
        <v>0</v>
      </c>
      <c r="F2823" s="92">
        <f t="shared" si="435"/>
        <v>0</v>
      </c>
      <c r="G2823" s="92"/>
      <c r="H2823" s="233"/>
      <c r="I2823" s="233"/>
      <c r="J2823" s="233"/>
      <c r="K2823" s="233"/>
      <c r="L2823" s="233"/>
      <c r="M2823" s="233"/>
      <c r="O2823" s="138"/>
      <c r="P2823" s="138">
        <f t="shared" si="436"/>
        <v>2812</v>
      </c>
      <c r="Q2823" s="290">
        <f t="shared" si="437"/>
        <v>-12187850</v>
      </c>
      <c r="R2823" s="290">
        <f t="shared" si="438"/>
        <v>4350</v>
      </c>
      <c r="S2823" s="290">
        <f t="shared" si="439"/>
        <v>-12192200</v>
      </c>
      <c r="T2823" s="290">
        <f t="shared" si="431"/>
        <v>5200</v>
      </c>
      <c r="U2823" s="290">
        <f t="shared" si="432"/>
        <v>-12193050</v>
      </c>
      <c r="V2823" s="77"/>
      <c r="W2823" s="8"/>
      <c r="X2823" s="8"/>
    </row>
    <row r="2824" spans="3:24" x14ac:dyDescent="0.25">
      <c r="C2824" s="295">
        <f t="shared" si="433"/>
        <v>0</v>
      </c>
      <c r="D2824" s="92">
        <f t="shared" si="434"/>
        <v>0</v>
      </c>
      <c r="E2824" s="92">
        <f t="shared" si="430"/>
        <v>0</v>
      </c>
      <c r="F2824" s="92">
        <f t="shared" si="435"/>
        <v>0</v>
      </c>
      <c r="G2824" s="92"/>
      <c r="H2824" s="233"/>
      <c r="I2824" s="233"/>
      <c r="J2824" s="233"/>
      <c r="K2824" s="233"/>
      <c r="L2824" s="233"/>
      <c r="M2824" s="233"/>
      <c r="O2824" s="138"/>
      <c r="P2824" s="138">
        <f t="shared" si="436"/>
        <v>2813</v>
      </c>
      <c r="Q2824" s="290">
        <f t="shared" si="437"/>
        <v>-12192200</v>
      </c>
      <c r="R2824" s="290">
        <f t="shared" si="438"/>
        <v>4350</v>
      </c>
      <c r="S2824" s="290">
        <f t="shared" si="439"/>
        <v>-12196550</v>
      </c>
      <c r="T2824" s="290">
        <f t="shared" si="431"/>
        <v>5200</v>
      </c>
      <c r="U2824" s="290">
        <f t="shared" si="432"/>
        <v>-12197400</v>
      </c>
      <c r="V2824" s="77"/>
      <c r="W2824" s="8"/>
      <c r="X2824" s="8"/>
    </row>
    <row r="2825" spans="3:24" x14ac:dyDescent="0.25">
      <c r="C2825" s="295">
        <f t="shared" si="433"/>
        <v>0</v>
      </c>
      <c r="D2825" s="92">
        <f t="shared" si="434"/>
        <v>0</v>
      </c>
      <c r="E2825" s="92">
        <f t="shared" si="430"/>
        <v>0</v>
      </c>
      <c r="F2825" s="92">
        <f t="shared" si="435"/>
        <v>0</v>
      </c>
      <c r="G2825" s="92"/>
      <c r="H2825" s="233"/>
      <c r="I2825" s="233"/>
      <c r="J2825" s="233"/>
      <c r="K2825" s="233"/>
      <c r="L2825" s="233"/>
      <c r="M2825" s="233"/>
      <c r="O2825" s="138"/>
      <c r="P2825" s="138">
        <f t="shared" si="436"/>
        <v>2814</v>
      </c>
      <c r="Q2825" s="290">
        <f t="shared" si="437"/>
        <v>-12196550</v>
      </c>
      <c r="R2825" s="290">
        <f t="shared" si="438"/>
        <v>4350</v>
      </c>
      <c r="S2825" s="290">
        <f t="shared" si="439"/>
        <v>-12200900</v>
      </c>
      <c r="T2825" s="290">
        <f t="shared" si="431"/>
        <v>5200</v>
      </c>
      <c r="U2825" s="290">
        <f t="shared" si="432"/>
        <v>-12201750</v>
      </c>
      <c r="V2825" s="77"/>
      <c r="W2825" s="8"/>
      <c r="X2825" s="8"/>
    </row>
    <row r="2826" spans="3:24" x14ac:dyDescent="0.25">
      <c r="C2826" s="295">
        <f t="shared" si="433"/>
        <v>0</v>
      </c>
      <c r="D2826" s="92">
        <f t="shared" si="434"/>
        <v>0</v>
      </c>
      <c r="E2826" s="92">
        <f t="shared" si="430"/>
        <v>0</v>
      </c>
      <c r="F2826" s="92">
        <f t="shared" si="435"/>
        <v>0</v>
      </c>
      <c r="G2826" s="92"/>
      <c r="H2826" s="233"/>
      <c r="I2826" s="233"/>
      <c r="J2826" s="233"/>
      <c r="K2826" s="233"/>
      <c r="L2826" s="233"/>
      <c r="M2826" s="233"/>
      <c r="O2826" s="138"/>
      <c r="P2826" s="138">
        <f t="shared" si="436"/>
        <v>2815</v>
      </c>
      <c r="Q2826" s="290">
        <f t="shared" si="437"/>
        <v>-12200900</v>
      </c>
      <c r="R2826" s="290">
        <f t="shared" si="438"/>
        <v>4350</v>
      </c>
      <c r="S2826" s="290">
        <f t="shared" si="439"/>
        <v>-12205250</v>
      </c>
      <c r="T2826" s="290">
        <f t="shared" si="431"/>
        <v>5200</v>
      </c>
      <c r="U2826" s="290">
        <f t="shared" si="432"/>
        <v>-12206100</v>
      </c>
      <c r="V2826" s="77"/>
      <c r="W2826" s="8"/>
      <c r="X2826" s="8"/>
    </row>
    <row r="2827" spans="3:24" x14ac:dyDescent="0.25">
      <c r="C2827" s="295">
        <f t="shared" si="433"/>
        <v>0</v>
      </c>
      <c r="D2827" s="92">
        <f t="shared" si="434"/>
        <v>0</v>
      </c>
      <c r="E2827" s="92">
        <f t="shared" si="430"/>
        <v>0</v>
      </c>
      <c r="F2827" s="92">
        <f t="shared" si="435"/>
        <v>0</v>
      </c>
      <c r="G2827" s="92"/>
      <c r="H2827" s="233"/>
      <c r="I2827" s="233"/>
      <c r="J2827" s="233"/>
      <c r="K2827" s="233"/>
      <c r="L2827" s="233"/>
      <c r="M2827" s="233"/>
      <c r="O2827" s="138"/>
      <c r="P2827" s="138">
        <f t="shared" si="436"/>
        <v>2816</v>
      </c>
      <c r="Q2827" s="290">
        <f t="shared" si="437"/>
        <v>-12205250</v>
      </c>
      <c r="R2827" s="290">
        <f t="shared" si="438"/>
        <v>4350</v>
      </c>
      <c r="S2827" s="290">
        <f t="shared" si="439"/>
        <v>-12209600</v>
      </c>
      <c r="T2827" s="290">
        <f t="shared" si="431"/>
        <v>5200</v>
      </c>
      <c r="U2827" s="290">
        <f t="shared" si="432"/>
        <v>-12210450</v>
      </c>
      <c r="V2827" s="77"/>
      <c r="W2827" s="8"/>
      <c r="X2827" s="8"/>
    </row>
    <row r="2828" spans="3:24" x14ac:dyDescent="0.25">
      <c r="C2828" s="295">
        <f t="shared" si="433"/>
        <v>0</v>
      </c>
      <c r="D2828" s="92">
        <f t="shared" si="434"/>
        <v>0</v>
      </c>
      <c r="E2828" s="92">
        <f t="shared" si="430"/>
        <v>0</v>
      </c>
      <c r="F2828" s="92">
        <f t="shared" si="435"/>
        <v>0</v>
      </c>
      <c r="G2828" s="92"/>
      <c r="H2828" s="233"/>
      <c r="I2828" s="233"/>
      <c r="J2828" s="233"/>
      <c r="K2828" s="233"/>
      <c r="L2828" s="233"/>
      <c r="M2828" s="233"/>
      <c r="O2828" s="138"/>
      <c r="P2828" s="138">
        <f t="shared" si="436"/>
        <v>2817</v>
      </c>
      <c r="Q2828" s="290">
        <f t="shared" si="437"/>
        <v>-12209600</v>
      </c>
      <c r="R2828" s="290">
        <f t="shared" si="438"/>
        <v>4350</v>
      </c>
      <c r="S2828" s="290">
        <f t="shared" si="439"/>
        <v>-12213950</v>
      </c>
      <c r="T2828" s="290">
        <f t="shared" si="431"/>
        <v>5200</v>
      </c>
      <c r="U2828" s="290">
        <f t="shared" si="432"/>
        <v>-12214800</v>
      </c>
      <c r="V2828" s="77"/>
      <c r="W2828" s="8"/>
      <c r="X2828" s="8"/>
    </row>
    <row r="2829" spans="3:24" x14ac:dyDescent="0.25">
      <c r="C2829" s="295">
        <f t="shared" si="433"/>
        <v>0</v>
      </c>
      <c r="D2829" s="92">
        <f t="shared" si="434"/>
        <v>0</v>
      </c>
      <c r="E2829" s="92">
        <f t="shared" ref="E2829:E2892" si="440">IF(U2829&lt;0,0,U2829)</f>
        <v>0</v>
      </c>
      <c r="F2829" s="92">
        <f t="shared" si="435"/>
        <v>0</v>
      </c>
      <c r="G2829" s="92"/>
      <c r="H2829" s="233"/>
      <c r="I2829" s="233"/>
      <c r="J2829" s="233"/>
      <c r="K2829" s="233"/>
      <c r="L2829" s="233"/>
      <c r="M2829" s="233"/>
      <c r="O2829" s="138"/>
      <c r="P2829" s="138">
        <f t="shared" si="436"/>
        <v>2818</v>
      </c>
      <c r="Q2829" s="290">
        <f t="shared" si="437"/>
        <v>-12213950</v>
      </c>
      <c r="R2829" s="290">
        <f t="shared" si="438"/>
        <v>4350</v>
      </c>
      <c r="S2829" s="290">
        <f t="shared" si="439"/>
        <v>-12218300</v>
      </c>
      <c r="T2829" s="290">
        <f t="shared" ref="T2829:T2892" si="441">IF(S2829&lt;$E$5,$E$5,S2829)</f>
        <v>5200</v>
      </c>
      <c r="U2829" s="290">
        <f t="shared" ref="U2829:U2892" si="442">+Q2829-T2829</f>
        <v>-12219150</v>
      </c>
      <c r="V2829" s="77"/>
      <c r="W2829" s="8"/>
      <c r="X2829" s="8"/>
    </row>
    <row r="2830" spans="3:24" x14ac:dyDescent="0.25">
      <c r="C2830" s="295">
        <f t="shared" ref="C2830:C2893" si="443">IF(U2830&lt;=0,0,P2830)</f>
        <v>0</v>
      </c>
      <c r="D2830" s="92">
        <f t="shared" ref="D2830:D2893" si="444">IF(U2830&lt;=0,0,F2829)</f>
        <v>0</v>
      </c>
      <c r="E2830" s="92">
        <f t="shared" si="440"/>
        <v>0</v>
      </c>
      <c r="F2830" s="92">
        <f t="shared" ref="F2830:F2893" si="445">+D2830-E2830</f>
        <v>0</v>
      </c>
      <c r="G2830" s="92"/>
      <c r="H2830" s="233"/>
      <c r="I2830" s="233"/>
      <c r="J2830" s="233"/>
      <c r="K2830" s="233"/>
      <c r="L2830" s="233"/>
      <c r="M2830" s="233"/>
      <c r="O2830" s="138"/>
      <c r="P2830" s="138">
        <f t="shared" ref="P2830:P2893" si="446">+P2829+1</f>
        <v>2819</v>
      </c>
      <c r="Q2830" s="290">
        <f t="shared" ref="Q2830:Q2893" si="447">+S2829</f>
        <v>-12218300</v>
      </c>
      <c r="R2830" s="290">
        <f t="shared" ref="R2830:R2893" si="448">+R2829</f>
        <v>4350</v>
      </c>
      <c r="S2830" s="290">
        <f t="shared" ref="S2830:S2893" si="449">+Q2830-R2830</f>
        <v>-12222650</v>
      </c>
      <c r="T2830" s="290">
        <f t="shared" si="441"/>
        <v>5200</v>
      </c>
      <c r="U2830" s="290">
        <f t="shared" si="442"/>
        <v>-12223500</v>
      </c>
      <c r="V2830" s="77"/>
      <c r="W2830" s="8"/>
      <c r="X2830" s="8"/>
    </row>
    <row r="2831" spans="3:24" x14ac:dyDescent="0.25">
      <c r="C2831" s="295">
        <f t="shared" si="443"/>
        <v>0</v>
      </c>
      <c r="D2831" s="92">
        <f t="shared" si="444"/>
        <v>0</v>
      </c>
      <c r="E2831" s="92">
        <f t="shared" si="440"/>
        <v>0</v>
      </c>
      <c r="F2831" s="92">
        <f t="shared" si="445"/>
        <v>0</v>
      </c>
      <c r="G2831" s="92"/>
      <c r="H2831" s="233"/>
      <c r="I2831" s="233"/>
      <c r="J2831" s="233"/>
      <c r="K2831" s="233"/>
      <c r="L2831" s="233"/>
      <c r="M2831" s="233"/>
      <c r="O2831" s="138"/>
      <c r="P2831" s="138">
        <f t="shared" si="446"/>
        <v>2820</v>
      </c>
      <c r="Q2831" s="290">
        <f t="shared" si="447"/>
        <v>-12222650</v>
      </c>
      <c r="R2831" s="290">
        <f t="shared" si="448"/>
        <v>4350</v>
      </c>
      <c r="S2831" s="290">
        <f t="shared" si="449"/>
        <v>-12227000</v>
      </c>
      <c r="T2831" s="290">
        <f t="shared" si="441"/>
        <v>5200</v>
      </c>
      <c r="U2831" s="290">
        <f t="shared" si="442"/>
        <v>-12227850</v>
      </c>
      <c r="V2831" s="77"/>
      <c r="W2831" s="8"/>
      <c r="X2831" s="8"/>
    </row>
    <row r="2832" spans="3:24" x14ac:dyDescent="0.25">
      <c r="C2832" s="295">
        <f t="shared" si="443"/>
        <v>0</v>
      </c>
      <c r="D2832" s="92">
        <f t="shared" si="444"/>
        <v>0</v>
      </c>
      <c r="E2832" s="92">
        <f t="shared" si="440"/>
        <v>0</v>
      </c>
      <c r="F2832" s="92">
        <f t="shared" si="445"/>
        <v>0</v>
      </c>
      <c r="G2832" s="92"/>
      <c r="H2832" s="233"/>
      <c r="I2832" s="233"/>
      <c r="J2832" s="233"/>
      <c r="K2832" s="233"/>
      <c r="L2832" s="233"/>
      <c r="M2832" s="233"/>
      <c r="O2832" s="138"/>
      <c r="P2832" s="138">
        <f t="shared" si="446"/>
        <v>2821</v>
      </c>
      <c r="Q2832" s="290">
        <f t="shared" si="447"/>
        <v>-12227000</v>
      </c>
      <c r="R2832" s="290">
        <f t="shared" si="448"/>
        <v>4350</v>
      </c>
      <c r="S2832" s="290">
        <f t="shared" si="449"/>
        <v>-12231350</v>
      </c>
      <c r="T2832" s="290">
        <f t="shared" si="441"/>
        <v>5200</v>
      </c>
      <c r="U2832" s="290">
        <f t="shared" si="442"/>
        <v>-12232200</v>
      </c>
      <c r="V2832" s="77"/>
      <c r="W2832" s="8"/>
      <c r="X2832" s="8"/>
    </row>
    <row r="2833" spans="3:24" x14ac:dyDescent="0.25">
      <c r="C2833" s="295">
        <f t="shared" si="443"/>
        <v>0</v>
      </c>
      <c r="D2833" s="92">
        <f t="shared" si="444"/>
        <v>0</v>
      </c>
      <c r="E2833" s="92">
        <f t="shared" si="440"/>
        <v>0</v>
      </c>
      <c r="F2833" s="92">
        <f t="shared" si="445"/>
        <v>0</v>
      </c>
      <c r="G2833" s="92"/>
      <c r="H2833" s="233"/>
      <c r="I2833" s="233"/>
      <c r="J2833" s="233"/>
      <c r="K2833" s="233"/>
      <c r="L2833" s="233"/>
      <c r="M2833" s="233"/>
      <c r="O2833" s="138"/>
      <c r="P2833" s="138">
        <f t="shared" si="446"/>
        <v>2822</v>
      </c>
      <c r="Q2833" s="290">
        <f t="shared" si="447"/>
        <v>-12231350</v>
      </c>
      <c r="R2833" s="290">
        <f t="shared" si="448"/>
        <v>4350</v>
      </c>
      <c r="S2833" s="290">
        <f t="shared" si="449"/>
        <v>-12235700</v>
      </c>
      <c r="T2833" s="290">
        <f t="shared" si="441"/>
        <v>5200</v>
      </c>
      <c r="U2833" s="290">
        <f t="shared" si="442"/>
        <v>-12236550</v>
      </c>
      <c r="V2833" s="77"/>
      <c r="W2833" s="8"/>
      <c r="X2833" s="8"/>
    </row>
    <row r="2834" spans="3:24" x14ac:dyDescent="0.25">
      <c r="C2834" s="295">
        <f t="shared" si="443"/>
        <v>0</v>
      </c>
      <c r="D2834" s="92">
        <f t="shared" si="444"/>
        <v>0</v>
      </c>
      <c r="E2834" s="92">
        <f t="shared" si="440"/>
        <v>0</v>
      </c>
      <c r="F2834" s="92">
        <f t="shared" si="445"/>
        <v>0</v>
      </c>
      <c r="G2834" s="92"/>
      <c r="H2834" s="233"/>
      <c r="I2834" s="233"/>
      <c r="J2834" s="233"/>
      <c r="K2834" s="233"/>
      <c r="L2834" s="233"/>
      <c r="M2834" s="233"/>
      <c r="O2834" s="138"/>
      <c r="P2834" s="138">
        <f t="shared" si="446"/>
        <v>2823</v>
      </c>
      <c r="Q2834" s="290">
        <f t="shared" si="447"/>
        <v>-12235700</v>
      </c>
      <c r="R2834" s="290">
        <f t="shared" si="448"/>
        <v>4350</v>
      </c>
      <c r="S2834" s="290">
        <f t="shared" si="449"/>
        <v>-12240050</v>
      </c>
      <c r="T2834" s="290">
        <f t="shared" si="441"/>
        <v>5200</v>
      </c>
      <c r="U2834" s="290">
        <f t="shared" si="442"/>
        <v>-12240900</v>
      </c>
      <c r="V2834" s="77"/>
      <c r="W2834" s="8"/>
      <c r="X2834" s="8"/>
    </row>
    <row r="2835" spans="3:24" x14ac:dyDescent="0.25">
      <c r="C2835" s="295">
        <f t="shared" si="443"/>
        <v>0</v>
      </c>
      <c r="D2835" s="92">
        <f t="shared" si="444"/>
        <v>0</v>
      </c>
      <c r="E2835" s="92">
        <f t="shared" si="440"/>
        <v>0</v>
      </c>
      <c r="F2835" s="92">
        <f t="shared" si="445"/>
        <v>0</v>
      </c>
      <c r="G2835" s="92"/>
      <c r="H2835" s="233"/>
      <c r="I2835" s="233"/>
      <c r="J2835" s="233"/>
      <c r="K2835" s="233"/>
      <c r="L2835" s="233"/>
      <c r="M2835" s="233"/>
      <c r="O2835" s="138"/>
      <c r="P2835" s="138">
        <f t="shared" si="446"/>
        <v>2824</v>
      </c>
      <c r="Q2835" s="290">
        <f t="shared" si="447"/>
        <v>-12240050</v>
      </c>
      <c r="R2835" s="290">
        <f t="shared" si="448"/>
        <v>4350</v>
      </c>
      <c r="S2835" s="290">
        <f t="shared" si="449"/>
        <v>-12244400</v>
      </c>
      <c r="T2835" s="290">
        <f t="shared" si="441"/>
        <v>5200</v>
      </c>
      <c r="U2835" s="290">
        <f t="shared" si="442"/>
        <v>-12245250</v>
      </c>
      <c r="V2835" s="77"/>
      <c r="W2835" s="8"/>
      <c r="X2835" s="8"/>
    </row>
    <row r="2836" spans="3:24" x14ac:dyDescent="0.25">
      <c r="C2836" s="295">
        <f t="shared" si="443"/>
        <v>0</v>
      </c>
      <c r="D2836" s="92">
        <f t="shared" si="444"/>
        <v>0</v>
      </c>
      <c r="E2836" s="92">
        <f t="shared" si="440"/>
        <v>0</v>
      </c>
      <c r="F2836" s="92">
        <f t="shared" si="445"/>
        <v>0</v>
      </c>
      <c r="G2836" s="92"/>
      <c r="H2836" s="233"/>
      <c r="I2836" s="233"/>
      <c r="J2836" s="233"/>
      <c r="K2836" s="233"/>
      <c r="L2836" s="233"/>
      <c r="M2836" s="233"/>
      <c r="O2836" s="138"/>
      <c r="P2836" s="138">
        <f t="shared" si="446"/>
        <v>2825</v>
      </c>
      <c r="Q2836" s="290">
        <f t="shared" si="447"/>
        <v>-12244400</v>
      </c>
      <c r="R2836" s="290">
        <f t="shared" si="448"/>
        <v>4350</v>
      </c>
      <c r="S2836" s="290">
        <f t="shared" si="449"/>
        <v>-12248750</v>
      </c>
      <c r="T2836" s="290">
        <f t="shared" si="441"/>
        <v>5200</v>
      </c>
      <c r="U2836" s="290">
        <f t="shared" si="442"/>
        <v>-12249600</v>
      </c>
      <c r="V2836" s="77"/>
      <c r="W2836" s="8"/>
      <c r="X2836" s="8"/>
    </row>
    <row r="2837" spans="3:24" x14ac:dyDescent="0.25">
      <c r="C2837" s="295">
        <f t="shared" si="443"/>
        <v>0</v>
      </c>
      <c r="D2837" s="92">
        <f t="shared" si="444"/>
        <v>0</v>
      </c>
      <c r="E2837" s="92">
        <f t="shared" si="440"/>
        <v>0</v>
      </c>
      <c r="F2837" s="92">
        <f t="shared" si="445"/>
        <v>0</v>
      </c>
      <c r="G2837" s="92"/>
      <c r="H2837" s="233"/>
      <c r="I2837" s="233"/>
      <c r="J2837" s="233"/>
      <c r="K2837" s="233"/>
      <c r="L2837" s="233"/>
      <c r="M2837" s="233"/>
      <c r="O2837" s="138"/>
      <c r="P2837" s="138">
        <f t="shared" si="446"/>
        <v>2826</v>
      </c>
      <c r="Q2837" s="290">
        <f t="shared" si="447"/>
        <v>-12248750</v>
      </c>
      <c r="R2837" s="290">
        <f t="shared" si="448"/>
        <v>4350</v>
      </c>
      <c r="S2837" s="290">
        <f t="shared" si="449"/>
        <v>-12253100</v>
      </c>
      <c r="T2837" s="290">
        <f t="shared" si="441"/>
        <v>5200</v>
      </c>
      <c r="U2837" s="290">
        <f t="shared" si="442"/>
        <v>-12253950</v>
      </c>
      <c r="V2837" s="77"/>
      <c r="W2837" s="8"/>
      <c r="X2837" s="8"/>
    </row>
    <row r="2838" spans="3:24" x14ac:dyDescent="0.25">
      <c r="C2838" s="295">
        <f t="shared" si="443"/>
        <v>0</v>
      </c>
      <c r="D2838" s="92">
        <f t="shared" si="444"/>
        <v>0</v>
      </c>
      <c r="E2838" s="92">
        <f t="shared" si="440"/>
        <v>0</v>
      </c>
      <c r="F2838" s="92">
        <f t="shared" si="445"/>
        <v>0</v>
      </c>
      <c r="G2838" s="92"/>
      <c r="H2838" s="233"/>
      <c r="I2838" s="233"/>
      <c r="J2838" s="233"/>
      <c r="K2838" s="233"/>
      <c r="L2838" s="233"/>
      <c r="M2838" s="233"/>
      <c r="O2838" s="138"/>
      <c r="P2838" s="138">
        <f t="shared" si="446"/>
        <v>2827</v>
      </c>
      <c r="Q2838" s="290">
        <f t="shared" si="447"/>
        <v>-12253100</v>
      </c>
      <c r="R2838" s="290">
        <f t="shared" si="448"/>
        <v>4350</v>
      </c>
      <c r="S2838" s="290">
        <f t="shared" si="449"/>
        <v>-12257450</v>
      </c>
      <c r="T2838" s="290">
        <f t="shared" si="441"/>
        <v>5200</v>
      </c>
      <c r="U2838" s="290">
        <f t="shared" si="442"/>
        <v>-12258300</v>
      </c>
      <c r="V2838" s="77"/>
      <c r="W2838" s="8"/>
      <c r="X2838" s="8"/>
    </row>
    <row r="2839" spans="3:24" x14ac:dyDescent="0.25">
      <c r="C2839" s="295">
        <f t="shared" si="443"/>
        <v>0</v>
      </c>
      <c r="D2839" s="92">
        <f t="shared" si="444"/>
        <v>0</v>
      </c>
      <c r="E2839" s="92">
        <f t="shared" si="440"/>
        <v>0</v>
      </c>
      <c r="F2839" s="92">
        <f t="shared" si="445"/>
        <v>0</v>
      </c>
      <c r="G2839" s="92"/>
      <c r="H2839" s="233"/>
      <c r="I2839" s="233"/>
      <c r="J2839" s="233"/>
      <c r="K2839" s="233"/>
      <c r="L2839" s="233"/>
      <c r="M2839" s="233"/>
      <c r="O2839" s="138"/>
      <c r="P2839" s="138">
        <f t="shared" si="446"/>
        <v>2828</v>
      </c>
      <c r="Q2839" s="290">
        <f t="shared" si="447"/>
        <v>-12257450</v>
      </c>
      <c r="R2839" s="290">
        <f t="shared" si="448"/>
        <v>4350</v>
      </c>
      <c r="S2839" s="290">
        <f t="shared" si="449"/>
        <v>-12261800</v>
      </c>
      <c r="T2839" s="290">
        <f t="shared" si="441"/>
        <v>5200</v>
      </c>
      <c r="U2839" s="290">
        <f t="shared" si="442"/>
        <v>-12262650</v>
      </c>
      <c r="V2839" s="77"/>
      <c r="W2839" s="8"/>
      <c r="X2839" s="8"/>
    </row>
    <row r="2840" spans="3:24" x14ac:dyDescent="0.25">
      <c r="C2840" s="295">
        <f t="shared" si="443"/>
        <v>0</v>
      </c>
      <c r="D2840" s="92">
        <f t="shared" si="444"/>
        <v>0</v>
      </c>
      <c r="E2840" s="92">
        <f t="shared" si="440"/>
        <v>0</v>
      </c>
      <c r="F2840" s="92">
        <f t="shared" si="445"/>
        <v>0</v>
      </c>
      <c r="G2840" s="92"/>
      <c r="H2840" s="233"/>
      <c r="I2840" s="233"/>
      <c r="J2840" s="233"/>
      <c r="K2840" s="233"/>
      <c r="L2840" s="233"/>
      <c r="M2840" s="233"/>
      <c r="O2840" s="138"/>
      <c r="P2840" s="138">
        <f t="shared" si="446"/>
        <v>2829</v>
      </c>
      <c r="Q2840" s="290">
        <f t="shared" si="447"/>
        <v>-12261800</v>
      </c>
      <c r="R2840" s="290">
        <f t="shared" si="448"/>
        <v>4350</v>
      </c>
      <c r="S2840" s="290">
        <f t="shared" si="449"/>
        <v>-12266150</v>
      </c>
      <c r="T2840" s="290">
        <f t="shared" si="441"/>
        <v>5200</v>
      </c>
      <c r="U2840" s="290">
        <f t="shared" si="442"/>
        <v>-12267000</v>
      </c>
      <c r="V2840" s="77"/>
      <c r="W2840" s="8"/>
      <c r="X2840" s="8"/>
    </row>
    <row r="2841" spans="3:24" x14ac:dyDescent="0.25">
      <c r="C2841" s="295">
        <f t="shared" si="443"/>
        <v>0</v>
      </c>
      <c r="D2841" s="92">
        <f t="shared" si="444"/>
        <v>0</v>
      </c>
      <c r="E2841" s="92">
        <f t="shared" si="440"/>
        <v>0</v>
      </c>
      <c r="F2841" s="92">
        <f t="shared" si="445"/>
        <v>0</v>
      </c>
      <c r="G2841" s="92"/>
      <c r="H2841" s="233"/>
      <c r="I2841" s="233"/>
      <c r="J2841" s="233"/>
      <c r="K2841" s="233"/>
      <c r="L2841" s="233"/>
      <c r="M2841" s="233"/>
      <c r="O2841" s="138"/>
      <c r="P2841" s="138">
        <f t="shared" si="446"/>
        <v>2830</v>
      </c>
      <c r="Q2841" s="290">
        <f t="shared" si="447"/>
        <v>-12266150</v>
      </c>
      <c r="R2841" s="290">
        <f t="shared" si="448"/>
        <v>4350</v>
      </c>
      <c r="S2841" s="290">
        <f t="shared" si="449"/>
        <v>-12270500</v>
      </c>
      <c r="T2841" s="290">
        <f t="shared" si="441"/>
        <v>5200</v>
      </c>
      <c r="U2841" s="290">
        <f t="shared" si="442"/>
        <v>-12271350</v>
      </c>
      <c r="V2841" s="77"/>
      <c r="W2841" s="8"/>
      <c r="X2841" s="8"/>
    </row>
    <row r="2842" spans="3:24" x14ac:dyDescent="0.25">
      <c r="C2842" s="295">
        <f t="shared" si="443"/>
        <v>0</v>
      </c>
      <c r="D2842" s="92">
        <f t="shared" si="444"/>
        <v>0</v>
      </c>
      <c r="E2842" s="92">
        <f t="shared" si="440"/>
        <v>0</v>
      </c>
      <c r="F2842" s="92">
        <f t="shared" si="445"/>
        <v>0</v>
      </c>
      <c r="G2842" s="92"/>
      <c r="H2842" s="233"/>
      <c r="I2842" s="233"/>
      <c r="J2842" s="233"/>
      <c r="K2842" s="233"/>
      <c r="L2842" s="233"/>
      <c r="M2842" s="233"/>
      <c r="O2842" s="138"/>
      <c r="P2842" s="138">
        <f t="shared" si="446"/>
        <v>2831</v>
      </c>
      <c r="Q2842" s="290">
        <f t="shared" si="447"/>
        <v>-12270500</v>
      </c>
      <c r="R2842" s="290">
        <f t="shared" si="448"/>
        <v>4350</v>
      </c>
      <c r="S2842" s="290">
        <f t="shared" si="449"/>
        <v>-12274850</v>
      </c>
      <c r="T2842" s="290">
        <f t="shared" si="441"/>
        <v>5200</v>
      </c>
      <c r="U2842" s="290">
        <f t="shared" si="442"/>
        <v>-12275700</v>
      </c>
      <c r="V2842" s="77"/>
      <c r="W2842" s="8"/>
      <c r="X2842" s="8"/>
    </row>
    <row r="2843" spans="3:24" x14ac:dyDescent="0.25">
      <c r="C2843" s="295">
        <f t="shared" si="443"/>
        <v>0</v>
      </c>
      <c r="D2843" s="92">
        <f t="shared" si="444"/>
        <v>0</v>
      </c>
      <c r="E2843" s="92">
        <f t="shared" si="440"/>
        <v>0</v>
      </c>
      <c r="F2843" s="92">
        <f t="shared" si="445"/>
        <v>0</v>
      </c>
      <c r="G2843" s="92"/>
      <c r="H2843" s="233"/>
      <c r="I2843" s="233"/>
      <c r="J2843" s="233"/>
      <c r="K2843" s="233"/>
      <c r="L2843" s="233"/>
      <c r="M2843" s="233"/>
      <c r="O2843" s="138"/>
      <c r="P2843" s="138">
        <f t="shared" si="446"/>
        <v>2832</v>
      </c>
      <c r="Q2843" s="290">
        <f t="shared" si="447"/>
        <v>-12274850</v>
      </c>
      <c r="R2843" s="290">
        <f t="shared" si="448"/>
        <v>4350</v>
      </c>
      <c r="S2843" s="290">
        <f t="shared" si="449"/>
        <v>-12279200</v>
      </c>
      <c r="T2843" s="290">
        <f t="shared" si="441"/>
        <v>5200</v>
      </c>
      <c r="U2843" s="290">
        <f t="shared" si="442"/>
        <v>-12280050</v>
      </c>
      <c r="V2843" s="77"/>
      <c r="W2843" s="8"/>
      <c r="X2843" s="8"/>
    </row>
    <row r="2844" spans="3:24" x14ac:dyDescent="0.25">
      <c r="C2844" s="295">
        <f t="shared" si="443"/>
        <v>0</v>
      </c>
      <c r="D2844" s="92">
        <f t="shared" si="444"/>
        <v>0</v>
      </c>
      <c r="E2844" s="92">
        <f t="shared" si="440"/>
        <v>0</v>
      </c>
      <c r="F2844" s="92">
        <f t="shared" si="445"/>
        <v>0</v>
      </c>
      <c r="G2844" s="92"/>
      <c r="H2844" s="233"/>
      <c r="I2844" s="233"/>
      <c r="J2844" s="233"/>
      <c r="K2844" s="233"/>
      <c r="L2844" s="233"/>
      <c r="M2844" s="233"/>
      <c r="O2844" s="138"/>
      <c r="P2844" s="138">
        <f t="shared" si="446"/>
        <v>2833</v>
      </c>
      <c r="Q2844" s="290">
        <f t="shared" si="447"/>
        <v>-12279200</v>
      </c>
      <c r="R2844" s="290">
        <f t="shared" si="448"/>
        <v>4350</v>
      </c>
      <c r="S2844" s="290">
        <f t="shared" si="449"/>
        <v>-12283550</v>
      </c>
      <c r="T2844" s="290">
        <f t="shared" si="441"/>
        <v>5200</v>
      </c>
      <c r="U2844" s="290">
        <f t="shared" si="442"/>
        <v>-12284400</v>
      </c>
      <c r="V2844" s="77"/>
      <c r="W2844" s="8"/>
      <c r="X2844" s="8"/>
    </row>
    <row r="2845" spans="3:24" x14ac:dyDescent="0.25">
      <c r="C2845" s="295">
        <f t="shared" si="443"/>
        <v>0</v>
      </c>
      <c r="D2845" s="92">
        <f t="shared" si="444"/>
        <v>0</v>
      </c>
      <c r="E2845" s="92">
        <f t="shared" si="440"/>
        <v>0</v>
      </c>
      <c r="F2845" s="92">
        <f t="shared" si="445"/>
        <v>0</v>
      </c>
      <c r="G2845" s="92"/>
      <c r="H2845" s="233"/>
      <c r="I2845" s="233"/>
      <c r="J2845" s="233"/>
      <c r="K2845" s="233"/>
      <c r="L2845" s="233"/>
      <c r="M2845" s="233"/>
      <c r="O2845" s="138"/>
      <c r="P2845" s="138">
        <f t="shared" si="446"/>
        <v>2834</v>
      </c>
      <c r="Q2845" s="290">
        <f t="shared" si="447"/>
        <v>-12283550</v>
      </c>
      <c r="R2845" s="290">
        <f t="shared" si="448"/>
        <v>4350</v>
      </c>
      <c r="S2845" s="290">
        <f t="shared" si="449"/>
        <v>-12287900</v>
      </c>
      <c r="T2845" s="290">
        <f t="shared" si="441"/>
        <v>5200</v>
      </c>
      <c r="U2845" s="290">
        <f t="shared" si="442"/>
        <v>-12288750</v>
      </c>
      <c r="V2845" s="77"/>
      <c r="W2845" s="8"/>
      <c r="X2845" s="8"/>
    </row>
    <row r="2846" spans="3:24" x14ac:dyDescent="0.25">
      <c r="C2846" s="295">
        <f t="shared" si="443"/>
        <v>0</v>
      </c>
      <c r="D2846" s="92">
        <f t="shared" si="444"/>
        <v>0</v>
      </c>
      <c r="E2846" s="92">
        <f t="shared" si="440"/>
        <v>0</v>
      </c>
      <c r="F2846" s="92">
        <f t="shared" si="445"/>
        <v>0</v>
      </c>
      <c r="G2846" s="92"/>
      <c r="H2846" s="233"/>
      <c r="I2846" s="233"/>
      <c r="J2846" s="233"/>
      <c r="K2846" s="233"/>
      <c r="L2846" s="233"/>
      <c r="M2846" s="233"/>
      <c r="O2846" s="138"/>
      <c r="P2846" s="138">
        <f t="shared" si="446"/>
        <v>2835</v>
      </c>
      <c r="Q2846" s="290">
        <f t="shared" si="447"/>
        <v>-12287900</v>
      </c>
      <c r="R2846" s="290">
        <f t="shared" si="448"/>
        <v>4350</v>
      </c>
      <c r="S2846" s="290">
        <f t="shared" si="449"/>
        <v>-12292250</v>
      </c>
      <c r="T2846" s="290">
        <f t="shared" si="441"/>
        <v>5200</v>
      </c>
      <c r="U2846" s="290">
        <f t="shared" si="442"/>
        <v>-12293100</v>
      </c>
      <c r="V2846" s="77"/>
      <c r="W2846" s="8"/>
      <c r="X2846" s="8"/>
    </row>
    <row r="2847" spans="3:24" x14ac:dyDescent="0.25">
      <c r="C2847" s="295">
        <f t="shared" si="443"/>
        <v>0</v>
      </c>
      <c r="D2847" s="92">
        <f t="shared" si="444"/>
        <v>0</v>
      </c>
      <c r="E2847" s="92">
        <f t="shared" si="440"/>
        <v>0</v>
      </c>
      <c r="F2847" s="92">
        <f t="shared" si="445"/>
        <v>0</v>
      </c>
      <c r="G2847" s="92"/>
      <c r="H2847" s="233"/>
      <c r="I2847" s="233"/>
      <c r="J2847" s="233"/>
      <c r="K2847" s="233"/>
      <c r="L2847" s="233"/>
      <c r="M2847" s="233"/>
      <c r="O2847" s="138"/>
      <c r="P2847" s="138">
        <f t="shared" si="446"/>
        <v>2836</v>
      </c>
      <c r="Q2847" s="290">
        <f t="shared" si="447"/>
        <v>-12292250</v>
      </c>
      <c r="R2847" s="290">
        <f t="shared" si="448"/>
        <v>4350</v>
      </c>
      <c r="S2847" s="290">
        <f t="shared" si="449"/>
        <v>-12296600</v>
      </c>
      <c r="T2847" s="290">
        <f t="shared" si="441"/>
        <v>5200</v>
      </c>
      <c r="U2847" s="290">
        <f t="shared" si="442"/>
        <v>-12297450</v>
      </c>
      <c r="V2847" s="77"/>
      <c r="W2847" s="8"/>
      <c r="X2847" s="8"/>
    </row>
    <row r="2848" spans="3:24" x14ac:dyDescent="0.25">
      <c r="C2848" s="295">
        <f t="shared" si="443"/>
        <v>0</v>
      </c>
      <c r="D2848" s="92">
        <f t="shared" si="444"/>
        <v>0</v>
      </c>
      <c r="E2848" s="92">
        <f t="shared" si="440"/>
        <v>0</v>
      </c>
      <c r="F2848" s="92">
        <f t="shared" si="445"/>
        <v>0</v>
      </c>
      <c r="G2848" s="92"/>
      <c r="H2848" s="233"/>
      <c r="I2848" s="233"/>
      <c r="J2848" s="233"/>
      <c r="K2848" s="233"/>
      <c r="L2848" s="233"/>
      <c r="M2848" s="233"/>
      <c r="O2848" s="138"/>
      <c r="P2848" s="138">
        <f t="shared" si="446"/>
        <v>2837</v>
      </c>
      <c r="Q2848" s="290">
        <f t="shared" si="447"/>
        <v>-12296600</v>
      </c>
      <c r="R2848" s="290">
        <f t="shared" si="448"/>
        <v>4350</v>
      </c>
      <c r="S2848" s="290">
        <f t="shared" si="449"/>
        <v>-12300950</v>
      </c>
      <c r="T2848" s="290">
        <f t="shared" si="441"/>
        <v>5200</v>
      </c>
      <c r="U2848" s="290">
        <f t="shared" si="442"/>
        <v>-12301800</v>
      </c>
      <c r="V2848" s="77"/>
      <c r="W2848" s="8"/>
      <c r="X2848" s="8"/>
    </row>
    <row r="2849" spans="3:24" x14ac:dyDescent="0.25">
      <c r="C2849" s="295">
        <f t="shared" si="443"/>
        <v>0</v>
      </c>
      <c r="D2849" s="92">
        <f t="shared" si="444"/>
        <v>0</v>
      </c>
      <c r="E2849" s="92">
        <f t="shared" si="440"/>
        <v>0</v>
      </c>
      <c r="F2849" s="92">
        <f t="shared" si="445"/>
        <v>0</v>
      </c>
      <c r="G2849" s="92"/>
      <c r="H2849" s="233"/>
      <c r="I2849" s="233"/>
      <c r="J2849" s="233"/>
      <c r="K2849" s="233"/>
      <c r="L2849" s="233"/>
      <c r="M2849" s="233"/>
      <c r="O2849" s="138"/>
      <c r="P2849" s="138">
        <f t="shared" si="446"/>
        <v>2838</v>
      </c>
      <c r="Q2849" s="290">
        <f t="shared" si="447"/>
        <v>-12300950</v>
      </c>
      <c r="R2849" s="290">
        <f t="shared" si="448"/>
        <v>4350</v>
      </c>
      <c r="S2849" s="290">
        <f t="shared" si="449"/>
        <v>-12305300</v>
      </c>
      <c r="T2849" s="290">
        <f t="shared" si="441"/>
        <v>5200</v>
      </c>
      <c r="U2849" s="290">
        <f t="shared" si="442"/>
        <v>-12306150</v>
      </c>
      <c r="V2849" s="77"/>
      <c r="W2849" s="8"/>
      <c r="X2849" s="8"/>
    </row>
    <row r="2850" spans="3:24" x14ac:dyDescent="0.25">
      <c r="C2850" s="295">
        <f t="shared" si="443"/>
        <v>0</v>
      </c>
      <c r="D2850" s="92">
        <f t="shared" si="444"/>
        <v>0</v>
      </c>
      <c r="E2850" s="92">
        <f t="shared" si="440"/>
        <v>0</v>
      </c>
      <c r="F2850" s="92">
        <f t="shared" si="445"/>
        <v>0</v>
      </c>
      <c r="G2850" s="92"/>
      <c r="H2850" s="233"/>
      <c r="I2850" s="233"/>
      <c r="J2850" s="233"/>
      <c r="K2850" s="233"/>
      <c r="L2850" s="233"/>
      <c r="M2850" s="233"/>
      <c r="O2850" s="138"/>
      <c r="P2850" s="138">
        <f t="shared" si="446"/>
        <v>2839</v>
      </c>
      <c r="Q2850" s="290">
        <f t="shared" si="447"/>
        <v>-12305300</v>
      </c>
      <c r="R2850" s="290">
        <f t="shared" si="448"/>
        <v>4350</v>
      </c>
      <c r="S2850" s="290">
        <f t="shared" si="449"/>
        <v>-12309650</v>
      </c>
      <c r="T2850" s="290">
        <f t="shared" si="441"/>
        <v>5200</v>
      </c>
      <c r="U2850" s="290">
        <f t="shared" si="442"/>
        <v>-12310500</v>
      </c>
      <c r="V2850" s="77"/>
      <c r="W2850" s="8"/>
      <c r="X2850" s="8"/>
    </row>
    <row r="2851" spans="3:24" x14ac:dyDescent="0.25">
      <c r="C2851" s="295">
        <f t="shared" si="443"/>
        <v>0</v>
      </c>
      <c r="D2851" s="92">
        <f t="shared" si="444"/>
        <v>0</v>
      </c>
      <c r="E2851" s="92">
        <f t="shared" si="440"/>
        <v>0</v>
      </c>
      <c r="F2851" s="92">
        <f t="shared" si="445"/>
        <v>0</v>
      </c>
      <c r="G2851" s="92"/>
      <c r="H2851" s="233"/>
      <c r="I2851" s="233"/>
      <c r="J2851" s="233"/>
      <c r="K2851" s="233"/>
      <c r="L2851" s="233"/>
      <c r="M2851" s="233"/>
      <c r="O2851" s="138"/>
      <c r="P2851" s="138">
        <f t="shared" si="446"/>
        <v>2840</v>
      </c>
      <c r="Q2851" s="290">
        <f t="shared" si="447"/>
        <v>-12309650</v>
      </c>
      <c r="R2851" s="290">
        <f t="shared" si="448"/>
        <v>4350</v>
      </c>
      <c r="S2851" s="290">
        <f t="shared" si="449"/>
        <v>-12314000</v>
      </c>
      <c r="T2851" s="290">
        <f t="shared" si="441"/>
        <v>5200</v>
      </c>
      <c r="U2851" s="290">
        <f t="shared" si="442"/>
        <v>-12314850</v>
      </c>
      <c r="V2851" s="77"/>
      <c r="W2851" s="8"/>
      <c r="X2851" s="8"/>
    </row>
    <row r="2852" spans="3:24" x14ac:dyDescent="0.25">
      <c r="C2852" s="295">
        <f t="shared" si="443"/>
        <v>0</v>
      </c>
      <c r="D2852" s="92">
        <f t="shared" si="444"/>
        <v>0</v>
      </c>
      <c r="E2852" s="92">
        <f t="shared" si="440"/>
        <v>0</v>
      </c>
      <c r="F2852" s="92">
        <f t="shared" si="445"/>
        <v>0</v>
      </c>
      <c r="G2852" s="92"/>
      <c r="H2852" s="233"/>
      <c r="I2852" s="233"/>
      <c r="J2852" s="233"/>
      <c r="K2852" s="233"/>
      <c r="L2852" s="233"/>
      <c r="M2852" s="233"/>
      <c r="O2852" s="138"/>
      <c r="P2852" s="138">
        <f t="shared" si="446"/>
        <v>2841</v>
      </c>
      <c r="Q2852" s="290">
        <f t="shared" si="447"/>
        <v>-12314000</v>
      </c>
      <c r="R2852" s="290">
        <f t="shared" si="448"/>
        <v>4350</v>
      </c>
      <c r="S2852" s="290">
        <f t="shared" si="449"/>
        <v>-12318350</v>
      </c>
      <c r="T2852" s="290">
        <f t="shared" si="441"/>
        <v>5200</v>
      </c>
      <c r="U2852" s="290">
        <f t="shared" si="442"/>
        <v>-12319200</v>
      </c>
      <c r="V2852" s="77"/>
      <c r="W2852" s="8"/>
      <c r="X2852" s="8"/>
    </row>
    <row r="2853" spans="3:24" x14ac:dyDescent="0.25">
      <c r="C2853" s="295">
        <f t="shared" si="443"/>
        <v>0</v>
      </c>
      <c r="D2853" s="92">
        <f t="shared" si="444"/>
        <v>0</v>
      </c>
      <c r="E2853" s="92">
        <f t="shared" si="440"/>
        <v>0</v>
      </c>
      <c r="F2853" s="92">
        <f t="shared" si="445"/>
        <v>0</v>
      </c>
      <c r="G2853" s="92"/>
      <c r="H2853" s="233"/>
      <c r="I2853" s="233"/>
      <c r="J2853" s="233"/>
      <c r="K2853" s="233"/>
      <c r="L2853" s="233"/>
      <c r="M2853" s="233"/>
      <c r="O2853" s="138"/>
      <c r="P2853" s="138">
        <f t="shared" si="446"/>
        <v>2842</v>
      </c>
      <c r="Q2853" s="290">
        <f t="shared" si="447"/>
        <v>-12318350</v>
      </c>
      <c r="R2853" s="290">
        <f t="shared" si="448"/>
        <v>4350</v>
      </c>
      <c r="S2853" s="290">
        <f t="shared" si="449"/>
        <v>-12322700</v>
      </c>
      <c r="T2853" s="290">
        <f t="shared" si="441"/>
        <v>5200</v>
      </c>
      <c r="U2853" s="290">
        <f t="shared" si="442"/>
        <v>-12323550</v>
      </c>
      <c r="V2853" s="77"/>
      <c r="W2853" s="8"/>
      <c r="X2853" s="8"/>
    </row>
    <row r="2854" spans="3:24" x14ac:dyDescent="0.25">
      <c r="C2854" s="295">
        <f t="shared" si="443"/>
        <v>0</v>
      </c>
      <c r="D2854" s="92">
        <f t="shared" si="444"/>
        <v>0</v>
      </c>
      <c r="E2854" s="92">
        <f t="shared" si="440"/>
        <v>0</v>
      </c>
      <c r="F2854" s="92">
        <f t="shared" si="445"/>
        <v>0</v>
      </c>
      <c r="G2854" s="92"/>
      <c r="H2854" s="233"/>
      <c r="I2854" s="233"/>
      <c r="J2854" s="233"/>
      <c r="K2854" s="233"/>
      <c r="L2854" s="233"/>
      <c r="M2854" s="233"/>
      <c r="O2854" s="138"/>
      <c r="P2854" s="138">
        <f t="shared" si="446"/>
        <v>2843</v>
      </c>
      <c r="Q2854" s="290">
        <f t="shared" si="447"/>
        <v>-12322700</v>
      </c>
      <c r="R2854" s="290">
        <f t="shared" si="448"/>
        <v>4350</v>
      </c>
      <c r="S2854" s="290">
        <f t="shared" si="449"/>
        <v>-12327050</v>
      </c>
      <c r="T2854" s="290">
        <f t="shared" si="441"/>
        <v>5200</v>
      </c>
      <c r="U2854" s="290">
        <f t="shared" si="442"/>
        <v>-12327900</v>
      </c>
      <c r="V2854" s="77"/>
      <c r="W2854" s="8"/>
      <c r="X2854" s="8"/>
    </row>
    <row r="2855" spans="3:24" x14ac:dyDescent="0.25">
      <c r="C2855" s="295">
        <f t="shared" si="443"/>
        <v>0</v>
      </c>
      <c r="D2855" s="92">
        <f t="shared" si="444"/>
        <v>0</v>
      </c>
      <c r="E2855" s="92">
        <f t="shared" si="440"/>
        <v>0</v>
      </c>
      <c r="F2855" s="92">
        <f t="shared" si="445"/>
        <v>0</v>
      </c>
      <c r="G2855" s="92"/>
      <c r="H2855" s="233"/>
      <c r="I2855" s="233"/>
      <c r="J2855" s="233"/>
      <c r="K2855" s="233"/>
      <c r="L2855" s="233"/>
      <c r="M2855" s="233"/>
      <c r="O2855" s="138"/>
      <c r="P2855" s="138">
        <f t="shared" si="446"/>
        <v>2844</v>
      </c>
      <c r="Q2855" s="290">
        <f t="shared" si="447"/>
        <v>-12327050</v>
      </c>
      <c r="R2855" s="290">
        <f t="shared" si="448"/>
        <v>4350</v>
      </c>
      <c r="S2855" s="290">
        <f t="shared" si="449"/>
        <v>-12331400</v>
      </c>
      <c r="T2855" s="290">
        <f t="shared" si="441"/>
        <v>5200</v>
      </c>
      <c r="U2855" s="290">
        <f t="shared" si="442"/>
        <v>-12332250</v>
      </c>
      <c r="V2855" s="77"/>
      <c r="W2855" s="8"/>
      <c r="X2855" s="8"/>
    </row>
    <row r="2856" spans="3:24" x14ac:dyDescent="0.25">
      <c r="C2856" s="295">
        <f t="shared" si="443"/>
        <v>0</v>
      </c>
      <c r="D2856" s="92">
        <f t="shared" si="444"/>
        <v>0</v>
      </c>
      <c r="E2856" s="92">
        <f t="shared" si="440"/>
        <v>0</v>
      </c>
      <c r="F2856" s="92">
        <f t="shared" si="445"/>
        <v>0</v>
      </c>
      <c r="G2856" s="92"/>
      <c r="H2856" s="233"/>
      <c r="I2856" s="233"/>
      <c r="J2856" s="233"/>
      <c r="K2856" s="233"/>
      <c r="L2856" s="233"/>
      <c r="M2856" s="233"/>
      <c r="O2856" s="138"/>
      <c r="P2856" s="138">
        <f t="shared" si="446"/>
        <v>2845</v>
      </c>
      <c r="Q2856" s="290">
        <f t="shared" si="447"/>
        <v>-12331400</v>
      </c>
      <c r="R2856" s="290">
        <f t="shared" si="448"/>
        <v>4350</v>
      </c>
      <c r="S2856" s="290">
        <f t="shared" si="449"/>
        <v>-12335750</v>
      </c>
      <c r="T2856" s="290">
        <f t="shared" si="441"/>
        <v>5200</v>
      </c>
      <c r="U2856" s="290">
        <f t="shared" si="442"/>
        <v>-12336600</v>
      </c>
      <c r="V2856" s="77"/>
      <c r="W2856" s="8"/>
      <c r="X2856" s="8"/>
    </row>
    <row r="2857" spans="3:24" x14ac:dyDescent="0.25">
      <c r="C2857" s="295">
        <f t="shared" si="443"/>
        <v>0</v>
      </c>
      <c r="D2857" s="92">
        <f t="shared" si="444"/>
        <v>0</v>
      </c>
      <c r="E2857" s="92">
        <f t="shared" si="440"/>
        <v>0</v>
      </c>
      <c r="F2857" s="92">
        <f t="shared" si="445"/>
        <v>0</v>
      </c>
      <c r="G2857" s="92"/>
      <c r="H2857" s="233"/>
      <c r="I2857" s="233"/>
      <c r="J2857" s="233"/>
      <c r="K2857" s="233"/>
      <c r="L2857" s="233"/>
      <c r="M2857" s="233"/>
      <c r="O2857" s="138"/>
      <c r="P2857" s="138">
        <f t="shared" si="446"/>
        <v>2846</v>
      </c>
      <c r="Q2857" s="290">
        <f t="shared" si="447"/>
        <v>-12335750</v>
      </c>
      <c r="R2857" s="290">
        <f t="shared" si="448"/>
        <v>4350</v>
      </c>
      <c r="S2857" s="290">
        <f t="shared" si="449"/>
        <v>-12340100</v>
      </c>
      <c r="T2857" s="290">
        <f t="shared" si="441"/>
        <v>5200</v>
      </c>
      <c r="U2857" s="290">
        <f t="shared" si="442"/>
        <v>-12340950</v>
      </c>
      <c r="V2857" s="77"/>
      <c r="W2857" s="8"/>
      <c r="X2857" s="8"/>
    </row>
    <row r="2858" spans="3:24" x14ac:dyDescent="0.25">
      <c r="C2858" s="295">
        <f t="shared" si="443"/>
        <v>0</v>
      </c>
      <c r="D2858" s="92">
        <f t="shared" si="444"/>
        <v>0</v>
      </c>
      <c r="E2858" s="92">
        <f t="shared" si="440"/>
        <v>0</v>
      </c>
      <c r="F2858" s="92">
        <f t="shared" si="445"/>
        <v>0</v>
      </c>
      <c r="G2858" s="92"/>
      <c r="H2858" s="233"/>
      <c r="I2858" s="233"/>
      <c r="J2858" s="233"/>
      <c r="K2858" s="233"/>
      <c r="L2858" s="233"/>
      <c r="M2858" s="233"/>
      <c r="O2858" s="138"/>
      <c r="P2858" s="138">
        <f t="shared" si="446"/>
        <v>2847</v>
      </c>
      <c r="Q2858" s="290">
        <f t="shared" si="447"/>
        <v>-12340100</v>
      </c>
      <c r="R2858" s="290">
        <f t="shared" si="448"/>
        <v>4350</v>
      </c>
      <c r="S2858" s="290">
        <f t="shared" si="449"/>
        <v>-12344450</v>
      </c>
      <c r="T2858" s="290">
        <f t="shared" si="441"/>
        <v>5200</v>
      </c>
      <c r="U2858" s="290">
        <f t="shared" si="442"/>
        <v>-12345300</v>
      </c>
      <c r="V2858" s="77"/>
      <c r="W2858" s="8"/>
      <c r="X2858" s="8"/>
    </row>
    <row r="2859" spans="3:24" x14ac:dyDescent="0.25">
      <c r="C2859" s="295">
        <f t="shared" si="443"/>
        <v>0</v>
      </c>
      <c r="D2859" s="92">
        <f t="shared" si="444"/>
        <v>0</v>
      </c>
      <c r="E2859" s="92">
        <f t="shared" si="440"/>
        <v>0</v>
      </c>
      <c r="F2859" s="92">
        <f t="shared" si="445"/>
        <v>0</v>
      </c>
      <c r="G2859" s="92"/>
      <c r="H2859" s="233"/>
      <c r="I2859" s="233"/>
      <c r="J2859" s="233"/>
      <c r="K2859" s="233"/>
      <c r="L2859" s="233"/>
      <c r="M2859" s="233"/>
      <c r="O2859" s="138"/>
      <c r="P2859" s="138">
        <f t="shared" si="446"/>
        <v>2848</v>
      </c>
      <c r="Q2859" s="290">
        <f t="shared" si="447"/>
        <v>-12344450</v>
      </c>
      <c r="R2859" s="290">
        <f t="shared" si="448"/>
        <v>4350</v>
      </c>
      <c r="S2859" s="290">
        <f t="shared" si="449"/>
        <v>-12348800</v>
      </c>
      <c r="T2859" s="290">
        <f t="shared" si="441"/>
        <v>5200</v>
      </c>
      <c r="U2859" s="290">
        <f t="shared" si="442"/>
        <v>-12349650</v>
      </c>
      <c r="V2859" s="77"/>
      <c r="W2859" s="8"/>
      <c r="X2859" s="8"/>
    </row>
    <row r="2860" spans="3:24" x14ac:dyDescent="0.25">
      <c r="C2860" s="295">
        <f t="shared" si="443"/>
        <v>0</v>
      </c>
      <c r="D2860" s="92">
        <f t="shared" si="444"/>
        <v>0</v>
      </c>
      <c r="E2860" s="92">
        <f t="shared" si="440"/>
        <v>0</v>
      </c>
      <c r="F2860" s="92">
        <f t="shared" si="445"/>
        <v>0</v>
      </c>
      <c r="G2860" s="92"/>
      <c r="H2860" s="233"/>
      <c r="I2860" s="233"/>
      <c r="J2860" s="233"/>
      <c r="K2860" s="233"/>
      <c r="L2860" s="233"/>
      <c r="M2860" s="233"/>
      <c r="O2860" s="138"/>
      <c r="P2860" s="138">
        <f t="shared" si="446"/>
        <v>2849</v>
      </c>
      <c r="Q2860" s="290">
        <f t="shared" si="447"/>
        <v>-12348800</v>
      </c>
      <c r="R2860" s="290">
        <f t="shared" si="448"/>
        <v>4350</v>
      </c>
      <c r="S2860" s="290">
        <f t="shared" si="449"/>
        <v>-12353150</v>
      </c>
      <c r="T2860" s="290">
        <f t="shared" si="441"/>
        <v>5200</v>
      </c>
      <c r="U2860" s="290">
        <f t="shared" si="442"/>
        <v>-12354000</v>
      </c>
      <c r="V2860" s="77"/>
      <c r="W2860" s="8"/>
      <c r="X2860" s="8"/>
    </row>
    <row r="2861" spans="3:24" x14ac:dyDescent="0.25">
      <c r="C2861" s="295">
        <f t="shared" si="443"/>
        <v>0</v>
      </c>
      <c r="D2861" s="92">
        <f t="shared" si="444"/>
        <v>0</v>
      </c>
      <c r="E2861" s="92">
        <f t="shared" si="440"/>
        <v>0</v>
      </c>
      <c r="F2861" s="92">
        <f t="shared" si="445"/>
        <v>0</v>
      </c>
      <c r="G2861" s="92"/>
      <c r="H2861" s="233"/>
      <c r="I2861" s="233"/>
      <c r="J2861" s="233"/>
      <c r="K2861" s="233"/>
      <c r="L2861" s="233"/>
      <c r="M2861" s="233"/>
      <c r="O2861" s="138"/>
      <c r="P2861" s="138">
        <f t="shared" si="446"/>
        <v>2850</v>
      </c>
      <c r="Q2861" s="290">
        <f t="shared" si="447"/>
        <v>-12353150</v>
      </c>
      <c r="R2861" s="290">
        <f t="shared" si="448"/>
        <v>4350</v>
      </c>
      <c r="S2861" s="290">
        <f t="shared" si="449"/>
        <v>-12357500</v>
      </c>
      <c r="T2861" s="290">
        <f t="shared" si="441"/>
        <v>5200</v>
      </c>
      <c r="U2861" s="290">
        <f t="shared" si="442"/>
        <v>-12358350</v>
      </c>
      <c r="V2861" s="77"/>
      <c r="W2861" s="8"/>
      <c r="X2861" s="8"/>
    </row>
    <row r="2862" spans="3:24" x14ac:dyDescent="0.25">
      <c r="C2862" s="295">
        <f t="shared" si="443"/>
        <v>0</v>
      </c>
      <c r="D2862" s="92">
        <f t="shared" si="444"/>
        <v>0</v>
      </c>
      <c r="E2862" s="92">
        <f t="shared" si="440"/>
        <v>0</v>
      </c>
      <c r="F2862" s="92">
        <f t="shared" si="445"/>
        <v>0</v>
      </c>
      <c r="G2862" s="92"/>
      <c r="H2862" s="233"/>
      <c r="I2862" s="233"/>
      <c r="J2862" s="233"/>
      <c r="K2862" s="233"/>
      <c r="L2862" s="233"/>
      <c r="M2862" s="233"/>
      <c r="O2862" s="138"/>
      <c r="P2862" s="138">
        <f t="shared" si="446"/>
        <v>2851</v>
      </c>
      <c r="Q2862" s="290">
        <f t="shared" si="447"/>
        <v>-12357500</v>
      </c>
      <c r="R2862" s="290">
        <f t="shared" si="448"/>
        <v>4350</v>
      </c>
      <c r="S2862" s="290">
        <f t="shared" si="449"/>
        <v>-12361850</v>
      </c>
      <c r="T2862" s="290">
        <f t="shared" si="441"/>
        <v>5200</v>
      </c>
      <c r="U2862" s="290">
        <f t="shared" si="442"/>
        <v>-12362700</v>
      </c>
      <c r="V2862" s="77"/>
      <c r="W2862" s="8"/>
      <c r="X2862" s="8"/>
    </row>
    <row r="2863" spans="3:24" x14ac:dyDescent="0.25">
      <c r="C2863" s="295">
        <f t="shared" si="443"/>
        <v>0</v>
      </c>
      <c r="D2863" s="92">
        <f t="shared" si="444"/>
        <v>0</v>
      </c>
      <c r="E2863" s="92">
        <f t="shared" si="440"/>
        <v>0</v>
      </c>
      <c r="F2863" s="92">
        <f t="shared" si="445"/>
        <v>0</v>
      </c>
      <c r="G2863" s="92"/>
      <c r="H2863" s="233"/>
      <c r="I2863" s="233"/>
      <c r="J2863" s="233"/>
      <c r="K2863" s="233"/>
      <c r="L2863" s="233"/>
      <c r="M2863" s="233"/>
      <c r="O2863" s="138"/>
      <c r="P2863" s="138">
        <f t="shared" si="446"/>
        <v>2852</v>
      </c>
      <c r="Q2863" s="290">
        <f t="shared" si="447"/>
        <v>-12361850</v>
      </c>
      <c r="R2863" s="290">
        <f t="shared" si="448"/>
        <v>4350</v>
      </c>
      <c r="S2863" s="290">
        <f t="shared" si="449"/>
        <v>-12366200</v>
      </c>
      <c r="T2863" s="290">
        <f t="shared" si="441"/>
        <v>5200</v>
      </c>
      <c r="U2863" s="290">
        <f t="shared" si="442"/>
        <v>-12367050</v>
      </c>
      <c r="V2863" s="77"/>
      <c r="W2863" s="8"/>
      <c r="X2863" s="8"/>
    </row>
    <row r="2864" spans="3:24" x14ac:dyDescent="0.25">
      <c r="C2864" s="295">
        <f t="shared" si="443"/>
        <v>0</v>
      </c>
      <c r="D2864" s="92">
        <f t="shared" si="444"/>
        <v>0</v>
      </c>
      <c r="E2864" s="92">
        <f t="shared" si="440"/>
        <v>0</v>
      </c>
      <c r="F2864" s="92">
        <f t="shared" si="445"/>
        <v>0</v>
      </c>
      <c r="G2864" s="92"/>
      <c r="H2864" s="233"/>
      <c r="I2864" s="233"/>
      <c r="J2864" s="233"/>
      <c r="K2864" s="233"/>
      <c r="L2864" s="233"/>
      <c r="M2864" s="233"/>
      <c r="O2864" s="138"/>
      <c r="P2864" s="138">
        <f t="shared" si="446"/>
        <v>2853</v>
      </c>
      <c r="Q2864" s="290">
        <f t="shared" si="447"/>
        <v>-12366200</v>
      </c>
      <c r="R2864" s="290">
        <f t="shared" si="448"/>
        <v>4350</v>
      </c>
      <c r="S2864" s="290">
        <f t="shared" si="449"/>
        <v>-12370550</v>
      </c>
      <c r="T2864" s="290">
        <f t="shared" si="441"/>
        <v>5200</v>
      </c>
      <c r="U2864" s="290">
        <f t="shared" si="442"/>
        <v>-12371400</v>
      </c>
      <c r="V2864" s="77"/>
      <c r="W2864" s="8"/>
      <c r="X2864" s="8"/>
    </row>
    <row r="2865" spans="3:24" x14ac:dyDescent="0.25">
      <c r="C2865" s="295">
        <f t="shared" si="443"/>
        <v>0</v>
      </c>
      <c r="D2865" s="92">
        <f t="shared" si="444"/>
        <v>0</v>
      </c>
      <c r="E2865" s="92">
        <f t="shared" si="440"/>
        <v>0</v>
      </c>
      <c r="F2865" s="92">
        <f t="shared" si="445"/>
        <v>0</v>
      </c>
      <c r="G2865" s="92"/>
      <c r="H2865" s="233"/>
      <c r="I2865" s="233"/>
      <c r="J2865" s="233"/>
      <c r="K2865" s="233"/>
      <c r="L2865" s="233"/>
      <c r="M2865" s="233"/>
      <c r="O2865" s="138"/>
      <c r="P2865" s="138">
        <f t="shared" si="446"/>
        <v>2854</v>
      </c>
      <c r="Q2865" s="290">
        <f t="shared" si="447"/>
        <v>-12370550</v>
      </c>
      <c r="R2865" s="290">
        <f t="shared" si="448"/>
        <v>4350</v>
      </c>
      <c r="S2865" s="290">
        <f t="shared" si="449"/>
        <v>-12374900</v>
      </c>
      <c r="T2865" s="290">
        <f t="shared" si="441"/>
        <v>5200</v>
      </c>
      <c r="U2865" s="290">
        <f t="shared" si="442"/>
        <v>-12375750</v>
      </c>
      <c r="V2865" s="77"/>
      <c r="W2865" s="8"/>
      <c r="X2865" s="8"/>
    </row>
    <row r="2866" spans="3:24" x14ac:dyDescent="0.25">
      <c r="C2866" s="295">
        <f t="shared" si="443"/>
        <v>0</v>
      </c>
      <c r="D2866" s="92">
        <f t="shared" si="444"/>
        <v>0</v>
      </c>
      <c r="E2866" s="92">
        <f t="shared" si="440"/>
        <v>0</v>
      </c>
      <c r="F2866" s="92">
        <f t="shared" si="445"/>
        <v>0</v>
      </c>
      <c r="G2866" s="92"/>
      <c r="H2866" s="233"/>
      <c r="I2866" s="233"/>
      <c r="J2866" s="233"/>
      <c r="K2866" s="233"/>
      <c r="L2866" s="233"/>
      <c r="M2866" s="233"/>
      <c r="O2866" s="138"/>
      <c r="P2866" s="138">
        <f t="shared" si="446"/>
        <v>2855</v>
      </c>
      <c r="Q2866" s="290">
        <f t="shared" si="447"/>
        <v>-12374900</v>
      </c>
      <c r="R2866" s="290">
        <f t="shared" si="448"/>
        <v>4350</v>
      </c>
      <c r="S2866" s="290">
        <f t="shared" si="449"/>
        <v>-12379250</v>
      </c>
      <c r="T2866" s="290">
        <f t="shared" si="441"/>
        <v>5200</v>
      </c>
      <c r="U2866" s="290">
        <f t="shared" si="442"/>
        <v>-12380100</v>
      </c>
      <c r="V2866" s="77"/>
      <c r="W2866" s="8"/>
      <c r="X2866" s="8"/>
    </row>
    <row r="2867" spans="3:24" x14ac:dyDescent="0.25">
      <c r="C2867" s="295">
        <f t="shared" si="443"/>
        <v>0</v>
      </c>
      <c r="D2867" s="92">
        <f t="shared" si="444"/>
        <v>0</v>
      </c>
      <c r="E2867" s="92">
        <f t="shared" si="440"/>
        <v>0</v>
      </c>
      <c r="F2867" s="92">
        <f t="shared" si="445"/>
        <v>0</v>
      </c>
      <c r="G2867" s="92"/>
      <c r="H2867" s="233"/>
      <c r="I2867" s="233"/>
      <c r="J2867" s="233"/>
      <c r="K2867" s="233"/>
      <c r="L2867" s="233"/>
      <c r="M2867" s="233"/>
      <c r="O2867" s="138"/>
      <c r="P2867" s="138">
        <f t="shared" si="446"/>
        <v>2856</v>
      </c>
      <c r="Q2867" s="290">
        <f t="shared" si="447"/>
        <v>-12379250</v>
      </c>
      <c r="R2867" s="290">
        <f t="shared" si="448"/>
        <v>4350</v>
      </c>
      <c r="S2867" s="290">
        <f t="shared" si="449"/>
        <v>-12383600</v>
      </c>
      <c r="T2867" s="290">
        <f t="shared" si="441"/>
        <v>5200</v>
      </c>
      <c r="U2867" s="290">
        <f t="shared" si="442"/>
        <v>-12384450</v>
      </c>
      <c r="V2867" s="77"/>
      <c r="W2867" s="8"/>
      <c r="X2867" s="8"/>
    </row>
    <row r="2868" spans="3:24" x14ac:dyDescent="0.25">
      <c r="C2868" s="295">
        <f t="shared" si="443"/>
        <v>0</v>
      </c>
      <c r="D2868" s="92">
        <f t="shared" si="444"/>
        <v>0</v>
      </c>
      <c r="E2868" s="92">
        <f t="shared" si="440"/>
        <v>0</v>
      </c>
      <c r="F2868" s="92">
        <f t="shared" si="445"/>
        <v>0</v>
      </c>
      <c r="G2868" s="92"/>
      <c r="H2868" s="233"/>
      <c r="I2868" s="233"/>
      <c r="J2868" s="233"/>
      <c r="K2868" s="233"/>
      <c r="L2868" s="233"/>
      <c r="M2868" s="233"/>
      <c r="O2868" s="138"/>
      <c r="P2868" s="138">
        <f t="shared" si="446"/>
        <v>2857</v>
      </c>
      <c r="Q2868" s="290">
        <f t="shared" si="447"/>
        <v>-12383600</v>
      </c>
      <c r="R2868" s="290">
        <f t="shared" si="448"/>
        <v>4350</v>
      </c>
      <c r="S2868" s="290">
        <f t="shared" si="449"/>
        <v>-12387950</v>
      </c>
      <c r="T2868" s="290">
        <f t="shared" si="441"/>
        <v>5200</v>
      </c>
      <c r="U2868" s="290">
        <f t="shared" si="442"/>
        <v>-12388800</v>
      </c>
      <c r="V2868" s="77"/>
      <c r="W2868" s="8"/>
      <c r="X2868" s="8"/>
    </row>
    <row r="2869" spans="3:24" x14ac:dyDescent="0.25">
      <c r="C2869" s="295">
        <f t="shared" si="443"/>
        <v>0</v>
      </c>
      <c r="D2869" s="92">
        <f t="shared" si="444"/>
        <v>0</v>
      </c>
      <c r="E2869" s="92">
        <f t="shared" si="440"/>
        <v>0</v>
      </c>
      <c r="F2869" s="92">
        <f t="shared" si="445"/>
        <v>0</v>
      </c>
      <c r="G2869" s="92"/>
      <c r="H2869" s="233"/>
      <c r="I2869" s="233"/>
      <c r="J2869" s="233"/>
      <c r="K2869" s="233"/>
      <c r="L2869" s="233"/>
      <c r="M2869" s="233"/>
      <c r="O2869" s="138"/>
      <c r="P2869" s="138">
        <f t="shared" si="446"/>
        <v>2858</v>
      </c>
      <c r="Q2869" s="290">
        <f t="shared" si="447"/>
        <v>-12387950</v>
      </c>
      <c r="R2869" s="290">
        <f t="shared" si="448"/>
        <v>4350</v>
      </c>
      <c r="S2869" s="290">
        <f t="shared" si="449"/>
        <v>-12392300</v>
      </c>
      <c r="T2869" s="290">
        <f t="shared" si="441"/>
        <v>5200</v>
      </c>
      <c r="U2869" s="290">
        <f t="shared" si="442"/>
        <v>-12393150</v>
      </c>
      <c r="V2869" s="77"/>
      <c r="W2869" s="8"/>
      <c r="X2869" s="8"/>
    </row>
    <row r="2870" spans="3:24" x14ac:dyDescent="0.25">
      <c r="C2870" s="295">
        <f t="shared" si="443"/>
        <v>0</v>
      </c>
      <c r="D2870" s="92">
        <f t="shared" si="444"/>
        <v>0</v>
      </c>
      <c r="E2870" s="92">
        <f t="shared" si="440"/>
        <v>0</v>
      </c>
      <c r="F2870" s="92">
        <f t="shared" si="445"/>
        <v>0</v>
      </c>
      <c r="G2870" s="92"/>
      <c r="H2870" s="233"/>
      <c r="I2870" s="233"/>
      <c r="J2870" s="233"/>
      <c r="K2870" s="233"/>
      <c r="L2870" s="233"/>
      <c r="M2870" s="233"/>
      <c r="O2870" s="138"/>
      <c r="P2870" s="138">
        <f t="shared" si="446"/>
        <v>2859</v>
      </c>
      <c r="Q2870" s="290">
        <f t="shared" si="447"/>
        <v>-12392300</v>
      </c>
      <c r="R2870" s="290">
        <f t="shared" si="448"/>
        <v>4350</v>
      </c>
      <c r="S2870" s="290">
        <f t="shared" si="449"/>
        <v>-12396650</v>
      </c>
      <c r="T2870" s="290">
        <f t="shared" si="441"/>
        <v>5200</v>
      </c>
      <c r="U2870" s="290">
        <f t="shared" si="442"/>
        <v>-12397500</v>
      </c>
      <c r="V2870" s="77"/>
      <c r="W2870" s="8"/>
      <c r="X2870" s="8"/>
    </row>
    <row r="2871" spans="3:24" x14ac:dyDescent="0.25">
      <c r="C2871" s="295">
        <f t="shared" si="443"/>
        <v>0</v>
      </c>
      <c r="D2871" s="92">
        <f t="shared" si="444"/>
        <v>0</v>
      </c>
      <c r="E2871" s="92">
        <f t="shared" si="440"/>
        <v>0</v>
      </c>
      <c r="F2871" s="92">
        <f t="shared" si="445"/>
        <v>0</v>
      </c>
      <c r="G2871" s="92"/>
      <c r="H2871" s="233"/>
      <c r="I2871" s="233"/>
      <c r="J2871" s="233"/>
      <c r="K2871" s="233"/>
      <c r="L2871" s="233"/>
      <c r="M2871" s="233"/>
      <c r="O2871" s="138"/>
      <c r="P2871" s="138">
        <f t="shared" si="446"/>
        <v>2860</v>
      </c>
      <c r="Q2871" s="290">
        <f t="shared" si="447"/>
        <v>-12396650</v>
      </c>
      <c r="R2871" s="290">
        <f t="shared" si="448"/>
        <v>4350</v>
      </c>
      <c r="S2871" s="290">
        <f t="shared" si="449"/>
        <v>-12401000</v>
      </c>
      <c r="T2871" s="290">
        <f t="shared" si="441"/>
        <v>5200</v>
      </c>
      <c r="U2871" s="290">
        <f t="shared" si="442"/>
        <v>-12401850</v>
      </c>
      <c r="V2871" s="77"/>
      <c r="W2871" s="8"/>
      <c r="X2871" s="8"/>
    </row>
    <row r="2872" spans="3:24" x14ac:dyDescent="0.25">
      <c r="C2872" s="295">
        <f t="shared" si="443"/>
        <v>0</v>
      </c>
      <c r="D2872" s="92">
        <f t="shared" si="444"/>
        <v>0</v>
      </c>
      <c r="E2872" s="92">
        <f t="shared" si="440"/>
        <v>0</v>
      </c>
      <c r="F2872" s="92">
        <f t="shared" si="445"/>
        <v>0</v>
      </c>
      <c r="G2872" s="92"/>
      <c r="H2872" s="233"/>
      <c r="I2872" s="233"/>
      <c r="J2872" s="233"/>
      <c r="K2872" s="233"/>
      <c r="L2872" s="233"/>
      <c r="M2872" s="233"/>
      <c r="O2872" s="138"/>
      <c r="P2872" s="138">
        <f t="shared" si="446"/>
        <v>2861</v>
      </c>
      <c r="Q2872" s="290">
        <f t="shared" si="447"/>
        <v>-12401000</v>
      </c>
      <c r="R2872" s="290">
        <f t="shared" si="448"/>
        <v>4350</v>
      </c>
      <c r="S2872" s="290">
        <f t="shared" si="449"/>
        <v>-12405350</v>
      </c>
      <c r="T2872" s="290">
        <f t="shared" si="441"/>
        <v>5200</v>
      </c>
      <c r="U2872" s="290">
        <f t="shared" si="442"/>
        <v>-12406200</v>
      </c>
      <c r="V2872" s="77"/>
      <c r="W2872" s="8"/>
      <c r="X2872" s="8"/>
    </row>
    <row r="2873" spans="3:24" x14ac:dyDescent="0.25">
      <c r="C2873" s="295">
        <f t="shared" si="443"/>
        <v>0</v>
      </c>
      <c r="D2873" s="92">
        <f t="shared" si="444"/>
        <v>0</v>
      </c>
      <c r="E2873" s="92">
        <f t="shared" si="440"/>
        <v>0</v>
      </c>
      <c r="F2873" s="92">
        <f t="shared" si="445"/>
        <v>0</v>
      </c>
      <c r="G2873" s="92"/>
      <c r="H2873" s="233"/>
      <c r="I2873" s="233"/>
      <c r="J2873" s="233"/>
      <c r="K2873" s="233"/>
      <c r="L2873" s="233"/>
      <c r="M2873" s="233"/>
      <c r="O2873" s="138"/>
      <c r="P2873" s="138">
        <f t="shared" si="446"/>
        <v>2862</v>
      </c>
      <c r="Q2873" s="290">
        <f t="shared" si="447"/>
        <v>-12405350</v>
      </c>
      <c r="R2873" s="290">
        <f t="shared" si="448"/>
        <v>4350</v>
      </c>
      <c r="S2873" s="290">
        <f t="shared" si="449"/>
        <v>-12409700</v>
      </c>
      <c r="T2873" s="290">
        <f t="shared" si="441"/>
        <v>5200</v>
      </c>
      <c r="U2873" s="290">
        <f t="shared" si="442"/>
        <v>-12410550</v>
      </c>
      <c r="V2873" s="77"/>
      <c r="W2873" s="8"/>
      <c r="X2873" s="8"/>
    </row>
    <row r="2874" spans="3:24" x14ac:dyDescent="0.25">
      <c r="C2874" s="295">
        <f t="shared" si="443"/>
        <v>0</v>
      </c>
      <c r="D2874" s="92">
        <f t="shared" si="444"/>
        <v>0</v>
      </c>
      <c r="E2874" s="92">
        <f t="shared" si="440"/>
        <v>0</v>
      </c>
      <c r="F2874" s="92">
        <f t="shared" si="445"/>
        <v>0</v>
      </c>
      <c r="G2874" s="92"/>
      <c r="H2874" s="233"/>
      <c r="I2874" s="233"/>
      <c r="J2874" s="233"/>
      <c r="K2874" s="233"/>
      <c r="L2874" s="233"/>
      <c r="M2874" s="233"/>
      <c r="O2874" s="138"/>
      <c r="P2874" s="138">
        <f t="shared" si="446"/>
        <v>2863</v>
      </c>
      <c r="Q2874" s="290">
        <f t="shared" si="447"/>
        <v>-12409700</v>
      </c>
      <c r="R2874" s="290">
        <f t="shared" si="448"/>
        <v>4350</v>
      </c>
      <c r="S2874" s="290">
        <f t="shared" si="449"/>
        <v>-12414050</v>
      </c>
      <c r="T2874" s="290">
        <f t="shared" si="441"/>
        <v>5200</v>
      </c>
      <c r="U2874" s="290">
        <f t="shared" si="442"/>
        <v>-12414900</v>
      </c>
      <c r="V2874" s="77"/>
      <c r="W2874" s="8"/>
      <c r="X2874" s="8"/>
    </row>
    <row r="2875" spans="3:24" x14ac:dyDescent="0.25">
      <c r="C2875" s="295">
        <f t="shared" si="443"/>
        <v>0</v>
      </c>
      <c r="D2875" s="92">
        <f t="shared" si="444"/>
        <v>0</v>
      </c>
      <c r="E2875" s="92">
        <f t="shared" si="440"/>
        <v>0</v>
      </c>
      <c r="F2875" s="92">
        <f t="shared" si="445"/>
        <v>0</v>
      </c>
      <c r="G2875" s="92"/>
      <c r="H2875" s="233"/>
      <c r="I2875" s="233"/>
      <c r="J2875" s="233"/>
      <c r="K2875" s="233"/>
      <c r="L2875" s="233"/>
      <c r="M2875" s="233"/>
      <c r="O2875" s="138"/>
      <c r="P2875" s="138">
        <f t="shared" si="446"/>
        <v>2864</v>
      </c>
      <c r="Q2875" s="290">
        <f t="shared" si="447"/>
        <v>-12414050</v>
      </c>
      <c r="R2875" s="290">
        <f t="shared" si="448"/>
        <v>4350</v>
      </c>
      <c r="S2875" s="290">
        <f t="shared" si="449"/>
        <v>-12418400</v>
      </c>
      <c r="T2875" s="290">
        <f t="shared" si="441"/>
        <v>5200</v>
      </c>
      <c r="U2875" s="290">
        <f t="shared" si="442"/>
        <v>-12419250</v>
      </c>
      <c r="V2875" s="77"/>
      <c r="W2875" s="8"/>
      <c r="X2875" s="8"/>
    </row>
    <row r="2876" spans="3:24" x14ac:dyDescent="0.25">
      <c r="C2876" s="295">
        <f t="shared" si="443"/>
        <v>0</v>
      </c>
      <c r="D2876" s="92">
        <f t="shared" si="444"/>
        <v>0</v>
      </c>
      <c r="E2876" s="92">
        <f t="shared" si="440"/>
        <v>0</v>
      </c>
      <c r="F2876" s="92">
        <f t="shared" si="445"/>
        <v>0</v>
      </c>
      <c r="G2876" s="92"/>
      <c r="H2876" s="233"/>
      <c r="I2876" s="233"/>
      <c r="J2876" s="233"/>
      <c r="K2876" s="233"/>
      <c r="L2876" s="233"/>
      <c r="M2876" s="233"/>
      <c r="O2876" s="138"/>
      <c r="P2876" s="138">
        <f t="shared" si="446"/>
        <v>2865</v>
      </c>
      <c r="Q2876" s="290">
        <f t="shared" si="447"/>
        <v>-12418400</v>
      </c>
      <c r="R2876" s="290">
        <f t="shared" si="448"/>
        <v>4350</v>
      </c>
      <c r="S2876" s="290">
        <f t="shared" si="449"/>
        <v>-12422750</v>
      </c>
      <c r="T2876" s="290">
        <f t="shared" si="441"/>
        <v>5200</v>
      </c>
      <c r="U2876" s="290">
        <f t="shared" si="442"/>
        <v>-12423600</v>
      </c>
      <c r="V2876" s="77"/>
      <c r="W2876" s="8"/>
      <c r="X2876" s="8"/>
    </row>
    <row r="2877" spans="3:24" x14ac:dyDescent="0.25">
      <c r="C2877" s="295">
        <f t="shared" si="443"/>
        <v>0</v>
      </c>
      <c r="D2877" s="92">
        <f t="shared" si="444"/>
        <v>0</v>
      </c>
      <c r="E2877" s="92">
        <f t="shared" si="440"/>
        <v>0</v>
      </c>
      <c r="F2877" s="92">
        <f t="shared" si="445"/>
        <v>0</v>
      </c>
      <c r="G2877" s="92"/>
      <c r="H2877" s="233"/>
      <c r="I2877" s="233"/>
      <c r="J2877" s="233"/>
      <c r="K2877" s="233"/>
      <c r="L2877" s="233"/>
      <c r="M2877" s="233"/>
      <c r="O2877" s="138"/>
      <c r="P2877" s="138">
        <f t="shared" si="446"/>
        <v>2866</v>
      </c>
      <c r="Q2877" s="290">
        <f t="shared" si="447"/>
        <v>-12422750</v>
      </c>
      <c r="R2877" s="290">
        <f t="shared" si="448"/>
        <v>4350</v>
      </c>
      <c r="S2877" s="290">
        <f t="shared" si="449"/>
        <v>-12427100</v>
      </c>
      <c r="T2877" s="290">
        <f t="shared" si="441"/>
        <v>5200</v>
      </c>
      <c r="U2877" s="290">
        <f t="shared" si="442"/>
        <v>-12427950</v>
      </c>
      <c r="V2877" s="77"/>
      <c r="W2877" s="8"/>
      <c r="X2877" s="8"/>
    </row>
    <row r="2878" spans="3:24" x14ac:dyDescent="0.25">
      <c r="C2878" s="295">
        <f t="shared" si="443"/>
        <v>0</v>
      </c>
      <c r="D2878" s="92">
        <f t="shared" si="444"/>
        <v>0</v>
      </c>
      <c r="E2878" s="92">
        <f t="shared" si="440"/>
        <v>0</v>
      </c>
      <c r="F2878" s="92">
        <f t="shared" si="445"/>
        <v>0</v>
      </c>
      <c r="G2878" s="92"/>
      <c r="H2878" s="233"/>
      <c r="I2878" s="233"/>
      <c r="J2878" s="233"/>
      <c r="K2878" s="233"/>
      <c r="L2878" s="233"/>
      <c r="M2878" s="233"/>
      <c r="O2878" s="138"/>
      <c r="P2878" s="138">
        <f t="shared" si="446"/>
        <v>2867</v>
      </c>
      <c r="Q2878" s="290">
        <f t="shared" si="447"/>
        <v>-12427100</v>
      </c>
      <c r="R2878" s="290">
        <f t="shared" si="448"/>
        <v>4350</v>
      </c>
      <c r="S2878" s="290">
        <f t="shared" si="449"/>
        <v>-12431450</v>
      </c>
      <c r="T2878" s="290">
        <f t="shared" si="441"/>
        <v>5200</v>
      </c>
      <c r="U2878" s="290">
        <f t="shared" si="442"/>
        <v>-12432300</v>
      </c>
      <c r="V2878" s="77"/>
      <c r="W2878" s="8"/>
      <c r="X2878" s="8"/>
    </row>
    <row r="2879" spans="3:24" x14ac:dyDescent="0.25">
      <c r="C2879" s="295">
        <f t="shared" si="443"/>
        <v>0</v>
      </c>
      <c r="D2879" s="92">
        <f t="shared" si="444"/>
        <v>0</v>
      </c>
      <c r="E2879" s="92">
        <f t="shared" si="440"/>
        <v>0</v>
      </c>
      <c r="F2879" s="92">
        <f t="shared" si="445"/>
        <v>0</v>
      </c>
      <c r="G2879" s="92"/>
      <c r="H2879" s="233"/>
      <c r="I2879" s="233"/>
      <c r="J2879" s="233"/>
      <c r="K2879" s="233"/>
      <c r="L2879" s="233"/>
      <c r="M2879" s="233"/>
      <c r="O2879" s="138"/>
      <c r="P2879" s="138">
        <f t="shared" si="446"/>
        <v>2868</v>
      </c>
      <c r="Q2879" s="290">
        <f t="shared" si="447"/>
        <v>-12431450</v>
      </c>
      <c r="R2879" s="290">
        <f t="shared" si="448"/>
        <v>4350</v>
      </c>
      <c r="S2879" s="290">
        <f t="shared" si="449"/>
        <v>-12435800</v>
      </c>
      <c r="T2879" s="290">
        <f t="shared" si="441"/>
        <v>5200</v>
      </c>
      <c r="U2879" s="290">
        <f t="shared" si="442"/>
        <v>-12436650</v>
      </c>
      <c r="V2879" s="77"/>
      <c r="W2879" s="8"/>
      <c r="X2879" s="8"/>
    </row>
    <row r="2880" spans="3:24" x14ac:dyDescent="0.25">
      <c r="C2880" s="295">
        <f t="shared" si="443"/>
        <v>0</v>
      </c>
      <c r="D2880" s="92">
        <f t="shared" si="444"/>
        <v>0</v>
      </c>
      <c r="E2880" s="92">
        <f t="shared" si="440"/>
        <v>0</v>
      </c>
      <c r="F2880" s="92">
        <f t="shared" si="445"/>
        <v>0</v>
      </c>
      <c r="G2880" s="92"/>
      <c r="H2880" s="233"/>
      <c r="I2880" s="233"/>
      <c r="J2880" s="233"/>
      <c r="K2880" s="233"/>
      <c r="L2880" s="233"/>
      <c r="M2880" s="233"/>
      <c r="O2880" s="138"/>
      <c r="P2880" s="138">
        <f t="shared" si="446"/>
        <v>2869</v>
      </c>
      <c r="Q2880" s="290">
        <f t="shared" si="447"/>
        <v>-12435800</v>
      </c>
      <c r="R2880" s="290">
        <f t="shared" si="448"/>
        <v>4350</v>
      </c>
      <c r="S2880" s="290">
        <f t="shared" si="449"/>
        <v>-12440150</v>
      </c>
      <c r="T2880" s="290">
        <f t="shared" si="441"/>
        <v>5200</v>
      </c>
      <c r="U2880" s="290">
        <f t="shared" si="442"/>
        <v>-12441000</v>
      </c>
      <c r="V2880" s="77"/>
      <c r="W2880" s="8"/>
      <c r="X2880" s="8"/>
    </row>
    <row r="2881" spans="3:24" x14ac:dyDescent="0.25">
      <c r="C2881" s="295">
        <f t="shared" si="443"/>
        <v>0</v>
      </c>
      <c r="D2881" s="92">
        <f t="shared" si="444"/>
        <v>0</v>
      </c>
      <c r="E2881" s="92">
        <f t="shared" si="440"/>
        <v>0</v>
      </c>
      <c r="F2881" s="92">
        <f t="shared" si="445"/>
        <v>0</v>
      </c>
      <c r="G2881" s="92"/>
      <c r="H2881" s="233"/>
      <c r="I2881" s="233"/>
      <c r="J2881" s="233"/>
      <c r="K2881" s="233"/>
      <c r="L2881" s="233"/>
      <c r="M2881" s="233"/>
      <c r="O2881" s="138"/>
      <c r="P2881" s="138">
        <f t="shared" si="446"/>
        <v>2870</v>
      </c>
      <c r="Q2881" s="290">
        <f t="shared" si="447"/>
        <v>-12440150</v>
      </c>
      <c r="R2881" s="290">
        <f t="shared" si="448"/>
        <v>4350</v>
      </c>
      <c r="S2881" s="290">
        <f t="shared" si="449"/>
        <v>-12444500</v>
      </c>
      <c r="T2881" s="290">
        <f t="shared" si="441"/>
        <v>5200</v>
      </c>
      <c r="U2881" s="290">
        <f t="shared" si="442"/>
        <v>-12445350</v>
      </c>
      <c r="V2881" s="77"/>
      <c r="W2881" s="8"/>
      <c r="X2881" s="8"/>
    </row>
    <row r="2882" spans="3:24" x14ac:dyDescent="0.25">
      <c r="C2882" s="295">
        <f t="shared" si="443"/>
        <v>0</v>
      </c>
      <c r="D2882" s="92">
        <f t="shared" si="444"/>
        <v>0</v>
      </c>
      <c r="E2882" s="92">
        <f t="shared" si="440"/>
        <v>0</v>
      </c>
      <c r="F2882" s="92">
        <f t="shared" si="445"/>
        <v>0</v>
      </c>
      <c r="G2882" s="92"/>
      <c r="H2882" s="233"/>
      <c r="I2882" s="233"/>
      <c r="J2882" s="233"/>
      <c r="K2882" s="233"/>
      <c r="L2882" s="233"/>
      <c r="M2882" s="233"/>
      <c r="O2882" s="138"/>
      <c r="P2882" s="138">
        <f t="shared" si="446"/>
        <v>2871</v>
      </c>
      <c r="Q2882" s="290">
        <f t="shared" si="447"/>
        <v>-12444500</v>
      </c>
      <c r="R2882" s="290">
        <f t="shared" si="448"/>
        <v>4350</v>
      </c>
      <c r="S2882" s="290">
        <f t="shared" si="449"/>
        <v>-12448850</v>
      </c>
      <c r="T2882" s="290">
        <f t="shared" si="441"/>
        <v>5200</v>
      </c>
      <c r="U2882" s="290">
        <f t="shared" si="442"/>
        <v>-12449700</v>
      </c>
      <c r="V2882" s="77"/>
      <c r="W2882" s="8"/>
      <c r="X2882" s="8"/>
    </row>
    <row r="2883" spans="3:24" x14ac:dyDescent="0.25">
      <c r="C2883" s="295">
        <f t="shared" si="443"/>
        <v>0</v>
      </c>
      <c r="D2883" s="92">
        <f t="shared" si="444"/>
        <v>0</v>
      </c>
      <c r="E2883" s="92">
        <f t="shared" si="440"/>
        <v>0</v>
      </c>
      <c r="F2883" s="92">
        <f t="shared" si="445"/>
        <v>0</v>
      </c>
      <c r="G2883" s="92"/>
      <c r="H2883" s="233"/>
      <c r="I2883" s="233"/>
      <c r="J2883" s="233"/>
      <c r="K2883" s="233"/>
      <c r="L2883" s="233"/>
      <c r="M2883" s="233"/>
      <c r="O2883" s="138"/>
      <c r="P2883" s="138">
        <f t="shared" si="446"/>
        <v>2872</v>
      </c>
      <c r="Q2883" s="290">
        <f t="shared" si="447"/>
        <v>-12448850</v>
      </c>
      <c r="R2883" s="290">
        <f t="shared" si="448"/>
        <v>4350</v>
      </c>
      <c r="S2883" s="290">
        <f t="shared" si="449"/>
        <v>-12453200</v>
      </c>
      <c r="T2883" s="290">
        <f t="shared" si="441"/>
        <v>5200</v>
      </c>
      <c r="U2883" s="290">
        <f t="shared" si="442"/>
        <v>-12454050</v>
      </c>
      <c r="V2883" s="77"/>
      <c r="W2883" s="8"/>
      <c r="X2883" s="8"/>
    </row>
    <row r="2884" spans="3:24" x14ac:dyDescent="0.25">
      <c r="C2884" s="295">
        <f t="shared" si="443"/>
        <v>0</v>
      </c>
      <c r="D2884" s="92">
        <f t="shared" si="444"/>
        <v>0</v>
      </c>
      <c r="E2884" s="92">
        <f t="shared" si="440"/>
        <v>0</v>
      </c>
      <c r="F2884" s="92">
        <f t="shared" si="445"/>
        <v>0</v>
      </c>
      <c r="G2884" s="92"/>
      <c r="H2884" s="233"/>
      <c r="I2884" s="233"/>
      <c r="J2884" s="233"/>
      <c r="K2884" s="233"/>
      <c r="L2884" s="233"/>
      <c r="M2884" s="233"/>
      <c r="O2884" s="138"/>
      <c r="P2884" s="138">
        <f t="shared" si="446"/>
        <v>2873</v>
      </c>
      <c r="Q2884" s="290">
        <f t="shared" si="447"/>
        <v>-12453200</v>
      </c>
      <c r="R2884" s="290">
        <f t="shared" si="448"/>
        <v>4350</v>
      </c>
      <c r="S2884" s="290">
        <f t="shared" si="449"/>
        <v>-12457550</v>
      </c>
      <c r="T2884" s="290">
        <f t="shared" si="441"/>
        <v>5200</v>
      </c>
      <c r="U2884" s="290">
        <f t="shared" si="442"/>
        <v>-12458400</v>
      </c>
      <c r="V2884" s="77"/>
      <c r="W2884" s="8"/>
      <c r="X2884" s="8"/>
    </row>
    <row r="2885" spans="3:24" x14ac:dyDescent="0.25">
      <c r="C2885" s="295">
        <f t="shared" si="443"/>
        <v>0</v>
      </c>
      <c r="D2885" s="92">
        <f t="shared" si="444"/>
        <v>0</v>
      </c>
      <c r="E2885" s="92">
        <f t="shared" si="440"/>
        <v>0</v>
      </c>
      <c r="F2885" s="92">
        <f t="shared" si="445"/>
        <v>0</v>
      </c>
      <c r="G2885" s="92"/>
      <c r="H2885" s="233"/>
      <c r="I2885" s="233"/>
      <c r="J2885" s="233"/>
      <c r="K2885" s="233"/>
      <c r="L2885" s="233"/>
      <c r="M2885" s="233"/>
      <c r="O2885" s="138"/>
      <c r="P2885" s="138">
        <f t="shared" si="446"/>
        <v>2874</v>
      </c>
      <c r="Q2885" s="290">
        <f t="shared" si="447"/>
        <v>-12457550</v>
      </c>
      <c r="R2885" s="290">
        <f t="shared" si="448"/>
        <v>4350</v>
      </c>
      <c r="S2885" s="290">
        <f t="shared" si="449"/>
        <v>-12461900</v>
      </c>
      <c r="T2885" s="290">
        <f t="shared" si="441"/>
        <v>5200</v>
      </c>
      <c r="U2885" s="290">
        <f t="shared" si="442"/>
        <v>-12462750</v>
      </c>
      <c r="V2885" s="77"/>
      <c r="W2885" s="8"/>
      <c r="X2885" s="8"/>
    </row>
    <row r="2886" spans="3:24" x14ac:dyDescent="0.25">
      <c r="C2886" s="295">
        <f t="shared" si="443"/>
        <v>0</v>
      </c>
      <c r="D2886" s="92">
        <f t="shared" si="444"/>
        <v>0</v>
      </c>
      <c r="E2886" s="92">
        <f t="shared" si="440"/>
        <v>0</v>
      </c>
      <c r="F2886" s="92">
        <f t="shared" si="445"/>
        <v>0</v>
      </c>
      <c r="G2886" s="92"/>
      <c r="H2886" s="233"/>
      <c r="I2886" s="233"/>
      <c r="J2886" s="233"/>
      <c r="K2886" s="233"/>
      <c r="L2886" s="233"/>
      <c r="M2886" s="233"/>
      <c r="O2886" s="138"/>
      <c r="P2886" s="138">
        <f t="shared" si="446"/>
        <v>2875</v>
      </c>
      <c r="Q2886" s="290">
        <f t="shared" si="447"/>
        <v>-12461900</v>
      </c>
      <c r="R2886" s="290">
        <f t="shared" si="448"/>
        <v>4350</v>
      </c>
      <c r="S2886" s="290">
        <f t="shared" si="449"/>
        <v>-12466250</v>
      </c>
      <c r="T2886" s="290">
        <f t="shared" si="441"/>
        <v>5200</v>
      </c>
      <c r="U2886" s="290">
        <f t="shared" si="442"/>
        <v>-12467100</v>
      </c>
      <c r="V2886" s="77"/>
      <c r="W2886" s="8"/>
      <c r="X2886" s="8"/>
    </row>
    <row r="2887" spans="3:24" x14ac:dyDescent="0.25">
      <c r="C2887" s="295">
        <f t="shared" si="443"/>
        <v>0</v>
      </c>
      <c r="D2887" s="92">
        <f t="shared" si="444"/>
        <v>0</v>
      </c>
      <c r="E2887" s="92">
        <f t="shared" si="440"/>
        <v>0</v>
      </c>
      <c r="F2887" s="92">
        <f t="shared" si="445"/>
        <v>0</v>
      </c>
      <c r="G2887" s="92"/>
      <c r="H2887" s="233"/>
      <c r="I2887" s="233"/>
      <c r="J2887" s="233"/>
      <c r="K2887" s="233"/>
      <c r="L2887" s="233"/>
      <c r="M2887" s="233"/>
      <c r="O2887" s="138"/>
      <c r="P2887" s="138">
        <f t="shared" si="446"/>
        <v>2876</v>
      </c>
      <c r="Q2887" s="290">
        <f t="shared" si="447"/>
        <v>-12466250</v>
      </c>
      <c r="R2887" s="290">
        <f t="shared" si="448"/>
        <v>4350</v>
      </c>
      <c r="S2887" s="290">
        <f t="shared" si="449"/>
        <v>-12470600</v>
      </c>
      <c r="T2887" s="290">
        <f t="shared" si="441"/>
        <v>5200</v>
      </c>
      <c r="U2887" s="290">
        <f t="shared" si="442"/>
        <v>-12471450</v>
      </c>
      <c r="V2887" s="77"/>
      <c r="W2887" s="8"/>
      <c r="X2887" s="8"/>
    </row>
    <row r="2888" spans="3:24" x14ac:dyDescent="0.25">
      <c r="C2888" s="295">
        <f t="shared" si="443"/>
        <v>0</v>
      </c>
      <c r="D2888" s="92">
        <f t="shared" si="444"/>
        <v>0</v>
      </c>
      <c r="E2888" s="92">
        <f t="shared" si="440"/>
        <v>0</v>
      </c>
      <c r="F2888" s="92">
        <f t="shared" si="445"/>
        <v>0</v>
      </c>
      <c r="G2888" s="92"/>
      <c r="H2888" s="233"/>
      <c r="I2888" s="233"/>
      <c r="J2888" s="233"/>
      <c r="K2888" s="233"/>
      <c r="L2888" s="233"/>
      <c r="M2888" s="233"/>
      <c r="O2888" s="138"/>
      <c r="P2888" s="138">
        <f t="shared" si="446"/>
        <v>2877</v>
      </c>
      <c r="Q2888" s="290">
        <f t="shared" si="447"/>
        <v>-12470600</v>
      </c>
      <c r="R2888" s="290">
        <f t="shared" si="448"/>
        <v>4350</v>
      </c>
      <c r="S2888" s="290">
        <f t="shared" si="449"/>
        <v>-12474950</v>
      </c>
      <c r="T2888" s="290">
        <f t="shared" si="441"/>
        <v>5200</v>
      </c>
      <c r="U2888" s="290">
        <f t="shared" si="442"/>
        <v>-12475800</v>
      </c>
      <c r="V2888" s="77"/>
      <c r="W2888" s="8"/>
      <c r="X2888" s="8"/>
    </row>
    <row r="2889" spans="3:24" x14ac:dyDescent="0.25">
      <c r="C2889" s="295">
        <f t="shared" si="443"/>
        <v>0</v>
      </c>
      <c r="D2889" s="92">
        <f t="shared" si="444"/>
        <v>0</v>
      </c>
      <c r="E2889" s="92">
        <f t="shared" si="440"/>
        <v>0</v>
      </c>
      <c r="F2889" s="92">
        <f t="shared" si="445"/>
        <v>0</v>
      </c>
      <c r="G2889" s="92"/>
      <c r="H2889" s="233"/>
      <c r="I2889" s="233"/>
      <c r="J2889" s="233"/>
      <c r="K2889" s="233"/>
      <c r="L2889" s="233"/>
      <c r="M2889" s="233"/>
      <c r="O2889" s="138"/>
      <c r="P2889" s="138">
        <f t="shared" si="446"/>
        <v>2878</v>
      </c>
      <c r="Q2889" s="290">
        <f t="shared" si="447"/>
        <v>-12474950</v>
      </c>
      <c r="R2889" s="290">
        <f t="shared" si="448"/>
        <v>4350</v>
      </c>
      <c r="S2889" s="290">
        <f t="shared" si="449"/>
        <v>-12479300</v>
      </c>
      <c r="T2889" s="290">
        <f t="shared" si="441"/>
        <v>5200</v>
      </c>
      <c r="U2889" s="290">
        <f t="shared" si="442"/>
        <v>-12480150</v>
      </c>
      <c r="V2889" s="77"/>
      <c r="W2889" s="8"/>
      <c r="X2889" s="8"/>
    </row>
    <row r="2890" spans="3:24" x14ac:dyDescent="0.25">
      <c r="C2890" s="295">
        <f t="shared" si="443"/>
        <v>0</v>
      </c>
      <c r="D2890" s="92">
        <f t="shared" si="444"/>
        <v>0</v>
      </c>
      <c r="E2890" s="92">
        <f t="shared" si="440"/>
        <v>0</v>
      </c>
      <c r="F2890" s="92">
        <f t="shared" si="445"/>
        <v>0</v>
      </c>
      <c r="G2890" s="92"/>
      <c r="H2890" s="233"/>
      <c r="I2890" s="233"/>
      <c r="J2890" s="233"/>
      <c r="K2890" s="233"/>
      <c r="L2890" s="233"/>
      <c r="M2890" s="233"/>
      <c r="O2890" s="138"/>
      <c r="P2890" s="138">
        <f t="shared" si="446"/>
        <v>2879</v>
      </c>
      <c r="Q2890" s="290">
        <f t="shared" si="447"/>
        <v>-12479300</v>
      </c>
      <c r="R2890" s="290">
        <f t="shared" si="448"/>
        <v>4350</v>
      </c>
      <c r="S2890" s="290">
        <f t="shared" si="449"/>
        <v>-12483650</v>
      </c>
      <c r="T2890" s="290">
        <f t="shared" si="441"/>
        <v>5200</v>
      </c>
      <c r="U2890" s="290">
        <f t="shared" si="442"/>
        <v>-12484500</v>
      </c>
      <c r="V2890" s="77"/>
      <c r="W2890" s="8"/>
      <c r="X2890" s="8"/>
    </row>
    <row r="2891" spans="3:24" x14ac:dyDescent="0.25">
      <c r="C2891" s="295">
        <f t="shared" si="443"/>
        <v>0</v>
      </c>
      <c r="D2891" s="92">
        <f t="shared" si="444"/>
        <v>0</v>
      </c>
      <c r="E2891" s="92">
        <f t="shared" si="440"/>
        <v>0</v>
      </c>
      <c r="F2891" s="92">
        <f t="shared" si="445"/>
        <v>0</v>
      </c>
      <c r="G2891" s="92"/>
      <c r="H2891" s="233"/>
      <c r="I2891" s="233"/>
      <c r="J2891" s="233"/>
      <c r="K2891" s="233"/>
      <c r="L2891" s="233"/>
      <c r="M2891" s="233"/>
      <c r="O2891" s="138"/>
      <c r="P2891" s="138">
        <f t="shared" si="446"/>
        <v>2880</v>
      </c>
      <c r="Q2891" s="290">
        <f t="shared" si="447"/>
        <v>-12483650</v>
      </c>
      <c r="R2891" s="290">
        <f t="shared" si="448"/>
        <v>4350</v>
      </c>
      <c r="S2891" s="290">
        <f t="shared" si="449"/>
        <v>-12488000</v>
      </c>
      <c r="T2891" s="290">
        <f t="shared" si="441"/>
        <v>5200</v>
      </c>
      <c r="U2891" s="290">
        <f t="shared" si="442"/>
        <v>-12488850</v>
      </c>
      <c r="V2891" s="77"/>
      <c r="W2891" s="8"/>
      <c r="X2891" s="8"/>
    </row>
    <row r="2892" spans="3:24" x14ac:dyDescent="0.25">
      <c r="C2892" s="295">
        <f t="shared" si="443"/>
        <v>0</v>
      </c>
      <c r="D2892" s="92">
        <f t="shared" si="444"/>
        <v>0</v>
      </c>
      <c r="E2892" s="92">
        <f t="shared" si="440"/>
        <v>0</v>
      </c>
      <c r="F2892" s="92">
        <f t="shared" si="445"/>
        <v>0</v>
      </c>
      <c r="G2892" s="92"/>
      <c r="H2892" s="233"/>
      <c r="I2892" s="233"/>
      <c r="J2892" s="233"/>
      <c r="K2892" s="233"/>
      <c r="L2892" s="233"/>
      <c r="M2892" s="233"/>
      <c r="O2892" s="138"/>
      <c r="P2892" s="138">
        <f t="shared" si="446"/>
        <v>2881</v>
      </c>
      <c r="Q2892" s="290">
        <f t="shared" si="447"/>
        <v>-12488000</v>
      </c>
      <c r="R2892" s="290">
        <f t="shared" si="448"/>
        <v>4350</v>
      </c>
      <c r="S2892" s="290">
        <f t="shared" si="449"/>
        <v>-12492350</v>
      </c>
      <c r="T2892" s="290">
        <f t="shared" si="441"/>
        <v>5200</v>
      </c>
      <c r="U2892" s="290">
        <f t="shared" si="442"/>
        <v>-12493200</v>
      </c>
      <c r="V2892" s="77"/>
      <c r="W2892" s="8"/>
      <c r="X2892" s="8"/>
    </row>
    <row r="2893" spans="3:24" x14ac:dyDescent="0.25">
      <c r="C2893" s="295">
        <f t="shared" si="443"/>
        <v>0</v>
      </c>
      <c r="D2893" s="92">
        <f t="shared" si="444"/>
        <v>0</v>
      </c>
      <c r="E2893" s="92">
        <f t="shared" ref="E2893:E2956" si="450">IF(U2893&lt;0,0,U2893)</f>
        <v>0</v>
      </c>
      <c r="F2893" s="92">
        <f t="shared" si="445"/>
        <v>0</v>
      </c>
      <c r="G2893" s="92"/>
      <c r="H2893" s="233"/>
      <c r="I2893" s="233"/>
      <c r="J2893" s="233"/>
      <c r="K2893" s="233"/>
      <c r="L2893" s="233"/>
      <c r="M2893" s="233"/>
      <c r="O2893" s="138"/>
      <c r="P2893" s="138">
        <f t="shared" si="446"/>
        <v>2882</v>
      </c>
      <c r="Q2893" s="290">
        <f t="shared" si="447"/>
        <v>-12492350</v>
      </c>
      <c r="R2893" s="290">
        <f t="shared" si="448"/>
        <v>4350</v>
      </c>
      <c r="S2893" s="290">
        <f t="shared" si="449"/>
        <v>-12496700</v>
      </c>
      <c r="T2893" s="290">
        <f t="shared" ref="T2893:T2956" si="451">IF(S2893&lt;$E$5,$E$5,S2893)</f>
        <v>5200</v>
      </c>
      <c r="U2893" s="290">
        <f t="shared" ref="U2893:U2956" si="452">+Q2893-T2893</f>
        <v>-12497550</v>
      </c>
      <c r="V2893" s="77"/>
      <c r="W2893" s="8"/>
      <c r="X2893" s="8"/>
    </row>
    <row r="2894" spans="3:24" x14ac:dyDescent="0.25">
      <c r="C2894" s="295">
        <f t="shared" ref="C2894:C2957" si="453">IF(U2894&lt;=0,0,P2894)</f>
        <v>0</v>
      </c>
      <c r="D2894" s="92">
        <f t="shared" ref="D2894:D2957" si="454">IF(U2894&lt;=0,0,F2893)</f>
        <v>0</v>
      </c>
      <c r="E2894" s="92">
        <f t="shared" si="450"/>
        <v>0</v>
      </c>
      <c r="F2894" s="92">
        <f t="shared" ref="F2894:F2957" si="455">+D2894-E2894</f>
        <v>0</v>
      </c>
      <c r="G2894" s="92"/>
      <c r="H2894" s="233"/>
      <c r="I2894" s="233"/>
      <c r="J2894" s="233"/>
      <c r="K2894" s="233"/>
      <c r="L2894" s="233"/>
      <c r="M2894" s="233"/>
      <c r="O2894" s="138"/>
      <c r="P2894" s="138">
        <f t="shared" ref="P2894:P2957" si="456">+P2893+1</f>
        <v>2883</v>
      </c>
      <c r="Q2894" s="290">
        <f t="shared" ref="Q2894:Q2957" si="457">+S2893</f>
        <v>-12496700</v>
      </c>
      <c r="R2894" s="290">
        <f t="shared" ref="R2894:R2957" si="458">+R2893</f>
        <v>4350</v>
      </c>
      <c r="S2894" s="290">
        <f t="shared" ref="S2894:S2957" si="459">+Q2894-R2894</f>
        <v>-12501050</v>
      </c>
      <c r="T2894" s="290">
        <f t="shared" si="451"/>
        <v>5200</v>
      </c>
      <c r="U2894" s="290">
        <f t="shared" si="452"/>
        <v>-12501900</v>
      </c>
      <c r="V2894" s="77"/>
      <c r="W2894" s="8"/>
      <c r="X2894" s="8"/>
    </row>
    <row r="2895" spans="3:24" x14ac:dyDescent="0.25">
      <c r="C2895" s="295">
        <f t="shared" si="453"/>
        <v>0</v>
      </c>
      <c r="D2895" s="92">
        <f t="shared" si="454"/>
        <v>0</v>
      </c>
      <c r="E2895" s="92">
        <f t="shared" si="450"/>
        <v>0</v>
      </c>
      <c r="F2895" s="92">
        <f t="shared" si="455"/>
        <v>0</v>
      </c>
      <c r="G2895" s="92"/>
      <c r="H2895" s="233"/>
      <c r="I2895" s="233"/>
      <c r="J2895" s="233"/>
      <c r="K2895" s="233"/>
      <c r="L2895" s="233"/>
      <c r="M2895" s="233"/>
      <c r="O2895" s="138"/>
      <c r="P2895" s="138">
        <f t="shared" si="456"/>
        <v>2884</v>
      </c>
      <c r="Q2895" s="290">
        <f t="shared" si="457"/>
        <v>-12501050</v>
      </c>
      <c r="R2895" s="290">
        <f t="shared" si="458"/>
        <v>4350</v>
      </c>
      <c r="S2895" s="290">
        <f t="shared" si="459"/>
        <v>-12505400</v>
      </c>
      <c r="T2895" s="290">
        <f t="shared" si="451"/>
        <v>5200</v>
      </c>
      <c r="U2895" s="290">
        <f t="shared" si="452"/>
        <v>-12506250</v>
      </c>
      <c r="V2895" s="77"/>
      <c r="W2895" s="8"/>
      <c r="X2895" s="8"/>
    </row>
    <row r="2896" spans="3:24" x14ac:dyDescent="0.25">
      <c r="C2896" s="295">
        <f t="shared" si="453"/>
        <v>0</v>
      </c>
      <c r="D2896" s="92">
        <f t="shared" si="454"/>
        <v>0</v>
      </c>
      <c r="E2896" s="92">
        <f t="shared" si="450"/>
        <v>0</v>
      </c>
      <c r="F2896" s="92">
        <f t="shared" si="455"/>
        <v>0</v>
      </c>
      <c r="G2896" s="92"/>
      <c r="H2896" s="233"/>
      <c r="I2896" s="233"/>
      <c r="J2896" s="233"/>
      <c r="K2896" s="233"/>
      <c r="L2896" s="233"/>
      <c r="M2896" s="233"/>
      <c r="O2896" s="138"/>
      <c r="P2896" s="138">
        <f t="shared" si="456"/>
        <v>2885</v>
      </c>
      <c r="Q2896" s="290">
        <f t="shared" si="457"/>
        <v>-12505400</v>
      </c>
      <c r="R2896" s="290">
        <f t="shared" si="458"/>
        <v>4350</v>
      </c>
      <c r="S2896" s="290">
        <f t="shared" si="459"/>
        <v>-12509750</v>
      </c>
      <c r="T2896" s="290">
        <f t="shared" si="451"/>
        <v>5200</v>
      </c>
      <c r="U2896" s="290">
        <f t="shared" si="452"/>
        <v>-12510600</v>
      </c>
      <c r="V2896" s="77"/>
      <c r="W2896" s="8"/>
      <c r="X2896" s="8"/>
    </row>
    <row r="2897" spans="3:24" x14ac:dyDescent="0.25">
      <c r="C2897" s="295">
        <f t="shared" si="453"/>
        <v>0</v>
      </c>
      <c r="D2897" s="92">
        <f t="shared" si="454"/>
        <v>0</v>
      </c>
      <c r="E2897" s="92">
        <f t="shared" si="450"/>
        <v>0</v>
      </c>
      <c r="F2897" s="92">
        <f t="shared" si="455"/>
        <v>0</v>
      </c>
      <c r="G2897" s="92"/>
      <c r="H2897" s="233"/>
      <c r="I2897" s="233"/>
      <c r="J2897" s="233"/>
      <c r="K2897" s="233"/>
      <c r="L2897" s="233"/>
      <c r="M2897" s="233"/>
      <c r="O2897" s="138"/>
      <c r="P2897" s="138">
        <f t="shared" si="456"/>
        <v>2886</v>
      </c>
      <c r="Q2897" s="290">
        <f t="shared" si="457"/>
        <v>-12509750</v>
      </c>
      <c r="R2897" s="290">
        <f t="shared" si="458"/>
        <v>4350</v>
      </c>
      <c r="S2897" s="290">
        <f t="shared" si="459"/>
        <v>-12514100</v>
      </c>
      <c r="T2897" s="290">
        <f t="shared" si="451"/>
        <v>5200</v>
      </c>
      <c r="U2897" s="290">
        <f t="shared" si="452"/>
        <v>-12514950</v>
      </c>
      <c r="V2897" s="77"/>
      <c r="W2897" s="8"/>
      <c r="X2897" s="8"/>
    </row>
    <row r="2898" spans="3:24" x14ac:dyDescent="0.25">
      <c r="C2898" s="295">
        <f t="shared" si="453"/>
        <v>0</v>
      </c>
      <c r="D2898" s="92">
        <f t="shared" si="454"/>
        <v>0</v>
      </c>
      <c r="E2898" s="92">
        <f t="shared" si="450"/>
        <v>0</v>
      </c>
      <c r="F2898" s="92">
        <f t="shared" si="455"/>
        <v>0</v>
      </c>
      <c r="G2898" s="92"/>
      <c r="H2898" s="233"/>
      <c r="I2898" s="233"/>
      <c r="J2898" s="233"/>
      <c r="K2898" s="233"/>
      <c r="L2898" s="233"/>
      <c r="M2898" s="233"/>
      <c r="O2898" s="138"/>
      <c r="P2898" s="138">
        <f t="shared" si="456"/>
        <v>2887</v>
      </c>
      <c r="Q2898" s="290">
        <f t="shared" si="457"/>
        <v>-12514100</v>
      </c>
      <c r="R2898" s="290">
        <f t="shared" si="458"/>
        <v>4350</v>
      </c>
      <c r="S2898" s="290">
        <f t="shared" si="459"/>
        <v>-12518450</v>
      </c>
      <c r="T2898" s="290">
        <f t="shared" si="451"/>
        <v>5200</v>
      </c>
      <c r="U2898" s="290">
        <f t="shared" si="452"/>
        <v>-12519300</v>
      </c>
      <c r="V2898" s="77"/>
      <c r="W2898" s="8"/>
      <c r="X2898" s="8"/>
    </row>
    <row r="2899" spans="3:24" x14ac:dyDescent="0.25">
      <c r="C2899" s="295">
        <f t="shared" si="453"/>
        <v>0</v>
      </c>
      <c r="D2899" s="92">
        <f t="shared" si="454"/>
        <v>0</v>
      </c>
      <c r="E2899" s="92">
        <f t="shared" si="450"/>
        <v>0</v>
      </c>
      <c r="F2899" s="92">
        <f t="shared" si="455"/>
        <v>0</v>
      </c>
      <c r="G2899" s="92"/>
      <c r="H2899" s="233"/>
      <c r="I2899" s="233"/>
      <c r="J2899" s="233"/>
      <c r="K2899" s="233"/>
      <c r="L2899" s="233"/>
      <c r="M2899" s="233"/>
      <c r="O2899" s="138"/>
      <c r="P2899" s="138">
        <f t="shared" si="456"/>
        <v>2888</v>
      </c>
      <c r="Q2899" s="290">
        <f t="shared" si="457"/>
        <v>-12518450</v>
      </c>
      <c r="R2899" s="290">
        <f t="shared" si="458"/>
        <v>4350</v>
      </c>
      <c r="S2899" s="290">
        <f t="shared" si="459"/>
        <v>-12522800</v>
      </c>
      <c r="T2899" s="290">
        <f t="shared" si="451"/>
        <v>5200</v>
      </c>
      <c r="U2899" s="290">
        <f t="shared" si="452"/>
        <v>-12523650</v>
      </c>
      <c r="V2899" s="77"/>
      <c r="W2899" s="8"/>
      <c r="X2899" s="8"/>
    </row>
    <row r="2900" spans="3:24" x14ac:dyDescent="0.25">
      <c r="C2900" s="295">
        <f t="shared" si="453"/>
        <v>0</v>
      </c>
      <c r="D2900" s="92">
        <f t="shared" si="454"/>
        <v>0</v>
      </c>
      <c r="E2900" s="92">
        <f t="shared" si="450"/>
        <v>0</v>
      </c>
      <c r="F2900" s="92">
        <f t="shared" si="455"/>
        <v>0</v>
      </c>
      <c r="G2900" s="92"/>
      <c r="H2900" s="233"/>
      <c r="I2900" s="233"/>
      <c r="J2900" s="233"/>
      <c r="K2900" s="233"/>
      <c r="L2900" s="233"/>
      <c r="M2900" s="233"/>
      <c r="O2900" s="138"/>
      <c r="P2900" s="138">
        <f t="shared" si="456"/>
        <v>2889</v>
      </c>
      <c r="Q2900" s="290">
        <f t="shared" si="457"/>
        <v>-12522800</v>
      </c>
      <c r="R2900" s="290">
        <f t="shared" si="458"/>
        <v>4350</v>
      </c>
      <c r="S2900" s="290">
        <f t="shared" si="459"/>
        <v>-12527150</v>
      </c>
      <c r="T2900" s="290">
        <f t="shared" si="451"/>
        <v>5200</v>
      </c>
      <c r="U2900" s="290">
        <f t="shared" si="452"/>
        <v>-12528000</v>
      </c>
      <c r="V2900" s="77"/>
      <c r="W2900" s="8"/>
      <c r="X2900" s="8"/>
    </row>
    <row r="2901" spans="3:24" x14ac:dyDescent="0.25">
      <c r="C2901" s="295">
        <f t="shared" si="453"/>
        <v>0</v>
      </c>
      <c r="D2901" s="92">
        <f t="shared" si="454"/>
        <v>0</v>
      </c>
      <c r="E2901" s="92">
        <f t="shared" si="450"/>
        <v>0</v>
      </c>
      <c r="F2901" s="92">
        <f t="shared" si="455"/>
        <v>0</v>
      </c>
      <c r="G2901" s="92"/>
      <c r="H2901" s="233"/>
      <c r="I2901" s="233"/>
      <c r="J2901" s="233"/>
      <c r="K2901" s="233"/>
      <c r="L2901" s="233"/>
      <c r="M2901" s="233"/>
      <c r="O2901" s="138"/>
      <c r="P2901" s="138">
        <f t="shared" si="456"/>
        <v>2890</v>
      </c>
      <c r="Q2901" s="290">
        <f t="shared" si="457"/>
        <v>-12527150</v>
      </c>
      <c r="R2901" s="290">
        <f t="shared" si="458"/>
        <v>4350</v>
      </c>
      <c r="S2901" s="290">
        <f t="shared" si="459"/>
        <v>-12531500</v>
      </c>
      <c r="T2901" s="290">
        <f t="shared" si="451"/>
        <v>5200</v>
      </c>
      <c r="U2901" s="290">
        <f t="shared" si="452"/>
        <v>-12532350</v>
      </c>
      <c r="V2901" s="77"/>
      <c r="W2901" s="8"/>
      <c r="X2901" s="8"/>
    </row>
    <row r="2902" spans="3:24" x14ac:dyDescent="0.25">
      <c r="C2902" s="295">
        <f t="shared" si="453"/>
        <v>0</v>
      </c>
      <c r="D2902" s="92">
        <f t="shared" si="454"/>
        <v>0</v>
      </c>
      <c r="E2902" s="92">
        <f t="shared" si="450"/>
        <v>0</v>
      </c>
      <c r="F2902" s="92">
        <f t="shared" si="455"/>
        <v>0</v>
      </c>
      <c r="G2902" s="92"/>
      <c r="H2902" s="233"/>
      <c r="I2902" s="233"/>
      <c r="J2902" s="233"/>
      <c r="K2902" s="233"/>
      <c r="L2902" s="233"/>
      <c r="M2902" s="233"/>
      <c r="O2902" s="138"/>
      <c r="P2902" s="138">
        <f t="shared" si="456"/>
        <v>2891</v>
      </c>
      <c r="Q2902" s="290">
        <f t="shared" si="457"/>
        <v>-12531500</v>
      </c>
      <c r="R2902" s="290">
        <f t="shared" si="458"/>
        <v>4350</v>
      </c>
      <c r="S2902" s="290">
        <f t="shared" si="459"/>
        <v>-12535850</v>
      </c>
      <c r="T2902" s="290">
        <f t="shared" si="451"/>
        <v>5200</v>
      </c>
      <c r="U2902" s="290">
        <f t="shared" si="452"/>
        <v>-12536700</v>
      </c>
      <c r="V2902" s="77"/>
      <c r="W2902" s="8"/>
      <c r="X2902" s="8"/>
    </row>
    <row r="2903" spans="3:24" x14ac:dyDescent="0.25">
      <c r="C2903" s="295">
        <f t="shared" si="453"/>
        <v>0</v>
      </c>
      <c r="D2903" s="92">
        <f t="shared" si="454"/>
        <v>0</v>
      </c>
      <c r="E2903" s="92">
        <f t="shared" si="450"/>
        <v>0</v>
      </c>
      <c r="F2903" s="92">
        <f t="shared" si="455"/>
        <v>0</v>
      </c>
      <c r="G2903" s="92"/>
      <c r="H2903" s="233"/>
      <c r="I2903" s="233"/>
      <c r="J2903" s="233"/>
      <c r="K2903" s="233"/>
      <c r="L2903" s="233"/>
      <c r="M2903" s="233"/>
      <c r="O2903" s="138"/>
      <c r="P2903" s="138">
        <f t="shared" si="456"/>
        <v>2892</v>
      </c>
      <c r="Q2903" s="290">
        <f t="shared" si="457"/>
        <v>-12535850</v>
      </c>
      <c r="R2903" s="290">
        <f t="shared" si="458"/>
        <v>4350</v>
      </c>
      <c r="S2903" s="290">
        <f t="shared" si="459"/>
        <v>-12540200</v>
      </c>
      <c r="T2903" s="290">
        <f t="shared" si="451"/>
        <v>5200</v>
      </c>
      <c r="U2903" s="290">
        <f t="shared" si="452"/>
        <v>-12541050</v>
      </c>
      <c r="V2903" s="77"/>
      <c r="W2903" s="8"/>
      <c r="X2903" s="8"/>
    </row>
    <row r="2904" spans="3:24" x14ac:dyDescent="0.25">
      <c r="C2904" s="295">
        <f t="shared" si="453"/>
        <v>0</v>
      </c>
      <c r="D2904" s="92">
        <f t="shared" si="454"/>
        <v>0</v>
      </c>
      <c r="E2904" s="92">
        <f t="shared" si="450"/>
        <v>0</v>
      </c>
      <c r="F2904" s="92">
        <f t="shared" si="455"/>
        <v>0</v>
      </c>
      <c r="G2904" s="92"/>
      <c r="H2904" s="233"/>
      <c r="I2904" s="233"/>
      <c r="J2904" s="233"/>
      <c r="K2904" s="233"/>
      <c r="L2904" s="233"/>
      <c r="M2904" s="233"/>
      <c r="O2904" s="138"/>
      <c r="P2904" s="138">
        <f t="shared" si="456"/>
        <v>2893</v>
      </c>
      <c r="Q2904" s="290">
        <f t="shared" si="457"/>
        <v>-12540200</v>
      </c>
      <c r="R2904" s="290">
        <f t="shared" si="458"/>
        <v>4350</v>
      </c>
      <c r="S2904" s="290">
        <f t="shared" si="459"/>
        <v>-12544550</v>
      </c>
      <c r="T2904" s="290">
        <f t="shared" si="451"/>
        <v>5200</v>
      </c>
      <c r="U2904" s="290">
        <f t="shared" si="452"/>
        <v>-12545400</v>
      </c>
      <c r="V2904" s="77"/>
      <c r="W2904" s="8"/>
      <c r="X2904" s="8"/>
    </row>
    <row r="2905" spans="3:24" x14ac:dyDescent="0.25">
      <c r="C2905" s="295">
        <f t="shared" si="453"/>
        <v>0</v>
      </c>
      <c r="D2905" s="92">
        <f t="shared" si="454"/>
        <v>0</v>
      </c>
      <c r="E2905" s="92">
        <f t="shared" si="450"/>
        <v>0</v>
      </c>
      <c r="F2905" s="92">
        <f t="shared" si="455"/>
        <v>0</v>
      </c>
      <c r="G2905" s="92"/>
      <c r="H2905" s="233"/>
      <c r="I2905" s="233"/>
      <c r="J2905" s="233"/>
      <c r="K2905" s="233"/>
      <c r="L2905" s="233"/>
      <c r="M2905" s="233"/>
      <c r="O2905" s="138"/>
      <c r="P2905" s="138">
        <f t="shared" si="456"/>
        <v>2894</v>
      </c>
      <c r="Q2905" s="290">
        <f t="shared" si="457"/>
        <v>-12544550</v>
      </c>
      <c r="R2905" s="290">
        <f t="shared" si="458"/>
        <v>4350</v>
      </c>
      <c r="S2905" s="290">
        <f t="shared" si="459"/>
        <v>-12548900</v>
      </c>
      <c r="T2905" s="290">
        <f t="shared" si="451"/>
        <v>5200</v>
      </c>
      <c r="U2905" s="290">
        <f t="shared" si="452"/>
        <v>-12549750</v>
      </c>
      <c r="V2905" s="77"/>
      <c r="W2905" s="8"/>
      <c r="X2905" s="8"/>
    </row>
    <row r="2906" spans="3:24" x14ac:dyDescent="0.25">
      <c r="C2906" s="295">
        <f t="shared" si="453"/>
        <v>0</v>
      </c>
      <c r="D2906" s="92">
        <f t="shared" si="454"/>
        <v>0</v>
      </c>
      <c r="E2906" s="92">
        <f t="shared" si="450"/>
        <v>0</v>
      </c>
      <c r="F2906" s="92">
        <f t="shared" si="455"/>
        <v>0</v>
      </c>
      <c r="G2906" s="92"/>
      <c r="H2906" s="233"/>
      <c r="I2906" s="233"/>
      <c r="J2906" s="233"/>
      <c r="K2906" s="233"/>
      <c r="L2906" s="233"/>
      <c r="M2906" s="233"/>
      <c r="O2906" s="138"/>
      <c r="P2906" s="138">
        <f t="shared" si="456"/>
        <v>2895</v>
      </c>
      <c r="Q2906" s="290">
        <f t="shared" si="457"/>
        <v>-12548900</v>
      </c>
      <c r="R2906" s="290">
        <f t="shared" si="458"/>
        <v>4350</v>
      </c>
      <c r="S2906" s="290">
        <f t="shared" si="459"/>
        <v>-12553250</v>
      </c>
      <c r="T2906" s="290">
        <f t="shared" si="451"/>
        <v>5200</v>
      </c>
      <c r="U2906" s="290">
        <f t="shared" si="452"/>
        <v>-12554100</v>
      </c>
      <c r="V2906" s="77"/>
      <c r="W2906" s="8"/>
      <c r="X2906" s="8"/>
    </row>
    <row r="2907" spans="3:24" x14ac:dyDescent="0.25">
      <c r="C2907" s="295">
        <f t="shared" si="453"/>
        <v>0</v>
      </c>
      <c r="D2907" s="92">
        <f t="shared" si="454"/>
        <v>0</v>
      </c>
      <c r="E2907" s="92">
        <f t="shared" si="450"/>
        <v>0</v>
      </c>
      <c r="F2907" s="92">
        <f t="shared" si="455"/>
        <v>0</v>
      </c>
      <c r="G2907" s="92"/>
      <c r="H2907" s="233"/>
      <c r="I2907" s="233"/>
      <c r="J2907" s="233"/>
      <c r="K2907" s="233"/>
      <c r="L2907" s="233"/>
      <c r="M2907" s="233"/>
      <c r="O2907" s="138"/>
      <c r="P2907" s="138">
        <f t="shared" si="456"/>
        <v>2896</v>
      </c>
      <c r="Q2907" s="290">
        <f t="shared" si="457"/>
        <v>-12553250</v>
      </c>
      <c r="R2907" s="290">
        <f t="shared" si="458"/>
        <v>4350</v>
      </c>
      <c r="S2907" s="290">
        <f t="shared" si="459"/>
        <v>-12557600</v>
      </c>
      <c r="T2907" s="290">
        <f t="shared" si="451"/>
        <v>5200</v>
      </c>
      <c r="U2907" s="290">
        <f t="shared" si="452"/>
        <v>-12558450</v>
      </c>
      <c r="V2907" s="77"/>
      <c r="W2907" s="8"/>
      <c r="X2907" s="8"/>
    </row>
    <row r="2908" spans="3:24" x14ac:dyDescent="0.25">
      <c r="C2908" s="295">
        <f t="shared" si="453"/>
        <v>0</v>
      </c>
      <c r="D2908" s="92">
        <f t="shared" si="454"/>
        <v>0</v>
      </c>
      <c r="E2908" s="92">
        <f t="shared" si="450"/>
        <v>0</v>
      </c>
      <c r="F2908" s="92">
        <f t="shared" si="455"/>
        <v>0</v>
      </c>
      <c r="G2908" s="92"/>
      <c r="H2908" s="233"/>
      <c r="I2908" s="233"/>
      <c r="J2908" s="233"/>
      <c r="K2908" s="233"/>
      <c r="L2908" s="233"/>
      <c r="M2908" s="233"/>
      <c r="O2908" s="138"/>
      <c r="P2908" s="138">
        <f t="shared" si="456"/>
        <v>2897</v>
      </c>
      <c r="Q2908" s="290">
        <f t="shared" si="457"/>
        <v>-12557600</v>
      </c>
      <c r="R2908" s="290">
        <f t="shared" si="458"/>
        <v>4350</v>
      </c>
      <c r="S2908" s="290">
        <f t="shared" si="459"/>
        <v>-12561950</v>
      </c>
      <c r="T2908" s="290">
        <f t="shared" si="451"/>
        <v>5200</v>
      </c>
      <c r="U2908" s="290">
        <f t="shared" si="452"/>
        <v>-12562800</v>
      </c>
      <c r="V2908" s="77"/>
      <c r="W2908" s="8"/>
      <c r="X2908" s="8"/>
    </row>
    <row r="2909" spans="3:24" x14ac:dyDescent="0.25">
      <c r="C2909" s="295">
        <f t="shared" si="453"/>
        <v>0</v>
      </c>
      <c r="D2909" s="92">
        <f t="shared" si="454"/>
        <v>0</v>
      </c>
      <c r="E2909" s="92">
        <f t="shared" si="450"/>
        <v>0</v>
      </c>
      <c r="F2909" s="92">
        <f t="shared" si="455"/>
        <v>0</v>
      </c>
      <c r="G2909" s="92"/>
      <c r="H2909" s="233"/>
      <c r="I2909" s="233"/>
      <c r="J2909" s="233"/>
      <c r="K2909" s="233"/>
      <c r="L2909" s="233"/>
      <c r="M2909" s="233"/>
      <c r="O2909" s="138"/>
      <c r="P2909" s="138">
        <f t="shared" si="456"/>
        <v>2898</v>
      </c>
      <c r="Q2909" s="290">
        <f t="shared" si="457"/>
        <v>-12561950</v>
      </c>
      <c r="R2909" s="290">
        <f t="shared" si="458"/>
        <v>4350</v>
      </c>
      <c r="S2909" s="290">
        <f t="shared" si="459"/>
        <v>-12566300</v>
      </c>
      <c r="T2909" s="290">
        <f t="shared" si="451"/>
        <v>5200</v>
      </c>
      <c r="U2909" s="290">
        <f t="shared" si="452"/>
        <v>-12567150</v>
      </c>
      <c r="V2909" s="77"/>
      <c r="W2909" s="8"/>
      <c r="X2909" s="8"/>
    </row>
    <row r="2910" spans="3:24" x14ac:dyDescent="0.25">
      <c r="C2910" s="295">
        <f t="shared" si="453"/>
        <v>0</v>
      </c>
      <c r="D2910" s="92">
        <f t="shared" si="454"/>
        <v>0</v>
      </c>
      <c r="E2910" s="92">
        <f t="shared" si="450"/>
        <v>0</v>
      </c>
      <c r="F2910" s="92">
        <f t="shared" si="455"/>
        <v>0</v>
      </c>
      <c r="G2910" s="92"/>
      <c r="H2910" s="233"/>
      <c r="I2910" s="233"/>
      <c r="J2910" s="233"/>
      <c r="K2910" s="233"/>
      <c r="L2910" s="233"/>
      <c r="M2910" s="233"/>
      <c r="O2910" s="138"/>
      <c r="P2910" s="138">
        <f t="shared" si="456"/>
        <v>2899</v>
      </c>
      <c r="Q2910" s="290">
        <f t="shared" si="457"/>
        <v>-12566300</v>
      </c>
      <c r="R2910" s="290">
        <f t="shared" si="458"/>
        <v>4350</v>
      </c>
      <c r="S2910" s="290">
        <f t="shared" si="459"/>
        <v>-12570650</v>
      </c>
      <c r="T2910" s="290">
        <f t="shared" si="451"/>
        <v>5200</v>
      </c>
      <c r="U2910" s="290">
        <f t="shared" si="452"/>
        <v>-12571500</v>
      </c>
      <c r="V2910" s="77"/>
      <c r="W2910" s="8"/>
      <c r="X2910" s="8"/>
    </row>
    <row r="2911" spans="3:24" x14ac:dyDescent="0.25">
      <c r="C2911" s="295">
        <f t="shared" si="453"/>
        <v>0</v>
      </c>
      <c r="D2911" s="92">
        <f t="shared" si="454"/>
        <v>0</v>
      </c>
      <c r="E2911" s="92">
        <f t="shared" si="450"/>
        <v>0</v>
      </c>
      <c r="F2911" s="92">
        <f t="shared" si="455"/>
        <v>0</v>
      </c>
      <c r="G2911" s="92"/>
      <c r="H2911" s="233"/>
      <c r="I2911" s="233"/>
      <c r="J2911" s="233"/>
      <c r="K2911" s="233"/>
      <c r="L2911" s="233"/>
      <c r="M2911" s="233"/>
      <c r="O2911" s="138"/>
      <c r="P2911" s="138">
        <f t="shared" si="456"/>
        <v>2900</v>
      </c>
      <c r="Q2911" s="290">
        <f t="shared" si="457"/>
        <v>-12570650</v>
      </c>
      <c r="R2911" s="290">
        <f t="shared" si="458"/>
        <v>4350</v>
      </c>
      <c r="S2911" s="290">
        <f t="shared" si="459"/>
        <v>-12575000</v>
      </c>
      <c r="T2911" s="290">
        <f t="shared" si="451"/>
        <v>5200</v>
      </c>
      <c r="U2911" s="290">
        <f t="shared" si="452"/>
        <v>-12575850</v>
      </c>
      <c r="V2911" s="77"/>
      <c r="W2911" s="8"/>
      <c r="X2911" s="8"/>
    </row>
    <row r="2912" spans="3:24" x14ac:dyDescent="0.25">
      <c r="C2912" s="295">
        <f t="shared" si="453"/>
        <v>0</v>
      </c>
      <c r="D2912" s="92">
        <f t="shared" si="454"/>
        <v>0</v>
      </c>
      <c r="E2912" s="92">
        <f t="shared" si="450"/>
        <v>0</v>
      </c>
      <c r="F2912" s="92">
        <f t="shared" si="455"/>
        <v>0</v>
      </c>
      <c r="G2912" s="92"/>
      <c r="H2912" s="233"/>
      <c r="I2912" s="233"/>
      <c r="J2912" s="233"/>
      <c r="K2912" s="233"/>
      <c r="L2912" s="233"/>
      <c r="M2912" s="233"/>
      <c r="O2912" s="138"/>
      <c r="P2912" s="138">
        <f t="shared" si="456"/>
        <v>2901</v>
      </c>
      <c r="Q2912" s="290">
        <f t="shared" si="457"/>
        <v>-12575000</v>
      </c>
      <c r="R2912" s="290">
        <f t="shared" si="458"/>
        <v>4350</v>
      </c>
      <c r="S2912" s="290">
        <f t="shared" si="459"/>
        <v>-12579350</v>
      </c>
      <c r="T2912" s="290">
        <f t="shared" si="451"/>
        <v>5200</v>
      </c>
      <c r="U2912" s="290">
        <f t="shared" si="452"/>
        <v>-12580200</v>
      </c>
      <c r="V2912" s="77"/>
      <c r="W2912" s="8"/>
      <c r="X2912" s="8"/>
    </row>
    <row r="2913" spans="3:24" x14ac:dyDescent="0.25">
      <c r="C2913" s="295">
        <f t="shared" si="453"/>
        <v>0</v>
      </c>
      <c r="D2913" s="92">
        <f t="shared" si="454"/>
        <v>0</v>
      </c>
      <c r="E2913" s="92">
        <f t="shared" si="450"/>
        <v>0</v>
      </c>
      <c r="F2913" s="92">
        <f t="shared" si="455"/>
        <v>0</v>
      </c>
      <c r="G2913" s="92"/>
      <c r="H2913" s="233"/>
      <c r="I2913" s="233"/>
      <c r="J2913" s="233"/>
      <c r="K2913" s="233"/>
      <c r="L2913" s="233"/>
      <c r="M2913" s="233"/>
      <c r="O2913" s="138"/>
      <c r="P2913" s="138">
        <f t="shared" si="456"/>
        <v>2902</v>
      </c>
      <c r="Q2913" s="290">
        <f t="shared" si="457"/>
        <v>-12579350</v>
      </c>
      <c r="R2913" s="290">
        <f t="shared" si="458"/>
        <v>4350</v>
      </c>
      <c r="S2913" s="290">
        <f t="shared" si="459"/>
        <v>-12583700</v>
      </c>
      <c r="T2913" s="290">
        <f t="shared" si="451"/>
        <v>5200</v>
      </c>
      <c r="U2913" s="290">
        <f t="shared" si="452"/>
        <v>-12584550</v>
      </c>
      <c r="V2913" s="77"/>
      <c r="W2913" s="8"/>
      <c r="X2913" s="8"/>
    </row>
    <row r="2914" spans="3:24" x14ac:dyDescent="0.25">
      <c r="C2914" s="295">
        <f t="shared" si="453"/>
        <v>0</v>
      </c>
      <c r="D2914" s="92">
        <f t="shared" si="454"/>
        <v>0</v>
      </c>
      <c r="E2914" s="92">
        <f t="shared" si="450"/>
        <v>0</v>
      </c>
      <c r="F2914" s="92">
        <f t="shared" si="455"/>
        <v>0</v>
      </c>
      <c r="G2914" s="92"/>
      <c r="H2914" s="233"/>
      <c r="I2914" s="233"/>
      <c r="J2914" s="233"/>
      <c r="K2914" s="233"/>
      <c r="L2914" s="233"/>
      <c r="M2914" s="233"/>
      <c r="O2914" s="138"/>
      <c r="P2914" s="138">
        <f t="shared" si="456"/>
        <v>2903</v>
      </c>
      <c r="Q2914" s="290">
        <f t="shared" si="457"/>
        <v>-12583700</v>
      </c>
      <c r="R2914" s="290">
        <f t="shared" si="458"/>
        <v>4350</v>
      </c>
      <c r="S2914" s="290">
        <f t="shared" si="459"/>
        <v>-12588050</v>
      </c>
      <c r="T2914" s="290">
        <f t="shared" si="451"/>
        <v>5200</v>
      </c>
      <c r="U2914" s="290">
        <f t="shared" si="452"/>
        <v>-12588900</v>
      </c>
      <c r="V2914" s="77"/>
      <c r="W2914" s="8"/>
      <c r="X2914" s="8"/>
    </row>
    <row r="2915" spans="3:24" x14ac:dyDescent="0.25">
      <c r="C2915" s="295">
        <f t="shared" si="453"/>
        <v>0</v>
      </c>
      <c r="D2915" s="92">
        <f t="shared" si="454"/>
        <v>0</v>
      </c>
      <c r="E2915" s="92">
        <f t="shared" si="450"/>
        <v>0</v>
      </c>
      <c r="F2915" s="92">
        <f t="shared" si="455"/>
        <v>0</v>
      </c>
      <c r="G2915" s="92"/>
      <c r="H2915" s="233"/>
      <c r="I2915" s="233"/>
      <c r="J2915" s="233"/>
      <c r="K2915" s="233"/>
      <c r="L2915" s="233"/>
      <c r="M2915" s="233"/>
      <c r="O2915" s="138"/>
      <c r="P2915" s="138">
        <f t="shared" si="456"/>
        <v>2904</v>
      </c>
      <c r="Q2915" s="290">
        <f t="shared" si="457"/>
        <v>-12588050</v>
      </c>
      <c r="R2915" s="290">
        <f t="shared" si="458"/>
        <v>4350</v>
      </c>
      <c r="S2915" s="290">
        <f t="shared" si="459"/>
        <v>-12592400</v>
      </c>
      <c r="T2915" s="290">
        <f t="shared" si="451"/>
        <v>5200</v>
      </c>
      <c r="U2915" s="290">
        <f t="shared" si="452"/>
        <v>-12593250</v>
      </c>
      <c r="V2915" s="77"/>
      <c r="W2915" s="8"/>
      <c r="X2915" s="8"/>
    </row>
    <row r="2916" spans="3:24" x14ac:dyDescent="0.25">
      <c r="C2916" s="295">
        <f t="shared" si="453"/>
        <v>0</v>
      </c>
      <c r="D2916" s="92">
        <f t="shared" si="454"/>
        <v>0</v>
      </c>
      <c r="E2916" s="92">
        <f t="shared" si="450"/>
        <v>0</v>
      </c>
      <c r="F2916" s="92">
        <f t="shared" si="455"/>
        <v>0</v>
      </c>
      <c r="G2916" s="92"/>
      <c r="H2916" s="233"/>
      <c r="I2916" s="233"/>
      <c r="J2916" s="233"/>
      <c r="K2916" s="233"/>
      <c r="L2916" s="233"/>
      <c r="M2916" s="233"/>
      <c r="O2916" s="138"/>
      <c r="P2916" s="138">
        <f t="shared" si="456"/>
        <v>2905</v>
      </c>
      <c r="Q2916" s="290">
        <f t="shared" si="457"/>
        <v>-12592400</v>
      </c>
      <c r="R2916" s="290">
        <f t="shared" si="458"/>
        <v>4350</v>
      </c>
      <c r="S2916" s="290">
        <f t="shared" si="459"/>
        <v>-12596750</v>
      </c>
      <c r="T2916" s="290">
        <f t="shared" si="451"/>
        <v>5200</v>
      </c>
      <c r="U2916" s="290">
        <f t="shared" si="452"/>
        <v>-12597600</v>
      </c>
      <c r="V2916" s="77"/>
      <c r="W2916" s="8"/>
      <c r="X2916" s="8"/>
    </row>
    <row r="2917" spans="3:24" x14ac:dyDescent="0.25">
      <c r="C2917" s="295">
        <f t="shared" si="453"/>
        <v>0</v>
      </c>
      <c r="D2917" s="92">
        <f t="shared" si="454"/>
        <v>0</v>
      </c>
      <c r="E2917" s="92">
        <f t="shared" si="450"/>
        <v>0</v>
      </c>
      <c r="F2917" s="92">
        <f t="shared" si="455"/>
        <v>0</v>
      </c>
      <c r="G2917" s="92"/>
      <c r="H2917" s="233"/>
      <c r="I2917" s="233"/>
      <c r="J2917" s="233"/>
      <c r="K2917" s="233"/>
      <c r="L2917" s="233"/>
      <c r="M2917" s="233"/>
      <c r="O2917" s="138"/>
      <c r="P2917" s="138">
        <f t="shared" si="456"/>
        <v>2906</v>
      </c>
      <c r="Q2917" s="290">
        <f t="shared" si="457"/>
        <v>-12596750</v>
      </c>
      <c r="R2917" s="290">
        <f t="shared" si="458"/>
        <v>4350</v>
      </c>
      <c r="S2917" s="290">
        <f t="shared" si="459"/>
        <v>-12601100</v>
      </c>
      <c r="T2917" s="290">
        <f t="shared" si="451"/>
        <v>5200</v>
      </c>
      <c r="U2917" s="290">
        <f t="shared" si="452"/>
        <v>-12601950</v>
      </c>
      <c r="V2917" s="77"/>
      <c r="W2917" s="8"/>
      <c r="X2917" s="8"/>
    </row>
    <row r="2918" spans="3:24" x14ac:dyDescent="0.25">
      <c r="C2918" s="295">
        <f t="shared" si="453"/>
        <v>0</v>
      </c>
      <c r="D2918" s="92">
        <f t="shared" si="454"/>
        <v>0</v>
      </c>
      <c r="E2918" s="92">
        <f t="shared" si="450"/>
        <v>0</v>
      </c>
      <c r="F2918" s="92">
        <f t="shared" si="455"/>
        <v>0</v>
      </c>
      <c r="G2918" s="92"/>
      <c r="H2918" s="233"/>
      <c r="I2918" s="233"/>
      <c r="J2918" s="233"/>
      <c r="K2918" s="233"/>
      <c r="L2918" s="233"/>
      <c r="M2918" s="233"/>
      <c r="O2918" s="138"/>
      <c r="P2918" s="138">
        <f t="shared" si="456"/>
        <v>2907</v>
      </c>
      <c r="Q2918" s="290">
        <f t="shared" si="457"/>
        <v>-12601100</v>
      </c>
      <c r="R2918" s="290">
        <f t="shared" si="458"/>
        <v>4350</v>
      </c>
      <c r="S2918" s="290">
        <f t="shared" si="459"/>
        <v>-12605450</v>
      </c>
      <c r="T2918" s="290">
        <f t="shared" si="451"/>
        <v>5200</v>
      </c>
      <c r="U2918" s="290">
        <f t="shared" si="452"/>
        <v>-12606300</v>
      </c>
      <c r="V2918" s="77"/>
      <c r="W2918" s="8"/>
      <c r="X2918" s="8"/>
    </row>
    <row r="2919" spans="3:24" x14ac:dyDescent="0.25">
      <c r="C2919" s="295">
        <f t="shared" si="453"/>
        <v>0</v>
      </c>
      <c r="D2919" s="92">
        <f t="shared" si="454"/>
        <v>0</v>
      </c>
      <c r="E2919" s="92">
        <f t="shared" si="450"/>
        <v>0</v>
      </c>
      <c r="F2919" s="92">
        <f t="shared" si="455"/>
        <v>0</v>
      </c>
      <c r="G2919" s="92"/>
      <c r="H2919" s="233"/>
      <c r="I2919" s="233"/>
      <c r="J2919" s="233"/>
      <c r="K2919" s="233"/>
      <c r="L2919" s="233"/>
      <c r="M2919" s="233"/>
      <c r="O2919" s="138"/>
      <c r="P2919" s="138">
        <f t="shared" si="456"/>
        <v>2908</v>
      </c>
      <c r="Q2919" s="290">
        <f t="shared" si="457"/>
        <v>-12605450</v>
      </c>
      <c r="R2919" s="290">
        <f t="shared" si="458"/>
        <v>4350</v>
      </c>
      <c r="S2919" s="290">
        <f t="shared" si="459"/>
        <v>-12609800</v>
      </c>
      <c r="T2919" s="290">
        <f t="shared" si="451"/>
        <v>5200</v>
      </c>
      <c r="U2919" s="290">
        <f t="shared" si="452"/>
        <v>-12610650</v>
      </c>
      <c r="V2919" s="77"/>
      <c r="W2919" s="8"/>
      <c r="X2919" s="8"/>
    </row>
    <row r="2920" spans="3:24" x14ac:dyDescent="0.25">
      <c r="C2920" s="295">
        <f t="shared" si="453"/>
        <v>0</v>
      </c>
      <c r="D2920" s="92">
        <f t="shared" si="454"/>
        <v>0</v>
      </c>
      <c r="E2920" s="92">
        <f t="shared" si="450"/>
        <v>0</v>
      </c>
      <c r="F2920" s="92">
        <f t="shared" si="455"/>
        <v>0</v>
      </c>
      <c r="G2920" s="92"/>
      <c r="H2920" s="233"/>
      <c r="I2920" s="233"/>
      <c r="J2920" s="233"/>
      <c r="K2920" s="233"/>
      <c r="L2920" s="233"/>
      <c r="M2920" s="233"/>
      <c r="O2920" s="138"/>
      <c r="P2920" s="138">
        <f t="shared" si="456"/>
        <v>2909</v>
      </c>
      <c r="Q2920" s="290">
        <f t="shared" si="457"/>
        <v>-12609800</v>
      </c>
      <c r="R2920" s="290">
        <f t="shared" si="458"/>
        <v>4350</v>
      </c>
      <c r="S2920" s="290">
        <f t="shared" si="459"/>
        <v>-12614150</v>
      </c>
      <c r="T2920" s="290">
        <f t="shared" si="451"/>
        <v>5200</v>
      </c>
      <c r="U2920" s="290">
        <f t="shared" si="452"/>
        <v>-12615000</v>
      </c>
      <c r="V2920" s="77"/>
      <c r="W2920" s="8"/>
      <c r="X2920" s="8"/>
    </row>
    <row r="2921" spans="3:24" x14ac:dyDescent="0.25">
      <c r="C2921" s="295">
        <f t="shared" si="453"/>
        <v>0</v>
      </c>
      <c r="D2921" s="92">
        <f t="shared" si="454"/>
        <v>0</v>
      </c>
      <c r="E2921" s="92">
        <f t="shared" si="450"/>
        <v>0</v>
      </c>
      <c r="F2921" s="92">
        <f t="shared" si="455"/>
        <v>0</v>
      </c>
      <c r="G2921" s="92"/>
      <c r="H2921" s="233"/>
      <c r="I2921" s="233"/>
      <c r="J2921" s="233"/>
      <c r="K2921" s="233"/>
      <c r="L2921" s="233"/>
      <c r="M2921" s="233"/>
      <c r="O2921" s="138"/>
      <c r="P2921" s="138">
        <f t="shared" si="456"/>
        <v>2910</v>
      </c>
      <c r="Q2921" s="290">
        <f t="shared" si="457"/>
        <v>-12614150</v>
      </c>
      <c r="R2921" s="290">
        <f t="shared" si="458"/>
        <v>4350</v>
      </c>
      <c r="S2921" s="290">
        <f t="shared" si="459"/>
        <v>-12618500</v>
      </c>
      <c r="T2921" s="290">
        <f t="shared" si="451"/>
        <v>5200</v>
      </c>
      <c r="U2921" s="290">
        <f t="shared" si="452"/>
        <v>-12619350</v>
      </c>
      <c r="V2921" s="77"/>
      <c r="W2921" s="8"/>
      <c r="X2921" s="8"/>
    </row>
    <row r="2922" spans="3:24" x14ac:dyDescent="0.25">
      <c r="C2922" s="295">
        <f t="shared" si="453"/>
        <v>0</v>
      </c>
      <c r="D2922" s="92">
        <f t="shared" si="454"/>
        <v>0</v>
      </c>
      <c r="E2922" s="92">
        <f t="shared" si="450"/>
        <v>0</v>
      </c>
      <c r="F2922" s="92">
        <f t="shared" si="455"/>
        <v>0</v>
      </c>
      <c r="G2922" s="92"/>
      <c r="H2922" s="233"/>
      <c r="I2922" s="233"/>
      <c r="J2922" s="233"/>
      <c r="K2922" s="233"/>
      <c r="L2922" s="233"/>
      <c r="M2922" s="233"/>
      <c r="O2922" s="138"/>
      <c r="P2922" s="138">
        <f t="shared" si="456"/>
        <v>2911</v>
      </c>
      <c r="Q2922" s="290">
        <f t="shared" si="457"/>
        <v>-12618500</v>
      </c>
      <c r="R2922" s="290">
        <f t="shared" si="458"/>
        <v>4350</v>
      </c>
      <c r="S2922" s="290">
        <f t="shared" si="459"/>
        <v>-12622850</v>
      </c>
      <c r="T2922" s="290">
        <f t="shared" si="451"/>
        <v>5200</v>
      </c>
      <c r="U2922" s="290">
        <f t="shared" si="452"/>
        <v>-12623700</v>
      </c>
      <c r="V2922" s="77"/>
      <c r="W2922" s="8"/>
      <c r="X2922" s="8"/>
    </row>
    <row r="2923" spans="3:24" x14ac:dyDescent="0.25">
      <c r="C2923" s="295">
        <f t="shared" si="453"/>
        <v>0</v>
      </c>
      <c r="D2923" s="92">
        <f t="shared" si="454"/>
        <v>0</v>
      </c>
      <c r="E2923" s="92">
        <f t="shared" si="450"/>
        <v>0</v>
      </c>
      <c r="F2923" s="92">
        <f t="shared" si="455"/>
        <v>0</v>
      </c>
      <c r="G2923" s="92"/>
      <c r="H2923" s="233"/>
      <c r="I2923" s="233"/>
      <c r="J2923" s="233"/>
      <c r="K2923" s="233"/>
      <c r="L2923" s="233"/>
      <c r="M2923" s="233"/>
      <c r="O2923" s="138"/>
      <c r="P2923" s="138">
        <f t="shared" si="456"/>
        <v>2912</v>
      </c>
      <c r="Q2923" s="290">
        <f t="shared" si="457"/>
        <v>-12622850</v>
      </c>
      <c r="R2923" s="290">
        <f t="shared" si="458"/>
        <v>4350</v>
      </c>
      <c r="S2923" s="290">
        <f t="shared" si="459"/>
        <v>-12627200</v>
      </c>
      <c r="T2923" s="290">
        <f t="shared" si="451"/>
        <v>5200</v>
      </c>
      <c r="U2923" s="290">
        <f t="shared" si="452"/>
        <v>-12628050</v>
      </c>
      <c r="V2923" s="77"/>
      <c r="W2923" s="8"/>
      <c r="X2923" s="8"/>
    </row>
    <row r="2924" spans="3:24" x14ac:dyDescent="0.25">
      <c r="C2924" s="295">
        <f t="shared" si="453"/>
        <v>0</v>
      </c>
      <c r="D2924" s="92">
        <f t="shared" si="454"/>
        <v>0</v>
      </c>
      <c r="E2924" s="92">
        <f t="shared" si="450"/>
        <v>0</v>
      </c>
      <c r="F2924" s="92">
        <f t="shared" si="455"/>
        <v>0</v>
      </c>
      <c r="G2924" s="92"/>
      <c r="H2924" s="233"/>
      <c r="I2924" s="233"/>
      <c r="J2924" s="233"/>
      <c r="K2924" s="233"/>
      <c r="L2924" s="233"/>
      <c r="M2924" s="233"/>
      <c r="O2924" s="138"/>
      <c r="P2924" s="138">
        <f t="shared" si="456"/>
        <v>2913</v>
      </c>
      <c r="Q2924" s="290">
        <f t="shared" si="457"/>
        <v>-12627200</v>
      </c>
      <c r="R2924" s="290">
        <f t="shared" si="458"/>
        <v>4350</v>
      </c>
      <c r="S2924" s="290">
        <f t="shared" si="459"/>
        <v>-12631550</v>
      </c>
      <c r="T2924" s="290">
        <f t="shared" si="451"/>
        <v>5200</v>
      </c>
      <c r="U2924" s="290">
        <f t="shared" si="452"/>
        <v>-12632400</v>
      </c>
      <c r="V2924" s="77"/>
      <c r="W2924" s="8"/>
      <c r="X2924" s="8"/>
    </row>
    <row r="2925" spans="3:24" x14ac:dyDescent="0.25">
      <c r="C2925" s="295">
        <f t="shared" si="453"/>
        <v>0</v>
      </c>
      <c r="D2925" s="92">
        <f t="shared" si="454"/>
        <v>0</v>
      </c>
      <c r="E2925" s="92">
        <f t="shared" si="450"/>
        <v>0</v>
      </c>
      <c r="F2925" s="92">
        <f t="shared" si="455"/>
        <v>0</v>
      </c>
      <c r="G2925" s="92"/>
      <c r="H2925" s="233"/>
      <c r="I2925" s="233"/>
      <c r="J2925" s="233"/>
      <c r="K2925" s="233"/>
      <c r="L2925" s="233"/>
      <c r="M2925" s="233"/>
      <c r="O2925" s="138"/>
      <c r="P2925" s="138">
        <f t="shared" si="456"/>
        <v>2914</v>
      </c>
      <c r="Q2925" s="290">
        <f t="shared" si="457"/>
        <v>-12631550</v>
      </c>
      <c r="R2925" s="290">
        <f t="shared" si="458"/>
        <v>4350</v>
      </c>
      <c r="S2925" s="290">
        <f t="shared" si="459"/>
        <v>-12635900</v>
      </c>
      <c r="T2925" s="290">
        <f t="shared" si="451"/>
        <v>5200</v>
      </c>
      <c r="U2925" s="290">
        <f t="shared" si="452"/>
        <v>-12636750</v>
      </c>
      <c r="V2925" s="77"/>
      <c r="W2925" s="8"/>
      <c r="X2925" s="8"/>
    </row>
    <row r="2926" spans="3:24" x14ac:dyDescent="0.25">
      <c r="C2926" s="295">
        <f t="shared" si="453"/>
        <v>0</v>
      </c>
      <c r="D2926" s="92">
        <f t="shared" si="454"/>
        <v>0</v>
      </c>
      <c r="E2926" s="92">
        <f t="shared" si="450"/>
        <v>0</v>
      </c>
      <c r="F2926" s="92">
        <f t="shared" si="455"/>
        <v>0</v>
      </c>
      <c r="G2926" s="92"/>
      <c r="H2926" s="233"/>
      <c r="I2926" s="233"/>
      <c r="J2926" s="233"/>
      <c r="K2926" s="233"/>
      <c r="L2926" s="233"/>
      <c r="M2926" s="233"/>
      <c r="O2926" s="138"/>
      <c r="P2926" s="138">
        <f t="shared" si="456"/>
        <v>2915</v>
      </c>
      <c r="Q2926" s="290">
        <f t="shared" si="457"/>
        <v>-12635900</v>
      </c>
      <c r="R2926" s="290">
        <f t="shared" si="458"/>
        <v>4350</v>
      </c>
      <c r="S2926" s="290">
        <f t="shared" si="459"/>
        <v>-12640250</v>
      </c>
      <c r="T2926" s="290">
        <f t="shared" si="451"/>
        <v>5200</v>
      </c>
      <c r="U2926" s="290">
        <f t="shared" si="452"/>
        <v>-12641100</v>
      </c>
      <c r="V2926" s="77"/>
      <c r="W2926" s="8"/>
      <c r="X2926" s="8"/>
    </row>
    <row r="2927" spans="3:24" x14ac:dyDescent="0.25">
      <c r="C2927" s="295">
        <f t="shared" si="453"/>
        <v>0</v>
      </c>
      <c r="D2927" s="92">
        <f t="shared" si="454"/>
        <v>0</v>
      </c>
      <c r="E2927" s="92">
        <f t="shared" si="450"/>
        <v>0</v>
      </c>
      <c r="F2927" s="92">
        <f t="shared" si="455"/>
        <v>0</v>
      </c>
      <c r="G2927" s="92"/>
      <c r="H2927" s="233"/>
      <c r="I2927" s="233"/>
      <c r="J2927" s="233"/>
      <c r="K2927" s="233"/>
      <c r="L2927" s="233"/>
      <c r="M2927" s="233"/>
      <c r="O2927" s="138"/>
      <c r="P2927" s="138">
        <f t="shared" si="456"/>
        <v>2916</v>
      </c>
      <c r="Q2927" s="290">
        <f t="shared" si="457"/>
        <v>-12640250</v>
      </c>
      <c r="R2927" s="290">
        <f t="shared" si="458"/>
        <v>4350</v>
      </c>
      <c r="S2927" s="290">
        <f t="shared" si="459"/>
        <v>-12644600</v>
      </c>
      <c r="T2927" s="290">
        <f t="shared" si="451"/>
        <v>5200</v>
      </c>
      <c r="U2927" s="290">
        <f t="shared" si="452"/>
        <v>-12645450</v>
      </c>
      <c r="V2927" s="77"/>
      <c r="W2927" s="8"/>
      <c r="X2927" s="8"/>
    </row>
    <row r="2928" spans="3:24" x14ac:dyDescent="0.25">
      <c r="C2928" s="295">
        <f t="shared" si="453"/>
        <v>0</v>
      </c>
      <c r="D2928" s="92">
        <f t="shared" si="454"/>
        <v>0</v>
      </c>
      <c r="E2928" s="92">
        <f t="shared" si="450"/>
        <v>0</v>
      </c>
      <c r="F2928" s="92">
        <f t="shared" si="455"/>
        <v>0</v>
      </c>
      <c r="G2928" s="92"/>
      <c r="H2928" s="233"/>
      <c r="I2928" s="233"/>
      <c r="J2928" s="233"/>
      <c r="K2928" s="233"/>
      <c r="L2928" s="233"/>
      <c r="M2928" s="233"/>
      <c r="O2928" s="138"/>
      <c r="P2928" s="138">
        <f t="shared" si="456"/>
        <v>2917</v>
      </c>
      <c r="Q2928" s="290">
        <f t="shared" si="457"/>
        <v>-12644600</v>
      </c>
      <c r="R2928" s="290">
        <f t="shared" si="458"/>
        <v>4350</v>
      </c>
      <c r="S2928" s="290">
        <f t="shared" si="459"/>
        <v>-12648950</v>
      </c>
      <c r="T2928" s="290">
        <f t="shared" si="451"/>
        <v>5200</v>
      </c>
      <c r="U2928" s="290">
        <f t="shared" si="452"/>
        <v>-12649800</v>
      </c>
      <c r="V2928" s="77"/>
      <c r="W2928" s="8"/>
      <c r="X2928" s="8"/>
    </row>
    <row r="2929" spans="3:24" x14ac:dyDescent="0.25">
      <c r="C2929" s="295">
        <f t="shared" si="453"/>
        <v>0</v>
      </c>
      <c r="D2929" s="92">
        <f t="shared" si="454"/>
        <v>0</v>
      </c>
      <c r="E2929" s="92">
        <f t="shared" si="450"/>
        <v>0</v>
      </c>
      <c r="F2929" s="92">
        <f t="shared" si="455"/>
        <v>0</v>
      </c>
      <c r="G2929" s="92"/>
      <c r="H2929" s="233"/>
      <c r="I2929" s="233"/>
      <c r="J2929" s="233"/>
      <c r="K2929" s="233"/>
      <c r="L2929" s="233"/>
      <c r="M2929" s="233"/>
      <c r="O2929" s="138"/>
      <c r="P2929" s="138">
        <f t="shared" si="456"/>
        <v>2918</v>
      </c>
      <c r="Q2929" s="290">
        <f t="shared" si="457"/>
        <v>-12648950</v>
      </c>
      <c r="R2929" s="290">
        <f t="shared" si="458"/>
        <v>4350</v>
      </c>
      <c r="S2929" s="290">
        <f t="shared" si="459"/>
        <v>-12653300</v>
      </c>
      <c r="T2929" s="290">
        <f t="shared" si="451"/>
        <v>5200</v>
      </c>
      <c r="U2929" s="290">
        <f t="shared" si="452"/>
        <v>-12654150</v>
      </c>
      <c r="V2929" s="77"/>
      <c r="W2929" s="8"/>
      <c r="X2929" s="8"/>
    </row>
    <row r="2930" spans="3:24" x14ac:dyDescent="0.25">
      <c r="C2930" s="295">
        <f t="shared" si="453"/>
        <v>0</v>
      </c>
      <c r="D2930" s="92">
        <f t="shared" si="454"/>
        <v>0</v>
      </c>
      <c r="E2930" s="92">
        <f t="shared" si="450"/>
        <v>0</v>
      </c>
      <c r="F2930" s="92">
        <f t="shared" si="455"/>
        <v>0</v>
      </c>
      <c r="G2930" s="92"/>
      <c r="H2930" s="233"/>
      <c r="I2930" s="233"/>
      <c r="J2930" s="233"/>
      <c r="K2930" s="233"/>
      <c r="L2930" s="233"/>
      <c r="M2930" s="233"/>
      <c r="O2930" s="138"/>
      <c r="P2930" s="138">
        <f t="shared" si="456"/>
        <v>2919</v>
      </c>
      <c r="Q2930" s="290">
        <f t="shared" si="457"/>
        <v>-12653300</v>
      </c>
      <c r="R2930" s="290">
        <f t="shared" si="458"/>
        <v>4350</v>
      </c>
      <c r="S2930" s="290">
        <f t="shared" si="459"/>
        <v>-12657650</v>
      </c>
      <c r="T2930" s="290">
        <f t="shared" si="451"/>
        <v>5200</v>
      </c>
      <c r="U2930" s="290">
        <f t="shared" si="452"/>
        <v>-12658500</v>
      </c>
      <c r="V2930" s="77"/>
      <c r="W2930" s="8"/>
      <c r="X2930" s="8"/>
    </row>
    <row r="2931" spans="3:24" x14ac:dyDescent="0.25">
      <c r="C2931" s="295">
        <f t="shared" si="453"/>
        <v>0</v>
      </c>
      <c r="D2931" s="92">
        <f t="shared" si="454"/>
        <v>0</v>
      </c>
      <c r="E2931" s="92">
        <f t="shared" si="450"/>
        <v>0</v>
      </c>
      <c r="F2931" s="92">
        <f t="shared" si="455"/>
        <v>0</v>
      </c>
      <c r="G2931" s="92"/>
      <c r="H2931" s="233"/>
      <c r="I2931" s="233"/>
      <c r="J2931" s="233"/>
      <c r="K2931" s="233"/>
      <c r="L2931" s="233"/>
      <c r="M2931" s="233"/>
      <c r="O2931" s="138"/>
      <c r="P2931" s="138">
        <f t="shared" si="456"/>
        <v>2920</v>
      </c>
      <c r="Q2931" s="290">
        <f t="shared" si="457"/>
        <v>-12657650</v>
      </c>
      <c r="R2931" s="290">
        <f t="shared" si="458"/>
        <v>4350</v>
      </c>
      <c r="S2931" s="290">
        <f t="shared" si="459"/>
        <v>-12662000</v>
      </c>
      <c r="T2931" s="290">
        <f t="shared" si="451"/>
        <v>5200</v>
      </c>
      <c r="U2931" s="290">
        <f t="shared" si="452"/>
        <v>-12662850</v>
      </c>
      <c r="V2931" s="77"/>
      <c r="W2931" s="8"/>
      <c r="X2931" s="8"/>
    </row>
    <row r="2932" spans="3:24" x14ac:dyDescent="0.25">
      <c r="C2932" s="295">
        <f t="shared" si="453"/>
        <v>0</v>
      </c>
      <c r="D2932" s="92">
        <f t="shared" si="454"/>
        <v>0</v>
      </c>
      <c r="E2932" s="92">
        <f t="shared" si="450"/>
        <v>0</v>
      </c>
      <c r="F2932" s="92">
        <f t="shared" si="455"/>
        <v>0</v>
      </c>
      <c r="G2932" s="92"/>
      <c r="H2932" s="233"/>
      <c r="I2932" s="233"/>
      <c r="J2932" s="233"/>
      <c r="K2932" s="233"/>
      <c r="L2932" s="233"/>
      <c r="M2932" s="233"/>
      <c r="O2932" s="138"/>
      <c r="P2932" s="138">
        <f t="shared" si="456"/>
        <v>2921</v>
      </c>
      <c r="Q2932" s="290">
        <f t="shared" si="457"/>
        <v>-12662000</v>
      </c>
      <c r="R2932" s="290">
        <f t="shared" si="458"/>
        <v>4350</v>
      </c>
      <c r="S2932" s="290">
        <f t="shared" si="459"/>
        <v>-12666350</v>
      </c>
      <c r="T2932" s="290">
        <f t="shared" si="451"/>
        <v>5200</v>
      </c>
      <c r="U2932" s="290">
        <f t="shared" si="452"/>
        <v>-12667200</v>
      </c>
      <c r="V2932" s="77"/>
      <c r="W2932" s="8"/>
      <c r="X2932" s="8"/>
    </row>
    <row r="2933" spans="3:24" x14ac:dyDescent="0.25">
      <c r="C2933" s="295">
        <f t="shared" si="453"/>
        <v>0</v>
      </c>
      <c r="D2933" s="92">
        <f t="shared" si="454"/>
        <v>0</v>
      </c>
      <c r="E2933" s="92">
        <f t="shared" si="450"/>
        <v>0</v>
      </c>
      <c r="F2933" s="92">
        <f t="shared" si="455"/>
        <v>0</v>
      </c>
      <c r="G2933" s="92"/>
      <c r="H2933" s="233"/>
      <c r="I2933" s="233"/>
      <c r="J2933" s="233"/>
      <c r="K2933" s="233"/>
      <c r="L2933" s="233"/>
      <c r="M2933" s="233"/>
      <c r="O2933" s="138"/>
      <c r="P2933" s="138">
        <f t="shared" si="456"/>
        <v>2922</v>
      </c>
      <c r="Q2933" s="290">
        <f t="shared" si="457"/>
        <v>-12666350</v>
      </c>
      <c r="R2933" s="290">
        <f t="shared" si="458"/>
        <v>4350</v>
      </c>
      <c r="S2933" s="290">
        <f t="shared" si="459"/>
        <v>-12670700</v>
      </c>
      <c r="T2933" s="290">
        <f t="shared" si="451"/>
        <v>5200</v>
      </c>
      <c r="U2933" s="290">
        <f t="shared" si="452"/>
        <v>-12671550</v>
      </c>
      <c r="V2933" s="77"/>
      <c r="W2933" s="8"/>
      <c r="X2933" s="8"/>
    </row>
    <row r="2934" spans="3:24" x14ac:dyDescent="0.25">
      <c r="C2934" s="295">
        <f t="shared" si="453"/>
        <v>0</v>
      </c>
      <c r="D2934" s="92">
        <f t="shared" si="454"/>
        <v>0</v>
      </c>
      <c r="E2934" s="92">
        <f t="shared" si="450"/>
        <v>0</v>
      </c>
      <c r="F2934" s="92">
        <f t="shared" si="455"/>
        <v>0</v>
      </c>
      <c r="G2934" s="92"/>
      <c r="H2934" s="233"/>
      <c r="I2934" s="233"/>
      <c r="J2934" s="233"/>
      <c r="K2934" s="233"/>
      <c r="L2934" s="233"/>
      <c r="M2934" s="233"/>
      <c r="O2934" s="138"/>
      <c r="P2934" s="138">
        <f t="shared" si="456"/>
        <v>2923</v>
      </c>
      <c r="Q2934" s="290">
        <f t="shared" si="457"/>
        <v>-12670700</v>
      </c>
      <c r="R2934" s="290">
        <f t="shared" si="458"/>
        <v>4350</v>
      </c>
      <c r="S2934" s="290">
        <f t="shared" si="459"/>
        <v>-12675050</v>
      </c>
      <c r="T2934" s="290">
        <f t="shared" si="451"/>
        <v>5200</v>
      </c>
      <c r="U2934" s="290">
        <f t="shared" si="452"/>
        <v>-12675900</v>
      </c>
      <c r="V2934" s="77"/>
      <c r="W2934" s="8"/>
      <c r="X2934" s="8"/>
    </row>
    <row r="2935" spans="3:24" x14ac:dyDescent="0.25">
      <c r="C2935" s="295">
        <f t="shared" si="453"/>
        <v>0</v>
      </c>
      <c r="D2935" s="92">
        <f t="shared" si="454"/>
        <v>0</v>
      </c>
      <c r="E2935" s="92">
        <f t="shared" si="450"/>
        <v>0</v>
      </c>
      <c r="F2935" s="92">
        <f t="shared" si="455"/>
        <v>0</v>
      </c>
      <c r="G2935" s="92"/>
      <c r="H2935" s="233"/>
      <c r="I2935" s="233"/>
      <c r="J2935" s="233"/>
      <c r="K2935" s="233"/>
      <c r="L2935" s="233"/>
      <c r="M2935" s="233"/>
      <c r="O2935" s="138"/>
      <c r="P2935" s="138">
        <f t="shared" si="456"/>
        <v>2924</v>
      </c>
      <c r="Q2935" s="290">
        <f t="shared" si="457"/>
        <v>-12675050</v>
      </c>
      <c r="R2935" s="290">
        <f t="shared" si="458"/>
        <v>4350</v>
      </c>
      <c r="S2935" s="290">
        <f t="shared" si="459"/>
        <v>-12679400</v>
      </c>
      <c r="T2935" s="290">
        <f t="shared" si="451"/>
        <v>5200</v>
      </c>
      <c r="U2935" s="290">
        <f t="shared" si="452"/>
        <v>-12680250</v>
      </c>
      <c r="V2935" s="77"/>
      <c r="W2935" s="8"/>
      <c r="X2935" s="8"/>
    </row>
    <row r="2936" spans="3:24" x14ac:dyDescent="0.25">
      <c r="C2936" s="295">
        <f t="shared" si="453"/>
        <v>0</v>
      </c>
      <c r="D2936" s="92">
        <f t="shared" si="454"/>
        <v>0</v>
      </c>
      <c r="E2936" s="92">
        <f t="shared" si="450"/>
        <v>0</v>
      </c>
      <c r="F2936" s="92">
        <f t="shared" si="455"/>
        <v>0</v>
      </c>
      <c r="G2936" s="92"/>
      <c r="H2936" s="233"/>
      <c r="I2936" s="233"/>
      <c r="J2936" s="233"/>
      <c r="K2936" s="233"/>
      <c r="L2936" s="233"/>
      <c r="M2936" s="233"/>
      <c r="O2936" s="138"/>
      <c r="P2936" s="138">
        <f t="shared" si="456"/>
        <v>2925</v>
      </c>
      <c r="Q2936" s="290">
        <f t="shared" si="457"/>
        <v>-12679400</v>
      </c>
      <c r="R2936" s="290">
        <f t="shared" si="458"/>
        <v>4350</v>
      </c>
      <c r="S2936" s="290">
        <f t="shared" si="459"/>
        <v>-12683750</v>
      </c>
      <c r="T2936" s="290">
        <f t="shared" si="451"/>
        <v>5200</v>
      </c>
      <c r="U2936" s="290">
        <f t="shared" si="452"/>
        <v>-12684600</v>
      </c>
      <c r="V2936" s="77"/>
      <c r="W2936" s="8"/>
      <c r="X2936" s="8"/>
    </row>
    <row r="2937" spans="3:24" x14ac:dyDescent="0.25">
      <c r="C2937" s="295">
        <f t="shared" si="453"/>
        <v>0</v>
      </c>
      <c r="D2937" s="92">
        <f t="shared" si="454"/>
        <v>0</v>
      </c>
      <c r="E2937" s="92">
        <f t="shared" si="450"/>
        <v>0</v>
      </c>
      <c r="F2937" s="92">
        <f t="shared" si="455"/>
        <v>0</v>
      </c>
      <c r="G2937" s="92"/>
      <c r="H2937" s="233"/>
      <c r="I2937" s="233"/>
      <c r="J2937" s="233"/>
      <c r="K2937" s="233"/>
      <c r="L2937" s="233"/>
      <c r="M2937" s="233"/>
      <c r="O2937" s="138"/>
      <c r="P2937" s="138">
        <f t="shared" si="456"/>
        <v>2926</v>
      </c>
      <c r="Q2937" s="290">
        <f t="shared" si="457"/>
        <v>-12683750</v>
      </c>
      <c r="R2937" s="290">
        <f t="shared" si="458"/>
        <v>4350</v>
      </c>
      <c r="S2937" s="290">
        <f t="shared" si="459"/>
        <v>-12688100</v>
      </c>
      <c r="T2937" s="290">
        <f t="shared" si="451"/>
        <v>5200</v>
      </c>
      <c r="U2937" s="290">
        <f t="shared" si="452"/>
        <v>-12688950</v>
      </c>
      <c r="V2937" s="77"/>
      <c r="W2937" s="8"/>
      <c r="X2937" s="8"/>
    </row>
    <row r="2938" spans="3:24" x14ac:dyDescent="0.25">
      <c r="C2938" s="295">
        <f t="shared" si="453"/>
        <v>0</v>
      </c>
      <c r="D2938" s="92">
        <f t="shared" si="454"/>
        <v>0</v>
      </c>
      <c r="E2938" s="92">
        <f t="shared" si="450"/>
        <v>0</v>
      </c>
      <c r="F2938" s="92">
        <f t="shared" si="455"/>
        <v>0</v>
      </c>
      <c r="G2938" s="92"/>
      <c r="H2938" s="233"/>
      <c r="I2938" s="233"/>
      <c r="J2938" s="233"/>
      <c r="K2938" s="233"/>
      <c r="L2938" s="233"/>
      <c r="M2938" s="233"/>
      <c r="O2938" s="138"/>
      <c r="P2938" s="138">
        <f t="shared" si="456"/>
        <v>2927</v>
      </c>
      <c r="Q2938" s="290">
        <f t="shared" si="457"/>
        <v>-12688100</v>
      </c>
      <c r="R2938" s="290">
        <f t="shared" si="458"/>
        <v>4350</v>
      </c>
      <c r="S2938" s="290">
        <f t="shared" si="459"/>
        <v>-12692450</v>
      </c>
      <c r="T2938" s="290">
        <f t="shared" si="451"/>
        <v>5200</v>
      </c>
      <c r="U2938" s="290">
        <f t="shared" si="452"/>
        <v>-12693300</v>
      </c>
      <c r="V2938" s="77"/>
      <c r="W2938" s="8"/>
      <c r="X2938" s="8"/>
    </row>
    <row r="2939" spans="3:24" x14ac:dyDescent="0.25">
      <c r="C2939" s="295">
        <f t="shared" si="453"/>
        <v>0</v>
      </c>
      <c r="D2939" s="92">
        <f t="shared" si="454"/>
        <v>0</v>
      </c>
      <c r="E2939" s="92">
        <f t="shared" si="450"/>
        <v>0</v>
      </c>
      <c r="F2939" s="92">
        <f t="shared" si="455"/>
        <v>0</v>
      </c>
      <c r="G2939" s="92"/>
      <c r="H2939" s="233"/>
      <c r="I2939" s="233"/>
      <c r="J2939" s="233"/>
      <c r="K2939" s="233"/>
      <c r="L2939" s="233"/>
      <c r="M2939" s="233"/>
      <c r="O2939" s="138"/>
      <c r="P2939" s="138">
        <f t="shared" si="456"/>
        <v>2928</v>
      </c>
      <c r="Q2939" s="290">
        <f t="shared" si="457"/>
        <v>-12692450</v>
      </c>
      <c r="R2939" s="290">
        <f t="shared" si="458"/>
        <v>4350</v>
      </c>
      <c r="S2939" s="290">
        <f t="shared" si="459"/>
        <v>-12696800</v>
      </c>
      <c r="T2939" s="290">
        <f t="shared" si="451"/>
        <v>5200</v>
      </c>
      <c r="U2939" s="290">
        <f t="shared" si="452"/>
        <v>-12697650</v>
      </c>
      <c r="V2939" s="77"/>
      <c r="W2939" s="8"/>
      <c r="X2939" s="8"/>
    </row>
    <row r="2940" spans="3:24" x14ac:dyDescent="0.25">
      <c r="C2940" s="295">
        <f t="shared" si="453"/>
        <v>0</v>
      </c>
      <c r="D2940" s="92">
        <f t="shared" si="454"/>
        <v>0</v>
      </c>
      <c r="E2940" s="92">
        <f t="shared" si="450"/>
        <v>0</v>
      </c>
      <c r="F2940" s="92">
        <f t="shared" si="455"/>
        <v>0</v>
      </c>
      <c r="G2940" s="92"/>
      <c r="H2940" s="233"/>
      <c r="I2940" s="233"/>
      <c r="J2940" s="233"/>
      <c r="K2940" s="233"/>
      <c r="L2940" s="233"/>
      <c r="M2940" s="233"/>
      <c r="O2940" s="138"/>
      <c r="P2940" s="138">
        <f t="shared" si="456"/>
        <v>2929</v>
      </c>
      <c r="Q2940" s="290">
        <f t="shared" si="457"/>
        <v>-12696800</v>
      </c>
      <c r="R2940" s="290">
        <f t="shared" si="458"/>
        <v>4350</v>
      </c>
      <c r="S2940" s="290">
        <f t="shared" si="459"/>
        <v>-12701150</v>
      </c>
      <c r="T2940" s="290">
        <f t="shared" si="451"/>
        <v>5200</v>
      </c>
      <c r="U2940" s="290">
        <f t="shared" si="452"/>
        <v>-12702000</v>
      </c>
      <c r="V2940" s="77"/>
      <c r="W2940" s="8"/>
      <c r="X2940" s="8"/>
    </row>
    <row r="2941" spans="3:24" x14ac:dyDescent="0.25">
      <c r="C2941" s="295">
        <f t="shared" si="453"/>
        <v>0</v>
      </c>
      <c r="D2941" s="92">
        <f t="shared" si="454"/>
        <v>0</v>
      </c>
      <c r="E2941" s="92">
        <f t="shared" si="450"/>
        <v>0</v>
      </c>
      <c r="F2941" s="92">
        <f t="shared" si="455"/>
        <v>0</v>
      </c>
      <c r="G2941" s="92"/>
      <c r="H2941" s="233"/>
      <c r="I2941" s="233"/>
      <c r="J2941" s="233"/>
      <c r="K2941" s="233"/>
      <c r="L2941" s="233"/>
      <c r="M2941" s="233"/>
      <c r="O2941" s="138"/>
      <c r="P2941" s="138">
        <f t="shared" si="456"/>
        <v>2930</v>
      </c>
      <c r="Q2941" s="290">
        <f t="shared" si="457"/>
        <v>-12701150</v>
      </c>
      <c r="R2941" s="290">
        <f t="shared" si="458"/>
        <v>4350</v>
      </c>
      <c r="S2941" s="290">
        <f t="shared" si="459"/>
        <v>-12705500</v>
      </c>
      <c r="T2941" s="290">
        <f t="shared" si="451"/>
        <v>5200</v>
      </c>
      <c r="U2941" s="290">
        <f t="shared" si="452"/>
        <v>-12706350</v>
      </c>
      <c r="V2941" s="77"/>
      <c r="W2941" s="8"/>
      <c r="X2941" s="8"/>
    </row>
    <row r="2942" spans="3:24" x14ac:dyDescent="0.25">
      <c r="C2942" s="295">
        <f t="shared" si="453"/>
        <v>0</v>
      </c>
      <c r="D2942" s="92">
        <f t="shared" si="454"/>
        <v>0</v>
      </c>
      <c r="E2942" s="92">
        <f t="shared" si="450"/>
        <v>0</v>
      </c>
      <c r="F2942" s="92">
        <f t="shared" si="455"/>
        <v>0</v>
      </c>
      <c r="G2942" s="92"/>
      <c r="H2942" s="233"/>
      <c r="I2942" s="233"/>
      <c r="J2942" s="233"/>
      <c r="K2942" s="233"/>
      <c r="L2942" s="233"/>
      <c r="M2942" s="233"/>
      <c r="O2942" s="138"/>
      <c r="P2942" s="138">
        <f t="shared" si="456"/>
        <v>2931</v>
      </c>
      <c r="Q2942" s="290">
        <f t="shared" si="457"/>
        <v>-12705500</v>
      </c>
      <c r="R2942" s="290">
        <f t="shared" si="458"/>
        <v>4350</v>
      </c>
      <c r="S2942" s="290">
        <f t="shared" si="459"/>
        <v>-12709850</v>
      </c>
      <c r="T2942" s="290">
        <f t="shared" si="451"/>
        <v>5200</v>
      </c>
      <c r="U2942" s="290">
        <f t="shared" si="452"/>
        <v>-12710700</v>
      </c>
      <c r="V2942" s="77"/>
      <c r="W2942" s="8"/>
      <c r="X2942" s="8"/>
    </row>
    <row r="2943" spans="3:24" x14ac:dyDescent="0.25">
      <c r="C2943" s="295">
        <f t="shared" si="453"/>
        <v>0</v>
      </c>
      <c r="D2943" s="92">
        <f t="shared" si="454"/>
        <v>0</v>
      </c>
      <c r="E2943" s="92">
        <f t="shared" si="450"/>
        <v>0</v>
      </c>
      <c r="F2943" s="92">
        <f t="shared" si="455"/>
        <v>0</v>
      </c>
      <c r="G2943" s="92"/>
      <c r="H2943" s="233"/>
      <c r="I2943" s="233"/>
      <c r="J2943" s="233"/>
      <c r="K2943" s="233"/>
      <c r="L2943" s="233"/>
      <c r="M2943" s="233"/>
      <c r="O2943" s="138"/>
      <c r="P2943" s="138">
        <f t="shared" si="456"/>
        <v>2932</v>
      </c>
      <c r="Q2943" s="290">
        <f t="shared" si="457"/>
        <v>-12709850</v>
      </c>
      <c r="R2943" s="290">
        <f t="shared" si="458"/>
        <v>4350</v>
      </c>
      <c r="S2943" s="290">
        <f t="shared" si="459"/>
        <v>-12714200</v>
      </c>
      <c r="T2943" s="290">
        <f t="shared" si="451"/>
        <v>5200</v>
      </c>
      <c r="U2943" s="290">
        <f t="shared" si="452"/>
        <v>-12715050</v>
      </c>
      <c r="V2943" s="77"/>
      <c r="W2943" s="8"/>
      <c r="X2943" s="8"/>
    </row>
    <row r="2944" spans="3:24" x14ac:dyDescent="0.25">
      <c r="C2944" s="295">
        <f t="shared" si="453"/>
        <v>0</v>
      </c>
      <c r="D2944" s="92">
        <f t="shared" si="454"/>
        <v>0</v>
      </c>
      <c r="E2944" s="92">
        <f t="shared" si="450"/>
        <v>0</v>
      </c>
      <c r="F2944" s="92">
        <f t="shared" si="455"/>
        <v>0</v>
      </c>
      <c r="G2944" s="92"/>
      <c r="H2944" s="233"/>
      <c r="I2944" s="233"/>
      <c r="J2944" s="233"/>
      <c r="K2944" s="233"/>
      <c r="L2944" s="233"/>
      <c r="M2944" s="233"/>
      <c r="O2944" s="138"/>
      <c r="P2944" s="138">
        <f t="shared" si="456"/>
        <v>2933</v>
      </c>
      <c r="Q2944" s="290">
        <f t="shared" si="457"/>
        <v>-12714200</v>
      </c>
      <c r="R2944" s="290">
        <f t="shared" si="458"/>
        <v>4350</v>
      </c>
      <c r="S2944" s="290">
        <f t="shared" si="459"/>
        <v>-12718550</v>
      </c>
      <c r="T2944" s="290">
        <f t="shared" si="451"/>
        <v>5200</v>
      </c>
      <c r="U2944" s="290">
        <f t="shared" si="452"/>
        <v>-12719400</v>
      </c>
      <c r="V2944" s="77"/>
      <c r="W2944" s="8"/>
      <c r="X2944" s="8"/>
    </row>
    <row r="2945" spans="3:24" x14ac:dyDescent="0.25">
      <c r="C2945" s="295">
        <f t="shared" si="453"/>
        <v>0</v>
      </c>
      <c r="D2945" s="92">
        <f t="shared" si="454"/>
        <v>0</v>
      </c>
      <c r="E2945" s="92">
        <f t="shared" si="450"/>
        <v>0</v>
      </c>
      <c r="F2945" s="92">
        <f t="shared" si="455"/>
        <v>0</v>
      </c>
      <c r="G2945" s="92"/>
      <c r="H2945" s="233"/>
      <c r="I2945" s="233"/>
      <c r="J2945" s="233"/>
      <c r="K2945" s="233"/>
      <c r="L2945" s="233"/>
      <c r="M2945" s="233"/>
      <c r="O2945" s="138"/>
      <c r="P2945" s="138">
        <f t="shared" si="456"/>
        <v>2934</v>
      </c>
      <c r="Q2945" s="290">
        <f t="shared" si="457"/>
        <v>-12718550</v>
      </c>
      <c r="R2945" s="290">
        <f t="shared" si="458"/>
        <v>4350</v>
      </c>
      <c r="S2945" s="290">
        <f t="shared" si="459"/>
        <v>-12722900</v>
      </c>
      <c r="T2945" s="290">
        <f t="shared" si="451"/>
        <v>5200</v>
      </c>
      <c r="U2945" s="290">
        <f t="shared" si="452"/>
        <v>-12723750</v>
      </c>
      <c r="V2945" s="77"/>
      <c r="W2945" s="8"/>
      <c r="X2945" s="8"/>
    </row>
    <row r="2946" spans="3:24" x14ac:dyDescent="0.25">
      <c r="C2946" s="295">
        <f t="shared" si="453"/>
        <v>0</v>
      </c>
      <c r="D2946" s="92">
        <f t="shared" si="454"/>
        <v>0</v>
      </c>
      <c r="E2946" s="92">
        <f t="shared" si="450"/>
        <v>0</v>
      </c>
      <c r="F2946" s="92">
        <f t="shared" si="455"/>
        <v>0</v>
      </c>
      <c r="G2946" s="92"/>
      <c r="H2946" s="233"/>
      <c r="I2946" s="233"/>
      <c r="J2946" s="233"/>
      <c r="K2946" s="233"/>
      <c r="L2946" s="233"/>
      <c r="M2946" s="233"/>
      <c r="O2946" s="138"/>
      <c r="P2946" s="138">
        <f t="shared" si="456"/>
        <v>2935</v>
      </c>
      <c r="Q2946" s="290">
        <f t="shared" si="457"/>
        <v>-12722900</v>
      </c>
      <c r="R2946" s="290">
        <f t="shared" si="458"/>
        <v>4350</v>
      </c>
      <c r="S2946" s="290">
        <f t="shared" si="459"/>
        <v>-12727250</v>
      </c>
      <c r="T2946" s="290">
        <f t="shared" si="451"/>
        <v>5200</v>
      </c>
      <c r="U2946" s="290">
        <f t="shared" si="452"/>
        <v>-12728100</v>
      </c>
      <c r="V2946" s="77"/>
      <c r="W2946" s="8"/>
      <c r="X2946" s="8"/>
    </row>
    <row r="2947" spans="3:24" x14ac:dyDescent="0.25">
      <c r="C2947" s="295">
        <f t="shared" si="453"/>
        <v>0</v>
      </c>
      <c r="D2947" s="92">
        <f t="shared" si="454"/>
        <v>0</v>
      </c>
      <c r="E2947" s="92">
        <f t="shared" si="450"/>
        <v>0</v>
      </c>
      <c r="F2947" s="92">
        <f t="shared" si="455"/>
        <v>0</v>
      </c>
      <c r="G2947" s="92"/>
      <c r="H2947" s="233"/>
      <c r="I2947" s="233"/>
      <c r="J2947" s="233"/>
      <c r="K2947" s="233"/>
      <c r="L2947" s="233"/>
      <c r="M2947" s="233"/>
      <c r="O2947" s="138"/>
      <c r="P2947" s="138">
        <f t="shared" si="456"/>
        <v>2936</v>
      </c>
      <c r="Q2947" s="290">
        <f t="shared" si="457"/>
        <v>-12727250</v>
      </c>
      <c r="R2947" s="290">
        <f t="shared" si="458"/>
        <v>4350</v>
      </c>
      <c r="S2947" s="290">
        <f t="shared" si="459"/>
        <v>-12731600</v>
      </c>
      <c r="T2947" s="290">
        <f t="shared" si="451"/>
        <v>5200</v>
      </c>
      <c r="U2947" s="290">
        <f t="shared" si="452"/>
        <v>-12732450</v>
      </c>
      <c r="V2947" s="77"/>
      <c r="W2947" s="8"/>
      <c r="X2947" s="8"/>
    </row>
    <row r="2948" spans="3:24" x14ac:dyDescent="0.25">
      <c r="C2948" s="295">
        <f t="shared" si="453"/>
        <v>0</v>
      </c>
      <c r="D2948" s="92">
        <f t="shared" si="454"/>
        <v>0</v>
      </c>
      <c r="E2948" s="92">
        <f t="shared" si="450"/>
        <v>0</v>
      </c>
      <c r="F2948" s="92">
        <f t="shared" si="455"/>
        <v>0</v>
      </c>
      <c r="G2948" s="92"/>
      <c r="H2948" s="233"/>
      <c r="I2948" s="233"/>
      <c r="J2948" s="233"/>
      <c r="K2948" s="233"/>
      <c r="L2948" s="233"/>
      <c r="M2948" s="233"/>
      <c r="O2948" s="138"/>
      <c r="P2948" s="138">
        <f t="shared" si="456"/>
        <v>2937</v>
      </c>
      <c r="Q2948" s="290">
        <f t="shared" si="457"/>
        <v>-12731600</v>
      </c>
      <c r="R2948" s="290">
        <f t="shared" si="458"/>
        <v>4350</v>
      </c>
      <c r="S2948" s="290">
        <f t="shared" si="459"/>
        <v>-12735950</v>
      </c>
      <c r="T2948" s="290">
        <f t="shared" si="451"/>
        <v>5200</v>
      </c>
      <c r="U2948" s="290">
        <f t="shared" si="452"/>
        <v>-12736800</v>
      </c>
      <c r="V2948" s="77"/>
      <c r="W2948" s="8"/>
      <c r="X2948" s="8"/>
    </row>
    <row r="2949" spans="3:24" x14ac:dyDescent="0.25">
      <c r="C2949" s="295">
        <f t="shared" si="453"/>
        <v>0</v>
      </c>
      <c r="D2949" s="92">
        <f t="shared" si="454"/>
        <v>0</v>
      </c>
      <c r="E2949" s="92">
        <f t="shared" si="450"/>
        <v>0</v>
      </c>
      <c r="F2949" s="92">
        <f t="shared" si="455"/>
        <v>0</v>
      </c>
      <c r="G2949" s="92"/>
      <c r="H2949" s="233"/>
      <c r="I2949" s="233"/>
      <c r="J2949" s="233"/>
      <c r="K2949" s="233"/>
      <c r="L2949" s="233"/>
      <c r="M2949" s="233"/>
      <c r="O2949" s="138"/>
      <c r="P2949" s="138">
        <f t="shared" si="456"/>
        <v>2938</v>
      </c>
      <c r="Q2949" s="290">
        <f t="shared" si="457"/>
        <v>-12735950</v>
      </c>
      <c r="R2949" s="290">
        <f t="shared" si="458"/>
        <v>4350</v>
      </c>
      <c r="S2949" s="290">
        <f t="shared" si="459"/>
        <v>-12740300</v>
      </c>
      <c r="T2949" s="290">
        <f t="shared" si="451"/>
        <v>5200</v>
      </c>
      <c r="U2949" s="290">
        <f t="shared" si="452"/>
        <v>-12741150</v>
      </c>
      <c r="V2949" s="77"/>
      <c r="W2949" s="8"/>
      <c r="X2949" s="8"/>
    </row>
    <row r="2950" spans="3:24" x14ac:dyDescent="0.25">
      <c r="C2950" s="295">
        <f t="shared" si="453"/>
        <v>0</v>
      </c>
      <c r="D2950" s="92">
        <f t="shared" si="454"/>
        <v>0</v>
      </c>
      <c r="E2950" s="92">
        <f t="shared" si="450"/>
        <v>0</v>
      </c>
      <c r="F2950" s="92">
        <f t="shared" si="455"/>
        <v>0</v>
      </c>
      <c r="G2950" s="92"/>
      <c r="H2950" s="233"/>
      <c r="I2950" s="233"/>
      <c r="J2950" s="233"/>
      <c r="K2950" s="233"/>
      <c r="L2950" s="233"/>
      <c r="M2950" s="233"/>
      <c r="O2950" s="138"/>
      <c r="P2950" s="138">
        <f t="shared" si="456"/>
        <v>2939</v>
      </c>
      <c r="Q2950" s="290">
        <f t="shared" si="457"/>
        <v>-12740300</v>
      </c>
      <c r="R2950" s="290">
        <f t="shared" si="458"/>
        <v>4350</v>
      </c>
      <c r="S2950" s="290">
        <f t="shared" si="459"/>
        <v>-12744650</v>
      </c>
      <c r="T2950" s="290">
        <f t="shared" si="451"/>
        <v>5200</v>
      </c>
      <c r="U2950" s="290">
        <f t="shared" si="452"/>
        <v>-12745500</v>
      </c>
      <c r="V2950" s="77"/>
      <c r="W2950" s="8"/>
      <c r="X2950" s="8"/>
    </row>
    <row r="2951" spans="3:24" x14ac:dyDescent="0.25">
      <c r="C2951" s="295">
        <f t="shared" si="453"/>
        <v>0</v>
      </c>
      <c r="D2951" s="92">
        <f t="shared" si="454"/>
        <v>0</v>
      </c>
      <c r="E2951" s="92">
        <f t="shared" si="450"/>
        <v>0</v>
      </c>
      <c r="F2951" s="92">
        <f t="shared" si="455"/>
        <v>0</v>
      </c>
      <c r="G2951" s="92"/>
      <c r="H2951" s="233"/>
      <c r="I2951" s="233"/>
      <c r="J2951" s="233"/>
      <c r="K2951" s="233"/>
      <c r="L2951" s="233"/>
      <c r="M2951" s="233"/>
      <c r="O2951" s="138"/>
      <c r="P2951" s="138">
        <f t="shared" si="456"/>
        <v>2940</v>
      </c>
      <c r="Q2951" s="290">
        <f t="shared" si="457"/>
        <v>-12744650</v>
      </c>
      <c r="R2951" s="290">
        <f t="shared" si="458"/>
        <v>4350</v>
      </c>
      <c r="S2951" s="290">
        <f t="shared" si="459"/>
        <v>-12749000</v>
      </c>
      <c r="T2951" s="290">
        <f t="shared" si="451"/>
        <v>5200</v>
      </c>
      <c r="U2951" s="290">
        <f t="shared" si="452"/>
        <v>-12749850</v>
      </c>
      <c r="V2951" s="77"/>
      <c r="W2951" s="8"/>
      <c r="X2951" s="8"/>
    </row>
    <row r="2952" spans="3:24" x14ac:dyDescent="0.25">
      <c r="C2952" s="295">
        <f t="shared" si="453"/>
        <v>0</v>
      </c>
      <c r="D2952" s="92">
        <f t="shared" si="454"/>
        <v>0</v>
      </c>
      <c r="E2952" s="92">
        <f t="shared" si="450"/>
        <v>0</v>
      </c>
      <c r="F2952" s="92">
        <f t="shared" si="455"/>
        <v>0</v>
      </c>
      <c r="G2952" s="92"/>
      <c r="H2952" s="233"/>
      <c r="I2952" s="233"/>
      <c r="J2952" s="233"/>
      <c r="K2952" s="233"/>
      <c r="L2952" s="233"/>
      <c r="M2952" s="233"/>
      <c r="O2952" s="138"/>
      <c r="P2952" s="138">
        <f t="shared" si="456"/>
        <v>2941</v>
      </c>
      <c r="Q2952" s="290">
        <f t="shared" si="457"/>
        <v>-12749000</v>
      </c>
      <c r="R2952" s="290">
        <f t="shared" si="458"/>
        <v>4350</v>
      </c>
      <c r="S2952" s="290">
        <f t="shared" si="459"/>
        <v>-12753350</v>
      </c>
      <c r="T2952" s="290">
        <f t="shared" si="451"/>
        <v>5200</v>
      </c>
      <c r="U2952" s="290">
        <f t="shared" si="452"/>
        <v>-12754200</v>
      </c>
      <c r="V2952" s="77"/>
      <c r="W2952" s="8"/>
      <c r="X2952" s="8"/>
    </row>
    <row r="2953" spans="3:24" x14ac:dyDescent="0.25">
      <c r="C2953" s="295">
        <f t="shared" si="453"/>
        <v>0</v>
      </c>
      <c r="D2953" s="92">
        <f t="shared" si="454"/>
        <v>0</v>
      </c>
      <c r="E2953" s="92">
        <f t="shared" si="450"/>
        <v>0</v>
      </c>
      <c r="F2953" s="92">
        <f t="shared" si="455"/>
        <v>0</v>
      </c>
      <c r="G2953" s="92"/>
      <c r="H2953" s="233"/>
      <c r="I2953" s="233"/>
      <c r="J2953" s="233"/>
      <c r="K2953" s="233"/>
      <c r="L2953" s="233"/>
      <c r="M2953" s="233"/>
      <c r="O2953" s="138"/>
      <c r="P2953" s="138">
        <f t="shared" si="456"/>
        <v>2942</v>
      </c>
      <c r="Q2953" s="290">
        <f t="shared" si="457"/>
        <v>-12753350</v>
      </c>
      <c r="R2953" s="290">
        <f t="shared" si="458"/>
        <v>4350</v>
      </c>
      <c r="S2953" s="290">
        <f t="shared" si="459"/>
        <v>-12757700</v>
      </c>
      <c r="T2953" s="290">
        <f t="shared" si="451"/>
        <v>5200</v>
      </c>
      <c r="U2953" s="290">
        <f t="shared" si="452"/>
        <v>-12758550</v>
      </c>
      <c r="V2953" s="77"/>
      <c r="W2953" s="8"/>
      <c r="X2953" s="8"/>
    </row>
    <row r="2954" spans="3:24" x14ac:dyDescent="0.25">
      <c r="C2954" s="295">
        <f t="shared" si="453"/>
        <v>0</v>
      </c>
      <c r="D2954" s="92">
        <f t="shared" si="454"/>
        <v>0</v>
      </c>
      <c r="E2954" s="92">
        <f t="shared" si="450"/>
        <v>0</v>
      </c>
      <c r="F2954" s="92">
        <f t="shared" si="455"/>
        <v>0</v>
      </c>
      <c r="G2954" s="92"/>
      <c r="H2954" s="233"/>
      <c r="I2954" s="233"/>
      <c r="J2954" s="233"/>
      <c r="K2954" s="233"/>
      <c r="L2954" s="233"/>
      <c r="M2954" s="233"/>
      <c r="O2954" s="138"/>
      <c r="P2954" s="138">
        <f t="shared" si="456"/>
        <v>2943</v>
      </c>
      <c r="Q2954" s="290">
        <f t="shared" si="457"/>
        <v>-12757700</v>
      </c>
      <c r="R2954" s="290">
        <f t="shared" si="458"/>
        <v>4350</v>
      </c>
      <c r="S2954" s="290">
        <f t="shared" si="459"/>
        <v>-12762050</v>
      </c>
      <c r="T2954" s="290">
        <f t="shared" si="451"/>
        <v>5200</v>
      </c>
      <c r="U2954" s="290">
        <f t="shared" si="452"/>
        <v>-12762900</v>
      </c>
      <c r="V2954" s="77"/>
      <c r="W2954" s="8"/>
      <c r="X2954" s="8"/>
    </row>
    <row r="2955" spans="3:24" x14ac:dyDescent="0.25">
      <c r="C2955" s="295">
        <f t="shared" si="453"/>
        <v>0</v>
      </c>
      <c r="D2955" s="92">
        <f t="shared" si="454"/>
        <v>0</v>
      </c>
      <c r="E2955" s="92">
        <f t="shared" si="450"/>
        <v>0</v>
      </c>
      <c r="F2955" s="92">
        <f t="shared" si="455"/>
        <v>0</v>
      </c>
      <c r="G2955" s="92"/>
      <c r="H2955" s="233"/>
      <c r="I2955" s="233"/>
      <c r="J2955" s="233"/>
      <c r="K2955" s="233"/>
      <c r="L2955" s="233"/>
      <c r="M2955" s="233"/>
      <c r="O2955" s="138"/>
      <c r="P2955" s="138">
        <f t="shared" si="456"/>
        <v>2944</v>
      </c>
      <c r="Q2955" s="290">
        <f t="shared" si="457"/>
        <v>-12762050</v>
      </c>
      <c r="R2955" s="290">
        <f t="shared" si="458"/>
        <v>4350</v>
      </c>
      <c r="S2955" s="290">
        <f t="shared" si="459"/>
        <v>-12766400</v>
      </c>
      <c r="T2955" s="290">
        <f t="shared" si="451"/>
        <v>5200</v>
      </c>
      <c r="U2955" s="290">
        <f t="shared" si="452"/>
        <v>-12767250</v>
      </c>
      <c r="V2955" s="77"/>
      <c r="W2955" s="8"/>
      <c r="X2955" s="8"/>
    </row>
    <row r="2956" spans="3:24" x14ac:dyDescent="0.25">
      <c r="C2956" s="295">
        <f t="shared" si="453"/>
        <v>0</v>
      </c>
      <c r="D2956" s="92">
        <f t="shared" si="454"/>
        <v>0</v>
      </c>
      <c r="E2956" s="92">
        <f t="shared" si="450"/>
        <v>0</v>
      </c>
      <c r="F2956" s="92">
        <f t="shared" si="455"/>
        <v>0</v>
      </c>
      <c r="G2956" s="92"/>
      <c r="H2956" s="233"/>
      <c r="I2956" s="233"/>
      <c r="J2956" s="233"/>
      <c r="K2956" s="233"/>
      <c r="L2956" s="233"/>
      <c r="M2956" s="233"/>
      <c r="O2956" s="138"/>
      <c r="P2956" s="138">
        <f t="shared" si="456"/>
        <v>2945</v>
      </c>
      <c r="Q2956" s="290">
        <f t="shared" si="457"/>
        <v>-12766400</v>
      </c>
      <c r="R2956" s="290">
        <f t="shared" si="458"/>
        <v>4350</v>
      </c>
      <c r="S2956" s="290">
        <f t="shared" si="459"/>
        <v>-12770750</v>
      </c>
      <c r="T2956" s="290">
        <f t="shared" si="451"/>
        <v>5200</v>
      </c>
      <c r="U2956" s="290">
        <f t="shared" si="452"/>
        <v>-12771600</v>
      </c>
      <c r="V2956" s="77"/>
      <c r="W2956" s="8"/>
      <c r="X2956" s="8"/>
    </row>
    <row r="2957" spans="3:24" x14ac:dyDescent="0.25">
      <c r="C2957" s="295">
        <f t="shared" si="453"/>
        <v>0</v>
      </c>
      <c r="D2957" s="92">
        <f t="shared" si="454"/>
        <v>0</v>
      </c>
      <c r="E2957" s="92">
        <f t="shared" ref="E2957:E3020" si="460">IF(U2957&lt;0,0,U2957)</f>
        <v>0</v>
      </c>
      <c r="F2957" s="92">
        <f t="shared" si="455"/>
        <v>0</v>
      </c>
      <c r="G2957" s="92"/>
      <c r="H2957" s="233"/>
      <c r="I2957" s="233"/>
      <c r="J2957" s="233"/>
      <c r="K2957" s="233"/>
      <c r="L2957" s="233"/>
      <c r="M2957" s="233"/>
      <c r="O2957" s="138"/>
      <c r="P2957" s="138">
        <f t="shared" si="456"/>
        <v>2946</v>
      </c>
      <c r="Q2957" s="290">
        <f t="shared" si="457"/>
        <v>-12770750</v>
      </c>
      <c r="R2957" s="290">
        <f t="shared" si="458"/>
        <v>4350</v>
      </c>
      <c r="S2957" s="290">
        <f t="shared" si="459"/>
        <v>-12775100</v>
      </c>
      <c r="T2957" s="290">
        <f t="shared" ref="T2957:T3020" si="461">IF(S2957&lt;$E$5,$E$5,S2957)</f>
        <v>5200</v>
      </c>
      <c r="U2957" s="290">
        <f t="shared" ref="U2957:U3020" si="462">+Q2957-T2957</f>
        <v>-12775950</v>
      </c>
      <c r="V2957" s="77"/>
      <c r="W2957" s="8"/>
      <c r="X2957" s="8"/>
    </row>
    <row r="2958" spans="3:24" x14ac:dyDescent="0.25">
      <c r="C2958" s="295">
        <f t="shared" ref="C2958:C3021" si="463">IF(U2958&lt;=0,0,P2958)</f>
        <v>0</v>
      </c>
      <c r="D2958" s="92">
        <f t="shared" ref="D2958:D3021" si="464">IF(U2958&lt;=0,0,F2957)</f>
        <v>0</v>
      </c>
      <c r="E2958" s="92">
        <f t="shared" si="460"/>
        <v>0</v>
      </c>
      <c r="F2958" s="92">
        <f t="shared" ref="F2958:F3021" si="465">+D2958-E2958</f>
        <v>0</v>
      </c>
      <c r="G2958" s="92"/>
      <c r="H2958" s="233"/>
      <c r="I2958" s="233"/>
      <c r="J2958" s="233"/>
      <c r="K2958" s="233"/>
      <c r="L2958" s="233"/>
      <c r="M2958" s="233"/>
      <c r="O2958" s="138"/>
      <c r="P2958" s="138">
        <f t="shared" ref="P2958:P3021" si="466">+P2957+1</f>
        <v>2947</v>
      </c>
      <c r="Q2958" s="290">
        <f t="shared" ref="Q2958:Q3021" si="467">+S2957</f>
        <v>-12775100</v>
      </c>
      <c r="R2958" s="290">
        <f t="shared" ref="R2958:R3021" si="468">+R2957</f>
        <v>4350</v>
      </c>
      <c r="S2958" s="290">
        <f t="shared" ref="S2958:S3021" si="469">+Q2958-R2958</f>
        <v>-12779450</v>
      </c>
      <c r="T2958" s="290">
        <f t="shared" si="461"/>
        <v>5200</v>
      </c>
      <c r="U2958" s="290">
        <f t="shared" si="462"/>
        <v>-12780300</v>
      </c>
      <c r="V2958" s="77"/>
      <c r="W2958" s="8"/>
      <c r="X2958" s="8"/>
    </row>
    <row r="2959" spans="3:24" x14ac:dyDescent="0.25">
      <c r="C2959" s="295">
        <f t="shared" si="463"/>
        <v>0</v>
      </c>
      <c r="D2959" s="92">
        <f t="shared" si="464"/>
        <v>0</v>
      </c>
      <c r="E2959" s="92">
        <f t="shared" si="460"/>
        <v>0</v>
      </c>
      <c r="F2959" s="92">
        <f t="shared" si="465"/>
        <v>0</v>
      </c>
      <c r="G2959" s="92"/>
      <c r="H2959" s="233"/>
      <c r="I2959" s="233"/>
      <c r="J2959" s="233"/>
      <c r="K2959" s="233"/>
      <c r="L2959" s="233"/>
      <c r="M2959" s="233"/>
      <c r="O2959" s="138"/>
      <c r="P2959" s="138">
        <f t="shared" si="466"/>
        <v>2948</v>
      </c>
      <c r="Q2959" s="290">
        <f t="shared" si="467"/>
        <v>-12779450</v>
      </c>
      <c r="R2959" s="290">
        <f t="shared" si="468"/>
        <v>4350</v>
      </c>
      <c r="S2959" s="290">
        <f t="shared" si="469"/>
        <v>-12783800</v>
      </c>
      <c r="T2959" s="290">
        <f t="shared" si="461"/>
        <v>5200</v>
      </c>
      <c r="U2959" s="290">
        <f t="shared" si="462"/>
        <v>-12784650</v>
      </c>
      <c r="V2959" s="77"/>
      <c r="W2959" s="8"/>
      <c r="X2959" s="8"/>
    </row>
    <row r="2960" spans="3:24" x14ac:dyDescent="0.25">
      <c r="C2960" s="295">
        <f t="shared" si="463"/>
        <v>0</v>
      </c>
      <c r="D2960" s="92">
        <f t="shared" si="464"/>
        <v>0</v>
      </c>
      <c r="E2960" s="92">
        <f t="shared" si="460"/>
        <v>0</v>
      </c>
      <c r="F2960" s="92">
        <f t="shared" si="465"/>
        <v>0</v>
      </c>
      <c r="G2960" s="92"/>
      <c r="H2960" s="233"/>
      <c r="I2960" s="233"/>
      <c r="J2960" s="233"/>
      <c r="K2960" s="233"/>
      <c r="L2960" s="233"/>
      <c r="M2960" s="233"/>
      <c r="O2960" s="138"/>
      <c r="P2960" s="138">
        <f t="shared" si="466"/>
        <v>2949</v>
      </c>
      <c r="Q2960" s="290">
        <f t="shared" si="467"/>
        <v>-12783800</v>
      </c>
      <c r="R2960" s="290">
        <f t="shared" si="468"/>
        <v>4350</v>
      </c>
      <c r="S2960" s="290">
        <f t="shared" si="469"/>
        <v>-12788150</v>
      </c>
      <c r="T2960" s="290">
        <f t="shared" si="461"/>
        <v>5200</v>
      </c>
      <c r="U2960" s="290">
        <f t="shared" si="462"/>
        <v>-12789000</v>
      </c>
      <c r="V2960" s="77"/>
      <c r="W2960" s="8"/>
      <c r="X2960" s="8"/>
    </row>
    <row r="2961" spans="3:24" x14ac:dyDescent="0.25">
      <c r="C2961" s="295">
        <f t="shared" si="463"/>
        <v>0</v>
      </c>
      <c r="D2961" s="92">
        <f t="shared" si="464"/>
        <v>0</v>
      </c>
      <c r="E2961" s="92">
        <f t="shared" si="460"/>
        <v>0</v>
      </c>
      <c r="F2961" s="92">
        <f t="shared" si="465"/>
        <v>0</v>
      </c>
      <c r="G2961" s="92"/>
      <c r="H2961" s="233"/>
      <c r="I2961" s="233"/>
      <c r="J2961" s="233"/>
      <c r="K2961" s="233"/>
      <c r="L2961" s="233"/>
      <c r="M2961" s="233"/>
      <c r="O2961" s="138"/>
      <c r="P2961" s="138">
        <f t="shared" si="466"/>
        <v>2950</v>
      </c>
      <c r="Q2961" s="290">
        <f t="shared" si="467"/>
        <v>-12788150</v>
      </c>
      <c r="R2961" s="290">
        <f t="shared" si="468"/>
        <v>4350</v>
      </c>
      <c r="S2961" s="290">
        <f t="shared" si="469"/>
        <v>-12792500</v>
      </c>
      <c r="T2961" s="290">
        <f t="shared" si="461"/>
        <v>5200</v>
      </c>
      <c r="U2961" s="290">
        <f t="shared" si="462"/>
        <v>-12793350</v>
      </c>
      <c r="V2961" s="77"/>
      <c r="W2961" s="8"/>
      <c r="X2961" s="8"/>
    </row>
    <row r="2962" spans="3:24" x14ac:dyDescent="0.25">
      <c r="C2962" s="295">
        <f t="shared" si="463"/>
        <v>0</v>
      </c>
      <c r="D2962" s="92">
        <f t="shared" si="464"/>
        <v>0</v>
      </c>
      <c r="E2962" s="92">
        <f t="shared" si="460"/>
        <v>0</v>
      </c>
      <c r="F2962" s="92">
        <f t="shared" si="465"/>
        <v>0</v>
      </c>
      <c r="G2962" s="92"/>
      <c r="H2962" s="233"/>
      <c r="I2962" s="233"/>
      <c r="J2962" s="233"/>
      <c r="K2962" s="233"/>
      <c r="L2962" s="233"/>
      <c r="M2962" s="233"/>
      <c r="O2962" s="138"/>
      <c r="P2962" s="138">
        <f t="shared" si="466"/>
        <v>2951</v>
      </c>
      <c r="Q2962" s="290">
        <f t="shared" si="467"/>
        <v>-12792500</v>
      </c>
      <c r="R2962" s="290">
        <f t="shared" si="468"/>
        <v>4350</v>
      </c>
      <c r="S2962" s="290">
        <f t="shared" si="469"/>
        <v>-12796850</v>
      </c>
      <c r="T2962" s="290">
        <f t="shared" si="461"/>
        <v>5200</v>
      </c>
      <c r="U2962" s="290">
        <f t="shared" si="462"/>
        <v>-12797700</v>
      </c>
      <c r="V2962" s="77"/>
      <c r="W2962" s="8"/>
      <c r="X2962" s="8"/>
    </row>
    <row r="2963" spans="3:24" x14ac:dyDescent="0.25">
      <c r="C2963" s="295">
        <f t="shared" si="463"/>
        <v>0</v>
      </c>
      <c r="D2963" s="92">
        <f t="shared" si="464"/>
        <v>0</v>
      </c>
      <c r="E2963" s="92">
        <f t="shared" si="460"/>
        <v>0</v>
      </c>
      <c r="F2963" s="92">
        <f t="shared" si="465"/>
        <v>0</v>
      </c>
      <c r="G2963" s="92"/>
      <c r="H2963" s="233"/>
      <c r="I2963" s="233"/>
      <c r="J2963" s="233"/>
      <c r="K2963" s="233"/>
      <c r="L2963" s="233"/>
      <c r="M2963" s="233"/>
      <c r="O2963" s="138"/>
      <c r="P2963" s="138">
        <f t="shared" si="466"/>
        <v>2952</v>
      </c>
      <c r="Q2963" s="290">
        <f t="shared" si="467"/>
        <v>-12796850</v>
      </c>
      <c r="R2963" s="290">
        <f t="shared" si="468"/>
        <v>4350</v>
      </c>
      <c r="S2963" s="290">
        <f t="shared" si="469"/>
        <v>-12801200</v>
      </c>
      <c r="T2963" s="290">
        <f t="shared" si="461"/>
        <v>5200</v>
      </c>
      <c r="U2963" s="290">
        <f t="shared" si="462"/>
        <v>-12802050</v>
      </c>
      <c r="V2963" s="77"/>
      <c r="W2963" s="8"/>
      <c r="X2963" s="8"/>
    </row>
    <row r="2964" spans="3:24" x14ac:dyDescent="0.25">
      <c r="C2964" s="295">
        <f t="shared" si="463"/>
        <v>0</v>
      </c>
      <c r="D2964" s="92">
        <f t="shared" si="464"/>
        <v>0</v>
      </c>
      <c r="E2964" s="92">
        <f t="shared" si="460"/>
        <v>0</v>
      </c>
      <c r="F2964" s="92">
        <f t="shared" si="465"/>
        <v>0</v>
      </c>
      <c r="G2964" s="92"/>
      <c r="H2964" s="233"/>
      <c r="I2964" s="233"/>
      <c r="J2964" s="233"/>
      <c r="K2964" s="233"/>
      <c r="L2964" s="233"/>
      <c r="M2964" s="233"/>
      <c r="O2964" s="138"/>
      <c r="P2964" s="138">
        <f t="shared" si="466"/>
        <v>2953</v>
      </c>
      <c r="Q2964" s="290">
        <f t="shared" si="467"/>
        <v>-12801200</v>
      </c>
      <c r="R2964" s="290">
        <f t="shared" si="468"/>
        <v>4350</v>
      </c>
      <c r="S2964" s="290">
        <f t="shared" si="469"/>
        <v>-12805550</v>
      </c>
      <c r="T2964" s="290">
        <f t="shared" si="461"/>
        <v>5200</v>
      </c>
      <c r="U2964" s="290">
        <f t="shared" si="462"/>
        <v>-12806400</v>
      </c>
      <c r="V2964" s="77"/>
      <c r="W2964" s="8"/>
      <c r="X2964" s="8"/>
    </row>
    <row r="2965" spans="3:24" x14ac:dyDescent="0.25">
      <c r="C2965" s="295">
        <f t="shared" si="463"/>
        <v>0</v>
      </c>
      <c r="D2965" s="92">
        <f t="shared" si="464"/>
        <v>0</v>
      </c>
      <c r="E2965" s="92">
        <f t="shared" si="460"/>
        <v>0</v>
      </c>
      <c r="F2965" s="92">
        <f t="shared" si="465"/>
        <v>0</v>
      </c>
      <c r="G2965" s="92"/>
      <c r="H2965" s="233"/>
      <c r="I2965" s="233"/>
      <c r="J2965" s="233"/>
      <c r="K2965" s="233"/>
      <c r="L2965" s="233"/>
      <c r="M2965" s="233"/>
      <c r="O2965" s="138"/>
      <c r="P2965" s="138">
        <f t="shared" si="466"/>
        <v>2954</v>
      </c>
      <c r="Q2965" s="290">
        <f t="shared" si="467"/>
        <v>-12805550</v>
      </c>
      <c r="R2965" s="290">
        <f t="shared" si="468"/>
        <v>4350</v>
      </c>
      <c r="S2965" s="290">
        <f t="shared" si="469"/>
        <v>-12809900</v>
      </c>
      <c r="T2965" s="290">
        <f t="shared" si="461"/>
        <v>5200</v>
      </c>
      <c r="U2965" s="290">
        <f t="shared" si="462"/>
        <v>-12810750</v>
      </c>
      <c r="V2965" s="77"/>
      <c r="W2965" s="8"/>
      <c r="X2965" s="8"/>
    </row>
    <row r="2966" spans="3:24" x14ac:dyDescent="0.25">
      <c r="C2966" s="295">
        <f t="shared" si="463"/>
        <v>0</v>
      </c>
      <c r="D2966" s="92">
        <f t="shared" si="464"/>
        <v>0</v>
      </c>
      <c r="E2966" s="92">
        <f t="shared" si="460"/>
        <v>0</v>
      </c>
      <c r="F2966" s="92">
        <f t="shared" si="465"/>
        <v>0</v>
      </c>
      <c r="G2966" s="92"/>
      <c r="H2966" s="233"/>
      <c r="I2966" s="233"/>
      <c r="J2966" s="233"/>
      <c r="K2966" s="233"/>
      <c r="L2966" s="233"/>
      <c r="M2966" s="233"/>
      <c r="O2966" s="138"/>
      <c r="P2966" s="138">
        <f t="shared" si="466"/>
        <v>2955</v>
      </c>
      <c r="Q2966" s="290">
        <f t="shared" si="467"/>
        <v>-12809900</v>
      </c>
      <c r="R2966" s="290">
        <f t="shared" si="468"/>
        <v>4350</v>
      </c>
      <c r="S2966" s="290">
        <f t="shared" si="469"/>
        <v>-12814250</v>
      </c>
      <c r="T2966" s="290">
        <f t="shared" si="461"/>
        <v>5200</v>
      </c>
      <c r="U2966" s="290">
        <f t="shared" si="462"/>
        <v>-12815100</v>
      </c>
      <c r="V2966" s="77"/>
      <c r="W2966" s="8"/>
      <c r="X2966" s="8"/>
    </row>
    <row r="2967" spans="3:24" x14ac:dyDescent="0.25">
      <c r="C2967" s="295">
        <f t="shared" si="463"/>
        <v>0</v>
      </c>
      <c r="D2967" s="92">
        <f t="shared" si="464"/>
        <v>0</v>
      </c>
      <c r="E2967" s="92">
        <f t="shared" si="460"/>
        <v>0</v>
      </c>
      <c r="F2967" s="92">
        <f t="shared" si="465"/>
        <v>0</v>
      </c>
      <c r="G2967" s="92"/>
      <c r="H2967" s="233"/>
      <c r="I2967" s="233"/>
      <c r="J2967" s="233"/>
      <c r="K2967" s="233"/>
      <c r="L2967" s="233"/>
      <c r="M2967" s="233"/>
      <c r="O2967" s="138"/>
      <c r="P2967" s="138">
        <f t="shared" si="466"/>
        <v>2956</v>
      </c>
      <c r="Q2967" s="290">
        <f t="shared" si="467"/>
        <v>-12814250</v>
      </c>
      <c r="R2967" s="290">
        <f t="shared" si="468"/>
        <v>4350</v>
      </c>
      <c r="S2967" s="290">
        <f t="shared" si="469"/>
        <v>-12818600</v>
      </c>
      <c r="T2967" s="290">
        <f t="shared" si="461"/>
        <v>5200</v>
      </c>
      <c r="U2967" s="290">
        <f t="shared" si="462"/>
        <v>-12819450</v>
      </c>
      <c r="V2967" s="77"/>
      <c r="W2967" s="8"/>
      <c r="X2967" s="8"/>
    </row>
    <row r="2968" spans="3:24" x14ac:dyDescent="0.25">
      <c r="C2968" s="295">
        <f t="shared" si="463"/>
        <v>0</v>
      </c>
      <c r="D2968" s="92">
        <f t="shared" si="464"/>
        <v>0</v>
      </c>
      <c r="E2968" s="92">
        <f t="shared" si="460"/>
        <v>0</v>
      </c>
      <c r="F2968" s="92">
        <f t="shared" si="465"/>
        <v>0</v>
      </c>
      <c r="G2968" s="92"/>
      <c r="H2968" s="233"/>
      <c r="I2968" s="233"/>
      <c r="J2968" s="233"/>
      <c r="K2968" s="233"/>
      <c r="L2968" s="233"/>
      <c r="M2968" s="233"/>
      <c r="O2968" s="138"/>
      <c r="P2968" s="138">
        <f t="shared" si="466"/>
        <v>2957</v>
      </c>
      <c r="Q2968" s="290">
        <f t="shared" si="467"/>
        <v>-12818600</v>
      </c>
      <c r="R2968" s="290">
        <f t="shared" si="468"/>
        <v>4350</v>
      </c>
      <c r="S2968" s="290">
        <f t="shared" si="469"/>
        <v>-12822950</v>
      </c>
      <c r="T2968" s="290">
        <f t="shared" si="461"/>
        <v>5200</v>
      </c>
      <c r="U2968" s="290">
        <f t="shared" si="462"/>
        <v>-12823800</v>
      </c>
      <c r="V2968" s="77"/>
      <c r="W2968" s="8"/>
      <c r="X2968" s="8"/>
    </row>
    <row r="2969" spans="3:24" x14ac:dyDescent="0.25">
      <c r="C2969" s="295">
        <f t="shared" si="463"/>
        <v>0</v>
      </c>
      <c r="D2969" s="92">
        <f t="shared" si="464"/>
        <v>0</v>
      </c>
      <c r="E2969" s="92">
        <f t="shared" si="460"/>
        <v>0</v>
      </c>
      <c r="F2969" s="92">
        <f t="shared" si="465"/>
        <v>0</v>
      </c>
      <c r="G2969" s="92"/>
      <c r="H2969" s="233"/>
      <c r="I2969" s="233"/>
      <c r="J2969" s="233"/>
      <c r="K2969" s="233"/>
      <c r="L2969" s="233"/>
      <c r="M2969" s="233"/>
      <c r="O2969" s="138"/>
      <c r="P2969" s="138">
        <f t="shared" si="466"/>
        <v>2958</v>
      </c>
      <c r="Q2969" s="290">
        <f t="shared" si="467"/>
        <v>-12822950</v>
      </c>
      <c r="R2969" s="290">
        <f t="shared" si="468"/>
        <v>4350</v>
      </c>
      <c r="S2969" s="290">
        <f t="shared" si="469"/>
        <v>-12827300</v>
      </c>
      <c r="T2969" s="290">
        <f t="shared" si="461"/>
        <v>5200</v>
      </c>
      <c r="U2969" s="290">
        <f t="shared" si="462"/>
        <v>-12828150</v>
      </c>
      <c r="V2969" s="77"/>
      <c r="W2969" s="8"/>
      <c r="X2969" s="8"/>
    </row>
    <row r="2970" spans="3:24" x14ac:dyDescent="0.25">
      <c r="C2970" s="295">
        <f t="shared" si="463"/>
        <v>0</v>
      </c>
      <c r="D2970" s="92">
        <f t="shared" si="464"/>
        <v>0</v>
      </c>
      <c r="E2970" s="92">
        <f t="shared" si="460"/>
        <v>0</v>
      </c>
      <c r="F2970" s="92">
        <f t="shared" si="465"/>
        <v>0</v>
      </c>
      <c r="G2970" s="92"/>
      <c r="H2970" s="233"/>
      <c r="I2970" s="233"/>
      <c r="J2970" s="233"/>
      <c r="K2970" s="233"/>
      <c r="L2970" s="233"/>
      <c r="M2970" s="233"/>
      <c r="O2970" s="138"/>
      <c r="P2970" s="138">
        <f t="shared" si="466"/>
        <v>2959</v>
      </c>
      <c r="Q2970" s="290">
        <f t="shared" si="467"/>
        <v>-12827300</v>
      </c>
      <c r="R2970" s="290">
        <f t="shared" si="468"/>
        <v>4350</v>
      </c>
      <c r="S2970" s="290">
        <f t="shared" si="469"/>
        <v>-12831650</v>
      </c>
      <c r="T2970" s="290">
        <f t="shared" si="461"/>
        <v>5200</v>
      </c>
      <c r="U2970" s="290">
        <f t="shared" si="462"/>
        <v>-12832500</v>
      </c>
      <c r="V2970" s="77"/>
      <c r="W2970" s="8"/>
      <c r="X2970" s="8"/>
    </row>
    <row r="2971" spans="3:24" x14ac:dyDescent="0.25">
      <c r="C2971" s="295">
        <f t="shared" si="463"/>
        <v>0</v>
      </c>
      <c r="D2971" s="92">
        <f t="shared" si="464"/>
        <v>0</v>
      </c>
      <c r="E2971" s="92">
        <f t="shared" si="460"/>
        <v>0</v>
      </c>
      <c r="F2971" s="92">
        <f t="shared" si="465"/>
        <v>0</v>
      </c>
      <c r="G2971" s="92"/>
      <c r="H2971" s="233"/>
      <c r="I2971" s="233"/>
      <c r="J2971" s="233"/>
      <c r="K2971" s="233"/>
      <c r="L2971" s="233"/>
      <c r="M2971" s="233"/>
      <c r="O2971" s="138"/>
      <c r="P2971" s="138">
        <f t="shared" si="466"/>
        <v>2960</v>
      </c>
      <c r="Q2971" s="290">
        <f t="shared" si="467"/>
        <v>-12831650</v>
      </c>
      <c r="R2971" s="290">
        <f t="shared" si="468"/>
        <v>4350</v>
      </c>
      <c r="S2971" s="290">
        <f t="shared" si="469"/>
        <v>-12836000</v>
      </c>
      <c r="T2971" s="290">
        <f t="shared" si="461"/>
        <v>5200</v>
      </c>
      <c r="U2971" s="290">
        <f t="shared" si="462"/>
        <v>-12836850</v>
      </c>
      <c r="V2971" s="77"/>
      <c r="W2971" s="8"/>
      <c r="X2971" s="8"/>
    </row>
    <row r="2972" spans="3:24" x14ac:dyDescent="0.25">
      <c r="C2972" s="295">
        <f t="shared" si="463"/>
        <v>0</v>
      </c>
      <c r="D2972" s="92">
        <f t="shared" si="464"/>
        <v>0</v>
      </c>
      <c r="E2972" s="92">
        <f t="shared" si="460"/>
        <v>0</v>
      </c>
      <c r="F2972" s="92">
        <f t="shared" si="465"/>
        <v>0</v>
      </c>
      <c r="G2972" s="92"/>
      <c r="H2972" s="233"/>
      <c r="I2972" s="233"/>
      <c r="J2972" s="233"/>
      <c r="K2972" s="233"/>
      <c r="L2972" s="233"/>
      <c r="M2972" s="233"/>
      <c r="O2972" s="138"/>
      <c r="P2972" s="138">
        <f t="shared" si="466"/>
        <v>2961</v>
      </c>
      <c r="Q2972" s="290">
        <f t="shared" si="467"/>
        <v>-12836000</v>
      </c>
      <c r="R2972" s="290">
        <f t="shared" si="468"/>
        <v>4350</v>
      </c>
      <c r="S2972" s="290">
        <f t="shared" si="469"/>
        <v>-12840350</v>
      </c>
      <c r="T2972" s="290">
        <f t="shared" si="461"/>
        <v>5200</v>
      </c>
      <c r="U2972" s="290">
        <f t="shared" si="462"/>
        <v>-12841200</v>
      </c>
      <c r="V2972" s="77"/>
      <c r="W2972" s="8"/>
      <c r="X2972" s="8"/>
    </row>
    <row r="2973" spans="3:24" x14ac:dyDescent="0.25">
      <c r="C2973" s="295">
        <f t="shared" si="463"/>
        <v>0</v>
      </c>
      <c r="D2973" s="92">
        <f t="shared" si="464"/>
        <v>0</v>
      </c>
      <c r="E2973" s="92">
        <f t="shared" si="460"/>
        <v>0</v>
      </c>
      <c r="F2973" s="92">
        <f t="shared" si="465"/>
        <v>0</v>
      </c>
      <c r="G2973" s="92"/>
      <c r="H2973" s="233"/>
      <c r="I2973" s="233"/>
      <c r="J2973" s="233"/>
      <c r="K2973" s="233"/>
      <c r="L2973" s="233"/>
      <c r="M2973" s="233"/>
      <c r="O2973" s="138"/>
      <c r="P2973" s="138">
        <f t="shared" si="466"/>
        <v>2962</v>
      </c>
      <c r="Q2973" s="290">
        <f t="shared" si="467"/>
        <v>-12840350</v>
      </c>
      <c r="R2973" s="290">
        <f t="shared" si="468"/>
        <v>4350</v>
      </c>
      <c r="S2973" s="290">
        <f t="shared" si="469"/>
        <v>-12844700</v>
      </c>
      <c r="T2973" s="290">
        <f t="shared" si="461"/>
        <v>5200</v>
      </c>
      <c r="U2973" s="290">
        <f t="shared" si="462"/>
        <v>-12845550</v>
      </c>
      <c r="V2973" s="77"/>
      <c r="W2973" s="8"/>
      <c r="X2973" s="8"/>
    </row>
    <row r="2974" spans="3:24" x14ac:dyDescent="0.25">
      <c r="C2974" s="295">
        <f t="shared" si="463"/>
        <v>0</v>
      </c>
      <c r="D2974" s="92">
        <f t="shared" si="464"/>
        <v>0</v>
      </c>
      <c r="E2974" s="92">
        <f t="shared" si="460"/>
        <v>0</v>
      </c>
      <c r="F2974" s="92">
        <f t="shared" si="465"/>
        <v>0</v>
      </c>
      <c r="G2974" s="92"/>
      <c r="H2974" s="233"/>
      <c r="I2974" s="233"/>
      <c r="J2974" s="233"/>
      <c r="K2974" s="233"/>
      <c r="L2974" s="233"/>
      <c r="M2974" s="233"/>
      <c r="O2974" s="138"/>
      <c r="P2974" s="138">
        <f t="shared" si="466"/>
        <v>2963</v>
      </c>
      <c r="Q2974" s="290">
        <f t="shared" si="467"/>
        <v>-12844700</v>
      </c>
      <c r="R2974" s="290">
        <f t="shared" si="468"/>
        <v>4350</v>
      </c>
      <c r="S2974" s="290">
        <f t="shared" si="469"/>
        <v>-12849050</v>
      </c>
      <c r="T2974" s="290">
        <f t="shared" si="461"/>
        <v>5200</v>
      </c>
      <c r="U2974" s="290">
        <f t="shared" si="462"/>
        <v>-12849900</v>
      </c>
      <c r="V2974" s="77"/>
      <c r="W2974" s="8"/>
      <c r="X2974" s="8"/>
    </row>
    <row r="2975" spans="3:24" x14ac:dyDescent="0.25">
      <c r="C2975" s="295">
        <f t="shared" si="463"/>
        <v>0</v>
      </c>
      <c r="D2975" s="92">
        <f t="shared" si="464"/>
        <v>0</v>
      </c>
      <c r="E2975" s="92">
        <f t="shared" si="460"/>
        <v>0</v>
      </c>
      <c r="F2975" s="92">
        <f t="shared" si="465"/>
        <v>0</v>
      </c>
      <c r="G2975" s="92"/>
      <c r="H2975" s="233"/>
      <c r="I2975" s="233"/>
      <c r="J2975" s="233"/>
      <c r="K2975" s="233"/>
      <c r="L2975" s="233"/>
      <c r="M2975" s="233"/>
      <c r="O2975" s="138"/>
      <c r="P2975" s="138">
        <f t="shared" si="466"/>
        <v>2964</v>
      </c>
      <c r="Q2975" s="290">
        <f t="shared" si="467"/>
        <v>-12849050</v>
      </c>
      <c r="R2975" s="290">
        <f t="shared" si="468"/>
        <v>4350</v>
      </c>
      <c r="S2975" s="290">
        <f t="shared" si="469"/>
        <v>-12853400</v>
      </c>
      <c r="T2975" s="290">
        <f t="shared" si="461"/>
        <v>5200</v>
      </c>
      <c r="U2975" s="290">
        <f t="shared" si="462"/>
        <v>-12854250</v>
      </c>
      <c r="V2975" s="77"/>
      <c r="W2975" s="8"/>
      <c r="X2975" s="8"/>
    </row>
    <row r="2976" spans="3:24" x14ac:dyDescent="0.25">
      <c r="C2976" s="295">
        <f t="shared" si="463"/>
        <v>0</v>
      </c>
      <c r="D2976" s="92">
        <f t="shared" si="464"/>
        <v>0</v>
      </c>
      <c r="E2976" s="92">
        <f t="shared" si="460"/>
        <v>0</v>
      </c>
      <c r="F2976" s="92">
        <f t="shared" si="465"/>
        <v>0</v>
      </c>
      <c r="G2976" s="92"/>
      <c r="H2976" s="233"/>
      <c r="I2976" s="233"/>
      <c r="J2976" s="233"/>
      <c r="K2976" s="233"/>
      <c r="L2976" s="233"/>
      <c r="M2976" s="233"/>
      <c r="O2976" s="138"/>
      <c r="P2976" s="138">
        <f t="shared" si="466"/>
        <v>2965</v>
      </c>
      <c r="Q2976" s="290">
        <f t="shared" si="467"/>
        <v>-12853400</v>
      </c>
      <c r="R2976" s="290">
        <f t="shared" si="468"/>
        <v>4350</v>
      </c>
      <c r="S2976" s="290">
        <f t="shared" si="469"/>
        <v>-12857750</v>
      </c>
      <c r="T2976" s="290">
        <f t="shared" si="461"/>
        <v>5200</v>
      </c>
      <c r="U2976" s="290">
        <f t="shared" si="462"/>
        <v>-12858600</v>
      </c>
      <c r="V2976" s="77"/>
      <c r="W2976" s="8"/>
      <c r="X2976" s="8"/>
    </row>
    <row r="2977" spans="3:24" x14ac:dyDescent="0.25">
      <c r="C2977" s="295">
        <f t="shared" si="463"/>
        <v>0</v>
      </c>
      <c r="D2977" s="92">
        <f t="shared" si="464"/>
        <v>0</v>
      </c>
      <c r="E2977" s="92">
        <f t="shared" si="460"/>
        <v>0</v>
      </c>
      <c r="F2977" s="92">
        <f t="shared" si="465"/>
        <v>0</v>
      </c>
      <c r="G2977" s="92"/>
      <c r="H2977" s="233"/>
      <c r="I2977" s="233"/>
      <c r="J2977" s="233"/>
      <c r="K2977" s="233"/>
      <c r="L2977" s="233"/>
      <c r="M2977" s="233"/>
      <c r="O2977" s="138"/>
      <c r="P2977" s="138">
        <f t="shared" si="466"/>
        <v>2966</v>
      </c>
      <c r="Q2977" s="290">
        <f t="shared" si="467"/>
        <v>-12857750</v>
      </c>
      <c r="R2977" s="290">
        <f t="shared" si="468"/>
        <v>4350</v>
      </c>
      <c r="S2977" s="290">
        <f t="shared" si="469"/>
        <v>-12862100</v>
      </c>
      <c r="T2977" s="290">
        <f t="shared" si="461"/>
        <v>5200</v>
      </c>
      <c r="U2977" s="290">
        <f t="shared" si="462"/>
        <v>-12862950</v>
      </c>
      <c r="V2977" s="77"/>
      <c r="W2977" s="8"/>
      <c r="X2977" s="8"/>
    </row>
    <row r="2978" spans="3:24" x14ac:dyDescent="0.25">
      <c r="C2978" s="295">
        <f t="shared" si="463"/>
        <v>0</v>
      </c>
      <c r="D2978" s="92">
        <f t="shared" si="464"/>
        <v>0</v>
      </c>
      <c r="E2978" s="92">
        <f t="shared" si="460"/>
        <v>0</v>
      </c>
      <c r="F2978" s="92">
        <f t="shared" si="465"/>
        <v>0</v>
      </c>
      <c r="G2978" s="92"/>
      <c r="H2978" s="233"/>
      <c r="I2978" s="233"/>
      <c r="J2978" s="233"/>
      <c r="K2978" s="233"/>
      <c r="L2978" s="233"/>
      <c r="M2978" s="233"/>
      <c r="O2978" s="138"/>
      <c r="P2978" s="138">
        <f t="shared" si="466"/>
        <v>2967</v>
      </c>
      <c r="Q2978" s="290">
        <f t="shared" si="467"/>
        <v>-12862100</v>
      </c>
      <c r="R2978" s="290">
        <f t="shared" si="468"/>
        <v>4350</v>
      </c>
      <c r="S2978" s="290">
        <f t="shared" si="469"/>
        <v>-12866450</v>
      </c>
      <c r="T2978" s="290">
        <f t="shared" si="461"/>
        <v>5200</v>
      </c>
      <c r="U2978" s="290">
        <f t="shared" si="462"/>
        <v>-12867300</v>
      </c>
      <c r="V2978" s="77"/>
      <c r="W2978" s="8"/>
      <c r="X2978" s="8"/>
    </row>
    <row r="2979" spans="3:24" x14ac:dyDescent="0.25">
      <c r="C2979" s="295">
        <f t="shared" si="463"/>
        <v>0</v>
      </c>
      <c r="D2979" s="92">
        <f t="shared" si="464"/>
        <v>0</v>
      </c>
      <c r="E2979" s="92">
        <f t="shared" si="460"/>
        <v>0</v>
      </c>
      <c r="F2979" s="92">
        <f t="shared" si="465"/>
        <v>0</v>
      </c>
      <c r="G2979" s="92"/>
      <c r="H2979" s="233"/>
      <c r="I2979" s="233"/>
      <c r="J2979" s="233"/>
      <c r="K2979" s="233"/>
      <c r="L2979" s="233"/>
      <c r="M2979" s="233"/>
      <c r="O2979" s="138"/>
      <c r="P2979" s="138">
        <f t="shared" si="466"/>
        <v>2968</v>
      </c>
      <c r="Q2979" s="290">
        <f t="shared" si="467"/>
        <v>-12866450</v>
      </c>
      <c r="R2979" s="290">
        <f t="shared" si="468"/>
        <v>4350</v>
      </c>
      <c r="S2979" s="290">
        <f t="shared" si="469"/>
        <v>-12870800</v>
      </c>
      <c r="T2979" s="290">
        <f t="shared" si="461"/>
        <v>5200</v>
      </c>
      <c r="U2979" s="290">
        <f t="shared" si="462"/>
        <v>-12871650</v>
      </c>
      <c r="V2979" s="77"/>
      <c r="W2979" s="8"/>
      <c r="X2979" s="8"/>
    </row>
    <row r="2980" spans="3:24" x14ac:dyDescent="0.25">
      <c r="C2980" s="295">
        <f t="shared" si="463"/>
        <v>0</v>
      </c>
      <c r="D2980" s="92">
        <f t="shared" si="464"/>
        <v>0</v>
      </c>
      <c r="E2980" s="92">
        <f t="shared" si="460"/>
        <v>0</v>
      </c>
      <c r="F2980" s="92">
        <f t="shared" si="465"/>
        <v>0</v>
      </c>
      <c r="G2980" s="92"/>
      <c r="H2980" s="233"/>
      <c r="I2980" s="233"/>
      <c r="J2980" s="233"/>
      <c r="K2980" s="233"/>
      <c r="L2980" s="233"/>
      <c r="M2980" s="233"/>
      <c r="O2980" s="138"/>
      <c r="P2980" s="138">
        <f t="shared" si="466"/>
        <v>2969</v>
      </c>
      <c r="Q2980" s="290">
        <f t="shared" si="467"/>
        <v>-12870800</v>
      </c>
      <c r="R2980" s="290">
        <f t="shared" si="468"/>
        <v>4350</v>
      </c>
      <c r="S2980" s="290">
        <f t="shared" si="469"/>
        <v>-12875150</v>
      </c>
      <c r="T2980" s="290">
        <f t="shared" si="461"/>
        <v>5200</v>
      </c>
      <c r="U2980" s="290">
        <f t="shared" si="462"/>
        <v>-12876000</v>
      </c>
      <c r="V2980" s="77"/>
      <c r="W2980" s="8"/>
      <c r="X2980" s="8"/>
    </row>
    <row r="2981" spans="3:24" x14ac:dyDescent="0.25">
      <c r="C2981" s="295">
        <f t="shared" si="463"/>
        <v>0</v>
      </c>
      <c r="D2981" s="92">
        <f t="shared" si="464"/>
        <v>0</v>
      </c>
      <c r="E2981" s="92">
        <f t="shared" si="460"/>
        <v>0</v>
      </c>
      <c r="F2981" s="92">
        <f t="shared" si="465"/>
        <v>0</v>
      </c>
      <c r="G2981" s="92"/>
      <c r="H2981" s="233"/>
      <c r="I2981" s="233"/>
      <c r="J2981" s="233"/>
      <c r="K2981" s="233"/>
      <c r="L2981" s="233"/>
      <c r="M2981" s="233"/>
      <c r="O2981" s="138"/>
      <c r="P2981" s="138">
        <f t="shared" si="466"/>
        <v>2970</v>
      </c>
      <c r="Q2981" s="290">
        <f t="shared" si="467"/>
        <v>-12875150</v>
      </c>
      <c r="R2981" s="290">
        <f t="shared" si="468"/>
        <v>4350</v>
      </c>
      <c r="S2981" s="290">
        <f t="shared" si="469"/>
        <v>-12879500</v>
      </c>
      <c r="T2981" s="290">
        <f t="shared" si="461"/>
        <v>5200</v>
      </c>
      <c r="U2981" s="290">
        <f t="shared" si="462"/>
        <v>-12880350</v>
      </c>
      <c r="V2981" s="77"/>
      <c r="W2981" s="8"/>
      <c r="X2981" s="8"/>
    </row>
    <row r="2982" spans="3:24" x14ac:dyDescent="0.25">
      <c r="C2982" s="295">
        <f t="shared" si="463"/>
        <v>0</v>
      </c>
      <c r="D2982" s="92">
        <f t="shared" si="464"/>
        <v>0</v>
      </c>
      <c r="E2982" s="92">
        <f t="shared" si="460"/>
        <v>0</v>
      </c>
      <c r="F2982" s="92">
        <f t="shared" si="465"/>
        <v>0</v>
      </c>
      <c r="G2982" s="92"/>
      <c r="H2982" s="233"/>
      <c r="I2982" s="233"/>
      <c r="J2982" s="233"/>
      <c r="K2982" s="233"/>
      <c r="L2982" s="233"/>
      <c r="M2982" s="233"/>
      <c r="O2982" s="138"/>
      <c r="P2982" s="138">
        <f t="shared" si="466"/>
        <v>2971</v>
      </c>
      <c r="Q2982" s="290">
        <f t="shared" si="467"/>
        <v>-12879500</v>
      </c>
      <c r="R2982" s="290">
        <f t="shared" si="468"/>
        <v>4350</v>
      </c>
      <c r="S2982" s="290">
        <f t="shared" si="469"/>
        <v>-12883850</v>
      </c>
      <c r="T2982" s="290">
        <f t="shared" si="461"/>
        <v>5200</v>
      </c>
      <c r="U2982" s="290">
        <f t="shared" si="462"/>
        <v>-12884700</v>
      </c>
      <c r="V2982" s="77"/>
      <c r="W2982" s="8"/>
      <c r="X2982" s="8"/>
    </row>
    <row r="2983" spans="3:24" x14ac:dyDescent="0.25">
      <c r="C2983" s="295">
        <f t="shared" si="463"/>
        <v>0</v>
      </c>
      <c r="D2983" s="92">
        <f t="shared" si="464"/>
        <v>0</v>
      </c>
      <c r="E2983" s="92">
        <f t="shared" si="460"/>
        <v>0</v>
      </c>
      <c r="F2983" s="92">
        <f t="shared" si="465"/>
        <v>0</v>
      </c>
      <c r="G2983" s="92"/>
      <c r="H2983" s="233"/>
      <c r="I2983" s="233"/>
      <c r="J2983" s="233"/>
      <c r="K2983" s="233"/>
      <c r="L2983" s="233"/>
      <c r="M2983" s="233"/>
      <c r="O2983" s="138"/>
      <c r="P2983" s="138">
        <f t="shared" si="466"/>
        <v>2972</v>
      </c>
      <c r="Q2983" s="290">
        <f t="shared" si="467"/>
        <v>-12883850</v>
      </c>
      <c r="R2983" s="290">
        <f t="shared" si="468"/>
        <v>4350</v>
      </c>
      <c r="S2983" s="290">
        <f t="shared" si="469"/>
        <v>-12888200</v>
      </c>
      <c r="T2983" s="290">
        <f t="shared" si="461"/>
        <v>5200</v>
      </c>
      <c r="U2983" s="290">
        <f t="shared" si="462"/>
        <v>-12889050</v>
      </c>
      <c r="V2983" s="77"/>
      <c r="W2983" s="8"/>
      <c r="X2983" s="8"/>
    </row>
    <row r="2984" spans="3:24" x14ac:dyDescent="0.25">
      <c r="C2984" s="295">
        <f t="shared" si="463"/>
        <v>0</v>
      </c>
      <c r="D2984" s="92">
        <f t="shared" si="464"/>
        <v>0</v>
      </c>
      <c r="E2984" s="92">
        <f t="shared" si="460"/>
        <v>0</v>
      </c>
      <c r="F2984" s="92">
        <f t="shared" si="465"/>
        <v>0</v>
      </c>
      <c r="G2984" s="92"/>
      <c r="H2984" s="233"/>
      <c r="I2984" s="233"/>
      <c r="J2984" s="233"/>
      <c r="K2984" s="233"/>
      <c r="L2984" s="233"/>
      <c r="M2984" s="233"/>
      <c r="O2984" s="138"/>
      <c r="P2984" s="138">
        <f t="shared" si="466"/>
        <v>2973</v>
      </c>
      <c r="Q2984" s="290">
        <f t="shared" si="467"/>
        <v>-12888200</v>
      </c>
      <c r="R2984" s="290">
        <f t="shared" si="468"/>
        <v>4350</v>
      </c>
      <c r="S2984" s="290">
        <f t="shared" si="469"/>
        <v>-12892550</v>
      </c>
      <c r="T2984" s="290">
        <f t="shared" si="461"/>
        <v>5200</v>
      </c>
      <c r="U2984" s="290">
        <f t="shared" si="462"/>
        <v>-12893400</v>
      </c>
      <c r="V2984" s="77"/>
      <c r="W2984" s="8"/>
      <c r="X2984" s="8"/>
    </row>
    <row r="2985" spans="3:24" x14ac:dyDescent="0.25">
      <c r="C2985" s="295">
        <f t="shared" si="463"/>
        <v>0</v>
      </c>
      <c r="D2985" s="92">
        <f t="shared" si="464"/>
        <v>0</v>
      </c>
      <c r="E2985" s="92">
        <f t="shared" si="460"/>
        <v>0</v>
      </c>
      <c r="F2985" s="92">
        <f t="shared" si="465"/>
        <v>0</v>
      </c>
      <c r="G2985" s="92"/>
      <c r="H2985" s="233"/>
      <c r="I2985" s="233"/>
      <c r="J2985" s="233"/>
      <c r="K2985" s="233"/>
      <c r="L2985" s="233"/>
      <c r="M2985" s="233"/>
      <c r="O2985" s="138"/>
      <c r="P2985" s="138">
        <f t="shared" si="466"/>
        <v>2974</v>
      </c>
      <c r="Q2985" s="290">
        <f t="shared" si="467"/>
        <v>-12892550</v>
      </c>
      <c r="R2985" s="290">
        <f t="shared" si="468"/>
        <v>4350</v>
      </c>
      <c r="S2985" s="290">
        <f t="shared" si="469"/>
        <v>-12896900</v>
      </c>
      <c r="T2985" s="290">
        <f t="shared" si="461"/>
        <v>5200</v>
      </c>
      <c r="U2985" s="290">
        <f t="shared" si="462"/>
        <v>-12897750</v>
      </c>
      <c r="V2985" s="77"/>
      <c r="W2985" s="8"/>
      <c r="X2985" s="8"/>
    </row>
    <row r="2986" spans="3:24" x14ac:dyDescent="0.25">
      <c r="C2986" s="295">
        <f t="shared" si="463"/>
        <v>0</v>
      </c>
      <c r="D2986" s="92">
        <f t="shared" si="464"/>
        <v>0</v>
      </c>
      <c r="E2986" s="92">
        <f t="shared" si="460"/>
        <v>0</v>
      </c>
      <c r="F2986" s="92">
        <f t="shared" si="465"/>
        <v>0</v>
      </c>
      <c r="G2986" s="92"/>
      <c r="H2986" s="233"/>
      <c r="I2986" s="233"/>
      <c r="J2986" s="233"/>
      <c r="K2986" s="233"/>
      <c r="L2986" s="233"/>
      <c r="M2986" s="233"/>
      <c r="O2986" s="138"/>
      <c r="P2986" s="138">
        <f t="shared" si="466"/>
        <v>2975</v>
      </c>
      <c r="Q2986" s="290">
        <f t="shared" si="467"/>
        <v>-12896900</v>
      </c>
      <c r="R2986" s="290">
        <f t="shared" si="468"/>
        <v>4350</v>
      </c>
      <c r="S2986" s="290">
        <f t="shared" si="469"/>
        <v>-12901250</v>
      </c>
      <c r="T2986" s="290">
        <f t="shared" si="461"/>
        <v>5200</v>
      </c>
      <c r="U2986" s="290">
        <f t="shared" si="462"/>
        <v>-12902100</v>
      </c>
      <c r="V2986" s="77"/>
      <c r="W2986" s="8"/>
      <c r="X2986" s="8"/>
    </row>
    <row r="2987" spans="3:24" x14ac:dyDescent="0.25">
      <c r="C2987" s="295">
        <f t="shared" si="463"/>
        <v>0</v>
      </c>
      <c r="D2987" s="92">
        <f t="shared" si="464"/>
        <v>0</v>
      </c>
      <c r="E2987" s="92">
        <f t="shared" si="460"/>
        <v>0</v>
      </c>
      <c r="F2987" s="92">
        <f t="shared" si="465"/>
        <v>0</v>
      </c>
      <c r="G2987" s="92"/>
      <c r="H2987" s="233"/>
      <c r="I2987" s="233"/>
      <c r="J2987" s="233"/>
      <c r="K2987" s="233"/>
      <c r="L2987" s="233"/>
      <c r="M2987" s="233"/>
      <c r="O2987" s="138"/>
      <c r="P2987" s="138">
        <f t="shared" si="466"/>
        <v>2976</v>
      </c>
      <c r="Q2987" s="290">
        <f t="shared" si="467"/>
        <v>-12901250</v>
      </c>
      <c r="R2987" s="290">
        <f t="shared" si="468"/>
        <v>4350</v>
      </c>
      <c r="S2987" s="290">
        <f t="shared" si="469"/>
        <v>-12905600</v>
      </c>
      <c r="T2987" s="290">
        <f t="shared" si="461"/>
        <v>5200</v>
      </c>
      <c r="U2987" s="290">
        <f t="shared" si="462"/>
        <v>-12906450</v>
      </c>
      <c r="V2987" s="77"/>
      <c r="W2987" s="8"/>
      <c r="X2987" s="8"/>
    </row>
    <row r="2988" spans="3:24" x14ac:dyDescent="0.25">
      <c r="C2988" s="295">
        <f t="shared" si="463"/>
        <v>0</v>
      </c>
      <c r="D2988" s="92">
        <f t="shared" si="464"/>
        <v>0</v>
      </c>
      <c r="E2988" s="92">
        <f t="shared" si="460"/>
        <v>0</v>
      </c>
      <c r="F2988" s="92">
        <f t="shared" si="465"/>
        <v>0</v>
      </c>
      <c r="G2988" s="92"/>
      <c r="H2988" s="233"/>
      <c r="I2988" s="233"/>
      <c r="J2988" s="233"/>
      <c r="K2988" s="233"/>
      <c r="L2988" s="233"/>
      <c r="M2988" s="233"/>
      <c r="O2988" s="138"/>
      <c r="P2988" s="138">
        <f t="shared" si="466"/>
        <v>2977</v>
      </c>
      <c r="Q2988" s="290">
        <f t="shared" si="467"/>
        <v>-12905600</v>
      </c>
      <c r="R2988" s="290">
        <f t="shared" si="468"/>
        <v>4350</v>
      </c>
      <c r="S2988" s="290">
        <f t="shared" si="469"/>
        <v>-12909950</v>
      </c>
      <c r="T2988" s="290">
        <f t="shared" si="461"/>
        <v>5200</v>
      </c>
      <c r="U2988" s="290">
        <f t="shared" si="462"/>
        <v>-12910800</v>
      </c>
      <c r="V2988" s="77"/>
      <c r="W2988" s="8"/>
      <c r="X2988" s="8"/>
    </row>
    <row r="2989" spans="3:24" x14ac:dyDescent="0.25">
      <c r="C2989" s="295">
        <f t="shared" si="463"/>
        <v>0</v>
      </c>
      <c r="D2989" s="92">
        <f t="shared" si="464"/>
        <v>0</v>
      </c>
      <c r="E2989" s="92">
        <f t="shared" si="460"/>
        <v>0</v>
      </c>
      <c r="F2989" s="92">
        <f t="shared" si="465"/>
        <v>0</v>
      </c>
      <c r="G2989" s="92"/>
      <c r="H2989" s="233"/>
      <c r="I2989" s="233"/>
      <c r="J2989" s="233"/>
      <c r="K2989" s="233"/>
      <c r="L2989" s="233"/>
      <c r="M2989" s="233"/>
      <c r="O2989" s="138"/>
      <c r="P2989" s="138">
        <f t="shared" si="466"/>
        <v>2978</v>
      </c>
      <c r="Q2989" s="290">
        <f t="shared" si="467"/>
        <v>-12909950</v>
      </c>
      <c r="R2989" s="290">
        <f t="shared" si="468"/>
        <v>4350</v>
      </c>
      <c r="S2989" s="290">
        <f t="shared" si="469"/>
        <v>-12914300</v>
      </c>
      <c r="T2989" s="290">
        <f t="shared" si="461"/>
        <v>5200</v>
      </c>
      <c r="U2989" s="290">
        <f t="shared" si="462"/>
        <v>-12915150</v>
      </c>
      <c r="V2989" s="77"/>
      <c r="W2989" s="8"/>
      <c r="X2989" s="8"/>
    </row>
    <row r="2990" spans="3:24" x14ac:dyDescent="0.25">
      <c r="C2990" s="295">
        <f t="shared" si="463"/>
        <v>0</v>
      </c>
      <c r="D2990" s="92">
        <f t="shared" si="464"/>
        <v>0</v>
      </c>
      <c r="E2990" s="92">
        <f t="shared" si="460"/>
        <v>0</v>
      </c>
      <c r="F2990" s="92">
        <f t="shared" si="465"/>
        <v>0</v>
      </c>
      <c r="G2990" s="92"/>
      <c r="H2990" s="233"/>
      <c r="I2990" s="233"/>
      <c r="J2990" s="233"/>
      <c r="K2990" s="233"/>
      <c r="L2990" s="233"/>
      <c r="M2990" s="233"/>
      <c r="O2990" s="138"/>
      <c r="P2990" s="138">
        <f t="shared" si="466"/>
        <v>2979</v>
      </c>
      <c r="Q2990" s="290">
        <f t="shared" si="467"/>
        <v>-12914300</v>
      </c>
      <c r="R2990" s="290">
        <f t="shared" si="468"/>
        <v>4350</v>
      </c>
      <c r="S2990" s="290">
        <f t="shared" si="469"/>
        <v>-12918650</v>
      </c>
      <c r="T2990" s="290">
        <f t="shared" si="461"/>
        <v>5200</v>
      </c>
      <c r="U2990" s="290">
        <f t="shared" si="462"/>
        <v>-12919500</v>
      </c>
      <c r="V2990" s="77"/>
      <c r="W2990" s="8"/>
      <c r="X2990" s="8"/>
    </row>
    <row r="2991" spans="3:24" x14ac:dyDescent="0.25">
      <c r="C2991" s="295">
        <f t="shared" si="463"/>
        <v>0</v>
      </c>
      <c r="D2991" s="92">
        <f t="shared" si="464"/>
        <v>0</v>
      </c>
      <c r="E2991" s="92">
        <f t="shared" si="460"/>
        <v>0</v>
      </c>
      <c r="F2991" s="92">
        <f t="shared" si="465"/>
        <v>0</v>
      </c>
      <c r="G2991" s="92"/>
      <c r="H2991" s="233"/>
      <c r="I2991" s="233"/>
      <c r="J2991" s="233"/>
      <c r="K2991" s="233"/>
      <c r="L2991" s="233"/>
      <c r="M2991" s="233"/>
      <c r="O2991" s="138"/>
      <c r="P2991" s="138">
        <f t="shared" si="466"/>
        <v>2980</v>
      </c>
      <c r="Q2991" s="290">
        <f t="shared" si="467"/>
        <v>-12918650</v>
      </c>
      <c r="R2991" s="290">
        <f t="shared" si="468"/>
        <v>4350</v>
      </c>
      <c r="S2991" s="290">
        <f t="shared" si="469"/>
        <v>-12923000</v>
      </c>
      <c r="T2991" s="290">
        <f t="shared" si="461"/>
        <v>5200</v>
      </c>
      <c r="U2991" s="290">
        <f t="shared" si="462"/>
        <v>-12923850</v>
      </c>
      <c r="V2991" s="77"/>
      <c r="W2991" s="8"/>
      <c r="X2991" s="8"/>
    </row>
    <row r="2992" spans="3:24" x14ac:dyDescent="0.25">
      <c r="C2992" s="295">
        <f t="shared" si="463"/>
        <v>0</v>
      </c>
      <c r="D2992" s="92">
        <f t="shared" si="464"/>
        <v>0</v>
      </c>
      <c r="E2992" s="92">
        <f t="shared" si="460"/>
        <v>0</v>
      </c>
      <c r="F2992" s="92">
        <f t="shared" si="465"/>
        <v>0</v>
      </c>
      <c r="G2992" s="92"/>
      <c r="H2992" s="233"/>
      <c r="I2992" s="233"/>
      <c r="J2992" s="233"/>
      <c r="K2992" s="233"/>
      <c r="L2992" s="233"/>
      <c r="M2992" s="233"/>
      <c r="O2992" s="138"/>
      <c r="P2992" s="138">
        <f t="shared" si="466"/>
        <v>2981</v>
      </c>
      <c r="Q2992" s="290">
        <f t="shared" si="467"/>
        <v>-12923000</v>
      </c>
      <c r="R2992" s="290">
        <f t="shared" si="468"/>
        <v>4350</v>
      </c>
      <c r="S2992" s="290">
        <f t="shared" si="469"/>
        <v>-12927350</v>
      </c>
      <c r="T2992" s="290">
        <f t="shared" si="461"/>
        <v>5200</v>
      </c>
      <c r="U2992" s="290">
        <f t="shared" si="462"/>
        <v>-12928200</v>
      </c>
      <c r="V2992" s="77"/>
      <c r="W2992" s="8"/>
      <c r="X2992" s="8"/>
    </row>
    <row r="2993" spans="3:24" x14ac:dyDescent="0.25">
      <c r="C2993" s="295">
        <f t="shared" si="463"/>
        <v>0</v>
      </c>
      <c r="D2993" s="92">
        <f t="shared" si="464"/>
        <v>0</v>
      </c>
      <c r="E2993" s="92">
        <f t="shared" si="460"/>
        <v>0</v>
      </c>
      <c r="F2993" s="92">
        <f t="shared" si="465"/>
        <v>0</v>
      </c>
      <c r="G2993" s="92"/>
      <c r="H2993" s="233"/>
      <c r="I2993" s="233"/>
      <c r="J2993" s="233"/>
      <c r="K2993" s="233"/>
      <c r="L2993" s="233"/>
      <c r="M2993" s="233"/>
      <c r="O2993" s="138"/>
      <c r="P2993" s="138">
        <f t="shared" si="466"/>
        <v>2982</v>
      </c>
      <c r="Q2993" s="290">
        <f t="shared" si="467"/>
        <v>-12927350</v>
      </c>
      <c r="R2993" s="290">
        <f t="shared" si="468"/>
        <v>4350</v>
      </c>
      <c r="S2993" s="290">
        <f t="shared" si="469"/>
        <v>-12931700</v>
      </c>
      <c r="T2993" s="290">
        <f t="shared" si="461"/>
        <v>5200</v>
      </c>
      <c r="U2993" s="290">
        <f t="shared" si="462"/>
        <v>-12932550</v>
      </c>
      <c r="V2993" s="77"/>
      <c r="W2993" s="8"/>
      <c r="X2993" s="8"/>
    </row>
    <row r="2994" spans="3:24" x14ac:dyDescent="0.25">
      <c r="C2994" s="295">
        <f t="shared" si="463"/>
        <v>0</v>
      </c>
      <c r="D2994" s="92">
        <f t="shared" si="464"/>
        <v>0</v>
      </c>
      <c r="E2994" s="92">
        <f t="shared" si="460"/>
        <v>0</v>
      </c>
      <c r="F2994" s="92">
        <f t="shared" si="465"/>
        <v>0</v>
      </c>
      <c r="G2994" s="92"/>
      <c r="H2994" s="233"/>
      <c r="I2994" s="233"/>
      <c r="J2994" s="233"/>
      <c r="K2994" s="233"/>
      <c r="L2994" s="233"/>
      <c r="M2994" s="233"/>
      <c r="O2994" s="138"/>
      <c r="P2994" s="138">
        <f t="shared" si="466"/>
        <v>2983</v>
      </c>
      <c r="Q2994" s="290">
        <f t="shared" si="467"/>
        <v>-12931700</v>
      </c>
      <c r="R2994" s="290">
        <f t="shared" si="468"/>
        <v>4350</v>
      </c>
      <c r="S2994" s="290">
        <f t="shared" si="469"/>
        <v>-12936050</v>
      </c>
      <c r="T2994" s="290">
        <f t="shared" si="461"/>
        <v>5200</v>
      </c>
      <c r="U2994" s="290">
        <f t="shared" si="462"/>
        <v>-12936900</v>
      </c>
      <c r="V2994" s="77"/>
      <c r="W2994" s="8"/>
      <c r="X2994" s="8"/>
    </row>
    <row r="2995" spans="3:24" x14ac:dyDescent="0.25">
      <c r="C2995" s="295">
        <f t="shared" si="463"/>
        <v>0</v>
      </c>
      <c r="D2995" s="92">
        <f t="shared" si="464"/>
        <v>0</v>
      </c>
      <c r="E2995" s="92">
        <f t="shared" si="460"/>
        <v>0</v>
      </c>
      <c r="F2995" s="92">
        <f t="shared" si="465"/>
        <v>0</v>
      </c>
      <c r="G2995" s="92"/>
      <c r="H2995" s="233"/>
      <c r="I2995" s="233"/>
      <c r="J2995" s="233"/>
      <c r="K2995" s="233"/>
      <c r="L2995" s="233"/>
      <c r="M2995" s="233"/>
      <c r="O2995" s="138"/>
      <c r="P2995" s="138">
        <f t="shared" si="466"/>
        <v>2984</v>
      </c>
      <c r="Q2995" s="290">
        <f t="shared" si="467"/>
        <v>-12936050</v>
      </c>
      <c r="R2995" s="290">
        <f t="shared" si="468"/>
        <v>4350</v>
      </c>
      <c r="S2995" s="290">
        <f t="shared" si="469"/>
        <v>-12940400</v>
      </c>
      <c r="T2995" s="290">
        <f t="shared" si="461"/>
        <v>5200</v>
      </c>
      <c r="U2995" s="290">
        <f t="shared" si="462"/>
        <v>-12941250</v>
      </c>
      <c r="V2995" s="77"/>
      <c r="W2995" s="8"/>
      <c r="X2995" s="8"/>
    </row>
    <row r="2996" spans="3:24" x14ac:dyDescent="0.25">
      <c r="C2996" s="295">
        <f t="shared" si="463"/>
        <v>0</v>
      </c>
      <c r="D2996" s="92">
        <f t="shared" si="464"/>
        <v>0</v>
      </c>
      <c r="E2996" s="92">
        <f t="shared" si="460"/>
        <v>0</v>
      </c>
      <c r="F2996" s="92">
        <f t="shared" si="465"/>
        <v>0</v>
      </c>
      <c r="G2996" s="92"/>
      <c r="H2996" s="233"/>
      <c r="I2996" s="233"/>
      <c r="J2996" s="233"/>
      <c r="K2996" s="233"/>
      <c r="L2996" s="233"/>
      <c r="M2996" s="233"/>
      <c r="O2996" s="138"/>
      <c r="P2996" s="138">
        <f t="shared" si="466"/>
        <v>2985</v>
      </c>
      <c r="Q2996" s="290">
        <f t="shared" si="467"/>
        <v>-12940400</v>
      </c>
      <c r="R2996" s="290">
        <f t="shared" si="468"/>
        <v>4350</v>
      </c>
      <c r="S2996" s="290">
        <f t="shared" si="469"/>
        <v>-12944750</v>
      </c>
      <c r="T2996" s="290">
        <f t="shared" si="461"/>
        <v>5200</v>
      </c>
      <c r="U2996" s="290">
        <f t="shared" si="462"/>
        <v>-12945600</v>
      </c>
      <c r="V2996" s="77"/>
      <c r="W2996" s="8"/>
      <c r="X2996" s="8"/>
    </row>
    <row r="2997" spans="3:24" x14ac:dyDescent="0.25">
      <c r="C2997" s="295">
        <f t="shared" si="463"/>
        <v>0</v>
      </c>
      <c r="D2997" s="92">
        <f t="shared" si="464"/>
        <v>0</v>
      </c>
      <c r="E2997" s="92">
        <f t="shared" si="460"/>
        <v>0</v>
      </c>
      <c r="F2997" s="92">
        <f t="shared" si="465"/>
        <v>0</v>
      </c>
      <c r="G2997" s="92"/>
      <c r="H2997" s="233"/>
      <c r="I2997" s="233"/>
      <c r="J2997" s="233"/>
      <c r="K2997" s="233"/>
      <c r="L2997" s="233"/>
      <c r="M2997" s="233"/>
      <c r="O2997" s="138"/>
      <c r="P2997" s="138">
        <f t="shared" si="466"/>
        <v>2986</v>
      </c>
      <c r="Q2997" s="290">
        <f t="shared" si="467"/>
        <v>-12944750</v>
      </c>
      <c r="R2997" s="290">
        <f t="shared" si="468"/>
        <v>4350</v>
      </c>
      <c r="S2997" s="290">
        <f t="shared" si="469"/>
        <v>-12949100</v>
      </c>
      <c r="T2997" s="290">
        <f t="shared" si="461"/>
        <v>5200</v>
      </c>
      <c r="U2997" s="290">
        <f t="shared" si="462"/>
        <v>-12949950</v>
      </c>
      <c r="V2997" s="77"/>
      <c r="W2997" s="8"/>
      <c r="X2997" s="8"/>
    </row>
    <row r="2998" spans="3:24" x14ac:dyDescent="0.25">
      <c r="C2998" s="295">
        <f t="shared" si="463"/>
        <v>0</v>
      </c>
      <c r="D2998" s="92">
        <f t="shared" si="464"/>
        <v>0</v>
      </c>
      <c r="E2998" s="92">
        <f t="shared" si="460"/>
        <v>0</v>
      </c>
      <c r="F2998" s="92">
        <f t="shared" si="465"/>
        <v>0</v>
      </c>
      <c r="G2998" s="92"/>
      <c r="H2998" s="233"/>
      <c r="I2998" s="233"/>
      <c r="J2998" s="233"/>
      <c r="K2998" s="233"/>
      <c r="L2998" s="233"/>
      <c r="M2998" s="233"/>
      <c r="O2998" s="138"/>
      <c r="P2998" s="138">
        <f t="shared" si="466"/>
        <v>2987</v>
      </c>
      <c r="Q2998" s="290">
        <f t="shared" si="467"/>
        <v>-12949100</v>
      </c>
      <c r="R2998" s="290">
        <f t="shared" si="468"/>
        <v>4350</v>
      </c>
      <c r="S2998" s="290">
        <f t="shared" si="469"/>
        <v>-12953450</v>
      </c>
      <c r="T2998" s="290">
        <f t="shared" si="461"/>
        <v>5200</v>
      </c>
      <c r="U2998" s="290">
        <f t="shared" si="462"/>
        <v>-12954300</v>
      </c>
      <c r="V2998" s="77"/>
      <c r="W2998" s="8"/>
      <c r="X2998" s="8"/>
    </row>
    <row r="2999" spans="3:24" x14ac:dyDescent="0.25">
      <c r="C2999" s="295">
        <f t="shared" si="463"/>
        <v>0</v>
      </c>
      <c r="D2999" s="92">
        <f t="shared" si="464"/>
        <v>0</v>
      </c>
      <c r="E2999" s="92">
        <f t="shared" si="460"/>
        <v>0</v>
      </c>
      <c r="F2999" s="92">
        <f t="shared" si="465"/>
        <v>0</v>
      </c>
      <c r="G2999" s="92"/>
      <c r="H2999" s="233"/>
      <c r="I2999" s="233"/>
      <c r="J2999" s="233"/>
      <c r="K2999" s="233"/>
      <c r="L2999" s="233"/>
      <c r="M2999" s="233"/>
      <c r="O2999" s="138"/>
      <c r="P2999" s="138">
        <f t="shared" si="466"/>
        <v>2988</v>
      </c>
      <c r="Q2999" s="290">
        <f t="shared" si="467"/>
        <v>-12953450</v>
      </c>
      <c r="R2999" s="290">
        <f t="shared" si="468"/>
        <v>4350</v>
      </c>
      <c r="S2999" s="290">
        <f t="shared" si="469"/>
        <v>-12957800</v>
      </c>
      <c r="T2999" s="290">
        <f t="shared" si="461"/>
        <v>5200</v>
      </c>
      <c r="U2999" s="290">
        <f t="shared" si="462"/>
        <v>-12958650</v>
      </c>
      <c r="V2999" s="77"/>
      <c r="W2999" s="8"/>
      <c r="X2999" s="8"/>
    </row>
    <row r="3000" spans="3:24" x14ac:dyDescent="0.25">
      <c r="C3000" s="295">
        <f t="shared" si="463"/>
        <v>0</v>
      </c>
      <c r="D3000" s="92">
        <f t="shared" si="464"/>
        <v>0</v>
      </c>
      <c r="E3000" s="92">
        <f t="shared" si="460"/>
        <v>0</v>
      </c>
      <c r="F3000" s="92">
        <f t="shared" si="465"/>
        <v>0</v>
      </c>
      <c r="G3000" s="92"/>
      <c r="H3000" s="233"/>
      <c r="I3000" s="233"/>
      <c r="J3000" s="233"/>
      <c r="K3000" s="233"/>
      <c r="L3000" s="233"/>
      <c r="M3000" s="233"/>
      <c r="O3000" s="138"/>
      <c r="P3000" s="138">
        <f t="shared" si="466"/>
        <v>2989</v>
      </c>
      <c r="Q3000" s="290">
        <f t="shared" si="467"/>
        <v>-12957800</v>
      </c>
      <c r="R3000" s="290">
        <f t="shared" si="468"/>
        <v>4350</v>
      </c>
      <c r="S3000" s="290">
        <f t="shared" si="469"/>
        <v>-12962150</v>
      </c>
      <c r="T3000" s="290">
        <f t="shared" si="461"/>
        <v>5200</v>
      </c>
      <c r="U3000" s="290">
        <f t="shared" si="462"/>
        <v>-12963000</v>
      </c>
      <c r="V3000" s="77"/>
      <c r="W3000" s="8"/>
      <c r="X3000" s="8"/>
    </row>
    <row r="3001" spans="3:24" x14ac:dyDescent="0.25">
      <c r="C3001" s="295">
        <f t="shared" si="463"/>
        <v>0</v>
      </c>
      <c r="D3001" s="92">
        <f t="shared" si="464"/>
        <v>0</v>
      </c>
      <c r="E3001" s="92">
        <f t="shared" si="460"/>
        <v>0</v>
      </c>
      <c r="F3001" s="92">
        <f t="shared" si="465"/>
        <v>0</v>
      </c>
      <c r="G3001" s="92"/>
      <c r="H3001" s="233"/>
      <c r="I3001" s="233"/>
      <c r="J3001" s="233"/>
      <c r="K3001" s="233"/>
      <c r="L3001" s="233"/>
      <c r="M3001" s="233"/>
      <c r="O3001" s="138"/>
      <c r="P3001" s="138">
        <f t="shared" si="466"/>
        <v>2990</v>
      </c>
      <c r="Q3001" s="290">
        <f t="shared" si="467"/>
        <v>-12962150</v>
      </c>
      <c r="R3001" s="290">
        <f t="shared" si="468"/>
        <v>4350</v>
      </c>
      <c r="S3001" s="290">
        <f t="shared" si="469"/>
        <v>-12966500</v>
      </c>
      <c r="T3001" s="290">
        <f t="shared" si="461"/>
        <v>5200</v>
      </c>
      <c r="U3001" s="290">
        <f t="shared" si="462"/>
        <v>-12967350</v>
      </c>
      <c r="V3001" s="77"/>
      <c r="W3001" s="8"/>
      <c r="X3001" s="8"/>
    </row>
    <row r="3002" spans="3:24" x14ac:dyDescent="0.25">
      <c r="C3002" s="295">
        <f t="shared" si="463"/>
        <v>0</v>
      </c>
      <c r="D3002" s="92">
        <f t="shared" si="464"/>
        <v>0</v>
      </c>
      <c r="E3002" s="92">
        <f t="shared" si="460"/>
        <v>0</v>
      </c>
      <c r="F3002" s="92">
        <f t="shared" si="465"/>
        <v>0</v>
      </c>
      <c r="G3002" s="92"/>
      <c r="H3002" s="233"/>
      <c r="I3002" s="233"/>
      <c r="J3002" s="233"/>
      <c r="K3002" s="233"/>
      <c r="L3002" s="233"/>
      <c r="M3002" s="233"/>
      <c r="O3002" s="138"/>
      <c r="P3002" s="138">
        <f t="shared" si="466"/>
        <v>2991</v>
      </c>
      <c r="Q3002" s="290">
        <f t="shared" si="467"/>
        <v>-12966500</v>
      </c>
      <c r="R3002" s="290">
        <f t="shared" si="468"/>
        <v>4350</v>
      </c>
      <c r="S3002" s="290">
        <f t="shared" si="469"/>
        <v>-12970850</v>
      </c>
      <c r="T3002" s="290">
        <f t="shared" si="461"/>
        <v>5200</v>
      </c>
      <c r="U3002" s="290">
        <f t="shared" si="462"/>
        <v>-12971700</v>
      </c>
      <c r="V3002" s="77"/>
      <c r="W3002" s="8"/>
      <c r="X3002" s="8"/>
    </row>
    <row r="3003" spans="3:24" x14ac:dyDescent="0.25">
      <c r="C3003" s="295">
        <f t="shared" si="463"/>
        <v>0</v>
      </c>
      <c r="D3003" s="92">
        <f t="shared" si="464"/>
        <v>0</v>
      </c>
      <c r="E3003" s="92">
        <f t="shared" si="460"/>
        <v>0</v>
      </c>
      <c r="F3003" s="92">
        <f t="shared" si="465"/>
        <v>0</v>
      </c>
      <c r="G3003" s="92"/>
      <c r="H3003" s="233"/>
      <c r="I3003" s="233"/>
      <c r="J3003" s="233"/>
      <c r="K3003" s="233"/>
      <c r="L3003" s="233"/>
      <c r="M3003" s="233"/>
      <c r="O3003" s="138"/>
      <c r="P3003" s="138">
        <f t="shared" si="466"/>
        <v>2992</v>
      </c>
      <c r="Q3003" s="290">
        <f t="shared" si="467"/>
        <v>-12970850</v>
      </c>
      <c r="R3003" s="290">
        <f t="shared" si="468"/>
        <v>4350</v>
      </c>
      <c r="S3003" s="290">
        <f t="shared" si="469"/>
        <v>-12975200</v>
      </c>
      <c r="T3003" s="290">
        <f t="shared" si="461"/>
        <v>5200</v>
      </c>
      <c r="U3003" s="290">
        <f t="shared" si="462"/>
        <v>-12976050</v>
      </c>
      <c r="V3003" s="77"/>
      <c r="W3003" s="8"/>
      <c r="X3003" s="8"/>
    </row>
    <row r="3004" spans="3:24" x14ac:dyDescent="0.25">
      <c r="C3004" s="295">
        <f t="shared" si="463"/>
        <v>0</v>
      </c>
      <c r="D3004" s="92">
        <f t="shared" si="464"/>
        <v>0</v>
      </c>
      <c r="E3004" s="92">
        <f t="shared" si="460"/>
        <v>0</v>
      </c>
      <c r="F3004" s="92">
        <f t="shared" si="465"/>
        <v>0</v>
      </c>
      <c r="G3004" s="92"/>
      <c r="H3004" s="233"/>
      <c r="I3004" s="233"/>
      <c r="J3004" s="233"/>
      <c r="K3004" s="233"/>
      <c r="L3004" s="233"/>
      <c r="M3004" s="233"/>
      <c r="O3004" s="138"/>
      <c r="P3004" s="138">
        <f t="shared" si="466"/>
        <v>2993</v>
      </c>
      <c r="Q3004" s="290">
        <f t="shared" si="467"/>
        <v>-12975200</v>
      </c>
      <c r="R3004" s="290">
        <f t="shared" si="468"/>
        <v>4350</v>
      </c>
      <c r="S3004" s="290">
        <f t="shared" si="469"/>
        <v>-12979550</v>
      </c>
      <c r="T3004" s="290">
        <f t="shared" si="461"/>
        <v>5200</v>
      </c>
      <c r="U3004" s="290">
        <f t="shared" si="462"/>
        <v>-12980400</v>
      </c>
      <c r="V3004" s="77"/>
      <c r="W3004" s="8"/>
      <c r="X3004" s="8"/>
    </row>
    <row r="3005" spans="3:24" x14ac:dyDescent="0.25">
      <c r="C3005" s="295">
        <f t="shared" si="463"/>
        <v>0</v>
      </c>
      <c r="D3005" s="92">
        <f t="shared" si="464"/>
        <v>0</v>
      </c>
      <c r="E3005" s="92">
        <f t="shared" si="460"/>
        <v>0</v>
      </c>
      <c r="F3005" s="92">
        <f t="shared" si="465"/>
        <v>0</v>
      </c>
      <c r="G3005" s="92"/>
      <c r="H3005" s="233"/>
      <c r="I3005" s="233"/>
      <c r="J3005" s="233"/>
      <c r="K3005" s="233"/>
      <c r="L3005" s="233"/>
      <c r="M3005" s="233"/>
      <c r="O3005" s="138"/>
      <c r="P3005" s="138">
        <f t="shared" si="466"/>
        <v>2994</v>
      </c>
      <c r="Q3005" s="290">
        <f t="shared" si="467"/>
        <v>-12979550</v>
      </c>
      <c r="R3005" s="290">
        <f t="shared" si="468"/>
        <v>4350</v>
      </c>
      <c r="S3005" s="290">
        <f t="shared" si="469"/>
        <v>-12983900</v>
      </c>
      <c r="T3005" s="290">
        <f t="shared" si="461"/>
        <v>5200</v>
      </c>
      <c r="U3005" s="290">
        <f t="shared" si="462"/>
        <v>-12984750</v>
      </c>
      <c r="V3005" s="77"/>
      <c r="W3005" s="8"/>
      <c r="X3005" s="8"/>
    </row>
    <row r="3006" spans="3:24" x14ac:dyDescent="0.25">
      <c r="C3006" s="295">
        <f t="shared" si="463"/>
        <v>0</v>
      </c>
      <c r="D3006" s="92">
        <f t="shared" si="464"/>
        <v>0</v>
      </c>
      <c r="E3006" s="92">
        <f t="shared" si="460"/>
        <v>0</v>
      </c>
      <c r="F3006" s="92">
        <f t="shared" si="465"/>
        <v>0</v>
      </c>
      <c r="G3006" s="92"/>
      <c r="H3006" s="233"/>
      <c r="I3006" s="233"/>
      <c r="J3006" s="233"/>
      <c r="K3006" s="233"/>
      <c r="L3006" s="233"/>
      <c r="M3006" s="233"/>
      <c r="O3006" s="138"/>
      <c r="P3006" s="138">
        <f t="shared" si="466"/>
        <v>2995</v>
      </c>
      <c r="Q3006" s="290">
        <f t="shared" si="467"/>
        <v>-12983900</v>
      </c>
      <c r="R3006" s="290">
        <f t="shared" si="468"/>
        <v>4350</v>
      </c>
      <c r="S3006" s="290">
        <f t="shared" si="469"/>
        <v>-12988250</v>
      </c>
      <c r="T3006" s="290">
        <f t="shared" si="461"/>
        <v>5200</v>
      </c>
      <c r="U3006" s="290">
        <f t="shared" si="462"/>
        <v>-12989100</v>
      </c>
      <c r="V3006" s="77"/>
      <c r="W3006" s="8"/>
      <c r="X3006" s="8"/>
    </row>
    <row r="3007" spans="3:24" x14ac:dyDescent="0.25">
      <c r="C3007" s="295">
        <f t="shared" si="463"/>
        <v>0</v>
      </c>
      <c r="D3007" s="92">
        <f t="shared" si="464"/>
        <v>0</v>
      </c>
      <c r="E3007" s="92">
        <f t="shared" si="460"/>
        <v>0</v>
      </c>
      <c r="F3007" s="92">
        <f t="shared" si="465"/>
        <v>0</v>
      </c>
      <c r="G3007" s="92"/>
      <c r="H3007" s="233"/>
      <c r="I3007" s="233"/>
      <c r="J3007" s="233"/>
      <c r="K3007" s="233"/>
      <c r="L3007" s="233"/>
      <c r="M3007" s="233"/>
      <c r="O3007" s="138"/>
      <c r="P3007" s="138">
        <f t="shared" si="466"/>
        <v>2996</v>
      </c>
      <c r="Q3007" s="290">
        <f t="shared" si="467"/>
        <v>-12988250</v>
      </c>
      <c r="R3007" s="290">
        <f t="shared" si="468"/>
        <v>4350</v>
      </c>
      <c r="S3007" s="290">
        <f t="shared" si="469"/>
        <v>-12992600</v>
      </c>
      <c r="T3007" s="290">
        <f t="shared" si="461"/>
        <v>5200</v>
      </c>
      <c r="U3007" s="290">
        <f t="shared" si="462"/>
        <v>-12993450</v>
      </c>
      <c r="V3007" s="77"/>
      <c r="W3007" s="8"/>
      <c r="X3007" s="8"/>
    </row>
    <row r="3008" spans="3:24" x14ac:dyDescent="0.25">
      <c r="C3008" s="295">
        <f t="shared" si="463"/>
        <v>0</v>
      </c>
      <c r="D3008" s="92">
        <f t="shared" si="464"/>
        <v>0</v>
      </c>
      <c r="E3008" s="92">
        <f t="shared" si="460"/>
        <v>0</v>
      </c>
      <c r="F3008" s="92">
        <f t="shared" si="465"/>
        <v>0</v>
      </c>
      <c r="G3008" s="92"/>
      <c r="H3008" s="233"/>
      <c r="I3008" s="233"/>
      <c r="J3008" s="233"/>
      <c r="K3008" s="233"/>
      <c r="L3008" s="233"/>
      <c r="M3008" s="233"/>
      <c r="O3008" s="138"/>
      <c r="P3008" s="138">
        <f t="shared" si="466"/>
        <v>2997</v>
      </c>
      <c r="Q3008" s="290">
        <f t="shared" si="467"/>
        <v>-12992600</v>
      </c>
      <c r="R3008" s="290">
        <f t="shared" si="468"/>
        <v>4350</v>
      </c>
      <c r="S3008" s="290">
        <f t="shared" si="469"/>
        <v>-12996950</v>
      </c>
      <c r="T3008" s="290">
        <f t="shared" si="461"/>
        <v>5200</v>
      </c>
      <c r="U3008" s="290">
        <f t="shared" si="462"/>
        <v>-12997800</v>
      </c>
      <c r="V3008" s="77"/>
      <c r="W3008" s="8"/>
      <c r="X3008" s="8"/>
    </row>
    <row r="3009" spans="3:24" x14ac:dyDescent="0.25">
      <c r="C3009" s="295">
        <f t="shared" si="463"/>
        <v>0</v>
      </c>
      <c r="D3009" s="92">
        <f t="shared" si="464"/>
        <v>0</v>
      </c>
      <c r="E3009" s="92">
        <f t="shared" si="460"/>
        <v>0</v>
      </c>
      <c r="F3009" s="92">
        <f t="shared" si="465"/>
        <v>0</v>
      </c>
      <c r="G3009" s="92"/>
      <c r="H3009" s="233"/>
      <c r="I3009" s="233"/>
      <c r="J3009" s="233"/>
      <c r="K3009" s="233"/>
      <c r="L3009" s="233"/>
      <c r="M3009" s="233"/>
      <c r="O3009" s="138"/>
      <c r="P3009" s="138">
        <f t="shared" si="466"/>
        <v>2998</v>
      </c>
      <c r="Q3009" s="290">
        <f t="shared" si="467"/>
        <v>-12996950</v>
      </c>
      <c r="R3009" s="290">
        <f t="shared" si="468"/>
        <v>4350</v>
      </c>
      <c r="S3009" s="290">
        <f t="shared" si="469"/>
        <v>-13001300</v>
      </c>
      <c r="T3009" s="290">
        <f t="shared" si="461"/>
        <v>5200</v>
      </c>
      <c r="U3009" s="290">
        <f t="shared" si="462"/>
        <v>-13002150</v>
      </c>
      <c r="V3009" s="77"/>
      <c r="W3009" s="8"/>
      <c r="X3009" s="8"/>
    </row>
    <row r="3010" spans="3:24" x14ac:dyDescent="0.25">
      <c r="C3010" s="295">
        <f t="shared" si="463"/>
        <v>0</v>
      </c>
      <c r="D3010" s="92">
        <f t="shared" si="464"/>
        <v>0</v>
      </c>
      <c r="E3010" s="92">
        <f t="shared" si="460"/>
        <v>0</v>
      </c>
      <c r="F3010" s="92">
        <f t="shared" si="465"/>
        <v>0</v>
      </c>
      <c r="G3010" s="92"/>
      <c r="H3010" s="233"/>
      <c r="I3010" s="233"/>
      <c r="J3010" s="233"/>
      <c r="K3010" s="233"/>
      <c r="L3010" s="233"/>
      <c r="M3010" s="233"/>
      <c r="O3010" s="138"/>
      <c r="P3010" s="138">
        <f t="shared" si="466"/>
        <v>2999</v>
      </c>
      <c r="Q3010" s="290">
        <f t="shared" si="467"/>
        <v>-13001300</v>
      </c>
      <c r="R3010" s="290">
        <f t="shared" si="468"/>
        <v>4350</v>
      </c>
      <c r="S3010" s="290">
        <f t="shared" si="469"/>
        <v>-13005650</v>
      </c>
      <c r="T3010" s="290">
        <f t="shared" si="461"/>
        <v>5200</v>
      </c>
      <c r="U3010" s="290">
        <f t="shared" si="462"/>
        <v>-13006500</v>
      </c>
      <c r="V3010" s="77"/>
      <c r="W3010" s="8"/>
      <c r="X3010" s="8"/>
    </row>
    <row r="3011" spans="3:24" x14ac:dyDescent="0.25">
      <c r="C3011" s="295">
        <f t="shared" si="463"/>
        <v>0</v>
      </c>
      <c r="D3011" s="92">
        <f t="shared" si="464"/>
        <v>0</v>
      </c>
      <c r="E3011" s="92">
        <f t="shared" si="460"/>
        <v>0</v>
      </c>
      <c r="F3011" s="92">
        <f t="shared" si="465"/>
        <v>0</v>
      </c>
      <c r="G3011" s="92"/>
      <c r="H3011" s="233"/>
      <c r="I3011" s="233"/>
      <c r="J3011" s="233"/>
      <c r="K3011" s="233"/>
      <c r="L3011" s="233"/>
      <c r="M3011" s="233"/>
      <c r="O3011" s="138"/>
      <c r="P3011" s="138">
        <f t="shared" si="466"/>
        <v>3000</v>
      </c>
      <c r="Q3011" s="290">
        <f t="shared" si="467"/>
        <v>-13005650</v>
      </c>
      <c r="R3011" s="290">
        <f t="shared" si="468"/>
        <v>4350</v>
      </c>
      <c r="S3011" s="290">
        <f t="shared" si="469"/>
        <v>-13010000</v>
      </c>
      <c r="T3011" s="290">
        <f t="shared" si="461"/>
        <v>5200</v>
      </c>
      <c r="U3011" s="290">
        <f t="shared" si="462"/>
        <v>-13010850</v>
      </c>
      <c r="V3011" s="77"/>
      <c r="W3011" s="8"/>
      <c r="X3011" s="8"/>
    </row>
    <row r="3012" spans="3:24" x14ac:dyDescent="0.25">
      <c r="C3012" s="295">
        <f t="shared" si="463"/>
        <v>0</v>
      </c>
      <c r="D3012" s="92">
        <f t="shared" si="464"/>
        <v>0</v>
      </c>
      <c r="E3012" s="92">
        <f t="shared" si="460"/>
        <v>0</v>
      </c>
      <c r="F3012" s="92">
        <f t="shared" si="465"/>
        <v>0</v>
      </c>
      <c r="G3012" s="92"/>
      <c r="H3012" s="233"/>
      <c r="I3012" s="233"/>
      <c r="J3012" s="233"/>
      <c r="K3012" s="233"/>
      <c r="L3012" s="233"/>
      <c r="M3012" s="233"/>
      <c r="O3012" s="138"/>
      <c r="P3012" s="138">
        <f t="shared" si="466"/>
        <v>3001</v>
      </c>
      <c r="Q3012" s="290">
        <f t="shared" si="467"/>
        <v>-13010000</v>
      </c>
      <c r="R3012" s="290">
        <f t="shared" si="468"/>
        <v>4350</v>
      </c>
      <c r="S3012" s="290">
        <f t="shared" si="469"/>
        <v>-13014350</v>
      </c>
      <c r="T3012" s="290">
        <f t="shared" si="461"/>
        <v>5200</v>
      </c>
      <c r="U3012" s="290">
        <f t="shared" si="462"/>
        <v>-13015200</v>
      </c>
      <c r="V3012" s="77"/>
      <c r="W3012" s="8"/>
      <c r="X3012" s="8"/>
    </row>
    <row r="3013" spans="3:24" x14ac:dyDescent="0.25">
      <c r="C3013" s="295">
        <f t="shared" si="463"/>
        <v>0</v>
      </c>
      <c r="D3013" s="92">
        <f t="shared" si="464"/>
        <v>0</v>
      </c>
      <c r="E3013" s="92">
        <f t="shared" si="460"/>
        <v>0</v>
      </c>
      <c r="F3013" s="92">
        <f t="shared" si="465"/>
        <v>0</v>
      </c>
      <c r="G3013" s="92"/>
      <c r="H3013" s="233"/>
      <c r="I3013" s="233"/>
      <c r="J3013" s="233"/>
      <c r="K3013" s="233"/>
      <c r="L3013" s="233"/>
      <c r="M3013" s="233"/>
      <c r="O3013" s="138"/>
      <c r="P3013" s="138">
        <f t="shared" si="466"/>
        <v>3002</v>
      </c>
      <c r="Q3013" s="290">
        <f t="shared" si="467"/>
        <v>-13014350</v>
      </c>
      <c r="R3013" s="290">
        <f t="shared" si="468"/>
        <v>4350</v>
      </c>
      <c r="S3013" s="290">
        <f t="shared" si="469"/>
        <v>-13018700</v>
      </c>
      <c r="T3013" s="290">
        <f t="shared" si="461"/>
        <v>5200</v>
      </c>
      <c r="U3013" s="290">
        <f t="shared" si="462"/>
        <v>-13019550</v>
      </c>
      <c r="V3013" s="77"/>
      <c r="W3013" s="8"/>
      <c r="X3013" s="8"/>
    </row>
    <row r="3014" spans="3:24" x14ac:dyDescent="0.25">
      <c r="C3014" s="295">
        <f t="shared" si="463"/>
        <v>0</v>
      </c>
      <c r="D3014" s="92">
        <f t="shared" si="464"/>
        <v>0</v>
      </c>
      <c r="E3014" s="92">
        <f t="shared" si="460"/>
        <v>0</v>
      </c>
      <c r="F3014" s="92">
        <f t="shared" si="465"/>
        <v>0</v>
      </c>
      <c r="G3014" s="92"/>
      <c r="H3014" s="233"/>
      <c r="I3014" s="233"/>
      <c r="J3014" s="233"/>
      <c r="K3014" s="233"/>
      <c r="L3014" s="233"/>
      <c r="M3014" s="233"/>
      <c r="O3014" s="138"/>
      <c r="P3014" s="138">
        <f t="shared" si="466"/>
        <v>3003</v>
      </c>
      <c r="Q3014" s="290">
        <f t="shared" si="467"/>
        <v>-13018700</v>
      </c>
      <c r="R3014" s="290">
        <f t="shared" si="468"/>
        <v>4350</v>
      </c>
      <c r="S3014" s="290">
        <f t="shared" si="469"/>
        <v>-13023050</v>
      </c>
      <c r="T3014" s="290">
        <f t="shared" si="461"/>
        <v>5200</v>
      </c>
      <c r="U3014" s="290">
        <f t="shared" si="462"/>
        <v>-13023900</v>
      </c>
      <c r="V3014" s="77"/>
      <c r="W3014" s="8"/>
      <c r="X3014" s="8"/>
    </row>
    <row r="3015" spans="3:24" x14ac:dyDescent="0.25">
      <c r="C3015" s="295">
        <f t="shared" si="463"/>
        <v>0</v>
      </c>
      <c r="D3015" s="92">
        <f t="shared" si="464"/>
        <v>0</v>
      </c>
      <c r="E3015" s="92">
        <f t="shared" si="460"/>
        <v>0</v>
      </c>
      <c r="F3015" s="92">
        <f t="shared" si="465"/>
        <v>0</v>
      </c>
      <c r="G3015" s="92"/>
      <c r="H3015" s="233"/>
      <c r="I3015" s="233"/>
      <c r="J3015" s="233"/>
      <c r="K3015" s="233"/>
      <c r="L3015" s="233"/>
      <c r="M3015" s="233"/>
      <c r="O3015" s="138"/>
      <c r="P3015" s="138">
        <f t="shared" si="466"/>
        <v>3004</v>
      </c>
      <c r="Q3015" s="290">
        <f t="shared" si="467"/>
        <v>-13023050</v>
      </c>
      <c r="R3015" s="290">
        <f t="shared" si="468"/>
        <v>4350</v>
      </c>
      <c r="S3015" s="290">
        <f t="shared" si="469"/>
        <v>-13027400</v>
      </c>
      <c r="T3015" s="290">
        <f t="shared" si="461"/>
        <v>5200</v>
      </c>
      <c r="U3015" s="290">
        <f t="shared" si="462"/>
        <v>-13028250</v>
      </c>
      <c r="V3015" s="77"/>
      <c r="W3015" s="8"/>
      <c r="X3015" s="8"/>
    </row>
    <row r="3016" spans="3:24" x14ac:dyDescent="0.25">
      <c r="C3016" s="295">
        <f t="shared" si="463"/>
        <v>0</v>
      </c>
      <c r="D3016" s="92">
        <f t="shared" si="464"/>
        <v>0</v>
      </c>
      <c r="E3016" s="92">
        <f t="shared" si="460"/>
        <v>0</v>
      </c>
      <c r="F3016" s="92">
        <f t="shared" si="465"/>
        <v>0</v>
      </c>
      <c r="G3016" s="92"/>
      <c r="H3016" s="233"/>
      <c r="I3016" s="233"/>
      <c r="J3016" s="233"/>
      <c r="K3016" s="233"/>
      <c r="L3016" s="233"/>
      <c r="M3016" s="233"/>
      <c r="O3016" s="138"/>
      <c r="P3016" s="138">
        <f t="shared" si="466"/>
        <v>3005</v>
      </c>
      <c r="Q3016" s="290">
        <f t="shared" si="467"/>
        <v>-13027400</v>
      </c>
      <c r="R3016" s="290">
        <f t="shared" si="468"/>
        <v>4350</v>
      </c>
      <c r="S3016" s="290">
        <f t="shared" si="469"/>
        <v>-13031750</v>
      </c>
      <c r="T3016" s="290">
        <f t="shared" si="461"/>
        <v>5200</v>
      </c>
      <c r="U3016" s="290">
        <f t="shared" si="462"/>
        <v>-13032600</v>
      </c>
      <c r="V3016" s="77"/>
      <c r="W3016" s="8"/>
      <c r="X3016" s="8"/>
    </row>
    <row r="3017" spans="3:24" x14ac:dyDescent="0.25">
      <c r="C3017" s="295">
        <f t="shared" si="463"/>
        <v>0</v>
      </c>
      <c r="D3017" s="92">
        <f t="shared" si="464"/>
        <v>0</v>
      </c>
      <c r="E3017" s="92">
        <f t="shared" si="460"/>
        <v>0</v>
      </c>
      <c r="F3017" s="92">
        <f t="shared" si="465"/>
        <v>0</v>
      </c>
      <c r="G3017" s="92"/>
      <c r="H3017" s="233"/>
      <c r="I3017" s="233"/>
      <c r="J3017" s="233"/>
      <c r="K3017" s="233"/>
      <c r="L3017" s="233"/>
      <c r="M3017" s="233"/>
      <c r="O3017" s="138"/>
      <c r="P3017" s="138">
        <f t="shared" si="466"/>
        <v>3006</v>
      </c>
      <c r="Q3017" s="290">
        <f t="shared" si="467"/>
        <v>-13031750</v>
      </c>
      <c r="R3017" s="290">
        <f t="shared" si="468"/>
        <v>4350</v>
      </c>
      <c r="S3017" s="290">
        <f t="shared" si="469"/>
        <v>-13036100</v>
      </c>
      <c r="T3017" s="290">
        <f t="shared" si="461"/>
        <v>5200</v>
      </c>
      <c r="U3017" s="290">
        <f t="shared" si="462"/>
        <v>-13036950</v>
      </c>
      <c r="V3017" s="77"/>
      <c r="W3017" s="8"/>
      <c r="X3017" s="8"/>
    </row>
    <row r="3018" spans="3:24" x14ac:dyDescent="0.25">
      <c r="C3018" s="295">
        <f t="shared" si="463"/>
        <v>0</v>
      </c>
      <c r="D3018" s="92">
        <f t="shared" si="464"/>
        <v>0</v>
      </c>
      <c r="E3018" s="92">
        <f t="shared" si="460"/>
        <v>0</v>
      </c>
      <c r="F3018" s="92">
        <f t="shared" si="465"/>
        <v>0</v>
      </c>
      <c r="G3018" s="92"/>
      <c r="H3018" s="233"/>
      <c r="I3018" s="233"/>
      <c r="J3018" s="233"/>
      <c r="K3018" s="233"/>
      <c r="L3018" s="233"/>
      <c r="M3018" s="233"/>
      <c r="O3018" s="138"/>
      <c r="P3018" s="138">
        <f t="shared" si="466"/>
        <v>3007</v>
      </c>
      <c r="Q3018" s="290">
        <f t="shared" si="467"/>
        <v>-13036100</v>
      </c>
      <c r="R3018" s="290">
        <f t="shared" si="468"/>
        <v>4350</v>
      </c>
      <c r="S3018" s="290">
        <f t="shared" si="469"/>
        <v>-13040450</v>
      </c>
      <c r="T3018" s="290">
        <f t="shared" si="461"/>
        <v>5200</v>
      </c>
      <c r="U3018" s="290">
        <f t="shared" si="462"/>
        <v>-13041300</v>
      </c>
      <c r="V3018" s="77"/>
      <c r="W3018" s="8"/>
      <c r="X3018" s="8"/>
    </row>
    <row r="3019" spans="3:24" x14ac:dyDescent="0.25">
      <c r="C3019" s="295">
        <f t="shared" si="463"/>
        <v>0</v>
      </c>
      <c r="D3019" s="92">
        <f t="shared" si="464"/>
        <v>0</v>
      </c>
      <c r="E3019" s="92">
        <f t="shared" si="460"/>
        <v>0</v>
      </c>
      <c r="F3019" s="92">
        <f t="shared" si="465"/>
        <v>0</v>
      </c>
      <c r="G3019" s="92"/>
      <c r="H3019" s="233"/>
      <c r="I3019" s="233"/>
      <c r="J3019" s="233"/>
      <c r="K3019" s="233"/>
      <c r="L3019" s="233"/>
      <c r="M3019" s="233"/>
      <c r="O3019" s="138"/>
      <c r="P3019" s="138">
        <f t="shared" si="466"/>
        <v>3008</v>
      </c>
      <c r="Q3019" s="290">
        <f t="shared" si="467"/>
        <v>-13040450</v>
      </c>
      <c r="R3019" s="290">
        <f t="shared" si="468"/>
        <v>4350</v>
      </c>
      <c r="S3019" s="290">
        <f t="shared" si="469"/>
        <v>-13044800</v>
      </c>
      <c r="T3019" s="290">
        <f t="shared" si="461"/>
        <v>5200</v>
      </c>
      <c r="U3019" s="290">
        <f t="shared" si="462"/>
        <v>-13045650</v>
      </c>
      <c r="V3019" s="77"/>
      <c r="W3019" s="8"/>
      <c r="X3019" s="8"/>
    </row>
    <row r="3020" spans="3:24" x14ac:dyDescent="0.25">
      <c r="C3020" s="295">
        <f t="shared" si="463"/>
        <v>0</v>
      </c>
      <c r="D3020" s="92">
        <f t="shared" si="464"/>
        <v>0</v>
      </c>
      <c r="E3020" s="92">
        <f t="shared" si="460"/>
        <v>0</v>
      </c>
      <c r="F3020" s="92">
        <f t="shared" si="465"/>
        <v>0</v>
      </c>
      <c r="G3020" s="92"/>
      <c r="H3020" s="233"/>
      <c r="I3020" s="233"/>
      <c r="J3020" s="233"/>
      <c r="K3020" s="233"/>
      <c r="L3020" s="233"/>
      <c r="M3020" s="233"/>
      <c r="O3020" s="138"/>
      <c r="P3020" s="138">
        <f t="shared" si="466"/>
        <v>3009</v>
      </c>
      <c r="Q3020" s="290">
        <f t="shared" si="467"/>
        <v>-13044800</v>
      </c>
      <c r="R3020" s="290">
        <f t="shared" si="468"/>
        <v>4350</v>
      </c>
      <c r="S3020" s="290">
        <f t="shared" si="469"/>
        <v>-13049150</v>
      </c>
      <c r="T3020" s="290">
        <f t="shared" si="461"/>
        <v>5200</v>
      </c>
      <c r="U3020" s="290">
        <f t="shared" si="462"/>
        <v>-13050000</v>
      </c>
      <c r="V3020" s="77"/>
      <c r="W3020" s="8"/>
      <c r="X3020" s="8"/>
    </row>
    <row r="3021" spans="3:24" x14ac:dyDescent="0.25">
      <c r="C3021" s="295">
        <f t="shared" si="463"/>
        <v>0</v>
      </c>
      <c r="D3021" s="92">
        <f t="shared" si="464"/>
        <v>0</v>
      </c>
      <c r="E3021" s="92">
        <f t="shared" ref="E3021:E3084" si="470">IF(U3021&lt;0,0,U3021)</f>
        <v>0</v>
      </c>
      <c r="F3021" s="92">
        <f t="shared" si="465"/>
        <v>0</v>
      </c>
      <c r="G3021" s="92"/>
      <c r="H3021" s="233"/>
      <c r="I3021" s="233"/>
      <c r="J3021" s="233"/>
      <c r="K3021" s="233"/>
      <c r="L3021" s="233"/>
      <c r="M3021" s="233"/>
      <c r="O3021" s="138"/>
      <c r="P3021" s="138">
        <f t="shared" si="466"/>
        <v>3010</v>
      </c>
      <c r="Q3021" s="290">
        <f t="shared" si="467"/>
        <v>-13049150</v>
      </c>
      <c r="R3021" s="290">
        <f t="shared" si="468"/>
        <v>4350</v>
      </c>
      <c r="S3021" s="290">
        <f t="shared" si="469"/>
        <v>-13053500</v>
      </c>
      <c r="T3021" s="290">
        <f t="shared" ref="T3021:T3084" si="471">IF(S3021&lt;$E$5,$E$5,S3021)</f>
        <v>5200</v>
      </c>
      <c r="U3021" s="290">
        <f t="shared" ref="U3021:U3084" si="472">+Q3021-T3021</f>
        <v>-13054350</v>
      </c>
      <c r="V3021" s="77"/>
      <c r="W3021" s="8"/>
      <c r="X3021" s="8"/>
    </row>
    <row r="3022" spans="3:24" x14ac:dyDescent="0.25">
      <c r="C3022" s="295">
        <f t="shared" ref="C3022:C3085" si="473">IF(U3022&lt;=0,0,P3022)</f>
        <v>0</v>
      </c>
      <c r="D3022" s="92">
        <f t="shared" ref="D3022:D3085" si="474">IF(U3022&lt;=0,0,F3021)</f>
        <v>0</v>
      </c>
      <c r="E3022" s="92">
        <f t="shared" si="470"/>
        <v>0</v>
      </c>
      <c r="F3022" s="92">
        <f t="shared" ref="F3022:F3085" si="475">+D3022-E3022</f>
        <v>0</v>
      </c>
      <c r="G3022" s="92"/>
      <c r="H3022" s="233"/>
      <c r="I3022" s="233"/>
      <c r="J3022" s="233"/>
      <c r="K3022" s="233"/>
      <c r="L3022" s="233"/>
      <c r="M3022" s="233"/>
      <c r="O3022" s="138"/>
      <c r="P3022" s="138">
        <f t="shared" ref="P3022:P3085" si="476">+P3021+1</f>
        <v>3011</v>
      </c>
      <c r="Q3022" s="290">
        <f t="shared" ref="Q3022:Q3085" si="477">+S3021</f>
        <v>-13053500</v>
      </c>
      <c r="R3022" s="290">
        <f t="shared" ref="R3022:R3085" si="478">+R3021</f>
        <v>4350</v>
      </c>
      <c r="S3022" s="290">
        <f t="shared" ref="S3022:S3085" si="479">+Q3022-R3022</f>
        <v>-13057850</v>
      </c>
      <c r="T3022" s="290">
        <f t="shared" si="471"/>
        <v>5200</v>
      </c>
      <c r="U3022" s="290">
        <f t="shared" si="472"/>
        <v>-13058700</v>
      </c>
      <c r="V3022" s="77"/>
      <c r="W3022" s="8"/>
      <c r="X3022" s="8"/>
    </row>
    <row r="3023" spans="3:24" x14ac:dyDescent="0.25">
      <c r="C3023" s="295">
        <f t="shared" si="473"/>
        <v>0</v>
      </c>
      <c r="D3023" s="92">
        <f t="shared" si="474"/>
        <v>0</v>
      </c>
      <c r="E3023" s="92">
        <f t="shared" si="470"/>
        <v>0</v>
      </c>
      <c r="F3023" s="92">
        <f t="shared" si="475"/>
        <v>0</v>
      </c>
      <c r="G3023" s="92"/>
      <c r="H3023" s="233"/>
      <c r="I3023" s="233"/>
      <c r="J3023" s="233"/>
      <c r="K3023" s="233"/>
      <c r="L3023" s="233"/>
      <c r="M3023" s="233"/>
      <c r="O3023" s="138"/>
      <c r="P3023" s="138">
        <f t="shared" si="476"/>
        <v>3012</v>
      </c>
      <c r="Q3023" s="290">
        <f t="shared" si="477"/>
        <v>-13057850</v>
      </c>
      <c r="R3023" s="290">
        <f t="shared" si="478"/>
        <v>4350</v>
      </c>
      <c r="S3023" s="290">
        <f t="shared" si="479"/>
        <v>-13062200</v>
      </c>
      <c r="T3023" s="290">
        <f t="shared" si="471"/>
        <v>5200</v>
      </c>
      <c r="U3023" s="290">
        <f t="shared" si="472"/>
        <v>-13063050</v>
      </c>
      <c r="V3023" s="77"/>
      <c r="W3023" s="8"/>
      <c r="X3023" s="8"/>
    </row>
    <row r="3024" spans="3:24" x14ac:dyDescent="0.25">
      <c r="C3024" s="295">
        <f t="shared" si="473"/>
        <v>0</v>
      </c>
      <c r="D3024" s="92">
        <f t="shared" si="474"/>
        <v>0</v>
      </c>
      <c r="E3024" s="92">
        <f t="shared" si="470"/>
        <v>0</v>
      </c>
      <c r="F3024" s="92">
        <f t="shared" si="475"/>
        <v>0</v>
      </c>
      <c r="G3024" s="92"/>
      <c r="H3024" s="233"/>
      <c r="I3024" s="233"/>
      <c r="J3024" s="233"/>
      <c r="K3024" s="233"/>
      <c r="L3024" s="233"/>
      <c r="M3024" s="233"/>
      <c r="O3024" s="138"/>
      <c r="P3024" s="138">
        <f t="shared" si="476"/>
        <v>3013</v>
      </c>
      <c r="Q3024" s="290">
        <f t="shared" si="477"/>
        <v>-13062200</v>
      </c>
      <c r="R3024" s="290">
        <f t="shared" si="478"/>
        <v>4350</v>
      </c>
      <c r="S3024" s="290">
        <f t="shared" si="479"/>
        <v>-13066550</v>
      </c>
      <c r="T3024" s="290">
        <f t="shared" si="471"/>
        <v>5200</v>
      </c>
      <c r="U3024" s="290">
        <f t="shared" si="472"/>
        <v>-13067400</v>
      </c>
      <c r="V3024" s="77"/>
      <c r="W3024" s="8"/>
      <c r="X3024" s="8"/>
    </row>
    <row r="3025" spans="3:24" x14ac:dyDescent="0.25">
      <c r="C3025" s="295">
        <f t="shared" si="473"/>
        <v>0</v>
      </c>
      <c r="D3025" s="92">
        <f t="shared" si="474"/>
        <v>0</v>
      </c>
      <c r="E3025" s="92">
        <f t="shared" si="470"/>
        <v>0</v>
      </c>
      <c r="F3025" s="92">
        <f t="shared" si="475"/>
        <v>0</v>
      </c>
      <c r="G3025" s="92"/>
      <c r="H3025" s="233"/>
      <c r="I3025" s="233"/>
      <c r="J3025" s="233"/>
      <c r="K3025" s="233"/>
      <c r="L3025" s="233"/>
      <c r="M3025" s="233"/>
      <c r="O3025" s="138"/>
      <c r="P3025" s="138">
        <f t="shared" si="476"/>
        <v>3014</v>
      </c>
      <c r="Q3025" s="290">
        <f t="shared" si="477"/>
        <v>-13066550</v>
      </c>
      <c r="R3025" s="290">
        <f t="shared" si="478"/>
        <v>4350</v>
      </c>
      <c r="S3025" s="290">
        <f t="shared" si="479"/>
        <v>-13070900</v>
      </c>
      <c r="T3025" s="290">
        <f t="shared" si="471"/>
        <v>5200</v>
      </c>
      <c r="U3025" s="290">
        <f t="shared" si="472"/>
        <v>-13071750</v>
      </c>
      <c r="V3025" s="77"/>
      <c r="W3025" s="8"/>
      <c r="X3025" s="8"/>
    </row>
    <row r="3026" spans="3:24" x14ac:dyDescent="0.25">
      <c r="C3026" s="295">
        <f t="shared" si="473"/>
        <v>0</v>
      </c>
      <c r="D3026" s="92">
        <f t="shared" si="474"/>
        <v>0</v>
      </c>
      <c r="E3026" s="92">
        <f t="shared" si="470"/>
        <v>0</v>
      </c>
      <c r="F3026" s="92">
        <f t="shared" si="475"/>
        <v>0</v>
      </c>
      <c r="G3026" s="92"/>
      <c r="H3026" s="233"/>
      <c r="I3026" s="233"/>
      <c r="J3026" s="233"/>
      <c r="K3026" s="233"/>
      <c r="L3026" s="233"/>
      <c r="M3026" s="233"/>
      <c r="O3026" s="138"/>
      <c r="P3026" s="138">
        <f t="shared" si="476"/>
        <v>3015</v>
      </c>
      <c r="Q3026" s="290">
        <f t="shared" si="477"/>
        <v>-13070900</v>
      </c>
      <c r="R3026" s="290">
        <f t="shared" si="478"/>
        <v>4350</v>
      </c>
      <c r="S3026" s="290">
        <f t="shared" si="479"/>
        <v>-13075250</v>
      </c>
      <c r="T3026" s="290">
        <f t="shared" si="471"/>
        <v>5200</v>
      </c>
      <c r="U3026" s="290">
        <f t="shared" si="472"/>
        <v>-13076100</v>
      </c>
      <c r="V3026" s="77"/>
      <c r="W3026" s="8"/>
      <c r="X3026" s="8"/>
    </row>
    <row r="3027" spans="3:24" x14ac:dyDescent="0.25">
      <c r="C3027" s="295">
        <f t="shared" si="473"/>
        <v>0</v>
      </c>
      <c r="D3027" s="92">
        <f t="shared" si="474"/>
        <v>0</v>
      </c>
      <c r="E3027" s="92">
        <f t="shared" si="470"/>
        <v>0</v>
      </c>
      <c r="F3027" s="92">
        <f t="shared" si="475"/>
        <v>0</v>
      </c>
      <c r="G3027" s="92"/>
      <c r="H3027" s="233"/>
      <c r="I3027" s="233"/>
      <c r="J3027" s="233"/>
      <c r="K3027" s="233"/>
      <c r="L3027" s="233"/>
      <c r="M3027" s="233"/>
      <c r="O3027" s="138"/>
      <c r="P3027" s="138">
        <f t="shared" si="476"/>
        <v>3016</v>
      </c>
      <c r="Q3027" s="290">
        <f t="shared" si="477"/>
        <v>-13075250</v>
      </c>
      <c r="R3027" s="290">
        <f t="shared" si="478"/>
        <v>4350</v>
      </c>
      <c r="S3027" s="290">
        <f t="shared" si="479"/>
        <v>-13079600</v>
      </c>
      <c r="T3027" s="290">
        <f t="shared" si="471"/>
        <v>5200</v>
      </c>
      <c r="U3027" s="290">
        <f t="shared" si="472"/>
        <v>-13080450</v>
      </c>
      <c r="V3027" s="77"/>
      <c r="W3027" s="8"/>
      <c r="X3027" s="8"/>
    </row>
    <row r="3028" spans="3:24" x14ac:dyDescent="0.25">
      <c r="C3028" s="295">
        <f t="shared" si="473"/>
        <v>0</v>
      </c>
      <c r="D3028" s="92">
        <f t="shared" si="474"/>
        <v>0</v>
      </c>
      <c r="E3028" s="92">
        <f t="shared" si="470"/>
        <v>0</v>
      </c>
      <c r="F3028" s="92">
        <f t="shared" si="475"/>
        <v>0</v>
      </c>
      <c r="G3028" s="92"/>
      <c r="H3028" s="233"/>
      <c r="I3028" s="233"/>
      <c r="J3028" s="233"/>
      <c r="K3028" s="233"/>
      <c r="L3028" s="233"/>
      <c r="M3028" s="233"/>
      <c r="O3028" s="138"/>
      <c r="P3028" s="138">
        <f t="shared" si="476"/>
        <v>3017</v>
      </c>
      <c r="Q3028" s="290">
        <f t="shared" si="477"/>
        <v>-13079600</v>
      </c>
      <c r="R3028" s="290">
        <f t="shared" si="478"/>
        <v>4350</v>
      </c>
      <c r="S3028" s="290">
        <f t="shared" si="479"/>
        <v>-13083950</v>
      </c>
      <c r="T3028" s="290">
        <f t="shared" si="471"/>
        <v>5200</v>
      </c>
      <c r="U3028" s="290">
        <f t="shared" si="472"/>
        <v>-13084800</v>
      </c>
      <c r="V3028" s="77"/>
      <c r="W3028" s="8"/>
      <c r="X3028" s="8"/>
    </row>
    <row r="3029" spans="3:24" x14ac:dyDescent="0.25">
      <c r="C3029" s="295">
        <f t="shared" si="473"/>
        <v>0</v>
      </c>
      <c r="D3029" s="92">
        <f t="shared" si="474"/>
        <v>0</v>
      </c>
      <c r="E3029" s="92">
        <f t="shared" si="470"/>
        <v>0</v>
      </c>
      <c r="F3029" s="92">
        <f t="shared" si="475"/>
        <v>0</v>
      </c>
      <c r="G3029" s="92"/>
      <c r="H3029" s="233"/>
      <c r="I3029" s="233"/>
      <c r="J3029" s="233"/>
      <c r="K3029" s="233"/>
      <c r="L3029" s="233"/>
      <c r="M3029" s="233"/>
      <c r="O3029" s="138"/>
      <c r="P3029" s="138">
        <f t="shared" si="476"/>
        <v>3018</v>
      </c>
      <c r="Q3029" s="290">
        <f t="shared" si="477"/>
        <v>-13083950</v>
      </c>
      <c r="R3029" s="290">
        <f t="shared" si="478"/>
        <v>4350</v>
      </c>
      <c r="S3029" s="290">
        <f t="shared" si="479"/>
        <v>-13088300</v>
      </c>
      <c r="T3029" s="290">
        <f t="shared" si="471"/>
        <v>5200</v>
      </c>
      <c r="U3029" s="290">
        <f t="shared" si="472"/>
        <v>-13089150</v>
      </c>
      <c r="V3029" s="77"/>
      <c r="W3029" s="8"/>
      <c r="X3029" s="8"/>
    </row>
    <row r="3030" spans="3:24" x14ac:dyDescent="0.25">
      <c r="C3030" s="295">
        <f t="shared" si="473"/>
        <v>0</v>
      </c>
      <c r="D3030" s="92">
        <f t="shared" si="474"/>
        <v>0</v>
      </c>
      <c r="E3030" s="92">
        <f t="shared" si="470"/>
        <v>0</v>
      </c>
      <c r="F3030" s="92">
        <f t="shared" si="475"/>
        <v>0</v>
      </c>
      <c r="G3030" s="92"/>
      <c r="H3030" s="233"/>
      <c r="I3030" s="233"/>
      <c r="J3030" s="233"/>
      <c r="K3030" s="233"/>
      <c r="L3030" s="233"/>
      <c r="M3030" s="233"/>
      <c r="O3030" s="138"/>
      <c r="P3030" s="138">
        <f t="shared" si="476"/>
        <v>3019</v>
      </c>
      <c r="Q3030" s="290">
        <f t="shared" si="477"/>
        <v>-13088300</v>
      </c>
      <c r="R3030" s="290">
        <f t="shared" si="478"/>
        <v>4350</v>
      </c>
      <c r="S3030" s="290">
        <f t="shared" si="479"/>
        <v>-13092650</v>
      </c>
      <c r="T3030" s="290">
        <f t="shared" si="471"/>
        <v>5200</v>
      </c>
      <c r="U3030" s="290">
        <f t="shared" si="472"/>
        <v>-13093500</v>
      </c>
      <c r="V3030" s="77"/>
      <c r="W3030" s="8"/>
      <c r="X3030" s="8"/>
    </row>
    <row r="3031" spans="3:24" x14ac:dyDescent="0.25">
      <c r="C3031" s="295">
        <f t="shared" si="473"/>
        <v>0</v>
      </c>
      <c r="D3031" s="92">
        <f t="shared" si="474"/>
        <v>0</v>
      </c>
      <c r="E3031" s="92">
        <f t="shared" si="470"/>
        <v>0</v>
      </c>
      <c r="F3031" s="92">
        <f t="shared" si="475"/>
        <v>0</v>
      </c>
      <c r="G3031" s="92"/>
      <c r="H3031" s="233"/>
      <c r="I3031" s="233"/>
      <c r="J3031" s="233"/>
      <c r="K3031" s="233"/>
      <c r="L3031" s="233"/>
      <c r="M3031" s="233"/>
      <c r="O3031" s="138"/>
      <c r="P3031" s="138">
        <f t="shared" si="476"/>
        <v>3020</v>
      </c>
      <c r="Q3031" s="290">
        <f t="shared" si="477"/>
        <v>-13092650</v>
      </c>
      <c r="R3031" s="290">
        <f t="shared" si="478"/>
        <v>4350</v>
      </c>
      <c r="S3031" s="290">
        <f t="shared" si="479"/>
        <v>-13097000</v>
      </c>
      <c r="T3031" s="290">
        <f t="shared" si="471"/>
        <v>5200</v>
      </c>
      <c r="U3031" s="290">
        <f t="shared" si="472"/>
        <v>-13097850</v>
      </c>
      <c r="V3031" s="77"/>
      <c r="W3031" s="8"/>
      <c r="X3031" s="8"/>
    </row>
    <row r="3032" spans="3:24" x14ac:dyDescent="0.25">
      <c r="C3032" s="295">
        <f t="shared" si="473"/>
        <v>0</v>
      </c>
      <c r="D3032" s="92">
        <f t="shared" si="474"/>
        <v>0</v>
      </c>
      <c r="E3032" s="92">
        <f t="shared" si="470"/>
        <v>0</v>
      </c>
      <c r="F3032" s="92">
        <f t="shared" si="475"/>
        <v>0</v>
      </c>
      <c r="G3032" s="92"/>
      <c r="H3032" s="233"/>
      <c r="I3032" s="233"/>
      <c r="J3032" s="233"/>
      <c r="K3032" s="233"/>
      <c r="L3032" s="233"/>
      <c r="M3032" s="233"/>
      <c r="O3032" s="138"/>
      <c r="P3032" s="138">
        <f t="shared" si="476"/>
        <v>3021</v>
      </c>
      <c r="Q3032" s="290">
        <f t="shared" si="477"/>
        <v>-13097000</v>
      </c>
      <c r="R3032" s="290">
        <f t="shared" si="478"/>
        <v>4350</v>
      </c>
      <c r="S3032" s="290">
        <f t="shared" si="479"/>
        <v>-13101350</v>
      </c>
      <c r="T3032" s="290">
        <f t="shared" si="471"/>
        <v>5200</v>
      </c>
      <c r="U3032" s="290">
        <f t="shared" si="472"/>
        <v>-13102200</v>
      </c>
      <c r="V3032" s="77"/>
      <c r="W3032" s="8"/>
      <c r="X3032" s="8"/>
    </row>
    <row r="3033" spans="3:24" x14ac:dyDescent="0.25">
      <c r="C3033" s="295">
        <f t="shared" si="473"/>
        <v>0</v>
      </c>
      <c r="D3033" s="92">
        <f t="shared" si="474"/>
        <v>0</v>
      </c>
      <c r="E3033" s="92">
        <f t="shared" si="470"/>
        <v>0</v>
      </c>
      <c r="F3033" s="92">
        <f t="shared" si="475"/>
        <v>0</v>
      </c>
      <c r="G3033" s="92"/>
      <c r="H3033" s="233"/>
      <c r="I3033" s="233"/>
      <c r="J3033" s="233"/>
      <c r="K3033" s="233"/>
      <c r="L3033" s="233"/>
      <c r="M3033" s="233"/>
      <c r="O3033" s="138"/>
      <c r="P3033" s="138">
        <f t="shared" si="476"/>
        <v>3022</v>
      </c>
      <c r="Q3033" s="290">
        <f t="shared" si="477"/>
        <v>-13101350</v>
      </c>
      <c r="R3033" s="290">
        <f t="shared" si="478"/>
        <v>4350</v>
      </c>
      <c r="S3033" s="290">
        <f t="shared" si="479"/>
        <v>-13105700</v>
      </c>
      <c r="T3033" s="290">
        <f t="shared" si="471"/>
        <v>5200</v>
      </c>
      <c r="U3033" s="290">
        <f t="shared" si="472"/>
        <v>-13106550</v>
      </c>
      <c r="V3033" s="77"/>
      <c r="W3033" s="8"/>
      <c r="X3033" s="8"/>
    </row>
    <row r="3034" spans="3:24" x14ac:dyDescent="0.25">
      <c r="C3034" s="295">
        <f t="shared" si="473"/>
        <v>0</v>
      </c>
      <c r="D3034" s="92">
        <f t="shared" si="474"/>
        <v>0</v>
      </c>
      <c r="E3034" s="92">
        <f t="shared" si="470"/>
        <v>0</v>
      </c>
      <c r="F3034" s="92">
        <f t="shared" si="475"/>
        <v>0</v>
      </c>
      <c r="G3034" s="92"/>
      <c r="H3034" s="233"/>
      <c r="I3034" s="233"/>
      <c r="J3034" s="233"/>
      <c r="K3034" s="233"/>
      <c r="L3034" s="233"/>
      <c r="M3034" s="233"/>
      <c r="O3034" s="138"/>
      <c r="P3034" s="138">
        <f t="shared" si="476"/>
        <v>3023</v>
      </c>
      <c r="Q3034" s="290">
        <f t="shared" si="477"/>
        <v>-13105700</v>
      </c>
      <c r="R3034" s="290">
        <f t="shared" si="478"/>
        <v>4350</v>
      </c>
      <c r="S3034" s="290">
        <f t="shared" si="479"/>
        <v>-13110050</v>
      </c>
      <c r="T3034" s="290">
        <f t="shared" si="471"/>
        <v>5200</v>
      </c>
      <c r="U3034" s="290">
        <f t="shared" si="472"/>
        <v>-13110900</v>
      </c>
      <c r="V3034" s="77"/>
      <c r="W3034" s="8"/>
      <c r="X3034" s="8"/>
    </row>
    <row r="3035" spans="3:24" x14ac:dyDescent="0.25">
      <c r="C3035" s="295">
        <f t="shared" si="473"/>
        <v>0</v>
      </c>
      <c r="D3035" s="92">
        <f t="shared" si="474"/>
        <v>0</v>
      </c>
      <c r="E3035" s="92">
        <f t="shared" si="470"/>
        <v>0</v>
      </c>
      <c r="F3035" s="92">
        <f t="shared" si="475"/>
        <v>0</v>
      </c>
      <c r="G3035" s="92"/>
      <c r="H3035" s="233"/>
      <c r="I3035" s="233"/>
      <c r="J3035" s="233"/>
      <c r="K3035" s="233"/>
      <c r="L3035" s="233"/>
      <c r="M3035" s="233"/>
      <c r="O3035" s="138"/>
      <c r="P3035" s="138">
        <f t="shared" si="476"/>
        <v>3024</v>
      </c>
      <c r="Q3035" s="290">
        <f t="shared" si="477"/>
        <v>-13110050</v>
      </c>
      <c r="R3035" s="290">
        <f t="shared" si="478"/>
        <v>4350</v>
      </c>
      <c r="S3035" s="290">
        <f t="shared" si="479"/>
        <v>-13114400</v>
      </c>
      <c r="T3035" s="290">
        <f t="shared" si="471"/>
        <v>5200</v>
      </c>
      <c r="U3035" s="290">
        <f t="shared" si="472"/>
        <v>-13115250</v>
      </c>
      <c r="V3035" s="77"/>
      <c r="W3035" s="8"/>
      <c r="X3035" s="8"/>
    </row>
    <row r="3036" spans="3:24" x14ac:dyDescent="0.25">
      <c r="C3036" s="295">
        <f t="shared" si="473"/>
        <v>0</v>
      </c>
      <c r="D3036" s="92">
        <f t="shared" si="474"/>
        <v>0</v>
      </c>
      <c r="E3036" s="92">
        <f t="shared" si="470"/>
        <v>0</v>
      </c>
      <c r="F3036" s="92">
        <f t="shared" si="475"/>
        <v>0</v>
      </c>
      <c r="G3036" s="92"/>
      <c r="H3036" s="233"/>
      <c r="I3036" s="233"/>
      <c r="J3036" s="233"/>
      <c r="K3036" s="233"/>
      <c r="L3036" s="233"/>
      <c r="M3036" s="233"/>
      <c r="O3036" s="138"/>
      <c r="P3036" s="138">
        <f t="shared" si="476"/>
        <v>3025</v>
      </c>
      <c r="Q3036" s="290">
        <f t="shared" si="477"/>
        <v>-13114400</v>
      </c>
      <c r="R3036" s="290">
        <f t="shared" si="478"/>
        <v>4350</v>
      </c>
      <c r="S3036" s="290">
        <f t="shared" si="479"/>
        <v>-13118750</v>
      </c>
      <c r="T3036" s="290">
        <f t="shared" si="471"/>
        <v>5200</v>
      </c>
      <c r="U3036" s="290">
        <f t="shared" si="472"/>
        <v>-13119600</v>
      </c>
      <c r="V3036" s="77"/>
      <c r="W3036" s="8"/>
      <c r="X3036" s="8"/>
    </row>
    <row r="3037" spans="3:24" x14ac:dyDescent="0.25">
      <c r="C3037" s="295">
        <f t="shared" si="473"/>
        <v>0</v>
      </c>
      <c r="D3037" s="92">
        <f t="shared" si="474"/>
        <v>0</v>
      </c>
      <c r="E3037" s="92">
        <f t="shared" si="470"/>
        <v>0</v>
      </c>
      <c r="F3037" s="92">
        <f t="shared" si="475"/>
        <v>0</v>
      </c>
      <c r="G3037" s="92"/>
      <c r="H3037" s="233"/>
      <c r="I3037" s="233"/>
      <c r="J3037" s="233"/>
      <c r="K3037" s="233"/>
      <c r="L3037" s="233"/>
      <c r="M3037" s="233"/>
      <c r="O3037" s="138"/>
      <c r="P3037" s="138">
        <f t="shared" si="476"/>
        <v>3026</v>
      </c>
      <c r="Q3037" s="290">
        <f t="shared" si="477"/>
        <v>-13118750</v>
      </c>
      <c r="R3037" s="290">
        <f t="shared" si="478"/>
        <v>4350</v>
      </c>
      <c r="S3037" s="290">
        <f t="shared" si="479"/>
        <v>-13123100</v>
      </c>
      <c r="T3037" s="290">
        <f t="shared" si="471"/>
        <v>5200</v>
      </c>
      <c r="U3037" s="290">
        <f t="shared" si="472"/>
        <v>-13123950</v>
      </c>
      <c r="V3037" s="77"/>
      <c r="W3037" s="8"/>
      <c r="X3037" s="8"/>
    </row>
    <row r="3038" spans="3:24" x14ac:dyDescent="0.25">
      <c r="C3038" s="295">
        <f t="shared" si="473"/>
        <v>0</v>
      </c>
      <c r="D3038" s="92">
        <f t="shared" si="474"/>
        <v>0</v>
      </c>
      <c r="E3038" s="92">
        <f t="shared" si="470"/>
        <v>0</v>
      </c>
      <c r="F3038" s="92">
        <f t="shared" si="475"/>
        <v>0</v>
      </c>
      <c r="G3038" s="92"/>
      <c r="H3038" s="233"/>
      <c r="I3038" s="233"/>
      <c r="J3038" s="233"/>
      <c r="K3038" s="233"/>
      <c r="L3038" s="233"/>
      <c r="M3038" s="233"/>
      <c r="O3038" s="138"/>
      <c r="P3038" s="138">
        <f t="shared" si="476"/>
        <v>3027</v>
      </c>
      <c r="Q3038" s="290">
        <f t="shared" si="477"/>
        <v>-13123100</v>
      </c>
      <c r="R3038" s="290">
        <f t="shared" si="478"/>
        <v>4350</v>
      </c>
      <c r="S3038" s="290">
        <f t="shared" si="479"/>
        <v>-13127450</v>
      </c>
      <c r="T3038" s="290">
        <f t="shared" si="471"/>
        <v>5200</v>
      </c>
      <c r="U3038" s="290">
        <f t="shared" si="472"/>
        <v>-13128300</v>
      </c>
      <c r="V3038" s="77"/>
      <c r="W3038" s="8"/>
      <c r="X3038" s="8"/>
    </row>
    <row r="3039" spans="3:24" x14ac:dyDescent="0.25">
      <c r="C3039" s="295">
        <f t="shared" si="473"/>
        <v>0</v>
      </c>
      <c r="D3039" s="92">
        <f t="shared" si="474"/>
        <v>0</v>
      </c>
      <c r="E3039" s="92">
        <f t="shared" si="470"/>
        <v>0</v>
      </c>
      <c r="F3039" s="92">
        <f t="shared" si="475"/>
        <v>0</v>
      </c>
      <c r="G3039" s="92"/>
      <c r="H3039" s="233"/>
      <c r="I3039" s="233"/>
      <c r="J3039" s="233"/>
      <c r="K3039" s="233"/>
      <c r="L3039" s="233"/>
      <c r="M3039" s="233"/>
      <c r="O3039" s="138"/>
      <c r="P3039" s="138">
        <f t="shared" si="476"/>
        <v>3028</v>
      </c>
      <c r="Q3039" s="290">
        <f t="shared" si="477"/>
        <v>-13127450</v>
      </c>
      <c r="R3039" s="290">
        <f t="shared" si="478"/>
        <v>4350</v>
      </c>
      <c r="S3039" s="290">
        <f t="shared" si="479"/>
        <v>-13131800</v>
      </c>
      <c r="T3039" s="290">
        <f t="shared" si="471"/>
        <v>5200</v>
      </c>
      <c r="U3039" s="290">
        <f t="shared" si="472"/>
        <v>-13132650</v>
      </c>
      <c r="V3039" s="77"/>
      <c r="W3039" s="8"/>
      <c r="X3039" s="8"/>
    </row>
    <row r="3040" spans="3:24" x14ac:dyDescent="0.25">
      <c r="C3040" s="295">
        <f t="shared" si="473"/>
        <v>0</v>
      </c>
      <c r="D3040" s="92">
        <f t="shared" si="474"/>
        <v>0</v>
      </c>
      <c r="E3040" s="92">
        <f t="shared" si="470"/>
        <v>0</v>
      </c>
      <c r="F3040" s="92">
        <f t="shared" si="475"/>
        <v>0</v>
      </c>
      <c r="G3040" s="92"/>
      <c r="H3040" s="233"/>
      <c r="I3040" s="233"/>
      <c r="J3040" s="233"/>
      <c r="K3040" s="233"/>
      <c r="L3040" s="233"/>
      <c r="M3040" s="233"/>
      <c r="O3040" s="138"/>
      <c r="P3040" s="138">
        <f t="shared" si="476"/>
        <v>3029</v>
      </c>
      <c r="Q3040" s="290">
        <f t="shared" si="477"/>
        <v>-13131800</v>
      </c>
      <c r="R3040" s="290">
        <f t="shared" si="478"/>
        <v>4350</v>
      </c>
      <c r="S3040" s="290">
        <f t="shared" si="479"/>
        <v>-13136150</v>
      </c>
      <c r="T3040" s="290">
        <f t="shared" si="471"/>
        <v>5200</v>
      </c>
      <c r="U3040" s="290">
        <f t="shared" si="472"/>
        <v>-13137000</v>
      </c>
      <c r="V3040" s="77"/>
      <c r="W3040" s="8"/>
      <c r="X3040" s="8"/>
    </row>
    <row r="3041" spans="3:24" x14ac:dyDescent="0.25">
      <c r="C3041" s="295">
        <f t="shared" si="473"/>
        <v>0</v>
      </c>
      <c r="D3041" s="92">
        <f t="shared" si="474"/>
        <v>0</v>
      </c>
      <c r="E3041" s="92">
        <f t="shared" si="470"/>
        <v>0</v>
      </c>
      <c r="F3041" s="92">
        <f t="shared" si="475"/>
        <v>0</v>
      </c>
      <c r="G3041" s="92"/>
      <c r="H3041" s="233"/>
      <c r="I3041" s="233"/>
      <c r="J3041" s="233"/>
      <c r="K3041" s="233"/>
      <c r="L3041" s="233"/>
      <c r="M3041" s="233"/>
      <c r="O3041" s="138"/>
      <c r="P3041" s="138">
        <f t="shared" si="476"/>
        <v>3030</v>
      </c>
      <c r="Q3041" s="290">
        <f t="shared" si="477"/>
        <v>-13136150</v>
      </c>
      <c r="R3041" s="290">
        <f t="shared" si="478"/>
        <v>4350</v>
      </c>
      <c r="S3041" s="290">
        <f t="shared" si="479"/>
        <v>-13140500</v>
      </c>
      <c r="T3041" s="290">
        <f t="shared" si="471"/>
        <v>5200</v>
      </c>
      <c r="U3041" s="290">
        <f t="shared" si="472"/>
        <v>-13141350</v>
      </c>
      <c r="V3041" s="77"/>
      <c r="W3041" s="8"/>
      <c r="X3041" s="8"/>
    </row>
    <row r="3042" spans="3:24" x14ac:dyDescent="0.25">
      <c r="C3042" s="295">
        <f t="shared" si="473"/>
        <v>0</v>
      </c>
      <c r="D3042" s="92">
        <f t="shared" si="474"/>
        <v>0</v>
      </c>
      <c r="E3042" s="92">
        <f t="shared" si="470"/>
        <v>0</v>
      </c>
      <c r="F3042" s="92">
        <f t="shared" si="475"/>
        <v>0</v>
      </c>
      <c r="G3042" s="92"/>
      <c r="H3042" s="233"/>
      <c r="I3042" s="233"/>
      <c r="J3042" s="233"/>
      <c r="K3042" s="233"/>
      <c r="L3042" s="233"/>
      <c r="M3042" s="233"/>
      <c r="O3042" s="138"/>
      <c r="P3042" s="138">
        <f t="shared" si="476"/>
        <v>3031</v>
      </c>
      <c r="Q3042" s="290">
        <f t="shared" si="477"/>
        <v>-13140500</v>
      </c>
      <c r="R3042" s="290">
        <f t="shared" si="478"/>
        <v>4350</v>
      </c>
      <c r="S3042" s="290">
        <f t="shared" si="479"/>
        <v>-13144850</v>
      </c>
      <c r="T3042" s="290">
        <f t="shared" si="471"/>
        <v>5200</v>
      </c>
      <c r="U3042" s="290">
        <f t="shared" si="472"/>
        <v>-13145700</v>
      </c>
      <c r="V3042" s="77"/>
      <c r="W3042" s="8"/>
      <c r="X3042" s="8"/>
    </row>
    <row r="3043" spans="3:24" x14ac:dyDescent="0.25">
      <c r="C3043" s="295">
        <f t="shared" si="473"/>
        <v>0</v>
      </c>
      <c r="D3043" s="92">
        <f t="shared" si="474"/>
        <v>0</v>
      </c>
      <c r="E3043" s="92">
        <f t="shared" si="470"/>
        <v>0</v>
      </c>
      <c r="F3043" s="92">
        <f t="shared" si="475"/>
        <v>0</v>
      </c>
      <c r="G3043" s="92"/>
      <c r="H3043" s="233"/>
      <c r="I3043" s="233"/>
      <c r="J3043" s="233"/>
      <c r="K3043" s="233"/>
      <c r="L3043" s="233"/>
      <c r="M3043" s="233"/>
      <c r="O3043" s="138"/>
      <c r="P3043" s="138">
        <f t="shared" si="476"/>
        <v>3032</v>
      </c>
      <c r="Q3043" s="290">
        <f t="shared" si="477"/>
        <v>-13144850</v>
      </c>
      <c r="R3043" s="290">
        <f t="shared" si="478"/>
        <v>4350</v>
      </c>
      <c r="S3043" s="290">
        <f t="shared" si="479"/>
        <v>-13149200</v>
      </c>
      <c r="T3043" s="290">
        <f t="shared" si="471"/>
        <v>5200</v>
      </c>
      <c r="U3043" s="290">
        <f t="shared" si="472"/>
        <v>-13150050</v>
      </c>
      <c r="V3043" s="77"/>
      <c r="W3043" s="8"/>
      <c r="X3043" s="8"/>
    </row>
    <row r="3044" spans="3:24" x14ac:dyDescent="0.25">
      <c r="C3044" s="295">
        <f t="shared" si="473"/>
        <v>0</v>
      </c>
      <c r="D3044" s="92">
        <f t="shared" si="474"/>
        <v>0</v>
      </c>
      <c r="E3044" s="92">
        <f t="shared" si="470"/>
        <v>0</v>
      </c>
      <c r="F3044" s="92">
        <f t="shared" si="475"/>
        <v>0</v>
      </c>
      <c r="G3044" s="92"/>
      <c r="H3044" s="233"/>
      <c r="I3044" s="233"/>
      <c r="J3044" s="233"/>
      <c r="K3044" s="233"/>
      <c r="L3044" s="233"/>
      <c r="M3044" s="233"/>
      <c r="O3044" s="138"/>
      <c r="P3044" s="138">
        <f t="shared" si="476"/>
        <v>3033</v>
      </c>
      <c r="Q3044" s="290">
        <f t="shared" si="477"/>
        <v>-13149200</v>
      </c>
      <c r="R3044" s="290">
        <f t="shared" si="478"/>
        <v>4350</v>
      </c>
      <c r="S3044" s="290">
        <f t="shared" si="479"/>
        <v>-13153550</v>
      </c>
      <c r="T3044" s="290">
        <f t="shared" si="471"/>
        <v>5200</v>
      </c>
      <c r="U3044" s="290">
        <f t="shared" si="472"/>
        <v>-13154400</v>
      </c>
      <c r="V3044" s="77"/>
      <c r="W3044" s="8"/>
      <c r="X3044" s="8"/>
    </row>
    <row r="3045" spans="3:24" x14ac:dyDescent="0.25">
      <c r="C3045" s="295">
        <f t="shared" si="473"/>
        <v>0</v>
      </c>
      <c r="D3045" s="92">
        <f t="shared" si="474"/>
        <v>0</v>
      </c>
      <c r="E3045" s="92">
        <f t="shared" si="470"/>
        <v>0</v>
      </c>
      <c r="F3045" s="92">
        <f t="shared" si="475"/>
        <v>0</v>
      </c>
      <c r="G3045" s="92"/>
      <c r="H3045" s="233"/>
      <c r="I3045" s="233"/>
      <c r="J3045" s="233"/>
      <c r="K3045" s="233"/>
      <c r="L3045" s="233"/>
      <c r="M3045" s="233"/>
      <c r="O3045" s="138"/>
      <c r="P3045" s="138">
        <f t="shared" si="476"/>
        <v>3034</v>
      </c>
      <c r="Q3045" s="290">
        <f t="shared" si="477"/>
        <v>-13153550</v>
      </c>
      <c r="R3045" s="290">
        <f t="shared" si="478"/>
        <v>4350</v>
      </c>
      <c r="S3045" s="290">
        <f t="shared" si="479"/>
        <v>-13157900</v>
      </c>
      <c r="T3045" s="290">
        <f t="shared" si="471"/>
        <v>5200</v>
      </c>
      <c r="U3045" s="290">
        <f t="shared" si="472"/>
        <v>-13158750</v>
      </c>
      <c r="V3045" s="77"/>
      <c r="W3045" s="8"/>
      <c r="X3045" s="8"/>
    </row>
    <row r="3046" spans="3:24" x14ac:dyDescent="0.25">
      <c r="C3046" s="295">
        <f t="shared" si="473"/>
        <v>0</v>
      </c>
      <c r="D3046" s="92">
        <f t="shared" si="474"/>
        <v>0</v>
      </c>
      <c r="E3046" s="92">
        <f t="shared" si="470"/>
        <v>0</v>
      </c>
      <c r="F3046" s="92">
        <f t="shared" si="475"/>
        <v>0</v>
      </c>
      <c r="G3046" s="92"/>
      <c r="H3046" s="233"/>
      <c r="I3046" s="233"/>
      <c r="J3046" s="233"/>
      <c r="K3046" s="233"/>
      <c r="L3046" s="233"/>
      <c r="M3046" s="233"/>
      <c r="O3046" s="138"/>
      <c r="P3046" s="138">
        <f t="shared" si="476"/>
        <v>3035</v>
      </c>
      <c r="Q3046" s="290">
        <f t="shared" si="477"/>
        <v>-13157900</v>
      </c>
      <c r="R3046" s="290">
        <f t="shared" si="478"/>
        <v>4350</v>
      </c>
      <c r="S3046" s="290">
        <f t="shared" si="479"/>
        <v>-13162250</v>
      </c>
      <c r="T3046" s="290">
        <f t="shared" si="471"/>
        <v>5200</v>
      </c>
      <c r="U3046" s="290">
        <f t="shared" si="472"/>
        <v>-13163100</v>
      </c>
      <c r="V3046" s="77"/>
      <c r="W3046" s="8"/>
      <c r="X3046" s="8"/>
    </row>
    <row r="3047" spans="3:24" x14ac:dyDescent="0.25">
      <c r="C3047" s="295">
        <f t="shared" si="473"/>
        <v>0</v>
      </c>
      <c r="D3047" s="92">
        <f t="shared" si="474"/>
        <v>0</v>
      </c>
      <c r="E3047" s="92">
        <f t="shared" si="470"/>
        <v>0</v>
      </c>
      <c r="F3047" s="92">
        <f t="shared" si="475"/>
        <v>0</v>
      </c>
      <c r="G3047" s="92"/>
      <c r="H3047" s="233"/>
      <c r="I3047" s="233"/>
      <c r="J3047" s="233"/>
      <c r="K3047" s="233"/>
      <c r="L3047" s="233"/>
      <c r="M3047" s="233"/>
      <c r="O3047" s="138"/>
      <c r="P3047" s="138">
        <f t="shared" si="476"/>
        <v>3036</v>
      </c>
      <c r="Q3047" s="290">
        <f t="shared" si="477"/>
        <v>-13162250</v>
      </c>
      <c r="R3047" s="290">
        <f t="shared" si="478"/>
        <v>4350</v>
      </c>
      <c r="S3047" s="290">
        <f t="shared" si="479"/>
        <v>-13166600</v>
      </c>
      <c r="T3047" s="290">
        <f t="shared" si="471"/>
        <v>5200</v>
      </c>
      <c r="U3047" s="290">
        <f t="shared" si="472"/>
        <v>-13167450</v>
      </c>
      <c r="V3047" s="77"/>
      <c r="W3047" s="8"/>
      <c r="X3047" s="8"/>
    </row>
    <row r="3048" spans="3:24" x14ac:dyDescent="0.25">
      <c r="C3048" s="295">
        <f t="shared" si="473"/>
        <v>0</v>
      </c>
      <c r="D3048" s="92">
        <f t="shared" si="474"/>
        <v>0</v>
      </c>
      <c r="E3048" s="92">
        <f t="shared" si="470"/>
        <v>0</v>
      </c>
      <c r="F3048" s="92">
        <f t="shared" si="475"/>
        <v>0</v>
      </c>
      <c r="G3048" s="92"/>
      <c r="H3048" s="233"/>
      <c r="I3048" s="233"/>
      <c r="J3048" s="233"/>
      <c r="K3048" s="233"/>
      <c r="L3048" s="233"/>
      <c r="M3048" s="233"/>
      <c r="O3048" s="138"/>
      <c r="P3048" s="138">
        <f t="shared" si="476"/>
        <v>3037</v>
      </c>
      <c r="Q3048" s="290">
        <f t="shared" si="477"/>
        <v>-13166600</v>
      </c>
      <c r="R3048" s="290">
        <f t="shared" si="478"/>
        <v>4350</v>
      </c>
      <c r="S3048" s="290">
        <f t="shared" si="479"/>
        <v>-13170950</v>
      </c>
      <c r="T3048" s="290">
        <f t="shared" si="471"/>
        <v>5200</v>
      </c>
      <c r="U3048" s="290">
        <f t="shared" si="472"/>
        <v>-13171800</v>
      </c>
      <c r="V3048" s="77"/>
      <c r="W3048" s="8"/>
      <c r="X3048" s="8"/>
    </row>
    <row r="3049" spans="3:24" x14ac:dyDescent="0.25">
      <c r="C3049" s="295">
        <f t="shared" si="473"/>
        <v>0</v>
      </c>
      <c r="D3049" s="92">
        <f t="shared" si="474"/>
        <v>0</v>
      </c>
      <c r="E3049" s="92">
        <f t="shared" si="470"/>
        <v>0</v>
      </c>
      <c r="F3049" s="92">
        <f t="shared" si="475"/>
        <v>0</v>
      </c>
      <c r="G3049" s="92"/>
      <c r="H3049" s="233"/>
      <c r="I3049" s="233"/>
      <c r="J3049" s="233"/>
      <c r="K3049" s="233"/>
      <c r="L3049" s="233"/>
      <c r="M3049" s="233"/>
      <c r="O3049" s="138"/>
      <c r="P3049" s="138">
        <f t="shared" si="476"/>
        <v>3038</v>
      </c>
      <c r="Q3049" s="290">
        <f t="shared" si="477"/>
        <v>-13170950</v>
      </c>
      <c r="R3049" s="290">
        <f t="shared" si="478"/>
        <v>4350</v>
      </c>
      <c r="S3049" s="290">
        <f t="shared" si="479"/>
        <v>-13175300</v>
      </c>
      <c r="T3049" s="290">
        <f t="shared" si="471"/>
        <v>5200</v>
      </c>
      <c r="U3049" s="290">
        <f t="shared" si="472"/>
        <v>-13176150</v>
      </c>
      <c r="V3049" s="77"/>
      <c r="W3049" s="8"/>
      <c r="X3049" s="8"/>
    </row>
    <row r="3050" spans="3:24" x14ac:dyDescent="0.25">
      <c r="C3050" s="295">
        <f t="shared" si="473"/>
        <v>0</v>
      </c>
      <c r="D3050" s="92">
        <f t="shared" si="474"/>
        <v>0</v>
      </c>
      <c r="E3050" s="92">
        <f t="shared" si="470"/>
        <v>0</v>
      </c>
      <c r="F3050" s="92">
        <f t="shared" si="475"/>
        <v>0</v>
      </c>
      <c r="G3050" s="92"/>
      <c r="H3050" s="233"/>
      <c r="I3050" s="233"/>
      <c r="J3050" s="233"/>
      <c r="K3050" s="233"/>
      <c r="L3050" s="233"/>
      <c r="M3050" s="233"/>
      <c r="O3050" s="138"/>
      <c r="P3050" s="138">
        <f t="shared" si="476"/>
        <v>3039</v>
      </c>
      <c r="Q3050" s="290">
        <f t="shared" si="477"/>
        <v>-13175300</v>
      </c>
      <c r="R3050" s="290">
        <f t="shared" si="478"/>
        <v>4350</v>
      </c>
      <c r="S3050" s="290">
        <f t="shared" si="479"/>
        <v>-13179650</v>
      </c>
      <c r="T3050" s="290">
        <f t="shared" si="471"/>
        <v>5200</v>
      </c>
      <c r="U3050" s="290">
        <f t="shared" si="472"/>
        <v>-13180500</v>
      </c>
      <c r="V3050" s="77"/>
      <c r="W3050" s="8"/>
      <c r="X3050" s="8"/>
    </row>
    <row r="3051" spans="3:24" x14ac:dyDescent="0.25">
      <c r="C3051" s="295">
        <f t="shared" si="473"/>
        <v>0</v>
      </c>
      <c r="D3051" s="92">
        <f t="shared" si="474"/>
        <v>0</v>
      </c>
      <c r="E3051" s="92">
        <f t="shared" si="470"/>
        <v>0</v>
      </c>
      <c r="F3051" s="92">
        <f t="shared" si="475"/>
        <v>0</v>
      </c>
      <c r="G3051" s="92"/>
      <c r="H3051" s="233"/>
      <c r="I3051" s="233"/>
      <c r="J3051" s="233"/>
      <c r="K3051" s="233"/>
      <c r="L3051" s="233"/>
      <c r="M3051" s="233"/>
      <c r="O3051" s="138"/>
      <c r="P3051" s="138">
        <f t="shared" si="476"/>
        <v>3040</v>
      </c>
      <c r="Q3051" s="290">
        <f t="shared" si="477"/>
        <v>-13179650</v>
      </c>
      <c r="R3051" s="290">
        <f t="shared" si="478"/>
        <v>4350</v>
      </c>
      <c r="S3051" s="290">
        <f t="shared" si="479"/>
        <v>-13184000</v>
      </c>
      <c r="T3051" s="290">
        <f t="shared" si="471"/>
        <v>5200</v>
      </c>
      <c r="U3051" s="290">
        <f t="shared" si="472"/>
        <v>-13184850</v>
      </c>
      <c r="V3051" s="77"/>
      <c r="W3051" s="8"/>
      <c r="X3051" s="8"/>
    </row>
    <row r="3052" spans="3:24" x14ac:dyDescent="0.25">
      <c r="C3052" s="295">
        <f t="shared" si="473"/>
        <v>0</v>
      </c>
      <c r="D3052" s="92">
        <f t="shared" si="474"/>
        <v>0</v>
      </c>
      <c r="E3052" s="92">
        <f t="shared" si="470"/>
        <v>0</v>
      </c>
      <c r="F3052" s="92">
        <f t="shared" si="475"/>
        <v>0</v>
      </c>
      <c r="G3052" s="92"/>
      <c r="H3052" s="233"/>
      <c r="I3052" s="233"/>
      <c r="J3052" s="233"/>
      <c r="K3052" s="233"/>
      <c r="L3052" s="233"/>
      <c r="M3052" s="233"/>
      <c r="O3052" s="138"/>
      <c r="P3052" s="138">
        <f t="shared" si="476"/>
        <v>3041</v>
      </c>
      <c r="Q3052" s="290">
        <f t="shared" si="477"/>
        <v>-13184000</v>
      </c>
      <c r="R3052" s="290">
        <f t="shared" si="478"/>
        <v>4350</v>
      </c>
      <c r="S3052" s="290">
        <f t="shared" si="479"/>
        <v>-13188350</v>
      </c>
      <c r="T3052" s="290">
        <f t="shared" si="471"/>
        <v>5200</v>
      </c>
      <c r="U3052" s="290">
        <f t="shared" si="472"/>
        <v>-13189200</v>
      </c>
      <c r="V3052" s="77"/>
      <c r="W3052" s="8"/>
      <c r="X3052" s="8"/>
    </row>
    <row r="3053" spans="3:24" x14ac:dyDescent="0.25">
      <c r="C3053" s="295">
        <f t="shared" si="473"/>
        <v>0</v>
      </c>
      <c r="D3053" s="92">
        <f t="shared" si="474"/>
        <v>0</v>
      </c>
      <c r="E3053" s="92">
        <f t="shared" si="470"/>
        <v>0</v>
      </c>
      <c r="F3053" s="92">
        <f t="shared" si="475"/>
        <v>0</v>
      </c>
      <c r="G3053" s="92"/>
      <c r="H3053" s="233"/>
      <c r="I3053" s="233"/>
      <c r="J3053" s="233"/>
      <c r="K3053" s="233"/>
      <c r="L3053" s="233"/>
      <c r="M3053" s="233"/>
      <c r="O3053" s="138"/>
      <c r="P3053" s="138">
        <f t="shared" si="476"/>
        <v>3042</v>
      </c>
      <c r="Q3053" s="290">
        <f t="shared" si="477"/>
        <v>-13188350</v>
      </c>
      <c r="R3053" s="290">
        <f t="shared" si="478"/>
        <v>4350</v>
      </c>
      <c r="S3053" s="290">
        <f t="shared" si="479"/>
        <v>-13192700</v>
      </c>
      <c r="T3053" s="290">
        <f t="shared" si="471"/>
        <v>5200</v>
      </c>
      <c r="U3053" s="290">
        <f t="shared" si="472"/>
        <v>-13193550</v>
      </c>
      <c r="V3053" s="77"/>
      <c r="W3053" s="8"/>
      <c r="X3053" s="8"/>
    </row>
    <row r="3054" spans="3:24" x14ac:dyDescent="0.25">
      <c r="C3054" s="295">
        <f t="shared" si="473"/>
        <v>0</v>
      </c>
      <c r="D3054" s="92">
        <f t="shared" si="474"/>
        <v>0</v>
      </c>
      <c r="E3054" s="92">
        <f t="shared" si="470"/>
        <v>0</v>
      </c>
      <c r="F3054" s="92">
        <f t="shared" si="475"/>
        <v>0</v>
      </c>
      <c r="G3054" s="92"/>
      <c r="H3054" s="233"/>
      <c r="I3054" s="233"/>
      <c r="J3054" s="233"/>
      <c r="K3054" s="233"/>
      <c r="L3054" s="233"/>
      <c r="M3054" s="233"/>
      <c r="O3054" s="138"/>
      <c r="P3054" s="138">
        <f t="shared" si="476"/>
        <v>3043</v>
      </c>
      <c r="Q3054" s="290">
        <f t="shared" si="477"/>
        <v>-13192700</v>
      </c>
      <c r="R3054" s="290">
        <f t="shared" si="478"/>
        <v>4350</v>
      </c>
      <c r="S3054" s="290">
        <f t="shared" si="479"/>
        <v>-13197050</v>
      </c>
      <c r="T3054" s="290">
        <f t="shared" si="471"/>
        <v>5200</v>
      </c>
      <c r="U3054" s="290">
        <f t="shared" si="472"/>
        <v>-13197900</v>
      </c>
      <c r="V3054" s="77"/>
      <c r="W3054" s="8"/>
      <c r="X3054" s="8"/>
    </row>
    <row r="3055" spans="3:24" x14ac:dyDescent="0.25">
      <c r="C3055" s="295">
        <f t="shared" si="473"/>
        <v>0</v>
      </c>
      <c r="D3055" s="92">
        <f t="shared" si="474"/>
        <v>0</v>
      </c>
      <c r="E3055" s="92">
        <f t="shared" si="470"/>
        <v>0</v>
      </c>
      <c r="F3055" s="92">
        <f t="shared" si="475"/>
        <v>0</v>
      </c>
      <c r="G3055" s="92"/>
      <c r="H3055" s="233"/>
      <c r="I3055" s="233"/>
      <c r="J3055" s="233"/>
      <c r="K3055" s="233"/>
      <c r="L3055" s="233"/>
      <c r="M3055" s="233"/>
      <c r="O3055" s="138"/>
      <c r="P3055" s="138">
        <f t="shared" si="476"/>
        <v>3044</v>
      </c>
      <c r="Q3055" s="290">
        <f t="shared" si="477"/>
        <v>-13197050</v>
      </c>
      <c r="R3055" s="290">
        <f t="shared" si="478"/>
        <v>4350</v>
      </c>
      <c r="S3055" s="290">
        <f t="shared" si="479"/>
        <v>-13201400</v>
      </c>
      <c r="T3055" s="290">
        <f t="shared" si="471"/>
        <v>5200</v>
      </c>
      <c r="U3055" s="290">
        <f t="shared" si="472"/>
        <v>-13202250</v>
      </c>
      <c r="V3055" s="77"/>
      <c r="W3055" s="8"/>
      <c r="X3055" s="8"/>
    </row>
    <row r="3056" spans="3:24" x14ac:dyDescent="0.25">
      <c r="C3056" s="295">
        <f t="shared" si="473"/>
        <v>0</v>
      </c>
      <c r="D3056" s="92">
        <f t="shared" si="474"/>
        <v>0</v>
      </c>
      <c r="E3056" s="92">
        <f t="shared" si="470"/>
        <v>0</v>
      </c>
      <c r="F3056" s="92">
        <f t="shared" si="475"/>
        <v>0</v>
      </c>
      <c r="G3056" s="92"/>
      <c r="H3056" s="233"/>
      <c r="I3056" s="233"/>
      <c r="J3056" s="233"/>
      <c r="K3056" s="233"/>
      <c r="L3056" s="233"/>
      <c r="M3056" s="233"/>
      <c r="O3056" s="138"/>
      <c r="P3056" s="138">
        <f t="shared" si="476"/>
        <v>3045</v>
      </c>
      <c r="Q3056" s="290">
        <f t="shared" si="477"/>
        <v>-13201400</v>
      </c>
      <c r="R3056" s="290">
        <f t="shared" si="478"/>
        <v>4350</v>
      </c>
      <c r="S3056" s="290">
        <f t="shared" si="479"/>
        <v>-13205750</v>
      </c>
      <c r="T3056" s="290">
        <f t="shared" si="471"/>
        <v>5200</v>
      </c>
      <c r="U3056" s="290">
        <f t="shared" si="472"/>
        <v>-13206600</v>
      </c>
      <c r="V3056" s="77"/>
      <c r="W3056" s="8"/>
      <c r="X3056" s="8"/>
    </row>
    <row r="3057" spans="3:24" x14ac:dyDescent="0.25">
      <c r="C3057" s="295">
        <f t="shared" si="473"/>
        <v>0</v>
      </c>
      <c r="D3057" s="92">
        <f t="shared" si="474"/>
        <v>0</v>
      </c>
      <c r="E3057" s="92">
        <f t="shared" si="470"/>
        <v>0</v>
      </c>
      <c r="F3057" s="92">
        <f t="shared" si="475"/>
        <v>0</v>
      </c>
      <c r="G3057" s="92"/>
      <c r="H3057" s="233"/>
      <c r="I3057" s="233"/>
      <c r="J3057" s="233"/>
      <c r="K3057" s="233"/>
      <c r="L3057" s="233"/>
      <c r="M3057" s="233"/>
      <c r="O3057" s="138"/>
      <c r="P3057" s="138">
        <f t="shared" si="476"/>
        <v>3046</v>
      </c>
      <c r="Q3057" s="290">
        <f t="shared" si="477"/>
        <v>-13205750</v>
      </c>
      <c r="R3057" s="290">
        <f t="shared" si="478"/>
        <v>4350</v>
      </c>
      <c r="S3057" s="290">
        <f t="shared" si="479"/>
        <v>-13210100</v>
      </c>
      <c r="T3057" s="290">
        <f t="shared" si="471"/>
        <v>5200</v>
      </c>
      <c r="U3057" s="290">
        <f t="shared" si="472"/>
        <v>-13210950</v>
      </c>
      <c r="V3057" s="77"/>
      <c r="W3057" s="8"/>
      <c r="X3057" s="8"/>
    </row>
    <row r="3058" spans="3:24" x14ac:dyDescent="0.25">
      <c r="C3058" s="295">
        <f t="shared" si="473"/>
        <v>0</v>
      </c>
      <c r="D3058" s="92">
        <f t="shared" si="474"/>
        <v>0</v>
      </c>
      <c r="E3058" s="92">
        <f t="shared" si="470"/>
        <v>0</v>
      </c>
      <c r="F3058" s="92">
        <f t="shared" si="475"/>
        <v>0</v>
      </c>
      <c r="G3058" s="92"/>
      <c r="H3058" s="233"/>
      <c r="I3058" s="233"/>
      <c r="J3058" s="233"/>
      <c r="K3058" s="233"/>
      <c r="L3058" s="233"/>
      <c r="M3058" s="233"/>
      <c r="O3058" s="138"/>
      <c r="P3058" s="138">
        <f t="shared" si="476"/>
        <v>3047</v>
      </c>
      <c r="Q3058" s="290">
        <f t="shared" si="477"/>
        <v>-13210100</v>
      </c>
      <c r="R3058" s="290">
        <f t="shared" si="478"/>
        <v>4350</v>
      </c>
      <c r="S3058" s="290">
        <f t="shared" si="479"/>
        <v>-13214450</v>
      </c>
      <c r="T3058" s="290">
        <f t="shared" si="471"/>
        <v>5200</v>
      </c>
      <c r="U3058" s="290">
        <f t="shared" si="472"/>
        <v>-13215300</v>
      </c>
      <c r="V3058" s="77"/>
      <c r="W3058" s="8"/>
      <c r="X3058" s="8"/>
    </row>
    <row r="3059" spans="3:24" x14ac:dyDescent="0.25">
      <c r="C3059" s="295">
        <f t="shared" si="473"/>
        <v>0</v>
      </c>
      <c r="D3059" s="92">
        <f t="shared" si="474"/>
        <v>0</v>
      </c>
      <c r="E3059" s="92">
        <f t="shared" si="470"/>
        <v>0</v>
      </c>
      <c r="F3059" s="92">
        <f t="shared" si="475"/>
        <v>0</v>
      </c>
      <c r="G3059" s="92"/>
      <c r="H3059" s="233"/>
      <c r="I3059" s="233"/>
      <c r="J3059" s="233"/>
      <c r="K3059" s="233"/>
      <c r="L3059" s="233"/>
      <c r="M3059" s="233"/>
      <c r="O3059" s="138"/>
      <c r="P3059" s="138">
        <f t="shared" si="476"/>
        <v>3048</v>
      </c>
      <c r="Q3059" s="290">
        <f t="shared" si="477"/>
        <v>-13214450</v>
      </c>
      <c r="R3059" s="290">
        <f t="shared" si="478"/>
        <v>4350</v>
      </c>
      <c r="S3059" s="290">
        <f t="shared" si="479"/>
        <v>-13218800</v>
      </c>
      <c r="T3059" s="290">
        <f t="shared" si="471"/>
        <v>5200</v>
      </c>
      <c r="U3059" s="290">
        <f t="shared" si="472"/>
        <v>-13219650</v>
      </c>
      <c r="V3059" s="77"/>
      <c r="W3059" s="8"/>
      <c r="X3059" s="8"/>
    </row>
    <row r="3060" spans="3:24" x14ac:dyDescent="0.25">
      <c r="C3060" s="295">
        <f t="shared" si="473"/>
        <v>0</v>
      </c>
      <c r="D3060" s="92">
        <f t="shared" si="474"/>
        <v>0</v>
      </c>
      <c r="E3060" s="92">
        <f t="shared" si="470"/>
        <v>0</v>
      </c>
      <c r="F3060" s="92">
        <f t="shared" si="475"/>
        <v>0</v>
      </c>
      <c r="G3060" s="92"/>
      <c r="H3060" s="233"/>
      <c r="I3060" s="233"/>
      <c r="J3060" s="233"/>
      <c r="K3060" s="233"/>
      <c r="L3060" s="233"/>
      <c r="M3060" s="233"/>
      <c r="O3060" s="138"/>
      <c r="P3060" s="138">
        <f t="shared" si="476"/>
        <v>3049</v>
      </c>
      <c r="Q3060" s="290">
        <f t="shared" si="477"/>
        <v>-13218800</v>
      </c>
      <c r="R3060" s="290">
        <f t="shared" si="478"/>
        <v>4350</v>
      </c>
      <c r="S3060" s="290">
        <f t="shared" si="479"/>
        <v>-13223150</v>
      </c>
      <c r="T3060" s="290">
        <f t="shared" si="471"/>
        <v>5200</v>
      </c>
      <c r="U3060" s="290">
        <f t="shared" si="472"/>
        <v>-13224000</v>
      </c>
      <c r="V3060" s="77"/>
      <c r="W3060" s="8"/>
      <c r="X3060" s="8"/>
    </row>
    <row r="3061" spans="3:24" x14ac:dyDescent="0.25">
      <c r="C3061" s="295">
        <f t="shared" si="473"/>
        <v>0</v>
      </c>
      <c r="D3061" s="92">
        <f t="shared" si="474"/>
        <v>0</v>
      </c>
      <c r="E3061" s="92">
        <f t="shared" si="470"/>
        <v>0</v>
      </c>
      <c r="F3061" s="92">
        <f t="shared" si="475"/>
        <v>0</v>
      </c>
      <c r="G3061" s="92"/>
      <c r="H3061" s="233"/>
      <c r="I3061" s="233"/>
      <c r="J3061" s="233"/>
      <c r="K3061" s="233"/>
      <c r="L3061" s="233"/>
      <c r="M3061" s="233"/>
      <c r="O3061" s="138"/>
      <c r="P3061" s="138">
        <f t="shared" si="476"/>
        <v>3050</v>
      </c>
      <c r="Q3061" s="290">
        <f t="shared" si="477"/>
        <v>-13223150</v>
      </c>
      <c r="R3061" s="290">
        <f t="shared" si="478"/>
        <v>4350</v>
      </c>
      <c r="S3061" s="290">
        <f t="shared" si="479"/>
        <v>-13227500</v>
      </c>
      <c r="T3061" s="290">
        <f t="shared" si="471"/>
        <v>5200</v>
      </c>
      <c r="U3061" s="290">
        <f t="shared" si="472"/>
        <v>-13228350</v>
      </c>
      <c r="V3061" s="77"/>
      <c r="W3061" s="8"/>
      <c r="X3061" s="8"/>
    </row>
    <row r="3062" spans="3:24" x14ac:dyDescent="0.25">
      <c r="C3062" s="295">
        <f t="shared" si="473"/>
        <v>0</v>
      </c>
      <c r="D3062" s="92">
        <f t="shared" si="474"/>
        <v>0</v>
      </c>
      <c r="E3062" s="92">
        <f t="shared" si="470"/>
        <v>0</v>
      </c>
      <c r="F3062" s="92">
        <f t="shared" si="475"/>
        <v>0</v>
      </c>
      <c r="G3062" s="92"/>
      <c r="H3062" s="233"/>
      <c r="I3062" s="233"/>
      <c r="J3062" s="233"/>
      <c r="K3062" s="233"/>
      <c r="L3062" s="233"/>
      <c r="M3062" s="233"/>
      <c r="O3062" s="138"/>
      <c r="P3062" s="138">
        <f t="shared" si="476"/>
        <v>3051</v>
      </c>
      <c r="Q3062" s="290">
        <f t="shared" si="477"/>
        <v>-13227500</v>
      </c>
      <c r="R3062" s="290">
        <f t="shared" si="478"/>
        <v>4350</v>
      </c>
      <c r="S3062" s="290">
        <f t="shared" si="479"/>
        <v>-13231850</v>
      </c>
      <c r="T3062" s="290">
        <f t="shared" si="471"/>
        <v>5200</v>
      </c>
      <c r="U3062" s="290">
        <f t="shared" si="472"/>
        <v>-13232700</v>
      </c>
      <c r="V3062" s="77"/>
      <c r="W3062" s="8"/>
      <c r="X3062" s="8"/>
    </row>
    <row r="3063" spans="3:24" x14ac:dyDescent="0.25">
      <c r="C3063" s="295">
        <f t="shared" si="473"/>
        <v>0</v>
      </c>
      <c r="D3063" s="92">
        <f t="shared" si="474"/>
        <v>0</v>
      </c>
      <c r="E3063" s="92">
        <f t="shared" si="470"/>
        <v>0</v>
      </c>
      <c r="F3063" s="92">
        <f t="shared" si="475"/>
        <v>0</v>
      </c>
      <c r="G3063" s="92"/>
      <c r="H3063" s="233"/>
      <c r="I3063" s="233"/>
      <c r="J3063" s="233"/>
      <c r="K3063" s="233"/>
      <c r="L3063" s="233"/>
      <c r="M3063" s="233"/>
      <c r="O3063" s="138"/>
      <c r="P3063" s="138">
        <f t="shared" si="476"/>
        <v>3052</v>
      </c>
      <c r="Q3063" s="290">
        <f t="shared" si="477"/>
        <v>-13231850</v>
      </c>
      <c r="R3063" s="290">
        <f t="shared" si="478"/>
        <v>4350</v>
      </c>
      <c r="S3063" s="290">
        <f t="shared" si="479"/>
        <v>-13236200</v>
      </c>
      <c r="T3063" s="290">
        <f t="shared" si="471"/>
        <v>5200</v>
      </c>
      <c r="U3063" s="290">
        <f t="shared" si="472"/>
        <v>-13237050</v>
      </c>
      <c r="V3063" s="77"/>
      <c r="W3063" s="8"/>
      <c r="X3063" s="8"/>
    </row>
    <row r="3064" spans="3:24" x14ac:dyDescent="0.25">
      <c r="C3064" s="295">
        <f t="shared" si="473"/>
        <v>0</v>
      </c>
      <c r="D3064" s="92">
        <f t="shared" si="474"/>
        <v>0</v>
      </c>
      <c r="E3064" s="92">
        <f t="shared" si="470"/>
        <v>0</v>
      </c>
      <c r="F3064" s="92">
        <f t="shared" si="475"/>
        <v>0</v>
      </c>
      <c r="G3064" s="92"/>
      <c r="H3064" s="233"/>
      <c r="I3064" s="233"/>
      <c r="J3064" s="233"/>
      <c r="K3064" s="233"/>
      <c r="L3064" s="233"/>
      <c r="M3064" s="233"/>
      <c r="O3064" s="138"/>
      <c r="P3064" s="138">
        <f t="shared" si="476"/>
        <v>3053</v>
      </c>
      <c r="Q3064" s="290">
        <f t="shared" si="477"/>
        <v>-13236200</v>
      </c>
      <c r="R3064" s="290">
        <f t="shared" si="478"/>
        <v>4350</v>
      </c>
      <c r="S3064" s="290">
        <f t="shared" si="479"/>
        <v>-13240550</v>
      </c>
      <c r="T3064" s="290">
        <f t="shared" si="471"/>
        <v>5200</v>
      </c>
      <c r="U3064" s="290">
        <f t="shared" si="472"/>
        <v>-13241400</v>
      </c>
      <c r="V3064" s="77"/>
      <c r="W3064" s="8"/>
      <c r="X3064" s="8"/>
    </row>
    <row r="3065" spans="3:24" x14ac:dyDescent="0.25">
      <c r="C3065" s="295">
        <f t="shared" si="473"/>
        <v>0</v>
      </c>
      <c r="D3065" s="92">
        <f t="shared" si="474"/>
        <v>0</v>
      </c>
      <c r="E3065" s="92">
        <f t="shared" si="470"/>
        <v>0</v>
      </c>
      <c r="F3065" s="92">
        <f t="shared" si="475"/>
        <v>0</v>
      </c>
      <c r="G3065" s="92"/>
      <c r="H3065" s="233"/>
      <c r="I3065" s="233"/>
      <c r="J3065" s="233"/>
      <c r="K3065" s="233"/>
      <c r="L3065" s="233"/>
      <c r="M3065" s="233"/>
      <c r="O3065" s="138"/>
      <c r="P3065" s="138">
        <f t="shared" si="476"/>
        <v>3054</v>
      </c>
      <c r="Q3065" s="290">
        <f t="shared" si="477"/>
        <v>-13240550</v>
      </c>
      <c r="R3065" s="290">
        <f t="shared" si="478"/>
        <v>4350</v>
      </c>
      <c r="S3065" s="290">
        <f t="shared" si="479"/>
        <v>-13244900</v>
      </c>
      <c r="T3065" s="290">
        <f t="shared" si="471"/>
        <v>5200</v>
      </c>
      <c r="U3065" s="290">
        <f t="shared" si="472"/>
        <v>-13245750</v>
      </c>
      <c r="V3065" s="77"/>
      <c r="W3065" s="8"/>
      <c r="X3065" s="8"/>
    </row>
    <row r="3066" spans="3:24" x14ac:dyDescent="0.25">
      <c r="C3066" s="295">
        <f t="shared" si="473"/>
        <v>0</v>
      </c>
      <c r="D3066" s="92">
        <f t="shared" si="474"/>
        <v>0</v>
      </c>
      <c r="E3066" s="92">
        <f t="shared" si="470"/>
        <v>0</v>
      </c>
      <c r="F3066" s="92">
        <f t="shared" si="475"/>
        <v>0</v>
      </c>
      <c r="G3066" s="92"/>
      <c r="H3066" s="233"/>
      <c r="I3066" s="233"/>
      <c r="J3066" s="233"/>
      <c r="K3066" s="233"/>
      <c r="L3066" s="233"/>
      <c r="M3066" s="233"/>
      <c r="O3066" s="138"/>
      <c r="P3066" s="138">
        <f t="shared" si="476"/>
        <v>3055</v>
      </c>
      <c r="Q3066" s="290">
        <f t="shared" si="477"/>
        <v>-13244900</v>
      </c>
      <c r="R3066" s="290">
        <f t="shared" si="478"/>
        <v>4350</v>
      </c>
      <c r="S3066" s="290">
        <f t="shared" si="479"/>
        <v>-13249250</v>
      </c>
      <c r="T3066" s="290">
        <f t="shared" si="471"/>
        <v>5200</v>
      </c>
      <c r="U3066" s="290">
        <f t="shared" si="472"/>
        <v>-13250100</v>
      </c>
      <c r="V3066" s="77"/>
      <c r="W3066" s="8"/>
      <c r="X3066" s="8"/>
    </row>
    <row r="3067" spans="3:24" x14ac:dyDescent="0.25">
      <c r="C3067" s="295">
        <f t="shared" si="473"/>
        <v>0</v>
      </c>
      <c r="D3067" s="92">
        <f t="shared" si="474"/>
        <v>0</v>
      </c>
      <c r="E3067" s="92">
        <f t="shared" si="470"/>
        <v>0</v>
      </c>
      <c r="F3067" s="92">
        <f t="shared" si="475"/>
        <v>0</v>
      </c>
      <c r="G3067" s="92"/>
      <c r="H3067" s="233"/>
      <c r="I3067" s="233"/>
      <c r="J3067" s="233"/>
      <c r="K3067" s="233"/>
      <c r="L3067" s="233"/>
      <c r="M3067" s="233"/>
      <c r="O3067" s="138"/>
      <c r="P3067" s="138">
        <f t="shared" si="476"/>
        <v>3056</v>
      </c>
      <c r="Q3067" s="290">
        <f t="shared" si="477"/>
        <v>-13249250</v>
      </c>
      <c r="R3067" s="290">
        <f t="shared" si="478"/>
        <v>4350</v>
      </c>
      <c r="S3067" s="290">
        <f t="shared" si="479"/>
        <v>-13253600</v>
      </c>
      <c r="T3067" s="290">
        <f t="shared" si="471"/>
        <v>5200</v>
      </c>
      <c r="U3067" s="290">
        <f t="shared" si="472"/>
        <v>-13254450</v>
      </c>
      <c r="V3067" s="77"/>
      <c r="W3067" s="8"/>
      <c r="X3067" s="8"/>
    </row>
    <row r="3068" spans="3:24" x14ac:dyDescent="0.25">
      <c r="C3068" s="295">
        <f t="shared" si="473"/>
        <v>0</v>
      </c>
      <c r="D3068" s="92">
        <f t="shared" si="474"/>
        <v>0</v>
      </c>
      <c r="E3068" s="92">
        <f t="shared" si="470"/>
        <v>0</v>
      </c>
      <c r="F3068" s="92">
        <f t="shared" si="475"/>
        <v>0</v>
      </c>
      <c r="G3068" s="92"/>
      <c r="H3068" s="233"/>
      <c r="I3068" s="233"/>
      <c r="J3068" s="233"/>
      <c r="K3068" s="233"/>
      <c r="L3068" s="233"/>
      <c r="M3068" s="233"/>
      <c r="O3068" s="138"/>
      <c r="P3068" s="138">
        <f t="shared" si="476"/>
        <v>3057</v>
      </c>
      <c r="Q3068" s="290">
        <f t="shared" si="477"/>
        <v>-13253600</v>
      </c>
      <c r="R3068" s="290">
        <f t="shared" si="478"/>
        <v>4350</v>
      </c>
      <c r="S3068" s="290">
        <f t="shared" si="479"/>
        <v>-13257950</v>
      </c>
      <c r="T3068" s="290">
        <f t="shared" si="471"/>
        <v>5200</v>
      </c>
      <c r="U3068" s="290">
        <f t="shared" si="472"/>
        <v>-13258800</v>
      </c>
      <c r="V3068" s="77"/>
      <c r="W3068" s="8"/>
      <c r="X3068" s="8"/>
    </row>
    <row r="3069" spans="3:24" x14ac:dyDescent="0.25">
      <c r="C3069" s="295">
        <f t="shared" si="473"/>
        <v>0</v>
      </c>
      <c r="D3069" s="92">
        <f t="shared" si="474"/>
        <v>0</v>
      </c>
      <c r="E3069" s="92">
        <f t="shared" si="470"/>
        <v>0</v>
      </c>
      <c r="F3069" s="92">
        <f t="shared" si="475"/>
        <v>0</v>
      </c>
      <c r="G3069" s="92"/>
      <c r="H3069" s="233"/>
      <c r="I3069" s="233"/>
      <c r="J3069" s="233"/>
      <c r="K3069" s="233"/>
      <c r="L3069" s="233"/>
      <c r="M3069" s="233"/>
      <c r="O3069" s="138"/>
      <c r="P3069" s="138">
        <f t="shared" si="476"/>
        <v>3058</v>
      </c>
      <c r="Q3069" s="290">
        <f t="shared" si="477"/>
        <v>-13257950</v>
      </c>
      <c r="R3069" s="290">
        <f t="shared" si="478"/>
        <v>4350</v>
      </c>
      <c r="S3069" s="290">
        <f t="shared" si="479"/>
        <v>-13262300</v>
      </c>
      <c r="T3069" s="290">
        <f t="shared" si="471"/>
        <v>5200</v>
      </c>
      <c r="U3069" s="290">
        <f t="shared" si="472"/>
        <v>-13263150</v>
      </c>
      <c r="V3069" s="77"/>
      <c r="W3069" s="8"/>
      <c r="X3069" s="8"/>
    </row>
    <row r="3070" spans="3:24" x14ac:dyDescent="0.25">
      <c r="C3070" s="295">
        <f t="shared" si="473"/>
        <v>0</v>
      </c>
      <c r="D3070" s="92">
        <f t="shared" si="474"/>
        <v>0</v>
      </c>
      <c r="E3070" s="92">
        <f t="shared" si="470"/>
        <v>0</v>
      </c>
      <c r="F3070" s="92">
        <f t="shared" si="475"/>
        <v>0</v>
      </c>
      <c r="G3070" s="92"/>
      <c r="H3070" s="233"/>
      <c r="I3070" s="233"/>
      <c r="J3070" s="233"/>
      <c r="K3070" s="233"/>
      <c r="L3070" s="233"/>
      <c r="M3070" s="233"/>
      <c r="O3070" s="138"/>
      <c r="P3070" s="138">
        <f t="shared" si="476"/>
        <v>3059</v>
      </c>
      <c r="Q3070" s="290">
        <f t="shared" si="477"/>
        <v>-13262300</v>
      </c>
      <c r="R3070" s="290">
        <f t="shared" si="478"/>
        <v>4350</v>
      </c>
      <c r="S3070" s="290">
        <f t="shared" si="479"/>
        <v>-13266650</v>
      </c>
      <c r="T3070" s="290">
        <f t="shared" si="471"/>
        <v>5200</v>
      </c>
      <c r="U3070" s="290">
        <f t="shared" si="472"/>
        <v>-13267500</v>
      </c>
      <c r="V3070" s="77"/>
      <c r="W3070" s="8"/>
      <c r="X3070" s="8"/>
    </row>
    <row r="3071" spans="3:24" x14ac:dyDescent="0.25">
      <c r="C3071" s="295">
        <f t="shared" si="473"/>
        <v>0</v>
      </c>
      <c r="D3071" s="92">
        <f t="shared" si="474"/>
        <v>0</v>
      </c>
      <c r="E3071" s="92">
        <f t="shared" si="470"/>
        <v>0</v>
      </c>
      <c r="F3071" s="92">
        <f t="shared" si="475"/>
        <v>0</v>
      </c>
      <c r="G3071" s="92"/>
      <c r="H3071" s="233"/>
      <c r="I3071" s="233"/>
      <c r="J3071" s="233"/>
      <c r="K3071" s="233"/>
      <c r="L3071" s="233"/>
      <c r="M3071" s="233"/>
      <c r="O3071" s="138"/>
      <c r="P3071" s="138">
        <f t="shared" si="476"/>
        <v>3060</v>
      </c>
      <c r="Q3071" s="290">
        <f t="shared" si="477"/>
        <v>-13266650</v>
      </c>
      <c r="R3071" s="290">
        <f t="shared" si="478"/>
        <v>4350</v>
      </c>
      <c r="S3071" s="290">
        <f t="shared" si="479"/>
        <v>-13271000</v>
      </c>
      <c r="T3071" s="290">
        <f t="shared" si="471"/>
        <v>5200</v>
      </c>
      <c r="U3071" s="290">
        <f t="shared" si="472"/>
        <v>-13271850</v>
      </c>
      <c r="V3071" s="77"/>
      <c r="W3071" s="8"/>
      <c r="X3071" s="8"/>
    </row>
    <row r="3072" spans="3:24" x14ac:dyDescent="0.25">
      <c r="C3072" s="295">
        <f t="shared" si="473"/>
        <v>0</v>
      </c>
      <c r="D3072" s="92">
        <f t="shared" si="474"/>
        <v>0</v>
      </c>
      <c r="E3072" s="92">
        <f t="shared" si="470"/>
        <v>0</v>
      </c>
      <c r="F3072" s="92">
        <f t="shared" si="475"/>
        <v>0</v>
      </c>
      <c r="G3072" s="92"/>
      <c r="H3072" s="233"/>
      <c r="I3072" s="233"/>
      <c r="J3072" s="233"/>
      <c r="K3072" s="233"/>
      <c r="L3072" s="233"/>
      <c r="M3072" s="233"/>
      <c r="O3072" s="138"/>
      <c r="P3072" s="138">
        <f t="shared" si="476"/>
        <v>3061</v>
      </c>
      <c r="Q3072" s="290">
        <f t="shared" si="477"/>
        <v>-13271000</v>
      </c>
      <c r="R3072" s="290">
        <f t="shared" si="478"/>
        <v>4350</v>
      </c>
      <c r="S3072" s="290">
        <f t="shared" si="479"/>
        <v>-13275350</v>
      </c>
      <c r="T3072" s="290">
        <f t="shared" si="471"/>
        <v>5200</v>
      </c>
      <c r="U3072" s="290">
        <f t="shared" si="472"/>
        <v>-13276200</v>
      </c>
      <c r="V3072" s="77"/>
      <c r="W3072" s="8"/>
      <c r="X3072" s="8"/>
    </row>
    <row r="3073" spans="3:24" x14ac:dyDescent="0.25">
      <c r="C3073" s="295">
        <f t="shared" si="473"/>
        <v>0</v>
      </c>
      <c r="D3073" s="92">
        <f t="shared" si="474"/>
        <v>0</v>
      </c>
      <c r="E3073" s="92">
        <f t="shared" si="470"/>
        <v>0</v>
      </c>
      <c r="F3073" s="92">
        <f t="shared" si="475"/>
        <v>0</v>
      </c>
      <c r="G3073" s="92"/>
      <c r="H3073" s="233"/>
      <c r="I3073" s="233"/>
      <c r="J3073" s="233"/>
      <c r="K3073" s="233"/>
      <c r="L3073" s="233"/>
      <c r="M3073" s="233"/>
      <c r="O3073" s="138"/>
      <c r="P3073" s="138">
        <f t="shared" si="476"/>
        <v>3062</v>
      </c>
      <c r="Q3073" s="290">
        <f t="shared" si="477"/>
        <v>-13275350</v>
      </c>
      <c r="R3073" s="290">
        <f t="shared" si="478"/>
        <v>4350</v>
      </c>
      <c r="S3073" s="290">
        <f t="shared" si="479"/>
        <v>-13279700</v>
      </c>
      <c r="T3073" s="290">
        <f t="shared" si="471"/>
        <v>5200</v>
      </c>
      <c r="U3073" s="290">
        <f t="shared" si="472"/>
        <v>-13280550</v>
      </c>
      <c r="V3073" s="77"/>
      <c r="W3073" s="8"/>
      <c r="X3073" s="8"/>
    </row>
    <row r="3074" spans="3:24" x14ac:dyDescent="0.25">
      <c r="C3074" s="295">
        <f t="shared" si="473"/>
        <v>0</v>
      </c>
      <c r="D3074" s="92">
        <f t="shared" si="474"/>
        <v>0</v>
      </c>
      <c r="E3074" s="92">
        <f t="shared" si="470"/>
        <v>0</v>
      </c>
      <c r="F3074" s="92">
        <f t="shared" si="475"/>
        <v>0</v>
      </c>
      <c r="G3074" s="92"/>
      <c r="H3074" s="233"/>
      <c r="I3074" s="233"/>
      <c r="J3074" s="233"/>
      <c r="K3074" s="233"/>
      <c r="L3074" s="233"/>
      <c r="M3074" s="233"/>
      <c r="O3074" s="138"/>
      <c r="P3074" s="138">
        <f t="shared" si="476"/>
        <v>3063</v>
      </c>
      <c r="Q3074" s="290">
        <f t="shared" si="477"/>
        <v>-13279700</v>
      </c>
      <c r="R3074" s="290">
        <f t="shared" si="478"/>
        <v>4350</v>
      </c>
      <c r="S3074" s="290">
        <f t="shared" si="479"/>
        <v>-13284050</v>
      </c>
      <c r="T3074" s="290">
        <f t="shared" si="471"/>
        <v>5200</v>
      </c>
      <c r="U3074" s="290">
        <f t="shared" si="472"/>
        <v>-13284900</v>
      </c>
      <c r="V3074" s="77"/>
      <c r="W3074" s="8"/>
      <c r="X3074" s="8"/>
    </row>
    <row r="3075" spans="3:24" x14ac:dyDescent="0.25">
      <c r="C3075" s="295">
        <f t="shared" si="473"/>
        <v>0</v>
      </c>
      <c r="D3075" s="92">
        <f t="shared" si="474"/>
        <v>0</v>
      </c>
      <c r="E3075" s="92">
        <f t="shared" si="470"/>
        <v>0</v>
      </c>
      <c r="F3075" s="92">
        <f t="shared" si="475"/>
        <v>0</v>
      </c>
      <c r="G3075" s="92"/>
      <c r="H3075" s="233"/>
      <c r="I3075" s="233"/>
      <c r="J3075" s="233"/>
      <c r="K3075" s="233"/>
      <c r="L3075" s="233"/>
      <c r="M3075" s="233"/>
      <c r="O3075" s="138"/>
      <c r="P3075" s="138">
        <f t="shared" si="476"/>
        <v>3064</v>
      </c>
      <c r="Q3075" s="290">
        <f t="shared" si="477"/>
        <v>-13284050</v>
      </c>
      <c r="R3075" s="290">
        <f t="shared" si="478"/>
        <v>4350</v>
      </c>
      <c r="S3075" s="290">
        <f t="shared" si="479"/>
        <v>-13288400</v>
      </c>
      <c r="T3075" s="290">
        <f t="shared" si="471"/>
        <v>5200</v>
      </c>
      <c r="U3075" s="290">
        <f t="shared" si="472"/>
        <v>-13289250</v>
      </c>
      <c r="V3075" s="77"/>
      <c r="W3075" s="8"/>
      <c r="X3075" s="8"/>
    </row>
    <row r="3076" spans="3:24" x14ac:dyDescent="0.25">
      <c r="C3076" s="295">
        <f t="shared" si="473"/>
        <v>0</v>
      </c>
      <c r="D3076" s="92">
        <f t="shared" si="474"/>
        <v>0</v>
      </c>
      <c r="E3076" s="92">
        <f t="shared" si="470"/>
        <v>0</v>
      </c>
      <c r="F3076" s="92">
        <f t="shared" si="475"/>
        <v>0</v>
      </c>
      <c r="G3076" s="92"/>
      <c r="H3076" s="233"/>
      <c r="I3076" s="233"/>
      <c r="J3076" s="233"/>
      <c r="K3076" s="233"/>
      <c r="L3076" s="233"/>
      <c r="M3076" s="233"/>
      <c r="O3076" s="138"/>
      <c r="P3076" s="138">
        <f t="shared" si="476"/>
        <v>3065</v>
      </c>
      <c r="Q3076" s="290">
        <f t="shared" si="477"/>
        <v>-13288400</v>
      </c>
      <c r="R3076" s="290">
        <f t="shared" si="478"/>
        <v>4350</v>
      </c>
      <c r="S3076" s="290">
        <f t="shared" si="479"/>
        <v>-13292750</v>
      </c>
      <c r="T3076" s="290">
        <f t="shared" si="471"/>
        <v>5200</v>
      </c>
      <c r="U3076" s="290">
        <f t="shared" si="472"/>
        <v>-13293600</v>
      </c>
      <c r="V3076" s="77"/>
      <c r="W3076" s="8"/>
      <c r="X3076" s="8"/>
    </row>
    <row r="3077" spans="3:24" x14ac:dyDescent="0.25">
      <c r="C3077" s="295">
        <f t="shared" si="473"/>
        <v>0</v>
      </c>
      <c r="D3077" s="92">
        <f t="shared" si="474"/>
        <v>0</v>
      </c>
      <c r="E3077" s="92">
        <f t="shared" si="470"/>
        <v>0</v>
      </c>
      <c r="F3077" s="92">
        <f t="shared" si="475"/>
        <v>0</v>
      </c>
      <c r="G3077" s="92"/>
      <c r="H3077" s="233"/>
      <c r="I3077" s="233"/>
      <c r="J3077" s="233"/>
      <c r="K3077" s="233"/>
      <c r="L3077" s="233"/>
      <c r="M3077" s="233"/>
      <c r="O3077" s="138"/>
      <c r="P3077" s="138">
        <f t="shared" si="476"/>
        <v>3066</v>
      </c>
      <c r="Q3077" s="290">
        <f t="shared" si="477"/>
        <v>-13292750</v>
      </c>
      <c r="R3077" s="290">
        <f t="shared" si="478"/>
        <v>4350</v>
      </c>
      <c r="S3077" s="290">
        <f t="shared" si="479"/>
        <v>-13297100</v>
      </c>
      <c r="T3077" s="290">
        <f t="shared" si="471"/>
        <v>5200</v>
      </c>
      <c r="U3077" s="290">
        <f t="shared" si="472"/>
        <v>-13297950</v>
      </c>
      <c r="V3077" s="77"/>
      <c r="W3077" s="8"/>
      <c r="X3077" s="8"/>
    </row>
    <row r="3078" spans="3:24" x14ac:dyDescent="0.25">
      <c r="C3078" s="295">
        <f t="shared" si="473"/>
        <v>0</v>
      </c>
      <c r="D3078" s="92">
        <f t="shared" si="474"/>
        <v>0</v>
      </c>
      <c r="E3078" s="92">
        <f t="shared" si="470"/>
        <v>0</v>
      </c>
      <c r="F3078" s="92">
        <f t="shared" si="475"/>
        <v>0</v>
      </c>
      <c r="G3078" s="92"/>
      <c r="H3078" s="233"/>
      <c r="I3078" s="233"/>
      <c r="J3078" s="233"/>
      <c r="K3078" s="233"/>
      <c r="L3078" s="233"/>
      <c r="M3078" s="233"/>
      <c r="O3078" s="138"/>
      <c r="P3078" s="138">
        <f t="shared" si="476"/>
        <v>3067</v>
      </c>
      <c r="Q3078" s="290">
        <f t="shared" si="477"/>
        <v>-13297100</v>
      </c>
      <c r="R3078" s="290">
        <f t="shared" si="478"/>
        <v>4350</v>
      </c>
      <c r="S3078" s="290">
        <f t="shared" si="479"/>
        <v>-13301450</v>
      </c>
      <c r="T3078" s="290">
        <f t="shared" si="471"/>
        <v>5200</v>
      </c>
      <c r="U3078" s="290">
        <f t="shared" si="472"/>
        <v>-13302300</v>
      </c>
      <c r="V3078" s="77"/>
      <c r="W3078" s="8"/>
      <c r="X3078" s="8"/>
    </row>
    <row r="3079" spans="3:24" x14ac:dyDescent="0.25">
      <c r="C3079" s="295">
        <f t="shared" si="473"/>
        <v>0</v>
      </c>
      <c r="D3079" s="92">
        <f t="shared" si="474"/>
        <v>0</v>
      </c>
      <c r="E3079" s="92">
        <f t="shared" si="470"/>
        <v>0</v>
      </c>
      <c r="F3079" s="92">
        <f t="shared" si="475"/>
        <v>0</v>
      </c>
      <c r="G3079" s="92"/>
      <c r="H3079" s="233"/>
      <c r="I3079" s="233"/>
      <c r="J3079" s="233"/>
      <c r="K3079" s="233"/>
      <c r="L3079" s="233"/>
      <c r="M3079" s="233"/>
      <c r="O3079" s="138"/>
      <c r="P3079" s="138">
        <f t="shared" si="476"/>
        <v>3068</v>
      </c>
      <c r="Q3079" s="290">
        <f t="shared" si="477"/>
        <v>-13301450</v>
      </c>
      <c r="R3079" s="290">
        <f t="shared" si="478"/>
        <v>4350</v>
      </c>
      <c r="S3079" s="290">
        <f t="shared" si="479"/>
        <v>-13305800</v>
      </c>
      <c r="T3079" s="290">
        <f t="shared" si="471"/>
        <v>5200</v>
      </c>
      <c r="U3079" s="290">
        <f t="shared" si="472"/>
        <v>-13306650</v>
      </c>
      <c r="V3079" s="77"/>
      <c r="W3079" s="8"/>
      <c r="X3079" s="8"/>
    </row>
    <row r="3080" spans="3:24" x14ac:dyDescent="0.25">
      <c r="C3080" s="295">
        <f t="shared" si="473"/>
        <v>0</v>
      </c>
      <c r="D3080" s="92">
        <f t="shared" si="474"/>
        <v>0</v>
      </c>
      <c r="E3080" s="92">
        <f t="shared" si="470"/>
        <v>0</v>
      </c>
      <c r="F3080" s="92">
        <f t="shared" si="475"/>
        <v>0</v>
      </c>
      <c r="G3080" s="92"/>
      <c r="H3080" s="233"/>
      <c r="I3080" s="233"/>
      <c r="J3080" s="233"/>
      <c r="K3080" s="233"/>
      <c r="L3080" s="233"/>
      <c r="M3080" s="233"/>
      <c r="O3080" s="138"/>
      <c r="P3080" s="138">
        <f t="shared" si="476"/>
        <v>3069</v>
      </c>
      <c r="Q3080" s="290">
        <f t="shared" si="477"/>
        <v>-13305800</v>
      </c>
      <c r="R3080" s="290">
        <f t="shared" si="478"/>
        <v>4350</v>
      </c>
      <c r="S3080" s="290">
        <f t="shared" si="479"/>
        <v>-13310150</v>
      </c>
      <c r="T3080" s="290">
        <f t="shared" si="471"/>
        <v>5200</v>
      </c>
      <c r="U3080" s="290">
        <f t="shared" si="472"/>
        <v>-13311000</v>
      </c>
      <c r="V3080" s="77"/>
      <c r="W3080" s="8"/>
      <c r="X3080" s="8"/>
    </row>
    <row r="3081" spans="3:24" x14ac:dyDescent="0.25">
      <c r="C3081" s="295">
        <f t="shared" si="473"/>
        <v>0</v>
      </c>
      <c r="D3081" s="92">
        <f t="shared" si="474"/>
        <v>0</v>
      </c>
      <c r="E3081" s="92">
        <f t="shared" si="470"/>
        <v>0</v>
      </c>
      <c r="F3081" s="92">
        <f t="shared" si="475"/>
        <v>0</v>
      </c>
      <c r="G3081" s="92"/>
      <c r="H3081" s="233"/>
      <c r="I3081" s="233"/>
      <c r="J3081" s="233"/>
      <c r="K3081" s="233"/>
      <c r="L3081" s="233"/>
      <c r="M3081" s="233"/>
      <c r="O3081" s="138"/>
      <c r="P3081" s="138">
        <f t="shared" si="476"/>
        <v>3070</v>
      </c>
      <c r="Q3081" s="290">
        <f t="shared" si="477"/>
        <v>-13310150</v>
      </c>
      <c r="R3081" s="290">
        <f t="shared" si="478"/>
        <v>4350</v>
      </c>
      <c r="S3081" s="290">
        <f t="shared" si="479"/>
        <v>-13314500</v>
      </c>
      <c r="T3081" s="290">
        <f t="shared" si="471"/>
        <v>5200</v>
      </c>
      <c r="U3081" s="290">
        <f t="shared" si="472"/>
        <v>-13315350</v>
      </c>
      <c r="V3081" s="77"/>
      <c r="W3081" s="8"/>
      <c r="X3081" s="8"/>
    </row>
    <row r="3082" spans="3:24" x14ac:dyDescent="0.25">
      <c r="C3082" s="295">
        <f t="shared" si="473"/>
        <v>0</v>
      </c>
      <c r="D3082" s="92">
        <f t="shared" si="474"/>
        <v>0</v>
      </c>
      <c r="E3082" s="92">
        <f t="shared" si="470"/>
        <v>0</v>
      </c>
      <c r="F3082" s="92">
        <f t="shared" si="475"/>
        <v>0</v>
      </c>
      <c r="G3082" s="92"/>
      <c r="H3082" s="233"/>
      <c r="I3082" s="233"/>
      <c r="J3082" s="233"/>
      <c r="K3082" s="233"/>
      <c r="L3082" s="233"/>
      <c r="M3082" s="233"/>
      <c r="O3082" s="138"/>
      <c r="P3082" s="138">
        <f t="shared" si="476"/>
        <v>3071</v>
      </c>
      <c r="Q3082" s="290">
        <f t="shared" si="477"/>
        <v>-13314500</v>
      </c>
      <c r="R3082" s="290">
        <f t="shared" si="478"/>
        <v>4350</v>
      </c>
      <c r="S3082" s="290">
        <f t="shared" si="479"/>
        <v>-13318850</v>
      </c>
      <c r="T3082" s="290">
        <f t="shared" si="471"/>
        <v>5200</v>
      </c>
      <c r="U3082" s="290">
        <f t="shared" si="472"/>
        <v>-13319700</v>
      </c>
      <c r="V3082" s="77"/>
      <c r="W3082" s="8"/>
      <c r="X3082" s="8"/>
    </row>
    <row r="3083" spans="3:24" x14ac:dyDescent="0.25">
      <c r="C3083" s="295">
        <f t="shared" si="473"/>
        <v>0</v>
      </c>
      <c r="D3083" s="92">
        <f t="shared" si="474"/>
        <v>0</v>
      </c>
      <c r="E3083" s="92">
        <f t="shared" si="470"/>
        <v>0</v>
      </c>
      <c r="F3083" s="92">
        <f t="shared" si="475"/>
        <v>0</v>
      </c>
      <c r="G3083" s="92"/>
      <c r="H3083" s="233"/>
      <c r="I3083" s="233"/>
      <c r="J3083" s="233"/>
      <c r="K3083" s="233"/>
      <c r="L3083" s="233"/>
      <c r="M3083" s="233"/>
      <c r="O3083" s="138"/>
      <c r="P3083" s="138">
        <f t="shared" si="476"/>
        <v>3072</v>
      </c>
      <c r="Q3083" s="290">
        <f t="shared" si="477"/>
        <v>-13318850</v>
      </c>
      <c r="R3083" s="290">
        <f t="shared" si="478"/>
        <v>4350</v>
      </c>
      <c r="S3083" s="290">
        <f t="shared" si="479"/>
        <v>-13323200</v>
      </c>
      <c r="T3083" s="290">
        <f t="shared" si="471"/>
        <v>5200</v>
      </c>
      <c r="U3083" s="290">
        <f t="shared" si="472"/>
        <v>-13324050</v>
      </c>
      <c r="V3083" s="77"/>
      <c r="W3083" s="8"/>
      <c r="X3083" s="8"/>
    </row>
    <row r="3084" spans="3:24" x14ac:dyDescent="0.25">
      <c r="C3084" s="295">
        <f t="shared" si="473"/>
        <v>0</v>
      </c>
      <c r="D3084" s="92">
        <f t="shared" si="474"/>
        <v>0</v>
      </c>
      <c r="E3084" s="92">
        <f t="shared" si="470"/>
        <v>0</v>
      </c>
      <c r="F3084" s="92">
        <f t="shared" si="475"/>
        <v>0</v>
      </c>
      <c r="G3084" s="92"/>
      <c r="H3084" s="233"/>
      <c r="I3084" s="233"/>
      <c r="J3084" s="233"/>
      <c r="K3084" s="233"/>
      <c r="L3084" s="233"/>
      <c r="M3084" s="233"/>
      <c r="O3084" s="138"/>
      <c r="P3084" s="138">
        <f t="shared" si="476"/>
        <v>3073</v>
      </c>
      <c r="Q3084" s="290">
        <f t="shared" si="477"/>
        <v>-13323200</v>
      </c>
      <c r="R3084" s="290">
        <f t="shared" si="478"/>
        <v>4350</v>
      </c>
      <c r="S3084" s="290">
        <f t="shared" si="479"/>
        <v>-13327550</v>
      </c>
      <c r="T3084" s="290">
        <f t="shared" si="471"/>
        <v>5200</v>
      </c>
      <c r="U3084" s="290">
        <f t="shared" si="472"/>
        <v>-13328400</v>
      </c>
      <c r="V3084" s="77"/>
      <c r="W3084" s="8"/>
      <c r="X3084" s="8"/>
    </row>
    <row r="3085" spans="3:24" x14ac:dyDescent="0.25">
      <c r="C3085" s="295">
        <f t="shared" si="473"/>
        <v>0</v>
      </c>
      <c r="D3085" s="92">
        <f t="shared" si="474"/>
        <v>0</v>
      </c>
      <c r="E3085" s="92">
        <f t="shared" ref="E3085:E3148" si="480">IF(U3085&lt;0,0,U3085)</f>
        <v>0</v>
      </c>
      <c r="F3085" s="92">
        <f t="shared" si="475"/>
        <v>0</v>
      </c>
      <c r="G3085" s="92"/>
      <c r="H3085" s="233"/>
      <c r="I3085" s="233"/>
      <c r="J3085" s="233"/>
      <c r="K3085" s="233"/>
      <c r="L3085" s="233"/>
      <c r="M3085" s="233"/>
      <c r="O3085" s="138"/>
      <c r="P3085" s="138">
        <f t="shared" si="476"/>
        <v>3074</v>
      </c>
      <c r="Q3085" s="290">
        <f t="shared" si="477"/>
        <v>-13327550</v>
      </c>
      <c r="R3085" s="290">
        <f t="shared" si="478"/>
        <v>4350</v>
      </c>
      <c r="S3085" s="290">
        <f t="shared" si="479"/>
        <v>-13331900</v>
      </c>
      <c r="T3085" s="290">
        <f t="shared" ref="T3085:T3148" si="481">IF(S3085&lt;$E$5,$E$5,S3085)</f>
        <v>5200</v>
      </c>
      <c r="U3085" s="290">
        <f t="shared" ref="U3085:U3148" si="482">+Q3085-T3085</f>
        <v>-13332750</v>
      </c>
      <c r="V3085" s="77"/>
      <c r="W3085" s="8"/>
      <c r="X3085" s="8"/>
    </row>
    <row r="3086" spans="3:24" x14ac:dyDescent="0.25">
      <c r="C3086" s="295">
        <f t="shared" ref="C3086:C3149" si="483">IF(U3086&lt;=0,0,P3086)</f>
        <v>0</v>
      </c>
      <c r="D3086" s="92">
        <f t="shared" ref="D3086:D3149" si="484">IF(U3086&lt;=0,0,F3085)</f>
        <v>0</v>
      </c>
      <c r="E3086" s="92">
        <f t="shared" si="480"/>
        <v>0</v>
      </c>
      <c r="F3086" s="92">
        <f t="shared" ref="F3086:F3149" si="485">+D3086-E3086</f>
        <v>0</v>
      </c>
      <c r="G3086" s="92"/>
      <c r="H3086" s="233"/>
      <c r="I3086" s="233"/>
      <c r="J3086" s="233"/>
      <c r="K3086" s="233"/>
      <c r="L3086" s="233"/>
      <c r="M3086" s="233"/>
      <c r="O3086" s="138"/>
      <c r="P3086" s="138">
        <f t="shared" ref="P3086:P3149" si="486">+P3085+1</f>
        <v>3075</v>
      </c>
      <c r="Q3086" s="290">
        <f t="shared" ref="Q3086:Q3149" si="487">+S3085</f>
        <v>-13331900</v>
      </c>
      <c r="R3086" s="290">
        <f t="shared" ref="R3086:R3149" si="488">+R3085</f>
        <v>4350</v>
      </c>
      <c r="S3086" s="290">
        <f t="shared" ref="S3086:S3149" si="489">+Q3086-R3086</f>
        <v>-13336250</v>
      </c>
      <c r="T3086" s="290">
        <f t="shared" si="481"/>
        <v>5200</v>
      </c>
      <c r="U3086" s="290">
        <f t="shared" si="482"/>
        <v>-13337100</v>
      </c>
      <c r="V3086" s="77"/>
      <c r="W3086" s="8"/>
      <c r="X3086" s="8"/>
    </row>
    <row r="3087" spans="3:24" x14ac:dyDescent="0.25">
      <c r="C3087" s="295">
        <f t="shared" si="483"/>
        <v>0</v>
      </c>
      <c r="D3087" s="92">
        <f t="shared" si="484"/>
        <v>0</v>
      </c>
      <c r="E3087" s="92">
        <f t="shared" si="480"/>
        <v>0</v>
      </c>
      <c r="F3087" s="92">
        <f t="shared" si="485"/>
        <v>0</v>
      </c>
      <c r="G3087" s="92"/>
      <c r="H3087" s="233"/>
      <c r="I3087" s="233"/>
      <c r="J3087" s="233"/>
      <c r="K3087" s="233"/>
      <c r="L3087" s="233"/>
      <c r="M3087" s="233"/>
      <c r="O3087" s="138"/>
      <c r="P3087" s="138">
        <f t="shared" si="486"/>
        <v>3076</v>
      </c>
      <c r="Q3087" s="290">
        <f t="shared" si="487"/>
        <v>-13336250</v>
      </c>
      <c r="R3087" s="290">
        <f t="shared" si="488"/>
        <v>4350</v>
      </c>
      <c r="S3087" s="290">
        <f t="shared" si="489"/>
        <v>-13340600</v>
      </c>
      <c r="T3087" s="290">
        <f t="shared" si="481"/>
        <v>5200</v>
      </c>
      <c r="U3087" s="290">
        <f t="shared" si="482"/>
        <v>-13341450</v>
      </c>
      <c r="V3087" s="77"/>
      <c r="W3087" s="8"/>
      <c r="X3087" s="8"/>
    </row>
    <row r="3088" spans="3:24" x14ac:dyDescent="0.25">
      <c r="C3088" s="295">
        <f t="shared" si="483"/>
        <v>0</v>
      </c>
      <c r="D3088" s="92">
        <f t="shared" si="484"/>
        <v>0</v>
      </c>
      <c r="E3088" s="92">
        <f t="shared" si="480"/>
        <v>0</v>
      </c>
      <c r="F3088" s="92">
        <f t="shared" si="485"/>
        <v>0</v>
      </c>
      <c r="G3088" s="92"/>
      <c r="H3088" s="233"/>
      <c r="I3088" s="233"/>
      <c r="J3088" s="233"/>
      <c r="K3088" s="233"/>
      <c r="L3088" s="233"/>
      <c r="M3088" s="233"/>
      <c r="O3088" s="138"/>
      <c r="P3088" s="138">
        <f t="shared" si="486"/>
        <v>3077</v>
      </c>
      <c r="Q3088" s="290">
        <f t="shared" si="487"/>
        <v>-13340600</v>
      </c>
      <c r="R3088" s="290">
        <f t="shared" si="488"/>
        <v>4350</v>
      </c>
      <c r="S3088" s="290">
        <f t="shared" si="489"/>
        <v>-13344950</v>
      </c>
      <c r="T3088" s="290">
        <f t="shared" si="481"/>
        <v>5200</v>
      </c>
      <c r="U3088" s="290">
        <f t="shared" si="482"/>
        <v>-13345800</v>
      </c>
      <c r="V3088" s="77"/>
      <c r="W3088" s="8"/>
      <c r="X3088" s="8"/>
    </row>
    <row r="3089" spans="3:24" x14ac:dyDescent="0.25">
      <c r="C3089" s="295">
        <f t="shared" si="483"/>
        <v>0</v>
      </c>
      <c r="D3089" s="92">
        <f t="shared" si="484"/>
        <v>0</v>
      </c>
      <c r="E3089" s="92">
        <f t="shared" si="480"/>
        <v>0</v>
      </c>
      <c r="F3089" s="92">
        <f t="shared" si="485"/>
        <v>0</v>
      </c>
      <c r="G3089" s="92"/>
      <c r="H3089" s="233"/>
      <c r="I3089" s="233"/>
      <c r="J3089" s="233"/>
      <c r="K3089" s="233"/>
      <c r="L3089" s="233"/>
      <c r="M3089" s="233"/>
      <c r="O3089" s="138"/>
      <c r="P3089" s="138">
        <f t="shared" si="486"/>
        <v>3078</v>
      </c>
      <c r="Q3089" s="290">
        <f t="shared" si="487"/>
        <v>-13344950</v>
      </c>
      <c r="R3089" s="290">
        <f t="shared" si="488"/>
        <v>4350</v>
      </c>
      <c r="S3089" s="290">
        <f t="shared" si="489"/>
        <v>-13349300</v>
      </c>
      <c r="T3089" s="290">
        <f t="shared" si="481"/>
        <v>5200</v>
      </c>
      <c r="U3089" s="290">
        <f t="shared" si="482"/>
        <v>-13350150</v>
      </c>
      <c r="V3089" s="77"/>
      <c r="W3089" s="8"/>
      <c r="X3089" s="8"/>
    </row>
    <row r="3090" spans="3:24" x14ac:dyDescent="0.25">
      <c r="C3090" s="295">
        <f t="shared" si="483"/>
        <v>0</v>
      </c>
      <c r="D3090" s="92">
        <f t="shared" si="484"/>
        <v>0</v>
      </c>
      <c r="E3090" s="92">
        <f t="shared" si="480"/>
        <v>0</v>
      </c>
      <c r="F3090" s="92">
        <f t="shared" si="485"/>
        <v>0</v>
      </c>
      <c r="G3090" s="92"/>
      <c r="H3090" s="233"/>
      <c r="I3090" s="233"/>
      <c r="J3090" s="233"/>
      <c r="K3090" s="233"/>
      <c r="L3090" s="233"/>
      <c r="M3090" s="233"/>
      <c r="O3090" s="138"/>
      <c r="P3090" s="138">
        <f t="shared" si="486"/>
        <v>3079</v>
      </c>
      <c r="Q3090" s="290">
        <f t="shared" si="487"/>
        <v>-13349300</v>
      </c>
      <c r="R3090" s="290">
        <f t="shared" si="488"/>
        <v>4350</v>
      </c>
      <c r="S3090" s="290">
        <f t="shared" si="489"/>
        <v>-13353650</v>
      </c>
      <c r="T3090" s="290">
        <f t="shared" si="481"/>
        <v>5200</v>
      </c>
      <c r="U3090" s="290">
        <f t="shared" si="482"/>
        <v>-13354500</v>
      </c>
      <c r="V3090" s="77"/>
      <c r="W3090" s="8"/>
      <c r="X3090" s="8"/>
    </row>
    <row r="3091" spans="3:24" x14ac:dyDescent="0.25">
      <c r="C3091" s="295">
        <f t="shared" si="483"/>
        <v>0</v>
      </c>
      <c r="D3091" s="92">
        <f t="shared" si="484"/>
        <v>0</v>
      </c>
      <c r="E3091" s="92">
        <f t="shared" si="480"/>
        <v>0</v>
      </c>
      <c r="F3091" s="92">
        <f t="shared" si="485"/>
        <v>0</v>
      </c>
      <c r="G3091" s="92"/>
      <c r="H3091" s="233"/>
      <c r="I3091" s="233"/>
      <c r="J3091" s="233"/>
      <c r="K3091" s="233"/>
      <c r="L3091" s="233"/>
      <c r="M3091" s="233"/>
      <c r="O3091" s="138"/>
      <c r="P3091" s="138">
        <f t="shared" si="486"/>
        <v>3080</v>
      </c>
      <c r="Q3091" s="290">
        <f t="shared" si="487"/>
        <v>-13353650</v>
      </c>
      <c r="R3091" s="290">
        <f t="shared" si="488"/>
        <v>4350</v>
      </c>
      <c r="S3091" s="290">
        <f t="shared" si="489"/>
        <v>-13358000</v>
      </c>
      <c r="T3091" s="290">
        <f t="shared" si="481"/>
        <v>5200</v>
      </c>
      <c r="U3091" s="290">
        <f t="shared" si="482"/>
        <v>-13358850</v>
      </c>
      <c r="V3091" s="77"/>
      <c r="W3091" s="8"/>
      <c r="X3091" s="8"/>
    </row>
    <row r="3092" spans="3:24" x14ac:dyDescent="0.25">
      <c r="C3092" s="295">
        <f t="shared" si="483"/>
        <v>0</v>
      </c>
      <c r="D3092" s="92">
        <f t="shared" si="484"/>
        <v>0</v>
      </c>
      <c r="E3092" s="92">
        <f t="shared" si="480"/>
        <v>0</v>
      </c>
      <c r="F3092" s="92">
        <f t="shared" si="485"/>
        <v>0</v>
      </c>
      <c r="G3092" s="92"/>
      <c r="H3092" s="233"/>
      <c r="I3092" s="233"/>
      <c r="J3092" s="233"/>
      <c r="K3092" s="233"/>
      <c r="L3092" s="233"/>
      <c r="M3092" s="233"/>
      <c r="O3092" s="138"/>
      <c r="P3092" s="138">
        <f t="shared" si="486"/>
        <v>3081</v>
      </c>
      <c r="Q3092" s="290">
        <f t="shared" si="487"/>
        <v>-13358000</v>
      </c>
      <c r="R3092" s="290">
        <f t="shared" si="488"/>
        <v>4350</v>
      </c>
      <c r="S3092" s="290">
        <f t="shared" si="489"/>
        <v>-13362350</v>
      </c>
      <c r="T3092" s="290">
        <f t="shared" si="481"/>
        <v>5200</v>
      </c>
      <c r="U3092" s="290">
        <f t="shared" si="482"/>
        <v>-13363200</v>
      </c>
      <c r="V3092" s="77"/>
      <c r="W3092" s="8"/>
      <c r="X3092" s="8"/>
    </row>
    <row r="3093" spans="3:24" x14ac:dyDescent="0.25">
      <c r="C3093" s="295">
        <f t="shared" si="483"/>
        <v>0</v>
      </c>
      <c r="D3093" s="92">
        <f t="shared" si="484"/>
        <v>0</v>
      </c>
      <c r="E3093" s="92">
        <f t="shared" si="480"/>
        <v>0</v>
      </c>
      <c r="F3093" s="92">
        <f t="shared" si="485"/>
        <v>0</v>
      </c>
      <c r="G3093" s="92"/>
      <c r="H3093" s="233"/>
      <c r="I3093" s="233"/>
      <c r="J3093" s="233"/>
      <c r="K3093" s="233"/>
      <c r="L3093" s="233"/>
      <c r="M3093" s="233"/>
      <c r="O3093" s="138"/>
      <c r="P3093" s="138">
        <f t="shared" si="486"/>
        <v>3082</v>
      </c>
      <c r="Q3093" s="290">
        <f t="shared" si="487"/>
        <v>-13362350</v>
      </c>
      <c r="R3093" s="290">
        <f t="shared" si="488"/>
        <v>4350</v>
      </c>
      <c r="S3093" s="290">
        <f t="shared" si="489"/>
        <v>-13366700</v>
      </c>
      <c r="T3093" s="290">
        <f t="shared" si="481"/>
        <v>5200</v>
      </c>
      <c r="U3093" s="290">
        <f t="shared" si="482"/>
        <v>-13367550</v>
      </c>
      <c r="V3093" s="77"/>
      <c r="W3093" s="8"/>
      <c r="X3093" s="8"/>
    </row>
    <row r="3094" spans="3:24" x14ac:dyDescent="0.25">
      <c r="C3094" s="295">
        <f t="shared" si="483"/>
        <v>0</v>
      </c>
      <c r="D3094" s="92">
        <f t="shared" si="484"/>
        <v>0</v>
      </c>
      <c r="E3094" s="92">
        <f t="shared" si="480"/>
        <v>0</v>
      </c>
      <c r="F3094" s="92">
        <f t="shared" si="485"/>
        <v>0</v>
      </c>
      <c r="G3094" s="92"/>
      <c r="H3094" s="233"/>
      <c r="I3094" s="233"/>
      <c r="J3094" s="233"/>
      <c r="K3094" s="233"/>
      <c r="L3094" s="233"/>
      <c r="M3094" s="233"/>
      <c r="O3094" s="138"/>
      <c r="P3094" s="138">
        <f t="shared" si="486"/>
        <v>3083</v>
      </c>
      <c r="Q3094" s="290">
        <f t="shared" si="487"/>
        <v>-13366700</v>
      </c>
      <c r="R3094" s="290">
        <f t="shared" si="488"/>
        <v>4350</v>
      </c>
      <c r="S3094" s="290">
        <f t="shared" si="489"/>
        <v>-13371050</v>
      </c>
      <c r="T3094" s="290">
        <f t="shared" si="481"/>
        <v>5200</v>
      </c>
      <c r="U3094" s="290">
        <f t="shared" si="482"/>
        <v>-13371900</v>
      </c>
      <c r="V3094" s="77"/>
      <c r="W3094" s="8"/>
      <c r="X3094" s="8"/>
    </row>
    <row r="3095" spans="3:24" x14ac:dyDescent="0.25">
      <c r="C3095" s="295">
        <f t="shared" si="483"/>
        <v>0</v>
      </c>
      <c r="D3095" s="92">
        <f t="shared" si="484"/>
        <v>0</v>
      </c>
      <c r="E3095" s="92">
        <f t="shared" si="480"/>
        <v>0</v>
      </c>
      <c r="F3095" s="92">
        <f t="shared" si="485"/>
        <v>0</v>
      </c>
      <c r="G3095" s="92"/>
      <c r="H3095" s="233"/>
      <c r="I3095" s="233"/>
      <c r="J3095" s="233"/>
      <c r="K3095" s="233"/>
      <c r="L3095" s="233"/>
      <c r="M3095" s="233"/>
      <c r="O3095" s="138"/>
      <c r="P3095" s="138">
        <f t="shared" si="486"/>
        <v>3084</v>
      </c>
      <c r="Q3095" s="290">
        <f t="shared" si="487"/>
        <v>-13371050</v>
      </c>
      <c r="R3095" s="290">
        <f t="shared" si="488"/>
        <v>4350</v>
      </c>
      <c r="S3095" s="290">
        <f t="shared" si="489"/>
        <v>-13375400</v>
      </c>
      <c r="T3095" s="290">
        <f t="shared" si="481"/>
        <v>5200</v>
      </c>
      <c r="U3095" s="290">
        <f t="shared" si="482"/>
        <v>-13376250</v>
      </c>
      <c r="V3095" s="77"/>
      <c r="W3095" s="8"/>
      <c r="X3095" s="8"/>
    </row>
    <row r="3096" spans="3:24" x14ac:dyDescent="0.25">
      <c r="C3096" s="295">
        <f t="shared" si="483"/>
        <v>0</v>
      </c>
      <c r="D3096" s="92">
        <f t="shared" si="484"/>
        <v>0</v>
      </c>
      <c r="E3096" s="92">
        <f t="shared" si="480"/>
        <v>0</v>
      </c>
      <c r="F3096" s="92">
        <f t="shared" si="485"/>
        <v>0</v>
      </c>
      <c r="G3096" s="92"/>
      <c r="H3096" s="233"/>
      <c r="I3096" s="233"/>
      <c r="J3096" s="233"/>
      <c r="K3096" s="233"/>
      <c r="L3096" s="233"/>
      <c r="M3096" s="233"/>
      <c r="O3096" s="138"/>
      <c r="P3096" s="138">
        <f t="shared" si="486"/>
        <v>3085</v>
      </c>
      <c r="Q3096" s="290">
        <f t="shared" si="487"/>
        <v>-13375400</v>
      </c>
      <c r="R3096" s="290">
        <f t="shared" si="488"/>
        <v>4350</v>
      </c>
      <c r="S3096" s="290">
        <f t="shared" si="489"/>
        <v>-13379750</v>
      </c>
      <c r="T3096" s="290">
        <f t="shared" si="481"/>
        <v>5200</v>
      </c>
      <c r="U3096" s="290">
        <f t="shared" si="482"/>
        <v>-13380600</v>
      </c>
      <c r="V3096" s="77"/>
      <c r="W3096" s="8"/>
      <c r="X3096" s="8"/>
    </row>
    <row r="3097" spans="3:24" x14ac:dyDescent="0.25">
      <c r="C3097" s="295">
        <f t="shared" si="483"/>
        <v>0</v>
      </c>
      <c r="D3097" s="92">
        <f t="shared" si="484"/>
        <v>0</v>
      </c>
      <c r="E3097" s="92">
        <f t="shared" si="480"/>
        <v>0</v>
      </c>
      <c r="F3097" s="92">
        <f t="shared" si="485"/>
        <v>0</v>
      </c>
      <c r="G3097" s="92"/>
      <c r="H3097" s="233"/>
      <c r="I3097" s="233"/>
      <c r="J3097" s="233"/>
      <c r="K3097" s="233"/>
      <c r="L3097" s="233"/>
      <c r="M3097" s="233"/>
      <c r="O3097" s="138"/>
      <c r="P3097" s="138">
        <f t="shared" si="486"/>
        <v>3086</v>
      </c>
      <c r="Q3097" s="290">
        <f t="shared" si="487"/>
        <v>-13379750</v>
      </c>
      <c r="R3097" s="290">
        <f t="shared" si="488"/>
        <v>4350</v>
      </c>
      <c r="S3097" s="290">
        <f t="shared" si="489"/>
        <v>-13384100</v>
      </c>
      <c r="T3097" s="290">
        <f t="shared" si="481"/>
        <v>5200</v>
      </c>
      <c r="U3097" s="290">
        <f t="shared" si="482"/>
        <v>-13384950</v>
      </c>
      <c r="V3097" s="77"/>
      <c r="W3097" s="8"/>
      <c r="X3097" s="8"/>
    </row>
    <row r="3098" spans="3:24" x14ac:dyDescent="0.25">
      <c r="C3098" s="295">
        <f t="shared" si="483"/>
        <v>0</v>
      </c>
      <c r="D3098" s="92">
        <f t="shared" si="484"/>
        <v>0</v>
      </c>
      <c r="E3098" s="92">
        <f t="shared" si="480"/>
        <v>0</v>
      </c>
      <c r="F3098" s="92">
        <f t="shared" si="485"/>
        <v>0</v>
      </c>
      <c r="G3098" s="92"/>
      <c r="H3098" s="233"/>
      <c r="I3098" s="233"/>
      <c r="J3098" s="233"/>
      <c r="K3098" s="233"/>
      <c r="L3098" s="233"/>
      <c r="M3098" s="233"/>
      <c r="O3098" s="138"/>
      <c r="P3098" s="138">
        <f t="shared" si="486"/>
        <v>3087</v>
      </c>
      <c r="Q3098" s="290">
        <f t="shared" si="487"/>
        <v>-13384100</v>
      </c>
      <c r="R3098" s="290">
        <f t="shared" si="488"/>
        <v>4350</v>
      </c>
      <c r="S3098" s="290">
        <f t="shared" si="489"/>
        <v>-13388450</v>
      </c>
      <c r="T3098" s="290">
        <f t="shared" si="481"/>
        <v>5200</v>
      </c>
      <c r="U3098" s="290">
        <f t="shared" si="482"/>
        <v>-13389300</v>
      </c>
      <c r="V3098" s="77"/>
      <c r="W3098" s="8"/>
      <c r="X3098" s="8"/>
    </row>
    <row r="3099" spans="3:24" x14ac:dyDescent="0.25">
      <c r="C3099" s="295">
        <f t="shared" si="483"/>
        <v>0</v>
      </c>
      <c r="D3099" s="92">
        <f t="shared" si="484"/>
        <v>0</v>
      </c>
      <c r="E3099" s="92">
        <f t="shared" si="480"/>
        <v>0</v>
      </c>
      <c r="F3099" s="92">
        <f t="shared" si="485"/>
        <v>0</v>
      </c>
      <c r="G3099" s="92"/>
      <c r="H3099" s="233"/>
      <c r="I3099" s="233"/>
      <c r="J3099" s="233"/>
      <c r="K3099" s="233"/>
      <c r="L3099" s="233"/>
      <c r="M3099" s="233"/>
      <c r="O3099" s="138"/>
      <c r="P3099" s="138">
        <f t="shared" si="486"/>
        <v>3088</v>
      </c>
      <c r="Q3099" s="290">
        <f t="shared" si="487"/>
        <v>-13388450</v>
      </c>
      <c r="R3099" s="290">
        <f t="shared" si="488"/>
        <v>4350</v>
      </c>
      <c r="S3099" s="290">
        <f t="shared" si="489"/>
        <v>-13392800</v>
      </c>
      <c r="T3099" s="290">
        <f t="shared" si="481"/>
        <v>5200</v>
      </c>
      <c r="U3099" s="290">
        <f t="shared" si="482"/>
        <v>-13393650</v>
      </c>
      <c r="V3099" s="77"/>
      <c r="W3099" s="8"/>
      <c r="X3099" s="8"/>
    </row>
    <row r="3100" spans="3:24" x14ac:dyDescent="0.25">
      <c r="C3100" s="295">
        <f t="shared" si="483"/>
        <v>0</v>
      </c>
      <c r="D3100" s="92">
        <f t="shared" si="484"/>
        <v>0</v>
      </c>
      <c r="E3100" s="92">
        <f t="shared" si="480"/>
        <v>0</v>
      </c>
      <c r="F3100" s="92">
        <f t="shared" si="485"/>
        <v>0</v>
      </c>
      <c r="G3100" s="92"/>
      <c r="H3100" s="233"/>
      <c r="I3100" s="233"/>
      <c r="J3100" s="233"/>
      <c r="K3100" s="233"/>
      <c r="L3100" s="233"/>
      <c r="M3100" s="233"/>
      <c r="O3100" s="138"/>
      <c r="P3100" s="138">
        <f t="shared" si="486"/>
        <v>3089</v>
      </c>
      <c r="Q3100" s="290">
        <f t="shared" si="487"/>
        <v>-13392800</v>
      </c>
      <c r="R3100" s="290">
        <f t="shared" si="488"/>
        <v>4350</v>
      </c>
      <c r="S3100" s="290">
        <f t="shared" si="489"/>
        <v>-13397150</v>
      </c>
      <c r="T3100" s="290">
        <f t="shared" si="481"/>
        <v>5200</v>
      </c>
      <c r="U3100" s="290">
        <f t="shared" si="482"/>
        <v>-13398000</v>
      </c>
      <c r="V3100" s="77"/>
      <c r="W3100" s="8"/>
      <c r="X3100" s="8"/>
    </row>
    <row r="3101" spans="3:24" x14ac:dyDescent="0.25">
      <c r="C3101" s="295">
        <f t="shared" si="483"/>
        <v>0</v>
      </c>
      <c r="D3101" s="92">
        <f t="shared" si="484"/>
        <v>0</v>
      </c>
      <c r="E3101" s="92">
        <f t="shared" si="480"/>
        <v>0</v>
      </c>
      <c r="F3101" s="92">
        <f t="shared" si="485"/>
        <v>0</v>
      </c>
      <c r="G3101" s="92"/>
      <c r="H3101" s="233"/>
      <c r="I3101" s="233"/>
      <c r="J3101" s="233"/>
      <c r="K3101" s="233"/>
      <c r="L3101" s="233"/>
      <c r="M3101" s="233"/>
      <c r="O3101" s="138"/>
      <c r="P3101" s="138">
        <f t="shared" si="486"/>
        <v>3090</v>
      </c>
      <c r="Q3101" s="290">
        <f t="shared" si="487"/>
        <v>-13397150</v>
      </c>
      <c r="R3101" s="290">
        <f t="shared" si="488"/>
        <v>4350</v>
      </c>
      <c r="S3101" s="290">
        <f t="shared" si="489"/>
        <v>-13401500</v>
      </c>
      <c r="T3101" s="290">
        <f t="shared" si="481"/>
        <v>5200</v>
      </c>
      <c r="U3101" s="290">
        <f t="shared" si="482"/>
        <v>-13402350</v>
      </c>
      <c r="V3101" s="77"/>
      <c r="W3101" s="8"/>
      <c r="X3101" s="8"/>
    </row>
    <row r="3102" spans="3:24" x14ac:dyDescent="0.25">
      <c r="C3102" s="295">
        <f t="shared" si="483"/>
        <v>0</v>
      </c>
      <c r="D3102" s="92">
        <f t="shared" si="484"/>
        <v>0</v>
      </c>
      <c r="E3102" s="92">
        <f t="shared" si="480"/>
        <v>0</v>
      </c>
      <c r="F3102" s="92">
        <f t="shared" si="485"/>
        <v>0</v>
      </c>
      <c r="G3102" s="92"/>
      <c r="H3102" s="233"/>
      <c r="I3102" s="233"/>
      <c r="J3102" s="233"/>
      <c r="K3102" s="233"/>
      <c r="L3102" s="233"/>
      <c r="M3102" s="233"/>
      <c r="O3102" s="138"/>
      <c r="P3102" s="138">
        <f t="shared" si="486"/>
        <v>3091</v>
      </c>
      <c r="Q3102" s="290">
        <f t="shared" si="487"/>
        <v>-13401500</v>
      </c>
      <c r="R3102" s="290">
        <f t="shared" si="488"/>
        <v>4350</v>
      </c>
      <c r="S3102" s="290">
        <f t="shared" si="489"/>
        <v>-13405850</v>
      </c>
      <c r="T3102" s="290">
        <f t="shared" si="481"/>
        <v>5200</v>
      </c>
      <c r="U3102" s="290">
        <f t="shared" si="482"/>
        <v>-13406700</v>
      </c>
      <c r="V3102" s="77"/>
      <c r="W3102" s="8"/>
      <c r="X3102" s="8"/>
    </row>
    <row r="3103" spans="3:24" x14ac:dyDescent="0.25">
      <c r="C3103" s="295">
        <f t="shared" si="483"/>
        <v>0</v>
      </c>
      <c r="D3103" s="92">
        <f t="shared" si="484"/>
        <v>0</v>
      </c>
      <c r="E3103" s="92">
        <f t="shared" si="480"/>
        <v>0</v>
      </c>
      <c r="F3103" s="92">
        <f t="shared" si="485"/>
        <v>0</v>
      </c>
      <c r="G3103" s="92"/>
      <c r="H3103" s="233"/>
      <c r="I3103" s="233"/>
      <c r="J3103" s="233"/>
      <c r="K3103" s="233"/>
      <c r="L3103" s="233"/>
      <c r="M3103" s="233"/>
      <c r="O3103" s="138"/>
      <c r="P3103" s="138">
        <f t="shared" si="486"/>
        <v>3092</v>
      </c>
      <c r="Q3103" s="290">
        <f t="shared" si="487"/>
        <v>-13405850</v>
      </c>
      <c r="R3103" s="290">
        <f t="shared" si="488"/>
        <v>4350</v>
      </c>
      <c r="S3103" s="290">
        <f t="shared" si="489"/>
        <v>-13410200</v>
      </c>
      <c r="T3103" s="290">
        <f t="shared" si="481"/>
        <v>5200</v>
      </c>
      <c r="U3103" s="290">
        <f t="shared" si="482"/>
        <v>-13411050</v>
      </c>
      <c r="V3103" s="77"/>
      <c r="W3103" s="8"/>
      <c r="X3103" s="8"/>
    </row>
    <row r="3104" spans="3:24" x14ac:dyDescent="0.25">
      <c r="C3104" s="295">
        <f t="shared" si="483"/>
        <v>0</v>
      </c>
      <c r="D3104" s="92">
        <f t="shared" si="484"/>
        <v>0</v>
      </c>
      <c r="E3104" s="92">
        <f t="shared" si="480"/>
        <v>0</v>
      </c>
      <c r="F3104" s="92">
        <f t="shared" si="485"/>
        <v>0</v>
      </c>
      <c r="G3104" s="92"/>
      <c r="H3104" s="233"/>
      <c r="I3104" s="233"/>
      <c r="J3104" s="233"/>
      <c r="K3104" s="233"/>
      <c r="L3104" s="233"/>
      <c r="M3104" s="233"/>
      <c r="O3104" s="138"/>
      <c r="P3104" s="138">
        <f t="shared" si="486"/>
        <v>3093</v>
      </c>
      <c r="Q3104" s="290">
        <f t="shared" si="487"/>
        <v>-13410200</v>
      </c>
      <c r="R3104" s="290">
        <f t="shared" si="488"/>
        <v>4350</v>
      </c>
      <c r="S3104" s="290">
        <f t="shared" si="489"/>
        <v>-13414550</v>
      </c>
      <c r="T3104" s="290">
        <f t="shared" si="481"/>
        <v>5200</v>
      </c>
      <c r="U3104" s="290">
        <f t="shared" si="482"/>
        <v>-13415400</v>
      </c>
      <c r="V3104" s="77"/>
      <c r="W3104" s="8"/>
      <c r="X3104" s="8"/>
    </row>
    <row r="3105" spans="3:24" x14ac:dyDescent="0.25">
      <c r="C3105" s="295">
        <f t="shared" si="483"/>
        <v>0</v>
      </c>
      <c r="D3105" s="92">
        <f t="shared" si="484"/>
        <v>0</v>
      </c>
      <c r="E3105" s="92">
        <f t="shared" si="480"/>
        <v>0</v>
      </c>
      <c r="F3105" s="92">
        <f t="shared" si="485"/>
        <v>0</v>
      </c>
      <c r="G3105" s="92"/>
      <c r="H3105" s="233"/>
      <c r="I3105" s="233"/>
      <c r="J3105" s="233"/>
      <c r="K3105" s="233"/>
      <c r="L3105" s="233"/>
      <c r="M3105" s="233"/>
      <c r="O3105" s="138"/>
      <c r="P3105" s="138">
        <f t="shared" si="486"/>
        <v>3094</v>
      </c>
      <c r="Q3105" s="290">
        <f t="shared" si="487"/>
        <v>-13414550</v>
      </c>
      <c r="R3105" s="290">
        <f t="shared" si="488"/>
        <v>4350</v>
      </c>
      <c r="S3105" s="290">
        <f t="shared" si="489"/>
        <v>-13418900</v>
      </c>
      <c r="T3105" s="290">
        <f t="shared" si="481"/>
        <v>5200</v>
      </c>
      <c r="U3105" s="290">
        <f t="shared" si="482"/>
        <v>-13419750</v>
      </c>
      <c r="V3105" s="77"/>
      <c r="W3105" s="8"/>
      <c r="X3105" s="8"/>
    </row>
    <row r="3106" spans="3:24" x14ac:dyDescent="0.25">
      <c r="C3106" s="295">
        <f t="shared" si="483"/>
        <v>0</v>
      </c>
      <c r="D3106" s="92">
        <f t="shared" si="484"/>
        <v>0</v>
      </c>
      <c r="E3106" s="92">
        <f t="shared" si="480"/>
        <v>0</v>
      </c>
      <c r="F3106" s="92">
        <f t="shared" si="485"/>
        <v>0</v>
      </c>
      <c r="G3106" s="92"/>
      <c r="H3106" s="233"/>
      <c r="I3106" s="233"/>
      <c r="J3106" s="233"/>
      <c r="K3106" s="233"/>
      <c r="L3106" s="233"/>
      <c r="M3106" s="233"/>
      <c r="O3106" s="138"/>
      <c r="P3106" s="138">
        <f t="shared" si="486"/>
        <v>3095</v>
      </c>
      <c r="Q3106" s="290">
        <f t="shared" si="487"/>
        <v>-13418900</v>
      </c>
      <c r="R3106" s="290">
        <f t="shared" si="488"/>
        <v>4350</v>
      </c>
      <c r="S3106" s="290">
        <f t="shared" si="489"/>
        <v>-13423250</v>
      </c>
      <c r="T3106" s="290">
        <f t="shared" si="481"/>
        <v>5200</v>
      </c>
      <c r="U3106" s="290">
        <f t="shared" si="482"/>
        <v>-13424100</v>
      </c>
      <c r="V3106" s="77"/>
      <c r="W3106" s="8"/>
      <c r="X3106" s="8"/>
    </row>
    <row r="3107" spans="3:24" x14ac:dyDescent="0.25">
      <c r="C3107" s="295">
        <f t="shared" si="483"/>
        <v>0</v>
      </c>
      <c r="D3107" s="92">
        <f t="shared" si="484"/>
        <v>0</v>
      </c>
      <c r="E3107" s="92">
        <f t="shared" si="480"/>
        <v>0</v>
      </c>
      <c r="F3107" s="92">
        <f t="shared" si="485"/>
        <v>0</v>
      </c>
      <c r="G3107" s="92"/>
      <c r="H3107" s="233"/>
      <c r="I3107" s="233"/>
      <c r="J3107" s="233"/>
      <c r="K3107" s="233"/>
      <c r="L3107" s="233"/>
      <c r="M3107" s="233"/>
      <c r="O3107" s="138"/>
      <c r="P3107" s="138">
        <f t="shared" si="486"/>
        <v>3096</v>
      </c>
      <c r="Q3107" s="290">
        <f t="shared" si="487"/>
        <v>-13423250</v>
      </c>
      <c r="R3107" s="290">
        <f t="shared" si="488"/>
        <v>4350</v>
      </c>
      <c r="S3107" s="290">
        <f t="shared" si="489"/>
        <v>-13427600</v>
      </c>
      <c r="T3107" s="290">
        <f t="shared" si="481"/>
        <v>5200</v>
      </c>
      <c r="U3107" s="290">
        <f t="shared" si="482"/>
        <v>-13428450</v>
      </c>
      <c r="V3107" s="77"/>
      <c r="W3107" s="8"/>
      <c r="X3107" s="8"/>
    </row>
    <row r="3108" spans="3:24" x14ac:dyDescent="0.25">
      <c r="C3108" s="295">
        <f t="shared" si="483"/>
        <v>0</v>
      </c>
      <c r="D3108" s="92">
        <f t="shared" si="484"/>
        <v>0</v>
      </c>
      <c r="E3108" s="92">
        <f t="shared" si="480"/>
        <v>0</v>
      </c>
      <c r="F3108" s="92">
        <f t="shared" si="485"/>
        <v>0</v>
      </c>
      <c r="G3108" s="92"/>
      <c r="H3108" s="233"/>
      <c r="I3108" s="233"/>
      <c r="J3108" s="233"/>
      <c r="K3108" s="233"/>
      <c r="L3108" s="233"/>
      <c r="M3108" s="233"/>
      <c r="O3108" s="138"/>
      <c r="P3108" s="138">
        <f t="shared" si="486"/>
        <v>3097</v>
      </c>
      <c r="Q3108" s="290">
        <f t="shared" si="487"/>
        <v>-13427600</v>
      </c>
      <c r="R3108" s="290">
        <f t="shared" si="488"/>
        <v>4350</v>
      </c>
      <c r="S3108" s="290">
        <f t="shared" si="489"/>
        <v>-13431950</v>
      </c>
      <c r="T3108" s="290">
        <f t="shared" si="481"/>
        <v>5200</v>
      </c>
      <c r="U3108" s="290">
        <f t="shared" si="482"/>
        <v>-13432800</v>
      </c>
      <c r="V3108" s="77"/>
      <c r="W3108" s="8"/>
      <c r="X3108" s="8"/>
    </row>
    <row r="3109" spans="3:24" x14ac:dyDescent="0.25">
      <c r="C3109" s="295">
        <f t="shared" si="483"/>
        <v>0</v>
      </c>
      <c r="D3109" s="92">
        <f t="shared" si="484"/>
        <v>0</v>
      </c>
      <c r="E3109" s="92">
        <f t="shared" si="480"/>
        <v>0</v>
      </c>
      <c r="F3109" s="92">
        <f t="shared" si="485"/>
        <v>0</v>
      </c>
      <c r="G3109" s="92"/>
      <c r="H3109" s="233"/>
      <c r="I3109" s="233"/>
      <c r="J3109" s="233"/>
      <c r="K3109" s="233"/>
      <c r="L3109" s="233"/>
      <c r="M3109" s="233"/>
      <c r="O3109" s="138"/>
      <c r="P3109" s="138">
        <f t="shared" si="486"/>
        <v>3098</v>
      </c>
      <c r="Q3109" s="290">
        <f t="shared" si="487"/>
        <v>-13431950</v>
      </c>
      <c r="R3109" s="290">
        <f t="shared" si="488"/>
        <v>4350</v>
      </c>
      <c r="S3109" s="290">
        <f t="shared" si="489"/>
        <v>-13436300</v>
      </c>
      <c r="T3109" s="290">
        <f t="shared" si="481"/>
        <v>5200</v>
      </c>
      <c r="U3109" s="290">
        <f t="shared" si="482"/>
        <v>-13437150</v>
      </c>
      <c r="V3109" s="77"/>
      <c r="W3109" s="8"/>
      <c r="X3109" s="8"/>
    </row>
    <row r="3110" spans="3:24" x14ac:dyDescent="0.25">
      <c r="C3110" s="295">
        <f t="shared" si="483"/>
        <v>0</v>
      </c>
      <c r="D3110" s="92">
        <f t="shared" si="484"/>
        <v>0</v>
      </c>
      <c r="E3110" s="92">
        <f t="shared" si="480"/>
        <v>0</v>
      </c>
      <c r="F3110" s="92">
        <f t="shared" si="485"/>
        <v>0</v>
      </c>
      <c r="G3110" s="92"/>
      <c r="H3110" s="233"/>
      <c r="I3110" s="233"/>
      <c r="J3110" s="233"/>
      <c r="K3110" s="233"/>
      <c r="L3110" s="233"/>
      <c r="M3110" s="233"/>
      <c r="O3110" s="138"/>
      <c r="P3110" s="138">
        <f t="shared" si="486"/>
        <v>3099</v>
      </c>
      <c r="Q3110" s="290">
        <f t="shared" si="487"/>
        <v>-13436300</v>
      </c>
      <c r="R3110" s="290">
        <f t="shared" si="488"/>
        <v>4350</v>
      </c>
      <c r="S3110" s="290">
        <f t="shared" si="489"/>
        <v>-13440650</v>
      </c>
      <c r="T3110" s="290">
        <f t="shared" si="481"/>
        <v>5200</v>
      </c>
      <c r="U3110" s="290">
        <f t="shared" si="482"/>
        <v>-13441500</v>
      </c>
      <c r="V3110" s="77"/>
      <c r="W3110" s="8"/>
      <c r="X3110" s="8"/>
    </row>
    <row r="3111" spans="3:24" x14ac:dyDescent="0.25">
      <c r="C3111" s="295">
        <f t="shared" si="483"/>
        <v>0</v>
      </c>
      <c r="D3111" s="92">
        <f t="shared" si="484"/>
        <v>0</v>
      </c>
      <c r="E3111" s="92">
        <f t="shared" si="480"/>
        <v>0</v>
      </c>
      <c r="F3111" s="92">
        <f t="shared" si="485"/>
        <v>0</v>
      </c>
      <c r="G3111" s="92"/>
      <c r="H3111" s="233"/>
      <c r="I3111" s="233"/>
      <c r="J3111" s="233"/>
      <c r="K3111" s="233"/>
      <c r="L3111" s="233"/>
      <c r="M3111" s="233"/>
      <c r="O3111" s="138"/>
      <c r="P3111" s="138">
        <f t="shared" si="486"/>
        <v>3100</v>
      </c>
      <c r="Q3111" s="290">
        <f t="shared" si="487"/>
        <v>-13440650</v>
      </c>
      <c r="R3111" s="290">
        <f t="shared" si="488"/>
        <v>4350</v>
      </c>
      <c r="S3111" s="290">
        <f t="shared" si="489"/>
        <v>-13445000</v>
      </c>
      <c r="T3111" s="290">
        <f t="shared" si="481"/>
        <v>5200</v>
      </c>
      <c r="U3111" s="290">
        <f t="shared" si="482"/>
        <v>-13445850</v>
      </c>
      <c r="V3111" s="77"/>
      <c r="W3111" s="8"/>
      <c r="X3111" s="8"/>
    </row>
    <row r="3112" spans="3:24" x14ac:dyDescent="0.25">
      <c r="C3112" s="295">
        <f t="shared" si="483"/>
        <v>0</v>
      </c>
      <c r="D3112" s="92">
        <f t="shared" si="484"/>
        <v>0</v>
      </c>
      <c r="E3112" s="92">
        <f t="shared" si="480"/>
        <v>0</v>
      </c>
      <c r="F3112" s="92">
        <f t="shared" si="485"/>
        <v>0</v>
      </c>
      <c r="G3112" s="92"/>
      <c r="H3112" s="233"/>
      <c r="I3112" s="233"/>
      <c r="J3112" s="233"/>
      <c r="K3112" s="233"/>
      <c r="L3112" s="233"/>
      <c r="M3112" s="233"/>
      <c r="O3112" s="138"/>
      <c r="P3112" s="138">
        <f t="shared" si="486"/>
        <v>3101</v>
      </c>
      <c r="Q3112" s="290">
        <f t="shared" si="487"/>
        <v>-13445000</v>
      </c>
      <c r="R3112" s="290">
        <f t="shared" si="488"/>
        <v>4350</v>
      </c>
      <c r="S3112" s="290">
        <f t="shared" si="489"/>
        <v>-13449350</v>
      </c>
      <c r="T3112" s="290">
        <f t="shared" si="481"/>
        <v>5200</v>
      </c>
      <c r="U3112" s="290">
        <f t="shared" si="482"/>
        <v>-13450200</v>
      </c>
      <c r="V3112" s="77"/>
      <c r="W3112" s="8"/>
      <c r="X3112" s="8"/>
    </row>
    <row r="3113" spans="3:24" x14ac:dyDescent="0.25">
      <c r="C3113" s="295">
        <f t="shared" si="483"/>
        <v>0</v>
      </c>
      <c r="D3113" s="92">
        <f t="shared" si="484"/>
        <v>0</v>
      </c>
      <c r="E3113" s="92">
        <f t="shared" si="480"/>
        <v>0</v>
      </c>
      <c r="F3113" s="92">
        <f t="shared" si="485"/>
        <v>0</v>
      </c>
      <c r="G3113" s="92"/>
      <c r="H3113" s="233"/>
      <c r="I3113" s="233"/>
      <c r="J3113" s="233"/>
      <c r="K3113" s="233"/>
      <c r="L3113" s="233"/>
      <c r="M3113" s="233"/>
      <c r="O3113" s="138"/>
      <c r="P3113" s="138">
        <f t="shared" si="486"/>
        <v>3102</v>
      </c>
      <c r="Q3113" s="290">
        <f t="shared" si="487"/>
        <v>-13449350</v>
      </c>
      <c r="R3113" s="290">
        <f t="shared" si="488"/>
        <v>4350</v>
      </c>
      <c r="S3113" s="290">
        <f t="shared" si="489"/>
        <v>-13453700</v>
      </c>
      <c r="T3113" s="290">
        <f t="shared" si="481"/>
        <v>5200</v>
      </c>
      <c r="U3113" s="290">
        <f t="shared" si="482"/>
        <v>-13454550</v>
      </c>
      <c r="V3113" s="77"/>
      <c r="W3113" s="8"/>
      <c r="X3113" s="8"/>
    </row>
    <row r="3114" spans="3:24" x14ac:dyDescent="0.25">
      <c r="C3114" s="295">
        <f t="shared" si="483"/>
        <v>0</v>
      </c>
      <c r="D3114" s="92">
        <f t="shared" si="484"/>
        <v>0</v>
      </c>
      <c r="E3114" s="92">
        <f t="shared" si="480"/>
        <v>0</v>
      </c>
      <c r="F3114" s="92">
        <f t="shared" si="485"/>
        <v>0</v>
      </c>
      <c r="G3114" s="92"/>
      <c r="H3114" s="233"/>
      <c r="I3114" s="233"/>
      <c r="J3114" s="233"/>
      <c r="K3114" s="233"/>
      <c r="L3114" s="233"/>
      <c r="M3114" s="233"/>
      <c r="O3114" s="138"/>
      <c r="P3114" s="138">
        <f t="shared" si="486"/>
        <v>3103</v>
      </c>
      <c r="Q3114" s="290">
        <f t="shared" si="487"/>
        <v>-13453700</v>
      </c>
      <c r="R3114" s="290">
        <f t="shared" si="488"/>
        <v>4350</v>
      </c>
      <c r="S3114" s="290">
        <f t="shared" si="489"/>
        <v>-13458050</v>
      </c>
      <c r="T3114" s="290">
        <f t="shared" si="481"/>
        <v>5200</v>
      </c>
      <c r="U3114" s="290">
        <f t="shared" si="482"/>
        <v>-13458900</v>
      </c>
      <c r="V3114" s="77"/>
      <c r="W3114" s="8"/>
      <c r="X3114" s="8"/>
    </row>
    <row r="3115" spans="3:24" x14ac:dyDescent="0.25">
      <c r="C3115" s="295">
        <f t="shared" si="483"/>
        <v>0</v>
      </c>
      <c r="D3115" s="92">
        <f t="shared" si="484"/>
        <v>0</v>
      </c>
      <c r="E3115" s="92">
        <f t="shared" si="480"/>
        <v>0</v>
      </c>
      <c r="F3115" s="92">
        <f t="shared" si="485"/>
        <v>0</v>
      </c>
      <c r="G3115" s="92"/>
      <c r="H3115" s="233"/>
      <c r="I3115" s="233"/>
      <c r="J3115" s="233"/>
      <c r="K3115" s="233"/>
      <c r="L3115" s="233"/>
      <c r="M3115" s="233"/>
      <c r="O3115" s="138"/>
      <c r="P3115" s="138">
        <f t="shared" si="486"/>
        <v>3104</v>
      </c>
      <c r="Q3115" s="290">
        <f t="shared" si="487"/>
        <v>-13458050</v>
      </c>
      <c r="R3115" s="290">
        <f t="shared" si="488"/>
        <v>4350</v>
      </c>
      <c r="S3115" s="290">
        <f t="shared" si="489"/>
        <v>-13462400</v>
      </c>
      <c r="T3115" s="290">
        <f t="shared" si="481"/>
        <v>5200</v>
      </c>
      <c r="U3115" s="290">
        <f t="shared" si="482"/>
        <v>-13463250</v>
      </c>
      <c r="V3115" s="77"/>
      <c r="W3115" s="8"/>
      <c r="X3115" s="8"/>
    </row>
    <row r="3116" spans="3:24" x14ac:dyDescent="0.25">
      <c r="C3116" s="295">
        <f t="shared" si="483"/>
        <v>0</v>
      </c>
      <c r="D3116" s="92">
        <f t="shared" si="484"/>
        <v>0</v>
      </c>
      <c r="E3116" s="92">
        <f t="shared" si="480"/>
        <v>0</v>
      </c>
      <c r="F3116" s="92">
        <f t="shared" si="485"/>
        <v>0</v>
      </c>
      <c r="G3116" s="92"/>
      <c r="H3116" s="233"/>
      <c r="I3116" s="233"/>
      <c r="J3116" s="233"/>
      <c r="K3116" s="233"/>
      <c r="L3116" s="233"/>
      <c r="M3116" s="233"/>
      <c r="O3116" s="138"/>
      <c r="P3116" s="138">
        <f t="shared" si="486"/>
        <v>3105</v>
      </c>
      <c r="Q3116" s="290">
        <f t="shared" si="487"/>
        <v>-13462400</v>
      </c>
      <c r="R3116" s="290">
        <f t="shared" si="488"/>
        <v>4350</v>
      </c>
      <c r="S3116" s="290">
        <f t="shared" si="489"/>
        <v>-13466750</v>
      </c>
      <c r="T3116" s="290">
        <f t="shared" si="481"/>
        <v>5200</v>
      </c>
      <c r="U3116" s="290">
        <f t="shared" si="482"/>
        <v>-13467600</v>
      </c>
      <c r="V3116" s="77"/>
      <c r="W3116" s="8"/>
      <c r="X3116" s="8"/>
    </row>
    <row r="3117" spans="3:24" x14ac:dyDescent="0.25">
      <c r="C3117" s="295">
        <f t="shared" si="483"/>
        <v>0</v>
      </c>
      <c r="D3117" s="92">
        <f t="shared" si="484"/>
        <v>0</v>
      </c>
      <c r="E3117" s="92">
        <f t="shared" si="480"/>
        <v>0</v>
      </c>
      <c r="F3117" s="92">
        <f t="shared" si="485"/>
        <v>0</v>
      </c>
      <c r="G3117" s="92"/>
      <c r="H3117" s="233"/>
      <c r="I3117" s="233"/>
      <c r="J3117" s="233"/>
      <c r="K3117" s="233"/>
      <c r="L3117" s="233"/>
      <c r="M3117" s="233"/>
      <c r="O3117" s="138"/>
      <c r="P3117" s="138">
        <f t="shared" si="486"/>
        <v>3106</v>
      </c>
      <c r="Q3117" s="290">
        <f t="shared" si="487"/>
        <v>-13466750</v>
      </c>
      <c r="R3117" s="290">
        <f t="shared" si="488"/>
        <v>4350</v>
      </c>
      <c r="S3117" s="290">
        <f t="shared" si="489"/>
        <v>-13471100</v>
      </c>
      <c r="T3117" s="290">
        <f t="shared" si="481"/>
        <v>5200</v>
      </c>
      <c r="U3117" s="290">
        <f t="shared" si="482"/>
        <v>-13471950</v>
      </c>
      <c r="V3117" s="77"/>
      <c r="W3117" s="8"/>
      <c r="X3117" s="8"/>
    </row>
    <row r="3118" spans="3:24" x14ac:dyDescent="0.25">
      <c r="C3118" s="295">
        <f t="shared" si="483"/>
        <v>0</v>
      </c>
      <c r="D3118" s="92">
        <f t="shared" si="484"/>
        <v>0</v>
      </c>
      <c r="E3118" s="92">
        <f t="shared" si="480"/>
        <v>0</v>
      </c>
      <c r="F3118" s="92">
        <f t="shared" si="485"/>
        <v>0</v>
      </c>
      <c r="G3118" s="92"/>
      <c r="H3118" s="233"/>
      <c r="I3118" s="233"/>
      <c r="J3118" s="233"/>
      <c r="K3118" s="233"/>
      <c r="L3118" s="233"/>
      <c r="M3118" s="233"/>
      <c r="O3118" s="138"/>
      <c r="P3118" s="138">
        <f t="shared" si="486"/>
        <v>3107</v>
      </c>
      <c r="Q3118" s="290">
        <f t="shared" si="487"/>
        <v>-13471100</v>
      </c>
      <c r="R3118" s="290">
        <f t="shared" si="488"/>
        <v>4350</v>
      </c>
      <c r="S3118" s="290">
        <f t="shared" si="489"/>
        <v>-13475450</v>
      </c>
      <c r="T3118" s="290">
        <f t="shared" si="481"/>
        <v>5200</v>
      </c>
      <c r="U3118" s="290">
        <f t="shared" si="482"/>
        <v>-13476300</v>
      </c>
      <c r="V3118" s="77"/>
      <c r="W3118" s="8"/>
      <c r="X3118" s="8"/>
    </row>
    <row r="3119" spans="3:24" x14ac:dyDescent="0.25">
      <c r="C3119" s="295">
        <f t="shared" si="483"/>
        <v>0</v>
      </c>
      <c r="D3119" s="92">
        <f t="shared" si="484"/>
        <v>0</v>
      </c>
      <c r="E3119" s="92">
        <f t="shared" si="480"/>
        <v>0</v>
      </c>
      <c r="F3119" s="92">
        <f t="shared" si="485"/>
        <v>0</v>
      </c>
      <c r="G3119" s="92"/>
      <c r="H3119" s="233"/>
      <c r="I3119" s="233"/>
      <c r="J3119" s="233"/>
      <c r="K3119" s="233"/>
      <c r="L3119" s="233"/>
      <c r="M3119" s="233"/>
      <c r="O3119" s="138"/>
      <c r="P3119" s="138">
        <f t="shared" si="486"/>
        <v>3108</v>
      </c>
      <c r="Q3119" s="290">
        <f t="shared" si="487"/>
        <v>-13475450</v>
      </c>
      <c r="R3119" s="290">
        <f t="shared" si="488"/>
        <v>4350</v>
      </c>
      <c r="S3119" s="290">
        <f t="shared" si="489"/>
        <v>-13479800</v>
      </c>
      <c r="T3119" s="290">
        <f t="shared" si="481"/>
        <v>5200</v>
      </c>
      <c r="U3119" s="290">
        <f t="shared" si="482"/>
        <v>-13480650</v>
      </c>
      <c r="V3119" s="77"/>
      <c r="W3119" s="8"/>
      <c r="X3119" s="8"/>
    </row>
    <row r="3120" spans="3:24" x14ac:dyDescent="0.25">
      <c r="C3120" s="295">
        <f t="shared" si="483"/>
        <v>0</v>
      </c>
      <c r="D3120" s="92">
        <f t="shared" si="484"/>
        <v>0</v>
      </c>
      <c r="E3120" s="92">
        <f t="shared" si="480"/>
        <v>0</v>
      </c>
      <c r="F3120" s="92">
        <f t="shared" si="485"/>
        <v>0</v>
      </c>
      <c r="G3120" s="92"/>
      <c r="H3120" s="233"/>
      <c r="I3120" s="233"/>
      <c r="J3120" s="233"/>
      <c r="K3120" s="233"/>
      <c r="L3120" s="233"/>
      <c r="M3120" s="233"/>
      <c r="O3120" s="138"/>
      <c r="P3120" s="138">
        <f t="shared" si="486"/>
        <v>3109</v>
      </c>
      <c r="Q3120" s="290">
        <f t="shared" si="487"/>
        <v>-13479800</v>
      </c>
      <c r="R3120" s="290">
        <f t="shared" si="488"/>
        <v>4350</v>
      </c>
      <c r="S3120" s="290">
        <f t="shared" si="489"/>
        <v>-13484150</v>
      </c>
      <c r="T3120" s="290">
        <f t="shared" si="481"/>
        <v>5200</v>
      </c>
      <c r="U3120" s="290">
        <f t="shared" si="482"/>
        <v>-13485000</v>
      </c>
      <c r="V3120" s="77"/>
      <c r="W3120" s="8"/>
      <c r="X3120" s="8"/>
    </row>
    <row r="3121" spans="3:24" x14ac:dyDescent="0.25">
      <c r="C3121" s="295">
        <f t="shared" si="483"/>
        <v>0</v>
      </c>
      <c r="D3121" s="92">
        <f t="shared" si="484"/>
        <v>0</v>
      </c>
      <c r="E3121" s="92">
        <f t="shared" si="480"/>
        <v>0</v>
      </c>
      <c r="F3121" s="92">
        <f t="shared" si="485"/>
        <v>0</v>
      </c>
      <c r="G3121" s="92"/>
      <c r="H3121" s="233"/>
      <c r="I3121" s="233"/>
      <c r="J3121" s="233"/>
      <c r="K3121" s="233"/>
      <c r="L3121" s="233"/>
      <c r="M3121" s="233"/>
      <c r="O3121" s="138"/>
      <c r="P3121" s="138">
        <f t="shared" si="486"/>
        <v>3110</v>
      </c>
      <c r="Q3121" s="290">
        <f t="shared" si="487"/>
        <v>-13484150</v>
      </c>
      <c r="R3121" s="290">
        <f t="shared" si="488"/>
        <v>4350</v>
      </c>
      <c r="S3121" s="290">
        <f t="shared" si="489"/>
        <v>-13488500</v>
      </c>
      <c r="T3121" s="290">
        <f t="shared" si="481"/>
        <v>5200</v>
      </c>
      <c r="U3121" s="290">
        <f t="shared" si="482"/>
        <v>-13489350</v>
      </c>
      <c r="V3121" s="77"/>
      <c r="W3121" s="8"/>
      <c r="X3121" s="8"/>
    </row>
    <row r="3122" spans="3:24" x14ac:dyDescent="0.25">
      <c r="C3122" s="295">
        <f t="shared" si="483"/>
        <v>0</v>
      </c>
      <c r="D3122" s="92">
        <f t="shared" si="484"/>
        <v>0</v>
      </c>
      <c r="E3122" s="92">
        <f t="shared" si="480"/>
        <v>0</v>
      </c>
      <c r="F3122" s="92">
        <f t="shared" si="485"/>
        <v>0</v>
      </c>
      <c r="G3122" s="92"/>
      <c r="H3122" s="233"/>
      <c r="I3122" s="233"/>
      <c r="J3122" s="233"/>
      <c r="K3122" s="233"/>
      <c r="L3122" s="233"/>
      <c r="M3122" s="233"/>
      <c r="O3122" s="138"/>
      <c r="P3122" s="138">
        <f t="shared" si="486"/>
        <v>3111</v>
      </c>
      <c r="Q3122" s="290">
        <f t="shared" si="487"/>
        <v>-13488500</v>
      </c>
      <c r="R3122" s="290">
        <f t="shared" si="488"/>
        <v>4350</v>
      </c>
      <c r="S3122" s="290">
        <f t="shared" si="489"/>
        <v>-13492850</v>
      </c>
      <c r="T3122" s="290">
        <f t="shared" si="481"/>
        <v>5200</v>
      </c>
      <c r="U3122" s="290">
        <f t="shared" si="482"/>
        <v>-13493700</v>
      </c>
      <c r="V3122" s="77"/>
      <c r="W3122" s="8"/>
      <c r="X3122" s="8"/>
    </row>
    <row r="3123" spans="3:24" x14ac:dyDescent="0.25">
      <c r="C3123" s="295">
        <f t="shared" si="483"/>
        <v>0</v>
      </c>
      <c r="D3123" s="92">
        <f t="shared" si="484"/>
        <v>0</v>
      </c>
      <c r="E3123" s="92">
        <f t="shared" si="480"/>
        <v>0</v>
      </c>
      <c r="F3123" s="92">
        <f t="shared" si="485"/>
        <v>0</v>
      </c>
      <c r="G3123" s="92"/>
      <c r="H3123" s="233"/>
      <c r="I3123" s="233"/>
      <c r="J3123" s="233"/>
      <c r="K3123" s="233"/>
      <c r="L3123" s="233"/>
      <c r="M3123" s="233"/>
      <c r="O3123" s="138"/>
      <c r="P3123" s="138">
        <f t="shared" si="486"/>
        <v>3112</v>
      </c>
      <c r="Q3123" s="290">
        <f t="shared" si="487"/>
        <v>-13492850</v>
      </c>
      <c r="R3123" s="290">
        <f t="shared" si="488"/>
        <v>4350</v>
      </c>
      <c r="S3123" s="290">
        <f t="shared" si="489"/>
        <v>-13497200</v>
      </c>
      <c r="T3123" s="290">
        <f t="shared" si="481"/>
        <v>5200</v>
      </c>
      <c r="U3123" s="290">
        <f t="shared" si="482"/>
        <v>-13498050</v>
      </c>
      <c r="V3123" s="77"/>
      <c r="W3123" s="8"/>
      <c r="X3123" s="8"/>
    </row>
    <row r="3124" spans="3:24" x14ac:dyDescent="0.25">
      <c r="C3124" s="295">
        <f t="shared" si="483"/>
        <v>0</v>
      </c>
      <c r="D3124" s="92">
        <f t="shared" si="484"/>
        <v>0</v>
      </c>
      <c r="E3124" s="92">
        <f t="shared" si="480"/>
        <v>0</v>
      </c>
      <c r="F3124" s="92">
        <f t="shared" si="485"/>
        <v>0</v>
      </c>
      <c r="G3124" s="92"/>
      <c r="H3124" s="233"/>
      <c r="I3124" s="233"/>
      <c r="J3124" s="233"/>
      <c r="K3124" s="233"/>
      <c r="L3124" s="233"/>
      <c r="M3124" s="233"/>
      <c r="O3124" s="138"/>
      <c r="P3124" s="138">
        <f t="shared" si="486"/>
        <v>3113</v>
      </c>
      <c r="Q3124" s="290">
        <f t="shared" si="487"/>
        <v>-13497200</v>
      </c>
      <c r="R3124" s="290">
        <f t="shared" si="488"/>
        <v>4350</v>
      </c>
      <c r="S3124" s="290">
        <f t="shared" si="489"/>
        <v>-13501550</v>
      </c>
      <c r="T3124" s="290">
        <f t="shared" si="481"/>
        <v>5200</v>
      </c>
      <c r="U3124" s="290">
        <f t="shared" si="482"/>
        <v>-13502400</v>
      </c>
      <c r="V3124" s="77"/>
      <c r="W3124" s="8"/>
      <c r="X3124" s="8"/>
    </row>
    <row r="3125" spans="3:24" x14ac:dyDescent="0.25">
      <c r="C3125" s="295">
        <f t="shared" si="483"/>
        <v>0</v>
      </c>
      <c r="D3125" s="92">
        <f t="shared" si="484"/>
        <v>0</v>
      </c>
      <c r="E3125" s="92">
        <f t="shared" si="480"/>
        <v>0</v>
      </c>
      <c r="F3125" s="92">
        <f t="shared" si="485"/>
        <v>0</v>
      </c>
      <c r="G3125" s="92"/>
      <c r="H3125" s="233"/>
      <c r="I3125" s="233"/>
      <c r="J3125" s="233"/>
      <c r="K3125" s="233"/>
      <c r="L3125" s="233"/>
      <c r="M3125" s="233"/>
      <c r="O3125" s="138"/>
      <c r="P3125" s="138">
        <f t="shared" si="486"/>
        <v>3114</v>
      </c>
      <c r="Q3125" s="290">
        <f t="shared" si="487"/>
        <v>-13501550</v>
      </c>
      <c r="R3125" s="290">
        <f t="shared" si="488"/>
        <v>4350</v>
      </c>
      <c r="S3125" s="290">
        <f t="shared" si="489"/>
        <v>-13505900</v>
      </c>
      <c r="T3125" s="290">
        <f t="shared" si="481"/>
        <v>5200</v>
      </c>
      <c r="U3125" s="290">
        <f t="shared" si="482"/>
        <v>-13506750</v>
      </c>
      <c r="V3125" s="77"/>
      <c r="W3125" s="8"/>
      <c r="X3125" s="8"/>
    </row>
    <row r="3126" spans="3:24" x14ac:dyDescent="0.25">
      <c r="C3126" s="295">
        <f t="shared" si="483"/>
        <v>0</v>
      </c>
      <c r="D3126" s="92">
        <f t="shared" si="484"/>
        <v>0</v>
      </c>
      <c r="E3126" s="92">
        <f t="shared" si="480"/>
        <v>0</v>
      </c>
      <c r="F3126" s="92">
        <f t="shared" si="485"/>
        <v>0</v>
      </c>
      <c r="G3126" s="92"/>
      <c r="H3126" s="233"/>
      <c r="I3126" s="233"/>
      <c r="J3126" s="233"/>
      <c r="K3126" s="233"/>
      <c r="L3126" s="233"/>
      <c r="M3126" s="233"/>
      <c r="O3126" s="138"/>
      <c r="P3126" s="138">
        <f t="shared" si="486"/>
        <v>3115</v>
      </c>
      <c r="Q3126" s="290">
        <f t="shared" si="487"/>
        <v>-13505900</v>
      </c>
      <c r="R3126" s="290">
        <f t="shared" si="488"/>
        <v>4350</v>
      </c>
      <c r="S3126" s="290">
        <f t="shared" si="489"/>
        <v>-13510250</v>
      </c>
      <c r="T3126" s="290">
        <f t="shared" si="481"/>
        <v>5200</v>
      </c>
      <c r="U3126" s="290">
        <f t="shared" si="482"/>
        <v>-13511100</v>
      </c>
      <c r="V3126" s="77"/>
      <c r="W3126" s="8"/>
      <c r="X3126" s="8"/>
    </row>
    <row r="3127" spans="3:24" x14ac:dyDescent="0.25">
      <c r="C3127" s="295">
        <f t="shared" si="483"/>
        <v>0</v>
      </c>
      <c r="D3127" s="92">
        <f t="shared" si="484"/>
        <v>0</v>
      </c>
      <c r="E3127" s="92">
        <f t="shared" si="480"/>
        <v>0</v>
      </c>
      <c r="F3127" s="92">
        <f t="shared" si="485"/>
        <v>0</v>
      </c>
      <c r="G3127" s="92"/>
      <c r="H3127" s="233"/>
      <c r="I3127" s="233"/>
      <c r="J3127" s="233"/>
      <c r="K3127" s="233"/>
      <c r="L3127" s="233"/>
      <c r="M3127" s="233"/>
      <c r="O3127" s="138"/>
      <c r="P3127" s="138">
        <f t="shared" si="486"/>
        <v>3116</v>
      </c>
      <c r="Q3127" s="290">
        <f t="shared" si="487"/>
        <v>-13510250</v>
      </c>
      <c r="R3127" s="290">
        <f t="shared" si="488"/>
        <v>4350</v>
      </c>
      <c r="S3127" s="290">
        <f t="shared" si="489"/>
        <v>-13514600</v>
      </c>
      <c r="T3127" s="290">
        <f t="shared" si="481"/>
        <v>5200</v>
      </c>
      <c r="U3127" s="290">
        <f t="shared" si="482"/>
        <v>-13515450</v>
      </c>
      <c r="V3127" s="77"/>
      <c r="W3127" s="8"/>
      <c r="X3127" s="8"/>
    </row>
    <row r="3128" spans="3:24" x14ac:dyDescent="0.25">
      <c r="C3128" s="295">
        <f t="shared" si="483"/>
        <v>0</v>
      </c>
      <c r="D3128" s="92">
        <f t="shared" si="484"/>
        <v>0</v>
      </c>
      <c r="E3128" s="92">
        <f t="shared" si="480"/>
        <v>0</v>
      </c>
      <c r="F3128" s="92">
        <f t="shared" si="485"/>
        <v>0</v>
      </c>
      <c r="G3128" s="92"/>
      <c r="H3128" s="233"/>
      <c r="I3128" s="233"/>
      <c r="J3128" s="233"/>
      <c r="K3128" s="233"/>
      <c r="L3128" s="233"/>
      <c r="M3128" s="233"/>
      <c r="O3128" s="138"/>
      <c r="P3128" s="138">
        <f t="shared" si="486"/>
        <v>3117</v>
      </c>
      <c r="Q3128" s="290">
        <f t="shared" si="487"/>
        <v>-13514600</v>
      </c>
      <c r="R3128" s="290">
        <f t="shared" si="488"/>
        <v>4350</v>
      </c>
      <c r="S3128" s="290">
        <f t="shared" si="489"/>
        <v>-13518950</v>
      </c>
      <c r="T3128" s="290">
        <f t="shared" si="481"/>
        <v>5200</v>
      </c>
      <c r="U3128" s="290">
        <f t="shared" si="482"/>
        <v>-13519800</v>
      </c>
      <c r="V3128" s="77"/>
      <c r="W3128" s="8"/>
      <c r="X3128" s="8"/>
    </row>
    <row r="3129" spans="3:24" x14ac:dyDescent="0.25">
      <c r="C3129" s="295">
        <f t="shared" si="483"/>
        <v>0</v>
      </c>
      <c r="D3129" s="92">
        <f t="shared" si="484"/>
        <v>0</v>
      </c>
      <c r="E3129" s="92">
        <f t="shared" si="480"/>
        <v>0</v>
      </c>
      <c r="F3129" s="92">
        <f t="shared" si="485"/>
        <v>0</v>
      </c>
      <c r="G3129" s="92"/>
      <c r="H3129" s="233"/>
      <c r="I3129" s="233"/>
      <c r="J3129" s="233"/>
      <c r="K3129" s="233"/>
      <c r="L3129" s="233"/>
      <c r="M3129" s="233"/>
      <c r="O3129" s="138"/>
      <c r="P3129" s="138">
        <f t="shared" si="486"/>
        <v>3118</v>
      </c>
      <c r="Q3129" s="290">
        <f t="shared" si="487"/>
        <v>-13518950</v>
      </c>
      <c r="R3129" s="290">
        <f t="shared" si="488"/>
        <v>4350</v>
      </c>
      <c r="S3129" s="290">
        <f t="shared" si="489"/>
        <v>-13523300</v>
      </c>
      <c r="T3129" s="290">
        <f t="shared" si="481"/>
        <v>5200</v>
      </c>
      <c r="U3129" s="290">
        <f t="shared" si="482"/>
        <v>-13524150</v>
      </c>
      <c r="V3129" s="77"/>
      <c r="W3129" s="8"/>
      <c r="X3129" s="8"/>
    </row>
    <row r="3130" spans="3:24" x14ac:dyDescent="0.25">
      <c r="C3130" s="295">
        <f t="shared" si="483"/>
        <v>0</v>
      </c>
      <c r="D3130" s="92">
        <f t="shared" si="484"/>
        <v>0</v>
      </c>
      <c r="E3130" s="92">
        <f t="shared" si="480"/>
        <v>0</v>
      </c>
      <c r="F3130" s="92">
        <f t="shared" si="485"/>
        <v>0</v>
      </c>
      <c r="G3130" s="92"/>
      <c r="H3130" s="233"/>
      <c r="I3130" s="233"/>
      <c r="J3130" s="233"/>
      <c r="K3130" s="233"/>
      <c r="L3130" s="233"/>
      <c r="M3130" s="233"/>
      <c r="O3130" s="138"/>
      <c r="P3130" s="138">
        <f t="shared" si="486"/>
        <v>3119</v>
      </c>
      <c r="Q3130" s="290">
        <f t="shared" si="487"/>
        <v>-13523300</v>
      </c>
      <c r="R3130" s="290">
        <f t="shared" si="488"/>
        <v>4350</v>
      </c>
      <c r="S3130" s="290">
        <f t="shared" si="489"/>
        <v>-13527650</v>
      </c>
      <c r="T3130" s="290">
        <f t="shared" si="481"/>
        <v>5200</v>
      </c>
      <c r="U3130" s="290">
        <f t="shared" si="482"/>
        <v>-13528500</v>
      </c>
      <c r="V3130" s="77"/>
      <c r="W3130" s="8"/>
      <c r="X3130" s="8"/>
    </row>
    <row r="3131" spans="3:24" x14ac:dyDescent="0.25">
      <c r="C3131" s="295">
        <f t="shared" si="483"/>
        <v>0</v>
      </c>
      <c r="D3131" s="92">
        <f t="shared" si="484"/>
        <v>0</v>
      </c>
      <c r="E3131" s="92">
        <f t="shared" si="480"/>
        <v>0</v>
      </c>
      <c r="F3131" s="92">
        <f t="shared" si="485"/>
        <v>0</v>
      </c>
      <c r="G3131" s="92"/>
      <c r="H3131" s="233"/>
      <c r="I3131" s="233"/>
      <c r="J3131" s="233"/>
      <c r="K3131" s="233"/>
      <c r="L3131" s="233"/>
      <c r="M3131" s="233"/>
      <c r="O3131" s="138"/>
      <c r="P3131" s="138">
        <f t="shared" si="486"/>
        <v>3120</v>
      </c>
      <c r="Q3131" s="290">
        <f t="shared" si="487"/>
        <v>-13527650</v>
      </c>
      <c r="R3131" s="290">
        <f t="shared" si="488"/>
        <v>4350</v>
      </c>
      <c r="S3131" s="290">
        <f t="shared" si="489"/>
        <v>-13532000</v>
      </c>
      <c r="T3131" s="290">
        <f t="shared" si="481"/>
        <v>5200</v>
      </c>
      <c r="U3131" s="290">
        <f t="shared" si="482"/>
        <v>-13532850</v>
      </c>
      <c r="V3131" s="77"/>
      <c r="W3131" s="8"/>
      <c r="X3131" s="8"/>
    </row>
    <row r="3132" spans="3:24" x14ac:dyDescent="0.25">
      <c r="C3132" s="295">
        <f t="shared" si="483"/>
        <v>0</v>
      </c>
      <c r="D3132" s="92">
        <f t="shared" si="484"/>
        <v>0</v>
      </c>
      <c r="E3132" s="92">
        <f t="shared" si="480"/>
        <v>0</v>
      </c>
      <c r="F3132" s="92">
        <f t="shared" si="485"/>
        <v>0</v>
      </c>
      <c r="G3132" s="92"/>
      <c r="H3132" s="233"/>
      <c r="I3132" s="233"/>
      <c r="J3132" s="233"/>
      <c r="K3132" s="233"/>
      <c r="L3132" s="233"/>
      <c r="M3132" s="233"/>
      <c r="O3132" s="138"/>
      <c r="P3132" s="138">
        <f t="shared" si="486"/>
        <v>3121</v>
      </c>
      <c r="Q3132" s="290">
        <f t="shared" si="487"/>
        <v>-13532000</v>
      </c>
      <c r="R3132" s="290">
        <f t="shared" si="488"/>
        <v>4350</v>
      </c>
      <c r="S3132" s="290">
        <f t="shared" si="489"/>
        <v>-13536350</v>
      </c>
      <c r="T3132" s="290">
        <f t="shared" si="481"/>
        <v>5200</v>
      </c>
      <c r="U3132" s="290">
        <f t="shared" si="482"/>
        <v>-13537200</v>
      </c>
      <c r="V3132" s="77"/>
      <c r="W3132" s="8"/>
      <c r="X3132" s="8"/>
    </row>
    <row r="3133" spans="3:24" x14ac:dyDescent="0.25">
      <c r="C3133" s="295">
        <f t="shared" si="483"/>
        <v>0</v>
      </c>
      <c r="D3133" s="92">
        <f t="shared" si="484"/>
        <v>0</v>
      </c>
      <c r="E3133" s="92">
        <f t="shared" si="480"/>
        <v>0</v>
      </c>
      <c r="F3133" s="92">
        <f t="shared" si="485"/>
        <v>0</v>
      </c>
      <c r="G3133" s="92"/>
      <c r="H3133" s="233"/>
      <c r="I3133" s="233"/>
      <c r="J3133" s="233"/>
      <c r="K3133" s="233"/>
      <c r="L3133" s="233"/>
      <c r="M3133" s="233"/>
      <c r="O3133" s="138"/>
      <c r="P3133" s="138">
        <f t="shared" si="486"/>
        <v>3122</v>
      </c>
      <c r="Q3133" s="290">
        <f t="shared" si="487"/>
        <v>-13536350</v>
      </c>
      <c r="R3133" s="290">
        <f t="shared" si="488"/>
        <v>4350</v>
      </c>
      <c r="S3133" s="290">
        <f t="shared" si="489"/>
        <v>-13540700</v>
      </c>
      <c r="T3133" s="290">
        <f t="shared" si="481"/>
        <v>5200</v>
      </c>
      <c r="U3133" s="290">
        <f t="shared" si="482"/>
        <v>-13541550</v>
      </c>
      <c r="V3133" s="77"/>
      <c r="W3133" s="8"/>
      <c r="X3133" s="8"/>
    </row>
    <row r="3134" spans="3:24" x14ac:dyDescent="0.25">
      <c r="C3134" s="295">
        <f t="shared" si="483"/>
        <v>0</v>
      </c>
      <c r="D3134" s="92">
        <f t="shared" si="484"/>
        <v>0</v>
      </c>
      <c r="E3134" s="92">
        <f t="shared" si="480"/>
        <v>0</v>
      </c>
      <c r="F3134" s="92">
        <f t="shared" si="485"/>
        <v>0</v>
      </c>
      <c r="G3134" s="92"/>
      <c r="H3134" s="233"/>
      <c r="I3134" s="233"/>
      <c r="J3134" s="233"/>
      <c r="K3134" s="233"/>
      <c r="L3134" s="233"/>
      <c r="M3134" s="233"/>
      <c r="O3134" s="138"/>
      <c r="P3134" s="138">
        <f t="shared" si="486"/>
        <v>3123</v>
      </c>
      <c r="Q3134" s="290">
        <f t="shared" si="487"/>
        <v>-13540700</v>
      </c>
      <c r="R3134" s="290">
        <f t="shared" si="488"/>
        <v>4350</v>
      </c>
      <c r="S3134" s="290">
        <f t="shared" si="489"/>
        <v>-13545050</v>
      </c>
      <c r="T3134" s="290">
        <f t="shared" si="481"/>
        <v>5200</v>
      </c>
      <c r="U3134" s="290">
        <f t="shared" si="482"/>
        <v>-13545900</v>
      </c>
      <c r="V3134" s="77"/>
      <c r="W3134" s="8"/>
      <c r="X3134" s="8"/>
    </row>
    <row r="3135" spans="3:24" x14ac:dyDescent="0.25">
      <c r="C3135" s="295">
        <f t="shared" si="483"/>
        <v>0</v>
      </c>
      <c r="D3135" s="92">
        <f t="shared" si="484"/>
        <v>0</v>
      </c>
      <c r="E3135" s="92">
        <f t="shared" si="480"/>
        <v>0</v>
      </c>
      <c r="F3135" s="92">
        <f t="shared" si="485"/>
        <v>0</v>
      </c>
      <c r="G3135" s="92"/>
      <c r="H3135" s="233"/>
      <c r="I3135" s="233"/>
      <c r="J3135" s="233"/>
      <c r="K3135" s="233"/>
      <c r="L3135" s="233"/>
      <c r="M3135" s="233"/>
      <c r="O3135" s="138"/>
      <c r="P3135" s="138">
        <f t="shared" si="486"/>
        <v>3124</v>
      </c>
      <c r="Q3135" s="290">
        <f t="shared" si="487"/>
        <v>-13545050</v>
      </c>
      <c r="R3135" s="290">
        <f t="shared" si="488"/>
        <v>4350</v>
      </c>
      <c r="S3135" s="290">
        <f t="shared" si="489"/>
        <v>-13549400</v>
      </c>
      <c r="T3135" s="290">
        <f t="shared" si="481"/>
        <v>5200</v>
      </c>
      <c r="U3135" s="290">
        <f t="shared" si="482"/>
        <v>-13550250</v>
      </c>
      <c r="V3135" s="77"/>
      <c r="W3135" s="8"/>
      <c r="X3135" s="8"/>
    </row>
    <row r="3136" spans="3:24" x14ac:dyDescent="0.25">
      <c r="C3136" s="295">
        <f t="shared" si="483"/>
        <v>0</v>
      </c>
      <c r="D3136" s="92">
        <f t="shared" si="484"/>
        <v>0</v>
      </c>
      <c r="E3136" s="92">
        <f t="shared" si="480"/>
        <v>0</v>
      </c>
      <c r="F3136" s="92">
        <f t="shared" si="485"/>
        <v>0</v>
      </c>
      <c r="G3136" s="92"/>
      <c r="H3136" s="233"/>
      <c r="I3136" s="233"/>
      <c r="J3136" s="233"/>
      <c r="K3136" s="233"/>
      <c r="L3136" s="233"/>
      <c r="M3136" s="233"/>
      <c r="O3136" s="138"/>
      <c r="P3136" s="138">
        <f t="shared" si="486"/>
        <v>3125</v>
      </c>
      <c r="Q3136" s="290">
        <f t="shared" si="487"/>
        <v>-13549400</v>
      </c>
      <c r="R3136" s="290">
        <f t="shared" si="488"/>
        <v>4350</v>
      </c>
      <c r="S3136" s="290">
        <f t="shared" si="489"/>
        <v>-13553750</v>
      </c>
      <c r="T3136" s="290">
        <f t="shared" si="481"/>
        <v>5200</v>
      </c>
      <c r="U3136" s="290">
        <f t="shared" si="482"/>
        <v>-13554600</v>
      </c>
      <c r="V3136" s="77"/>
      <c r="W3136" s="8"/>
      <c r="X3136" s="8"/>
    </row>
    <row r="3137" spans="3:24" x14ac:dyDescent="0.25">
      <c r="C3137" s="295">
        <f t="shared" si="483"/>
        <v>0</v>
      </c>
      <c r="D3137" s="92">
        <f t="shared" si="484"/>
        <v>0</v>
      </c>
      <c r="E3137" s="92">
        <f t="shared" si="480"/>
        <v>0</v>
      </c>
      <c r="F3137" s="92">
        <f t="shared" si="485"/>
        <v>0</v>
      </c>
      <c r="G3137" s="92"/>
      <c r="H3137" s="233"/>
      <c r="I3137" s="233"/>
      <c r="J3137" s="233"/>
      <c r="K3137" s="233"/>
      <c r="L3137" s="233"/>
      <c r="M3137" s="233"/>
      <c r="O3137" s="138"/>
      <c r="P3137" s="138">
        <f t="shared" si="486"/>
        <v>3126</v>
      </c>
      <c r="Q3137" s="290">
        <f t="shared" si="487"/>
        <v>-13553750</v>
      </c>
      <c r="R3137" s="290">
        <f t="shared" si="488"/>
        <v>4350</v>
      </c>
      <c r="S3137" s="290">
        <f t="shared" si="489"/>
        <v>-13558100</v>
      </c>
      <c r="T3137" s="290">
        <f t="shared" si="481"/>
        <v>5200</v>
      </c>
      <c r="U3137" s="290">
        <f t="shared" si="482"/>
        <v>-13558950</v>
      </c>
      <c r="V3137" s="77"/>
      <c r="W3137" s="8"/>
      <c r="X3137" s="8"/>
    </row>
    <row r="3138" spans="3:24" x14ac:dyDescent="0.25">
      <c r="C3138" s="295">
        <f t="shared" si="483"/>
        <v>0</v>
      </c>
      <c r="D3138" s="92">
        <f t="shared" si="484"/>
        <v>0</v>
      </c>
      <c r="E3138" s="92">
        <f t="shared" si="480"/>
        <v>0</v>
      </c>
      <c r="F3138" s="92">
        <f t="shared" si="485"/>
        <v>0</v>
      </c>
      <c r="G3138" s="92"/>
      <c r="H3138" s="233"/>
      <c r="I3138" s="233"/>
      <c r="J3138" s="233"/>
      <c r="K3138" s="233"/>
      <c r="L3138" s="233"/>
      <c r="M3138" s="233"/>
      <c r="O3138" s="138"/>
      <c r="P3138" s="138">
        <f t="shared" si="486"/>
        <v>3127</v>
      </c>
      <c r="Q3138" s="290">
        <f t="shared" si="487"/>
        <v>-13558100</v>
      </c>
      <c r="R3138" s="290">
        <f t="shared" si="488"/>
        <v>4350</v>
      </c>
      <c r="S3138" s="290">
        <f t="shared" si="489"/>
        <v>-13562450</v>
      </c>
      <c r="T3138" s="290">
        <f t="shared" si="481"/>
        <v>5200</v>
      </c>
      <c r="U3138" s="290">
        <f t="shared" si="482"/>
        <v>-13563300</v>
      </c>
      <c r="V3138" s="77"/>
      <c r="W3138" s="8"/>
      <c r="X3138" s="8"/>
    </row>
    <row r="3139" spans="3:24" x14ac:dyDescent="0.25">
      <c r="C3139" s="295">
        <f t="shared" si="483"/>
        <v>0</v>
      </c>
      <c r="D3139" s="92">
        <f t="shared" si="484"/>
        <v>0</v>
      </c>
      <c r="E3139" s="92">
        <f t="shared" si="480"/>
        <v>0</v>
      </c>
      <c r="F3139" s="92">
        <f t="shared" si="485"/>
        <v>0</v>
      </c>
      <c r="G3139" s="92"/>
      <c r="H3139" s="233"/>
      <c r="I3139" s="233"/>
      <c r="J3139" s="233"/>
      <c r="K3139" s="233"/>
      <c r="L3139" s="233"/>
      <c r="M3139" s="233"/>
      <c r="O3139" s="138"/>
      <c r="P3139" s="138">
        <f t="shared" si="486"/>
        <v>3128</v>
      </c>
      <c r="Q3139" s="290">
        <f t="shared" si="487"/>
        <v>-13562450</v>
      </c>
      <c r="R3139" s="290">
        <f t="shared" si="488"/>
        <v>4350</v>
      </c>
      <c r="S3139" s="290">
        <f t="shared" si="489"/>
        <v>-13566800</v>
      </c>
      <c r="T3139" s="290">
        <f t="shared" si="481"/>
        <v>5200</v>
      </c>
      <c r="U3139" s="290">
        <f t="shared" si="482"/>
        <v>-13567650</v>
      </c>
      <c r="V3139" s="77"/>
      <c r="W3139" s="8"/>
      <c r="X3139" s="8"/>
    </row>
    <row r="3140" spans="3:24" x14ac:dyDescent="0.25">
      <c r="C3140" s="295">
        <f t="shared" si="483"/>
        <v>0</v>
      </c>
      <c r="D3140" s="92">
        <f t="shared" si="484"/>
        <v>0</v>
      </c>
      <c r="E3140" s="92">
        <f t="shared" si="480"/>
        <v>0</v>
      </c>
      <c r="F3140" s="92">
        <f t="shared" si="485"/>
        <v>0</v>
      </c>
      <c r="G3140" s="92"/>
      <c r="H3140" s="233"/>
      <c r="I3140" s="233"/>
      <c r="J3140" s="233"/>
      <c r="K3140" s="233"/>
      <c r="L3140" s="233"/>
      <c r="M3140" s="233"/>
      <c r="O3140" s="138"/>
      <c r="P3140" s="138">
        <f t="shared" si="486"/>
        <v>3129</v>
      </c>
      <c r="Q3140" s="290">
        <f t="shared" si="487"/>
        <v>-13566800</v>
      </c>
      <c r="R3140" s="290">
        <f t="shared" si="488"/>
        <v>4350</v>
      </c>
      <c r="S3140" s="290">
        <f t="shared" si="489"/>
        <v>-13571150</v>
      </c>
      <c r="T3140" s="290">
        <f t="shared" si="481"/>
        <v>5200</v>
      </c>
      <c r="U3140" s="290">
        <f t="shared" si="482"/>
        <v>-13572000</v>
      </c>
      <c r="V3140" s="77"/>
      <c r="W3140" s="8"/>
      <c r="X3140" s="8"/>
    </row>
    <row r="3141" spans="3:24" x14ac:dyDescent="0.25">
      <c r="C3141" s="295">
        <f t="shared" si="483"/>
        <v>0</v>
      </c>
      <c r="D3141" s="92">
        <f t="shared" si="484"/>
        <v>0</v>
      </c>
      <c r="E3141" s="92">
        <f t="shared" si="480"/>
        <v>0</v>
      </c>
      <c r="F3141" s="92">
        <f t="shared" si="485"/>
        <v>0</v>
      </c>
      <c r="G3141" s="92"/>
      <c r="H3141" s="233"/>
      <c r="I3141" s="233"/>
      <c r="J3141" s="233"/>
      <c r="K3141" s="233"/>
      <c r="L3141" s="233"/>
      <c r="M3141" s="233"/>
      <c r="O3141" s="138"/>
      <c r="P3141" s="138">
        <f t="shared" si="486"/>
        <v>3130</v>
      </c>
      <c r="Q3141" s="290">
        <f t="shared" si="487"/>
        <v>-13571150</v>
      </c>
      <c r="R3141" s="290">
        <f t="shared" si="488"/>
        <v>4350</v>
      </c>
      <c r="S3141" s="290">
        <f t="shared" si="489"/>
        <v>-13575500</v>
      </c>
      <c r="T3141" s="290">
        <f t="shared" si="481"/>
        <v>5200</v>
      </c>
      <c r="U3141" s="290">
        <f t="shared" si="482"/>
        <v>-13576350</v>
      </c>
      <c r="V3141" s="77"/>
      <c r="W3141" s="8"/>
      <c r="X3141" s="8"/>
    </row>
    <row r="3142" spans="3:24" x14ac:dyDescent="0.25">
      <c r="C3142" s="295">
        <f t="shared" si="483"/>
        <v>0</v>
      </c>
      <c r="D3142" s="92">
        <f t="shared" si="484"/>
        <v>0</v>
      </c>
      <c r="E3142" s="92">
        <f t="shared" si="480"/>
        <v>0</v>
      </c>
      <c r="F3142" s="92">
        <f t="shared" si="485"/>
        <v>0</v>
      </c>
      <c r="G3142" s="92"/>
      <c r="H3142" s="233"/>
      <c r="I3142" s="233"/>
      <c r="J3142" s="233"/>
      <c r="K3142" s="233"/>
      <c r="L3142" s="233"/>
      <c r="M3142" s="233"/>
      <c r="O3142" s="138"/>
      <c r="P3142" s="138">
        <f t="shared" si="486"/>
        <v>3131</v>
      </c>
      <c r="Q3142" s="290">
        <f t="shared" si="487"/>
        <v>-13575500</v>
      </c>
      <c r="R3142" s="290">
        <f t="shared" si="488"/>
        <v>4350</v>
      </c>
      <c r="S3142" s="290">
        <f t="shared" si="489"/>
        <v>-13579850</v>
      </c>
      <c r="T3142" s="290">
        <f t="shared" si="481"/>
        <v>5200</v>
      </c>
      <c r="U3142" s="290">
        <f t="shared" si="482"/>
        <v>-13580700</v>
      </c>
      <c r="V3142" s="77"/>
      <c r="W3142" s="8"/>
      <c r="X3142" s="8"/>
    </row>
    <row r="3143" spans="3:24" x14ac:dyDescent="0.25">
      <c r="C3143" s="295">
        <f t="shared" si="483"/>
        <v>0</v>
      </c>
      <c r="D3143" s="92">
        <f t="shared" si="484"/>
        <v>0</v>
      </c>
      <c r="E3143" s="92">
        <f t="shared" si="480"/>
        <v>0</v>
      </c>
      <c r="F3143" s="92">
        <f t="shared" si="485"/>
        <v>0</v>
      </c>
      <c r="G3143" s="92"/>
      <c r="H3143" s="233"/>
      <c r="I3143" s="233"/>
      <c r="J3143" s="233"/>
      <c r="K3143" s="233"/>
      <c r="L3143" s="233"/>
      <c r="M3143" s="233"/>
      <c r="O3143" s="138"/>
      <c r="P3143" s="138">
        <f t="shared" si="486"/>
        <v>3132</v>
      </c>
      <c r="Q3143" s="290">
        <f t="shared" si="487"/>
        <v>-13579850</v>
      </c>
      <c r="R3143" s="290">
        <f t="shared" si="488"/>
        <v>4350</v>
      </c>
      <c r="S3143" s="290">
        <f t="shared" si="489"/>
        <v>-13584200</v>
      </c>
      <c r="T3143" s="290">
        <f t="shared" si="481"/>
        <v>5200</v>
      </c>
      <c r="U3143" s="290">
        <f t="shared" si="482"/>
        <v>-13585050</v>
      </c>
      <c r="V3143" s="77"/>
      <c r="W3143" s="8"/>
      <c r="X3143" s="8"/>
    </row>
    <row r="3144" spans="3:24" x14ac:dyDescent="0.25">
      <c r="C3144" s="295">
        <f t="shared" si="483"/>
        <v>0</v>
      </c>
      <c r="D3144" s="92">
        <f t="shared" si="484"/>
        <v>0</v>
      </c>
      <c r="E3144" s="92">
        <f t="shared" si="480"/>
        <v>0</v>
      </c>
      <c r="F3144" s="92">
        <f t="shared" si="485"/>
        <v>0</v>
      </c>
      <c r="G3144" s="92"/>
      <c r="H3144" s="233"/>
      <c r="I3144" s="233"/>
      <c r="J3144" s="233"/>
      <c r="K3144" s="233"/>
      <c r="L3144" s="233"/>
      <c r="M3144" s="233"/>
      <c r="O3144" s="138"/>
      <c r="P3144" s="138">
        <f t="shared" si="486"/>
        <v>3133</v>
      </c>
      <c r="Q3144" s="290">
        <f t="shared" si="487"/>
        <v>-13584200</v>
      </c>
      <c r="R3144" s="290">
        <f t="shared" si="488"/>
        <v>4350</v>
      </c>
      <c r="S3144" s="290">
        <f t="shared" si="489"/>
        <v>-13588550</v>
      </c>
      <c r="T3144" s="290">
        <f t="shared" si="481"/>
        <v>5200</v>
      </c>
      <c r="U3144" s="290">
        <f t="shared" si="482"/>
        <v>-13589400</v>
      </c>
      <c r="V3144" s="77"/>
      <c r="W3144" s="8"/>
      <c r="X3144" s="8"/>
    </row>
    <row r="3145" spans="3:24" x14ac:dyDescent="0.25">
      <c r="C3145" s="295">
        <f t="shared" si="483"/>
        <v>0</v>
      </c>
      <c r="D3145" s="92">
        <f t="shared" si="484"/>
        <v>0</v>
      </c>
      <c r="E3145" s="92">
        <f t="shared" si="480"/>
        <v>0</v>
      </c>
      <c r="F3145" s="92">
        <f t="shared" si="485"/>
        <v>0</v>
      </c>
      <c r="G3145" s="92"/>
      <c r="H3145" s="233"/>
      <c r="I3145" s="233"/>
      <c r="J3145" s="233"/>
      <c r="K3145" s="233"/>
      <c r="L3145" s="233"/>
      <c r="M3145" s="233"/>
      <c r="O3145" s="138"/>
      <c r="P3145" s="138">
        <f t="shared" si="486"/>
        <v>3134</v>
      </c>
      <c r="Q3145" s="290">
        <f t="shared" si="487"/>
        <v>-13588550</v>
      </c>
      <c r="R3145" s="290">
        <f t="shared" si="488"/>
        <v>4350</v>
      </c>
      <c r="S3145" s="290">
        <f t="shared" si="489"/>
        <v>-13592900</v>
      </c>
      <c r="T3145" s="290">
        <f t="shared" si="481"/>
        <v>5200</v>
      </c>
      <c r="U3145" s="290">
        <f t="shared" si="482"/>
        <v>-13593750</v>
      </c>
      <c r="V3145" s="77"/>
      <c r="W3145" s="8"/>
      <c r="X3145" s="8"/>
    </row>
    <row r="3146" spans="3:24" x14ac:dyDescent="0.25">
      <c r="C3146" s="295">
        <f t="shared" si="483"/>
        <v>0</v>
      </c>
      <c r="D3146" s="92">
        <f t="shared" si="484"/>
        <v>0</v>
      </c>
      <c r="E3146" s="92">
        <f t="shared" si="480"/>
        <v>0</v>
      </c>
      <c r="F3146" s="92">
        <f t="shared" si="485"/>
        <v>0</v>
      </c>
      <c r="G3146" s="92"/>
      <c r="H3146" s="233"/>
      <c r="I3146" s="233"/>
      <c r="J3146" s="233"/>
      <c r="K3146" s="233"/>
      <c r="L3146" s="233"/>
      <c r="M3146" s="233"/>
      <c r="O3146" s="138"/>
      <c r="P3146" s="138">
        <f t="shared" si="486"/>
        <v>3135</v>
      </c>
      <c r="Q3146" s="290">
        <f t="shared" si="487"/>
        <v>-13592900</v>
      </c>
      <c r="R3146" s="290">
        <f t="shared" si="488"/>
        <v>4350</v>
      </c>
      <c r="S3146" s="290">
        <f t="shared" si="489"/>
        <v>-13597250</v>
      </c>
      <c r="T3146" s="290">
        <f t="shared" si="481"/>
        <v>5200</v>
      </c>
      <c r="U3146" s="290">
        <f t="shared" si="482"/>
        <v>-13598100</v>
      </c>
      <c r="V3146" s="77"/>
      <c r="W3146" s="8"/>
      <c r="X3146" s="8"/>
    </row>
    <row r="3147" spans="3:24" x14ac:dyDescent="0.25">
      <c r="C3147" s="295">
        <f t="shared" si="483"/>
        <v>0</v>
      </c>
      <c r="D3147" s="92">
        <f t="shared" si="484"/>
        <v>0</v>
      </c>
      <c r="E3147" s="92">
        <f t="shared" si="480"/>
        <v>0</v>
      </c>
      <c r="F3147" s="92">
        <f t="shared" si="485"/>
        <v>0</v>
      </c>
      <c r="G3147" s="92"/>
      <c r="H3147" s="233"/>
      <c r="I3147" s="233"/>
      <c r="J3147" s="233"/>
      <c r="K3147" s="233"/>
      <c r="L3147" s="233"/>
      <c r="M3147" s="233"/>
      <c r="O3147" s="138"/>
      <c r="P3147" s="138">
        <f t="shared" si="486"/>
        <v>3136</v>
      </c>
      <c r="Q3147" s="290">
        <f t="shared" si="487"/>
        <v>-13597250</v>
      </c>
      <c r="R3147" s="290">
        <f t="shared" si="488"/>
        <v>4350</v>
      </c>
      <c r="S3147" s="290">
        <f t="shared" si="489"/>
        <v>-13601600</v>
      </c>
      <c r="T3147" s="290">
        <f t="shared" si="481"/>
        <v>5200</v>
      </c>
      <c r="U3147" s="290">
        <f t="shared" si="482"/>
        <v>-13602450</v>
      </c>
      <c r="V3147" s="77"/>
      <c r="W3147" s="8"/>
      <c r="X3147" s="8"/>
    </row>
    <row r="3148" spans="3:24" x14ac:dyDescent="0.25">
      <c r="C3148" s="295">
        <f t="shared" si="483"/>
        <v>0</v>
      </c>
      <c r="D3148" s="92">
        <f t="shared" si="484"/>
        <v>0</v>
      </c>
      <c r="E3148" s="92">
        <f t="shared" si="480"/>
        <v>0</v>
      </c>
      <c r="F3148" s="92">
        <f t="shared" si="485"/>
        <v>0</v>
      </c>
      <c r="G3148" s="92"/>
      <c r="H3148" s="233"/>
      <c r="I3148" s="233"/>
      <c r="J3148" s="233"/>
      <c r="K3148" s="233"/>
      <c r="L3148" s="233"/>
      <c r="M3148" s="233"/>
      <c r="O3148" s="138"/>
      <c r="P3148" s="138">
        <f t="shared" si="486"/>
        <v>3137</v>
      </c>
      <c r="Q3148" s="290">
        <f t="shared" si="487"/>
        <v>-13601600</v>
      </c>
      <c r="R3148" s="290">
        <f t="shared" si="488"/>
        <v>4350</v>
      </c>
      <c r="S3148" s="290">
        <f t="shared" si="489"/>
        <v>-13605950</v>
      </c>
      <c r="T3148" s="290">
        <f t="shared" si="481"/>
        <v>5200</v>
      </c>
      <c r="U3148" s="290">
        <f t="shared" si="482"/>
        <v>-13606800</v>
      </c>
      <c r="V3148" s="77"/>
      <c r="W3148" s="8"/>
      <c r="X3148" s="8"/>
    </row>
    <row r="3149" spans="3:24" x14ac:dyDescent="0.25">
      <c r="C3149" s="295">
        <f t="shared" si="483"/>
        <v>0</v>
      </c>
      <c r="D3149" s="92">
        <f t="shared" si="484"/>
        <v>0</v>
      </c>
      <c r="E3149" s="92">
        <f t="shared" ref="E3149:E3212" si="490">IF(U3149&lt;0,0,U3149)</f>
        <v>0</v>
      </c>
      <c r="F3149" s="92">
        <f t="shared" si="485"/>
        <v>0</v>
      </c>
      <c r="G3149" s="92"/>
      <c r="H3149" s="233"/>
      <c r="I3149" s="233"/>
      <c r="J3149" s="233"/>
      <c r="K3149" s="233"/>
      <c r="L3149" s="233"/>
      <c r="M3149" s="233"/>
      <c r="O3149" s="138"/>
      <c r="P3149" s="138">
        <f t="shared" si="486"/>
        <v>3138</v>
      </c>
      <c r="Q3149" s="290">
        <f t="shared" si="487"/>
        <v>-13605950</v>
      </c>
      <c r="R3149" s="290">
        <f t="shared" si="488"/>
        <v>4350</v>
      </c>
      <c r="S3149" s="290">
        <f t="shared" si="489"/>
        <v>-13610300</v>
      </c>
      <c r="T3149" s="290">
        <f t="shared" ref="T3149:T3212" si="491">IF(S3149&lt;$E$5,$E$5,S3149)</f>
        <v>5200</v>
      </c>
      <c r="U3149" s="290">
        <f t="shared" ref="U3149:U3212" si="492">+Q3149-T3149</f>
        <v>-13611150</v>
      </c>
      <c r="V3149" s="77"/>
      <c r="W3149" s="8"/>
      <c r="X3149" s="8"/>
    </row>
    <row r="3150" spans="3:24" x14ac:dyDescent="0.25">
      <c r="C3150" s="295">
        <f t="shared" ref="C3150:C3213" si="493">IF(U3150&lt;=0,0,P3150)</f>
        <v>0</v>
      </c>
      <c r="D3150" s="92">
        <f t="shared" ref="D3150:D3213" si="494">IF(U3150&lt;=0,0,F3149)</f>
        <v>0</v>
      </c>
      <c r="E3150" s="92">
        <f t="shared" si="490"/>
        <v>0</v>
      </c>
      <c r="F3150" s="92">
        <f t="shared" ref="F3150:F3213" si="495">+D3150-E3150</f>
        <v>0</v>
      </c>
      <c r="G3150" s="92"/>
      <c r="H3150" s="233"/>
      <c r="I3150" s="233"/>
      <c r="J3150" s="233"/>
      <c r="K3150" s="233"/>
      <c r="L3150" s="233"/>
      <c r="M3150" s="233"/>
      <c r="O3150" s="138"/>
      <c r="P3150" s="138">
        <f t="shared" ref="P3150:P3213" si="496">+P3149+1</f>
        <v>3139</v>
      </c>
      <c r="Q3150" s="290">
        <f t="shared" ref="Q3150:Q3213" si="497">+S3149</f>
        <v>-13610300</v>
      </c>
      <c r="R3150" s="290">
        <f t="shared" ref="R3150:R3213" si="498">+R3149</f>
        <v>4350</v>
      </c>
      <c r="S3150" s="290">
        <f t="shared" ref="S3150:S3213" si="499">+Q3150-R3150</f>
        <v>-13614650</v>
      </c>
      <c r="T3150" s="290">
        <f t="shared" si="491"/>
        <v>5200</v>
      </c>
      <c r="U3150" s="290">
        <f t="shared" si="492"/>
        <v>-13615500</v>
      </c>
      <c r="V3150" s="77"/>
      <c r="W3150" s="8"/>
      <c r="X3150" s="8"/>
    </row>
    <row r="3151" spans="3:24" x14ac:dyDescent="0.25">
      <c r="C3151" s="295">
        <f t="shared" si="493"/>
        <v>0</v>
      </c>
      <c r="D3151" s="92">
        <f t="shared" si="494"/>
        <v>0</v>
      </c>
      <c r="E3151" s="92">
        <f t="shared" si="490"/>
        <v>0</v>
      </c>
      <c r="F3151" s="92">
        <f t="shared" si="495"/>
        <v>0</v>
      </c>
      <c r="G3151" s="92"/>
      <c r="H3151" s="233"/>
      <c r="I3151" s="233"/>
      <c r="J3151" s="233"/>
      <c r="K3151" s="233"/>
      <c r="L3151" s="233"/>
      <c r="M3151" s="233"/>
      <c r="O3151" s="138"/>
      <c r="P3151" s="138">
        <f t="shared" si="496"/>
        <v>3140</v>
      </c>
      <c r="Q3151" s="290">
        <f t="shared" si="497"/>
        <v>-13614650</v>
      </c>
      <c r="R3151" s="290">
        <f t="shared" si="498"/>
        <v>4350</v>
      </c>
      <c r="S3151" s="290">
        <f t="shared" si="499"/>
        <v>-13619000</v>
      </c>
      <c r="T3151" s="290">
        <f t="shared" si="491"/>
        <v>5200</v>
      </c>
      <c r="U3151" s="290">
        <f t="shared" si="492"/>
        <v>-13619850</v>
      </c>
      <c r="V3151" s="77"/>
      <c r="W3151" s="8"/>
      <c r="X3151" s="8"/>
    </row>
    <row r="3152" spans="3:24" x14ac:dyDescent="0.25">
      <c r="C3152" s="295">
        <f t="shared" si="493"/>
        <v>0</v>
      </c>
      <c r="D3152" s="92">
        <f t="shared" si="494"/>
        <v>0</v>
      </c>
      <c r="E3152" s="92">
        <f t="shared" si="490"/>
        <v>0</v>
      </c>
      <c r="F3152" s="92">
        <f t="shared" si="495"/>
        <v>0</v>
      </c>
      <c r="G3152" s="92"/>
      <c r="H3152" s="233"/>
      <c r="I3152" s="233"/>
      <c r="J3152" s="233"/>
      <c r="K3152" s="233"/>
      <c r="L3152" s="233"/>
      <c r="M3152" s="233"/>
      <c r="O3152" s="138"/>
      <c r="P3152" s="138">
        <f t="shared" si="496"/>
        <v>3141</v>
      </c>
      <c r="Q3152" s="290">
        <f t="shared" si="497"/>
        <v>-13619000</v>
      </c>
      <c r="R3152" s="290">
        <f t="shared" si="498"/>
        <v>4350</v>
      </c>
      <c r="S3152" s="290">
        <f t="shared" si="499"/>
        <v>-13623350</v>
      </c>
      <c r="T3152" s="290">
        <f t="shared" si="491"/>
        <v>5200</v>
      </c>
      <c r="U3152" s="290">
        <f t="shared" si="492"/>
        <v>-13624200</v>
      </c>
      <c r="V3152" s="77"/>
      <c r="W3152" s="8"/>
      <c r="X3152" s="8"/>
    </row>
    <row r="3153" spans="3:24" x14ac:dyDescent="0.25">
      <c r="C3153" s="295">
        <f t="shared" si="493"/>
        <v>0</v>
      </c>
      <c r="D3153" s="92">
        <f t="shared" si="494"/>
        <v>0</v>
      </c>
      <c r="E3153" s="92">
        <f t="shared" si="490"/>
        <v>0</v>
      </c>
      <c r="F3153" s="92">
        <f t="shared" si="495"/>
        <v>0</v>
      </c>
      <c r="G3153" s="92"/>
      <c r="H3153" s="233"/>
      <c r="I3153" s="233"/>
      <c r="J3153" s="233"/>
      <c r="K3153" s="233"/>
      <c r="L3153" s="233"/>
      <c r="M3153" s="233"/>
      <c r="O3153" s="138"/>
      <c r="P3153" s="138">
        <f t="shared" si="496"/>
        <v>3142</v>
      </c>
      <c r="Q3153" s="290">
        <f t="shared" si="497"/>
        <v>-13623350</v>
      </c>
      <c r="R3153" s="290">
        <f t="shared" si="498"/>
        <v>4350</v>
      </c>
      <c r="S3153" s="290">
        <f t="shared" si="499"/>
        <v>-13627700</v>
      </c>
      <c r="T3153" s="290">
        <f t="shared" si="491"/>
        <v>5200</v>
      </c>
      <c r="U3153" s="290">
        <f t="shared" si="492"/>
        <v>-13628550</v>
      </c>
      <c r="V3153" s="77"/>
      <c r="W3153" s="8"/>
      <c r="X3153" s="8"/>
    </row>
    <row r="3154" spans="3:24" x14ac:dyDescent="0.25">
      <c r="C3154" s="295">
        <f t="shared" si="493"/>
        <v>0</v>
      </c>
      <c r="D3154" s="92">
        <f t="shared" si="494"/>
        <v>0</v>
      </c>
      <c r="E3154" s="92">
        <f t="shared" si="490"/>
        <v>0</v>
      </c>
      <c r="F3154" s="92">
        <f t="shared" si="495"/>
        <v>0</v>
      </c>
      <c r="G3154" s="92"/>
      <c r="H3154" s="233"/>
      <c r="I3154" s="233"/>
      <c r="J3154" s="233"/>
      <c r="K3154" s="233"/>
      <c r="L3154" s="233"/>
      <c r="M3154" s="233"/>
      <c r="O3154" s="138"/>
      <c r="P3154" s="138">
        <f t="shared" si="496"/>
        <v>3143</v>
      </c>
      <c r="Q3154" s="290">
        <f t="shared" si="497"/>
        <v>-13627700</v>
      </c>
      <c r="R3154" s="290">
        <f t="shared" si="498"/>
        <v>4350</v>
      </c>
      <c r="S3154" s="290">
        <f t="shared" si="499"/>
        <v>-13632050</v>
      </c>
      <c r="T3154" s="290">
        <f t="shared" si="491"/>
        <v>5200</v>
      </c>
      <c r="U3154" s="290">
        <f t="shared" si="492"/>
        <v>-13632900</v>
      </c>
      <c r="V3154" s="77"/>
      <c r="W3154" s="8"/>
      <c r="X3154" s="8"/>
    </row>
    <row r="3155" spans="3:24" x14ac:dyDescent="0.25">
      <c r="C3155" s="295">
        <f t="shared" si="493"/>
        <v>0</v>
      </c>
      <c r="D3155" s="92">
        <f t="shared" si="494"/>
        <v>0</v>
      </c>
      <c r="E3155" s="92">
        <f t="shared" si="490"/>
        <v>0</v>
      </c>
      <c r="F3155" s="92">
        <f t="shared" si="495"/>
        <v>0</v>
      </c>
      <c r="G3155" s="92"/>
      <c r="H3155" s="233"/>
      <c r="I3155" s="233"/>
      <c r="J3155" s="233"/>
      <c r="K3155" s="233"/>
      <c r="L3155" s="233"/>
      <c r="M3155" s="233"/>
      <c r="O3155" s="138"/>
      <c r="P3155" s="138">
        <f t="shared" si="496"/>
        <v>3144</v>
      </c>
      <c r="Q3155" s="290">
        <f t="shared" si="497"/>
        <v>-13632050</v>
      </c>
      <c r="R3155" s="290">
        <f t="shared" si="498"/>
        <v>4350</v>
      </c>
      <c r="S3155" s="290">
        <f t="shared" si="499"/>
        <v>-13636400</v>
      </c>
      <c r="T3155" s="290">
        <f t="shared" si="491"/>
        <v>5200</v>
      </c>
      <c r="U3155" s="290">
        <f t="shared" si="492"/>
        <v>-13637250</v>
      </c>
      <c r="V3155" s="77"/>
      <c r="W3155" s="8"/>
      <c r="X3155" s="8"/>
    </row>
    <row r="3156" spans="3:24" x14ac:dyDescent="0.25">
      <c r="C3156" s="295">
        <f t="shared" si="493"/>
        <v>0</v>
      </c>
      <c r="D3156" s="92">
        <f t="shared" si="494"/>
        <v>0</v>
      </c>
      <c r="E3156" s="92">
        <f t="shared" si="490"/>
        <v>0</v>
      </c>
      <c r="F3156" s="92">
        <f t="shared" si="495"/>
        <v>0</v>
      </c>
      <c r="G3156" s="92"/>
      <c r="H3156" s="233"/>
      <c r="I3156" s="233"/>
      <c r="J3156" s="233"/>
      <c r="K3156" s="233"/>
      <c r="L3156" s="233"/>
      <c r="M3156" s="233"/>
      <c r="O3156" s="138"/>
      <c r="P3156" s="138">
        <f t="shared" si="496"/>
        <v>3145</v>
      </c>
      <c r="Q3156" s="290">
        <f t="shared" si="497"/>
        <v>-13636400</v>
      </c>
      <c r="R3156" s="290">
        <f t="shared" si="498"/>
        <v>4350</v>
      </c>
      <c r="S3156" s="290">
        <f t="shared" si="499"/>
        <v>-13640750</v>
      </c>
      <c r="T3156" s="290">
        <f t="shared" si="491"/>
        <v>5200</v>
      </c>
      <c r="U3156" s="290">
        <f t="shared" si="492"/>
        <v>-13641600</v>
      </c>
      <c r="V3156" s="77"/>
      <c r="W3156" s="8"/>
      <c r="X3156" s="8"/>
    </row>
    <row r="3157" spans="3:24" x14ac:dyDescent="0.25">
      <c r="C3157" s="295">
        <f t="shared" si="493"/>
        <v>0</v>
      </c>
      <c r="D3157" s="92">
        <f t="shared" si="494"/>
        <v>0</v>
      </c>
      <c r="E3157" s="92">
        <f t="shared" si="490"/>
        <v>0</v>
      </c>
      <c r="F3157" s="92">
        <f t="shared" si="495"/>
        <v>0</v>
      </c>
      <c r="G3157" s="92"/>
      <c r="H3157" s="233"/>
      <c r="I3157" s="233"/>
      <c r="J3157" s="233"/>
      <c r="K3157" s="233"/>
      <c r="L3157" s="233"/>
      <c r="M3157" s="233"/>
      <c r="O3157" s="138"/>
      <c r="P3157" s="138">
        <f t="shared" si="496"/>
        <v>3146</v>
      </c>
      <c r="Q3157" s="290">
        <f t="shared" si="497"/>
        <v>-13640750</v>
      </c>
      <c r="R3157" s="290">
        <f t="shared" si="498"/>
        <v>4350</v>
      </c>
      <c r="S3157" s="290">
        <f t="shared" si="499"/>
        <v>-13645100</v>
      </c>
      <c r="T3157" s="290">
        <f t="shared" si="491"/>
        <v>5200</v>
      </c>
      <c r="U3157" s="290">
        <f t="shared" si="492"/>
        <v>-13645950</v>
      </c>
      <c r="V3157" s="77"/>
      <c r="W3157" s="8"/>
      <c r="X3157" s="8"/>
    </row>
    <row r="3158" spans="3:24" x14ac:dyDescent="0.25">
      <c r="C3158" s="295">
        <f t="shared" si="493"/>
        <v>0</v>
      </c>
      <c r="D3158" s="92">
        <f t="shared" si="494"/>
        <v>0</v>
      </c>
      <c r="E3158" s="92">
        <f t="shared" si="490"/>
        <v>0</v>
      </c>
      <c r="F3158" s="92">
        <f t="shared" si="495"/>
        <v>0</v>
      </c>
      <c r="G3158" s="92"/>
      <c r="H3158" s="233"/>
      <c r="I3158" s="233"/>
      <c r="J3158" s="233"/>
      <c r="K3158" s="233"/>
      <c r="L3158" s="233"/>
      <c r="M3158" s="233"/>
      <c r="O3158" s="138"/>
      <c r="P3158" s="138">
        <f t="shared" si="496"/>
        <v>3147</v>
      </c>
      <c r="Q3158" s="290">
        <f t="shared" si="497"/>
        <v>-13645100</v>
      </c>
      <c r="R3158" s="290">
        <f t="shared" si="498"/>
        <v>4350</v>
      </c>
      <c r="S3158" s="290">
        <f t="shared" si="499"/>
        <v>-13649450</v>
      </c>
      <c r="T3158" s="290">
        <f t="shared" si="491"/>
        <v>5200</v>
      </c>
      <c r="U3158" s="290">
        <f t="shared" si="492"/>
        <v>-13650300</v>
      </c>
      <c r="V3158" s="77"/>
      <c r="W3158" s="8"/>
      <c r="X3158" s="8"/>
    </row>
    <row r="3159" spans="3:24" x14ac:dyDescent="0.25">
      <c r="C3159" s="295">
        <f t="shared" si="493"/>
        <v>0</v>
      </c>
      <c r="D3159" s="92">
        <f t="shared" si="494"/>
        <v>0</v>
      </c>
      <c r="E3159" s="92">
        <f t="shared" si="490"/>
        <v>0</v>
      </c>
      <c r="F3159" s="92">
        <f t="shared" si="495"/>
        <v>0</v>
      </c>
      <c r="G3159" s="92"/>
      <c r="H3159" s="233"/>
      <c r="I3159" s="233"/>
      <c r="J3159" s="233"/>
      <c r="K3159" s="233"/>
      <c r="L3159" s="233"/>
      <c r="M3159" s="233"/>
      <c r="O3159" s="138"/>
      <c r="P3159" s="138">
        <f t="shared" si="496"/>
        <v>3148</v>
      </c>
      <c r="Q3159" s="290">
        <f t="shared" si="497"/>
        <v>-13649450</v>
      </c>
      <c r="R3159" s="290">
        <f t="shared" si="498"/>
        <v>4350</v>
      </c>
      <c r="S3159" s="290">
        <f t="shared" si="499"/>
        <v>-13653800</v>
      </c>
      <c r="T3159" s="290">
        <f t="shared" si="491"/>
        <v>5200</v>
      </c>
      <c r="U3159" s="290">
        <f t="shared" si="492"/>
        <v>-13654650</v>
      </c>
      <c r="V3159" s="77"/>
      <c r="W3159" s="8"/>
      <c r="X3159" s="8"/>
    </row>
    <row r="3160" spans="3:24" x14ac:dyDescent="0.25">
      <c r="C3160" s="295">
        <f t="shared" si="493"/>
        <v>0</v>
      </c>
      <c r="D3160" s="92">
        <f t="shared" si="494"/>
        <v>0</v>
      </c>
      <c r="E3160" s="92">
        <f t="shared" si="490"/>
        <v>0</v>
      </c>
      <c r="F3160" s="92">
        <f t="shared" si="495"/>
        <v>0</v>
      </c>
      <c r="G3160" s="92"/>
      <c r="H3160" s="233"/>
      <c r="I3160" s="233"/>
      <c r="J3160" s="233"/>
      <c r="K3160" s="233"/>
      <c r="L3160" s="233"/>
      <c r="M3160" s="233"/>
      <c r="O3160" s="138"/>
      <c r="P3160" s="138">
        <f t="shared" si="496"/>
        <v>3149</v>
      </c>
      <c r="Q3160" s="290">
        <f t="shared" si="497"/>
        <v>-13653800</v>
      </c>
      <c r="R3160" s="290">
        <f t="shared" si="498"/>
        <v>4350</v>
      </c>
      <c r="S3160" s="290">
        <f t="shared" si="499"/>
        <v>-13658150</v>
      </c>
      <c r="T3160" s="290">
        <f t="shared" si="491"/>
        <v>5200</v>
      </c>
      <c r="U3160" s="290">
        <f t="shared" si="492"/>
        <v>-13659000</v>
      </c>
      <c r="V3160" s="77"/>
      <c r="W3160" s="8"/>
      <c r="X3160" s="8"/>
    </row>
    <row r="3161" spans="3:24" x14ac:dyDescent="0.25">
      <c r="C3161" s="295">
        <f t="shared" si="493"/>
        <v>0</v>
      </c>
      <c r="D3161" s="92">
        <f t="shared" si="494"/>
        <v>0</v>
      </c>
      <c r="E3161" s="92">
        <f t="shared" si="490"/>
        <v>0</v>
      </c>
      <c r="F3161" s="92">
        <f t="shared" si="495"/>
        <v>0</v>
      </c>
      <c r="G3161" s="92"/>
      <c r="H3161" s="233"/>
      <c r="I3161" s="233"/>
      <c r="J3161" s="233"/>
      <c r="K3161" s="233"/>
      <c r="L3161" s="233"/>
      <c r="M3161" s="233"/>
      <c r="O3161" s="138"/>
      <c r="P3161" s="138">
        <f t="shared" si="496"/>
        <v>3150</v>
      </c>
      <c r="Q3161" s="290">
        <f t="shared" si="497"/>
        <v>-13658150</v>
      </c>
      <c r="R3161" s="290">
        <f t="shared" si="498"/>
        <v>4350</v>
      </c>
      <c r="S3161" s="290">
        <f t="shared" si="499"/>
        <v>-13662500</v>
      </c>
      <c r="T3161" s="290">
        <f t="shared" si="491"/>
        <v>5200</v>
      </c>
      <c r="U3161" s="290">
        <f t="shared" si="492"/>
        <v>-13663350</v>
      </c>
      <c r="V3161" s="77"/>
      <c r="W3161" s="8"/>
      <c r="X3161" s="8"/>
    </row>
    <row r="3162" spans="3:24" x14ac:dyDescent="0.25">
      <c r="C3162" s="295">
        <f t="shared" si="493"/>
        <v>0</v>
      </c>
      <c r="D3162" s="92">
        <f t="shared" si="494"/>
        <v>0</v>
      </c>
      <c r="E3162" s="92">
        <f t="shared" si="490"/>
        <v>0</v>
      </c>
      <c r="F3162" s="92">
        <f t="shared" si="495"/>
        <v>0</v>
      </c>
      <c r="G3162" s="92"/>
      <c r="H3162" s="233"/>
      <c r="I3162" s="233"/>
      <c r="J3162" s="233"/>
      <c r="K3162" s="233"/>
      <c r="L3162" s="233"/>
      <c r="M3162" s="233"/>
      <c r="O3162" s="138"/>
      <c r="P3162" s="138">
        <f t="shared" si="496"/>
        <v>3151</v>
      </c>
      <c r="Q3162" s="290">
        <f t="shared" si="497"/>
        <v>-13662500</v>
      </c>
      <c r="R3162" s="290">
        <f t="shared" si="498"/>
        <v>4350</v>
      </c>
      <c r="S3162" s="290">
        <f t="shared" si="499"/>
        <v>-13666850</v>
      </c>
      <c r="T3162" s="290">
        <f t="shared" si="491"/>
        <v>5200</v>
      </c>
      <c r="U3162" s="290">
        <f t="shared" si="492"/>
        <v>-13667700</v>
      </c>
      <c r="V3162" s="77"/>
      <c r="W3162" s="8"/>
      <c r="X3162" s="8"/>
    </row>
    <row r="3163" spans="3:24" x14ac:dyDescent="0.25">
      <c r="C3163" s="295">
        <f t="shared" si="493"/>
        <v>0</v>
      </c>
      <c r="D3163" s="92">
        <f t="shared" si="494"/>
        <v>0</v>
      </c>
      <c r="E3163" s="92">
        <f t="shared" si="490"/>
        <v>0</v>
      </c>
      <c r="F3163" s="92">
        <f t="shared" si="495"/>
        <v>0</v>
      </c>
      <c r="G3163" s="92"/>
      <c r="H3163" s="233"/>
      <c r="I3163" s="233"/>
      <c r="J3163" s="233"/>
      <c r="K3163" s="233"/>
      <c r="L3163" s="233"/>
      <c r="M3163" s="233"/>
      <c r="O3163" s="138"/>
      <c r="P3163" s="138">
        <f t="shared" si="496"/>
        <v>3152</v>
      </c>
      <c r="Q3163" s="290">
        <f t="shared" si="497"/>
        <v>-13666850</v>
      </c>
      <c r="R3163" s="290">
        <f t="shared" si="498"/>
        <v>4350</v>
      </c>
      <c r="S3163" s="290">
        <f t="shared" si="499"/>
        <v>-13671200</v>
      </c>
      <c r="T3163" s="290">
        <f t="shared" si="491"/>
        <v>5200</v>
      </c>
      <c r="U3163" s="290">
        <f t="shared" si="492"/>
        <v>-13672050</v>
      </c>
      <c r="V3163" s="77"/>
      <c r="W3163" s="8"/>
      <c r="X3163" s="8"/>
    </row>
    <row r="3164" spans="3:24" x14ac:dyDescent="0.25">
      <c r="C3164" s="295">
        <f t="shared" si="493"/>
        <v>0</v>
      </c>
      <c r="D3164" s="92">
        <f t="shared" si="494"/>
        <v>0</v>
      </c>
      <c r="E3164" s="92">
        <f t="shared" si="490"/>
        <v>0</v>
      </c>
      <c r="F3164" s="92">
        <f t="shared" si="495"/>
        <v>0</v>
      </c>
      <c r="G3164" s="92"/>
      <c r="H3164" s="233"/>
      <c r="I3164" s="233"/>
      <c r="J3164" s="233"/>
      <c r="K3164" s="233"/>
      <c r="L3164" s="233"/>
      <c r="M3164" s="233"/>
      <c r="O3164" s="138"/>
      <c r="P3164" s="138">
        <f t="shared" si="496"/>
        <v>3153</v>
      </c>
      <c r="Q3164" s="290">
        <f t="shared" si="497"/>
        <v>-13671200</v>
      </c>
      <c r="R3164" s="290">
        <f t="shared" si="498"/>
        <v>4350</v>
      </c>
      <c r="S3164" s="290">
        <f t="shared" si="499"/>
        <v>-13675550</v>
      </c>
      <c r="T3164" s="290">
        <f t="shared" si="491"/>
        <v>5200</v>
      </c>
      <c r="U3164" s="290">
        <f t="shared" si="492"/>
        <v>-13676400</v>
      </c>
      <c r="V3164" s="77"/>
      <c r="W3164" s="8"/>
      <c r="X3164" s="8"/>
    </row>
    <row r="3165" spans="3:24" x14ac:dyDescent="0.25">
      <c r="C3165" s="295">
        <f t="shared" si="493"/>
        <v>0</v>
      </c>
      <c r="D3165" s="92">
        <f t="shared" si="494"/>
        <v>0</v>
      </c>
      <c r="E3165" s="92">
        <f t="shared" si="490"/>
        <v>0</v>
      </c>
      <c r="F3165" s="92">
        <f t="shared" si="495"/>
        <v>0</v>
      </c>
      <c r="G3165" s="92"/>
      <c r="H3165" s="233"/>
      <c r="I3165" s="233"/>
      <c r="J3165" s="233"/>
      <c r="K3165" s="233"/>
      <c r="L3165" s="233"/>
      <c r="M3165" s="233"/>
      <c r="O3165" s="138"/>
      <c r="P3165" s="138">
        <f t="shared" si="496"/>
        <v>3154</v>
      </c>
      <c r="Q3165" s="290">
        <f t="shared" si="497"/>
        <v>-13675550</v>
      </c>
      <c r="R3165" s="290">
        <f t="shared" si="498"/>
        <v>4350</v>
      </c>
      <c r="S3165" s="290">
        <f t="shared" si="499"/>
        <v>-13679900</v>
      </c>
      <c r="T3165" s="290">
        <f t="shared" si="491"/>
        <v>5200</v>
      </c>
      <c r="U3165" s="290">
        <f t="shared" si="492"/>
        <v>-13680750</v>
      </c>
      <c r="V3165" s="77"/>
      <c r="W3165" s="8"/>
      <c r="X3165" s="8"/>
    </row>
    <row r="3166" spans="3:24" x14ac:dyDescent="0.25">
      <c r="C3166" s="295">
        <f t="shared" si="493"/>
        <v>0</v>
      </c>
      <c r="D3166" s="92">
        <f t="shared" si="494"/>
        <v>0</v>
      </c>
      <c r="E3166" s="92">
        <f t="shared" si="490"/>
        <v>0</v>
      </c>
      <c r="F3166" s="92">
        <f t="shared" si="495"/>
        <v>0</v>
      </c>
      <c r="G3166" s="92"/>
      <c r="H3166" s="233"/>
      <c r="I3166" s="233"/>
      <c r="J3166" s="233"/>
      <c r="K3166" s="233"/>
      <c r="L3166" s="233"/>
      <c r="M3166" s="233"/>
      <c r="O3166" s="138"/>
      <c r="P3166" s="138">
        <f t="shared" si="496"/>
        <v>3155</v>
      </c>
      <c r="Q3166" s="290">
        <f t="shared" si="497"/>
        <v>-13679900</v>
      </c>
      <c r="R3166" s="290">
        <f t="shared" si="498"/>
        <v>4350</v>
      </c>
      <c r="S3166" s="290">
        <f t="shared" si="499"/>
        <v>-13684250</v>
      </c>
      <c r="T3166" s="290">
        <f t="shared" si="491"/>
        <v>5200</v>
      </c>
      <c r="U3166" s="290">
        <f t="shared" si="492"/>
        <v>-13685100</v>
      </c>
      <c r="V3166" s="77"/>
      <c r="W3166" s="8"/>
      <c r="X3166" s="8"/>
    </row>
    <row r="3167" spans="3:24" x14ac:dyDescent="0.25">
      <c r="C3167" s="295">
        <f t="shared" si="493"/>
        <v>0</v>
      </c>
      <c r="D3167" s="92">
        <f t="shared" si="494"/>
        <v>0</v>
      </c>
      <c r="E3167" s="92">
        <f t="shared" si="490"/>
        <v>0</v>
      </c>
      <c r="F3167" s="92">
        <f t="shared" si="495"/>
        <v>0</v>
      </c>
      <c r="G3167" s="92"/>
      <c r="H3167" s="233"/>
      <c r="I3167" s="233"/>
      <c r="J3167" s="233"/>
      <c r="K3167" s="233"/>
      <c r="L3167" s="233"/>
      <c r="M3167" s="233"/>
      <c r="O3167" s="138"/>
      <c r="P3167" s="138">
        <f t="shared" si="496"/>
        <v>3156</v>
      </c>
      <c r="Q3167" s="290">
        <f t="shared" si="497"/>
        <v>-13684250</v>
      </c>
      <c r="R3167" s="290">
        <f t="shared" si="498"/>
        <v>4350</v>
      </c>
      <c r="S3167" s="290">
        <f t="shared" si="499"/>
        <v>-13688600</v>
      </c>
      <c r="T3167" s="290">
        <f t="shared" si="491"/>
        <v>5200</v>
      </c>
      <c r="U3167" s="290">
        <f t="shared" si="492"/>
        <v>-13689450</v>
      </c>
      <c r="V3167" s="77"/>
      <c r="W3167" s="8"/>
      <c r="X3167" s="8"/>
    </row>
    <row r="3168" spans="3:24" x14ac:dyDescent="0.25">
      <c r="C3168" s="295">
        <f t="shared" si="493"/>
        <v>0</v>
      </c>
      <c r="D3168" s="92">
        <f t="shared" si="494"/>
        <v>0</v>
      </c>
      <c r="E3168" s="92">
        <f t="shared" si="490"/>
        <v>0</v>
      </c>
      <c r="F3168" s="92">
        <f t="shared" si="495"/>
        <v>0</v>
      </c>
      <c r="G3168" s="92"/>
      <c r="H3168" s="233"/>
      <c r="I3168" s="233"/>
      <c r="J3168" s="233"/>
      <c r="K3168" s="233"/>
      <c r="L3168" s="233"/>
      <c r="M3168" s="233"/>
      <c r="O3168" s="138"/>
      <c r="P3168" s="138">
        <f t="shared" si="496"/>
        <v>3157</v>
      </c>
      <c r="Q3168" s="290">
        <f t="shared" si="497"/>
        <v>-13688600</v>
      </c>
      <c r="R3168" s="290">
        <f t="shared" si="498"/>
        <v>4350</v>
      </c>
      <c r="S3168" s="290">
        <f t="shared" si="499"/>
        <v>-13692950</v>
      </c>
      <c r="T3168" s="290">
        <f t="shared" si="491"/>
        <v>5200</v>
      </c>
      <c r="U3168" s="290">
        <f t="shared" si="492"/>
        <v>-13693800</v>
      </c>
      <c r="V3168" s="77"/>
      <c r="W3168" s="8"/>
      <c r="X3168" s="8"/>
    </row>
    <row r="3169" spans="3:24" x14ac:dyDescent="0.25">
      <c r="C3169" s="295">
        <f t="shared" si="493"/>
        <v>0</v>
      </c>
      <c r="D3169" s="92">
        <f t="shared" si="494"/>
        <v>0</v>
      </c>
      <c r="E3169" s="92">
        <f t="shared" si="490"/>
        <v>0</v>
      </c>
      <c r="F3169" s="92">
        <f t="shared" si="495"/>
        <v>0</v>
      </c>
      <c r="G3169" s="92"/>
      <c r="H3169" s="233"/>
      <c r="I3169" s="233"/>
      <c r="J3169" s="233"/>
      <c r="K3169" s="233"/>
      <c r="L3169" s="233"/>
      <c r="M3169" s="233"/>
      <c r="O3169" s="138"/>
      <c r="P3169" s="138">
        <f t="shared" si="496"/>
        <v>3158</v>
      </c>
      <c r="Q3169" s="290">
        <f t="shared" si="497"/>
        <v>-13692950</v>
      </c>
      <c r="R3169" s="290">
        <f t="shared" si="498"/>
        <v>4350</v>
      </c>
      <c r="S3169" s="290">
        <f t="shared" si="499"/>
        <v>-13697300</v>
      </c>
      <c r="T3169" s="290">
        <f t="shared" si="491"/>
        <v>5200</v>
      </c>
      <c r="U3169" s="290">
        <f t="shared" si="492"/>
        <v>-13698150</v>
      </c>
      <c r="V3169" s="77"/>
      <c r="W3169" s="8"/>
      <c r="X3169" s="8"/>
    </row>
    <row r="3170" spans="3:24" x14ac:dyDescent="0.25">
      <c r="C3170" s="295">
        <f t="shared" si="493"/>
        <v>0</v>
      </c>
      <c r="D3170" s="92">
        <f t="shared" si="494"/>
        <v>0</v>
      </c>
      <c r="E3170" s="92">
        <f t="shared" si="490"/>
        <v>0</v>
      </c>
      <c r="F3170" s="92">
        <f t="shared" si="495"/>
        <v>0</v>
      </c>
      <c r="G3170" s="92"/>
      <c r="H3170" s="233"/>
      <c r="I3170" s="233"/>
      <c r="J3170" s="233"/>
      <c r="K3170" s="233"/>
      <c r="L3170" s="233"/>
      <c r="M3170" s="233"/>
      <c r="O3170" s="138"/>
      <c r="P3170" s="138">
        <f t="shared" si="496"/>
        <v>3159</v>
      </c>
      <c r="Q3170" s="290">
        <f t="shared" si="497"/>
        <v>-13697300</v>
      </c>
      <c r="R3170" s="290">
        <f t="shared" si="498"/>
        <v>4350</v>
      </c>
      <c r="S3170" s="290">
        <f t="shared" si="499"/>
        <v>-13701650</v>
      </c>
      <c r="T3170" s="290">
        <f t="shared" si="491"/>
        <v>5200</v>
      </c>
      <c r="U3170" s="290">
        <f t="shared" si="492"/>
        <v>-13702500</v>
      </c>
      <c r="V3170" s="77"/>
      <c r="W3170" s="8"/>
      <c r="X3170" s="8"/>
    </row>
    <row r="3171" spans="3:24" x14ac:dyDescent="0.25">
      <c r="C3171" s="295">
        <f t="shared" si="493"/>
        <v>0</v>
      </c>
      <c r="D3171" s="92">
        <f t="shared" si="494"/>
        <v>0</v>
      </c>
      <c r="E3171" s="92">
        <f t="shared" si="490"/>
        <v>0</v>
      </c>
      <c r="F3171" s="92">
        <f t="shared" si="495"/>
        <v>0</v>
      </c>
      <c r="G3171" s="92"/>
      <c r="H3171" s="233"/>
      <c r="I3171" s="233"/>
      <c r="J3171" s="233"/>
      <c r="K3171" s="233"/>
      <c r="L3171" s="233"/>
      <c r="M3171" s="233"/>
      <c r="O3171" s="138"/>
      <c r="P3171" s="138">
        <f t="shared" si="496"/>
        <v>3160</v>
      </c>
      <c r="Q3171" s="290">
        <f t="shared" si="497"/>
        <v>-13701650</v>
      </c>
      <c r="R3171" s="290">
        <f t="shared" si="498"/>
        <v>4350</v>
      </c>
      <c r="S3171" s="290">
        <f t="shared" si="499"/>
        <v>-13706000</v>
      </c>
      <c r="T3171" s="290">
        <f t="shared" si="491"/>
        <v>5200</v>
      </c>
      <c r="U3171" s="290">
        <f t="shared" si="492"/>
        <v>-13706850</v>
      </c>
      <c r="V3171" s="77"/>
      <c r="W3171" s="8"/>
      <c r="X3171" s="8"/>
    </row>
    <row r="3172" spans="3:24" x14ac:dyDescent="0.25">
      <c r="C3172" s="295">
        <f t="shared" si="493"/>
        <v>0</v>
      </c>
      <c r="D3172" s="92">
        <f t="shared" si="494"/>
        <v>0</v>
      </c>
      <c r="E3172" s="92">
        <f t="shared" si="490"/>
        <v>0</v>
      </c>
      <c r="F3172" s="92">
        <f t="shared" si="495"/>
        <v>0</v>
      </c>
      <c r="G3172" s="92"/>
      <c r="H3172" s="233"/>
      <c r="I3172" s="233"/>
      <c r="J3172" s="233"/>
      <c r="K3172" s="233"/>
      <c r="L3172" s="233"/>
      <c r="M3172" s="233"/>
      <c r="O3172" s="138"/>
      <c r="P3172" s="138">
        <f t="shared" si="496"/>
        <v>3161</v>
      </c>
      <c r="Q3172" s="290">
        <f t="shared" si="497"/>
        <v>-13706000</v>
      </c>
      <c r="R3172" s="290">
        <f t="shared" si="498"/>
        <v>4350</v>
      </c>
      <c r="S3172" s="290">
        <f t="shared" si="499"/>
        <v>-13710350</v>
      </c>
      <c r="T3172" s="290">
        <f t="shared" si="491"/>
        <v>5200</v>
      </c>
      <c r="U3172" s="290">
        <f t="shared" si="492"/>
        <v>-13711200</v>
      </c>
      <c r="V3172" s="77"/>
      <c r="W3172" s="8"/>
      <c r="X3172" s="8"/>
    </row>
    <row r="3173" spans="3:24" x14ac:dyDescent="0.25">
      <c r="C3173" s="295">
        <f t="shared" si="493"/>
        <v>0</v>
      </c>
      <c r="D3173" s="92">
        <f t="shared" si="494"/>
        <v>0</v>
      </c>
      <c r="E3173" s="92">
        <f t="shared" si="490"/>
        <v>0</v>
      </c>
      <c r="F3173" s="92">
        <f t="shared" si="495"/>
        <v>0</v>
      </c>
      <c r="G3173" s="92"/>
      <c r="H3173" s="233"/>
      <c r="I3173" s="233"/>
      <c r="J3173" s="233"/>
      <c r="K3173" s="233"/>
      <c r="L3173" s="233"/>
      <c r="M3173" s="233"/>
      <c r="O3173" s="138"/>
      <c r="P3173" s="138">
        <f t="shared" si="496"/>
        <v>3162</v>
      </c>
      <c r="Q3173" s="290">
        <f t="shared" si="497"/>
        <v>-13710350</v>
      </c>
      <c r="R3173" s="290">
        <f t="shared" si="498"/>
        <v>4350</v>
      </c>
      <c r="S3173" s="290">
        <f t="shared" si="499"/>
        <v>-13714700</v>
      </c>
      <c r="T3173" s="290">
        <f t="shared" si="491"/>
        <v>5200</v>
      </c>
      <c r="U3173" s="290">
        <f t="shared" si="492"/>
        <v>-13715550</v>
      </c>
      <c r="V3173" s="77"/>
      <c r="W3173" s="8"/>
      <c r="X3173" s="8"/>
    </row>
    <row r="3174" spans="3:24" x14ac:dyDescent="0.25">
      <c r="C3174" s="295">
        <f t="shared" si="493"/>
        <v>0</v>
      </c>
      <c r="D3174" s="92">
        <f t="shared" si="494"/>
        <v>0</v>
      </c>
      <c r="E3174" s="92">
        <f t="shared" si="490"/>
        <v>0</v>
      </c>
      <c r="F3174" s="92">
        <f t="shared" si="495"/>
        <v>0</v>
      </c>
      <c r="G3174" s="92"/>
      <c r="H3174" s="233"/>
      <c r="I3174" s="233"/>
      <c r="J3174" s="233"/>
      <c r="K3174" s="233"/>
      <c r="L3174" s="233"/>
      <c r="M3174" s="233"/>
      <c r="O3174" s="138"/>
      <c r="P3174" s="138">
        <f t="shared" si="496"/>
        <v>3163</v>
      </c>
      <c r="Q3174" s="290">
        <f t="shared" si="497"/>
        <v>-13714700</v>
      </c>
      <c r="R3174" s="290">
        <f t="shared" si="498"/>
        <v>4350</v>
      </c>
      <c r="S3174" s="290">
        <f t="shared" si="499"/>
        <v>-13719050</v>
      </c>
      <c r="T3174" s="290">
        <f t="shared" si="491"/>
        <v>5200</v>
      </c>
      <c r="U3174" s="290">
        <f t="shared" si="492"/>
        <v>-13719900</v>
      </c>
      <c r="V3174" s="77"/>
      <c r="W3174" s="8"/>
      <c r="X3174" s="8"/>
    </row>
    <row r="3175" spans="3:24" x14ac:dyDescent="0.25">
      <c r="C3175" s="295">
        <f t="shared" si="493"/>
        <v>0</v>
      </c>
      <c r="D3175" s="92">
        <f t="shared" si="494"/>
        <v>0</v>
      </c>
      <c r="E3175" s="92">
        <f t="shared" si="490"/>
        <v>0</v>
      </c>
      <c r="F3175" s="92">
        <f t="shared" si="495"/>
        <v>0</v>
      </c>
      <c r="G3175" s="92"/>
      <c r="H3175" s="233"/>
      <c r="I3175" s="233"/>
      <c r="J3175" s="233"/>
      <c r="K3175" s="233"/>
      <c r="L3175" s="233"/>
      <c r="M3175" s="233"/>
      <c r="O3175" s="138"/>
      <c r="P3175" s="138">
        <f t="shared" si="496"/>
        <v>3164</v>
      </c>
      <c r="Q3175" s="290">
        <f t="shared" si="497"/>
        <v>-13719050</v>
      </c>
      <c r="R3175" s="290">
        <f t="shared" si="498"/>
        <v>4350</v>
      </c>
      <c r="S3175" s="290">
        <f t="shared" si="499"/>
        <v>-13723400</v>
      </c>
      <c r="T3175" s="290">
        <f t="shared" si="491"/>
        <v>5200</v>
      </c>
      <c r="U3175" s="290">
        <f t="shared" si="492"/>
        <v>-13724250</v>
      </c>
      <c r="V3175" s="77"/>
      <c r="W3175" s="8"/>
      <c r="X3175" s="8"/>
    </row>
    <row r="3176" spans="3:24" x14ac:dyDescent="0.25">
      <c r="C3176" s="295">
        <f t="shared" si="493"/>
        <v>0</v>
      </c>
      <c r="D3176" s="92">
        <f t="shared" si="494"/>
        <v>0</v>
      </c>
      <c r="E3176" s="92">
        <f t="shared" si="490"/>
        <v>0</v>
      </c>
      <c r="F3176" s="92">
        <f t="shared" si="495"/>
        <v>0</v>
      </c>
      <c r="G3176" s="92"/>
      <c r="H3176" s="233"/>
      <c r="I3176" s="233"/>
      <c r="J3176" s="233"/>
      <c r="K3176" s="233"/>
      <c r="L3176" s="233"/>
      <c r="M3176" s="233"/>
      <c r="O3176" s="138"/>
      <c r="P3176" s="138">
        <f t="shared" si="496"/>
        <v>3165</v>
      </c>
      <c r="Q3176" s="290">
        <f t="shared" si="497"/>
        <v>-13723400</v>
      </c>
      <c r="R3176" s="290">
        <f t="shared" si="498"/>
        <v>4350</v>
      </c>
      <c r="S3176" s="290">
        <f t="shared" si="499"/>
        <v>-13727750</v>
      </c>
      <c r="T3176" s="290">
        <f t="shared" si="491"/>
        <v>5200</v>
      </c>
      <c r="U3176" s="290">
        <f t="shared" si="492"/>
        <v>-13728600</v>
      </c>
      <c r="V3176" s="77"/>
      <c r="W3176" s="8"/>
      <c r="X3176" s="8"/>
    </row>
    <row r="3177" spans="3:24" x14ac:dyDescent="0.25">
      <c r="C3177" s="295">
        <f t="shared" si="493"/>
        <v>0</v>
      </c>
      <c r="D3177" s="92">
        <f t="shared" si="494"/>
        <v>0</v>
      </c>
      <c r="E3177" s="92">
        <f t="shared" si="490"/>
        <v>0</v>
      </c>
      <c r="F3177" s="92">
        <f t="shared" si="495"/>
        <v>0</v>
      </c>
      <c r="G3177" s="92"/>
      <c r="H3177" s="233"/>
      <c r="I3177" s="233"/>
      <c r="J3177" s="233"/>
      <c r="K3177" s="233"/>
      <c r="L3177" s="233"/>
      <c r="M3177" s="233"/>
      <c r="O3177" s="138"/>
      <c r="P3177" s="138">
        <f t="shared" si="496"/>
        <v>3166</v>
      </c>
      <c r="Q3177" s="290">
        <f t="shared" si="497"/>
        <v>-13727750</v>
      </c>
      <c r="R3177" s="290">
        <f t="shared" si="498"/>
        <v>4350</v>
      </c>
      <c r="S3177" s="290">
        <f t="shared" si="499"/>
        <v>-13732100</v>
      </c>
      <c r="T3177" s="290">
        <f t="shared" si="491"/>
        <v>5200</v>
      </c>
      <c r="U3177" s="290">
        <f t="shared" si="492"/>
        <v>-13732950</v>
      </c>
      <c r="V3177" s="77"/>
      <c r="W3177" s="8"/>
      <c r="X3177" s="8"/>
    </row>
    <row r="3178" spans="3:24" x14ac:dyDescent="0.25">
      <c r="C3178" s="295">
        <f t="shared" si="493"/>
        <v>0</v>
      </c>
      <c r="D3178" s="92">
        <f t="shared" si="494"/>
        <v>0</v>
      </c>
      <c r="E3178" s="92">
        <f t="shared" si="490"/>
        <v>0</v>
      </c>
      <c r="F3178" s="92">
        <f t="shared" si="495"/>
        <v>0</v>
      </c>
      <c r="G3178" s="92"/>
      <c r="H3178" s="233"/>
      <c r="I3178" s="233"/>
      <c r="J3178" s="233"/>
      <c r="K3178" s="233"/>
      <c r="L3178" s="233"/>
      <c r="M3178" s="233"/>
      <c r="O3178" s="138"/>
      <c r="P3178" s="138">
        <f t="shared" si="496"/>
        <v>3167</v>
      </c>
      <c r="Q3178" s="290">
        <f t="shared" si="497"/>
        <v>-13732100</v>
      </c>
      <c r="R3178" s="290">
        <f t="shared" si="498"/>
        <v>4350</v>
      </c>
      <c r="S3178" s="290">
        <f t="shared" si="499"/>
        <v>-13736450</v>
      </c>
      <c r="T3178" s="290">
        <f t="shared" si="491"/>
        <v>5200</v>
      </c>
      <c r="U3178" s="290">
        <f t="shared" si="492"/>
        <v>-13737300</v>
      </c>
      <c r="V3178" s="77"/>
      <c r="W3178" s="8"/>
      <c r="X3178" s="8"/>
    </row>
    <row r="3179" spans="3:24" x14ac:dyDescent="0.25">
      <c r="C3179" s="295">
        <f t="shared" si="493"/>
        <v>0</v>
      </c>
      <c r="D3179" s="92">
        <f t="shared" si="494"/>
        <v>0</v>
      </c>
      <c r="E3179" s="92">
        <f t="shared" si="490"/>
        <v>0</v>
      </c>
      <c r="F3179" s="92">
        <f t="shared" si="495"/>
        <v>0</v>
      </c>
      <c r="G3179" s="92"/>
      <c r="H3179" s="233"/>
      <c r="I3179" s="233"/>
      <c r="J3179" s="233"/>
      <c r="K3179" s="233"/>
      <c r="L3179" s="233"/>
      <c r="M3179" s="233"/>
      <c r="O3179" s="138"/>
      <c r="P3179" s="138">
        <f t="shared" si="496"/>
        <v>3168</v>
      </c>
      <c r="Q3179" s="290">
        <f t="shared" si="497"/>
        <v>-13736450</v>
      </c>
      <c r="R3179" s="290">
        <f t="shared" si="498"/>
        <v>4350</v>
      </c>
      <c r="S3179" s="290">
        <f t="shared" si="499"/>
        <v>-13740800</v>
      </c>
      <c r="T3179" s="290">
        <f t="shared" si="491"/>
        <v>5200</v>
      </c>
      <c r="U3179" s="290">
        <f t="shared" si="492"/>
        <v>-13741650</v>
      </c>
      <c r="V3179" s="77"/>
      <c r="W3179" s="8"/>
      <c r="X3179" s="8"/>
    </row>
    <row r="3180" spans="3:24" x14ac:dyDescent="0.25">
      <c r="C3180" s="295">
        <f t="shared" si="493"/>
        <v>0</v>
      </c>
      <c r="D3180" s="92">
        <f t="shared" si="494"/>
        <v>0</v>
      </c>
      <c r="E3180" s="92">
        <f t="shared" si="490"/>
        <v>0</v>
      </c>
      <c r="F3180" s="92">
        <f t="shared" si="495"/>
        <v>0</v>
      </c>
      <c r="G3180" s="92"/>
      <c r="H3180" s="233"/>
      <c r="I3180" s="233"/>
      <c r="J3180" s="233"/>
      <c r="K3180" s="233"/>
      <c r="L3180" s="233"/>
      <c r="M3180" s="233"/>
      <c r="O3180" s="138"/>
      <c r="P3180" s="138">
        <f t="shared" si="496"/>
        <v>3169</v>
      </c>
      <c r="Q3180" s="290">
        <f t="shared" si="497"/>
        <v>-13740800</v>
      </c>
      <c r="R3180" s="290">
        <f t="shared" si="498"/>
        <v>4350</v>
      </c>
      <c r="S3180" s="290">
        <f t="shared" si="499"/>
        <v>-13745150</v>
      </c>
      <c r="T3180" s="290">
        <f t="shared" si="491"/>
        <v>5200</v>
      </c>
      <c r="U3180" s="290">
        <f t="shared" si="492"/>
        <v>-13746000</v>
      </c>
      <c r="V3180" s="77"/>
      <c r="W3180" s="8"/>
      <c r="X3180" s="8"/>
    </row>
    <row r="3181" spans="3:24" x14ac:dyDescent="0.25">
      <c r="C3181" s="295">
        <f t="shared" si="493"/>
        <v>0</v>
      </c>
      <c r="D3181" s="92">
        <f t="shared" si="494"/>
        <v>0</v>
      </c>
      <c r="E3181" s="92">
        <f t="shared" si="490"/>
        <v>0</v>
      </c>
      <c r="F3181" s="92">
        <f t="shared" si="495"/>
        <v>0</v>
      </c>
      <c r="G3181" s="92"/>
      <c r="H3181" s="233"/>
      <c r="I3181" s="233"/>
      <c r="J3181" s="233"/>
      <c r="K3181" s="233"/>
      <c r="L3181" s="233"/>
      <c r="M3181" s="233"/>
      <c r="O3181" s="138"/>
      <c r="P3181" s="138">
        <f t="shared" si="496"/>
        <v>3170</v>
      </c>
      <c r="Q3181" s="290">
        <f t="shared" si="497"/>
        <v>-13745150</v>
      </c>
      <c r="R3181" s="290">
        <f t="shared" si="498"/>
        <v>4350</v>
      </c>
      <c r="S3181" s="290">
        <f t="shared" si="499"/>
        <v>-13749500</v>
      </c>
      <c r="T3181" s="290">
        <f t="shared" si="491"/>
        <v>5200</v>
      </c>
      <c r="U3181" s="290">
        <f t="shared" si="492"/>
        <v>-13750350</v>
      </c>
      <c r="V3181" s="77"/>
      <c r="W3181" s="8"/>
      <c r="X3181" s="8"/>
    </row>
    <row r="3182" spans="3:24" x14ac:dyDescent="0.25">
      <c r="C3182" s="295">
        <f t="shared" si="493"/>
        <v>0</v>
      </c>
      <c r="D3182" s="92">
        <f t="shared" si="494"/>
        <v>0</v>
      </c>
      <c r="E3182" s="92">
        <f t="shared" si="490"/>
        <v>0</v>
      </c>
      <c r="F3182" s="92">
        <f t="shared" si="495"/>
        <v>0</v>
      </c>
      <c r="G3182" s="92"/>
      <c r="H3182" s="233"/>
      <c r="I3182" s="233"/>
      <c r="J3182" s="233"/>
      <c r="K3182" s="233"/>
      <c r="L3182" s="233"/>
      <c r="M3182" s="233"/>
      <c r="O3182" s="138"/>
      <c r="P3182" s="138">
        <f t="shared" si="496"/>
        <v>3171</v>
      </c>
      <c r="Q3182" s="290">
        <f t="shared" si="497"/>
        <v>-13749500</v>
      </c>
      <c r="R3182" s="290">
        <f t="shared" si="498"/>
        <v>4350</v>
      </c>
      <c r="S3182" s="290">
        <f t="shared" si="499"/>
        <v>-13753850</v>
      </c>
      <c r="T3182" s="290">
        <f t="shared" si="491"/>
        <v>5200</v>
      </c>
      <c r="U3182" s="290">
        <f t="shared" si="492"/>
        <v>-13754700</v>
      </c>
      <c r="V3182" s="77"/>
      <c r="W3182" s="8"/>
      <c r="X3182" s="8"/>
    </row>
    <row r="3183" spans="3:24" x14ac:dyDescent="0.25">
      <c r="C3183" s="295">
        <f t="shared" si="493"/>
        <v>0</v>
      </c>
      <c r="D3183" s="92">
        <f t="shared" si="494"/>
        <v>0</v>
      </c>
      <c r="E3183" s="92">
        <f t="shared" si="490"/>
        <v>0</v>
      </c>
      <c r="F3183" s="92">
        <f t="shared" si="495"/>
        <v>0</v>
      </c>
      <c r="G3183" s="92"/>
      <c r="H3183" s="233"/>
      <c r="I3183" s="233"/>
      <c r="J3183" s="233"/>
      <c r="K3183" s="233"/>
      <c r="L3183" s="233"/>
      <c r="M3183" s="233"/>
      <c r="O3183" s="138"/>
      <c r="P3183" s="138">
        <f t="shared" si="496"/>
        <v>3172</v>
      </c>
      <c r="Q3183" s="290">
        <f t="shared" si="497"/>
        <v>-13753850</v>
      </c>
      <c r="R3183" s="290">
        <f t="shared" si="498"/>
        <v>4350</v>
      </c>
      <c r="S3183" s="290">
        <f t="shared" si="499"/>
        <v>-13758200</v>
      </c>
      <c r="T3183" s="290">
        <f t="shared" si="491"/>
        <v>5200</v>
      </c>
      <c r="U3183" s="290">
        <f t="shared" si="492"/>
        <v>-13759050</v>
      </c>
      <c r="V3183" s="77"/>
      <c r="W3183" s="8"/>
      <c r="X3183" s="8"/>
    </row>
    <row r="3184" spans="3:24" x14ac:dyDescent="0.25">
      <c r="C3184" s="295">
        <f t="shared" si="493"/>
        <v>0</v>
      </c>
      <c r="D3184" s="92">
        <f t="shared" si="494"/>
        <v>0</v>
      </c>
      <c r="E3184" s="92">
        <f t="shared" si="490"/>
        <v>0</v>
      </c>
      <c r="F3184" s="92">
        <f t="shared" si="495"/>
        <v>0</v>
      </c>
      <c r="G3184" s="92"/>
      <c r="H3184" s="233"/>
      <c r="I3184" s="233"/>
      <c r="J3184" s="233"/>
      <c r="K3184" s="233"/>
      <c r="L3184" s="233"/>
      <c r="M3184" s="233"/>
      <c r="O3184" s="138"/>
      <c r="P3184" s="138">
        <f t="shared" si="496"/>
        <v>3173</v>
      </c>
      <c r="Q3184" s="290">
        <f t="shared" si="497"/>
        <v>-13758200</v>
      </c>
      <c r="R3184" s="290">
        <f t="shared" si="498"/>
        <v>4350</v>
      </c>
      <c r="S3184" s="290">
        <f t="shared" si="499"/>
        <v>-13762550</v>
      </c>
      <c r="T3184" s="290">
        <f t="shared" si="491"/>
        <v>5200</v>
      </c>
      <c r="U3184" s="290">
        <f t="shared" si="492"/>
        <v>-13763400</v>
      </c>
      <c r="V3184" s="77"/>
      <c r="W3184" s="8"/>
      <c r="X3184" s="8"/>
    </row>
    <row r="3185" spans="3:24" x14ac:dyDescent="0.25">
      <c r="C3185" s="295">
        <f t="shared" si="493"/>
        <v>0</v>
      </c>
      <c r="D3185" s="92">
        <f t="shared" si="494"/>
        <v>0</v>
      </c>
      <c r="E3185" s="92">
        <f t="shared" si="490"/>
        <v>0</v>
      </c>
      <c r="F3185" s="92">
        <f t="shared" si="495"/>
        <v>0</v>
      </c>
      <c r="G3185" s="92"/>
      <c r="H3185" s="233"/>
      <c r="I3185" s="233"/>
      <c r="J3185" s="233"/>
      <c r="K3185" s="233"/>
      <c r="L3185" s="233"/>
      <c r="M3185" s="233"/>
      <c r="O3185" s="138"/>
      <c r="P3185" s="138">
        <f t="shared" si="496"/>
        <v>3174</v>
      </c>
      <c r="Q3185" s="290">
        <f t="shared" si="497"/>
        <v>-13762550</v>
      </c>
      <c r="R3185" s="290">
        <f t="shared" si="498"/>
        <v>4350</v>
      </c>
      <c r="S3185" s="290">
        <f t="shared" si="499"/>
        <v>-13766900</v>
      </c>
      <c r="T3185" s="290">
        <f t="shared" si="491"/>
        <v>5200</v>
      </c>
      <c r="U3185" s="290">
        <f t="shared" si="492"/>
        <v>-13767750</v>
      </c>
      <c r="V3185" s="77"/>
      <c r="W3185" s="8"/>
      <c r="X3185" s="8"/>
    </row>
    <row r="3186" spans="3:24" x14ac:dyDescent="0.25">
      <c r="C3186" s="295">
        <f t="shared" si="493"/>
        <v>0</v>
      </c>
      <c r="D3186" s="92">
        <f t="shared" si="494"/>
        <v>0</v>
      </c>
      <c r="E3186" s="92">
        <f t="shared" si="490"/>
        <v>0</v>
      </c>
      <c r="F3186" s="92">
        <f t="shared" si="495"/>
        <v>0</v>
      </c>
      <c r="G3186" s="92"/>
      <c r="H3186" s="233"/>
      <c r="I3186" s="233"/>
      <c r="J3186" s="233"/>
      <c r="K3186" s="233"/>
      <c r="L3186" s="233"/>
      <c r="M3186" s="233"/>
      <c r="O3186" s="138"/>
      <c r="P3186" s="138">
        <f t="shared" si="496"/>
        <v>3175</v>
      </c>
      <c r="Q3186" s="290">
        <f t="shared" si="497"/>
        <v>-13766900</v>
      </c>
      <c r="R3186" s="290">
        <f t="shared" si="498"/>
        <v>4350</v>
      </c>
      <c r="S3186" s="290">
        <f t="shared" si="499"/>
        <v>-13771250</v>
      </c>
      <c r="T3186" s="290">
        <f t="shared" si="491"/>
        <v>5200</v>
      </c>
      <c r="U3186" s="290">
        <f t="shared" si="492"/>
        <v>-13772100</v>
      </c>
      <c r="V3186" s="77"/>
      <c r="W3186" s="8"/>
      <c r="X3186" s="8"/>
    </row>
    <row r="3187" spans="3:24" x14ac:dyDescent="0.25">
      <c r="C3187" s="295">
        <f t="shared" si="493"/>
        <v>0</v>
      </c>
      <c r="D3187" s="92">
        <f t="shared" si="494"/>
        <v>0</v>
      </c>
      <c r="E3187" s="92">
        <f t="shared" si="490"/>
        <v>0</v>
      </c>
      <c r="F3187" s="92">
        <f t="shared" si="495"/>
        <v>0</v>
      </c>
      <c r="G3187" s="92"/>
      <c r="H3187" s="233"/>
      <c r="I3187" s="233"/>
      <c r="J3187" s="233"/>
      <c r="K3187" s="233"/>
      <c r="L3187" s="233"/>
      <c r="M3187" s="233"/>
      <c r="O3187" s="138"/>
      <c r="P3187" s="138">
        <f t="shared" si="496"/>
        <v>3176</v>
      </c>
      <c r="Q3187" s="290">
        <f t="shared" si="497"/>
        <v>-13771250</v>
      </c>
      <c r="R3187" s="290">
        <f t="shared" si="498"/>
        <v>4350</v>
      </c>
      <c r="S3187" s="290">
        <f t="shared" si="499"/>
        <v>-13775600</v>
      </c>
      <c r="T3187" s="290">
        <f t="shared" si="491"/>
        <v>5200</v>
      </c>
      <c r="U3187" s="290">
        <f t="shared" si="492"/>
        <v>-13776450</v>
      </c>
      <c r="V3187" s="77"/>
      <c r="W3187" s="8"/>
      <c r="X3187" s="8"/>
    </row>
    <row r="3188" spans="3:24" x14ac:dyDescent="0.25">
      <c r="C3188" s="295">
        <f t="shared" si="493"/>
        <v>0</v>
      </c>
      <c r="D3188" s="92">
        <f t="shared" si="494"/>
        <v>0</v>
      </c>
      <c r="E3188" s="92">
        <f t="shared" si="490"/>
        <v>0</v>
      </c>
      <c r="F3188" s="92">
        <f t="shared" si="495"/>
        <v>0</v>
      </c>
      <c r="G3188" s="92"/>
      <c r="H3188" s="233"/>
      <c r="I3188" s="233"/>
      <c r="J3188" s="233"/>
      <c r="K3188" s="233"/>
      <c r="L3188" s="233"/>
      <c r="M3188" s="233"/>
      <c r="O3188" s="138"/>
      <c r="P3188" s="138">
        <f t="shared" si="496"/>
        <v>3177</v>
      </c>
      <c r="Q3188" s="290">
        <f t="shared" si="497"/>
        <v>-13775600</v>
      </c>
      <c r="R3188" s="290">
        <f t="shared" si="498"/>
        <v>4350</v>
      </c>
      <c r="S3188" s="290">
        <f t="shared" si="499"/>
        <v>-13779950</v>
      </c>
      <c r="T3188" s="290">
        <f t="shared" si="491"/>
        <v>5200</v>
      </c>
      <c r="U3188" s="290">
        <f t="shared" si="492"/>
        <v>-13780800</v>
      </c>
      <c r="V3188" s="77"/>
      <c r="W3188" s="8"/>
      <c r="X3188" s="8"/>
    </row>
    <row r="3189" spans="3:24" x14ac:dyDescent="0.25">
      <c r="C3189" s="295">
        <f t="shared" si="493"/>
        <v>0</v>
      </c>
      <c r="D3189" s="92">
        <f t="shared" si="494"/>
        <v>0</v>
      </c>
      <c r="E3189" s="92">
        <f t="shared" si="490"/>
        <v>0</v>
      </c>
      <c r="F3189" s="92">
        <f t="shared" si="495"/>
        <v>0</v>
      </c>
      <c r="G3189" s="92"/>
      <c r="H3189" s="233"/>
      <c r="I3189" s="233"/>
      <c r="J3189" s="233"/>
      <c r="K3189" s="233"/>
      <c r="L3189" s="233"/>
      <c r="M3189" s="233"/>
      <c r="O3189" s="138"/>
      <c r="P3189" s="138">
        <f t="shared" si="496"/>
        <v>3178</v>
      </c>
      <c r="Q3189" s="290">
        <f t="shared" si="497"/>
        <v>-13779950</v>
      </c>
      <c r="R3189" s="290">
        <f t="shared" si="498"/>
        <v>4350</v>
      </c>
      <c r="S3189" s="290">
        <f t="shared" si="499"/>
        <v>-13784300</v>
      </c>
      <c r="T3189" s="290">
        <f t="shared" si="491"/>
        <v>5200</v>
      </c>
      <c r="U3189" s="290">
        <f t="shared" si="492"/>
        <v>-13785150</v>
      </c>
      <c r="V3189" s="77"/>
      <c r="W3189" s="8"/>
      <c r="X3189" s="8"/>
    </row>
    <row r="3190" spans="3:24" x14ac:dyDescent="0.25">
      <c r="C3190" s="295">
        <f t="shared" si="493"/>
        <v>0</v>
      </c>
      <c r="D3190" s="92">
        <f t="shared" si="494"/>
        <v>0</v>
      </c>
      <c r="E3190" s="92">
        <f t="shared" si="490"/>
        <v>0</v>
      </c>
      <c r="F3190" s="92">
        <f t="shared" si="495"/>
        <v>0</v>
      </c>
      <c r="G3190" s="92"/>
      <c r="H3190" s="233"/>
      <c r="I3190" s="233"/>
      <c r="J3190" s="233"/>
      <c r="K3190" s="233"/>
      <c r="L3190" s="233"/>
      <c r="M3190" s="233"/>
      <c r="O3190" s="138"/>
      <c r="P3190" s="138">
        <f t="shared" si="496"/>
        <v>3179</v>
      </c>
      <c r="Q3190" s="290">
        <f t="shared" si="497"/>
        <v>-13784300</v>
      </c>
      <c r="R3190" s="290">
        <f t="shared" si="498"/>
        <v>4350</v>
      </c>
      <c r="S3190" s="290">
        <f t="shared" si="499"/>
        <v>-13788650</v>
      </c>
      <c r="T3190" s="290">
        <f t="shared" si="491"/>
        <v>5200</v>
      </c>
      <c r="U3190" s="290">
        <f t="shared" si="492"/>
        <v>-13789500</v>
      </c>
      <c r="V3190" s="77"/>
      <c r="W3190" s="8"/>
      <c r="X3190" s="8"/>
    </row>
    <row r="3191" spans="3:24" x14ac:dyDescent="0.25">
      <c r="C3191" s="295">
        <f t="shared" si="493"/>
        <v>0</v>
      </c>
      <c r="D3191" s="92">
        <f t="shared" si="494"/>
        <v>0</v>
      </c>
      <c r="E3191" s="92">
        <f t="shared" si="490"/>
        <v>0</v>
      </c>
      <c r="F3191" s="92">
        <f t="shared" si="495"/>
        <v>0</v>
      </c>
      <c r="G3191" s="92"/>
      <c r="H3191" s="233"/>
      <c r="I3191" s="233"/>
      <c r="J3191" s="233"/>
      <c r="K3191" s="233"/>
      <c r="L3191" s="233"/>
      <c r="M3191" s="233"/>
      <c r="O3191" s="138"/>
      <c r="P3191" s="138">
        <f t="shared" si="496"/>
        <v>3180</v>
      </c>
      <c r="Q3191" s="290">
        <f t="shared" si="497"/>
        <v>-13788650</v>
      </c>
      <c r="R3191" s="290">
        <f t="shared" si="498"/>
        <v>4350</v>
      </c>
      <c r="S3191" s="290">
        <f t="shared" si="499"/>
        <v>-13793000</v>
      </c>
      <c r="T3191" s="290">
        <f t="shared" si="491"/>
        <v>5200</v>
      </c>
      <c r="U3191" s="290">
        <f t="shared" si="492"/>
        <v>-13793850</v>
      </c>
      <c r="V3191" s="77"/>
      <c r="W3191" s="8"/>
      <c r="X3191" s="8"/>
    </row>
    <row r="3192" spans="3:24" x14ac:dyDescent="0.25">
      <c r="C3192" s="295">
        <f t="shared" si="493"/>
        <v>0</v>
      </c>
      <c r="D3192" s="92">
        <f t="shared" si="494"/>
        <v>0</v>
      </c>
      <c r="E3192" s="92">
        <f t="shared" si="490"/>
        <v>0</v>
      </c>
      <c r="F3192" s="92">
        <f t="shared" si="495"/>
        <v>0</v>
      </c>
      <c r="G3192" s="92"/>
      <c r="H3192" s="233"/>
      <c r="I3192" s="233"/>
      <c r="J3192" s="233"/>
      <c r="K3192" s="233"/>
      <c r="L3192" s="233"/>
      <c r="M3192" s="233"/>
      <c r="O3192" s="138"/>
      <c r="P3192" s="138">
        <f t="shared" si="496"/>
        <v>3181</v>
      </c>
      <c r="Q3192" s="290">
        <f t="shared" si="497"/>
        <v>-13793000</v>
      </c>
      <c r="R3192" s="290">
        <f t="shared" si="498"/>
        <v>4350</v>
      </c>
      <c r="S3192" s="290">
        <f t="shared" si="499"/>
        <v>-13797350</v>
      </c>
      <c r="T3192" s="290">
        <f t="shared" si="491"/>
        <v>5200</v>
      </c>
      <c r="U3192" s="290">
        <f t="shared" si="492"/>
        <v>-13798200</v>
      </c>
      <c r="V3192" s="77"/>
      <c r="W3192" s="8"/>
      <c r="X3192" s="8"/>
    </row>
    <row r="3193" spans="3:24" x14ac:dyDescent="0.25">
      <c r="C3193" s="295">
        <f t="shared" si="493"/>
        <v>0</v>
      </c>
      <c r="D3193" s="92">
        <f t="shared" si="494"/>
        <v>0</v>
      </c>
      <c r="E3193" s="92">
        <f t="shared" si="490"/>
        <v>0</v>
      </c>
      <c r="F3193" s="92">
        <f t="shared" si="495"/>
        <v>0</v>
      </c>
      <c r="G3193" s="92"/>
      <c r="H3193" s="233"/>
      <c r="I3193" s="233"/>
      <c r="J3193" s="233"/>
      <c r="K3193" s="233"/>
      <c r="L3193" s="233"/>
      <c r="M3193" s="233"/>
      <c r="O3193" s="138"/>
      <c r="P3193" s="138">
        <f t="shared" si="496"/>
        <v>3182</v>
      </c>
      <c r="Q3193" s="290">
        <f t="shared" si="497"/>
        <v>-13797350</v>
      </c>
      <c r="R3193" s="290">
        <f t="shared" si="498"/>
        <v>4350</v>
      </c>
      <c r="S3193" s="290">
        <f t="shared" si="499"/>
        <v>-13801700</v>
      </c>
      <c r="T3193" s="290">
        <f t="shared" si="491"/>
        <v>5200</v>
      </c>
      <c r="U3193" s="290">
        <f t="shared" si="492"/>
        <v>-13802550</v>
      </c>
      <c r="V3193" s="77"/>
      <c r="W3193" s="8"/>
      <c r="X3193" s="8"/>
    </row>
    <row r="3194" spans="3:24" x14ac:dyDescent="0.25">
      <c r="C3194" s="295">
        <f t="shared" si="493"/>
        <v>0</v>
      </c>
      <c r="D3194" s="92">
        <f t="shared" si="494"/>
        <v>0</v>
      </c>
      <c r="E3194" s="92">
        <f t="shared" si="490"/>
        <v>0</v>
      </c>
      <c r="F3194" s="92">
        <f t="shared" si="495"/>
        <v>0</v>
      </c>
      <c r="G3194" s="92"/>
      <c r="H3194" s="233"/>
      <c r="I3194" s="233"/>
      <c r="J3194" s="233"/>
      <c r="K3194" s="233"/>
      <c r="L3194" s="233"/>
      <c r="M3194" s="233"/>
      <c r="O3194" s="138"/>
      <c r="P3194" s="138">
        <f t="shared" si="496"/>
        <v>3183</v>
      </c>
      <c r="Q3194" s="290">
        <f t="shared" si="497"/>
        <v>-13801700</v>
      </c>
      <c r="R3194" s="290">
        <f t="shared" si="498"/>
        <v>4350</v>
      </c>
      <c r="S3194" s="290">
        <f t="shared" si="499"/>
        <v>-13806050</v>
      </c>
      <c r="T3194" s="290">
        <f t="shared" si="491"/>
        <v>5200</v>
      </c>
      <c r="U3194" s="290">
        <f t="shared" si="492"/>
        <v>-13806900</v>
      </c>
      <c r="V3194" s="77"/>
      <c r="W3194" s="8"/>
      <c r="X3194" s="8"/>
    </row>
    <row r="3195" spans="3:24" x14ac:dyDescent="0.25">
      <c r="C3195" s="295">
        <f t="shared" si="493"/>
        <v>0</v>
      </c>
      <c r="D3195" s="92">
        <f t="shared" si="494"/>
        <v>0</v>
      </c>
      <c r="E3195" s="92">
        <f t="shared" si="490"/>
        <v>0</v>
      </c>
      <c r="F3195" s="92">
        <f t="shared" si="495"/>
        <v>0</v>
      </c>
      <c r="G3195" s="92"/>
      <c r="H3195" s="233"/>
      <c r="I3195" s="233"/>
      <c r="J3195" s="233"/>
      <c r="K3195" s="233"/>
      <c r="L3195" s="233"/>
      <c r="M3195" s="233"/>
      <c r="O3195" s="138"/>
      <c r="P3195" s="138">
        <f t="shared" si="496"/>
        <v>3184</v>
      </c>
      <c r="Q3195" s="290">
        <f t="shared" si="497"/>
        <v>-13806050</v>
      </c>
      <c r="R3195" s="290">
        <f t="shared" si="498"/>
        <v>4350</v>
      </c>
      <c r="S3195" s="290">
        <f t="shared" si="499"/>
        <v>-13810400</v>
      </c>
      <c r="T3195" s="290">
        <f t="shared" si="491"/>
        <v>5200</v>
      </c>
      <c r="U3195" s="290">
        <f t="shared" si="492"/>
        <v>-13811250</v>
      </c>
      <c r="V3195" s="77"/>
      <c r="W3195" s="8"/>
      <c r="X3195" s="8"/>
    </row>
    <row r="3196" spans="3:24" x14ac:dyDescent="0.25">
      <c r="C3196" s="295">
        <f t="shared" si="493"/>
        <v>0</v>
      </c>
      <c r="D3196" s="92">
        <f t="shared" si="494"/>
        <v>0</v>
      </c>
      <c r="E3196" s="92">
        <f t="shared" si="490"/>
        <v>0</v>
      </c>
      <c r="F3196" s="92">
        <f t="shared" si="495"/>
        <v>0</v>
      </c>
      <c r="G3196" s="92"/>
      <c r="H3196" s="233"/>
      <c r="I3196" s="233"/>
      <c r="J3196" s="233"/>
      <c r="K3196" s="233"/>
      <c r="L3196" s="233"/>
      <c r="M3196" s="233"/>
      <c r="O3196" s="138"/>
      <c r="P3196" s="138">
        <f t="shared" si="496"/>
        <v>3185</v>
      </c>
      <c r="Q3196" s="290">
        <f t="shared" si="497"/>
        <v>-13810400</v>
      </c>
      <c r="R3196" s="290">
        <f t="shared" si="498"/>
        <v>4350</v>
      </c>
      <c r="S3196" s="290">
        <f t="shared" si="499"/>
        <v>-13814750</v>
      </c>
      <c r="T3196" s="290">
        <f t="shared" si="491"/>
        <v>5200</v>
      </c>
      <c r="U3196" s="290">
        <f t="shared" si="492"/>
        <v>-13815600</v>
      </c>
      <c r="V3196" s="77"/>
      <c r="W3196" s="8"/>
      <c r="X3196" s="8"/>
    </row>
    <row r="3197" spans="3:24" x14ac:dyDescent="0.25">
      <c r="C3197" s="295">
        <f t="shared" si="493"/>
        <v>0</v>
      </c>
      <c r="D3197" s="92">
        <f t="shared" si="494"/>
        <v>0</v>
      </c>
      <c r="E3197" s="92">
        <f t="shared" si="490"/>
        <v>0</v>
      </c>
      <c r="F3197" s="92">
        <f t="shared" si="495"/>
        <v>0</v>
      </c>
      <c r="G3197" s="92"/>
      <c r="H3197" s="233"/>
      <c r="I3197" s="233"/>
      <c r="J3197" s="233"/>
      <c r="K3197" s="233"/>
      <c r="L3197" s="233"/>
      <c r="M3197" s="233"/>
      <c r="O3197" s="138"/>
      <c r="P3197" s="138">
        <f t="shared" si="496"/>
        <v>3186</v>
      </c>
      <c r="Q3197" s="290">
        <f t="shared" si="497"/>
        <v>-13814750</v>
      </c>
      <c r="R3197" s="290">
        <f t="shared" si="498"/>
        <v>4350</v>
      </c>
      <c r="S3197" s="290">
        <f t="shared" si="499"/>
        <v>-13819100</v>
      </c>
      <c r="T3197" s="290">
        <f t="shared" si="491"/>
        <v>5200</v>
      </c>
      <c r="U3197" s="290">
        <f t="shared" si="492"/>
        <v>-13819950</v>
      </c>
      <c r="V3197" s="77"/>
      <c r="W3197" s="8"/>
      <c r="X3197" s="8"/>
    </row>
    <row r="3198" spans="3:24" x14ac:dyDescent="0.25">
      <c r="C3198" s="295">
        <f t="shared" si="493"/>
        <v>0</v>
      </c>
      <c r="D3198" s="92">
        <f t="shared" si="494"/>
        <v>0</v>
      </c>
      <c r="E3198" s="92">
        <f t="shared" si="490"/>
        <v>0</v>
      </c>
      <c r="F3198" s="92">
        <f t="shared" si="495"/>
        <v>0</v>
      </c>
      <c r="G3198" s="92"/>
      <c r="H3198" s="233"/>
      <c r="I3198" s="233"/>
      <c r="J3198" s="233"/>
      <c r="K3198" s="233"/>
      <c r="L3198" s="233"/>
      <c r="M3198" s="233"/>
      <c r="O3198" s="138"/>
      <c r="P3198" s="138">
        <f t="shared" si="496"/>
        <v>3187</v>
      </c>
      <c r="Q3198" s="290">
        <f t="shared" si="497"/>
        <v>-13819100</v>
      </c>
      <c r="R3198" s="290">
        <f t="shared" si="498"/>
        <v>4350</v>
      </c>
      <c r="S3198" s="290">
        <f t="shared" si="499"/>
        <v>-13823450</v>
      </c>
      <c r="T3198" s="290">
        <f t="shared" si="491"/>
        <v>5200</v>
      </c>
      <c r="U3198" s="290">
        <f t="shared" si="492"/>
        <v>-13824300</v>
      </c>
      <c r="V3198" s="77"/>
      <c r="W3198" s="8"/>
      <c r="X3198" s="8"/>
    </row>
    <row r="3199" spans="3:24" x14ac:dyDescent="0.25">
      <c r="C3199" s="295">
        <f t="shared" si="493"/>
        <v>0</v>
      </c>
      <c r="D3199" s="92">
        <f t="shared" si="494"/>
        <v>0</v>
      </c>
      <c r="E3199" s="92">
        <f t="shared" si="490"/>
        <v>0</v>
      </c>
      <c r="F3199" s="92">
        <f t="shared" si="495"/>
        <v>0</v>
      </c>
      <c r="G3199" s="92"/>
      <c r="H3199" s="233"/>
      <c r="I3199" s="233"/>
      <c r="J3199" s="233"/>
      <c r="K3199" s="233"/>
      <c r="L3199" s="233"/>
      <c r="M3199" s="233"/>
      <c r="O3199" s="138"/>
      <c r="P3199" s="138">
        <f t="shared" si="496"/>
        <v>3188</v>
      </c>
      <c r="Q3199" s="290">
        <f t="shared" si="497"/>
        <v>-13823450</v>
      </c>
      <c r="R3199" s="290">
        <f t="shared" si="498"/>
        <v>4350</v>
      </c>
      <c r="S3199" s="290">
        <f t="shared" si="499"/>
        <v>-13827800</v>
      </c>
      <c r="T3199" s="290">
        <f t="shared" si="491"/>
        <v>5200</v>
      </c>
      <c r="U3199" s="290">
        <f t="shared" si="492"/>
        <v>-13828650</v>
      </c>
      <c r="V3199" s="77"/>
      <c r="W3199" s="8"/>
      <c r="X3199" s="8"/>
    </row>
    <row r="3200" spans="3:24" x14ac:dyDescent="0.25">
      <c r="C3200" s="295">
        <f t="shared" si="493"/>
        <v>0</v>
      </c>
      <c r="D3200" s="92">
        <f t="shared" si="494"/>
        <v>0</v>
      </c>
      <c r="E3200" s="92">
        <f t="shared" si="490"/>
        <v>0</v>
      </c>
      <c r="F3200" s="92">
        <f t="shared" si="495"/>
        <v>0</v>
      </c>
      <c r="G3200" s="92"/>
      <c r="H3200" s="233"/>
      <c r="I3200" s="233"/>
      <c r="J3200" s="233"/>
      <c r="K3200" s="233"/>
      <c r="L3200" s="233"/>
      <c r="M3200" s="233"/>
      <c r="O3200" s="138"/>
      <c r="P3200" s="138">
        <f t="shared" si="496"/>
        <v>3189</v>
      </c>
      <c r="Q3200" s="290">
        <f t="shared" si="497"/>
        <v>-13827800</v>
      </c>
      <c r="R3200" s="290">
        <f t="shared" si="498"/>
        <v>4350</v>
      </c>
      <c r="S3200" s="290">
        <f t="shared" si="499"/>
        <v>-13832150</v>
      </c>
      <c r="T3200" s="290">
        <f t="shared" si="491"/>
        <v>5200</v>
      </c>
      <c r="U3200" s="290">
        <f t="shared" si="492"/>
        <v>-13833000</v>
      </c>
      <c r="V3200" s="77"/>
      <c r="W3200" s="8"/>
      <c r="X3200" s="8"/>
    </row>
    <row r="3201" spans="3:24" x14ac:dyDescent="0.25">
      <c r="C3201" s="295">
        <f t="shared" si="493"/>
        <v>0</v>
      </c>
      <c r="D3201" s="92">
        <f t="shared" si="494"/>
        <v>0</v>
      </c>
      <c r="E3201" s="92">
        <f t="shared" si="490"/>
        <v>0</v>
      </c>
      <c r="F3201" s="92">
        <f t="shared" si="495"/>
        <v>0</v>
      </c>
      <c r="G3201" s="92"/>
      <c r="H3201" s="233"/>
      <c r="I3201" s="233"/>
      <c r="J3201" s="233"/>
      <c r="K3201" s="233"/>
      <c r="L3201" s="233"/>
      <c r="M3201" s="233"/>
      <c r="O3201" s="138"/>
      <c r="P3201" s="138">
        <f t="shared" si="496"/>
        <v>3190</v>
      </c>
      <c r="Q3201" s="290">
        <f t="shared" si="497"/>
        <v>-13832150</v>
      </c>
      <c r="R3201" s="290">
        <f t="shared" si="498"/>
        <v>4350</v>
      </c>
      <c r="S3201" s="290">
        <f t="shared" si="499"/>
        <v>-13836500</v>
      </c>
      <c r="T3201" s="290">
        <f t="shared" si="491"/>
        <v>5200</v>
      </c>
      <c r="U3201" s="290">
        <f t="shared" si="492"/>
        <v>-13837350</v>
      </c>
      <c r="V3201" s="77"/>
      <c r="W3201" s="8"/>
      <c r="X3201" s="8"/>
    </row>
    <row r="3202" spans="3:24" x14ac:dyDescent="0.25">
      <c r="C3202" s="295">
        <f t="shared" si="493"/>
        <v>0</v>
      </c>
      <c r="D3202" s="92">
        <f t="shared" si="494"/>
        <v>0</v>
      </c>
      <c r="E3202" s="92">
        <f t="shared" si="490"/>
        <v>0</v>
      </c>
      <c r="F3202" s="92">
        <f t="shared" si="495"/>
        <v>0</v>
      </c>
      <c r="G3202" s="92"/>
      <c r="H3202" s="233"/>
      <c r="I3202" s="233"/>
      <c r="J3202" s="233"/>
      <c r="K3202" s="233"/>
      <c r="L3202" s="233"/>
      <c r="M3202" s="233"/>
      <c r="O3202" s="138"/>
      <c r="P3202" s="138">
        <f t="shared" si="496"/>
        <v>3191</v>
      </c>
      <c r="Q3202" s="290">
        <f t="shared" si="497"/>
        <v>-13836500</v>
      </c>
      <c r="R3202" s="290">
        <f t="shared" si="498"/>
        <v>4350</v>
      </c>
      <c r="S3202" s="290">
        <f t="shared" si="499"/>
        <v>-13840850</v>
      </c>
      <c r="T3202" s="290">
        <f t="shared" si="491"/>
        <v>5200</v>
      </c>
      <c r="U3202" s="290">
        <f t="shared" si="492"/>
        <v>-13841700</v>
      </c>
      <c r="V3202" s="77"/>
      <c r="W3202" s="8"/>
      <c r="X3202" s="8"/>
    </row>
    <row r="3203" spans="3:24" x14ac:dyDescent="0.25">
      <c r="C3203" s="295">
        <f t="shared" si="493"/>
        <v>0</v>
      </c>
      <c r="D3203" s="92">
        <f t="shared" si="494"/>
        <v>0</v>
      </c>
      <c r="E3203" s="92">
        <f t="shared" si="490"/>
        <v>0</v>
      </c>
      <c r="F3203" s="92">
        <f t="shared" si="495"/>
        <v>0</v>
      </c>
      <c r="G3203" s="92"/>
      <c r="H3203" s="233"/>
      <c r="I3203" s="233"/>
      <c r="J3203" s="233"/>
      <c r="K3203" s="233"/>
      <c r="L3203" s="233"/>
      <c r="M3203" s="233"/>
      <c r="O3203" s="138"/>
      <c r="P3203" s="138">
        <f t="shared" si="496"/>
        <v>3192</v>
      </c>
      <c r="Q3203" s="290">
        <f t="shared" si="497"/>
        <v>-13840850</v>
      </c>
      <c r="R3203" s="290">
        <f t="shared" si="498"/>
        <v>4350</v>
      </c>
      <c r="S3203" s="290">
        <f t="shared" si="499"/>
        <v>-13845200</v>
      </c>
      <c r="T3203" s="290">
        <f t="shared" si="491"/>
        <v>5200</v>
      </c>
      <c r="U3203" s="290">
        <f t="shared" si="492"/>
        <v>-13846050</v>
      </c>
      <c r="V3203" s="77"/>
      <c r="W3203" s="8"/>
      <c r="X3203" s="8"/>
    </row>
    <row r="3204" spans="3:24" x14ac:dyDescent="0.25">
      <c r="C3204" s="295">
        <f t="shared" si="493"/>
        <v>0</v>
      </c>
      <c r="D3204" s="92">
        <f t="shared" si="494"/>
        <v>0</v>
      </c>
      <c r="E3204" s="92">
        <f t="shared" si="490"/>
        <v>0</v>
      </c>
      <c r="F3204" s="92">
        <f t="shared" si="495"/>
        <v>0</v>
      </c>
      <c r="G3204" s="92"/>
      <c r="H3204" s="233"/>
      <c r="I3204" s="233"/>
      <c r="J3204" s="233"/>
      <c r="K3204" s="233"/>
      <c r="L3204" s="233"/>
      <c r="M3204" s="233"/>
      <c r="O3204" s="138"/>
      <c r="P3204" s="138">
        <f t="shared" si="496"/>
        <v>3193</v>
      </c>
      <c r="Q3204" s="290">
        <f t="shared" si="497"/>
        <v>-13845200</v>
      </c>
      <c r="R3204" s="290">
        <f t="shared" si="498"/>
        <v>4350</v>
      </c>
      <c r="S3204" s="290">
        <f t="shared" si="499"/>
        <v>-13849550</v>
      </c>
      <c r="T3204" s="290">
        <f t="shared" si="491"/>
        <v>5200</v>
      </c>
      <c r="U3204" s="290">
        <f t="shared" si="492"/>
        <v>-13850400</v>
      </c>
      <c r="V3204" s="77"/>
      <c r="W3204" s="8"/>
      <c r="X3204" s="8"/>
    </row>
    <row r="3205" spans="3:24" x14ac:dyDescent="0.25">
      <c r="C3205" s="295">
        <f t="shared" si="493"/>
        <v>0</v>
      </c>
      <c r="D3205" s="92">
        <f t="shared" si="494"/>
        <v>0</v>
      </c>
      <c r="E3205" s="92">
        <f t="shared" si="490"/>
        <v>0</v>
      </c>
      <c r="F3205" s="92">
        <f t="shared" si="495"/>
        <v>0</v>
      </c>
      <c r="G3205" s="92"/>
      <c r="H3205" s="233"/>
      <c r="I3205" s="233"/>
      <c r="J3205" s="233"/>
      <c r="K3205" s="233"/>
      <c r="L3205" s="233"/>
      <c r="M3205" s="233"/>
      <c r="O3205" s="138"/>
      <c r="P3205" s="138">
        <f t="shared" si="496"/>
        <v>3194</v>
      </c>
      <c r="Q3205" s="290">
        <f t="shared" si="497"/>
        <v>-13849550</v>
      </c>
      <c r="R3205" s="290">
        <f t="shared" si="498"/>
        <v>4350</v>
      </c>
      <c r="S3205" s="290">
        <f t="shared" si="499"/>
        <v>-13853900</v>
      </c>
      <c r="T3205" s="290">
        <f t="shared" si="491"/>
        <v>5200</v>
      </c>
      <c r="U3205" s="290">
        <f t="shared" si="492"/>
        <v>-13854750</v>
      </c>
      <c r="V3205" s="77"/>
      <c r="W3205" s="8"/>
      <c r="X3205" s="8"/>
    </row>
    <row r="3206" spans="3:24" x14ac:dyDescent="0.25">
      <c r="C3206" s="295">
        <f t="shared" si="493"/>
        <v>0</v>
      </c>
      <c r="D3206" s="92">
        <f t="shared" si="494"/>
        <v>0</v>
      </c>
      <c r="E3206" s="92">
        <f t="shared" si="490"/>
        <v>0</v>
      </c>
      <c r="F3206" s="92">
        <f t="shared" si="495"/>
        <v>0</v>
      </c>
      <c r="G3206" s="92"/>
      <c r="H3206" s="233"/>
      <c r="I3206" s="233"/>
      <c r="J3206" s="233"/>
      <c r="K3206" s="233"/>
      <c r="L3206" s="233"/>
      <c r="M3206" s="233"/>
      <c r="O3206" s="138"/>
      <c r="P3206" s="138">
        <f t="shared" si="496"/>
        <v>3195</v>
      </c>
      <c r="Q3206" s="290">
        <f t="shared" si="497"/>
        <v>-13853900</v>
      </c>
      <c r="R3206" s="290">
        <f t="shared" si="498"/>
        <v>4350</v>
      </c>
      <c r="S3206" s="290">
        <f t="shared" si="499"/>
        <v>-13858250</v>
      </c>
      <c r="T3206" s="290">
        <f t="shared" si="491"/>
        <v>5200</v>
      </c>
      <c r="U3206" s="290">
        <f t="shared" si="492"/>
        <v>-13859100</v>
      </c>
      <c r="V3206" s="77"/>
      <c r="W3206" s="8"/>
      <c r="X3206" s="8"/>
    </row>
    <row r="3207" spans="3:24" x14ac:dyDescent="0.25">
      <c r="C3207" s="295">
        <f t="shared" si="493"/>
        <v>0</v>
      </c>
      <c r="D3207" s="92">
        <f t="shared" si="494"/>
        <v>0</v>
      </c>
      <c r="E3207" s="92">
        <f t="shared" si="490"/>
        <v>0</v>
      </c>
      <c r="F3207" s="92">
        <f t="shared" si="495"/>
        <v>0</v>
      </c>
      <c r="G3207" s="92"/>
      <c r="H3207" s="233"/>
      <c r="I3207" s="233"/>
      <c r="J3207" s="233"/>
      <c r="K3207" s="233"/>
      <c r="L3207" s="233"/>
      <c r="M3207" s="233"/>
      <c r="O3207" s="138"/>
      <c r="P3207" s="138">
        <f t="shared" si="496"/>
        <v>3196</v>
      </c>
      <c r="Q3207" s="290">
        <f t="shared" si="497"/>
        <v>-13858250</v>
      </c>
      <c r="R3207" s="290">
        <f t="shared" si="498"/>
        <v>4350</v>
      </c>
      <c r="S3207" s="290">
        <f t="shared" si="499"/>
        <v>-13862600</v>
      </c>
      <c r="T3207" s="290">
        <f t="shared" si="491"/>
        <v>5200</v>
      </c>
      <c r="U3207" s="290">
        <f t="shared" si="492"/>
        <v>-13863450</v>
      </c>
      <c r="V3207" s="77"/>
      <c r="W3207" s="8"/>
      <c r="X3207" s="8"/>
    </row>
    <row r="3208" spans="3:24" x14ac:dyDescent="0.25">
      <c r="C3208" s="295">
        <f t="shared" si="493"/>
        <v>0</v>
      </c>
      <c r="D3208" s="92">
        <f t="shared" si="494"/>
        <v>0</v>
      </c>
      <c r="E3208" s="92">
        <f t="shared" si="490"/>
        <v>0</v>
      </c>
      <c r="F3208" s="92">
        <f t="shared" si="495"/>
        <v>0</v>
      </c>
      <c r="G3208" s="92"/>
      <c r="H3208" s="233"/>
      <c r="I3208" s="233"/>
      <c r="J3208" s="233"/>
      <c r="K3208" s="233"/>
      <c r="L3208" s="233"/>
      <c r="M3208" s="233"/>
      <c r="O3208" s="138"/>
      <c r="P3208" s="138">
        <f t="shared" si="496"/>
        <v>3197</v>
      </c>
      <c r="Q3208" s="290">
        <f t="shared" si="497"/>
        <v>-13862600</v>
      </c>
      <c r="R3208" s="290">
        <f t="shared" si="498"/>
        <v>4350</v>
      </c>
      <c r="S3208" s="290">
        <f t="shared" si="499"/>
        <v>-13866950</v>
      </c>
      <c r="T3208" s="290">
        <f t="shared" si="491"/>
        <v>5200</v>
      </c>
      <c r="U3208" s="290">
        <f t="shared" si="492"/>
        <v>-13867800</v>
      </c>
      <c r="V3208" s="77"/>
      <c r="W3208" s="8"/>
      <c r="X3208" s="8"/>
    </row>
    <row r="3209" spans="3:24" x14ac:dyDescent="0.25">
      <c r="C3209" s="295">
        <f t="shared" si="493"/>
        <v>0</v>
      </c>
      <c r="D3209" s="92">
        <f t="shared" si="494"/>
        <v>0</v>
      </c>
      <c r="E3209" s="92">
        <f t="shared" si="490"/>
        <v>0</v>
      </c>
      <c r="F3209" s="92">
        <f t="shared" si="495"/>
        <v>0</v>
      </c>
      <c r="G3209" s="92"/>
      <c r="H3209" s="233"/>
      <c r="I3209" s="233"/>
      <c r="J3209" s="233"/>
      <c r="K3209" s="233"/>
      <c r="L3209" s="233"/>
      <c r="M3209" s="233"/>
      <c r="O3209" s="138"/>
      <c r="P3209" s="138">
        <f t="shared" si="496"/>
        <v>3198</v>
      </c>
      <c r="Q3209" s="290">
        <f t="shared" si="497"/>
        <v>-13866950</v>
      </c>
      <c r="R3209" s="290">
        <f t="shared" si="498"/>
        <v>4350</v>
      </c>
      <c r="S3209" s="290">
        <f t="shared" si="499"/>
        <v>-13871300</v>
      </c>
      <c r="T3209" s="290">
        <f t="shared" si="491"/>
        <v>5200</v>
      </c>
      <c r="U3209" s="290">
        <f t="shared" si="492"/>
        <v>-13872150</v>
      </c>
      <c r="V3209" s="77"/>
      <c r="W3209" s="8"/>
      <c r="X3209" s="8"/>
    </row>
    <row r="3210" spans="3:24" x14ac:dyDescent="0.25">
      <c r="C3210" s="295">
        <f t="shared" si="493"/>
        <v>0</v>
      </c>
      <c r="D3210" s="92">
        <f t="shared" si="494"/>
        <v>0</v>
      </c>
      <c r="E3210" s="92">
        <f t="shared" si="490"/>
        <v>0</v>
      </c>
      <c r="F3210" s="92">
        <f t="shared" si="495"/>
        <v>0</v>
      </c>
      <c r="G3210" s="92"/>
      <c r="H3210" s="233"/>
      <c r="I3210" s="233"/>
      <c r="J3210" s="233"/>
      <c r="K3210" s="233"/>
      <c r="L3210" s="233"/>
      <c r="M3210" s="233"/>
      <c r="O3210" s="138"/>
      <c r="P3210" s="138">
        <f t="shared" si="496"/>
        <v>3199</v>
      </c>
      <c r="Q3210" s="290">
        <f t="shared" si="497"/>
        <v>-13871300</v>
      </c>
      <c r="R3210" s="290">
        <f t="shared" si="498"/>
        <v>4350</v>
      </c>
      <c r="S3210" s="290">
        <f t="shared" si="499"/>
        <v>-13875650</v>
      </c>
      <c r="T3210" s="290">
        <f t="shared" si="491"/>
        <v>5200</v>
      </c>
      <c r="U3210" s="290">
        <f t="shared" si="492"/>
        <v>-13876500</v>
      </c>
      <c r="V3210" s="77"/>
      <c r="W3210" s="8"/>
      <c r="X3210" s="8"/>
    </row>
    <row r="3211" spans="3:24" x14ac:dyDescent="0.25">
      <c r="C3211" s="295">
        <f t="shared" si="493"/>
        <v>0</v>
      </c>
      <c r="D3211" s="92">
        <f t="shared" si="494"/>
        <v>0</v>
      </c>
      <c r="E3211" s="92">
        <f t="shared" si="490"/>
        <v>0</v>
      </c>
      <c r="F3211" s="92">
        <f t="shared" si="495"/>
        <v>0</v>
      </c>
      <c r="G3211" s="92"/>
      <c r="H3211" s="233"/>
      <c r="I3211" s="233"/>
      <c r="J3211" s="233"/>
      <c r="K3211" s="233"/>
      <c r="L3211" s="233"/>
      <c r="M3211" s="233"/>
      <c r="O3211" s="138"/>
      <c r="P3211" s="138">
        <f t="shared" si="496"/>
        <v>3200</v>
      </c>
      <c r="Q3211" s="290">
        <f t="shared" si="497"/>
        <v>-13875650</v>
      </c>
      <c r="R3211" s="290">
        <f t="shared" si="498"/>
        <v>4350</v>
      </c>
      <c r="S3211" s="290">
        <f t="shared" si="499"/>
        <v>-13880000</v>
      </c>
      <c r="T3211" s="290">
        <f t="shared" si="491"/>
        <v>5200</v>
      </c>
      <c r="U3211" s="290">
        <f t="shared" si="492"/>
        <v>-13880850</v>
      </c>
      <c r="V3211" s="77"/>
      <c r="W3211" s="8"/>
      <c r="X3211" s="8"/>
    </row>
    <row r="3212" spans="3:24" x14ac:dyDescent="0.25">
      <c r="C3212" s="295">
        <f t="shared" si="493"/>
        <v>0</v>
      </c>
      <c r="D3212" s="92">
        <f t="shared" si="494"/>
        <v>0</v>
      </c>
      <c r="E3212" s="92">
        <f t="shared" si="490"/>
        <v>0</v>
      </c>
      <c r="F3212" s="92">
        <f t="shared" si="495"/>
        <v>0</v>
      </c>
      <c r="G3212" s="92"/>
      <c r="H3212" s="233"/>
      <c r="I3212" s="233"/>
      <c r="J3212" s="233"/>
      <c r="K3212" s="233"/>
      <c r="L3212" s="233"/>
      <c r="M3212" s="233"/>
      <c r="O3212" s="138"/>
      <c r="P3212" s="138">
        <f t="shared" si="496"/>
        <v>3201</v>
      </c>
      <c r="Q3212" s="290">
        <f t="shared" si="497"/>
        <v>-13880000</v>
      </c>
      <c r="R3212" s="290">
        <f t="shared" si="498"/>
        <v>4350</v>
      </c>
      <c r="S3212" s="290">
        <f t="shared" si="499"/>
        <v>-13884350</v>
      </c>
      <c r="T3212" s="290">
        <f t="shared" si="491"/>
        <v>5200</v>
      </c>
      <c r="U3212" s="290">
        <f t="shared" si="492"/>
        <v>-13885200</v>
      </c>
      <c r="V3212" s="77"/>
      <c r="W3212" s="8"/>
      <c r="X3212" s="8"/>
    </row>
    <row r="3213" spans="3:24" x14ac:dyDescent="0.25">
      <c r="C3213" s="295">
        <f t="shared" si="493"/>
        <v>0</v>
      </c>
      <c r="D3213" s="92">
        <f t="shared" si="494"/>
        <v>0</v>
      </c>
      <c r="E3213" s="92">
        <f t="shared" ref="E3213:E3276" si="500">IF(U3213&lt;0,0,U3213)</f>
        <v>0</v>
      </c>
      <c r="F3213" s="92">
        <f t="shared" si="495"/>
        <v>0</v>
      </c>
      <c r="G3213" s="92"/>
      <c r="H3213" s="233"/>
      <c r="I3213" s="233"/>
      <c r="J3213" s="233"/>
      <c r="K3213" s="233"/>
      <c r="L3213" s="233"/>
      <c r="M3213" s="233"/>
      <c r="O3213" s="138"/>
      <c r="P3213" s="138">
        <f t="shared" si="496"/>
        <v>3202</v>
      </c>
      <c r="Q3213" s="290">
        <f t="shared" si="497"/>
        <v>-13884350</v>
      </c>
      <c r="R3213" s="290">
        <f t="shared" si="498"/>
        <v>4350</v>
      </c>
      <c r="S3213" s="290">
        <f t="shared" si="499"/>
        <v>-13888700</v>
      </c>
      <c r="T3213" s="290">
        <f t="shared" ref="T3213:T3276" si="501">IF(S3213&lt;$E$5,$E$5,S3213)</f>
        <v>5200</v>
      </c>
      <c r="U3213" s="290">
        <f t="shared" ref="U3213:U3276" si="502">+Q3213-T3213</f>
        <v>-13889550</v>
      </c>
      <c r="V3213" s="77"/>
      <c r="W3213" s="8"/>
      <c r="X3213" s="8"/>
    </row>
    <row r="3214" spans="3:24" x14ac:dyDescent="0.25">
      <c r="C3214" s="295">
        <f t="shared" ref="C3214:C3277" si="503">IF(U3214&lt;=0,0,P3214)</f>
        <v>0</v>
      </c>
      <c r="D3214" s="92">
        <f t="shared" ref="D3214:D3277" si="504">IF(U3214&lt;=0,0,F3213)</f>
        <v>0</v>
      </c>
      <c r="E3214" s="92">
        <f t="shared" si="500"/>
        <v>0</v>
      </c>
      <c r="F3214" s="92">
        <f t="shared" ref="F3214:F3277" si="505">+D3214-E3214</f>
        <v>0</v>
      </c>
      <c r="G3214" s="92"/>
      <c r="H3214" s="233"/>
      <c r="I3214" s="233"/>
      <c r="J3214" s="233"/>
      <c r="K3214" s="233"/>
      <c r="L3214" s="233"/>
      <c r="M3214" s="233"/>
      <c r="O3214" s="138"/>
      <c r="P3214" s="138">
        <f t="shared" ref="P3214:P3277" si="506">+P3213+1</f>
        <v>3203</v>
      </c>
      <c r="Q3214" s="290">
        <f t="shared" ref="Q3214:Q3277" si="507">+S3213</f>
        <v>-13888700</v>
      </c>
      <c r="R3214" s="290">
        <f t="shared" ref="R3214:R3277" si="508">+R3213</f>
        <v>4350</v>
      </c>
      <c r="S3214" s="290">
        <f t="shared" ref="S3214:S3277" si="509">+Q3214-R3214</f>
        <v>-13893050</v>
      </c>
      <c r="T3214" s="290">
        <f t="shared" si="501"/>
        <v>5200</v>
      </c>
      <c r="U3214" s="290">
        <f t="shared" si="502"/>
        <v>-13893900</v>
      </c>
      <c r="V3214" s="77"/>
      <c r="W3214" s="8"/>
      <c r="X3214" s="8"/>
    </row>
    <row r="3215" spans="3:24" x14ac:dyDescent="0.25">
      <c r="C3215" s="295">
        <f t="shared" si="503"/>
        <v>0</v>
      </c>
      <c r="D3215" s="92">
        <f t="shared" si="504"/>
        <v>0</v>
      </c>
      <c r="E3215" s="92">
        <f t="shared" si="500"/>
        <v>0</v>
      </c>
      <c r="F3215" s="92">
        <f t="shared" si="505"/>
        <v>0</v>
      </c>
      <c r="G3215" s="92"/>
      <c r="H3215" s="233"/>
      <c r="I3215" s="233"/>
      <c r="J3215" s="233"/>
      <c r="K3215" s="233"/>
      <c r="L3215" s="233"/>
      <c r="M3215" s="233"/>
      <c r="O3215" s="138"/>
      <c r="P3215" s="138">
        <f t="shared" si="506"/>
        <v>3204</v>
      </c>
      <c r="Q3215" s="290">
        <f t="shared" si="507"/>
        <v>-13893050</v>
      </c>
      <c r="R3215" s="290">
        <f t="shared" si="508"/>
        <v>4350</v>
      </c>
      <c r="S3215" s="290">
        <f t="shared" si="509"/>
        <v>-13897400</v>
      </c>
      <c r="T3215" s="290">
        <f t="shared" si="501"/>
        <v>5200</v>
      </c>
      <c r="U3215" s="290">
        <f t="shared" si="502"/>
        <v>-13898250</v>
      </c>
      <c r="V3215" s="77"/>
      <c r="W3215" s="8"/>
      <c r="X3215" s="8"/>
    </row>
    <row r="3216" spans="3:24" x14ac:dyDescent="0.25">
      <c r="C3216" s="295">
        <f t="shared" si="503"/>
        <v>0</v>
      </c>
      <c r="D3216" s="92">
        <f t="shared" si="504"/>
        <v>0</v>
      </c>
      <c r="E3216" s="92">
        <f t="shared" si="500"/>
        <v>0</v>
      </c>
      <c r="F3216" s="92">
        <f t="shared" si="505"/>
        <v>0</v>
      </c>
      <c r="G3216" s="92"/>
      <c r="H3216" s="233"/>
      <c r="I3216" s="233"/>
      <c r="J3216" s="233"/>
      <c r="K3216" s="233"/>
      <c r="L3216" s="233"/>
      <c r="M3216" s="233"/>
      <c r="O3216" s="138"/>
      <c r="P3216" s="138">
        <f t="shared" si="506"/>
        <v>3205</v>
      </c>
      <c r="Q3216" s="290">
        <f t="shared" si="507"/>
        <v>-13897400</v>
      </c>
      <c r="R3216" s="290">
        <f t="shared" si="508"/>
        <v>4350</v>
      </c>
      <c r="S3216" s="290">
        <f t="shared" si="509"/>
        <v>-13901750</v>
      </c>
      <c r="T3216" s="290">
        <f t="shared" si="501"/>
        <v>5200</v>
      </c>
      <c r="U3216" s="290">
        <f t="shared" si="502"/>
        <v>-13902600</v>
      </c>
      <c r="V3216" s="77"/>
      <c r="W3216" s="8"/>
      <c r="X3216" s="8"/>
    </row>
    <row r="3217" spans="3:24" x14ac:dyDescent="0.25">
      <c r="C3217" s="295">
        <f t="shared" si="503"/>
        <v>0</v>
      </c>
      <c r="D3217" s="92">
        <f t="shared" si="504"/>
        <v>0</v>
      </c>
      <c r="E3217" s="92">
        <f t="shared" si="500"/>
        <v>0</v>
      </c>
      <c r="F3217" s="92">
        <f t="shared" si="505"/>
        <v>0</v>
      </c>
      <c r="G3217" s="92"/>
      <c r="H3217" s="233"/>
      <c r="I3217" s="233"/>
      <c r="J3217" s="233"/>
      <c r="K3217" s="233"/>
      <c r="L3217" s="233"/>
      <c r="M3217" s="233"/>
      <c r="O3217" s="138"/>
      <c r="P3217" s="138">
        <f t="shared" si="506"/>
        <v>3206</v>
      </c>
      <c r="Q3217" s="290">
        <f t="shared" si="507"/>
        <v>-13901750</v>
      </c>
      <c r="R3217" s="290">
        <f t="shared" si="508"/>
        <v>4350</v>
      </c>
      <c r="S3217" s="290">
        <f t="shared" si="509"/>
        <v>-13906100</v>
      </c>
      <c r="T3217" s="290">
        <f t="shared" si="501"/>
        <v>5200</v>
      </c>
      <c r="U3217" s="290">
        <f t="shared" si="502"/>
        <v>-13906950</v>
      </c>
      <c r="V3217" s="77"/>
      <c r="W3217" s="8"/>
      <c r="X3217" s="8"/>
    </row>
    <row r="3218" spans="3:24" x14ac:dyDescent="0.25">
      <c r="C3218" s="295">
        <f t="shared" si="503"/>
        <v>0</v>
      </c>
      <c r="D3218" s="92">
        <f t="shared" si="504"/>
        <v>0</v>
      </c>
      <c r="E3218" s="92">
        <f t="shared" si="500"/>
        <v>0</v>
      </c>
      <c r="F3218" s="92">
        <f t="shared" si="505"/>
        <v>0</v>
      </c>
      <c r="G3218" s="92"/>
      <c r="H3218" s="233"/>
      <c r="I3218" s="233"/>
      <c r="J3218" s="233"/>
      <c r="K3218" s="233"/>
      <c r="L3218" s="233"/>
      <c r="M3218" s="233"/>
      <c r="O3218" s="138"/>
      <c r="P3218" s="138">
        <f t="shared" si="506"/>
        <v>3207</v>
      </c>
      <c r="Q3218" s="290">
        <f t="shared" si="507"/>
        <v>-13906100</v>
      </c>
      <c r="R3218" s="290">
        <f t="shared" si="508"/>
        <v>4350</v>
      </c>
      <c r="S3218" s="290">
        <f t="shared" si="509"/>
        <v>-13910450</v>
      </c>
      <c r="T3218" s="290">
        <f t="shared" si="501"/>
        <v>5200</v>
      </c>
      <c r="U3218" s="290">
        <f t="shared" si="502"/>
        <v>-13911300</v>
      </c>
      <c r="V3218" s="77"/>
      <c r="W3218" s="8"/>
      <c r="X3218" s="8"/>
    </row>
    <row r="3219" spans="3:24" x14ac:dyDescent="0.25">
      <c r="C3219" s="295">
        <f t="shared" si="503"/>
        <v>0</v>
      </c>
      <c r="D3219" s="92">
        <f t="shared" si="504"/>
        <v>0</v>
      </c>
      <c r="E3219" s="92">
        <f t="shared" si="500"/>
        <v>0</v>
      </c>
      <c r="F3219" s="92">
        <f t="shared" si="505"/>
        <v>0</v>
      </c>
      <c r="G3219" s="92"/>
      <c r="H3219" s="233"/>
      <c r="I3219" s="233"/>
      <c r="J3219" s="233"/>
      <c r="K3219" s="233"/>
      <c r="L3219" s="233"/>
      <c r="M3219" s="233"/>
      <c r="O3219" s="138"/>
      <c r="P3219" s="138">
        <f t="shared" si="506"/>
        <v>3208</v>
      </c>
      <c r="Q3219" s="290">
        <f t="shared" si="507"/>
        <v>-13910450</v>
      </c>
      <c r="R3219" s="290">
        <f t="shared" si="508"/>
        <v>4350</v>
      </c>
      <c r="S3219" s="290">
        <f t="shared" si="509"/>
        <v>-13914800</v>
      </c>
      <c r="T3219" s="290">
        <f t="shared" si="501"/>
        <v>5200</v>
      </c>
      <c r="U3219" s="290">
        <f t="shared" si="502"/>
        <v>-13915650</v>
      </c>
      <c r="V3219" s="77"/>
      <c r="W3219" s="8"/>
      <c r="X3219" s="8"/>
    </row>
    <row r="3220" spans="3:24" x14ac:dyDescent="0.25">
      <c r="C3220" s="295">
        <f t="shared" si="503"/>
        <v>0</v>
      </c>
      <c r="D3220" s="92">
        <f t="shared" si="504"/>
        <v>0</v>
      </c>
      <c r="E3220" s="92">
        <f t="shared" si="500"/>
        <v>0</v>
      </c>
      <c r="F3220" s="92">
        <f t="shared" si="505"/>
        <v>0</v>
      </c>
      <c r="G3220" s="92"/>
      <c r="H3220" s="233"/>
      <c r="I3220" s="233"/>
      <c r="J3220" s="233"/>
      <c r="K3220" s="233"/>
      <c r="L3220" s="233"/>
      <c r="M3220" s="233"/>
      <c r="O3220" s="138"/>
      <c r="P3220" s="138">
        <f t="shared" si="506"/>
        <v>3209</v>
      </c>
      <c r="Q3220" s="290">
        <f t="shared" si="507"/>
        <v>-13914800</v>
      </c>
      <c r="R3220" s="290">
        <f t="shared" si="508"/>
        <v>4350</v>
      </c>
      <c r="S3220" s="290">
        <f t="shared" si="509"/>
        <v>-13919150</v>
      </c>
      <c r="T3220" s="290">
        <f t="shared" si="501"/>
        <v>5200</v>
      </c>
      <c r="U3220" s="290">
        <f t="shared" si="502"/>
        <v>-13920000</v>
      </c>
      <c r="V3220" s="77"/>
      <c r="W3220" s="8"/>
      <c r="X3220" s="8"/>
    </row>
    <row r="3221" spans="3:24" x14ac:dyDescent="0.25">
      <c r="C3221" s="295">
        <f t="shared" si="503"/>
        <v>0</v>
      </c>
      <c r="D3221" s="92">
        <f t="shared" si="504"/>
        <v>0</v>
      </c>
      <c r="E3221" s="92">
        <f t="shared" si="500"/>
        <v>0</v>
      </c>
      <c r="F3221" s="92">
        <f t="shared" si="505"/>
        <v>0</v>
      </c>
      <c r="G3221" s="92"/>
      <c r="H3221" s="233"/>
      <c r="I3221" s="233"/>
      <c r="J3221" s="233"/>
      <c r="K3221" s="233"/>
      <c r="L3221" s="233"/>
      <c r="M3221" s="233"/>
      <c r="O3221" s="138"/>
      <c r="P3221" s="138">
        <f t="shared" si="506"/>
        <v>3210</v>
      </c>
      <c r="Q3221" s="290">
        <f t="shared" si="507"/>
        <v>-13919150</v>
      </c>
      <c r="R3221" s="290">
        <f t="shared" si="508"/>
        <v>4350</v>
      </c>
      <c r="S3221" s="290">
        <f t="shared" si="509"/>
        <v>-13923500</v>
      </c>
      <c r="T3221" s="290">
        <f t="shared" si="501"/>
        <v>5200</v>
      </c>
      <c r="U3221" s="290">
        <f t="shared" si="502"/>
        <v>-13924350</v>
      </c>
      <c r="V3221" s="77"/>
      <c r="W3221" s="8"/>
      <c r="X3221" s="8"/>
    </row>
    <row r="3222" spans="3:24" x14ac:dyDescent="0.25">
      <c r="C3222" s="295">
        <f t="shared" si="503"/>
        <v>0</v>
      </c>
      <c r="D3222" s="92">
        <f t="shared" si="504"/>
        <v>0</v>
      </c>
      <c r="E3222" s="92">
        <f t="shared" si="500"/>
        <v>0</v>
      </c>
      <c r="F3222" s="92">
        <f t="shared" si="505"/>
        <v>0</v>
      </c>
      <c r="G3222" s="92"/>
      <c r="H3222" s="233"/>
      <c r="I3222" s="233"/>
      <c r="J3222" s="233"/>
      <c r="K3222" s="233"/>
      <c r="L3222" s="233"/>
      <c r="M3222" s="233"/>
      <c r="O3222" s="138"/>
      <c r="P3222" s="138">
        <f t="shared" si="506"/>
        <v>3211</v>
      </c>
      <c r="Q3222" s="290">
        <f t="shared" si="507"/>
        <v>-13923500</v>
      </c>
      <c r="R3222" s="290">
        <f t="shared" si="508"/>
        <v>4350</v>
      </c>
      <c r="S3222" s="290">
        <f t="shared" si="509"/>
        <v>-13927850</v>
      </c>
      <c r="T3222" s="290">
        <f t="shared" si="501"/>
        <v>5200</v>
      </c>
      <c r="U3222" s="290">
        <f t="shared" si="502"/>
        <v>-13928700</v>
      </c>
      <c r="V3222" s="77"/>
      <c r="W3222" s="8"/>
      <c r="X3222" s="8"/>
    </row>
    <row r="3223" spans="3:24" x14ac:dyDescent="0.25">
      <c r="C3223" s="295">
        <f t="shared" si="503"/>
        <v>0</v>
      </c>
      <c r="D3223" s="92">
        <f t="shared" si="504"/>
        <v>0</v>
      </c>
      <c r="E3223" s="92">
        <f t="shared" si="500"/>
        <v>0</v>
      </c>
      <c r="F3223" s="92">
        <f t="shared" si="505"/>
        <v>0</v>
      </c>
      <c r="G3223" s="92"/>
      <c r="H3223" s="233"/>
      <c r="I3223" s="233"/>
      <c r="J3223" s="233"/>
      <c r="K3223" s="233"/>
      <c r="L3223" s="233"/>
      <c r="M3223" s="233"/>
      <c r="O3223" s="138"/>
      <c r="P3223" s="138">
        <f t="shared" si="506"/>
        <v>3212</v>
      </c>
      <c r="Q3223" s="290">
        <f t="shared" si="507"/>
        <v>-13927850</v>
      </c>
      <c r="R3223" s="290">
        <f t="shared" si="508"/>
        <v>4350</v>
      </c>
      <c r="S3223" s="290">
        <f t="shared" si="509"/>
        <v>-13932200</v>
      </c>
      <c r="T3223" s="290">
        <f t="shared" si="501"/>
        <v>5200</v>
      </c>
      <c r="U3223" s="290">
        <f t="shared" si="502"/>
        <v>-13933050</v>
      </c>
      <c r="V3223" s="77"/>
      <c r="W3223" s="8"/>
      <c r="X3223" s="8"/>
    </row>
    <row r="3224" spans="3:24" x14ac:dyDescent="0.25">
      <c r="C3224" s="295">
        <f t="shared" si="503"/>
        <v>0</v>
      </c>
      <c r="D3224" s="92">
        <f t="shared" si="504"/>
        <v>0</v>
      </c>
      <c r="E3224" s="92">
        <f t="shared" si="500"/>
        <v>0</v>
      </c>
      <c r="F3224" s="92">
        <f t="shared" si="505"/>
        <v>0</v>
      </c>
      <c r="G3224" s="92"/>
      <c r="H3224" s="233"/>
      <c r="I3224" s="233"/>
      <c r="J3224" s="233"/>
      <c r="K3224" s="233"/>
      <c r="L3224" s="233"/>
      <c r="M3224" s="233"/>
      <c r="O3224" s="138"/>
      <c r="P3224" s="138">
        <f t="shared" si="506"/>
        <v>3213</v>
      </c>
      <c r="Q3224" s="290">
        <f t="shared" si="507"/>
        <v>-13932200</v>
      </c>
      <c r="R3224" s="290">
        <f t="shared" si="508"/>
        <v>4350</v>
      </c>
      <c r="S3224" s="290">
        <f t="shared" si="509"/>
        <v>-13936550</v>
      </c>
      <c r="T3224" s="290">
        <f t="shared" si="501"/>
        <v>5200</v>
      </c>
      <c r="U3224" s="290">
        <f t="shared" si="502"/>
        <v>-13937400</v>
      </c>
      <c r="V3224" s="77"/>
      <c r="W3224" s="8"/>
      <c r="X3224" s="8"/>
    </row>
    <row r="3225" spans="3:24" x14ac:dyDescent="0.25">
      <c r="C3225" s="295">
        <f t="shared" si="503"/>
        <v>0</v>
      </c>
      <c r="D3225" s="92">
        <f t="shared" si="504"/>
        <v>0</v>
      </c>
      <c r="E3225" s="92">
        <f t="shared" si="500"/>
        <v>0</v>
      </c>
      <c r="F3225" s="92">
        <f t="shared" si="505"/>
        <v>0</v>
      </c>
      <c r="G3225" s="92"/>
      <c r="H3225" s="233"/>
      <c r="I3225" s="233"/>
      <c r="J3225" s="233"/>
      <c r="K3225" s="233"/>
      <c r="L3225" s="233"/>
      <c r="M3225" s="233"/>
      <c r="O3225" s="138"/>
      <c r="P3225" s="138">
        <f t="shared" si="506"/>
        <v>3214</v>
      </c>
      <c r="Q3225" s="290">
        <f t="shared" si="507"/>
        <v>-13936550</v>
      </c>
      <c r="R3225" s="290">
        <f t="shared" si="508"/>
        <v>4350</v>
      </c>
      <c r="S3225" s="290">
        <f t="shared" si="509"/>
        <v>-13940900</v>
      </c>
      <c r="T3225" s="290">
        <f t="shared" si="501"/>
        <v>5200</v>
      </c>
      <c r="U3225" s="290">
        <f t="shared" si="502"/>
        <v>-13941750</v>
      </c>
      <c r="V3225" s="77"/>
      <c r="W3225" s="8"/>
      <c r="X3225" s="8"/>
    </row>
    <row r="3226" spans="3:24" x14ac:dyDescent="0.25">
      <c r="C3226" s="295">
        <f t="shared" si="503"/>
        <v>0</v>
      </c>
      <c r="D3226" s="92">
        <f t="shared" si="504"/>
        <v>0</v>
      </c>
      <c r="E3226" s="92">
        <f t="shared" si="500"/>
        <v>0</v>
      </c>
      <c r="F3226" s="92">
        <f t="shared" si="505"/>
        <v>0</v>
      </c>
      <c r="G3226" s="92"/>
      <c r="H3226" s="233"/>
      <c r="I3226" s="233"/>
      <c r="J3226" s="233"/>
      <c r="K3226" s="233"/>
      <c r="L3226" s="233"/>
      <c r="M3226" s="233"/>
      <c r="O3226" s="138"/>
      <c r="P3226" s="138">
        <f t="shared" si="506"/>
        <v>3215</v>
      </c>
      <c r="Q3226" s="290">
        <f t="shared" si="507"/>
        <v>-13940900</v>
      </c>
      <c r="R3226" s="290">
        <f t="shared" si="508"/>
        <v>4350</v>
      </c>
      <c r="S3226" s="290">
        <f t="shared" si="509"/>
        <v>-13945250</v>
      </c>
      <c r="T3226" s="290">
        <f t="shared" si="501"/>
        <v>5200</v>
      </c>
      <c r="U3226" s="290">
        <f t="shared" si="502"/>
        <v>-13946100</v>
      </c>
      <c r="V3226" s="77"/>
      <c r="W3226" s="8"/>
      <c r="X3226" s="8"/>
    </row>
    <row r="3227" spans="3:24" x14ac:dyDescent="0.25">
      <c r="C3227" s="295">
        <f t="shared" si="503"/>
        <v>0</v>
      </c>
      <c r="D3227" s="92">
        <f t="shared" si="504"/>
        <v>0</v>
      </c>
      <c r="E3227" s="92">
        <f t="shared" si="500"/>
        <v>0</v>
      </c>
      <c r="F3227" s="92">
        <f t="shared" si="505"/>
        <v>0</v>
      </c>
      <c r="G3227" s="92"/>
      <c r="H3227" s="233"/>
      <c r="I3227" s="233"/>
      <c r="J3227" s="233"/>
      <c r="K3227" s="233"/>
      <c r="L3227" s="233"/>
      <c r="M3227" s="233"/>
      <c r="O3227" s="138"/>
      <c r="P3227" s="138">
        <f t="shared" si="506"/>
        <v>3216</v>
      </c>
      <c r="Q3227" s="290">
        <f t="shared" si="507"/>
        <v>-13945250</v>
      </c>
      <c r="R3227" s="290">
        <f t="shared" si="508"/>
        <v>4350</v>
      </c>
      <c r="S3227" s="290">
        <f t="shared" si="509"/>
        <v>-13949600</v>
      </c>
      <c r="T3227" s="290">
        <f t="shared" si="501"/>
        <v>5200</v>
      </c>
      <c r="U3227" s="290">
        <f t="shared" si="502"/>
        <v>-13950450</v>
      </c>
      <c r="V3227" s="77"/>
      <c r="W3227" s="8"/>
      <c r="X3227" s="8"/>
    </row>
    <row r="3228" spans="3:24" x14ac:dyDescent="0.25">
      <c r="C3228" s="295">
        <f t="shared" si="503"/>
        <v>0</v>
      </c>
      <c r="D3228" s="92">
        <f t="shared" si="504"/>
        <v>0</v>
      </c>
      <c r="E3228" s="92">
        <f t="shared" si="500"/>
        <v>0</v>
      </c>
      <c r="F3228" s="92">
        <f t="shared" si="505"/>
        <v>0</v>
      </c>
      <c r="G3228" s="92"/>
      <c r="H3228" s="233"/>
      <c r="I3228" s="233"/>
      <c r="J3228" s="233"/>
      <c r="K3228" s="233"/>
      <c r="L3228" s="233"/>
      <c r="M3228" s="233"/>
      <c r="O3228" s="138"/>
      <c r="P3228" s="138">
        <f t="shared" si="506"/>
        <v>3217</v>
      </c>
      <c r="Q3228" s="290">
        <f t="shared" si="507"/>
        <v>-13949600</v>
      </c>
      <c r="R3228" s="290">
        <f t="shared" si="508"/>
        <v>4350</v>
      </c>
      <c r="S3228" s="290">
        <f t="shared" si="509"/>
        <v>-13953950</v>
      </c>
      <c r="T3228" s="290">
        <f t="shared" si="501"/>
        <v>5200</v>
      </c>
      <c r="U3228" s="290">
        <f t="shared" si="502"/>
        <v>-13954800</v>
      </c>
      <c r="V3228" s="77"/>
      <c r="W3228" s="8"/>
      <c r="X3228" s="8"/>
    </row>
    <row r="3229" spans="3:24" x14ac:dyDescent="0.25">
      <c r="C3229" s="295">
        <f t="shared" si="503"/>
        <v>0</v>
      </c>
      <c r="D3229" s="92">
        <f t="shared" si="504"/>
        <v>0</v>
      </c>
      <c r="E3229" s="92">
        <f t="shared" si="500"/>
        <v>0</v>
      </c>
      <c r="F3229" s="92">
        <f t="shared" si="505"/>
        <v>0</v>
      </c>
      <c r="G3229" s="92"/>
      <c r="H3229" s="233"/>
      <c r="I3229" s="233"/>
      <c r="J3229" s="233"/>
      <c r="K3229" s="233"/>
      <c r="L3229" s="233"/>
      <c r="M3229" s="233"/>
      <c r="O3229" s="138"/>
      <c r="P3229" s="138">
        <f t="shared" si="506"/>
        <v>3218</v>
      </c>
      <c r="Q3229" s="290">
        <f t="shared" si="507"/>
        <v>-13953950</v>
      </c>
      <c r="R3229" s="290">
        <f t="shared" si="508"/>
        <v>4350</v>
      </c>
      <c r="S3229" s="290">
        <f t="shared" si="509"/>
        <v>-13958300</v>
      </c>
      <c r="T3229" s="290">
        <f t="shared" si="501"/>
        <v>5200</v>
      </c>
      <c r="U3229" s="290">
        <f t="shared" si="502"/>
        <v>-13959150</v>
      </c>
      <c r="V3229" s="77"/>
      <c r="W3229" s="8"/>
      <c r="X3229" s="8"/>
    </row>
    <row r="3230" spans="3:24" x14ac:dyDescent="0.25">
      <c r="C3230" s="295">
        <f t="shared" si="503"/>
        <v>0</v>
      </c>
      <c r="D3230" s="92">
        <f t="shared" si="504"/>
        <v>0</v>
      </c>
      <c r="E3230" s="92">
        <f t="shared" si="500"/>
        <v>0</v>
      </c>
      <c r="F3230" s="92">
        <f t="shared" si="505"/>
        <v>0</v>
      </c>
      <c r="G3230" s="92"/>
      <c r="H3230" s="233"/>
      <c r="I3230" s="233"/>
      <c r="J3230" s="233"/>
      <c r="K3230" s="233"/>
      <c r="L3230" s="233"/>
      <c r="M3230" s="233"/>
      <c r="O3230" s="138"/>
      <c r="P3230" s="138">
        <f t="shared" si="506"/>
        <v>3219</v>
      </c>
      <c r="Q3230" s="290">
        <f t="shared" si="507"/>
        <v>-13958300</v>
      </c>
      <c r="R3230" s="290">
        <f t="shared" si="508"/>
        <v>4350</v>
      </c>
      <c r="S3230" s="290">
        <f t="shared" si="509"/>
        <v>-13962650</v>
      </c>
      <c r="T3230" s="290">
        <f t="shared" si="501"/>
        <v>5200</v>
      </c>
      <c r="U3230" s="290">
        <f t="shared" si="502"/>
        <v>-13963500</v>
      </c>
      <c r="V3230" s="77"/>
      <c r="W3230" s="8"/>
      <c r="X3230" s="8"/>
    </row>
    <row r="3231" spans="3:24" x14ac:dyDescent="0.25">
      <c r="C3231" s="295">
        <f t="shared" si="503"/>
        <v>0</v>
      </c>
      <c r="D3231" s="92">
        <f t="shared" si="504"/>
        <v>0</v>
      </c>
      <c r="E3231" s="92">
        <f t="shared" si="500"/>
        <v>0</v>
      </c>
      <c r="F3231" s="92">
        <f t="shared" si="505"/>
        <v>0</v>
      </c>
      <c r="G3231" s="92"/>
      <c r="H3231" s="233"/>
      <c r="I3231" s="233"/>
      <c r="J3231" s="233"/>
      <c r="K3231" s="233"/>
      <c r="L3231" s="233"/>
      <c r="M3231" s="233"/>
      <c r="O3231" s="138"/>
      <c r="P3231" s="138">
        <f t="shared" si="506"/>
        <v>3220</v>
      </c>
      <c r="Q3231" s="290">
        <f t="shared" si="507"/>
        <v>-13962650</v>
      </c>
      <c r="R3231" s="290">
        <f t="shared" si="508"/>
        <v>4350</v>
      </c>
      <c r="S3231" s="290">
        <f t="shared" si="509"/>
        <v>-13967000</v>
      </c>
      <c r="T3231" s="290">
        <f t="shared" si="501"/>
        <v>5200</v>
      </c>
      <c r="U3231" s="290">
        <f t="shared" si="502"/>
        <v>-13967850</v>
      </c>
      <c r="V3231" s="77"/>
      <c r="W3231" s="8"/>
      <c r="X3231" s="8"/>
    </row>
    <row r="3232" spans="3:24" x14ac:dyDescent="0.25">
      <c r="C3232" s="295">
        <f t="shared" si="503"/>
        <v>0</v>
      </c>
      <c r="D3232" s="92">
        <f t="shared" si="504"/>
        <v>0</v>
      </c>
      <c r="E3232" s="92">
        <f t="shared" si="500"/>
        <v>0</v>
      </c>
      <c r="F3232" s="92">
        <f t="shared" si="505"/>
        <v>0</v>
      </c>
      <c r="G3232" s="92"/>
      <c r="H3232" s="233"/>
      <c r="I3232" s="233"/>
      <c r="J3232" s="233"/>
      <c r="K3232" s="233"/>
      <c r="L3232" s="233"/>
      <c r="M3232" s="233"/>
      <c r="O3232" s="138"/>
      <c r="P3232" s="138">
        <f t="shared" si="506"/>
        <v>3221</v>
      </c>
      <c r="Q3232" s="290">
        <f t="shared" si="507"/>
        <v>-13967000</v>
      </c>
      <c r="R3232" s="290">
        <f t="shared" si="508"/>
        <v>4350</v>
      </c>
      <c r="S3232" s="290">
        <f t="shared" si="509"/>
        <v>-13971350</v>
      </c>
      <c r="T3232" s="290">
        <f t="shared" si="501"/>
        <v>5200</v>
      </c>
      <c r="U3232" s="290">
        <f t="shared" si="502"/>
        <v>-13972200</v>
      </c>
      <c r="V3232" s="77"/>
      <c r="W3232" s="8"/>
      <c r="X3232" s="8"/>
    </row>
    <row r="3233" spans="3:24" x14ac:dyDescent="0.25">
      <c r="C3233" s="295">
        <f t="shared" si="503"/>
        <v>0</v>
      </c>
      <c r="D3233" s="92">
        <f t="shared" si="504"/>
        <v>0</v>
      </c>
      <c r="E3233" s="92">
        <f t="shared" si="500"/>
        <v>0</v>
      </c>
      <c r="F3233" s="92">
        <f t="shared" si="505"/>
        <v>0</v>
      </c>
      <c r="G3233" s="92"/>
      <c r="H3233" s="233"/>
      <c r="I3233" s="233"/>
      <c r="J3233" s="233"/>
      <c r="K3233" s="233"/>
      <c r="L3233" s="233"/>
      <c r="M3233" s="233"/>
      <c r="O3233" s="138"/>
      <c r="P3233" s="138">
        <f t="shared" si="506"/>
        <v>3222</v>
      </c>
      <c r="Q3233" s="290">
        <f t="shared" si="507"/>
        <v>-13971350</v>
      </c>
      <c r="R3233" s="290">
        <f t="shared" si="508"/>
        <v>4350</v>
      </c>
      <c r="S3233" s="290">
        <f t="shared" si="509"/>
        <v>-13975700</v>
      </c>
      <c r="T3233" s="290">
        <f t="shared" si="501"/>
        <v>5200</v>
      </c>
      <c r="U3233" s="290">
        <f t="shared" si="502"/>
        <v>-13976550</v>
      </c>
      <c r="V3233" s="77"/>
      <c r="W3233" s="8"/>
      <c r="X3233" s="8"/>
    </row>
    <row r="3234" spans="3:24" x14ac:dyDescent="0.25">
      <c r="C3234" s="295">
        <f t="shared" si="503"/>
        <v>0</v>
      </c>
      <c r="D3234" s="92">
        <f t="shared" si="504"/>
        <v>0</v>
      </c>
      <c r="E3234" s="92">
        <f t="shared" si="500"/>
        <v>0</v>
      </c>
      <c r="F3234" s="92">
        <f t="shared" si="505"/>
        <v>0</v>
      </c>
      <c r="G3234" s="92"/>
      <c r="H3234" s="233"/>
      <c r="I3234" s="233"/>
      <c r="J3234" s="233"/>
      <c r="K3234" s="233"/>
      <c r="L3234" s="233"/>
      <c r="M3234" s="233"/>
      <c r="O3234" s="138"/>
      <c r="P3234" s="138">
        <f t="shared" si="506"/>
        <v>3223</v>
      </c>
      <c r="Q3234" s="290">
        <f t="shared" si="507"/>
        <v>-13975700</v>
      </c>
      <c r="R3234" s="290">
        <f t="shared" si="508"/>
        <v>4350</v>
      </c>
      <c r="S3234" s="290">
        <f t="shared" si="509"/>
        <v>-13980050</v>
      </c>
      <c r="T3234" s="290">
        <f t="shared" si="501"/>
        <v>5200</v>
      </c>
      <c r="U3234" s="290">
        <f t="shared" si="502"/>
        <v>-13980900</v>
      </c>
      <c r="V3234" s="77"/>
      <c r="W3234" s="8"/>
      <c r="X3234" s="8"/>
    </row>
    <row r="3235" spans="3:24" x14ac:dyDescent="0.25">
      <c r="C3235" s="295">
        <f t="shared" si="503"/>
        <v>0</v>
      </c>
      <c r="D3235" s="92">
        <f t="shared" si="504"/>
        <v>0</v>
      </c>
      <c r="E3235" s="92">
        <f t="shared" si="500"/>
        <v>0</v>
      </c>
      <c r="F3235" s="92">
        <f t="shared" si="505"/>
        <v>0</v>
      </c>
      <c r="G3235" s="92"/>
      <c r="H3235" s="233"/>
      <c r="I3235" s="233"/>
      <c r="J3235" s="233"/>
      <c r="K3235" s="233"/>
      <c r="L3235" s="233"/>
      <c r="M3235" s="233"/>
      <c r="O3235" s="138"/>
      <c r="P3235" s="138">
        <f t="shared" si="506"/>
        <v>3224</v>
      </c>
      <c r="Q3235" s="290">
        <f t="shared" si="507"/>
        <v>-13980050</v>
      </c>
      <c r="R3235" s="290">
        <f t="shared" si="508"/>
        <v>4350</v>
      </c>
      <c r="S3235" s="290">
        <f t="shared" si="509"/>
        <v>-13984400</v>
      </c>
      <c r="T3235" s="290">
        <f t="shared" si="501"/>
        <v>5200</v>
      </c>
      <c r="U3235" s="290">
        <f t="shared" si="502"/>
        <v>-13985250</v>
      </c>
      <c r="V3235" s="77"/>
      <c r="W3235" s="8"/>
      <c r="X3235" s="8"/>
    </row>
    <row r="3236" spans="3:24" x14ac:dyDescent="0.25">
      <c r="C3236" s="295">
        <f t="shared" si="503"/>
        <v>0</v>
      </c>
      <c r="D3236" s="92">
        <f t="shared" si="504"/>
        <v>0</v>
      </c>
      <c r="E3236" s="92">
        <f t="shared" si="500"/>
        <v>0</v>
      </c>
      <c r="F3236" s="92">
        <f t="shared" si="505"/>
        <v>0</v>
      </c>
      <c r="G3236" s="92"/>
      <c r="H3236" s="233"/>
      <c r="I3236" s="233"/>
      <c r="J3236" s="233"/>
      <c r="K3236" s="233"/>
      <c r="L3236" s="233"/>
      <c r="M3236" s="233"/>
      <c r="O3236" s="138"/>
      <c r="P3236" s="138">
        <f t="shared" si="506"/>
        <v>3225</v>
      </c>
      <c r="Q3236" s="290">
        <f t="shared" si="507"/>
        <v>-13984400</v>
      </c>
      <c r="R3236" s="290">
        <f t="shared" si="508"/>
        <v>4350</v>
      </c>
      <c r="S3236" s="290">
        <f t="shared" si="509"/>
        <v>-13988750</v>
      </c>
      <c r="T3236" s="290">
        <f t="shared" si="501"/>
        <v>5200</v>
      </c>
      <c r="U3236" s="290">
        <f t="shared" si="502"/>
        <v>-13989600</v>
      </c>
      <c r="V3236" s="77"/>
      <c r="W3236" s="8"/>
      <c r="X3236" s="8"/>
    </row>
    <row r="3237" spans="3:24" x14ac:dyDescent="0.25">
      <c r="C3237" s="295">
        <f t="shared" si="503"/>
        <v>0</v>
      </c>
      <c r="D3237" s="92">
        <f t="shared" si="504"/>
        <v>0</v>
      </c>
      <c r="E3237" s="92">
        <f t="shared" si="500"/>
        <v>0</v>
      </c>
      <c r="F3237" s="92">
        <f t="shared" si="505"/>
        <v>0</v>
      </c>
      <c r="G3237" s="92"/>
      <c r="H3237" s="233"/>
      <c r="I3237" s="233"/>
      <c r="J3237" s="233"/>
      <c r="K3237" s="233"/>
      <c r="L3237" s="233"/>
      <c r="M3237" s="233"/>
      <c r="O3237" s="138"/>
      <c r="P3237" s="138">
        <f t="shared" si="506"/>
        <v>3226</v>
      </c>
      <c r="Q3237" s="290">
        <f t="shared" si="507"/>
        <v>-13988750</v>
      </c>
      <c r="R3237" s="290">
        <f t="shared" si="508"/>
        <v>4350</v>
      </c>
      <c r="S3237" s="290">
        <f t="shared" si="509"/>
        <v>-13993100</v>
      </c>
      <c r="T3237" s="290">
        <f t="shared" si="501"/>
        <v>5200</v>
      </c>
      <c r="U3237" s="290">
        <f t="shared" si="502"/>
        <v>-13993950</v>
      </c>
      <c r="V3237" s="77"/>
      <c r="W3237" s="8"/>
      <c r="X3237" s="8"/>
    </row>
    <row r="3238" spans="3:24" x14ac:dyDescent="0.25">
      <c r="C3238" s="295">
        <f t="shared" si="503"/>
        <v>0</v>
      </c>
      <c r="D3238" s="92">
        <f t="shared" si="504"/>
        <v>0</v>
      </c>
      <c r="E3238" s="92">
        <f t="shared" si="500"/>
        <v>0</v>
      </c>
      <c r="F3238" s="92">
        <f t="shared" si="505"/>
        <v>0</v>
      </c>
      <c r="G3238" s="92"/>
      <c r="H3238" s="233"/>
      <c r="I3238" s="233"/>
      <c r="J3238" s="233"/>
      <c r="K3238" s="233"/>
      <c r="L3238" s="233"/>
      <c r="M3238" s="233"/>
      <c r="O3238" s="138"/>
      <c r="P3238" s="138">
        <f t="shared" si="506"/>
        <v>3227</v>
      </c>
      <c r="Q3238" s="290">
        <f t="shared" si="507"/>
        <v>-13993100</v>
      </c>
      <c r="R3238" s="290">
        <f t="shared" si="508"/>
        <v>4350</v>
      </c>
      <c r="S3238" s="290">
        <f t="shared" si="509"/>
        <v>-13997450</v>
      </c>
      <c r="T3238" s="290">
        <f t="shared" si="501"/>
        <v>5200</v>
      </c>
      <c r="U3238" s="290">
        <f t="shared" si="502"/>
        <v>-13998300</v>
      </c>
      <c r="V3238" s="77"/>
      <c r="W3238" s="8"/>
      <c r="X3238" s="8"/>
    </row>
    <row r="3239" spans="3:24" x14ac:dyDescent="0.25">
      <c r="C3239" s="295">
        <f t="shared" si="503"/>
        <v>0</v>
      </c>
      <c r="D3239" s="92">
        <f t="shared" si="504"/>
        <v>0</v>
      </c>
      <c r="E3239" s="92">
        <f t="shared" si="500"/>
        <v>0</v>
      </c>
      <c r="F3239" s="92">
        <f t="shared" si="505"/>
        <v>0</v>
      </c>
      <c r="G3239" s="92"/>
      <c r="H3239" s="233"/>
      <c r="I3239" s="233"/>
      <c r="J3239" s="233"/>
      <c r="K3239" s="233"/>
      <c r="L3239" s="233"/>
      <c r="M3239" s="233"/>
      <c r="O3239" s="138"/>
      <c r="P3239" s="138">
        <f t="shared" si="506"/>
        <v>3228</v>
      </c>
      <c r="Q3239" s="290">
        <f t="shared" si="507"/>
        <v>-13997450</v>
      </c>
      <c r="R3239" s="290">
        <f t="shared" si="508"/>
        <v>4350</v>
      </c>
      <c r="S3239" s="290">
        <f t="shared" si="509"/>
        <v>-14001800</v>
      </c>
      <c r="T3239" s="290">
        <f t="shared" si="501"/>
        <v>5200</v>
      </c>
      <c r="U3239" s="290">
        <f t="shared" si="502"/>
        <v>-14002650</v>
      </c>
      <c r="V3239" s="77"/>
      <c r="W3239" s="8"/>
      <c r="X3239" s="8"/>
    </row>
    <row r="3240" spans="3:24" x14ac:dyDescent="0.25">
      <c r="C3240" s="295">
        <f t="shared" si="503"/>
        <v>0</v>
      </c>
      <c r="D3240" s="92">
        <f t="shared" si="504"/>
        <v>0</v>
      </c>
      <c r="E3240" s="92">
        <f t="shared" si="500"/>
        <v>0</v>
      </c>
      <c r="F3240" s="92">
        <f t="shared" si="505"/>
        <v>0</v>
      </c>
      <c r="G3240" s="92"/>
      <c r="H3240" s="233"/>
      <c r="I3240" s="233"/>
      <c r="J3240" s="233"/>
      <c r="K3240" s="233"/>
      <c r="L3240" s="233"/>
      <c r="M3240" s="233"/>
      <c r="O3240" s="138"/>
      <c r="P3240" s="138">
        <f t="shared" si="506"/>
        <v>3229</v>
      </c>
      <c r="Q3240" s="290">
        <f t="shared" si="507"/>
        <v>-14001800</v>
      </c>
      <c r="R3240" s="290">
        <f t="shared" si="508"/>
        <v>4350</v>
      </c>
      <c r="S3240" s="290">
        <f t="shared" si="509"/>
        <v>-14006150</v>
      </c>
      <c r="T3240" s="290">
        <f t="shared" si="501"/>
        <v>5200</v>
      </c>
      <c r="U3240" s="290">
        <f t="shared" si="502"/>
        <v>-14007000</v>
      </c>
      <c r="V3240" s="77"/>
      <c r="W3240" s="8"/>
      <c r="X3240" s="8"/>
    </row>
    <row r="3241" spans="3:24" x14ac:dyDescent="0.25">
      <c r="C3241" s="295">
        <f t="shared" si="503"/>
        <v>0</v>
      </c>
      <c r="D3241" s="92">
        <f t="shared" si="504"/>
        <v>0</v>
      </c>
      <c r="E3241" s="92">
        <f t="shared" si="500"/>
        <v>0</v>
      </c>
      <c r="F3241" s="92">
        <f t="shared" si="505"/>
        <v>0</v>
      </c>
      <c r="G3241" s="92"/>
      <c r="H3241" s="233"/>
      <c r="I3241" s="233"/>
      <c r="J3241" s="233"/>
      <c r="K3241" s="233"/>
      <c r="L3241" s="233"/>
      <c r="M3241" s="233"/>
      <c r="O3241" s="138"/>
      <c r="P3241" s="138">
        <f t="shared" si="506"/>
        <v>3230</v>
      </c>
      <c r="Q3241" s="290">
        <f t="shared" si="507"/>
        <v>-14006150</v>
      </c>
      <c r="R3241" s="290">
        <f t="shared" si="508"/>
        <v>4350</v>
      </c>
      <c r="S3241" s="290">
        <f t="shared" si="509"/>
        <v>-14010500</v>
      </c>
      <c r="T3241" s="290">
        <f t="shared" si="501"/>
        <v>5200</v>
      </c>
      <c r="U3241" s="290">
        <f t="shared" si="502"/>
        <v>-14011350</v>
      </c>
      <c r="V3241" s="77"/>
      <c r="W3241" s="8"/>
      <c r="X3241" s="8"/>
    </row>
    <row r="3242" spans="3:24" x14ac:dyDescent="0.25">
      <c r="C3242" s="295">
        <f t="shared" si="503"/>
        <v>0</v>
      </c>
      <c r="D3242" s="92">
        <f t="shared" si="504"/>
        <v>0</v>
      </c>
      <c r="E3242" s="92">
        <f t="shared" si="500"/>
        <v>0</v>
      </c>
      <c r="F3242" s="92">
        <f t="shared" si="505"/>
        <v>0</v>
      </c>
      <c r="G3242" s="92"/>
      <c r="H3242" s="233"/>
      <c r="I3242" s="233"/>
      <c r="J3242" s="233"/>
      <c r="K3242" s="233"/>
      <c r="L3242" s="233"/>
      <c r="M3242" s="233"/>
      <c r="O3242" s="138"/>
      <c r="P3242" s="138">
        <f t="shared" si="506"/>
        <v>3231</v>
      </c>
      <c r="Q3242" s="290">
        <f t="shared" si="507"/>
        <v>-14010500</v>
      </c>
      <c r="R3242" s="290">
        <f t="shared" si="508"/>
        <v>4350</v>
      </c>
      <c r="S3242" s="290">
        <f t="shared" si="509"/>
        <v>-14014850</v>
      </c>
      <c r="T3242" s="290">
        <f t="shared" si="501"/>
        <v>5200</v>
      </c>
      <c r="U3242" s="290">
        <f t="shared" si="502"/>
        <v>-14015700</v>
      </c>
      <c r="V3242" s="77"/>
      <c r="W3242" s="8"/>
      <c r="X3242" s="8"/>
    </row>
    <row r="3243" spans="3:24" x14ac:dyDescent="0.25">
      <c r="C3243" s="295">
        <f t="shared" si="503"/>
        <v>0</v>
      </c>
      <c r="D3243" s="92">
        <f t="shared" si="504"/>
        <v>0</v>
      </c>
      <c r="E3243" s="92">
        <f t="shared" si="500"/>
        <v>0</v>
      </c>
      <c r="F3243" s="92">
        <f t="shared" si="505"/>
        <v>0</v>
      </c>
      <c r="G3243" s="92"/>
      <c r="H3243" s="233"/>
      <c r="I3243" s="233"/>
      <c r="J3243" s="233"/>
      <c r="K3243" s="233"/>
      <c r="L3243" s="233"/>
      <c r="M3243" s="233"/>
      <c r="O3243" s="138"/>
      <c r="P3243" s="138">
        <f t="shared" si="506"/>
        <v>3232</v>
      </c>
      <c r="Q3243" s="290">
        <f t="shared" si="507"/>
        <v>-14014850</v>
      </c>
      <c r="R3243" s="290">
        <f t="shared" si="508"/>
        <v>4350</v>
      </c>
      <c r="S3243" s="290">
        <f t="shared" si="509"/>
        <v>-14019200</v>
      </c>
      <c r="T3243" s="290">
        <f t="shared" si="501"/>
        <v>5200</v>
      </c>
      <c r="U3243" s="290">
        <f t="shared" si="502"/>
        <v>-14020050</v>
      </c>
      <c r="V3243" s="77"/>
      <c r="W3243" s="8"/>
      <c r="X3243" s="8"/>
    </row>
    <row r="3244" spans="3:24" x14ac:dyDescent="0.25">
      <c r="C3244" s="295">
        <f t="shared" si="503"/>
        <v>0</v>
      </c>
      <c r="D3244" s="92">
        <f t="shared" si="504"/>
        <v>0</v>
      </c>
      <c r="E3244" s="92">
        <f t="shared" si="500"/>
        <v>0</v>
      </c>
      <c r="F3244" s="92">
        <f t="shared" si="505"/>
        <v>0</v>
      </c>
      <c r="G3244" s="92"/>
      <c r="H3244" s="233"/>
      <c r="I3244" s="233"/>
      <c r="J3244" s="233"/>
      <c r="K3244" s="233"/>
      <c r="L3244" s="233"/>
      <c r="M3244" s="233"/>
      <c r="O3244" s="138"/>
      <c r="P3244" s="138">
        <f t="shared" si="506"/>
        <v>3233</v>
      </c>
      <c r="Q3244" s="290">
        <f t="shared" si="507"/>
        <v>-14019200</v>
      </c>
      <c r="R3244" s="290">
        <f t="shared" si="508"/>
        <v>4350</v>
      </c>
      <c r="S3244" s="290">
        <f t="shared" si="509"/>
        <v>-14023550</v>
      </c>
      <c r="T3244" s="290">
        <f t="shared" si="501"/>
        <v>5200</v>
      </c>
      <c r="U3244" s="290">
        <f t="shared" si="502"/>
        <v>-14024400</v>
      </c>
      <c r="V3244" s="77"/>
      <c r="W3244" s="8"/>
      <c r="X3244" s="8"/>
    </row>
    <row r="3245" spans="3:24" x14ac:dyDescent="0.25">
      <c r="C3245" s="295">
        <f t="shared" si="503"/>
        <v>0</v>
      </c>
      <c r="D3245" s="92">
        <f t="shared" si="504"/>
        <v>0</v>
      </c>
      <c r="E3245" s="92">
        <f t="shared" si="500"/>
        <v>0</v>
      </c>
      <c r="F3245" s="92">
        <f t="shared" si="505"/>
        <v>0</v>
      </c>
      <c r="G3245" s="92"/>
      <c r="H3245" s="233"/>
      <c r="I3245" s="233"/>
      <c r="J3245" s="233"/>
      <c r="K3245" s="233"/>
      <c r="L3245" s="233"/>
      <c r="M3245" s="233"/>
      <c r="O3245" s="138"/>
      <c r="P3245" s="138">
        <f t="shared" si="506"/>
        <v>3234</v>
      </c>
      <c r="Q3245" s="290">
        <f t="shared" si="507"/>
        <v>-14023550</v>
      </c>
      <c r="R3245" s="290">
        <f t="shared" si="508"/>
        <v>4350</v>
      </c>
      <c r="S3245" s="290">
        <f t="shared" si="509"/>
        <v>-14027900</v>
      </c>
      <c r="T3245" s="290">
        <f t="shared" si="501"/>
        <v>5200</v>
      </c>
      <c r="U3245" s="290">
        <f t="shared" si="502"/>
        <v>-14028750</v>
      </c>
      <c r="V3245" s="77"/>
      <c r="W3245" s="8"/>
      <c r="X3245" s="8"/>
    </row>
    <row r="3246" spans="3:24" x14ac:dyDescent="0.25">
      <c r="C3246" s="295">
        <f t="shared" si="503"/>
        <v>0</v>
      </c>
      <c r="D3246" s="92">
        <f t="shared" si="504"/>
        <v>0</v>
      </c>
      <c r="E3246" s="92">
        <f t="shared" si="500"/>
        <v>0</v>
      </c>
      <c r="F3246" s="92">
        <f t="shared" si="505"/>
        <v>0</v>
      </c>
      <c r="G3246" s="92"/>
      <c r="H3246" s="233"/>
      <c r="I3246" s="233"/>
      <c r="J3246" s="233"/>
      <c r="K3246" s="233"/>
      <c r="L3246" s="233"/>
      <c r="M3246" s="233"/>
      <c r="O3246" s="138"/>
      <c r="P3246" s="138">
        <f t="shared" si="506"/>
        <v>3235</v>
      </c>
      <c r="Q3246" s="290">
        <f t="shared" si="507"/>
        <v>-14027900</v>
      </c>
      <c r="R3246" s="290">
        <f t="shared" si="508"/>
        <v>4350</v>
      </c>
      <c r="S3246" s="290">
        <f t="shared" si="509"/>
        <v>-14032250</v>
      </c>
      <c r="T3246" s="290">
        <f t="shared" si="501"/>
        <v>5200</v>
      </c>
      <c r="U3246" s="290">
        <f t="shared" si="502"/>
        <v>-14033100</v>
      </c>
      <c r="V3246" s="77"/>
      <c r="W3246" s="8"/>
      <c r="X3246" s="8"/>
    </row>
    <row r="3247" spans="3:24" x14ac:dyDescent="0.25">
      <c r="C3247" s="295">
        <f t="shared" si="503"/>
        <v>0</v>
      </c>
      <c r="D3247" s="92">
        <f t="shared" si="504"/>
        <v>0</v>
      </c>
      <c r="E3247" s="92">
        <f t="shared" si="500"/>
        <v>0</v>
      </c>
      <c r="F3247" s="92">
        <f t="shared" si="505"/>
        <v>0</v>
      </c>
      <c r="G3247" s="92"/>
      <c r="H3247" s="233"/>
      <c r="I3247" s="233"/>
      <c r="J3247" s="233"/>
      <c r="K3247" s="233"/>
      <c r="L3247" s="233"/>
      <c r="M3247" s="233"/>
      <c r="O3247" s="138"/>
      <c r="P3247" s="138">
        <f t="shared" si="506"/>
        <v>3236</v>
      </c>
      <c r="Q3247" s="290">
        <f t="shared" si="507"/>
        <v>-14032250</v>
      </c>
      <c r="R3247" s="290">
        <f t="shared" si="508"/>
        <v>4350</v>
      </c>
      <c r="S3247" s="290">
        <f t="shared" si="509"/>
        <v>-14036600</v>
      </c>
      <c r="T3247" s="290">
        <f t="shared" si="501"/>
        <v>5200</v>
      </c>
      <c r="U3247" s="290">
        <f t="shared" si="502"/>
        <v>-14037450</v>
      </c>
      <c r="V3247" s="77"/>
      <c r="W3247" s="8"/>
      <c r="X3247" s="8"/>
    </row>
    <row r="3248" spans="3:24" x14ac:dyDescent="0.25">
      <c r="C3248" s="295">
        <f t="shared" si="503"/>
        <v>0</v>
      </c>
      <c r="D3248" s="92">
        <f t="shared" si="504"/>
        <v>0</v>
      </c>
      <c r="E3248" s="92">
        <f t="shared" si="500"/>
        <v>0</v>
      </c>
      <c r="F3248" s="92">
        <f t="shared" si="505"/>
        <v>0</v>
      </c>
      <c r="G3248" s="92"/>
      <c r="H3248" s="233"/>
      <c r="I3248" s="233"/>
      <c r="J3248" s="233"/>
      <c r="K3248" s="233"/>
      <c r="L3248" s="233"/>
      <c r="M3248" s="233"/>
      <c r="O3248" s="138"/>
      <c r="P3248" s="138">
        <f t="shared" si="506"/>
        <v>3237</v>
      </c>
      <c r="Q3248" s="290">
        <f t="shared" si="507"/>
        <v>-14036600</v>
      </c>
      <c r="R3248" s="290">
        <f t="shared" si="508"/>
        <v>4350</v>
      </c>
      <c r="S3248" s="290">
        <f t="shared" si="509"/>
        <v>-14040950</v>
      </c>
      <c r="T3248" s="290">
        <f t="shared" si="501"/>
        <v>5200</v>
      </c>
      <c r="U3248" s="290">
        <f t="shared" si="502"/>
        <v>-14041800</v>
      </c>
      <c r="V3248" s="77"/>
      <c r="W3248" s="8"/>
      <c r="X3248" s="8"/>
    </row>
    <row r="3249" spans="3:24" x14ac:dyDescent="0.25">
      <c r="C3249" s="295">
        <f t="shared" si="503"/>
        <v>0</v>
      </c>
      <c r="D3249" s="92">
        <f t="shared" si="504"/>
        <v>0</v>
      </c>
      <c r="E3249" s="92">
        <f t="shared" si="500"/>
        <v>0</v>
      </c>
      <c r="F3249" s="92">
        <f t="shared" si="505"/>
        <v>0</v>
      </c>
      <c r="G3249" s="92"/>
      <c r="H3249" s="233"/>
      <c r="I3249" s="233"/>
      <c r="J3249" s="233"/>
      <c r="K3249" s="233"/>
      <c r="L3249" s="233"/>
      <c r="M3249" s="233"/>
      <c r="O3249" s="138"/>
      <c r="P3249" s="138">
        <f t="shared" si="506"/>
        <v>3238</v>
      </c>
      <c r="Q3249" s="290">
        <f t="shared" si="507"/>
        <v>-14040950</v>
      </c>
      <c r="R3249" s="290">
        <f t="shared" si="508"/>
        <v>4350</v>
      </c>
      <c r="S3249" s="290">
        <f t="shared" si="509"/>
        <v>-14045300</v>
      </c>
      <c r="T3249" s="290">
        <f t="shared" si="501"/>
        <v>5200</v>
      </c>
      <c r="U3249" s="290">
        <f t="shared" si="502"/>
        <v>-14046150</v>
      </c>
      <c r="V3249" s="77"/>
      <c r="W3249" s="8"/>
      <c r="X3249" s="8"/>
    </row>
    <row r="3250" spans="3:24" x14ac:dyDescent="0.25">
      <c r="C3250" s="295">
        <f t="shared" si="503"/>
        <v>0</v>
      </c>
      <c r="D3250" s="92">
        <f t="shared" si="504"/>
        <v>0</v>
      </c>
      <c r="E3250" s="92">
        <f t="shared" si="500"/>
        <v>0</v>
      </c>
      <c r="F3250" s="92">
        <f t="shared" si="505"/>
        <v>0</v>
      </c>
      <c r="G3250" s="92"/>
      <c r="H3250" s="233"/>
      <c r="I3250" s="233"/>
      <c r="J3250" s="233"/>
      <c r="K3250" s="233"/>
      <c r="L3250" s="233"/>
      <c r="M3250" s="233"/>
      <c r="O3250" s="138"/>
      <c r="P3250" s="138">
        <f t="shared" si="506"/>
        <v>3239</v>
      </c>
      <c r="Q3250" s="290">
        <f t="shared" si="507"/>
        <v>-14045300</v>
      </c>
      <c r="R3250" s="290">
        <f t="shared" si="508"/>
        <v>4350</v>
      </c>
      <c r="S3250" s="290">
        <f t="shared" si="509"/>
        <v>-14049650</v>
      </c>
      <c r="T3250" s="290">
        <f t="shared" si="501"/>
        <v>5200</v>
      </c>
      <c r="U3250" s="290">
        <f t="shared" si="502"/>
        <v>-14050500</v>
      </c>
      <c r="V3250" s="77"/>
      <c r="W3250" s="8"/>
      <c r="X3250" s="8"/>
    </row>
    <row r="3251" spans="3:24" x14ac:dyDescent="0.25">
      <c r="C3251" s="295">
        <f t="shared" si="503"/>
        <v>0</v>
      </c>
      <c r="D3251" s="92">
        <f t="shared" si="504"/>
        <v>0</v>
      </c>
      <c r="E3251" s="92">
        <f t="shared" si="500"/>
        <v>0</v>
      </c>
      <c r="F3251" s="92">
        <f t="shared" si="505"/>
        <v>0</v>
      </c>
      <c r="G3251" s="92"/>
      <c r="H3251" s="233"/>
      <c r="I3251" s="233"/>
      <c r="J3251" s="233"/>
      <c r="K3251" s="233"/>
      <c r="L3251" s="233"/>
      <c r="M3251" s="233"/>
      <c r="O3251" s="138"/>
      <c r="P3251" s="138">
        <f t="shared" si="506"/>
        <v>3240</v>
      </c>
      <c r="Q3251" s="290">
        <f t="shared" si="507"/>
        <v>-14049650</v>
      </c>
      <c r="R3251" s="290">
        <f t="shared" si="508"/>
        <v>4350</v>
      </c>
      <c r="S3251" s="290">
        <f t="shared" si="509"/>
        <v>-14054000</v>
      </c>
      <c r="T3251" s="290">
        <f t="shared" si="501"/>
        <v>5200</v>
      </c>
      <c r="U3251" s="290">
        <f t="shared" si="502"/>
        <v>-14054850</v>
      </c>
      <c r="V3251" s="77"/>
      <c r="W3251" s="8"/>
      <c r="X3251" s="8"/>
    </row>
    <row r="3252" spans="3:24" x14ac:dyDescent="0.25">
      <c r="C3252" s="295">
        <f t="shared" si="503"/>
        <v>0</v>
      </c>
      <c r="D3252" s="92">
        <f t="shared" si="504"/>
        <v>0</v>
      </c>
      <c r="E3252" s="92">
        <f t="shared" si="500"/>
        <v>0</v>
      </c>
      <c r="F3252" s="92">
        <f t="shared" si="505"/>
        <v>0</v>
      </c>
      <c r="G3252" s="92"/>
      <c r="H3252" s="233"/>
      <c r="I3252" s="233"/>
      <c r="J3252" s="233"/>
      <c r="K3252" s="233"/>
      <c r="L3252" s="233"/>
      <c r="M3252" s="233"/>
      <c r="O3252" s="138"/>
      <c r="P3252" s="138">
        <f t="shared" si="506"/>
        <v>3241</v>
      </c>
      <c r="Q3252" s="290">
        <f t="shared" si="507"/>
        <v>-14054000</v>
      </c>
      <c r="R3252" s="290">
        <f t="shared" si="508"/>
        <v>4350</v>
      </c>
      <c r="S3252" s="290">
        <f t="shared" si="509"/>
        <v>-14058350</v>
      </c>
      <c r="T3252" s="290">
        <f t="shared" si="501"/>
        <v>5200</v>
      </c>
      <c r="U3252" s="290">
        <f t="shared" si="502"/>
        <v>-14059200</v>
      </c>
      <c r="V3252" s="77"/>
      <c r="W3252" s="8"/>
      <c r="X3252" s="8"/>
    </row>
    <row r="3253" spans="3:24" x14ac:dyDescent="0.25">
      <c r="C3253" s="295">
        <f t="shared" si="503"/>
        <v>0</v>
      </c>
      <c r="D3253" s="92">
        <f t="shared" si="504"/>
        <v>0</v>
      </c>
      <c r="E3253" s="92">
        <f t="shared" si="500"/>
        <v>0</v>
      </c>
      <c r="F3253" s="92">
        <f t="shared" si="505"/>
        <v>0</v>
      </c>
      <c r="G3253" s="92"/>
      <c r="H3253" s="233"/>
      <c r="I3253" s="233"/>
      <c r="J3253" s="233"/>
      <c r="K3253" s="233"/>
      <c r="L3253" s="233"/>
      <c r="M3253" s="233"/>
      <c r="O3253" s="138"/>
      <c r="P3253" s="138">
        <f t="shared" si="506"/>
        <v>3242</v>
      </c>
      <c r="Q3253" s="290">
        <f t="shared" si="507"/>
        <v>-14058350</v>
      </c>
      <c r="R3253" s="290">
        <f t="shared" si="508"/>
        <v>4350</v>
      </c>
      <c r="S3253" s="290">
        <f t="shared" si="509"/>
        <v>-14062700</v>
      </c>
      <c r="T3253" s="290">
        <f t="shared" si="501"/>
        <v>5200</v>
      </c>
      <c r="U3253" s="290">
        <f t="shared" si="502"/>
        <v>-14063550</v>
      </c>
      <c r="V3253" s="77"/>
      <c r="W3253" s="8"/>
      <c r="X3253" s="8"/>
    </row>
    <row r="3254" spans="3:24" x14ac:dyDescent="0.25">
      <c r="C3254" s="295">
        <f t="shared" si="503"/>
        <v>0</v>
      </c>
      <c r="D3254" s="92">
        <f t="shared" si="504"/>
        <v>0</v>
      </c>
      <c r="E3254" s="92">
        <f t="shared" si="500"/>
        <v>0</v>
      </c>
      <c r="F3254" s="92">
        <f t="shared" si="505"/>
        <v>0</v>
      </c>
      <c r="G3254" s="92"/>
      <c r="H3254" s="233"/>
      <c r="I3254" s="233"/>
      <c r="J3254" s="233"/>
      <c r="K3254" s="233"/>
      <c r="L3254" s="233"/>
      <c r="M3254" s="233"/>
      <c r="O3254" s="138"/>
      <c r="P3254" s="138">
        <f t="shared" si="506"/>
        <v>3243</v>
      </c>
      <c r="Q3254" s="290">
        <f t="shared" si="507"/>
        <v>-14062700</v>
      </c>
      <c r="R3254" s="290">
        <f t="shared" si="508"/>
        <v>4350</v>
      </c>
      <c r="S3254" s="290">
        <f t="shared" si="509"/>
        <v>-14067050</v>
      </c>
      <c r="T3254" s="290">
        <f t="shared" si="501"/>
        <v>5200</v>
      </c>
      <c r="U3254" s="290">
        <f t="shared" si="502"/>
        <v>-14067900</v>
      </c>
      <c r="V3254" s="77"/>
      <c r="W3254" s="8"/>
      <c r="X3254" s="8"/>
    </row>
    <row r="3255" spans="3:24" x14ac:dyDescent="0.25">
      <c r="C3255" s="295">
        <f t="shared" si="503"/>
        <v>0</v>
      </c>
      <c r="D3255" s="92">
        <f t="shared" si="504"/>
        <v>0</v>
      </c>
      <c r="E3255" s="92">
        <f t="shared" si="500"/>
        <v>0</v>
      </c>
      <c r="F3255" s="92">
        <f t="shared" si="505"/>
        <v>0</v>
      </c>
      <c r="G3255" s="92"/>
      <c r="H3255" s="233"/>
      <c r="I3255" s="233"/>
      <c r="J3255" s="233"/>
      <c r="K3255" s="233"/>
      <c r="L3255" s="233"/>
      <c r="M3255" s="233"/>
      <c r="O3255" s="138"/>
      <c r="P3255" s="138">
        <f t="shared" si="506"/>
        <v>3244</v>
      </c>
      <c r="Q3255" s="290">
        <f t="shared" si="507"/>
        <v>-14067050</v>
      </c>
      <c r="R3255" s="290">
        <f t="shared" si="508"/>
        <v>4350</v>
      </c>
      <c r="S3255" s="290">
        <f t="shared" si="509"/>
        <v>-14071400</v>
      </c>
      <c r="T3255" s="290">
        <f t="shared" si="501"/>
        <v>5200</v>
      </c>
      <c r="U3255" s="290">
        <f t="shared" si="502"/>
        <v>-14072250</v>
      </c>
      <c r="V3255" s="77"/>
      <c r="W3255" s="8"/>
      <c r="X3255" s="8"/>
    </row>
    <row r="3256" spans="3:24" x14ac:dyDescent="0.25">
      <c r="C3256" s="295">
        <f t="shared" si="503"/>
        <v>0</v>
      </c>
      <c r="D3256" s="92">
        <f t="shared" si="504"/>
        <v>0</v>
      </c>
      <c r="E3256" s="92">
        <f t="shared" si="500"/>
        <v>0</v>
      </c>
      <c r="F3256" s="92">
        <f t="shared" si="505"/>
        <v>0</v>
      </c>
      <c r="G3256" s="92"/>
      <c r="H3256" s="233"/>
      <c r="I3256" s="233"/>
      <c r="J3256" s="233"/>
      <c r="K3256" s="233"/>
      <c r="L3256" s="233"/>
      <c r="M3256" s="233"/>
      <c r="O3256" s="138"/>
      <c r="P3256" s="138">
        <f t="shared" si="506"/>
        <v>3245</v>
      </c>
      <c r="Q3256" s="290">
        <f t="shared" si="507"/>
        <v>-14071400</v>
      </c>
      <c r="R3256" s="290">
        <f t="shared" si="508"/>
        <v>4350</v>
      </c>
      <c r="S3256" s="290">
        <f t="shared" si="509"/>
        <v>-14075750</v>
      </c>
      <c r="T3256" s="290">
        <f t="shared" si="501"/>
        <v>5200</v>
      </c>
      <c r="U3256" s="290">
        <f t="shared" si="502"/>
        <v>-14076600</v>
      </c>
      <c r="V3256" s="77"/>
      <c r="W3256" s="8"/>
      <c r="X3256" s="8"/>
    </row>
    <row r="3257" spans="3:24" x14ac:dyDescent="0.25">
      <c r="C3257" s="295">
        <f t="shared" si="503"/>
        <v>0</v>
      </c>
      <c r="D3257" s="92">
        <f t="shared" si="504"/>
        <v>0</v>
      </c>
      <c r="E3257" s="92">
        <f t="shared" si="500"/>
        <v>0</v>
      </c>
      <c r="F3257" s="92">
        <f t="shared" si="505"/>
        <v>0</v>
      </c>
      <c r="G3257" s="92"/>
      <c r="H3257" s="233"/>
      <c r="I3257" s="233"/>
      <c r="J3257" s="233"/>
      <c r="K3257" s="233"/>
      <c r="L3257" s="233"/>
      <c r="M3257" s="233"/>
      <c r="O3257" s="138"/>
      <c r="P3257" s="138">
        <f t="shared" si="506"/>
        <v>3246</v>
      </c>
      <c r="Q3257" s="290">
        <f t="shared" si="507"/>
        <v>-14075750</v>
      </c>
      <c r="R3257" s="290">
        <f t="shared" si="508"/>
        <v>4350</v>
      </c>
      <c r="S3257" s="290">
        <f t="shared" si="509"/>
        <v>-14080100</v>
      </c>
      <c r="T3257" s="290">
        <f t="shared" si="501"/>
        <v>5200</v>
      </c>
      <c r="U3257" s="290">
        <f t="shared" si="502"/>
        <v>-14080950</v>
      </c>
      <c r="V3257" s="77"/>
      <c r="W3257" s="8"/>
      <c r="X3257" s="8"/>
    </row>
    <row r="3258" spans="3:24" x14ac:dyDescent="0.25">
      <c r="C3258" s="295">
        <f t="shared" si="503"/>
        <v>0</v>
      </c>
      <c r="D3258" s="92">
        <f t="shared" si="504"/>
        <v>0</v>
      </c>
      <c r="E3258" s="92">
        <f t="shared" si="500"/>
        <v>0</v>
      </c>
      <c r="F3258" s="92">
        <f t="shared" si="505"/>
        <v>0</v>
      </c>
      <c r="G3258" s="92"/>
      <c r="H3258" s="233"/>
      <c r="I3258" s="233"/>
      <c r="J3258" s="233"/>
      <c r="K3258" s="233"/>
      <c r="L3258" s="233"/>
      <c r="M3258" s="233"/>
      <c r="O3258" s="138"/>
      <c r="P3258" s="138">
        <f t="shared" si="506"/>
        <v>3247</v>
      </c>
      <c r="Q3258" s="290">
        <f t="shared" si="507"/>
        <v>-14080100</v>
      </c>
      <c r="R3258" s="290">
        <f t="shared" si="508"/>
        <v>4350</v>
      </c>
      <c r="S3258" s="290">
        <f t="shared" si="509"/>
        <v>-14084450</v>
      </c>
      <c r="T3258" s="290">
        <f t="shared" si="501"/>
        <v>5200</v>
      </c>
      <c r="U3258" s="290">
        <f t="shared" si="502"/>
        <v>-14085300</v>
      </c>
      <c r="V3258" s="77"/>
      <c r="W3258" s="8"/>
      <c r="X3258" s="8"/>
    </row>
    <row r="3259" spans="3:24" x14ac:dyDescent="0.25">
      <c r="C3259" s="295">
        <f t="shared" si="503"/>
        <v>0</v>
      </c>
      <c r="D3259" s="92">
        <f t="shared" si="504"/>
        <v>0</v>
      </c>
      <c r="E3259" s="92">
        <f t="shared" si="500"/>
        <v>0</v>
      </c>
      <c r="F3259" s="92">
        <f t="shared" si="505"/>
        <v>0</v>
      </c>
      <c r="G3259" s="92"/>
      <c r="H3259" s="233"/>
      <c r="I3259" s="233"/>
      <c r="J3259" s="233"/>
      <c r="K3259" s="233"/>
      <c r="L3259" s="233"/>
      <c r="M3259" s="233"/>
      <c r="O3259" s="138"/>
      <c r="P3259" s="138">
        <f t="shared" si="506"/>
        <v>3248</v>
      </c>
      <c r="Q3259" s="290">
        <f t="shared" si="507"/>
        <v>-14084450</v>
      </c>
      <c r="R3259" s="290">
        <f t="shared" si="508"/>
        <v>4350</v>
      </c>
      <c r="S3259" s="290">
        <f t="shared" si="509"/>
        <v>-14088800</v>
      </c>
      <c r="T3259" s="290">
        <f t="shared" si="501"/>
        <v>5200</v>
      </c>
      <c r="U3259" s="290">
        <f t="shared" si="502"/>
        <v>-14089650</v>
      </c>
      <c r="V3259" s="77"/>
      <c r="W3259" s="8"/>
      <c r="X3259" s="8"/>
    </row>
    <row r="3260" spans="3:24" x14ac:dyDescent="0.25">
      <c r="C3260" s="295">
        <f t="shared" si="503"/>
        <v>0</v>
      </c>
      <c r="D3260" s="92">
        <f t="shared" si="504"/>
        <v>0</v>
      </c>
      <c r="E3260" s="92">
        <f t="shared" si="500"/>
        <v>0</v>
      </c>
      <c r="F3260" s="92">
        <f t="shared" si="505"/>
        <v>0</v>
      </c>
      <c r="G3260" s="92"/>
      <c r="H3260" s="233"/>
      <c r="I3260" s="233"/>
      <c r="J3260" s="233"/>
      <c r="K3260" s="233"/>
      <c r="L3260" s="233"/>
      <c r="M3260" s="233"/>
      <c r="O3260" s="138"/>
      <c r="P3260" s="138">
        <f t="shared" si="506"/>
        <v>3249</v>
      </c>
      <c r="Q3260" s="290">
        <f t="shared" si="507"/>
        <v>-14088800</v>
      </c>
      <c r="R3260" s="290">
        <f t="shared" si="508"/>
        <v>4350</v>
      </c>
      <c r="S3260" s="290">
        <f t="shared" si="509"/>
        <v>-14093150</v>
      </c>
      <c r="T3260" s="290">
        <f t="shared" si="501"/>
        <v>5200</v>
      </c>
      <c r="U3260" s="290">
        <f t="shared" si="502"/>
        <v>-14094000</v>
      </c>
      <c r="V3260" s="77"/>
      <c r="W3260" s="8"/>
      <c r="X3260" s="8"/>
    </row>
    <row r="3261" spans="3:24" x14ac:dyDescent="0.25">
      <c r="C3261" s="295">
        <f t="shared" si="503"/>
        <v>0</v>
      </c>
      <c r="D3261" s="92">
        <f t="shared" si="504"/>
        <v>0</v>
      </c>
      <c r="E3261" s="92">
        <f t="shared" si="500"/>
        <v>0</v>
      </c>
      <c r="F3261" s="92">
        <f t="shared" si="505"/>
        <v>0</v>
      </c>
      <c r="G3261" s="92"/>
      <c r="H3261" s="233"/>
      <c r="I3261" s="233"/>
      <c r="J3261" s="233"/>
      <c r="K3261" s="233"/>
      <c r="L3261" s="233"/>
      <c r="M3261" s="233"/>
      <c r="O3261" s="138"/>
      <c r="P3261" s="138">
        <f t="shared" si="506"/>
        <v>3250</v>
      </c>
      <c r="Q3261" s="290">
        <f t="shared" si="507"/>
        <v>-14093150</v>
      </c>
      <c r="R3261" s="290">
        <f t="shared" si="508"/>
        <v>4350</v>
      </c>
      <c r="S3261" s="290">
        <f t="shared" si="509"/>
        <v>-14097500</v>
      </c>
      <c r="T3261" s="290">
        <f t="shared" si="501"/>
        <v>5200</v>
      </c>
      <c r="U3261" s="290">
        <f t="shared" si="502"/>
        <v>-14098350</v>
      </c>
      <c r="V3261" s="77"/>
      <c r="W3261" s="8"/>
      <c r="X3261" s="8"/>
    </row>
    <row r="3262" spans="3:24" x14ac:dyDescent="0.25">
      <c r="C3262" s="295">
        <f t="shared" si="503"/>
        <v>0</v>
      </c>
      <c r="D3262" s="92">
        <f t="shared" si="504"/>
        <v>0</v>
      </c>
      <c r="E3262" s="92">
        <f t="shared" si="500"/>
        <v>0</v>
      </c>
      <c r="F3262" s="92">
        <f t="shared" si="505"/>
        <v>0</v>
      </c>
      <c r="G3262" s="92"/>
      <c r="H3262" s="233"/>
      <c r="I3262" s="233"/>
      <c r="J3262" s="233"/>
      <c r="K3262" s="233"/>
      <c r="L3262" s="233"/>
      <c r="M3262" s="233"/>
      <c r="O3262" s="138"/>
      <c r="P3262" s="138">
        <f t="shared" si="506"/>
        <v>3251</v>
      </c>
      <c r="Q3262" s="290">
        <f t="shared" si="507"/>
        <v>-14097500</v>
      </c>
      <c r="R3262" s="290">
        <f t="shared" si="508"/>
        <v>4350</v>
      </c>
      <c r="S3262" s="290">
        <f t="shared" si="509"/>
        <v>-14101850</v>
      </c>
      <c r="T3262" s="290">
        <f t="shared" si="501"/>
        <v>5200</v>
      </c>
      <c r="U3262" s="290">
        <f t="shared" si="502"/>
        <v>-14102700</v>
      </c>
      <c r="V3262" s="77"/>
      <c r="W3262" s="8"/>
      <c r="X3262" s="8"/>
    </row>
    <row r="3263" spans="3:24" x14ac:dyDescent="0.25">
      <c r="C3263" s="295">
        <f t="shared" si="503"/>
        <v>0</v>
      </c>
      <c r="D3263" s="92">
        <f t="shared" si="504"/>
        <v>0</v>
      </c>
      <c r="E3263" s="92">
        <f t="shared" si="500"/>
        <v>0</v>
      </c>
      <c r="F3263" s="92">
        <f t="shared" si="505"/>
        <v>0</v>
      </c>
      <c r="G3263" s="92"/>
      <c r="H3263" s="233"/>
      <c r="I3263" s="233"/>
      <c r="J3263" s="233"/>
      <c r="K3263" s="233"/>
      <c r="L3263" s="233"/>
      <c r="M3263" s="233"/>
      <c r="O3263" s="138"/>
      <c r="P3263" s="138">
        <f t="shared" si="506"/>
        <v>3252</v>
      </c>
      <c r="Q3263" s="290">
        <f t="shared" si="507"/>
        <v>-14101850</v>
      </c>
      <c r="R3263" s="290">
        <f t="shared" si="508"/>
        <v>4350</v>
      </c>
      <c r="S3263" s="290">
        <f t="shared" si="509"/>
        <v>-14106200</v>
      </c>
      <c r="T3263" s="290">
        <f t="shared" si="501"/>
        <v>5200</v>
      </c>
      <c r="U3263" s="290">
        <f t="shared" si="502"/>
        <v>-14107050</v>
      </c>
      <c r="V3263" s="77"/>
      <c r="W3263" s="8"/>
      <c r="X3263" s="8"/>
    </row>
    <row r="3264" spans="3:24" x14ac:dyDescent="0.25">
      <c r="C3264" s="295">
        <f t="shared" si="503"/>
        <v>0</v>
      </c>
      <c r="D3264" s="92">
        <f t="shared" si="504"/>
        <v>0</v>
      </c>
      <c r="E3264" s="92">
        <f t="shared" si="500"/>
        <v>0</v>
      </c>
      <c r="F3264" s="92">
        <f t="shared" si="505"/>
        <v>0</v>
      </c>
      <c r="G3264" s="92"/>
      <c r="H3264" s="233"/>
      <c r="I3264" s="233"/>
      <c r="J3264" s="233"/>
      <c r="K3264" s="233"/>
      <c r="L3264" s="233"/>
      <c r="M3264" s="233"/>
      <c r="O3264" s="138"/>
      <c r="P3264" s="138">
        <f t="shared" si="506"/>
        <v>3253</v>
      </c>
      <c r="Q3264" s="290">
        <f t="shared" si="507"/>
        <v>-14106200</v>
      </c>
      <c r="R3264" s="290">
        <f t="shared" si="508"/>
        <v>4350</v>
      </c>
      <c r="S3264" s="290">
        <f t="shared" si="509"/>
        <v>-14110550</v>
      </c>
      <c r="T3264" s="290">
        <f t="shared" si="501"/>
        <v>5200</v>
      </c>
      <c r="U3264" s="290">
        <f t="shared" si="502"/>
        <v>-14111400</v>
      </c>
      <c r="V3264" s="77"/>
      <c r="W3264" s="8"/>
      <c r="X3264" s="8"/>
    </row>
    <row r="3265" spans="3:24" x14ac:dyDescent="0.25">
      <c r="C3265" s="295">
        <f t="shared" si="503"/>
        <v>0</v>
      </c>
      <c r="D3265" s="92">
        <f t="shared" si="504"/>
        <v>0</v>
      </c>
      <c r="E3265" s="92">
        <f t="shared" si="500"/>
        <v>0</v>
      </c>
      <c r="F3265" s="92">
        <f t="shared" si="505"/>
        <v>0</v>
      </c>
      <c r="G3265" s="92"/>
      <c r="H3265" s="233"/>
      <c r="I3265" s="233"/>
      <c r="J3265" s="233"/>
      <c r="K3265" s="233"/>
      <c r="L3265" s="233"/>
      <c r="M3265" s="233"/>
      <c r="O3265" s="138"/>
      <c r="P3265" s="138">
        <f t="shared" si="506"/>
        <v>3254</v>
      </c>
      <c r="Q3265" s="290">
        <f t="shared" si="507"/>
        <v>-14110550</v>
      </c>
      <c r="R3265" s="290">
        <f t="shared" si="508"/>
        <v>4350</v>
      </c>
      <c r="S3265" s="290">
        <f t="shared" si="509"/>
        <v>-14114900</v>
      </c>
      <c r="T3265" s="290">
        <f t="shared" si="501"/>
        <v>5200</v>
      </c>
      <c r="U3265" s="290">
        <f t="shared" si="502"/>
        <v>-14115750</v>
      </c>
      <c r="V3265" s="77"/>
      <c r="W3265" s="8"/>
      <c r="X3265" s="8"/>
    </row>
    <row r="3266" spans="3:24" x14ac:dyDescent="0.25">
      <c r="C3266" s="295">
        <f t="shared" si="503"/>
        <v>0</v>
      </c>
      <c r="D3266" s="92">
        <f t="shared" si="504"/>
        <v>0</v>
      </c>
      <c r="E3266" s="92">
        <f t="shared" si="500"/>
        <v>0</v>
      </c>
      <c r="F3266" s="92">
        <f t="shared" si="505"/>
        <v>0</v>
      </c>
      <c r="G3266" s="92"/>
      <c r="H3266" s="233"/>
      <c r="I3266" s="233"/>
      <c r="J3266" s="233"/>
      <c r="K3266" s="233"/>
      <c r="L3266" s="233"/>
      <c r="M3266" s="233"/>
      <c r="O3266" s="138"/>
      <c r="P3266" s="138">
        <f t="shared" si="506"/>
        <v>3255</v>
      </c>
      <c r="Q3266" s="290">
        <f t="shared" si="507"/>
        <v>-14114900</v>
      </c>
      <c r="R3266" s="290">
        <f t="shared" si="508"/>
        <v>4350</v>
      </c>
      <c r="S3266" s="290">
        <f t="shared" si="509"/>
        <v>-14119250</v>
      </c>
      <c r="T3266" s="290">
        <f t="shared" si="501"/>
        <v>5200</v>
      </c>
      <c r="U3266" s="290">
        <f t="shared" si="502"/>
        <v>-14120100</v>
      </c>
      <c r="V3266" s="77"/>
      <c r="W3266" s="8"/>
      <c r="X3266" s="8"/>
    </row>
    <row r="3267" spans="3:24" x14ac:dyDescent="0.25">
      <c r="C3267" s="295">
        <f t="shared" si="503"/>
        <v>0</v>
      </c>
      <c r="D3267" s="92">
        <f t="shared" si="504"/>
        <v>0</v>
      </c>
      <c r="E3267" s="92">
        <f t="shared" si="500"/>
        <v>0</v>
      </c>
      <c r="F3267" s="92">
        <f t="shared" si="505"/>
        <v>0</v>
      </c>
      <c r="G3267" s="92"/>
      <c r="H3267" s="233"/>
      <c r="I3267" s="233"/>
      <c r="J3267" s="233"/>
      <c r="K3267" s="233"/>
      <c r="L3267" s="233"/>
      <c r="M3267" s="233"/>
      <c r="O3267" s="138"/>
      <c r="P3267" s="138">
        <f t="shared" si="506"/>
        <v>3256</v>
      </c>
      <c r="Q3267" s="290">
        <f t="shared" si="507"/>
        <v>-14119250</v>
      </c>
      <c r="R3267" s="290">
        <f t="shared" si="508"/>
        <v>4350</v>
      </c>
      <c r="S3267" s="290">
        <f t="shared" si="509"/>
        <v>-14123600</v>
      </c>
      <c r="T3267" s="290">
        <f t="shared" si="501"/>
        <v>5200</v>
      </c>
      <c r="U3267" s="290">
        <f t="shared" si="502"/>
        <v>-14124450</v>
      </c>
      <c r="V3267" s="77"/>
      <c r="W3267" s="8"/>
      <c r="X3267" s="8"/>
    </row>
    <row r="3268" spans="3:24" x14ac:dyDescent="0.25">
      <c r="C3268" s="295">
        <f t="shared" si="503"/>
        <v>0</v>
      </c>
      <c r="D3268" s="92">
        <f t="shared" si="504"/>
        <v>0</v>
      </c>
      <c r="E3268" s="92">
        <f t="shared" si="500"/>
        <v>0</v>
      </c>
      <c r="F3268" s="92">
        <f t="shared" si="505"/>
        <v>0</v>
      </c>
      <c r="G3268" s="92"/>
      <c r="H3268" s="233"/>
      <c r="I3268" s="233"/>
      <c r="J3268" s="233"/>
      <c r="K3268" s="233"/>
      <c r="L3268" s="233"/>
      <c r="M3268" s="233"/>
      <c r="O3268" s="138"/>
      <c r="P3268" s="138">
        <f t="shared" si="506"/>
        <v>3257</v>
      </c>
      <c r="Q3268" s="290">
        <f t="shared" si="507"/>
        <v>-14123600</v>
      </c>
      <c r="R3268" s="290">
        <f t="shared" si="508"/>
        <v>4350</v>
      </c>
      <c r="S3268" s="290">
        <f t="shared" si="509"/>
        <v>-14127950</v>
      </c>
      <c r="T3268" s="290">
        <f t="shared" si="501"/>
        <v>5200</v>
      </c>
      <c r="U3268" s="290">
        <f t="shared" si="502"/>
        <v>-14128800</v>
      </c>
      <c r="V3268" s="77"/>
      <c r="W3268" s="8"/>
      <c r="X3268" s="8"/>
    </row>
    <row r="3269" spans="3:24" x14ac:dyDescent="0.25">
      <c r="C3269" s="295">
        <f t="shared" si="503"/>
        <v>0</v>
      </c>
      <c r="D3269" s="92">
        <f t="shared" si="504"/>
        <v>0</v>
      </c>
      <c r="E3269" s="92">
        <f t="shared" si="500"/>
        <v>0</v>
      </c>
      <c r="F3269" s="92">
        <f t="shared" si="505"/>
        <v>0</v>
      </c>
      <c r="G3269" s="92"/>
      <c r="H3269" s="233"/>
      <c r="I3269" s="233"/>
      <c r="J3269" s="233"/>
      <c r="K3269" s="233"/>
      <c r="L3269" s="233"/>
      <c r="M3269" s="233"/>
      <c r="O3269" s="138"/>
      <c r="P3269" s="138">
        <f t="shared" si="506"/>
        <v>3258</v>
      </c>
      <c r="Q3269" s="290">
        <f t="shared" si="507"/>
        <v>-14127950</v>
      </c>
      <c r="R3269" s="290">
        <f t="shared" si="508"/>
        <v>4350</v>
      </c>
      <c r="S3269" s="290">
        <f t="shared" si="509"/>
        <v>-14132300</v>
      </c>
      <c r="T3269" s="290">
        <f t="shared" si="501"/>
        <v>5200</v>
      </c>
      <c r="U3269" s="290">
        <f t="shared" si="502"/>
        <v>-14133150</v>
      </c>
      <c r="V3269" s="77"/>
      <c r="W3269" s="8"/>
      <c r="X3269" s="8"/>
    </row>
    <row r="3270" spans="3:24" x14ac:dyDescent="0.25">
      <c r="C3270" s="295">
        <f t="shared" si="503"/>
        <v>0</v>
      </c>
      <c r="D3270" s="92">
        <f t="shared" si="504"/>
        <v>0</v>
      </c>
      <c r="E3270" s="92">
        <f t="shared" si="500"/>
        <v>0</v>
      </c>
      <c r="F3270" s="92">
        <f t="shared" si="505"/>
        <v>0</v>
      </c>
      <c r="G3270" s="92"/>
      <c r="H3270" s="233"/>
      <c r="I3270" s="233"/>
      <c r="J3270" s="233"/>
      <c r="K3270" s="233"/>
      <c r="L3270" s="233"/>
      <c r="M3270" s="233"/>
      <c r="O3270" s="138"/>
      <c r="P3270" s="138">
        <f t="shared" si="506"/>
        <v>3259</v>
      </c>
      <c r="Q3270" s="290">
        <f t="shared" si="507"/>
        <v>-14132300</v>
      </c>
      <c r="R3270" s="290">
        <f t="shared" si="508"/>
        <v>4350</v>
      </c>
      <c r="S3270" s="290">
        <f t="shared" si="509"/>
        <v>-14136650</v>
      </c>
      <c r="T3270" s="290">
        <f t="shared" si="501"/>
        <v>5200</v>
      </c>
      <c r="U3270" s="290">
        <f t="shared" si="502"/>
        <v>-14137500</v>
      </c>
      <c r="V3270" s="77"/>
      <c r="W3270" s="8"/>
      <c r="X3270" s="8"/>
    </row>
    <row r="3271" spans="3:24" x14ac:dyDescent="0.25">
      <c r="C3271" s="295">
        <f t="shared" si="503"/>
        <v>0</v>
      </c>
      <c r="D3271" s="92">
        <f t="shared" si="504"/>
        <v>0</v>
      </c>
      <c r="E3271" s="92">
        <f t="shared" si="500"/>
        <v>0</v>
      </c>
      <c r="F3271" s="92">
        <f t="shared" si="505"/>
        <v>0</v>
      </c>
      <c r="G3271" s="92"/>
      <c r="H3271" s="233"/>
      <c r="I3271" s="233"/>
      <c r="J3271" s="233"/>
      <c r="K3271" s="233"/>
      <c r="L3271" s="233"/>
      <c r="M3271" s="233"/>
      <c r="O3271" s="138"/>
      <c r="P3271" s="138">
        <f t="shared" si="506"/>
        <v>3260</v>
      </c>
      <c r="Q3271" s="290">
        <f t="shared" si="507"/>
        <v>-14136650</v>
      </c>
      <c r="R3271" s="290">
        <f t="shared" si="508"/>
        <v>4350</v>
      </c>
      <c r="S3271" s="290">
        <f t="shared" si="509"/>
        <v>-14141000</v>
      </c>
      <c r="T3271" s="290">
        <f t="shared" si="501"/>
        <v>5200</v>
      </c>
      <c r="U3271" s="290">
        <f t="shared" si="502"/>
        <v>-14141850</v>
      </c>
      <c r="V3271" s="77"/>
      <c r="W3271" s="8"/>
      <c r="X3271" s="8"/>
    </row>
    <row r="3272" spans="3:24" x14ac:dyDescent="0.25">
      <c r="C3272" s="295">
        <f t="shared" si="503"/>
        <v>0</v>
      </c>
      <c r="D3272" s="92">
        <f t="shared" si="504"/>
        <v>0</v>
      </c>
      <c r="E3272" s="92">
        <f t="shared" si="500"/>
        <v>0</v>
      </c>
      <c r="F3272" s="92">
        <f t="shared" si="505"/>
        <v>0</v>
      </c>
      <c r="G3272" s="92"/>
      <c r="H3272" s="233"/>
      <c r="I3272" s="233"/>
      <c r="J3272" s="233"/>
      <c r="K3272" s="233"/>
      <c r="L3272" s="233"/>
      <c r="M3272" s="233"/>
      <c r="O3272" s="138"/>
      <c r="P3272" s="138">
        <f t="shared" si="506"/>
        <v>3261</v>
      </c>
      <c r="Q3272" s="290">
        <f t="shared" si="507"/>
        <v>-14141000</v>
      </c>
      <c r="R3272" s="290">
        <f t="shared" si="508"/>
        <v>4350</v>
      </c>
      <c r="S3272" s="290">
        <f t="shared" si="509"/>
        <v>-14145350</v>
      </c>
      <c r="T3272" s="290">
        <f t="shared" si="501"/>
        <v>5200</v>
      </c>
      <c r="U3272" s="290">
        <f t="shared" si="502"/>
        <v>-14146200</v>
      </c>
      <c r="V3272" s="77"/>
      <c r="W3272" s="8"/>
      <c r="X3272" s="8"/>
    </row>
    <row r="3273" spans="3:24" x14ac:dyDescent="0.25">
      <c r="C3273" s="295">
        <f t="shared" si="503"/>
        <v>0</v>
      </c>
      <c r="D3273" s="92">
        <f t="shared" si="504"/>
        <v>0</v>
      </c>
      <c r="E3273" s="92">
        <f t="shared" si="500"/>
        <v>0</v>
      </c>
      <c r="F3273" s="92">
        <f t="shared" si="505"/>
        <v>0</v>
      </c>
      <c r="G3273" s="92"/>
      <c r="H3273" s="233"/>
      <c r="I3273" s="233"/>
      <c r="J3273" s="233"/>
      <c r="K3273" s="233"/>
      <c r="L3273" s="233"/>
      <c r="M3273" s="233"/>
      <c r="O3273" s="138"/>
      <c r="P3273" s="138">
        <f t="shared" si="506"/>
        <v>3262</v>
      </c>
      <c r="Q3273" s="290">
        <f t="shared" si="507"/>
        <v>-14145350</v>
      </c>
      <c r="R3273" s="290">
        <f t="shared" si="508"/>
        <v>4350</v>
      </c>
      <c r="S3273" s="290">
        <f t="shared" si="509"/>
        <v>-14149700</v>
      </c>
      <c r="T3273" s="290">
        <f t="shared" si="501"/>
        <v>5200</v>
      </c>
      <c r="U3273" s="290">
        <f t="shared" si="502"/>
        <v>-14150550</v>
      </c>
      <c r="V3273" s="77"/>
      <c r="W3273" s="8"/>
      <c r="X3273" s="8"/>
    </row>
    <row r="3274" spans="3:24" x14ac:dyDescent="0.25">
      <c r="C3274" s="295">
        <f t="shared" si="503"/>
        <v>0</v>
      </c>
      <c r="D3274" s="92">
        <f t="shared" si="504"/>
        <v>0</v>
      </c>
      <c r="E3274" s="92">
        <f t="shared" si="500"/>
        <v>0</v>
      </c>
      <c r="F3274" s="92">
        <f t="shared" si="505"/>
        <v>0</v>
      </c>
      <c r="G3274" s="92"/>
      <c r="H3274" s="233"/>
      <c r="I3274" s="233"/>
      <c r="J3274" s="233"/>
      <c r="K3274" s="233"/>
      <c r="L3274" s="233"/>
      <c r="M3274" s="233"/>
      <c r="O3274" s="138"/>
      <c r="P3274" s="138">
        <f t="shared" si="506"/>
        <v>3263</v>
      </c>
      <c r="Q3274" s="290">
        <f t="shared" si="507"/>
        <v>-14149700</v>
      </c>
      <c r="R3274" s="290">
        <f t="shared" si="508"/>
        <v>4350</v>
      </c>
      <c r="S3274" s="290">
        <f t="shared" si="509"/>
        <v>-14154050</v>
      </c>
      <c r="T3274" s="290">
        <f t="shared" si="501"/>
        <v>5200</v>
      </c>
      <c r="U3274" s="290">
        <f t="shared" si="502"/>
        <v>-14154900</v>
      </c>
      <c r="V3274" s="77"/>
      <c r="W3274" s="8"/>
      <c r="X3274" s="8"/>
    </row>
    <row r="3275" spans="3:24" x14ac:dyDescent="0.25">
      <c r="C3275" s="295">
        <f t="shared" si="503"/>
        <v>0</v>
      </c>
      <c r="D3275" s="92">
        <f t="shared" si="504"/>
        <v>0</v>
      </c>
      <c r="E3275" s="92">
        <f t="shared" si="500"/>
        <v>0</v>
      </c>
      <c r="F3275" s="92">
        <f t="shared" si="505"/>
        <v>0</v>
      </c>
      <c r="G3275" s="92"/>
      <c r="H3275" s="233"/>
      <c r="I3275" s="233"/>
      <c r="J3275" s="233"/>
      <c r="K3275" s="233"/>
      <c r="L3275" s="233"/>
      <c r="M3275" s="233"/>
      <c r="O3275" s="138"/>
      <c r="P3275" s="138">
        <f t="shared" si="506"/>
        <v>3264</v>
      </c>
      <c r="Q3275" s="290">
        <f t="shared" si="507"/>
        <v>-14154050</v>
      </c>
      <c r="R3275" s="290">
        <f t="shared" si="508"/>
        <v>4350</v>
      </c>
      <c r="S3275" s="290">
        <f t="shared" si="509"/>
        <v>-14158400</v>
      </c>
      <c r="T3275" s="290">
        <f t="shared" si="501"/>
        <v>5200</v>
      </c>
      <c r="U3275" s="290">
        <f t="shared" si="502"/>
        <v>-14159250</v>
      </c>
      <c r="V3275" s="77"/>
      <c r="W3275" s="8"/>
      <c r="X3275" s="8"/>
    </row>
    <row r="3276" spans="3:24" x14ac:dyDescent="0.25">
      <c r="C3276" s="295">
        <f t="shared" si="503"/>
        <v>0</v>
      </c>
      <c r="D3276" s="92">
        <f t="shared" si="504"/>
        <v>0</v>
      </c>
      <c r="E3276" s="92">
        <f t="shared" si="500"/>
        <v>0</v>
      </c>
      <c r="F3276" s="92">
        <f t="shared" si="505"/>
        <v>0</v>
      </c>
      <c r="G3276" s="92"/>
      <c r="H3276" s="233"/>
      <c r="I3276" s="233"/>
      <c r="J3276" s="233"/>
      <c r="K3276" s="233"/>
      <c r="L3276" s="233"/>
      <c r="M3276" s="233"/>
      <c r="O3276" s="138"/>
      <c r="P3276" s="138">
        <f t="shared" si="506"/>
        <v>3265</v>
      </c>
      <c r="Q3276" s="290">
        <f t="shared" si="507"/>
        <v>-14158400</v>
      </c>
      <c r="R3276" s="290">
        <f t="shared" si="508"/>
        <v>4350</v>
      </c>
      <c r="S3276" s="290">
        <f t="shared" si="509"/>
        <v>-14162750</v>
      </c>
      <c r="T3276" s="290">
        <f t="shared" si="501"/>
        <v>5200</v>
      </c>
      <c r="U3276" s="290">
        <f t="shared" si="502"/>
        <v>-14163600</v>
      </c>
      <c r="V3276" s="77"/>
      <c r="W3276" s="8"/>
      <c r="X3276" s="8"/>
    </row>
    <row r="3277" spans="3:24" x14ac:dyDescent="0.25">
      <c r="C3277" s="295">
        <f t="shared" si="503"/>
        <v>0</v>
      </c>
      <c r="D3277" s="92">
        <f t="shared" si="504"/>
        <v>0</v>
      </c>
      <c r="E3277" s="92">
        <f t="shared" ref="E3277:E3340" si="510">IF(U3277&lt;0,0,U3277)</f>
        <v>0</v>
      </c>
      <c r="F3277" s="92">
        <f t="shared" si="505"/>
        <v>0</v>
      </c>
      <c r="G3277" s="92"/>
      <c r="H3277" s="233"/>
      <c r="I3277" s="233"/>
      <c r="J3277" s="233"/>
      <c r="K3277" s="233"/>
      <c r="L3277" s="233"/>
      <c r="M3277" s="233"/>
      <c r="O3277" s="138"/>
      <c r="P3277" s="138">
        <f t="shared" si="506"/>
        <v>3266</v>
      </c>
      <c r="Q3277" s="290">
        <f t="shared" si="507"/>
        <v>-14162750</v>
      </c>
      <c r="R3277" s="290">
        <f t="shared" si="508"/>
        <v>4350</v>
      </c>
      <c r="S3277" s="290">
        <f t="shared" si="509"/>
        <v>-14167100</v>
      </c>
      <c r="T3277" s="290">
        <f t="shared" ref="T3277:T3340" si="511">IF(S3277&lt;$E$5,$E$5,S3277)</f>
        <v>5200</v>
      </c>
      <c r="U3277" s="290">
        <f t="shared" ref="U3277:U3340" si="512">+Q3277-T3277</f>
        <v>-14167950</v>
      </c>
      <c r="V3277" s="77"/>
      <c r="W3277" s="8"/>
      <c r="X3277" s="8"/>
    </row>
    <row r="3278" spans="3:24" x14ac:dyDescent="0.25">
      <c r="C3278" s="295">
        <f t="shared" ref="C3278:C3341" si="513">IF(U3278&lt;=0,0,P3278)</f>
        <v>0</v>
      </c>
      <c r="D3278" s="92">
        <f t="shared" ref="D3278:D3341" si="514">IF(U3278&lt;=0,0,F3277)</f>
        <v>0</v>
      </c>
      <c r="E3278" s="92">
        <f t="shared" si="510"/>
        <v>0</v>
      </c>
      <c r="F3278" s="92">
        <f t="shared" ref="F3278:F3341" si="515">+D3278-E3278</f>
        <v>0</v>
      </c>
      <c r="G3278" s="92"/>
      <c r="H3278" s="233"/>
      <c r="I3278" s="233"/>
      <c r="J3278" s="233"/>
      <c r="K3278" s="233"/>
      <c r="L3278" s="233"/>
      <c r="M3278" s="233"/>
      <c r="O3278" s="138"/>
      <c r="P3278" s="138">
        <f t="shared" ref="P3278:P3341" si="516">+P3277+1</f>
        <v>3267</v>
      </c>
      <c r="Q3278" s="290">
        <f t="shared" ref="Q3278:Q3341" si="517">+S3277</f>
        <v>-14167100</v>
      </c>
      <c r="R3278" s="290">
        <f t="shared" ref="R3278:R3341" si="518">+R3277</f>
        <v>4350</v>
      </c>
      <c r="S3278" s="290">
        <f t="shared" ref="S3278:S3341" si="519">+Q3278-R3278</f>
        <v>-14171450</v>
      </c>
      <c r="T3278" s="290">
        <f t="shared" si="511"/>
        <v>5200</v>
      </c>
      <c r="U3278" s="290">
        <f t="shared" si="512"/>
        <v>-14172300</v>
      </c>
      <c r="V3278" s="77"/>
      <c r="W3278" s="8"/>
      <c r="X3278" s="8"/>
    </row>
    <row r="3279" spans="3:24" x14ac:dyDescent="0.25">
      <c r="C3279" s="295">
        <f t="shared" si="513"/>
        <v>0</v>
      </c>
      <c r="D3279" s="92">
        <f t="shared" si="514"/>
        <v>0</v>
      </c>
      <c r="E3279" s="92">
        <f t="shared" si="510"/>
        <v>0</v>
      </c>
      <c r="F3279" s="92">
        <f t="shared" si="515"/>
        <v>0</v>
      </c>
      <c r="G3279" s="92"/>
      <c r="H3279" s="233"/>
      <c r="I3279" s="233"/>
      <c r="J3279" s="233"/>
      <c r="K3279" s="233"/>
      <c r="L3279" s="233"/>
      <c r="M3279" s="233"/>
      <c r="O3279" s="138"/>
      <c r="P3279" s="138">
        <f t="shared" si="516"/>
        <v>3268</v>
      </c>
      <c r="Q3279" s="290">
        <f t="shared" si="517"/>
        <v>-14171450</v>
      </c>
      <c r="R3279" s="290">
        <f t="shared" si="518"/>
        <v>4350</v>
      </c>
      <c r="S3279" s="290">
        <f t="shared" si="519"/>
        <v>-14175800</v>
      </c>
      <c r="T3279" s="290">
        <f t="shared" si="511"/>
        <v>5200</v>
      </c>
      <c r="U3279" s="290">
        <f t="shared" si="512"/>
        <v>-14176650</v>
      </c>
      <c r="V3279" s="77"/>
      <c r="W3279" s="8"/>
      <c r="X3279" s="8"/>
    </row>
    <row r="3280" spans="3:24" x14ac:dyDescent="0.25">
      <c r="C3280" s="295">
        <f t="shared" si="513"/>
        <v>0</v>
      </c>
      <c r="D3280" s="92">
        <f t="shared" si="514"/>
        <v>0</v>
      </c>
      <c r="E3280" s="92">
        <f t="shared" si="510"/>
        <v>0</v>
      </c>
      <c r="F3280" s="92">
        <f t="shared" si="515"/>
        <v>0</v>
      </c>
      <c r="G3280" s="92"/>
      <c r="H3280" s="233"/>
      <c r="I3280" s="233"/>
      <c r="J3280" s="233"/>
      <c r="K3280" s="233"/>
      <c r="L3280" s="233"/>
      <c r="M3280" s="233"/>
      <c r="O3280" s="138"/>
      <c r="P3280" s="138">
        <f t="shared" si="516"/>
        <v>3269</v>
      </c>
      <c r="Q3280" s="290">
        <f t="shared" si="517"/>
        <v>-14175800</v>
      </c>
      <c r="R3280" s="290">
        <f t="shared" si="518"/>
        <v>4350</v>
      </c>
      <c r="S3280" s="290">
        <f t="shared" si="519"/>
        <v>-14180150</v>
      </c>
      <c r="T3280" s="290">
        <f t="shared" si="511"/>
        <v>5200</v>
      </c>
      <c r="U3280" s="290">
        <f t="shared" si="512"/>
        <v>-14181000</v>
      </c>
      <c r="V3280" s="77"/>
      <c r="W3280" s="8"/>
      <c r="X3280" s="8"/>
    </row>
    <row r="3281" spans="3:24" x14ac:dyDescent="0.25">
      <c r="C3281" s="295">
        <f t="shared" si="513"/>
        <v>0</v>
      </c>
      <c r="D3281" s="92">
        <f t="shared" si="514"/>
        <v>0</v>
      </c>
      <c r="E3281" s="92">
        <f t="shared" si="510"/>
        <v>0</v>
      </c>
      <c r="F3281" s="92">
        <f t="shared" si="515"/>
        <v>0</v>
      </c>
      <c r="G3281" s="92"/>
      <c r="H3281" s="233"/>
      <c r="I3281" s="233"/>
      <c r="J3281" s="233"/>
      <c r="K3281" s="233"/>
      <c r="L3281" s="233"/>
      <c r="M3281" s="233"/>
      <c r="O3281" s="138"/>
      <c r="P3281" s="138">
        <f t="shared" si="516"/>
        <v>3270</v>
      </c>
      <c r="Q3281" s="290">
        <f t="shared" si="517"/>
        <v>-14180150</v>
      </c>
      <c r="R3281" s="290">
        <f t="shared" si="518"/>
        <v>4350</v>
      </c>
      <c r="S3281" s="290">
        <f t="shared" si="519"/>
        <v>-14184500</v>
      </c>
      <c r="T3281" s="290">
        <f t="shared" si="511"/>
        <v>5200</v>
      </c>
      <c r="U3281" s="290">
        <f t="shared" si="512"/>
        <v>-14185350</v>
      </c>
      <c r="V3281" s="77"/>
      <c r="W3281" s="8"/>
      <c r="X3281" s="8"/>
    </row>
    <row r="3282" spans="3:24" x14ac:dyDescent="0.25">
      <c r="C3282" s="295">
        <f t="shared" si="513"/>
        <v>0</v>
      </c>
      <c r="D3282" s="92">
        <f t="shared" si="514"/>
        <v>0</v>
      </c>
      <c r="E3282" s="92">
        <f t="shared" si="510"/>
        <v>0</v>
      </c>
      <c r="F3282" s="92">
        <f t="shared" si="515"/>
        <v>0</v>
      </c>
      <c r="G3282" s="92"/>
      <c r="H3282" s="233"/>
      <c r="I3282" s="233"/>
      <c r="J3282" s="233"/>
      <c r="K3282" s="233"/>
      <c r="L3282" s="233"/>
      <c r="M3282" s="233"/>
      <c r="O3282" s="138"/>
      <c r="P3282" s="138">
        <f t="shared" si="516"/>
        <v>3271</v>
      </c>
      <c r="Q3282" s="290">
        <f t="shared" si="517"/>
        <v>-14184500</v>
      </c>
      <c r="R3282" s="290">
        <f t="shared" si="518"/>
        <v>4350</v>
      </c>
      <c r="S3282" s="290">
        <f t="shared" si="519"/>
        <v>-14188850</v>
      </c>
      <c r="T3282" s="290">
        <f t="shared" si="511"/>
        <v>5200</v>
      </c>
      <c r="U3282" s="290">
        <f t="shared" si="512"/>
        <v>-14189700</v>
      </c>
      <c r="V3282" s="77"/>
      <c r="W3282" s="8"/>
      <c r="X3282" s="8"/>
    </row>
    <row r="3283" spans="3:24" x14ac:dyDescent="0.25">
      <c r="C3283" s="295">
        <f t="shared" si="513"/>
        <v>0</v>
      </c>
      <c r="D3283" s="92">
        <f t="shared" si="514"/>
        <v>0</v>
      </c>
      <c r="E3283" s="92">
        <f t="shared" si="510"/>
        <v>0</v>
      </c>
      <c r="F3283" s="92">
        <f t="shared" si="515"/>
        <v>0</v>
      </c>
      <c r="G3283" s="92"/>
      <c r="H3283" s="233"/>
      <c r="I3283" s="233"/>
      <c r="J3283" s="233"/>
      <c r="K3283" s="233"/>
      <c r="L3283" s="233"/>
      <c r="M3283" s="233"/>
      <c r="O3283" s="138"/>
      <c r="P3283" s="138">
        <f t="shared" si="516"/>
        <v>3272</v>
      </c>
      <c r="Q3283" s="290">
        <f t="shared" si="517"/>
        <v>-14188850</v>
      </c>
      <c r="R3283" s="290">
        <f t="shared" si="518"/>
        <v>4350</v>
      </c>
      <c r="S3283" s="290">
        <f t="shared" si="519"/>
        <v>-14193200</v>
      </c>
      <c r="T3283" s="290">
        <f t="shared" si="511"/>
        <v>5200</v>
      </c>
      <c r="U3283" s="290">
        <f t="shared" si="512"/>
        <v>-14194050</v>
      </c>
      <c r="V3283" s="77"/>
      <c r="W3283" s="8"/>
      <c r="X3283" s="8"/>
    </row>
    <row r="3284" spans="3:24" x14ac:dyDescent="0.25">
      <c r="C3284" s="295">
        <f t="shared" si="513"/>
        <v>0</v>
      </c>
      <c r="D3284" s="92">
        <f t="shared" si="514"/>
        <v>0</v>
      </c>
      <c r="E3284" s="92">
        <f t="shared" si="510"/>
        <v>0</v>
      </c>
      <c r="F3284" s="92">
        <f t="shared" si="515"/>
        <v>0</v>
      </c>
      <c r="G3284" s="92"/>
      <c r="H3284" s="233"/>
      <c r="I3284" s="233"/>
      <c r="J3284" s="233"/>
      <c r="K3284" s="233"/>
      <c r="L3284" s="233"/>
      <c r="M3284" s="233"/>
      <c r="O3284" s="138"/>
      <c r="P3284" s="138">
        <f t="shared" si="516"/>
        <v>3273</v>
      </c>
      <c r="Q3284" s="290">
        <f t="shared" si="517"/>
        <v>-14193200</v>
      </c>
      <c r="R3284" s="290">
        <f t="shared" si="518"/>
        <v>4350</v>
      </c>
      <c r="S3284" s="290">
        <f t="shared" si="519"/>
        <v>-14197550</v>
      </c>
      <c r="T3284" s="290">
        <f t="shared" si="511"/>
        <v>5200</v>
      </c>
      <c r="U3284" s="290">
        <f t="shared" si="512"/>
        <v>-14198400</v>
      </c>
      <c r="V3284" s="77"/>
      <c r="W3284" s="8"/>
      <c r="X3284" s="8"/>
    </row>
    <row r="3285" spans="3:24" x14ac:dyDescent="0.25">
      <c r="C3285" s="295">
        <f t="shared" si="513"/>
        <v>0</v>
      </c>
      <c r="D3285" s="92">
        <f t="shared" si="514"/>
        <v>0</v>
      </c>
      <c r="E3285" s="92">
        <f t="shared" si="510"/>
        <v>0</v>
      </c>
      <c r="F3285" s="92">
        <f t="shared" si="515"/>
        <v>0</v>
      </c>
      <c r="G3285" s="92"/>
      <c r="H3285" s="233"/>
      <c r="I3285" s="233"/>
      <c r="J3285" s="233"/>
      <c r="K3285" s="233"/>
      <c r="L3285" s="233"/>
      <c r="M3285" s="233"/>
      <c r="O3285" s="138"/>
      <c r="P3285" s="138">
        <f t="shared" si="516"/>
        <v>3274</v>
      </c>
      <c r="Q3285" s="290">
        <f t="shared" si="517"/>
        <v>-14197550</v>
      </c>
      <c r="R3285" s="290">
        <f t="shared" si="518"/>
        <v>4350</v>
      </c>
      <c r="S3285" s="290">
        <f t="shared" si="519"/>
        <v>-14201900</v>
      </c>
      <c r="T3285" s="290">
        <f t="shared" si="511"/>
        <v>5200</v>
      </c>
      <c r="U3285" s="290">
        <f t="shared" si="512"/>
        <v>-14202750</v>
      </c>
      <c r="V3285" s="77"/>
      <c r="W3285" s="8"/>
      <c r="X3285" s="8"/>
    </row>
    <row r="3286" spans="3:24" x14ac:dyDescent="0.25">
      <c r="C3286" s="295">
        <f t="shared" si="513"/>
        <v>0</v>
      </c>
      <c r="D3286" s="92">
        <f t="shared" si="514"/>
        <v>0</v>
      </c>
      <c r="E3286" s="92">
        <f t="shared" si="510"/>
        <v>0</v>
      </c>
      <c r="F3286" s="92">
        <f t="shared" si="515"/>
        <v>0</v>
      </c>
      <c r="G3286" s="92"/>
      <c r="H3286" s="233"/>
      <c r="I3286" s="233"/>
      <c r="J3286" s="233"/>
      <c r="K3286" s="233"/>
      <c r="L3286" s="233"/>
      <c r="M3286" s="233"/>
      <c r="O3286" s="138"/>
      <c r="P3286" s="138">
        <f t="shared" si="516"/>
        <v>3275</v>
      </c>
      <c r="Q3286" s="290">
        <f t="shared" si="517"/>
        <v>-14201900</v>
      </c>
      <c r="R3286" s="290">
        <f t="shared" si="518"/>
        <v>4350</v>
      </c>
      <c r="S3286" s="290">
        <f t="shared" si="519"/>
        <v>-14206250</v>
      </c>
      <c r="T3286" s="290">
        <f t="shared" si="511"/>
        <v>5200</v>
      </c>
      <c r="U3286" s="290">
        <f t="shared" si="512"/>
        <v>-14207100</v>
      </c>
      <c r="V3286" s="77"/>
      <c r="W3286" s="8"/>
      <c r="X3286" s="8"/>
    </row>
    <row r="3287" spans="3:24" x14ac:dyDescent="0.25">
      <c r="C3287" s="295">
        <f t="shared" si="513"/>
        <v>0</v>
      </c>
      <c r="D3287" s="92">
        <f t="shared" si="514"/>
        <v>0</v>
      </c>
      <c r="E3287" s="92">
        <f t="shared" si="510"/>
        <v>0</v>
      </c>
      <c r="F3287" s="92">
        <f t="shared" si="515"/>
        <v>0</v>
      </c>
      <c r="G3287" s="92"/>
      <c r="H3287" s="233"/>
      <c r="I3287" s="233"/>
      <c r="J3287" s="233"/>
      <c r="K3287" s="233"/>
      <c r="L3287" s="233"/>
      <c r="M3287" s="233"/>
      <c r="O3287" s="138"/>
      <c r="P3287" s="138">
        <f t="shared" si="516"/>
        <v>3276</v>
      </c>
      <c r="Q3287" s="290">
        <f t="shared" si="517"/>
        <v>-14206250</v>
      </c>
      <c r="R3287" s="290">
        <f t="shared" si="518"/>
        <v>4350</v>
      </c>
      <c r="S3287" s="290">
        <f t="shared" si="519"/>
        <v>-14210600</v>
      </c>
      <c r="T3287" s="290">
        <f t="shared" si="511"/>
        <v>5200</v>
      </c>
      <c r="U3287" s="290">
        <f t="shared" si="512"/>
        <v>-14211450</v>
      </c>
      <c r="V3287" s="77"/>
      <c r="W3287" s="8"/>
      <c r="X3287" s="8"/>
    </row>
    <row r="3288" spans="3:24" x14ac:dyDescent="0.25">
      <c r="C3288" s="295">
        <f t="shared" si="513"/>
        <v>0</v>
      </c>
      <c r="D3288" s="92">
        <f t="shared" si="514"/>
        <v>0</v>
      </c>
      <c r="E3288" s="92">
        <f t="shared" si="510"/>
        <v>0</v>
      </c>
      <c r="F3288" s="92">
        <f t="shared" si="515"/>
        <v>0</v>
      </c>
      <c r="G3288" s="92"/>
      <c r="H3288" s="233"/>
      <c r="I3288" s="233"/>
      <c r="J3288" s="233"/>
      <c r="K3288" s="233"/>
      <c r="L3288" s="233"/>
      <c r="M3288" s="233"/>
      <c r="O3288" s="138"/>
      <c r="P3288" s="138">
        <f t="shared" si="516"/>
        <v>3277</v>
      </c>
      <c r="Q3288" s="290">
        <f t="shared" si="517"/>
        <v>-14210600</v>
      </c>
      <c r="R3288" s="290">
        <f t="shared" si="518"/>
        <v>4350</v>
      </c>
      <c r="S3288" s="290">
        <f t="shared" si="519"/>
        <v>-14214950</v>
      </c>
      <c r="T3288" s="290">
        <f t="shared" si="511"/>
        <v>5200</v>
      </c>
      <c r="U3288" s="290">
        <f t="shared" si="512"/>
        <v>-14215800</v>
      </c>
      <c r="V3288" s="77"/>
      <c r="W3288" s="8"/>
      <c r="X3288" s="8"/>
    </row>
    <row r="3289" spans="3:24" x14ac:dyDescent="0.25">
      <c r="C3289" s="295">
        <f t="shared" si="513"/>
        <v>0</v>
      </c>
      <c r="D3289" s="92">
        <f t="shared" si="514"/>
        <v>0</v>
      </c>
      <c r="E3289" s="92">
        <f t="shared" si="510"/>
        <v>0</v>
      </c>
      <c r="F3289" s="92">
        <f t="shared" si="515"/>
        <v>0</v>
      </c>
      <c r="G3289" s="92"/>
      <c r="H3289" s="233"/>
      <c r="I3289" s="233"/>
      <c r="J3289" s="233"/>
      <c r="K3289" s="233"/>
      <c r="L3289" s="233"/>
      <c r="M3289" s="233"/>
      <c r="O3289" s="138"/>
      <c r="P3289" s="138">
        <f t="shared" si="516"/>
        <v>3278</v>
      </c>
      <c r="Q3289" s="290">
        <f t="shared" si="517"/>
        <v>-14214950</v>
      </c>
      <c r="R3289" s="290">
        <f t="shared" si="518"/>
        <v>4350</v>
      </c>
      <c r="S3289" s="290">
        <f t="shared" si="519"/>
        <v>-14219300</v>
      </c>
      <c r="T3289" s="290">
        <f t="shared" si="511"/>
        <v>5200</v>
      </c>
      <c r="U3289" s="290">
        <f t="shared" si="512"/>
        <v>-14220150</v>
      </c>
      <c r="V3289" s="77"/>
      <c r="W3289" s="8"/>
      <c r="X3289" s="8"/>
    </row>
    <row r="3290" spans="3:24" x14ac:dyDescent="0.25">
      <c r="C3290" s="295">
        <f t="shared" si="513"/>
        <v>0</v>
      </c>
      <c r="D3290" s="92">
        <f t="shared" si="514"/>
        <v>0</v>
      </c>
      <c r="E3290" s="92">
        <f t="shared" si="510"/>
        <v>0</v>
      </c>
      <c r="F3290" s="92">
        <f t="shared" si="515"/>
        <v>0</v>
      </c>
      <c r="G3290" s="92"/>
      <c r="H3290" s="233"/>
      <c r="I3290" s="233"/>
      <c r="J3290" s="233"/>
      <c r="K3290" s="233"/>
      <c r="L3290" s="233"/>
      <c r="M3290" s="233"/>
      <c r="O3290" s="138"/>
      <c r="P3290" s="138">
        <f t="shared" si="516"/>
        <v>3279</v>
      </c>
      <c r="Q3290" s="290">
        <f t="shared" si="517"/>
        <v>-14219300</v>
      </c>
      <c r="R3290" s="290">
        <f t="shared" si="518"/>
        <v>4350</v>
      </c>
      <c r="S3290" s="290">
        <f t="shared" si="519"/>
        <v>-14223650</v>
      </c>
      <c r="T3290" s="290">
        <f t="shared" si="511"/>
        <v>5200</v>
      </c>
      <c r="U3290" s="290">
        <f t="shared" si="512"/>
        <v>-14224500</v>
      </c>
      <c r="V3290" s="77"/>
      <c r="W3290" s="8"/>
      <c r="X3290" s="8"/>
    </row>
    <row r="3291" spans="3:24" x14ac:dyDescent="0.25">
      <c r="C3291" s="295">
        <f t="shared" si="513"/>
        <v>0</v>
      </c>
      <c r="D3291" s="92">
        <f t="shared" si="514"/>
        <v>0</v>
      </c>
      <c r="E3291" s="92">
        <f t="shared" si="510"/>
        <v>0</v>
      </c>
      <c r="F3291" s="92">
        <f t="shared" si="515"/>
        <v>0</v>
      </c>
      <c r="G3291" s="92"/>
      <c r="H3291" s="233"/>
      <c r="I3291" s="233"/>
      <c r="J3291" s="233"/>
      <c r="K3291" s="233"/>
      <c r="L3291" s="233"/>
      <c r="M3291" s="233"/>
      <c r="O3291" s="138"/>
      <c r="P3291" s="138">
        <f t="shared" si="516"/>
        <v>3280</v>
      </c>
      <c r="Q3291" s="290">
        <f t="shared" si="517"/>
        <v>-14223650</v>
      </c>
      <c r="R3291" s="290">
        <f t="shared" si="518"/>
        <v>4350</v>
      </c>
      <c r="S3291" s="290">
        <f t="shared" si="519"/>
        <v>-14228000</v>
      </c>
      <c r="T3291" s="290">
        <f t="shared" si="511"/>
        <v>5200</v>
      </c>
      <c r="U3291" s="290">
        <f t="shared" si="512"/>
        <v>-14228850</v>
      </c>
      <c r="V3291" s="77"/>
      <c r="W3291" s="8"/>
      <c r="X3291" s="8"/>
    </row>
    <row r="3292" spans="3:24" x14ac:dyDescent="0.25">
      <c r="C3292" s="295">
        <f t="shared" si="513"/>
        <v>0</v>
      </c>
      <c r="D3292" s="92">
        <f t="shared" si="514"/>
        <v>0</v>
      </c>
      <c r="E3292" s="92">
        <f t="shared" si="510"/>
        <v>0</v>
      </c>
      <c r="F3292" s="92">
        <f t="shared" si="515"/>
        <v>0</v>
      </c>
      <c r="G3292" s="92"/>
      <c r="H3292" s="233"/>
      <c r="I3292" s="233"/>
      <c r="J3292" s="233"/>
      <c r="K3292" s="233"/>
      <c r="L3292" s="233"/>
      <c r="M3292" s="233"/>
      <c r="O3292" s="138"/>
      <c r="P3292" s="138">
        <f t="shared" si="516"/>
        <v>3281</v>
      </c>
      <c r="Q3292" s="290">
        <f t="shared" si="517"/>
        <v>-14228000</v>
      </c>
      <c r="R3292" s="290">
        <f t="shared" si="518"/>
        <v>4350</v>
      </c>
      <c r="S3292" s="290">
        <f t="shared" si="519"/>
        <v>-14232350</v>
      </c>
      <c r="T3292" s="290">
        <f t="shared" si="511"/>
        <v>5200</v>
      </c>
      <c r="U3292" s="290">
        <f t="shared" si="512"/>
        <v>-14233200</v>
      </c>
      <c r="V3292" s="77"/>
      <c r="W3292" s="8"/>
      <c r="X3292" s="8"/>
    </row>
    <row r="3293" spans="3:24" x14ac:dyDescent="0.25">
      <c r="C3293" s="295">
        <f t="shared" si="513"/>
        <v>0</v>
      </c>
      <c r="D3293" s="92">
        <f t="shared" si="514"/>
        <v>0</v>
      </c>
      <c r="E3293" s="92">
        <f t="shared" si="510"/>
        <v>0</v>
      </c>
      <c r="F3293" s="92">
        <f t="shared" si="515"/>
        <v>0</v>
      </c>
      <c r="G3293" s="92"/>
      <c r="H3293" s="233"/>
      <c r="I3293" s="233"/>
      <c r="J3293" s="233"/>
      <c r="K3293" s="233"/>
      <c r="L3293" s="233"/>
      <c r="M3293" s="233"/>
      <c r="O3293" s="138"/>
      <c r="P3293" s="138">
        <f t="shared" si="516"/>
        <v>3282</v>
      </c>
      <c r="Q3293" s="290">
        <f t="shared" si="517"/>
        <v>-14232350</v>
      </c>
      <c r="R3293" s="290">
        <f t="shared" si="518"/>
        <v>4350</v>
      </c>
      <c r="S3293" s="290">
        <f t="shared" si="519"/>
        <v>-14236700</v>
      </c>
      <c r="T3293" s="290">
        <f t="shared" si="511"/>
        <v>5200</v>
      </c>
      <c r="U3293" s="290">
        <f t="shared" si="512"/>
        <v>-14237550</v>
      </c>
      <c r="V3293" s="77"/>
      <c r="W3293" s="8"/>
      <c r="X3293" s="8"/>
    </row>
    <row r="3294" spans="3:24" x14ac:dyDescent="0.25">
      <c r="C3294" s="295">
        <f t="shared" si="513"/>
        <v>0</v>
      </c>
      <c r="D3294" s="92">
        <f t="shared" si="514"/>
        <v>0</v>
      </c>
      <c r="E3294" s="92">
        <f t="shared" si="510"/>
        <v>0</v>
      </c>
      <c r="F3294" s="92">
        <f t="shared" si="515"/>
        <v>0</v>
      </c>
      <c r="G3294" s="92"/>
      <c r="H3294" s="233"/>
      <c r="I3294" s="233"/>
      <c r="J3294" s="233"/>
      <c r="K3294" s="233"/>
      <c r="L3294" s="233"/>
      <c r="M3294" s="233"/>
      <c r="O3294" s="138"/>
      <c r="P3294" s="138">
        <f t="shared" si="516"/>
        <v>3283</v>
      </c>
      <c r="Q3294" s="290">
        <f t="shared" si="517"/>
        <v>-14236700</v>
      </c>
      <c r="R3294" s="290">
        <f t="shared" si="518"/>
        <v>4350</v>
      </c>
      <c r="S3294" s="290">
        <f t="shared" si="519"/>
        <v>-14241050</v>
      </c>
      <c r="T3294" s="290">
        <f t="shared" si="511"/>
        <v>5200</v>
      </c>
      <c r="U3294" s="290">
        <f t="shared" si="512"/>
        <v>-14241900</v>
      </c>
      <c r="V3294" s="77"/>
      <c r="W3294" s="8"/>
      <c r="X3294" s="8"/>
    </row>
    <row r="3295" spans="3:24" x14ac:dyDescent="0.25">
      <c r="C3295" s="295">
        <f t="shared" si="513"/>
        <v>0</v>
      </c>
      <c r="D3295" s="92">
        <f t="shared" si="514"/>
        <v>0</v>
      </c>
      <c r="E3295" s="92">
        <f t="shared" si="510"/>
        <v>0</v>
      </c>
      <c r="F3295" s="92">
        <f t="shared" si="515"/>
        <v>0</v>
      </c>
      <c r="G3295" s="92"/>
      <c r="H3295" s="233"/>
      <c r="I3295" s="233"/>
      <c r="J3295" s="233"/>
      <c r="K3295" s="233"/>
      <c r="L3295" s="233"/>
      <c r="M3295" s="233"/>
      <c r="O3295" s="138"/>
      <c r="P3295" s="138">
        <f t="shared" si="516"/>
        <v>3284</v>
      </c>
      <c r="Q3295" s="290">
        <f t="shared" si="517"/>
        <v>-14241050</v>
      </c>
      <c r="R3295" s="290">
        <f t="shared" si="518"/>
        <v>4350</v>
      </c>
      <c r="S3295" s="290">
        <f t="shared" si="519"/>
        <v>-14245400</v>
      </c>
      <c r="T3295" s="290">
        <f t="shared" si="511"/>
        <v>5200</v>
      </c>
      <c r="U3295" s="290">
        <f t="shared" si="512"/>
        <v>-14246250</v>
      </c>
      <c r="V3295" s="77"/>
      <c r="W3295" s="8"/>
      <c r="X3295" s="8"/>
    </row>
    <row r="3296" spans="3:24" x14ac:dyDescent="0.25">
      <c r="C3296" s="295">
        <f t="shared" si="513"/>
        <v>0</v>
      </c>
      <c r="D3296" s="92">
        <f t="shared" si="514"/>
        <v>0</v>
      </c>
      <c r="E3296" s="92">
        <f t="shared" si="510"/>
        <v>0</v>
      </c>
      <c r="F3296" s="92">
        <f t="shared" si="515"/>
        <v>0</v>
      </c>
      <c r="G3296" s="92"/>
      <c r="H3296" s="233"/>
      <c r="I3296" s="233"/>
      <c r="J3296" s="233"/>
      <c r="K3296" s="233"/>
      <c r="L3296" s="233"/>
      <c r="M3296" s="233"/>
      <c r="O3296" s="138"/>
      <c r="P3296" s="138">
        <f t="shared" si="516"/>
        <v>3285</v>
      </c>
      <c r="Q3296" s="290">
        <f t="shared" si="517"/>
        <v>-14245400</v>
      </c>
      <c r="R3296" s="290">
        <f t="shared" si="518"/>
        <v>4350</v>
      </c>
      <c r="S3296" s="290">
        <f t="shared" si="519"/>
        <v>-14249750</v>
      </c>
      <c r="T3296" s="290">
        <f t="shared" si="511"/>
        <v>5200</v>
      </c>
      <c r="U3296" s="290">
        <f t="shared" si="512"/>
        <v>-14250600</v>
      </c>
      <c r="V3296" s="77"/>
      <c r="W3296" s="8"/>
      <c r="X3296" s="8"/>
    </row>
    <row r="3297" spans="3:24" x14ac:dyDescent="0.25">
      <c r="C3297" s="295">
        <f t="shared" si="513"/>
        <v>0</v>
      </c>
      <c r="D3297" s="92">
        <f t="shared" si="514"/>
        <v>0</v>
      </c>
      <c r="E3297" s="92">
        <f t="shared" si="510"/>
        <v>0</v>
      </c>
      <c r="F3297" s="92">
        <f t="shared" si="515"/>
        <v>0</v>
      </c>
      <c r="G3297" s="92"/>
      <c r="H3297" s="233"/>
      <c r="I3297" s="233"/>
      <c r="J3297" s="233"/>
      <c r="K3297" s="233"/>
      <c r="L3297" s="233"/>
      <c r="M3297" s="233"/>
      <c r="O3297" s="138"/>
      <c r="P3297" s="138">
        <f t="shared" si="516"/>
        <v>3286</v>
      </c>
      <c r="Q3297" s="290">
        <f t="shared" si="517"/>
        <v>-14249750</v>
      </c>
      <c r="R3297" s="290">
        <f t="shared" si="518"/>
        <v>4350</v>
      </c>
      <c r="S3297" s="290">
        <f t="shared" si="519"/>
        <v>-14254100</v>
      </c>
      <c r="T3297" s="290">
        <f t="shared" si="511"/>
        <v>5200</v>
      </c>
      <c r="U3297" s="290">
        <f t="shared" si="512"/>
        <v>-14254950</v>
      </c>
      <c r="V3297" s="77"/>
      <c r="W3297" s="8"/>
      <c r="X3297" s="8"/>
    </row>
    <row r="3298" spans="3:24" x14ac:dyDescent="0.25">
      <c r="C3298" s="295">
        <f t="shared" si="513"/>
        <v>0</v>
      </c>
      <c r="D3298" s="92">
        <f t="shared" si="514"/>
        <v>0</v>
      </c>
      <c r="E3298" s="92">
        <f t="shared" si="510"/>
        <v>0</v>
      </c>
      <c r="F3298" s="92">
        <f t="shared" si="515"/>
        <v>0</v>
      </c>
      <c r="G3298" s="92"/>
      <c r="H3298" s="233"/>
      <c r="I3298" s="233"/>
      <c r="J3298" s="233"/>
      <c r="K3298" s="233"/>
      <c r="L3298" s="233"/>
      <c r="M3298" s="233"/>
      <c r="O3298" s="138"/>
      <c r="P3298" s="138">
        <f t="shared" si="516"/>
        <v>3287</v>
      </c>
      <c r="Q3298" s="290">
        <f t="shared" si="517"/>
        <v>-14254100</v>
      </c>
      <c r="R3298" s="290">
        <f t="shared" si="518"/>
        <v>4350</v>
      </c>
      <c r="S3298" s="290">
        <f t="shared" si="519"/>
        <v>-14258450</v>
      </c>
      <c r="T3298" s="290">
        <f t="shared" si="511"/>
        <v>5200</v>
      </c>
      <c r="U3298" s="290">
        <f t="shared" si="512"/>
        <v>-14259300</v>
      </c>
      <c r="V3298" s="77"/>
      <c r="W3298" s="8"/>
      <c r="X3298" s="8"/>
    </row>
    <row r="3299" spans="3:24" x14ac:dyDescent="0.25">
      <c r="C3299" s="295">
        <f t="shared" si="513"/>
        <v>0</v>
      </c>
      <c r="D3299" s="92">
        <f t="shared" si="514"/>
        <v>0</v>
      </c>
      <c r="E3299" s="92">
        <f t="shared" si="510"/>
        <v>0</v>
      </c>
      <c r="F3299" s="92">
        <f t="shared" si="515"/>
        <v>0</v>
      </c>
      <c r="G3299" s="92"/>
      <c r="H3299" s="233"/>
      <c r="I3299" s="233"/>
      <c r="J3299" s="233"/>
      <c r="K3299" s="233"/>
      <c r="L3299" s="233"/>
      <c r="M3299" s="233"/>
      <c r="O3299" s="138"/>
      <c r="P3299" s="138">
        <f t="shared" si="516"/>
        <v>3288</v>
      </c>
      <c r="Q3299" s="290">
        <f t="shared" si="517"/>
        <v>-14258450</v>
      </c>
      <c r="R3299" s="290">
        <f t="shared" si="518"/>
        <v>4350</v>
      </c>
      <c r="S3299" s="290">
        <f t="shared" si="519"/>
        <v>-14262800</v>
      </c>
      <c r="T3299" s="290">
        <f t="shared" si="511"/>
        <v>5200</v>
      </c>
      <c r="U3299" s="290">
        <f t="shared" si="512"/>
        <v>-14263650</v>
      </c>
      <c r="V3299" s="77"/>
      <c r="W3299" s="8"/>
      <c r="X3299" s="8"/>
    </row>
    <row r="3300" spans="3:24" x14ac:dyDescent="0.25">
      <c r="C3300" s="295">
        <f t="shared" si="513"/>
        <v>0</v>
      </c>
      <c r="D3300" s="92">
        <f t="shared" si="514"/>
        <v>0</v>
      </c>
      <c r="E3300" s="92">
        <f t="shared" si="510"/>
        <v>0</v>
      </c>
      <c r="F3300" s="92">
        <f t="shared" si="515"/>
        <v>0</v>
      </c>
      <c r="G3300" s="92"/>
      <c r="H3300" s="233"/>
      <c r="I3300" s="233"/>
      <c r="J3300" s="233"/>
      <c r="K3300" s="233"/>
      <c r="L3300" s="233"/>
      <c r="M3300" s="233"/>
      <c r="O3300" s="138"/>
      <c r="P3300" s="138">
        <f t="shared" si="516"/>
        <v>3289</v>
      </c>
      <c r="Q3300" s="290">
        <f t="shared" si="517"/>
        <v>-14262800</v>
      </c>
      <c r="R3300" s="290">
        <f t="shared" si="518"/>
        <v>4350</v>
      </c>
      <c r="S3300" s="290">
        <f t="shared" si="519"/>
        <v>-14267150</v>
      </c>
      <c r="T3300" s="290">
        <f t="shared" si="511"/>
        <v>5200</v>
      </c>
      <c r="U3300" s="290">
        <f t="shared" si="512"/>
        <v>-14268000</v>
      </c>
      <c r="V3300" s="77"/>
      <c r="W3300" s="8"/>
      <c r="X3300" s="8"/>
    </row>
    <row r="3301" spans="3:24" x14ac:dyDescent="0.25">
      <c r="C3301" s="295">
        <f t="shared" si="513"/>
        <v>0</v>
      </c>
      <c r="D3301" s="92">
        <f t="shared" si="514"/>
        <v>0</v>
      </c>
      <c r="E3301" s="92">
        <f t="shared" si="510"/>
        <v>0</v>
      </c>
      <c r="F3301" s="92">
        <f t="shared" si="515"/>
        <v>0</v>
      </c>
      <c r="G3301" s="92"/>
      <c r="H3301" s="233"/>
      <c r="I3301" s="233"/>
      <c r="J3301" s="233"/>
      <c r="K3301" s="233"/>
      <c r="L3301" s="233"/>
      <c r="M3301" s="233"/>
      <c r="O3301" s="138"/>
      <c r="P3301" s="138">
        <f t="shared" si="516"/>
        <v>3290</v>
      </c>
      <c r="Q3301" s="290">
        <f t="shared" si="517"/>
        <v>-14267150</v>
      </c>
      <c r="R3301" s="290">
        <f t="shared" si="518"/>
        <v>4350</v>
      </c>
      <c r="S3301" s="290">
        <f t="shared" si="519"/>
        <v>-14271500</v>
      </c>
      <c r="T3301" s="290">
        <f t="shared" si="511"/>
        <v>5200</v>
      </c>
      <c r="U3301" s="290">
        <f t="shared" si="512"/>
        <v>-14272350</v>
      </c>
      <c r="V3301" s="77"/>
      <c r="W3301" s="8"/>
      <c r="X3301" s="8"/>
    </row>
    <row r="3302" spans="3:24" x14ac:dyDescent="0.25">
      <c r="C3302" s="295">
        <f t="shared" si="513"/>
        <v>0</v>
      </c>
      <c r="D3302" s="92">
        <f t="shared" si="514"/>
        <v>0</v>
      </c>
      <c r="E3302" s="92">
        <f t="shared" si="510"/>
        <v>0</v>
      </c>
      <c r="F3302" s="92">
        <f t="shared" si="515"/>
        <v>0</v>
      </c>
      <c r="G3302" s="92"/>
      <c r="H3302" s="233"/>
      <c r="I3302" s="233"/>
      <c r="J3302" s="233"/>
      <c r="K3302" s="233"/>
      <c r="L3302" s="233"/>
      <c r="M3302" s="233"/>
      <c r="O3302" s="138"/>
      <c r="P3302" s="138">
        <f t="shared" si="516"/>
        <v>3291</v>
      </c>
      <c r="Q3302" s="290">
        <f t="shared" si="517"/>
        <v>-14271500</v>
      </c>
      <c r="R3302" s="290">
        <f t="shared" si="518"/>
        <v>4350</v>
      </c>
      <c r="S3302" s="290">
        <f t="shared" si="519"/>
        <v>-14275850</v>
      </c>
      <c r="T3302" s="290">
        <f t="shared" si="511"/>
        <v>5200</v>
      </c>
      <c r="U3302" s="290">
        <f t="shared" si="512"/>
        <v>-14276700</v>
      </c>
      <c r="V3302" s="77"/>
      <c r="W3302" s="8"/>
      <c r="X3302" s="8"/>
    </row>
    <row r="3303" spans="3:24" x14ac:dyDescent="0.25">
      <c r="C3303" s="295">
        <f t="shared" si="513"/>
        <v>0</v>
      </c>
      <c r="D3303" s="92">
        <f t="shared" si="514"/>
        <v>0</v>
      </c>
      <c r="E3303" s="92">
        <f t="shared" si="510"/>
        <v>0</v>
      </c>
      <c r="F3303" s="92">
        <f t="shared" si="515"/>
        <v>0</v>
      </c>
      <c r="G3303" s="92"/>
      <c r="H3303" s="233"/>
      <c r="I3303" s="233"/>
      <c r="J3303" s="233"/>
      <c r="K3303" s="233"/>
      <c r="L3303" s="233"/>
      <c r="M3303" s="233"/>
      <c r="O3303" s="138"/>
      <c r="P3303" s="138">
        <f t="shared" si="516"/>
        <v>3292</v>
      </c>
      <c r="Q3303" s="290">
        <f t="shared" si="517"/>
        <v>-14275850</v>
      </c>
      <c r="R3303" s="290">
        <f t="shared" si="518"/>
        <v>4350</v>
      </c>
      <c r="S3303" s="290">
        <f t="shared" si="519"/>
        <v>-14280200</v>
      </c>
      <c r="T3303" s="290">
        <f t="shared" si="511"/>
        <v>5200</v>
      </c>
      <c r="U3303" s="290">
        <f t="shared" si="512"/>
        <v>-14281050</v>
      </c>
      <c r="V3303" s="77"/>
      <c r="W3303" s="8"/>
      <c r="X3303" s="8"/>
    </row>
    <row r="3304" spans="3:24" x14ac:dyDescent="0.25">
      <c r="C3304" s="295">
        <f t="shared" si="513"/>
        <v>0</v>
      </c>
      <c r="D3304" s="92">
        <f t="shared" si="514"/>
        <v>0</v>
      </c>
      <c r="E3304" s="92">
        <f t="shared" si="510"/>
        <v>0</v>
      </c>
      <c r="F3304" s="92">
        <f t="shared" si="515"/>
        <v>0</v>
      </c>
      <c r="G3304" s="92"/>
      <c r="H3304" s="233"/>
      <c r="I3304" s="233"/>
      <c r="J3304" s="233"/>
      <c r="K3304" s="233"/>
      <c r="L3304" s="233"/>
      <c r="M3304" s="233"/>
      <c r="O3304" s="138"/>
      <c r="P3304" s="138">
        <f t="shared" si="516"/>
        <v>3293</v>
      </c>
      <c r="Q3304" s="290">
        <f t="shared" si="517"/>
        <v>-14280200</v>
      </c>
      <c r="R3304" s="290">
        <f t="shared" si="518"/>
        <v>4350</v>
      </c>
      <c r="S3304" s="290">
        <f t="shared" si="519"/>
        <v>-14284550</v>
      </c>
      <c r="T3304" s="290">
        <f t="shared" si="511"/>
        <v>5200</v>
      </c>
      <c r="U3304" s="290">
        <f t="shared" si="512"/>
        <v>-14285400</v>
      </c>
      <c r="V3304" s="77"/>
      <c r="W3304" s="8"/>
      <c r="X3304" s="8"/>
    </row>
    <row r="3305" spans="3:24" x14ac:dyDescent="0.25">
      <c r="C3305" s="295">
        <f t="shared" si="513"/>
        <v>0</v>
      </c>
      <c r="D3305" s="92">
        <f t="shared" si="514"/>
        <v>0</v>
      </c>
      <c r="E3305" s="92">
        <f t="shared" si="510"/>
        <v>0</v>
      </c>
      <c r="F3305" s="92">
        <f t="shared" si="515"/>
        <v>0</v>
      </c>
      <c r="G3305" s="92"/>
      <c r="H3305" s="233"/>
      <c r="I3305" s="233"/>
      <c r="J3305" s="233"/>
      <c r="K3305" s="233"/>
      <c r="L3305" s="233"/>
      <c r="M3305" s="233"/>
      <c r="O3305" s="138"/>
      <c r="P3305" s="138">
        <f t="shared" si="516"/>
        <v>3294</v>
      </c>
      <c r="Q3305" s="290">
        <f t="shared" si="517"/>
        <v>-14284550</v>
      </c>
      <c r="R3305" s="290">
        <f t="shared" si="518"/>
        <v>4350</v>
      </c>
      <c r="S3305" s="290">
        <f t="shared" si="519"/>
        <v>-14288900</v>
      </c>
      <c r="T3305" s="290">
        <f t="shared" si="511"/>
        <v>5200</v>
      </c>
      <c r="U3305" s="290">
        <f t="shared" si="512"/>
        <v>-14289750</v>
      </c>
      <c r="V3305" s="77"/>
      <c r="W3305" s="8"/>
      <c r="X3305" s="8"/>
    </row>
    <row r="3306" spans="3:24" x14ac:dyDescent="0.25">
      <c r="C3306" s="295">
        <f t="shared" si="513"/>
        <v>0</v>
      </c>
      <c r="D3306" s="92">
        <f t="shared" si="514"/>
        <v>0</v>
      </c>
      <c r="E3306" s="92">
        <f t="shared" si="510"/>
        <v>0</v>
      </c>
      <c r="F3306" s="92">
        <f t="shared" si="515"/>
        <v>0</v>
      </c>
      <c r="G3306" s="92"/>
      <c r="H3306" s="233"/>
      <c r="I3306" s="233"/>
      <c r="J3306" s="233"/>
      <c r="K3306" s="233"/>
      <c r="L3306" s="233"/>
      <c r="M3306" s="233"/>
      <c r="O3306" s="138"/>
      <c r="P3306" s="138">
        <f t="shared" si="516"/>
        <v>3295</v>
      </c>
      <c r="Q3306" s="290">
        <f t="shared" si="517"/>
        <v>-14288900</v>
      </c>
      <c r="R3306" s="290">
        <f t="shared" si="518"/>
        <v>4350</v>
      </c>
      <c r="S3306" s="290">
        <f t="shared" si="519"/>
        <v>-14293250</v>
      </c>
      <c r="T3306" s="290">
        <f t="shared" si="511"/>
        <v>5200</v>
      </c>
      <c r="U3306" s="290">
        <f t="shared" si="512"/>
        <v>-14294100</v>
      </c>
      <c r="V3306" s="77"/>
      <c r="W3306" s="8"/>
      <c r="X3306" s="8"/>
    </row>
    <row r="3307" spans="3:24" x14ac:dyDescent="0.25">
      <c r="C3307" s="295">
        <f t="shared" si="513"/>
        <v>0</v>
      </c>
      <c r="D3307" s="92">
        <f t="shared" si="514"/>
        <v>0</v>
      </c>
      <c r="E3307" s="92">
        <f t="shared" si="510"/>
        <v>0</v>
      </c>
      <c r="F3307" s="92">
        <f t="shared" si="515"/>
        <v>0</v>
      </c>
      <c r="G3307" s="92"/>
      <c r="H3307" s="233"/>
      <c r="I3307" s="233"/>
      <c r="J3307" s="233"/>
      <c r="K3307" s="233"/>
      <c r="L3307" s="233"/>
      <c r="M3307" s="233"/>
      <c r="O3307" s="138"/>
      <c r="P3307" s="138">
        <f t="shared" si="516"/>
        <v>3296</v>
      </c>
      <c r="Q3307" s="290">
        <f t="shared" si="517"/>
        <v>-14293250</v>
      </c>
      <c r="R3307" s="290">
        <f t="shared" si="518"/>
        <v>4350</v>
      </c>
      <c r="S3307" s="290">
        <f t="shared" si="519"/>
        <v>-14297600</v>
      </c>
      <c r="T3307" s="290">
        <f t="shared" si="511"/>
        <v>5200</v>
      </c>
      <c r="U3307" s="290">
        <f t="shared" si="512"/>
        <v>-14298450</v>
      </c>
      <c r="V3307" s="77"/>
      <c r="W3307" s="8"/>
      <c r="X3307" s="8"/>
    </row>
    <row r="3308" spans="3:24" x14ac:dyDescent="0.25">
      <c r="C3308" s="295">
        <f t="shared" si="513"/>
        <v>0</v>
      </c>
      <c r="D3308" s="92">
        <f t="shared" si="514"/>
        <v>0</v>
      </c>
      <c r="E3308" s="92">
        <f t="shared" si="510"/>
        <v>0</v>
      </c>
      <c r="F3308" s="92">
        <f t="shared" si="515"/>
        <v>0</v>
      </c>
      <c r="G3308" s="92"/>
      <c r="H3308" s="233"/>
      <c r="I3308" s="233"/>
      <c r="J3308" s="233"/>
      <c r="K3308" s="233"/>
      <c r="L3308" s="233"/>
      <c r="M3308" s="233"/>
      <c r="O3308" s="138"/>
      <c r="P3308" s="138">
        <f t="shared" si="516"/>
        <v>3297</v>
      </c>
      <c r="Q3308" s="290">
        <f t="shared" si="517"/>
        <v>-14297600</v>
      </c>
      <c r="R3308" s="290">
        <f t="shared" si="518"/>
        <v>4350</v>
      </c>
      <c r="S3308" s="290">
        <f t="shared" si="519"/>
        <v>-14301950</v>
      </c>
      <c r="T3308" s="290">
        <f t="shared" si="511"/>
        <v>5200</v>
      </c>
      <c r="U3308" s="290">
        <f t="shared" si="512"/>
        <v>-14302800</v>
      </c>
      <c r="V3308" s="77"/>
      <c r="W3308" s="8"/>
      <c r="X3308" s="8"/>
    </row>
    <row r="3309" spans="3:24" x14ac:dyDescent="0.25">
      <c r="C3309" s="295">
        <f t="shared" si="513"/>
        <v>0</v>
      </c>
      <c r="D3309" s="92">
        <f t="shared" si="514"/>
        <v>0</v>
      </c>
      <c r="E3309" s="92">
        <f t="shared" si="510"/>
        <v>0</v>
      </c>
      <c r="F3309" s="92">
        <f t="shared" si="515"/>
        <v>0</v>
      </c>
      <c r="G3309" s="92"/>
      <c r="H3309" s="233"/>
      <c r="I3309" s="233"/>
      <c r="J3309" s="233"/>
      <c r="K3309" s="233"/>
      <c r="L3309" s="233"/>
      <c r="M3309" s="233"/>
      <c r="O3309" s="138"/>
      <c r="P3309" s="138">
        <f t="shared" si="516"/>
        <v>3298</v>
      </c>
      <c r="Q3309" s="290">
        <f t="shared" si="517"/>
        <v>-14301950</v>
      </c>
      <c r="R3309" s="290">
        <f t="shared" si="518"/>
        <v>4350</v>
      </c>
      <c r="S3309" s="290">
        <f t="shared" si="519"/>
        <v>-14306300</v>
      </c>
      <c r="T3309" s="290">
        <f t="shared" si="511"/>
        <v>5200</v>
      </c>
      <c r="U3309" s="290">
        <f t="shared" si="512"/>
        <v>-14307150</v>
      </c>
      <c r="V3309" s="77"/>
      <c r="W3309" s="8"/>
      <c r="X3309" s="8"/>
    </row>
    <row r="3310" spans="3:24" x14ac:dyDescent="0.25">
      <c r="C3310" s="295">
        <f t="shared" si="513"/>
        <v>0</v>
      </c>
      <c r="D3310" s="92">
        <f t="shared" si="514"/>
        <v>0</v>
      </c>
      <c r="E3310" s="92">
        <f t="shared" si="510"/>
        <v>0</v>
      </c>
      <c r="F3310" s="92">
        <f t="shared" si="515"/>
        <v>0</v>
      </c>
      <c r="G3310" s="92"/>
      <c r="H3310" s="233"/>
      <c r="I3310" s="233"/>
      <c r="J3310" s="233"/>
      <c r="K3310" s="233"/>
      <c r="L3310" s="233"/>
      <c r="M3310" s="233"/>
      <c r="O3310" s="138"/>
      <c r="P3310" s="138">
        <f t="shared" si="516"/>
        <v>3299</v>
      </c>
      <c r="Q3310" s="290">
        <f t="shared" si="517"/>
        <v>-14306300</v>
      </c>
      <c r="R3310" s="290">
        <f t="shared" si="518"/>
        <v>4350</v>
      </c>
      <c r="S3310" s="290">
        <f t="shared" si="519"/>
        <v>-14310650</v>
      </c>
      <c r="T3310" s="290">
        <f t="shared" si="511"/>
        <v>5200</v>
      </c>
      <c r="U3310" s="290">
        <f t="shared" si="512"/>
        <v>-14311500</v>
      </c>
      <c r="V3310" s="77"/>
      <c r="W3310" s="8"/>
      <c r="X3310" s="8"/>
    </row>
    <row r="3311" spans="3:24" x14ac:dyDescent="0.25">
      <c r="C3311" s="295">
        <f t="shared" si="513"/>
        <v>0</v>
      </c>
      <c r="D3311" s="92">
        <f t="shared" si="514"/>
        <v>0</v>
      </c>
      <c r="E3311" s="92">
        <f t="shared" si="510"/>
        <v>0</v>
      </c>
      <c r="F3311" s="92">
        <f t="shared" si="515"/>
        <v>0</v>
      </c>
      <c r="G3311" s="92"/>
      <c r="H3311" s="233"/>
      <c r="I3311" s="233"/>
      <c r="J3311" s="233"/>
      <c r="K3311" s="233"/>
      <c r="L3311" s="233"/>
      <c r="M3311" s="233"/>
      <c r="O3311" s="138"/>
      <c r="P3311" s="138">
        <f t="shared" si="516"/>
        <v>3300</v>
      </c>
      <c r="Q3311" s="290">
        <f t="shared" si="517"/>
        <v>-14310650</v>
      </c>
      <c r="R3311" s="290">
        <f t="shared" si="518"/>
        <v>4350</v>
      </c>
      <c r="S3311" s="290">
        <f t="shared" si="519"/>
        <v>-14315000</v>
      </c>
      <c r="T3311" s="290">
        <f t="shared" si="511"/>
        <v>5200</v>
      </c>
      <c r="U3311" s="290">
        <f t="shared" si="512"/>
        <v>-14315850</v>
      </c>
      <c r="V3311" s="77"/>
      <c r="W3311" s="8"/>
      <c r="X3311" s="8"/>
    </row>
    <row r="3312" spans="3:24" x14ac:dyDescent="0.25">
      <c r="C3312" s="295">
        <f t="shared" si="513"/>
        <v>0</v>
      </c>
      <c r="D3312" s="92">
        <f t="shared" si="514"/>
        <v>0</v>
      </c>
      <c r="E3312" s="92">
        <f t="shared" si="510"/>
        <v>0</v>
      </c>
      <c r="F3312" s="92">
        <f t="shared" si="515"/>
        <v>0</v>
      </c>
      <c r="G3312" s="92"/>
      <c r="H3312" s="233"/>
      <c r="I3312" s="233"/>
      <c r="J3312" s="233"/>
      <c r="K3312" s="233"/>
      <c r="L3312" s="233"/>
      <c r="M3312" s="233"/>
      <c r="O3312" s="138"/>
      <c r="P3312" s="138">
        <f t="shared" si="516"/>
        <v>3301</v>
      </c>
      <c r="Q3312" s="290">
        <f t="shared" si="517"/>
        <v>-14315000</v>
      </c>
      <c r="R3312" s="290">
        <f t="shared" si="518"/>
        <v>4350</v>
      </c>
      <c r="S3312" s="290">
        <f t="shared" si="519"/>
        <v>-14319350</v>
      </c>
      <c r="T3312" s="290">
        <f t="shared" si="511"/>
        <v>5200</v>
      </c>
      <c r="U3312" s="290">
        <f t="shared" si="512"/>
        <v>-14320200</v>
      </c>
      <c r="V3312" s="77"/>
      <c r="W3312" s="8"/>
      <c r="X3312" s="8"/>
    </row>
    <row r="3313" spans="3:24" x14ac:dyDescent="0.25">
      <c r="C3313" s="295">
        <f t="shared" si="513"/>
        <v>0</v>
      </c>
      <c r="D3313" s="92">
        <f t="shared" si="514"/>
        <v>0</v>
      </c>
      <c r="E3313" s="92">
        <f t="shared" si="510"/>
        <v>0</v>
      </c>
      <c r="F3313" s="92">
        <f t="shared" si="515"/>
        <v>0</v>
      </c>
      <c r="G3313" s="92"/>
      <c r="H3313" s="233"/>
      <c r="I3313" s="233"/>
      <c r="J3313" s="233"/>
      <c r="K3313" s="233"/>
      <c r="L3313" s="233"/>
      <c r="M3313" s="233"/>
      <c r="O3313" s="138"/>
      <c r="P3313" s="138">
        <f t="shared" si="516"/>
        <v>3302</v>
      </c>
      <c r="Q3313" s="290">
        <f t="shared" si="517"/>
        <v>-14319350</v>
      </c>
      <c r="R3313" s="290">
        <f t="shared" si="518"/>
        <v>4350</v>
      </c>
      <c r="S3313" s="290">
        <f t="shared" si="519"/>
        <v>-14323700</v>
      </c>
      <c r="T3313" s="290">
        <f t="shared" si="511"/>
        <v>5200</v>
      </c>
      <c r="U3313" s="290">
        <f t="shared" si="512"/>
        <v>-14324550</v>
      </c>
      <c r="V3313" s="77"/>
      <c r="W3313" s="8"/>
      <c r="X3313" s="8"/>
    </row>
    <row r="3314" spans="3:24" x14ac:dyDescent="0.25">
      <c r="C3314" s="295">
        <f t="shared" si="513"/>
        <v>0</v>
      </c>
      <c r="D3314" s="92">
        <f t="shared" si="514"/>
        <v>0</v>
      </c>
      <c r="E3314" s="92">
        <f t="shared" si="510"/>
        <v>0</v>
      </c>
      <c r="F3314" s="92">
        <f t="shared" si="515"/>
        <v>0</v>
      </c>
      <c r="G3314" s="92"/>
      <c r="H3314" s="233"/>
      <c r="I3314" s="233"/>
      <c r="J3314" s="233"/>
      <c r="K3314" s="233"/>
      <c r="L3314" s="233"/>
      <c r="M3314" s="233"/>
      <c r="O3314" s="138"/>
      <c r="P3314" s="138">
        <f t="shared" si="516"/>
        <v>3303</v>
      </c>
      <c r="Q3314" s="290">
        <f t="shared" si="517"/>
        <v>-14323700</v>
      </c>
      <c r="R3314" s="290">
        <f t="shared" si="518"/>
        <v>4350</v>
      </c>
      <c r="S3314" s="290">
        <f t="shared" si="519"/>
        <v>-14328050</v>
      </c>
      <c r="T3314" s="290">
        <f t="shared" si="511"/>
        <v>5200</v>
      </c>
      <c r="U3314" s="290">
        <f t="shared" si="512"/>
        <v>-14328900</v>
      </c>
      <c r="V3314" s="77"/>
      <c r="W3314" s="8"/>
      <c r="X3314" s="8"/>
    </row>
    <row r="3315" spans="3:24" x14ac:dyDescent="0.25">
      <c r="C3315" s="295">
        <f t="shared" si="513"/>
        <v>0</v>
      </c>
      <c r="D3315" s="92">
        <f t="shared" si="514"/>
        <v>0</v>
      </c>
      <c r="E3315" s="92">
        <f t="shared" si="510"/>
        <v>0</v>
      </c>
      <c r="F3315" s="92">
        <f t="shared" si="515"/>
        <v>0</v>
      </c>
      <c r="G3315" s="92"/>
      <c r="H3315" s="233"/>
      <c r="I3315" s="233"/>
      <c r="J3315" s="233"/>
      <c r="K3315" s="233"/>
      <c r="L3315" s="233"/>
      <c r="M3315" s="233"/>
      <c r="O3315" s="138"/>
      <c r="P3315" s="138">
        <f t="shared" si="516"/>
        <v>3304</v>
      </c>
      <c r="Q3315" s="290">
        <f t="shared" si="517"/>
        <v>-14328050</v>
      </c>
      <c r="R3315" s="290">
        <f t="shared" si="518"/>
        <v>4350</v>
      </c>
      <c r="S3315" s="290">
        <f t="shared" si="519"/>
        <v>-14332400</v>
      </c>
      <c r="T3315" s="290">
        <f t="shared" si="511"/>
        <v>5200</v>
      </c>
      <c r="U3315" s="290">
        <f t="shared" si="512"/>
        <v>-14333250</v>
      </c>
      <c r="V3315" s="77"/>
      <c r="W3315" s="8"/>
      <c r="X3315" s="8"/>
    </row>
    <row r="3316" spans="3:24" x14ac:dyDescent="0.25">
      <c r="C3316" s="295">
        <f t="shared" si="513"/>
        <v>0</v>
      </c>
      <c r="D3316" s="92">
        <f t="shared" si="514"/>
        <v>0</v>
      </c>
      <c r="E3316" s="92">
        <f t="shared" si="510"/>
        <v>0</v>
      </c>
      <c r="F3316" s="92">
        <f t="shared" si="515"/>
        <v>0</v>
      </c>
      <c r="G3316" s="92"/>
      <c r="H3316" s="233"/>
      <c r="I3316" s="233"/>
      <c r="J3316" s="233"/>
      <c r="K3316" s="233"/>
      <c r="L3316" s="233"/>
      <c r="M3316" s="233"/>
      <c r="O3316" s="138"/>
      <c r="P3316" s="138">
        <f t="shared" si="516"/>
        <v>3305</v>
      </c>
      <c r="Q3316" s="290">
        <f t="shared" si="517"/>
        <v>-14332400</v>
      </c>
      <c r="R3316" s="290">
        <f t="shared" si="518"/>
        <v>4350</v>
      </c>
      <c r="S3316" s="290">
        <f t="shared" si="519"/>
        <v>-14336750</v>
      </c>
      <c r="T3316" s="290">
        <f t="shared" si="511"/>
        <v>5200</v>
      </c>
      <c r="U3316" s="290">
        <f t="shared" si="512"/>
        <v>-14337600</v>
      </c>
      <c r="V3316" s="77"/>
      <c r="W3316" s="8"/>
      <c r="X3316" s="8"/>
    </row>
    <row r="3317" spans="3:24" x14ac:dyDescent="0.25">
      <c r="C3317" s="295">
        <f t="shared" si="513"/>
        <v>0</v>
      </c>
      <c r="D3317" s="92">
        <f t="shared" si="514"/>
        <v>0</v>
      </c>
      <c r="E3317" s="92">
        <f t="shared" si="510"/>
        <v>0</v>
      </c>
      <c r="F3317" s="92">
        <f t="shared" si="515"/>
        <v>0</v>
      </c>
      <c r="G3317" s="92"/>
      <c r="H3317" s="233"/>
      <c r="I3317" s="233"/>
      <c r="J3317" s="233"/>
      <c r="K3317" s="233"/>
      <c r="L3317" s="233"/>
      <c r="M3317" s="233"/>
      <c r="O3317" s="138"/>
      <c r="P3317" s="138">
        <f t="shared" si="516"/>
        <v>3306</v>
      </c>
      <c r="Q3317" s="290">
        <f t="shared" si="517"/>
        <v>-14336750</v>
      </c>
      <c r="R3317" s="290">
        <f t="shared" si="518"/>
        <v>4350</v>
      </c>
      <c r="S3317" s="290">
        <f t="shared" si="519"/>
        <v>-14341100</v>
      </c>
      <c r="T3317" s="290">
        <f t="shared" si="511"/>
        <v>5200</v>
      </c>
      <c r="U3317" s="290">
        <f t="shared" si="512"/>
        <v>-14341950</v>
      </c>
      <c r="V3317" s="77"/>
      <c r="W3317" s="8"/>
      <c r="X3317" s="8"/>
    </row>
    <row r="3318" spans="3:24" x14ac:dyDescent="0.25">
      <c r="C3318" s="295">
        <f t="shared" si="513"/>
        <v>0</v>
      </c>
      <c r="D3318" s="92">
        <f t="shared" si="514"/>
        <v>0</v>
      </c>
      <c r="E3318" s="92">
        <f t="shared" si="510"/>
        <v>0</v>
      </c>
      <c r="F3318" s="92">
        <f t="shared" si="515"/>
        <v>0</v>
      </c>
      <c r="G3318" s="92"/>
      <c r="H3318" s="233"/>
      <c r="I3318" s="233"/>
      <c r="J3318" s="233"/>
      <c r="K3318" s="233"/>
      <c r="L3318" s="233"/>
      <c r="M3318" s="233"/>
      <c r="O3318" s="138"/>
      <c r="P3318" s="138">
        <f t="shared" si="516"/>
        <v>3307</v>
      </c>
      <c r="Q3318" s="290">
        <f t="shared" si="517"/>
        <v>-14341100</v>
      </c>
      <c r="R3318" s="290">
        <f t="shared" si="518"/>
        <v>4350</v>
      </c>
      <c r="S3318" s="290">
        <f t="shared" si="519"/>
        <v>-14345450</v>
      </c>
      <c r="T3318" s="290">
        <f t="shared" si="511"/>
        <v>5200</v>
      </c>
      <c r="U3318" s="290">
        <f t="shared" si="512"/>
        <v>-14346300</v>
      </c>
      <c r="V3318" s="77"/>
      <c r="W3318" s="8"/>
      <c r="X3318" s="8"/>
    </row>
    <row r="3319" spans="3:24" x14ac:dyDescent="0.25">
      <c r="C3319" s="295">
        <f t="shared" si="513"/>
        <v>0</v>
      </c>
      <c r="D3319" s="92">
        <f t="shared" si="514"/>
        <v>0</v>
      </c>
      <c r="E3319" s="92">
        <f t="shared" si="510"/>
        <v>0</v>
      </c>
      <c r="F3319" s="92">
        <f t="shared" si="515"/>
        <v>0</v>
      </c>
      <c r="G3319" s="92"/>
      <c r="H3319" s="233"/>
      <c r="I3319" s="233"/>
      <c r="J3319" s="233"/>
      <c r="K3319" s="233"/>
      <c r="L3319" s="233"/>
      <c r="M3319" s="233"/>
      <c r="O3319" s="138"/>
      <c r="P3319" s="138">
        <f t="shared" si="516"/>
        <v>3308</v>
      </c>
      <c r="Q3319" s="290">
        <f t="shared" si="517"/>
        <v>-14345450</v>
      </c>
      <c r="R3319" s="290">
        <f t="shared" si="518"/>
        <v>4350</v>
      </c>
      <c r="S3319" s="290">
        <f t="shared" si="519"/>
        <v>-14349800</v>
      </c>
      <c r="T3319" s="290">
        <f t="shared" si="511"/>
        <v>5200</v>
      </c>
      <c r="U3319" s="290">
        <f t="shared" si="512"/>
        <v>-14350650</v>
      </c>
      <c r="V3319" s="77"/>
      <c r="W3319" s="8"/>
      <c r="X3319" s="8"/>
    </row>
    <row r="3320" spans="3:24" x14ac:dyDescent="0.25">
      <c r="C3320" s="295">
        <f t="shared" si="513"/>
        <v>0</v>
      </c>
      <c r="D3320" s="92">
        <f t="shared" si="514"/>
        <v>0</v>
      </c>
      <c r="E3320" s="92">
        <f t="shared" si="510"/>
        <v>0</v>
      </c>
      <c r="F3320" s="92">
        <f t="shared" si="515"/>
        <v>0</v>
      </c>
      <c r="G3320" s="92"/>
      <c r="H3320" s="233"/>
      <c r="I3320" s="233"/>
      <c r="J3320" s="233"/>
      <c r="K3320" s="233"/>
      <c r="L3320" s="233"/>
      <c r="M3320" s="233"/>
      <c r="O3320" s="138"/>
      <c r="P3320" s="138">
        <f t="shared" si="516"/>
        <v>3309</v>
      </c>
      <c r="Q3320" s="290">
        <f t="shared" si="517"/>
        <v>-14349800</v>
      </c>
      <c r="R3320" s="290">
        <f t="shared" si="518"/>
        <v>4350</v>
      </c>
      <c r="S3320" s="290">
        <f t="shared" si="519"/>
        <v>-14354150</v>
      </c>
      <c r="T3320" s="290">
        <f t="shared" si="511"/>
        <v>5200</v>
      </c>
      <c r="U3320" s="290">
        <f t="shared" si="512"/>
        <v>-14355000</v>
      </c>
      <c r="V3320" s="77"/>
      <c r="W3320" s="8"/>
      <c r="X3320" s="8"/>
    </row>
    <row r="3321" spans="3:24" x14ac:dyDescent="0.25">
      <c r="C3321" s="295">
        <f t="shared" si="513"/>
        <v>0</v>
      </c>
      <c r="D3321" s="92">
        <f t="shared" si="514"/>
        <v>0</v>
      </c>
      <c r="E3321" s="92">
        <f t="shared" si="510"/>
        <v>0</v>
      </c>
      <c r="F3321" s="92">
        <f t="shared" si="515"/>
        <v>0</v>
      </c>
      <c r="G3321" s="92"/>
      <c r="H3321" s="233"/>
      <c r="I3321" s="233"/>
      <c r="J3321" s="233"/>
      <c r="K3321" s="233"/>
      <c r="L3321" s="233"/>
      <c r="M3321" s="233"/>
      <c r="O3321" s="138"/>
      <c r="P3321" s="138">
        <f t="shared" si="516"/>
        <v>3310</v>
      </c>
      <c r="Q3321" s="290">
        <f t="shared" si="517"/>
        <v>-14354150</v>
      </c>
      <c r="R3321" s="290">
        <f t="shared" si="518"/>
        <v>4350</v>
      </c>
      <c r="S3321" s="290">
        <f t="shared" si="519"/>
        <v>-14358500</v>
      </c>
      <c r="T3321" s="290">
        <f t="shared" si="511"/>
        <v>5200</v>
      </c>
      <c r="U3321" s="290">
        <f t="shared" si="512"/>
        <v>-14359350</v>
      </c>
      <c r="V3321" s="77"/>
      <c r="W3321" s="8"/>
      <c r="X3321" s="8"/>
    </row>
    <row r="3322" spans="3:24" x14ac:dyDescent="0.25">
      <c r="C3322" s="295">
        <f t="shared" si="513"/>
        <v>0</v>
      </c>
      <c r="D3322" s="92">
        <f t="shared" si="514"/>
        <v>0</v>
      </c>
      <c r="E3322" s="92">
        <f t="shared" si="510"/>
        <v>0</v>
      </c>
      <c r="F3322" s="92">
        <f t="shared" si="515"/>
        <v>0</v>
      </c>
      <c r="G3322" s="92"/>
      <c r="H3322" s="233"/>
      <c r="I3322" s="233"/>
      <c r="J3322" s="233"/>
      <c r="K3322" s="233"/>
      <c r="L3322" s="233"/>
      <c r="M3322" s="233"/>
      <c r="O3322" s="138"/>
      <c r="P3322" s="138">
        <f t="shared" si="516"/>
        <v>3311</v>
      </c>
      <c r="Q3322" s="290">
        <f t="shared" si="517"/>
        <v>-14358500</v>
      </c>
      <c r="R3322" s="290">
        <f t="shared" si="518"/>
        <v>4350</v>
      </c>
      <c r="S3322" s="290">
        <f t="shared" si="519"/>
        <v>-14362850</v>
      </c>
      <c r="T3322" s="290">
        <f t="shared" si="511"/>
        <v>5200</v>
      </c>
      <c r="U3322" s="290">
        <f t="shared" si="512"/>
        <v>-14363700</v>
      </c>
      <c r="V3322" s="77"/>
      <c r="W3322" s="8"/>
      <c r="X3322" s="8"/>
    </row>
    <row r="3323" spans="3:24" x14ac:dyDescent="0.25">
      <c r="C3323" s="295">
        <f t="shared" si="513"/>
        <v>0</v>
      </c>
      <c r="D3323" s="92">
        <f t="shared" si="514"/>
        <v>0</v>
      </c>
      <c r="E3323" s="92">
        <f t="shared" si="510"/>
        <v>0</v>
      </c>
      <c r="F3323" s="92">
        <f t="shared" si="515"/>
        <v>0</v>
      </c>
      <c r="G3323" s="92"/>
      <c r="H3323" s="233"/>
      <c r="I3323" s="233"/>
      <c r="J3323" s="233"/>
      <c r="K3323" s="233"/>
      <c r="L3323" s="233"/>
      <c r="M3323" s="233"/>
      <c r="O3323" s="138"/>
      <c r="P3323" s="138">
        <f t="shared" si="516"/>
        <v>3312</v>
      </c>
      <c r="Q3323" s="290">
        <f t="shared" si="517"/>
        <v>-14362850</v>
      </c>
      <c r="R3323" s="290">
        <f t="shared" si="518"/>
        <v>4350</v>
      </c>
      <c r="S3323" s="290">
        <f t="shared" si="519"/>
        <v>-14367200</v>
      </c>
      <c r="T3323" s="290">
        <f t="shared" si="511"/>
        <v>5200</v>
      </c>
      <c r="U3323" s="290">
        <f t="shared" si="512"/>
        <v>-14368050</v>
      </c>
      <c r="V3323" s="77"/>
      <c r="W3323" s="8"/>
      <c r="X3323" s="8"/>
    </row>
    <row r="3324" spans="3:24" x14ac:dyDescent="0.25">
      <c r="C3324" s="295">
        <f t="shared" si="513"/>
        <v>0</v>
      </c>
      <c r="D3324" s="92">
        <f t="shared" si="514"/>
        <v>0</v>
      </c>
      <c r="E3324" s="92">
        <f t="shared" si="510"/>
        <v>0</v>
      </c>
      <c r="F3324" s="92">
        <f t="shared" si="515"/>
        <v>0</v>
      </c>
      <c r="G3324" s="92"/>
      <c r="H3324" s="233"/>
      <c r="I3324" s="233"/>
      <c r="J3324" s="233"/>
      <c r="K3324" s="233"/>
      <c r="L3324" s="233"/>
      <c r="M3324" s="233"/>
      <c r="O3324" s="138"/>
      <c r="P3324" s="138">
        <f t="shared" si="516"/>
        <v>3313</v>
      </c>
      <c r="Q3324" s="290">
        <f t="shared" si="517"/>
        <v>-14367200</v>
      </c>
      <c r="R3324" s="290">
        <f t="shared" si="518"/>
        <v>4350</v>
      </c>
      <c r="S3324" s="290">
        <f t="shared" si="519"/>
        <v>-14371550</v>
      </c>
      <c r="T3324" s="290">
        <f t="shared" si="511"/>
        <v>5200</v>
      </c>
      <c r="U3324" s="290">
        <f t="shared" si="512"/>
        <v>-14372400</v>
      </c>
      <c r="V3324" s="77"/>
      <c r="W3324" s="8"/>
      <c r="X3324" s="8"/>
    </row>
    <row r="3325" spans="3:24" x14ac:dyDescent="0.25">
      <c r="C3325" s="295">
        <f t="shared" si="513"/>
        <v>0</v>
      </c>
      <c r="D3325" s="92">
        <f t="shared" si="514"/>
        <v>0</v>
      </c>
      <c r="E3325" s="92">
        <f t="shared" si="510"/>
        <v>0</v>
      </c>
      <c r="F3325" s="92">
        <f t="shared" si="515"/>
        <v>0</v>
      </c>
      <c r="G3325" s="92"/>
      <c r="H3325" s="233"/>
      <c r="I3325" s="233"/>
      <c r="J3325" s="233"/>
      <c r="K3325" s="233"/>
      <c r="L3325" s="233"/>
      <c r="M3325" s="233"/>
      <c r="O3325" s="138"/>
      <c r="P3325" s="138">
        <f t="shared" si="516"/>
        <v>3314</v>
      </c>
      <c r="Q3325" s="290">
        <f t="shared" si="517"/>
        <v>-14371550</v>
      </c>
      <c r="R3325" s="290">
        <f t="shared" si="518"/>
        <v>4350</v>
      </c>
      <c r="S3325" s="290">
        <f t="shared" si="519"/>
        <v>-14375900</v>
      </c>
      <c r="T3325" s="290">
        <f t="shared" si="511"/>
        <v>5200</v>
      </c>
      <c r="U3325" s="290">
        <f t="shared" si="512"/>
        <v>-14376750</v>
      </c>
      <c r="V3325" s="77"/>
      <c r="W3325" s="8"/>
      <c r="X3325" s="8"/>
    </row>
    <row r="3326" spans="3:24" x14ac:dyDescent="0.25">
      <c r="C3326" s="295">
        <f t="shared" si="513"/>
        <v>0</v>
      </c>
      <c r="D3326" s="92">
        <f t="shared" si="514"/>
        <v>0</v>
      </c>
      <c r="E3326" s="92">
        <f t="shared" si="510"/>
        <v>0</v>
      </c>
      <c r="F3326" s="92">
        <f t="shared" si="515"/>
        <v>0</v>
      </c>
      <c r="G3326" s="92"/>
      <c r="H3326" s="233"/>
      <c r="I3326" s="233"/>
      <c r="J3326" s="233"/>
      <c r="K3326" s="233"/>
      <c r="L3326" s="233"/>
      <c r="M3326" s="233"/>
      <c r="O3326" s="138"/>
      <c r="P3326" s="138">
        <f t="shared" si="516"/>
        <v>3315</v>
      </c>
      <c r="Q3326" s="290">
        <f t="shared" si="517"/>
        <v>-14375900</v>
      </c>
      <c r="R3326" s="290">
        <f t="shared" si="518"/>
        <v>4350</v>
      </c>
      <c r="S3326" s="290">
        <f t="shared" si="519"/>
        <v>-14380250</v>
      </c>
      <c r="T3326" s="290">
        <f t="shared" si="511"/>
        <v>5200</v>
      </c>
      <c r="U3326" s="290">
        <f t="shared" si="512"/>
        <v>-14381100</v>
      </c>
      <c r="V3326" s="77"/>
      <c r="W3326" s="8"/>
      <c r="X3326" s="8"/>
    </row>
    <row r="3327" spans="3:24" x14ac:dyDescent="0.25">
      <c r="C3327" s="295">
        <f t="shared" si="513"/>
        <v>0</v>
      </c>
      <c r="D3327" s="92">
        <f t="shared" si="514"/>
        <v>0</v>
      </c>
      <c r="E3327" s="92">
        <f t="shared" si="510"/>
        <v>0</v>
      </c>
      <c r="F3327" s="92">
        <f t="shared" si="515"/>
        <v>0</v>
      </c>
      <c r="G3327" s="92"/>
      <c r="H3327" s="233"/>
      <c r="I3327" s="233"/>
      <c r="J3327" s="233"/>
      <c r="K3327" s="233"/>
      <c r="L3327" s="233"/>
      <c r="M3327" s="233"/>
      <c r="O3327" s="138"/>
      <c r="P3327" s="138">
        <f t="shared" si="516"/>
        <v>3316</v>
      </c>
      <c r="Q3327" s="290">
        <f t="shared" si="517"/>
        <v>-14380250</v>
      </c>
      <c r="R3327" s="290">
        <f t="shared" si="518"/>
        <v>4350</v>
      </c>
      <c r="S3327" s="290">
        <f t="shared" si="519"/>
        <v>-14384600</v>
      </c>
      <c r="T3327" s="290">
        <f t="shared" si="511"/>
        <v>5200</v>
      </c>
      <c r="U3327" s="290">
        <f t="shared" si="512"/>
        <v>-14385450</v>
      </c>
      <c r="V3327" s="77"/>
      <c r="W3327" s="8"/>
      <c r="X3327" s="8"/>
    </row>
    <row r="3328" spans="3:24" x14ac:dyDescent="0.25">
      <c r="C3328" s="295">
        <f t="shared" si="513"/>
        <v>0</v>
      </c>
      <c r="D3328" s="92">
        <f t="shared" si="514"/>
        <v>0</v>
      </c>
      <c r="E3328" s="92">
        <f t="shared" si="510"/>
        <v>0</v>
      </c>
      <c r="F3328" s="92">
        <f t="shared" si="515"/>
        <v>0</v>
      </c>
      <c r="G3328" s="92"/>
      <c r="H3328" s="233"/>
      <c r="I3328" s="233"/>
      <c r="J3328" s="233"/>
      <c r="K3328" s="233"/>
      <c r="L3328" s="233"/>
      <c r="M3328" s="233"/>
      <c r="O3328" s="138"/>
      <c r="P3328" s="138">
        <f t="shared" si="516"/>
        <v>3317</v>
      </c>
      <c r="Q3328" s="290">
        <f t="shared" si="517"/>
        <v>-14384600</v>
      </c>
      <c r="R3328" s="290">
        <f t="shared" si="518"/>
        <v>4350</v>
      </c>
      <c r="S3328" s="290">
        <f t="shared" si="519"/>
        <v>-14388950</v>
      </c>
      <c r="T3328" s="290">
        <f t="shared" si="511"/>
        <v>5200</v>
      </c>
      <c r="U3328" s="290">
        <f t="shared" si="512"/>
        <v>-14389800</v>
      </c>
      <c r="V3328" s="77"/>
      <c r="W3328" s="8"/>
      <c r="X3328" s="8"/>
    </row>
    <row r="3329" spans="3:24" x14ac:dyDescent="0.25">
      <c r="C3329" s="295">
        <f t="shared" si="513"/>
        <v>0</v>
      </c>
      <c r="D3329" s="92">
        <f t="shared" si="514"/>
        <v>0</v>
      </c>
      <c r="E3329" s="92">
        <f t="shared" si="510"/>
        <v>0</v>
      </c>
      <c r="F3329" s="92">
        <f t="shared" si="515"/>
        <v>0</v>
      </c>
      <c r="G3329" s="92"/>
      <c r="H3329" s="233"/>
      <c r="I3329" s="233"/>
      <c r="J3329" s="233"/>
      <c r="K3329" s="233"/>
      <c r="L3329" s="233"/>
      <c r="M3329" s="233"/>
      <c r="O3329" s="138"/>
      <c r="P3329" s="138">
        <f t="shared" si="516"/>
        <v>3318</v>
      </c>
      <c r="Q3329" s="290">
        <f t="shared" si="517"/>
        <v>-14388950</v>
      </c>
      <c r="R3329" s="290">
        <f t="shared" si="518"/>
        <v>4350</v>
      </c>
      <c r="S3329" s="290">
        <f t="shared" si="519"/>
        <v>-14393300</v>
      </c>
      <c r="T3329" s="290">
        <f t="shared" si="511"/>
        <v>5200</v>
      </c>
      <c r="U3329" s="290">
        <f t="shared" si="512"/>
        <v>-14394150</v>
      </c>
      <c r="V3329" s="77"/>
      <c r="W3329" s="8"/>
      <c r="X3329" s="8"/>
    </row>
    <row r="3330" spans="3:24" x14ac:dyDescent="0.25">
      <c r="C3330" s="295">
        <f t="shared" si="513"/>
        <v>0</v>
      </c>
      <c r="D3330" s="92">
        <f t="shared" si="514"/>
        <v>0</v>
      </c>
      <c r="E3330" s="92">
        <f t="shared" si="510"/>
        <v>0</v>
      </c>
      <c r="F3330" s="92">
        <f t="shared" si="515"/>
        <v>0</v>
      </c>
      <c r="G3330" s="92"/>
      <c r="H3330" s="233"/>
      <c r="I3330" s="233"/>
      <c r="J3330" s="233"/>
      <c r="K3330" s="233"/>
      <c r="L3330" s="233"/>
      <c r="M3330" s="233"/>
      <c r="O3330" s="138"/>
      <c r="P3330" s="138">
        <f t="shared" si="516"/>
        <v>3319</v>
      </c>
      <c r="Q3330" s="290">
        <f t="shared" si="517"/>
        <v>-14393300</v>
      </c>
      <c r="R3330" s="290">
        <f t="shared" si="518"/>
        <v>4350</v>
      </c>
      <c r="S3330" s="290">
        <f t="shared" si="519"/>
        <v>-14397650</v>
      </c>
      <c r="T3330" s="290">
        <f t="shared" si="511"/>
        <v>5200</v>
      </c>
      <c r="U3330" s="290">
        <f t="shared" si="512"/>
        <v>-14398500</v>
      </c>
      <c r="V3330" s="77"/>
      <c r="W3330" s="8"/>
      <c r="X3330" s="8"/>
    </row>
    <row r="3331" spans="3:24" x14ac:dyDescent="0.25">
      <c r="C3331" s="295">
        <f t="shared" si="513"/>
        <v>0</v>
      </c>
      <c r="D3331" s="92">
        <f t="shared" si="514"/>
        <v>0</v>
      </c>
      <c r="E3331" s="92">
        <f t="shared" si="510"/>
        <v>0</v>
      </c>
      <c r="F3331" s="92">
        <f t="shared" si="515"/>
        <v>0</v>
      </c>
      <c r="G3331" s="92"/>
      <c r="H3331" s="233"/>
      <c r="I3331" s="233"/>
      <c r="J3331" s="233"/>
      <c r="K3331" s="233"/>
      <c r="L3331" s="233"/>
      <c r="M3331" s="233"/>
      <c r="O3331" s="138"/>
      <c r="P3331" s="138">
        <f t="shared" si="516"/>
        <v>3320</v>
      </c>
      <c r="Q3331" s="290">
        <f t="shared" si="517"/>
        <v>-14397650</v>
      </c>
      <c r="R3331" s="290">
        <f t="shared" si="518"/>
        <v>4350</v>
      </c>
      <c r="S3331" s="290">
        <f t="shared" si="519"/>
        <v>-14402000</v>
      </c>
      <c r="T3331" s="290">
        <f t="shared" si="511"/>
        <v>5200</v>
      </c>
      <c r="U3331" s="290">
        <f t="shared" si="512"/>
        <v>-14402850</v>
      </c>
      <c r="V3331" s="77"/>
      <c r="W3331" s="8"/>
      <c r="X3331" s="8"/>
    </row>
    <row r="3332" spans="3:24" x14ac:dyDescent="0.25">
      <c r="C3332" s="295">
        <f t="shared" si="513"/>
        <v>0</v>
      </c>
      <c r="D3332" s="92">
        <f t="shared" si="514"/>
        <v>0</v>
      </c>
      <c r="E3332" s="92">
        <f t="shared" si="510"/>
        <v>0</v>
      </c>
      <c r="F3332" s="92">
        <f t="shared" si="515"/>
        <v>0</v>
      </c>
      <c r="G3332" s="92"/>
      <c r="H3332" s="233"/>
      <c r="I3332" s="233"/>
      <c r="J3332" s="233"/>
      <c r="K3332" s="233"/>
      <c r="L3332" s="233"/>
      <c r="M3332" s="233"/>
      <c r="O3332" s="138"/>
      <c r="P3332" s="138">
        <f t="shared" si="516"/>
        <v>3321</v>
      </c>
      <c r="Q3332" s="290">
        <f t="shared" si="517"/>
        <v>-14402000</v>
      </c>
      <c r="R3332" s="290">
        <f t="shared" si="518"/>
        <v>4350</v>
      </c>
      <c r="S3332" s="290">
        <f t="shared" si="519"/>
        <v>-14406350</v>
      </c>
      <c r="T3332" s="290">
        <f t="shared" si="511"/>
        <v>5200</v>
      </c>
      <c r="U3332" s="290">
        <f t="shared" si="512"/>
        <v>-14407200</v>
      </c>
      <c r="V3332" s="77"/>
      <c r="W3332" s="8"/>
      <c r="X3332" s="8"/>
    </row>
    <row r="3333" spans="3:24" x14ac:dyDescent="0.25">
      <c r="C3333" s="295">
        <f t="shared" si="513"/>
        <v>0</v>
      </c>
      <c r="D3333" s="92">
        <f t="shared" si="514"/>
        <v>0</v>
      </c>
      <c r="E3333" s="92">
        <f t="shared" si="510"/>
        <v>0</v>
      </c>
      <c r="F3333" s="92">
        <f t="shared" si="515"/>
        <v>0</v>
      </c>
      <c r="G3333" s="92"/>
      <c r="H3333" s="233"/>
      <c r="I3333" s="233"/>
      <c r="J3333" s="233"/>
      <c r="K3333" s="233"/>
      <c r="L3333" s="233"/>
      <c r="M3333" s="233"/>
      <c r="O3333" s="138"/>
      <c r="P3333" s="138">
        <f t="shared" si="516"/>
        <v>3322</v>
      </c>
      <c r="Q3333" s="290">
        <f t="shared" si="517"/>
        <v>-14406350</v>
      </c>
      <c r="R3333" s="290">
        <f t="shared" si="518"/>
        <v>4350</v>
      </c>
      <c r="S3333" s="290">
        <f t="shared" si="519"/>
        <v>-14410700</v>
      </c>
      <c r="T3333" s="290">
        <f t="shared" si="511"/>
        <v>5200</v>
      </c>
      <c r="U3333" s="290">
        <f t="shared" si="512"/>
        <v>-14411550</v>
      </c>
      <c r="V3333" s="77"/>
      <c r="W3333" s="8"/>
      <c r="X3333" s="8"/>
    </row>
    <row r="3334" spans="3:24" x14ac:dyDescent="0.25">
      <c r="C3334" s="295">
        <f t="shared" si="513"/>
        <v>0</v>
      </c>
      <c r="D3334" s="92">
        <f t="shared" si="514"/>
        <v>0</v>
      </c>
      <c r="E3334" s="92">
        <f t="shared" si="510"/>
        <v>0</v>
      </c>
      <c r="F3334" s="92">
        <f t="shared" si="515"/>
        <v>0</v>
      </c>
      <c r="G3334" s="92"/>
      <c r="H3334" s="233"/>
      <c r="I3334" s="233"/>
      <c r="J3334" s="233"/>
      <c r="K3334" s="233"/>
      <c r="L3334" s="233"/>
      <c r="M3334" s="233"/>
      <c r="O3334" s="138"/>
      <c r="P3334" s="138">
        <f t="shared" si="516"/>
        <v>3323</v>
      </c>
      <c r="Q3334" s="290">
        <f t="shared" si="517"/>
        <v>-14410700</v>
      </c>
      <c r="R3334" s="290">
        <f t="shared" si="518"/>
        <v>4350</v>
      </c>
      <c r="S3334" s="290">
        <f t="shared" si="519"/>
        <v>-14415050</v>
      </c>
      <c r="T3334" s="290">
        <f t="shared" si="511"/>
        <v>5200</v>
      </c>
      <c r="U3334" s="290">
        <f t="shared" si="512"/>
        <v>-14415900</v>
      </c>
      <c r="V3334" s="77"/>
      <c r="W3334" s="8"/>
      <c r="X3334" s="8"/>
    </row>
    <row r="3335" spans="3:24" x14ac:dyDescent="0.25">
      <c r="C3335" s="295">
        <f t="shared" si="513"/>
        <v>0</v>
      </c>
      <c r="D3335" s="92">
        <f t="shared" si="514"/>
        <v>0</v>
      </c>
      <c r="E3335" s="92">
        <f t="shared" si="510"/>
        <v>0</v>
      </c>
      <c r="F3335" s="92">
        <f t="shared" si="515"/>
        <v>0</v>
      </c>
      <c r="G3335" s="92"/>
      <c r="H3335" s="233"/>
      <c r="I3335" s="233"/>
      <c r="J3335" s="233"/>
      <c r="K3335" s="233"/>
      <c r="L3335" s="233"/>
      <c r="M3335" s="233"/>
      <c r="O3335" s="138"/>
      <c r="P3335" s="138">
        <f t="shared" si="516"/>
        <v>3324</v>
      </c>
      <c r="Q3335" s="290">
        <f t="shared" si="517"/>
        <v>-14415050</v>
      </c>
      <c r="R3335" s="290">
        <f t="shared" si="518"/>
        <v>4350</v>
      </c>
      <c r="S3335" s="290">
        <f t="shared" si="519"/>
        <v>-14419400</v>
      </c>
      <c r="T3335" s="290">
        <f t="shared" si="511"/>
        <v>5200</v>
      </c>
      <c r="U3335" s="290">
        <f t="shared" si="512"/>
        <v>-14420250</v>
      </c>
      <c r="V3335" s="77"/>
      <c r="W3335" s="8"/>
      <c r="X3335" s="8"/>
    </row>
    <row r="3336" spans="3:24" x14ac:dyDescent="0.25">
      <c r="C3336" s="295">
        <f t="shared" si="513"/>
        <v>0</v>
      </c>
      <c r="D3336" s="92">
        <f t="shared" si="514"/>
        <v>0</v>
      </c>
      <c r="E3336" s="92">
        <f t="shared" si="510"/>
        <v>0</v>
      </c>
      <c r="F3336" s="92">
        <f t="shared" si="515"/>
        <v>0</v>
      </c>
      <c r="G3336" s="92"/>
      <c r="H3336" s="233"/>
      <c r="I3336" s="233"/>
      <c r="J3336" s="233"/>
      <c r="K3336" s="233"/>
      <c r="L3336" s="233"/>
      <c r="M3336" s="233"/>
      <c r="O3336" s="138"/>
      <c r="P3336" s="138">
        <f t="shared" si="516"/>
        <v>3325</v>
      </c>
      <c r="Q3336" s="290">
        <f t="shared" si="517"/>
        <v>-14419400</v>
      </c>
      <c r="R3336" s="290">
        <f t="shared" si="518"/>
        <v>4350</v>
      </c>
      <c r="S3336" s="290">
        <f t="shared" si="519"/>
        <v>-14423750</v>
      </c>
      <c r="T3336" s="290">
        <f t="shared" si="511"/>
        <v>5200</v>
      </c>
      <c r="U3336" s="290">
        <f t="shared" si="512"/>
        <v>-14424600</v>
      </c>
      <c r="V3336" s="77"/>
      <c r="W3336" s="8"/>
      <c r="X3336" s="8"/>
    </row>
    <row r="3337" spans="3:24" x14ac:dyDescent="0.25">
      <c r="C3337" s="295">
        <f t="shared" si="513"/>
        <v>0</v>
      </c>
      <c r="D3337" s="92">
        <f t="shared" si="514"/>
        <v>0</v>
      </c>
      <c r="E3337" s="92">
        <f t="shared" si="510"/>
        <v>0</v>
      </c>
      <c r="F3337" s="92">
        <f t="shared" si="515"/>
        <v>0</v>
      </c>
      <c r="G3337" s="92"/>
      <c r="H3337" s="233"/>
      <c r="I3337" s="233"/>
      <c r="J3337" s="233"/>
      <c r="K3337" s="233"/>
      <c r="L3337" s="233"/>
      <c r="M3337" s="233"/>
      <c r="O3337" s="138"/>
      <c r="P3337" s="138">
        <f t="shared" si="516"/>
        <v>3326</v>
      </c>
      <c r="Q3337" s="290">
        <f t="shared" si="517"/>
        <v>-14423750</v>
      </c>
      <c r="R3337" s="290">
        <f t="shared" si="518"/>
        <v>4350</v>
      </c>
      <c r="S3337" s="290">
        <f t="shared" si="519"/>
        <v>-14428100</v>
      </c>
      <c r="T3337" s="290">
        <f t="shared" si="511"/>
        <v>5200</v>
      </c>
      <c r="U3337" s="290">
        <f t="shared" si="512"/>
        <v>-14428950</v>
      </c>
      <c r="V3337" s="77"/>
      <c r="W3337" s="8"/>
      <c r="X3337" s="8"/>
    </row>
    <row r="3338" spans="3:24" x14ac:dyDescent="0.25">
      <c r="C3338" s="295">
        <f t="shared" si="513"/>
        <v>0</v>
      </c>
      <c r="D3338" s="92">
        <f t="shared" si="514"/>
        <v>0</v>
      </c>
      <c r="E3338" s="92">
        <f t="shared" si="510"/>
        <v>0</v>
      </c>
      <c r="F3338" s="92">
        <f t="shared" si="515"/>
        <v>0</v>
      </c>
      <c r="G3338" s="92"/>
      <c r="H3338" s="233"/>
      <c r="I3338" s="233"/>
      <c r="J3338" s="233"/>
      <c r="K3338" s="233"/>
      <c r="L3338" s="233"/>
      <c r="M3338" s="233"/>
      <c r="O3338" s="138"/>
      <c r="P3338" s="138">
        <f t="shared" si="516"/>
        <v>3327</v>
      </c>
      <c r="Q3338" s="290">
        <f t="shared" si="517"/>
        <v>-14428100</v>
      </c>
      <c r="R3338" s="290">
        <f t="shared" si="518"/>
        <v>4350</v>
      </c>
      <c r="S3338" s="290">
        <f t="shared" si="519"/>
        <v>-14432450</v>
      </c>
      <c r="T3338" s="290">
        <f t="shared" si="511"/>
        <v>5200</v>
      </c>
      <c r="U3338" s="290">
        <f t="shared" si="512"/>
        <v>-14433300</v>
      </c>
      <c r="V3338" s="77"/>
      <c r="W3338" s="8"/>
      <c r="X3338" s="8"/>
    </row>
    <row r="3339" spans="3:24" x14ac:dyDescent="0.25">
      <c r="C3339" s="295">
        <f t="shared" si="513"/>
        <v>0</v>
      </c>
      <c r="D3339" s="92">
        <f t="shared" si="514"/>
        <v>0</v>
      </c>
      <c r="E3339" s="92">
        <f t="shared" si="510"/>
        <v>0</v>
      </c>
      <c r="F3339" s="92">
        <f t="shared" si="515"/>
        <v>0</v>
      </c>
      <c r="G3339" s="92"/>
      <c r="H3339" s="233"/>
      <c r="I3339" s="233"/>
      <c r="J3339" s="233"/>
      <c r="K3339" s="233"/>
      <c r="L3339" s="233"/>
      <c r="M3339" s="233"/>
      <c r="O3339" s="138"/>
      <c r="P3339" s="138">
        <f t="shared" si="516"/>
        <v>3328</v>
      </c>
      <c r="Q3339" s="290">
        <f t="shared" si="517"/>
        <v>-14432450</v>
      </c>
      <c r="R3339" s="290">
        <f t="shared" si="518"/>
        <v>4350</v>
      </c>
      <c r="S3339" s="290">
        <f t="shared" si="519"/>
        <v>-14436800</v>
      </c>
      <c r="T3339" s="290">
        <f t="shared" si="511"/>
        <v>5200</v>
      </c>
      <c r="U3339" s="290">
        <f t="shared" si="512"/>
        <v>-14437650</v>
      </c>
      <c r="V3339" s="77"/>
      <c r="W3339" s="8"/>
      <c r="X3339" s="8"/>
    </row>
    <row r="3340" spans="3:24" x14ac:dyDescent="0.25">
      <c r="C3340" s="295">
        <f t="shared" si="513"/>
        <v>0</v>
      </c>
      <c r="D3340" s="92">
        <f t="shared" si="514"/>
        <v>0</v>
      </c>
      <c r="E3340" s="92">
        <f t="shared" si="510"/>
        <v>0</v>
      </c>
      <c r="F3340" s="92">
        <f t="shared" si="515"/>
        <v>0</v>
      </c>
      <c r="G3340" s="92"/>
      <c r="H3340" s="233"/>
      <c r="I3340" s="233"/>
      <c r="J3340" s="233"/>
      <c r="K3340" s="233"/>
      <c r="L3340" s="233"/>
      <c r="M3340" s="233"/>
      <c r="O3340" s="138"/>
      <c r="P3340" s="138">
        <f t="shared" si="516"/>
        <v>3329</v>
      </c>
      <c r="Q3340" s="290">
        <f t="shared" si="517"/>
        <v>-14436800</v>
      </c>
      <c r="R3340" s="290">
        <f t="shared" si="518"/>
        <v>4350</v>
      </c>
      <c r="S3340" s="290">
        <f t="shared" si="519"/>
        <v>-14441150</v>
      </c>
      <c r="T3340" s="290">
        <f t="shared" si="511"/>
        <v>5200</v>
      </c>
      <c r="U3340" s="290">
        <f t="shared" si="512"/>
        <v>-14442000</v>
      </c>
      <c r="V3340" s="77"/>
      <c r="W3340" s="8"/>
      <c r="X3340" s="8"/>
    </row>
    <row r="3341" spans="3:24" x14ac:dyDescent="0.25">
      <c r="C3341" s="295">
        <f t="shared" si="513"/>
        <v>0</v>
      </c>
      <c r="D3341" s="92">
        <f t="shared" si="514"/>
        <v>0</v>
      </c>
      <c r="E3341" s="92">
        <f t="shared" ref="E3341:E3404" si="520">IF(U3341&lt;0,0,U3341)</f>
        <v>0</v>
      </c>
      <c r="F3341" s="92">
        <f t="shared" si="515"/>
        <v>0</v>
      </c>
      <c r="G3341" s="92"/>
      <c r="H3341" s="233"/>
      <c r="I3341" s="233"/>
      <c r="J3341" s="233"/>
      <c r="K3341" s="233"/>
      <c r="L3341" s="233"/>
      <c r="M3341" s="233"/>
      <c r="O3341" s="138"/>
      <c r="P3341" s="138">
        <f t="shared" si="516"/>
        <v>3330</v>
      </c>
      <c r="Q3341" s="290">
        <f t="shared" si="517"/>
        <v>-14441150</v>
      </c>
      <c r="R3341" s="290">
        <f t="shared" si="518"/>
        <v>4350</v>
      </c>
      <c r="S3341" s="290">
        <f t="shared" si="519"/>
        <v>-14445500</v>
      </c>
      <c r="T3341" s="290">
        <f t="shared" ref="T3341:T3404" si="521">IF(S3341&lt;$E$5,$E$5,S3341)</f>
        <v>5200</v>
      </c>
      <c r="U3341" s="290">
        <f t="shared" ref="U3341:U3404" si="522">+Q3341-T3341</f>
        <v>-14446350</v>
      </c>
      <c r="V3341" s="77"/>
      <c r="W3341" s="8"/>
      <c r="X3341" s="8"/>
    </row>
    <row r="3342" spans="3:24" x14ac:dyDescent="0.25">
      <c r="C3342" s="295">
        <f t="shared" ref="C3342:C3405" si="523">IF(U3342&lt;=0,0,P3342)</f>
        <v>0</v>
      </c>
      <c r="D3342" s="92">
        <f t="shared" ref="D3342:D3405" si="524">IF(U3342&lt;=0,0,F3341)</f>
        <v>0</v>
      </c>
      <c r="E3342" s="92">
        <f t="shared" si="520"/>
        <v>0</v>
      </c>
      <c r="F3342" s="92">
        <f t="shared" ref="F3342:F3405" si="525">+D3342-E3342</f>
        <v>0</v>
      </c>
      <c r="G3342" s="92"/>
      <c r="H3342" s="233"/>
      <c r="I3342" s="233"/>
      <c r="J3342" s="233"/>
      <c r="K3342" s="233"/>
      <c r="L3342" s="233"/>
      <c r="M3342" s="233"/>
      <c r="O3342" s="138"/>
      <c r="P3342" s="138">
        <f t="shared" ref="P3342:P3405" si="526">+P3341+1</f>
        <v>3331</v>
      </c>
      <c r="Q3342" s="290">
        <f t="shared" ref="Q3342:Q3405" si="527">+S3341</f>
        <v>-14445500</v>
      </c>
      <c r="R3342" s="290">
        <f t="shared" ref="R3342:R3405" si="528">+R3341</f>
        <v>4350</v>
      </c>
      <c r="S3342" s="290">
        <f t="shared" ref="S3342:S3405" si="529">+Q3342-R3342</f>
        <v>-14449850</v>
      </c>
      <c r="T3342" s="290">
        <f t="shared" si="521"/>
        <v>5200</v>
      </c>
      <c r="U3342" s="290">
        <f t="shared" si="522"/>
        <v>-14450700</v>
      </c>
      <c r="V3342" s="77"/>
      <c r="W3342" s="8"/>
      <c r="X3342" s="8"/>
    </row>
    <row r="3343" spans="3:24" x14ac:dyDescent="0.25">
      <c r="C3343" s="295">
        <f t="shared" si="523"/>
        <v>0</v>
      </c>
      <c r="D3343" s="92">
        <f t="shared" si="524"/>
        <v>0</v>
      </c>
      <c r="E3343" s="92">
        <f t="shared" si="520"/>
        <v>0</v>
      </c>
      <c r="F3343" s="92">
        <f t="shared" si="525"/>
        <v>0</v>
      </c>
      <c r="G3343" s="92"/>
      <c r="H3343" s="233"/>
      <c r="I3343" s="233"/>
      <c r="J3343" s="233"/>
      <c r="K3343" s="233"/>
      <c r="L3343" s="233"/>
      <c r="M3343" s="233"/>
      <c r="O3343" s="138"/>
      <c r="P3343" s="138">
        <f t="shared" si="526"/>
        <v>3332</v>
      </c>
      <c r="Q3343" s="290">
        <f t="shared" si="527"/>
        <v>-14449850</v>
      </c>
      <c r="R3343" s="290">
        <f t="shared" si="528"/>
        <v>4350</v>
      </c>
      <c r="S3343" s="290">
        <f t="shared" si="529"/>
        <v>-14454200</v>
      </c>
      <c r="T3343" s="290">
        <f t="shared" si="521"/>
        <v>5200</v>
      </c>
      <c r="U3343" s="290">
        <f t="shared" si="522"/>
        <v>-14455050</v>
      </c>
      <c r="V3343" s="77"/>
      <c r="W3343" s="8"/>
      <c r="X3343" s="8"/>
    </row>
    <row r="3344" spans="3:24" x14ac:dyDescent="0.25">
      <c r="C3344" s="295">
        <f t="shared" si="523"/>
        <v>0</v>
      </c>
      <c r="D3344" s="92">
        <f t="shared" si="524"/>
        <v>0</v>
      </c>
      <c r="E3344" s="92">
        <f t="shared" si="520"/>
        <v>0</v>
      </c>
      <c r="F3344" s="92">
        <f t="shared" si="525"/>
        <v>0</v>
      </c>
      <c r="G3344" s="92"/>
      <c r="H3344" s="233"/>
      <c r="I3344" s="233"/>
      <c r="J3344" s="233"/>
      <c r="K3344" s="233"/>
      <c r="L3344" s="233"/>
      <c r="M3344" s="233"/>
      <c r="O3344" s="138"/>
      <c r="P3344" s="138">
        <f t="shared" si="526"/>
        <v>3333</v>
      </c>
      <c r="Q3344" s="290">
        <f t="shared" si="527"/>
        <v>-14454200</v>
      </c>
      <c r="R3344" s="290">
        <f t="shared" si="528"/>
        <v>4350</v>
      </c>
      <c r="S3344" s="290">
        <f t="shared" si="529"/>
        <v>-14458550</v>
      </c>
      <c r="T3344" s="290">
        <f t="shared" si="521"/>
        <v>5200</v>
      </c>
      <c r="U3344" s="290">
        <f t="shared" si="522"/>
        <v>-14459400</v>
      </c>
      <c r="V3344" s="77"/>
      <c r="W3344" s="8"/>
      <c r="X3344" s="8"/>
    </row>
    <row r="3345" spans="3:24" x14ac:dyDescent="0.25">
      <c r="C3345" s="295">
        <f t="shared" si="523"/>
        <v>0</v>
      </c>
      <c r="D3345" s="92">
        <f t="shared" si="524"/>
        <v>0</v>
      </c>
      <c r="E3345" s="92">
        <f t="shared" si="520"/>
        <v>0</v>
      </c>
      <c r="F3345" s="92">
        <f t="shared" si="525"/>
        <v>0</v>
      </c>
      <c r="G3345" s="92"/>
      <c r="H3345" s="233"/>
      <c r="I3345" s="233"/>
      <c r="J3345" s="233"/>
      <c r="K3345" s="233"/>
      <c r="L3345" s="233"/>
      <c r="M3345" s="233"/>
      <c r="O3345" s="138"/>
      <c r="P3345" s="138">
        <f t="shared" si="526"/>
        <v>3334</v>
      </c>
      <c r="Q3345" s="290">
        <f t="shared" si="527"/>
        <v>-14458550</v>
      </c>
      <c r="R3345" s="290">
        <f t="shared" si="528"/>
        <v>4350</v>
      </c>
      <c r="S3345" s="290">
        <f t="shared" si="529"/>
        <v>-14462900</v>
      </c>
      <c r="T3345" s="290">
        <f t="shared" si="521"/>
        <v>5200</v>
      </c>
      <c r="U3345" s="290">
        <f t="shared" si="522"/>
        <v>-14463750</v>
      </c>
      <c r="V3345" s="77"/>
      <c r="W3345" s="8"/>
      <c r="X3345" s="8"/>
    </row>
    <row r="3346" spans="3:24" x14ac:dyDescent="0.25">
      <c r="C3346" s="295">
        <f t="shared" si="523"/>
        <v>0</v>
      </c>
      <c r="D3346" s="92">
        <f t="shared" si="524"/>
        <v>0</v>
      </c>
      <c r="E3346" s="92">
        <f t="shared" si="520"/>
        <v>0</v>
      </c>
      <c r="F3346" s="92">
        <f t="shared" si="525"/>
        <v>0</v>
      </c>
      <c r="G3346" s="92"/>
      <c r="H3346" s="233"/>
      <c r="I3346" s="233"/>
      <c r="J3346" s="233"/>
      <c r="K3346" s="233"/>
      <c r="L3346" s="233"/>
      <c r="M3346" s="233"/>
      <c r="O3346" s="138"/>
      <c r="P3346" s="138">
        <f t="shared" si="526"/>
        <v>3335</v>
      </c>
      <c r="Q3346" s="290">
        <f t="shared" si="527"/>
        <v>-14462900</v>
      </c>
      <c r="R3346" s="290">
        <f t="shared" si="528"/>
        <v>4350</v>
      </c>
      <c r="S3346" s="290">
        <f t="shared" si="529"/>
        <v>-14467250</v>
      </c>
      <c r="T3346" s="290">
        <f t="shared" si="521"/>
        <v>5200</v>
      </c>
      <c r="U3346" s="290">
        <f t="shared" si="522"/>
        <v>-14468100</v>
      </c>
      <c r="V3346" s="77"/>
      <c r="W3346" s="8"/>
      <c r="X3346" s="8"/>
    </row>
    <row r="3347" spans="3:24" x14ac:dyDescent="0.25">
      <c r="C3347" s="295">
        <f t="shared" si="523"/>
        <v>0</v>
      </c>
      <c r="D3347" s="92">
        <f t="shared" si="524"/>
        <v>0</v>
      </c>
      <c r="E3347" s="92">
        <f t="shared" si="520"/>
        <v>0</v>
      </c>
      <c r="F3347" s="92">
        <f t="shared" si="525"/>
        <v>0</v>
      </c>
      <c r="G3347" s="92"/>
      <c r="H3347" s="233"/>
      <c r="I3347" s="233"/>
      <c r="J3347" s="233"/>
      <c r="K3347" s="233"/>
      <c r="L3347" s="233"/>
      <c r="M3347" s="233"/>
      <c r="O3347" s="138"/>
      <c r="P3347" s="138">
        <f t="shared" si="526"/>
        <v>3336</v>
      </c>
      <c r="Q3347" s="290">
        <f t="shared" si="527"/>
        <v>-14467250</v>
      </c>
      <c r="R3347" s="290">
        <f t="shared" si="528"/>
        <v>4350</v>
      </c>
      <c r="S3347" s="290">
        <f t="shared" si="529"/>
        <v>-14471600</v>
      </c>
      <c r="T3347" s="290">
        <f t="shared" si="521"/>
        <v>5200</v>
      </c>
      <c r="U3347" s="290">
        <f t="shared" si="522"/>
        <v>-14472450</v>
      </c>
      <c r="V3347" s="77"/>
      <c r="W3347" s="8"/>
      <c r="X3347" s="8"/>
    </row>
    <row r="3348" spans="3:24" x14ac:dyDescent="0.25">
      <c r="C3348" s="295">
        <f t="shared" si="523"/>
        <v>0</v>
      </c>
      <c r="D3348" s="92">
        <f t="shared" si="524"/>
        <v>0</v>
      </c>
      <c r="E3348" s="92">
        <f t="shared" si="520"/>
        <v>0</v>
      </c>
      <c r="F3348" s="92">
        <f t="shared" si="525"/>
        <v>0</v>
      </c>
      <c r="G3348" s="92"/>
      <c r="H3348" s="233"/>
      <c r="I3348" s="233"/>
      <c r="J3348" s="233"/>
      <c r="K3348" s="233"/>
      <c r="L3348" s="233"/>
      <c r="M3348" s="233"/>
      <c r="O3348" s="138"/>
      <c r="P3348" s="138">
        <f t="shared" si="526"/>
        <v>3337</v>
      </c>
      <c r="Q3348" s="290">
        <f t="shared" si="527"/>
        <v>-14471600</v>
      </c>
      <c r="R3348" s="290">
        <f t="shared" si="528"/>
        <v>4350</v>
      </c>
      <c r="S3348" s="290">
        <f t="shared" si="529"/>
        <v>-14475950</v>
      </c>
      <c r="T3348" s="290">
        <f t="shared" si="521"/>
        <v>5200</v>
      </c>
      <c r="U3348" s="290">
        <f t="shared" si="522"/>
        <v>-14476800</v>
      </c>
      <c r="V3348" s="77"/>
      <c r="W3348" s="8"/>
      <c r="X3348" s="8"/>
    </row>
    <row r="3349" spans="3:24" x14ac:dyDescent="0.25">
      <c r="C3349" s="295">
        <f t="shared" si="523"/>
        <v>0</v>
      </c>
      <c r="D3349" s="92">
        <f t="shared" si="524"/>
        <v>0</v>
      </c>
      <c r="E3349" s="92">
        <f t="shared" si="520"/>
        <v>0</v>
      </c>
      <c r="F3349" s="92">
        <f t="shared" si="525"/>
        <v>0</v>
      </c>
      <c r="G3349" s="92"/>
      <c r="H3349" s="233"/>
      <c r="I3349" s="233"/>
      <c r="J3349" s="233"/>
      <c r="K3349" s="233"/>
      <c r="L3349" s="233"/>
      <c r="M3349" s="233"/>
      <c r="O3349" s="138"/>
      <c r="P3349" s="138">
        <f t="shared" si="526"/>
        <v>3338</v>
      </c>
      <c r="Q3349" s="290">
        <f t="shared" si="527"/>
        <v>-14475950</v>
      </c>
      <c r="R3349" s="290">
        <f t="shared" si="528"/>
        <v>4350</v>
      </c>
      <c r="S3349" s="290">
        <f t="shared" si="529"/>
        <v>-14480300</v>
      </c>
      <c r="T3349" s="290">
        <f t="shared" si="521"/>
        <v>5200</v>
      </c>
      <c r="U3349" s="290">
        <f t="shared" si="522"/>
        <v>-14481150</v>
      </c>
      <c r="V3349" s="77"/>
      <c r="W3349" s="8"/>
      <c r="X3349" s="8"/>
    </row>
    <row r="3350" spans="3:24" x14ac:dyDescent="0.25">
      <c r="C3350" s="295">
        <f t="shared" si="523"/>
        <v>0</v>
      </c>
      <c r="D3350" s="92">
        <f t="shared" si="524"/>
        <v>0</v>
      </c>
      <c r="E3350" s="92">
        <f t="shared" si="520"/>
        <v>0</v>
      </c>
      <c r="F3350" s="92">
        <f t="shared" si="525"/>
        <v>0</v>
      </c>
      <c r="G3350" s="92"/>
      <c r="H3350" s="233"/>
      <c r="I3350" s="233"/>
      <c r="J3350" s="233"/>
      <c r="K3350" s="233"/>
      <c r="L3350" s="233"/>
      <c r="M3350" s="233"/>
      <c r="O3350" s="138"/>
      <c r="P3350" s="138">
        <f t="shared" si="526"/>
        <v>3339</v>
      </c>
      <c r="Q3350" s="290">
        <f t="shared" si="527"/>
        <v>-14480300</v>
      </c>
      <c r="R3350" s="290">
        <f t="shared" si="528"/>
        <v>4350</v>
      </c>
      <c r="S3350" s="290">
        <f t="shared" si="529"/>
        <v>-14484650</v>
      </c>
      <c r="T3350" s="290">
        <f t="shared" si="521"/>
        <v>5200</v>
      </c>
      <c r="U3350" s="290">
        <f t="shared" si="522"/>
        <v>-14485500</v>
      </c>
      <c r="V3350" s="77"/>
      <c r="W3350" s="8"/>
      <c r="X3350" s="8"/>
    </row>
    <row r="3351" spans="3:24" x14ac:dyDescent="0.25">
      <c r="C3351" s="295">
        <f t="shared" si="523"/>
        <v>0</v>
      </c>
      <c r="D3351" s="92">
        <f t="shared" si="524"/>
        <v>0</v>
      </c>
      <c r="E3351" s="92">
        <f t="shared" si="520"/>
        <v>0</v>
      </c>
      <c r="F3351" s="92">
        <f t="shared" si="525"/>
        <v>0</v>
      </c>
      <c r="G3351" s="92"/>
      <c r="H3351" s="233"/>
      <c r="I3351" s="233"/>
      <c r="J3351" s="233"/>
      <c r="K3351" s="233"/>
      <c r="L3351" s="233"/>
      <c r="M3351" s="233"/>
      <c r="O3351" s="138"/>
      <c r="P3351" s="138">
        <f t="shared" si="526"/>
        <v>3340</v>
      </c>
      <c r="Q3351" s="290">
        <f t="shared" si="527"/>
        <v>-14484650</v>
      </c>
      <c r="R3351" s="290">
        <f t="shared" si="528"/>
        <v>4350</v>
      </c>
      <c r="S3351" s="290">
        <f t="shared" si="529"/>
        <v>-14489000</v>
      </c>
      <c r="T3351" s="290">
        <f t="shared" si="521"/>
        <v>5200</v>
      </c>
      <c r="U3351" s="290">
        <f t="shared" si="522"/>
        <v>-14489850</v>
      </c>
      <c r="V3351" s="77"/>
      <c r="W3351" s="8"/>
      <c r="X3351" s="8"/>
    </row>
    <row r="3352" spans="3:24" x14ac:dyDescent="0.25">
      <c r="C3352" s="295">
        <f t="shared" si="523"/>
        <v>0</v>
      </c>
      <c r="D3352" s="92">
        <f t="shared" si="524"/>
        <v>0</v>
      </c>
      <c r="E3352" s="92">
        <f t="shared" si="520"/>
        <v>0</v>
      </c>
      <c r="F3352" s="92">
        <f t="shared" si="525"/>
        <v>0</v>
      </c>
      <c r="G3352" s="92"/>
      <c r="H3352" s="233"/>
      <c r="I3352" s="233"/>
      <c r="J3352" s="233"/>
      <c r="K3352" s="233"/>
      <c r="L3352" s="233"/>
      <c r="M3352" s="233"/>
      <c r="O3352" s="138"/>
      <c r="P3352" s="138">
        <f t="shared" si="526"/>
        <v>3341</v>
      </c>
      <c r="Q3352" s="290">
        <f t="shared" si="527"/>
        <v>-14489000</v>
      </c>
      <c r="R3352" s="290">
        <f t="shared" si="528"/>
        <v>4350</v>
      </c>
      <c r="S3352" s="290">
        <f t="shared" si="529"/>
        <v>-14493350</v>
      </c>
      <c r="T3352" s="290">
        <f t="shared" si="521"/>
        <v>5200</v>
      </c>
      <c r="U3352" s="290">
        <f t="shared" si="522"/>
        <v>-14494200</v>
      </c>
      <c r="V3352" s="77"/>
      <c r="W3352" s="8"/>
      <c r="X3352" s="8"/>
    </row>
    <row r="3353" spans="3:24" x14ac:dyDescent="0.25">
      <c r="C3353" s="295">
        <f t="shared" si="523"/>
        <v>0</v>
      </c>
      <c r="D3353" s="92">
        <f t="shared" si="524"/>
        <v>0</v>
      </c>
      <c r="E3353" s="92">
        <f t="shared" si="520"/>
        <v>0</v>
      </c>
      <c r="F3353" s="92">
        <f t="shared" si="525"/>
        <v>0</v>
      </c>
      <c r="G3353" s="92"/>
      <c r="H3353" s="233"/>
      <c r="I3353" s="233"/>
      <c r="J3353" s="233"/>
      <c r="K3353" s="233"/>
      <c r="L3353" s="233"/>
      <c r="M3353" s="233"/>
      <c r="O3353" s="138"/>
      <c r="P3353" s="138">
        <f t="shared" si="526"/>
        <v>3342</v>
      </c>
      <c r="Q3353" s="290">
        <f t="shared" si="527"/>
        <v>-14493350</v>
      </c>
      <c r="R3353" s="290">
        <f t="shared" si="528"/>
        <v>4350</v>
      </c>
      <c r="S3353" s="290">
        <f t="shared" si="529"/>
        <v>-14497700</v>
      </c>
      <c r="T3353" s="290">
        <f t="shared" si="521"/>
        <v>5200</v>
      </c>
      <c r="U3353" s="290">
        <f t="shared" si="522"/>
        <v>-14498550</v>
      </c>
      <c r="V3353" s="77"/>
      <c r="W3353" s="8"/>
      <c r="X3353" s="8"/>
    </row>
    <row r="3354" spans="3:24" x14ac:dyDescent="0.25">
      <c r="C3354" s="295">
        <f t="shared" si="523"/>
        <v>0</v>
      </c>
      <c r="D3354" s="92">
        <f t="shared" si="524"/>
        <v>0</v>
      </c>
      <c r="E3354" s="92">
        <f t="shared" si="520"/>
        <v>0</v>
      </c>
      <c r="F3354" s="92">
        <f t="shared" si="525"/>
        <v>0</v>
      </c>
      <c r="G3354" s="92"/>
      <c r="H3354" s="233"/>
      <c r="I3354" s="233"/>
      <c r="J3354" s="233"/>
      <c r="K3354" s="233"/>
      <c r="L3354" s="233"/>
      <c r="M3354" s="233"/>
      <c r="O3354" s="138"/>
      <c r="P3354" s="138">
        <f t="shared" si="526"/>
        <v>3343</v>
      </c>
      <c r="Q3354" s="290">
        <f t="shared" si="527"/>
        <v>-14497700</v>
      </c>
      <c r="R3354" s="290">
        <f t="shared" si="528"/>
        <v>4350</v>
      </c>
      <c r="S3354" s="290">
        <f t="shared" si="529"/>
        <v>-14502050</v>
      </c>
      <c r="T3354" s="290">
        <f t="shared" si="521"/>
        <v>5200</v>
      </c>
      <c r="U3354" s="290">
        <f t="shared" si="522"/>
        <v>-14502900</v>
      </c>
      <c r="V3354" s="77"/>
      <c r="W3354" s="8"/>
      <c r="X3354" s="8"/>
    </row>
    <row r="3355" spans="3:24" x14ac:dyDescent="0.25">
      <c r="C3355" s="295">
        <f t="shared" si="523"/>
        <v>0</v>
      </c>
      <c r="D3355" s="92">
        <f t="shared" si="524"/>
        <v>0</v>
      </c>
      <c r="E3355" s="92">
        <f t="shared" si="520"/>
        <v>0</v>
      </c>
      <c r="F3355" s="92">
        <f t="shared" si="525"/>
        <v>0</v>
      </c>
      <c r="G3355" s="92"/>
      <c r="H3355" s="233"/>
      <c r="I3355" s="233"/>
      <c r="J3355" s="233"/>
      <c r="K3355" s="233"/>
      <c r="L3355" s="233"/>
      <c r="M3355" s="233"/>
      <c r="O3355" s="138"/>
      <c r="P3355" s="138">
        <f t="shared" si="526"/>
        <v>3344</v>
      </c>
      <c r="Q3355" s="290">
        <f t="shared" si="527"/>
        <v>-14502050</v>
      </c>
      <c r="R3355" s="290">
        <f t="shared" si="528"/>
        <v>4350</v>
      </c>
      <c r="S3355" s="290">
        <f t="shared" si="529"/>
        <v>-14506400</v>
      </c>
      <c r="T3355" s="290">
        <f t="shared" si="521"/>
        <v>5200</v>
      </c>
      <c r="U3355" s="290">
        <f t="shared" si="522"/>
        <v>-14507250</v>
      </c>
      <c r="V3355" s="77"/>
      <c r="W3355" s="8"/>
      <c r="X3355" s="8"/>
    </row>
    <row r="3356" spans="3:24" x14ac:dyDescent="0.25">
      <c r="C3356" s="295">
        <f t="shared" si="523"/>
        <v>0</v>
      </c>
      <c r="D3356" s="92">
        <f t="shared" si="524"/>
        <v>0</v>
      </c>
      <c r="E3356" s="92">
        <f t="shared" si="520"/>
        <v>0</v>
      </c>
      <c r="F3356" s="92">
        <f t="shared" si="525"/>
        <v>0</v>
      </c>
      <c r="G3356" s="92"/>
      <c r="H3356" s="233"/>
      <c r="I3356" s="233"/>
      <c r="J3356" s="233"/>
      <c r="K3356" s="233"/>
      <c r="L3356" s="233"/>
      <c r="M3356" s="233"/>
      <c r="O3356" s="138"/>
      <c r="P3356" s="138">
        <f t="shared" si="526"/>
        <v>3345</v>
      </c>
      <c r="Q3356" s="290">
        <f t="shared" si="527"/>
        <v>-14506400</v>
      </c>
      <c r="R3356" s="290">
        <f t="shared" si="528"/>
        <v>4350</v>
      </c>
      <c r="S3356" s="290">
        <f t="shared" si="529"/>
        <v>-14510750</v>
      </c>
      <c r="T3356" s="290">
        <f t="shared" si="521"/>
        <v>5200</v>
      </c>
      <c r="U3356" s="290">
        <f t="shared" si="522"/>
        <v>-14511600</v>
      </c>
      <c r="V3356" s="77"/>
      <c r="W3356" s="8"/>
      <c r="X3356" s="8"/>
    </row>
    <row r="3357" spans="3:24" x14ac:dyDescent="0.25">
      <c r="C3357" s="295">
        <f t="shared" si="523"/>
        <v>0</v>
      </c>
      <c r="D3357" s="92">
        <f t="shared" si="524"/>
        <v>0</v>
      </c>
      <c r="E3357" s="92">
        <f t="shared" si="520"/>
        <v>0</v>
      </c>
      <c r="F3357" s="92">
        <f t="shared" si="525"/>
        <v>0</v>
      </c>
      <c r="G3357" s="92"/>
      <c r="H3357" s="233"/>
      <c r="I3357" s="233"/>
      <c r="J3357" s="233"/>
      <c r="K3357" s="233"/>
      <c r="L3357" s="233"/>
      <c r="M3357" s="233"/>
      <c r="O3357" s="138"/>
      <c r="P3357" s="138">
        <f t="shared" si="526"/>
        <v>3346</v>
      </c>
      <c r="Q3357" s="290">
        <f t="shared" si="527"/>
        <v>-14510750</v>
      </c>
      <c r="R3357" s="290">
        <f t="shared" si="528"/>
        <v>4350</v>
      </c>
      <c r="S3357" s="290">
        <f t="shared" si="529"/>
        <v>-14515100</v>
      </c>
      <c r="T3357" s="290">
        <f t="shared" si="521"/>
        <v>5200</v>
      </c>
      <c r="U3357" s="290">
        <f t="shared" si="522"/>
        <v>-14515950</v>
      </c>
      <c r="V3357" s="77"/>
      <c r="W3357" s="8"/>
      <c r="X3357" s="8"/>
    </row>
    <row r="3358" spans="3:24" x14ac:dyDescent="0.25">
      <c r="C3358" s="295">
        <f t="shared" si="523"/>
        <v>0</v>
      </c>
      <c r="D3358" s="92">
        <f t="shared" si="524"/>
        <v>0</v>
      </c>
      <c r="E3358" s="92">
        <f t="shared" si="520"/>
        <v>0</v>
      </c>
      <c r="F3358" s="92">
        <f t="shared" si="525"/>
        <v>0</v>
      </c>
      <c r="G3358" s="92"/>
      <c r="H3358" s="233"/>
      <c r="I3358" s="233"/>
      <c r="J3358" s="233"/>
      <c r="K3358" s="233"/>
      <c r="L3358" s="233"/>
      <c r="M3358" s="233"/>
      <c r="O3358" s="138"/>
      <c r="P3358" s="138">
        <f t="shared" si="526"/>
        <v>3347</v>
      </c>
      <c r="Q3358" s="290">
        <f t="shared" si="527"/>
        <v>-14515100</v>
      </c>
      <c r="R3358" s="290">
        <f t="shared" si="528"/>
        <v>4350</v>
      </c>
      <c r="S3358" s="290">
        <f t="shared" si="529"/>
        <v>-14519450</v>
      </c>
      <c r="T3358" s="290">
        <f t="shared" si="521"/>
        <v>5200</v>
      </c>
      <c r="U3358" s="290">
        <f t="shared" si="522"/>
        <v>-14520300</v>
      </c>
      <c r="V3358" s="77"/>
      <c r="W3358" s="8"/>
      <c r="X3358" s="8"/>
    </row>
    <row r="3359" spans="3:24" x14ac:dyDescent="0.25">
      <c r="C3359" s="295">
        <f t="shared" si="523"/>
        <v>0</v>
      </c>
      <c r="D3359" s="92">
        <f t="shared" si="524"/>
        <v>0</v>
      </c>
      <c r="E3359" s="92">
        <f t="shared" si="520"/>
        <v>0</v>
      </c>
      <c r="F3359" s="92">
        <f t="shared" si="525"/>
        <v>0</v>
      </c>
      <c r="G3359" s="92"/>
      <c r="H3359" s="233"/>
      <c r="I3359" s="233"/>
      <c r="J3359" s="233"/>
      <c r="K3359" s="233"/>
      <c r="L3359" s="233"/>
      <c r="M3359" s="233"/>
      <c r="O3359" s="138"/>
      <c r="P3359" s="138">
        <f t="shared" si="526"/>
        <v>3348</v>
      </c>
      <c r="Q3359" s="290">
        <f t="shared" si="527"/>
        <v>-14519450</v>
      </c>
      <c r="R3359" s="290">
        <f t="shared" si="528"/>
        <v>4350</v>
      </c>
      <c r="S3359" s="290">
        <f t="shared" si="529"/>
        <v>-14523800</v>
      </c>
      <c r="T3359" s="290">
        <f t="shared" si="521"/>
        <v>5200</v>
      </c>
      <c r="U3359" s="290">
        <f t="shared" si="522"/>
        <v>-14524650</v>
      </c>
      <c r="V3359" s="77"/>
      <c r="W3359" s="8"/>
      <c r="X3359" s="8"/>
    </row>
    <row r="3360" spans="3:24" x14ac:dyDescent="0.25">
      <c r="C3360" s="295">
        <f t="shared" si="523"/>
        <v>0</v>
      </c>
      <c r="D3360" s="92">
        <f t="shared" si="524"/>
        <v>0</v>
      </c>
      <c r="E3360" s="92">
        <f t="shared" si="520"/>
        <v>0</v>
      </c>
      <c r="F3360" s="92">
        <f t="shared" si="525"/>
        <v>0</v>
      </c>
      <c r="G3360" s="92"/>
      <c r="H3360" s="233"/>
      <c r="I3360" s="233"/>
      <c r="J3360" s="233"/>
      <c r="K3360" s="233"/>
      <c r="L3360" s="233"/>
      <c r="M3360" s="233"/>
      <c r="O3360" s="138"/>
      <c r="P3360" s="138">
        <f t="shared" si="526"/>
        <v>3349</v>
      </c>
      <c r="Q3360" s="290">
        <f t="shared" si="527"/>
        <v>-14523800</v>
      </c>
      <c r="R3360" s="290">
        <f t="shared" si="528"/>
        <v>4350</v>
      </c>
      <c r="S3360" s="290">
        <f t="shared" si="529"/>
        <v>-14528150</v>
      </c>
      <c r="T3360" s="290">
        <f t="shared" si="521"/>
        <v>5200</v>
      </c>
      <c r="U3360" s="290">
        <f t="shared" si="522"/>
        <v>-14529000</v>
      </c>
      <c r="V3360" s="77"/>
      <c r="W3360" s="8"/>
      <c r="X3360" s="8"/>
    </row>
    <row r="3361" spans="3:24" x14ac:dyDescent="0.25">
      <c r="C3361" s="295">
        <f t="shared" si="523"/>
        <v>0</v>
      </c>
      <c r="D3361" s="92">
        <f t="shared" si="524"/>
        <v>0</v>
      </c>
      <c r="E3361" s="92">
        <f t="shared" si="520"/>
        <v>0</v>
      </c>
      <c r="F3361" s="92">
        <f t="shared" si="525"/>
        <v>0</v>
      </c>
      <c r="G3361" s="92"/>
      <c r="H3361" s="233"/>
      <c r="I3361" s="233"/>
      <c r="J3361" s="233"/>
      <c r="K3361" s="233"/>
      <c r="L3361" s="233"/>
      <c r="M3361" s="233"/>
      <c r="O3361" s="138"/>
      <c r="P3361" s="138">
        <f t="shared" si="526"/>
        <v>3350</v>
      </c>
      <c r="Q3361" s="290">
        <f t="shared" si="527"/>
        <v>-14528150</v>
      </c>
      <c r="R3361" s="290">
        <f t="shared" si="528"/>
        <v>4350</v>
      </c>
      <c r="S3361" s="290">
        <f t="shared" si="529"/>
        <v>-14532500</v>
      </c>
      <c r="T3361" s="290">
        <f t="shared" si="521"/>
        <v>5200</v>
      </c>
      <c r="U3361" s="290">
        <f t="shared" si="522"/>
        <v>-14533350</v>
      </c>
      <c r="V3361" s="77"/>
      <c r="W3361" s="8"/>
      <c r="X3361" s="8"/>
    </row>
    <row r="3362" spans="3:24" x14ac:dyDescent="0.25">
      <c r="C3362" s="295">
        <f t="shared" si="523"/>
        <v>0</v>
      </c>
      <c r="D3362" s="92">
        <f t="shared" si="524"/>
        <v>0</v>
      </c>
      <c r="E3362" s="92">
        <f t="shared" si="520"/>
        <v>0</v>
      </c>
      <c r="F3362" s="92">
        <f t="shared" si="525"/>
        <v>0</v>
      </c>
      <c r="G3362" s="92"/>
      <c r="H3362" s="233"/>
      <c r="I3362" s="233"/>
      <c r="J3362" s="233"/>
      <c r="K3362" s="233"/>
      <c r="L3362" s="233"/>
      <c r="M3362" s="233"/>
      <c r="O3362" s="138"/>
      <c r="P3362" s="138">
        <f t="shared" si="526"/>
        <v>3351</v>
      </c>
      <c r="Q3362" s="290">
        <f t="shared" si="527"/>
        <v>-14532500</v>
      </c>
      <c r="R3362" s="290">
        <f t="shared" si="528"/>
        <v>4350</v>
      </c>
      <c r="S3362" s="290">
        <f t="shared" si="529"/>
        <v>-14536850</v>
      </c>
      <c r="T3362" s="290">
        <f t="shared" si="521"/>
        <v>5200</v>
      </c>
      <c r="U3362" s="290">
        <f t="shared" si="522"/>
        <v>-14537700</v>
      </c>
      <c r="V3362" s="77"/>
      <c r="W3362" s="8"/>
      <c r="X3362" s="8"/>
    </row>
    <row r="3363" spans="3:24" x14ac:dyDescent="0.25">
      <c r="C3363" s="295">
        <f t="shared" si="523"/>
        <v>0</v>
      </c>
      <c r="D3363" s="92">
        <f t="shared" si="524"/>
        <v>0</v>
      </c>
      <c r="E3363" s="92">
        <f t="shared" si="520"/>
        <v>0</v>
      </c>
      <c r="F3363" s="92">
        <f t="shared" si="525"/>
        <v>0</v>
      </c>
      <c r="G3363" s="92"/>
      <c r="H3363" s="233"/>
      <c r="I3363" s="233"/>
      <c r="J3363" s="233"/>
      <c r="K3363" s="233"/>
      <c r="L3363" s="233"/>
      <c r="M3363" s="233"/>
      <c r="O3363" s="138"/>
      <c r="P3363" s="138">
        <f t="shared" si="526"/>
        <v>3352</v>
      </c>
      <c r="Q3363" s="290">
        <f t="shared" si="527"/>
        <v>-14536850</v>
      </c>
      <c r="R3363" s="290">
        <f t="shared" si="528"/>
        <v>4350</v>
      </c>
      <c r="S3363" s="290">
        <f t="shared" si="529"/>
        <v>-14541200</v>
      </c>
      <c r="T3363" s="290">
        <f t="shared" si="521"/>
        <v>5200</v>
      </c>
      <c r="U3363" s="290">
        <f t="shared" si="522"/>
        <v>-14542050</v>
      </c>
      <c r="V3363" s="77"/>
      <c r="W3363" s="8"/>
      <c r="X3363" s="8"/>
    </row>
    <row r="3364" spans="3:24" x14ac:dyDescent="0.25">
      <c r="C3364" s="295">
        <f t="shared" si="523"/>
        <v>0</v>
      </c>
      <c r="D3364" s="92">
        <f t="shared" si="524"/>
        <v>0</v>
      </c>
      <c r="E3364" s="92">
        <f t="shared" si="520"/>
        <v>0</v>
      </c>
      <c r="F3364" s="92">
        <f t="shared" si="525"/>
        <v>0</v>
      </c>
      <c r="G3364" s="92"/>
      <c r="H3364" s="233"/>
      <c r="I3364" s="233"/>
      <c r="J3364" s="233"/>
      <c r="K3364" s="233"/>
      <c r="L3364" s="233"/>
      <c r="M3364" s="233"/>
      <c r="O3364" s="138"/>
      <c r="P3364" s="138">
        <f t="shared" si="526"/>
        <v>3353</v>
      </c>
      <c r="Q3364" s="290">
        <f t="shared" si="527"/>
        <v>-14541200</v>
      </c>
      <c r="R3364" s="290">
        <f t="shared" si="528"/>
        <v>4350</v>
      </c>
      <c r="S3364" s="290">
        <f t="shared" si="529"/>
        <v>-14545550</v>
      </c>
      <c r="T3364" s="290">
        <f t="shared" si="521"/>
        <v>5200</v>
      </c>
      <c r="U3364" s="290">
        <f t="shared" si="522"/>
        <v>-14546400</v>
      </c>
      <c r="V3364" s="77"/>
      <c r="W3364" s="8"/>
      <c r="X3364" s="8"/>
    </row>
    <row r="3365" spans="3:24" x14ac:dyDescent="0.25">
      <c r="C3365" s="295">
        <f t="shared" si="523"/>
        <v>0</v>
      </c>
      <c r="D3365" s="92">
        <f t="shared" si="524"/>
        <v>0</v>
      </c>
      <c r="E3365" s="92">
        <f t="shared" si="520"/>
        <v>0</v>
      </c>
      <c r="F3365" s="92">
        <f t="shared" si="525"/>
        <v>0</v>
      </c>
      <c r="G3365" s="92"/>
      <c r="H3365" s="233"/>
      <c r="I3365" s="233"/>
      <c r="J3365" s="233"/>
      <c r="K3365" s="233"/>
      <c r="L3365" s="233"/>
      <c r="M3365" s="233"/>
      <c r="O3365" s="138"/>
      <c r="P3365" s="138">
        <f t="shared" si="526"/>
        <v>3354</v>
      </c>
      <c r="Q3365" s="290">
        <f t="shared" si="527"/>
        <v>-14545550</v>
      </c>
      <c r="R3365" s="290">
        <f t="shared" si="528"/>
        <v>4350</v>
      </c>
      <c r="S3365" s="290">
        <f t="shared" si="529"/>
        <v>-14549900</v>
      </c>
      <c r="T3365" s="290">
        <f t="shared" si="521"/>
        <v>5200</v>
      </c>
      <c r="U3365" s="290">
        <f t="shared" si="522"/>
        <v>-14550750</v>
      </c>
      <c r="V3365" s="77"/>
      <c r="W3365" s="8"/>
      <c r="X3365" s="8"/>
    </row>
    <row r="3366" spans="3:24" x14ac:dyDescent="0.25">
      <c r="C3366" s="295">
        <f t="shared" si="523"/>
        <v>0</v>
      </c>
      <c r="D3366" s="92">
        <f t="shared" si="524"/>
        <v>0</v>
      </c>
      <c r="E3366" s="92">
        <f t="shared" si="520"/>
        <v>0</v>
      </c>
      <c r="F3366" s="92">
        <f t="shared" si="525"/>
        <v>0</v>
      </c>
      <c r="G3366" s="92"/>
      <c r="H3366" s="233"/>
      <c r="I3366" s="233"/>
      <c r="J3366" s="233"/>
      <c r="K3366" s="233"/>
      <c r="L3366" s="233"/>
      <c r="M3366" s="233"/>
      <c r="O3366" s="138"/>
      <c r="P3366" s="138">
        <f t="shared" si="526"/>
        <v>3355</v>
      </c>
      <c r="Q3366" s="290">
        <f t="shared" si="527"/>
        <v>-14549900</v>
      </c>
      <c r="R3366" s="290">
        <f t="shared" si="528"/>
        <v>4350</v>
      </c>
      <c r="S3366" s="290">
        <f t="shared" si="529"/>
        <v>-14554250</v>
      </c>
      <c r="T3366" s="290">
        <f t="shared" si="521"/>
        <v>5200</v>
      </c>
      <c r="U3366" s="290">
        <f t="shared" si="522"/>
        <v>-14555100</v>
      </c>
      <c r="V3366" s="77"/>
      <c r="W3366" s="8"/>
      <c r="X3366" s="8"/>
    </row>
    <row r="3367" spans="3:24" x14ac:dyDescent="0.25">
      <c r="C3367" s="295">
        <f t="shared" si="523"/>
        <v>0</v>
      </c>
      <c r="D3367" s="92">
        <f t="shared" si="524"/>
        <v>0</v>
      </c>
      <c r="E3367" s="92">
        <f t="shared" si="520"/>
        <v>0</v>
      </c>
      <c r="F3367" s="92">
        <f t="shared" si="525"/>
        <v>0</v>
      </c>
      <c r="G3367" s="92"/>
      <c r="H3367" s="233"/>
      <c r="I3367" s="233"/>
      <c r="J3367" s="233"/>
      <c r="K3367" s="233"/>
      <c r="L3367" s="233"/>
      <c r="M3367" s="233"/>
      <c r="O3367" s="138"/>
      <c r="P3367" s="138">
        <f t="shared" si="526"/>
        <v>3356</v>
      </c>
      <c r="Q3367" s="290">
        <f t="shared" si="527"/>
        <v>-14554250</v>
      </c>
      <c r="R3367" s="290">
        <f t="shared" si="528"/>
        <v>4350</v>
      </c>
      <c r="S3367" s="290">
        <f t="shared" si="529"/>
        <v>-14558600</v>
      </c>
      <c r="T3367" s="290">
        <f t="shared" si="521"/>
        <v>5200</v>
      </c>
      <c r="U3367" s="290">
        <f t="shared" si="522"/>
        <v>-14559450</v>
      </c>
      <c r="V3367" s="77"/>
      <c r="W3367" s="8"/>
      <c r="X3367" s="8"/>
    </row>
    <row r="3368" spans="3:24" x14ac:dyDescent="0.25">
      <c r="C3368" s="295">
        <f t="shared" si="523"/>
        <v>0</v>
      </c>
      <c r="D3368" s="92">
        <f t="shared" si="524"/>
        <v>0</v>
      </c>
      <c r="E3368" s="92">
        <f t="shared" si="520"/>
        <v>0</v>
      </c>
      <c r="F3368" s="92">
        <f t="shared" si="525"/>
        <v>0</v>
      </c>
      <c r="G3368" s="92"/>
      <c r="H3368" s="233"/>
      <c r="I3368" s="233"/>
      <c r="J3368" s="233"/>
      <c r="K3368" s="233"/>
      <c r="L3368" s="233"/>
      <c r="M3368" s="233"/>
      <c r="O3368" s="138"/>
      <c r="P3368" s="138">
        <f t="shared" si="526"/>
        <v>3357</v>
      </c>
      <c r="Q3368" s="290">
        <f t="shared" si="527"/>
        <v>-14558600</v>
      </c>
      <c r="R3368" s="290">
        <f t="shared" si="528"/>
        <v>4350</v>
      </c>
      <c r="S3368" s="290">
        <f t="shared" si="529"/>
        <v>-14562950</v>
      </c>
      <c r="T3368" s="290">
        <f t="shared" si="521"/>
        <v>5200</v>
      </c>
      <c r="U3368" s="290">
        <f t="shared" si="522"/>
        <v>-14563800</v>
      </c>
      <c r="V3368" s="77"/>
      <c r="W3368" s="8"/>
      <c r="X3368" s="8"/>
    </row>
    <row r="3369" spans="3:24" x14ac:dyDescent="0.25">
      <c r="C3369" s="295">
        <f t="shared" si="523"/>
        <v>0</v>
      </c>
      <c r="D3369" s="92">
        <f t="shared" si="524"/>
        <v>0</v>
      </c>
      <c r="E3369" s="92">
        <f t="shared" si="520"/>
        <v>0</v>
      </c>
      <c r="F3369" s="92">
        <f t="shared" si="525"/>
        <v>0</v>
      </c>
      <c r="G3369" s="92"/>
      <c r="H3369" s="233"/>
      <c r="I3369" s="233"/>
      <c r="J3369" s="233"/>
      <c r="K3369" s="233"/>
      <c r="L3369" s="233"/>
      <c r="M3369" s="233"/>
      <c r="O3369" s="138"/>
      <c r="P3369" s="138">
        <f t="shared" si="526"/>
        <v>3358</v>
      </c>
      <c r="Q3369" s="290">
        <f t="shared" si="527"/>
        <v>-14562950</v>
      </c>
      <c r="R3369" s="290">
        <f t="shared" si="528"/>
        <v>4350</v>
      </c>
      <c r="S3369" s="290">
        <f t="shared" si="529"/>
        <v>-14567300</v>
      </c>
      <c r="T3369" s="290">
        <f t="shared" si="521"/>
        <v>5200</v>
      </c>
      <c r="U3369" s="290">
        <f t="shared" si="522"/>
        <v>-14568150</v>
      </c>
      <c r="V3369" s="77"/>
      <c r="W3369" s="8"/>
      <c r="X3369" s="8"/>
    </row>
    <row r="3370" spans="3:24" x14ac:dyDescent="0.25">
      <c r="C3370" s="295">
        <f t="shared" si="523"/>
        <v>0</v>
      </c>
      <c r="D3370" s="92">
        <f t="shared" si="524"/>
        <v>0</v>
      </c>
      <c r="E3370" s="92">
        <f t="shared" si="520"/>
        <v>0</v>
      </c>
      <c r="F3370" s="92">
        <f t="shared" si="525"/>
        <v>0</v>
      </c>
      <c r="G3370" s="92"/>
      <c r="H3370" s="233"/>
      <c r="I3370" s="233"/>
      <c r="J3370" s="233"/>
      <c r="K3370" s="233"/>
      <c r="L3370" s="233"/>
      <c r="M3370" s="233"/>
      <c r="O3370" s="138"/>
      <c r="P3370" s="138">
        <f t="shared" si="526"/>
        <v>3359</v>
      </c>
      <c r="Q3370" s="290">
        <f t="shared" si="527"/>
        <v>-14567300</v>
      </c>
      <c r="R3370" s="290">
        <f t="shared" si="528"/>
        <v>4350</v>
      </c>
      <c r="S3370" s="290">
        <f t="shared" si="529"/>
        <v>-14571650</v>
      </c>
      <c r="T3370" s="290">
        <f t="shared" si="521"/>
        <v>5200</v>
      </c>
      <c r="U3370" s="290">
        <f t="shared" si="522"/>
        <v>-14572500</v>
      </c>
      <c r="V3370" s="77"/>
      <c r="W3370" s="8"/>
      <c r="X3370" s="8"/>
    </row>
    <row r="3371" spans="3:24" x14ac:dyDescent="0.25">
      <c r="C3371" s="295">
        <f t="shared" si="523"/>
        <v>0</v>
      </c>
      <c r="D3371" s="92">
        <f t="shared" si="524"/>
        <v>0</v>
      </c>
      <c r="E3371" s="92">
        <f t="shared" si="520"/>
        <v>0</v>
      </c>
      <c r="F3371" s="92">
        <f t="shared" si="525"/>
        <v>0</v>
      </c>
      <c r="G3371" s="92"/>
      <c r="H3371" s="233"/>
      <c r="I3371" s="233"/>
      <c r="J3371" s="233"/>
      <c r="K3371" s="233"/>
      <c r="L3371" s="233"/>
      <c r="M3371" s="233"/>
      <c r="O3371" s="138"/>
      <c r="P3371" s="138">
        <f t="shared" si="526"/>
        <v>3360</v>
      </c>
      <c r="Q3371" s="290">
        <f t="shared" si="527"/>
        <v>-14571650</v>
      </c>
      <c r="R3371" s="290">
        <f t="shared" si="528"/>
        <v>4350</v>
      </c>
      <c r="S3371" s="290">
        <f t="shared" si="529"/>
        <v>-14576000</v>
      </c>
      <c r="T3371" s="290">
        <f t="shared" si="521"/>
        <v>5200</v>
      </c>
      <c r="U3371" s="290">
        <f t="shared" si="522"/>
        <v>-14576850</v>
      </c>
      <c r="V3371" s="77"/>
      <c r="W3371" s="8"/>
      <c r="X3371" s="8"/>
    </row>
    <row r="3372" spans="3:24" x14ac:dyDescent="0.25">
      <c r="C3372" s="295">
        <f t="shared" si="523"/>
        <v>0</v>
      </c>
      <c r="D3372" s="92">
        <f t="shared" si="524"/>
        <v>0</v>
      </c>
      <c r="E3372" s="92">
        <f t="shared" si="520"/>
        <v>0</v>
      </c>
      <c r="F3372" s="92">
        <f t="shared" si="525"/>
        <v>0</v>
      </c>
      <c r="G3372" s="92"/>
      <c r="H3372" s="233"/>
      <c r="I3372" s="233"/>
      <c r="J3372" s="233"/>
      <c r="K3372" s="233"/>
      <c r="L3372" s="233"/>
      <c r="M3372" s="233"/>
      <c r="O3372" s="138"/>
      <c r="P3372" s="138">
        <f t="shared" si="526"/>
        <v>3361</v>
      </c>
      <c r="Q3372" s="290">
        <f t="shared" si="527"/>
        <v>-14576000</v>
      </c>
      <c r="R3372" s="290">
        <f t="shared" si="528"/>
        <v>4350</v>
      </c>
      <c r="S3372" s="290">
        <f t="shared" si="529"/>
        <v>-14580350</v>
      </c>
      <c r="T3372" s="290">
        <f t="shared" si="521"/>
        <v>5200</v>
      </c>
      <c r="U3372" s="290">
        <f t="shared" si="522"/>
        <v>-14581200</v>
      </c>
      <c r="V3372" s="77"/>
      <c r="W3372" s="8"/>
      <c r="X3372" s="8"/>
    </row>
    <row r="3373" spans="3:24" x14ac:dyDescent="0.25">
      <c r="C3373" s="295">
        <f t="shared" si="523"/>
        <v>0</v>
      </c>
      <c r="D3373" s="92">
        <f t="shared" si="524"/>
        <v>0</v>
      </c>
      <c r="E3373" s="92">
        <f t="shared" si="520"/>
        <v>0</v>
      </c>
      <c r="F3373" s="92">
        <f t="shared" si="525"/>
        <v>0</v>
      </c>
      <c r="G3373" s="92"/>
      <c r="H3373" s="233"/>
      <c r="I3373" s="233"/>
      <c r="J3373" s="233"/>
      <c r="K3373" s="233"/>
      <c r="L3373" s="233"/>
      <c r="M3373" s="233"/>
      <c r="O3373" s="138"/>
      <c r="P3373" s="138">
        <f t="shared" si="526"/>
        <v>3362</v>
      </c>
      <c r="Q3373" s="290">
        <f t="shared" si="527"/>
        <v>-14580350</v>
      </c>
      <c r="R3373" s="290">
        <f t="shared" si="528"/>
        <v>4350</v>
      </c>
      <c r="S3373" s="290">
        <f t="shared" si="529"/>
        <v>-14584700</v>
      </c>
      <c r="T3373" s="290">
        <f t="shared" si="521"/>
        <v>5200</v>
      </c>
      <c r="U3373" s="290">
        <f t="shared" si="522"/>
        <v>-14585550</v>
      </c>
      <c r="V3373" s="77"/>
      <c r="W3373" s="8"/>
      <c r="X3373" s="8"/>
    </row>
    <row r="3374" spans="3:24" x14ac:dyDescent="0.25">
      <c r="C3374" s="295">
        <f t="shared" si="523"/>
        <v>0</v>
      </c>
      <c r="D3374" s="92">
        <f t="shared" si="524"/>
        <v>0</v>
      </c>
      <c r="E3374" s="92">
        <f t="shared" si="520"/>
        <v>0</v>
      </c>
      <c r="F3374" s="92">
        <f t="shared" si="525"/>
        <v>0</v>
      </c>
      <c r="G3374" s="92"/>
      <c r="H3374" s="233"/>
      <c r="I3374" s="233"/>
      <c r="J3374" s="233"/>
      <c r="K3374" s="233"/>
      <c r="L3374" s="233"/>
      <c r="M3374" s="233"/>
      <c r="O3374" s="138"/>
      <c r="P3374" s="138">
        <f t="shared" si="526"/>
        <v>3363</v>
      </c>
      <c r="Q3374" s="290">
        <f t="shared" si="527"/>
        <v>-14584700</v>
      </c>
      <c r="R3374" s="290">
        <f t="shared" si="528"/>
        <v>4350</v>
      </c>
      <c r="S3374" s="290">
        <f t="shared" si="529"/>
        <v>-14589050</v>
      </c>
      <c r="T3374" s="290">
        <f t="shared" si="521"/>
        <v>5200</v>
      </c>
      <c r="U3374" s="290">
        <f t="shared" si="522"/>
        <v>-14589900</v>
      </c>
      <c r="V3374" s="77"/>
      <c r="W3374" s="8"/>
      <c r="X3374" s="8"/>
    </row>
    <row r="3375" spans="3:24" x14ac:dyDescent="0.25">
      <c r="C3375" s="295">
        <f t="shared" si="523"/>
        <v>0</v>
      </c>
      <c r="D3375" s="92">
        <f t="shared" si="524"/>
        <v>0</v>
      </c>
      <c r="E3375" s="92">
        <f t="shared" si="520"/>
        <v>0</v>
      </c>
      <c r="F3375" s="92">
        <f t="shared" si="525"/>
        <v>0</v>
      </c>
      <c r="G3375" s="92"/>
      <c r="H3375" s="233"/>
      <c r="I3375" s="233"/>
      <c r="J3375" s="233"/>
      <c r="K3375" s="233"/>
      <c r="L3375" s="233"/>
      <c r="M3375" s="233"/>
      <c r="O3375" s="138"/>
      <c r="P3375" s="138">
        <f t="shared" si="526"/>
        <v>3364</v>
      </c>
      <c r="Q3375" s="290">
        <f t="shared" si="527"/>
        <v>-14589050</v>
      </c>
      <c r="R3375" s="290">
        <f t="shared" si="528"/>
        <v>4350</v>
      </c>
      <c r="S3375" s="290">
        <f t="shared" si="529"/>
        <v>-14593400</v>
      </c>
      <c r="T3375" s="290">
        <f t="shared" si="521"/>
        <v>5200</v>
      </c>
      <c r="U3375" s="290">
        <f t="shared" si="522"/>
        <v>-14594250</v>
      </c>
      <c r="V3375" s="77"/>
      <c r="W3375" s="8"/>
      <c r="X3375" s="8"/>
    </row>
    <row r="3376" spans="3:24" x14ac:dyDescent="0.25">
      <c r="C3376" s="295">
        <f t="shared" si="523"/>
        <v>0</v>
      </c>
      <c r="D3376" s="92">
        <f t="shared" si="524"/>
        <v>0</v>
      </c>
      <c r="E3376" s="92">
        <f t="shared" si="520"/>
        <v>0</v>
      </c>
      <c r="F3376" s="92">
        <f t="shared" si="525"/>
        <v>0</v>
      </c>
      <c r="G3376" s="92"/>
      <c r="H3376" s="233"/>
      <c r="I3376" s="233"/>
      <c r="J3376" s="233"/>
      <c r="K3376" s="233"/>
      <c r="L3376" s="233"/>
      <c r="M3376" s="233"/>
      <c r="O3376" s="138"/>
      <c r="P3376" s="138">
        <f t="shared" si="526"/>
        <v>3365</v>
      </c>
      <c r="Q3376" s="290">
        <f t="shared" si="527"/>
        <v>-14593400</v>
      </c>
      <c r="R3376" s="290">
        <f t="shared" si="528"/>
        <v>4350</v>
      </c>
      <c r="S3376" s="290">
        <f t="shared" si="529"/>
        <v>-14597750</v>
      </c>
      <c r="T3376" s="290">
        <f t="shared" si="521"/>
        <v>5200</v>
      </c>
      <c r="U3376" s="290">
        <f t="shared" si="522"/>
        <v>-14598600</v>
      </c>
      <c r="V3376" s="77"/>
      <c r="W3376" s="8"/>
      <c r="X3376" s="8"/>
    </row>
    <row r="3377" spans="3:24" x14ac:dyDescent="0.25">
      <c r="C3377" s="295">
        <f t="shared" si="523"/>
        <v>0</v>
      </c>
      <c r="D3377" s="92">
        <f t="shared" si="524"/>
        <v>0</v>
      </c>
      <c r="E3377" s="92">
        <f t="shared" si="520"/>
        <v>0</v>
      </c>
      <c r="F3377" s="92">
        <f t="shared" si="525"/>
        <v>0</v>
      </c>
      <c r="G3377" s="92"/>
      <c r="H3377" s="233"/>
      <c r="I3377" s="233"/>
      <c r="J3377" s="233"/>
      <c r="K3377" s="233"/>
      <c r="L3377" s="233"/>
      <c r="M3377" s="233"/>
      <c r="O3377" s="138"/>
      <c r="P3377" s="138">
        <f t="shared" si="526"/>
        <v>3366</v>
      </c>
      <c r="Q3377" s="290">
        <f t="shared" si="527"/>
        <v>-14597750</v>
      </c>
      <c r="R3377" s="290">
        <f t="shared" si="528"/>
        <v>4350</v>
      </c>
      <c r="S3377" s="290">
        <f t="shared" si="529"/>
        <v>-14602100</v>
      </c>
      <c r="T3377" s="290">
        <f t="shared" si="521"/>
        <v>5200</v>
      </c>
      <c r="U3377" s="290">
        <f t="shared" si="522"/>
        <v>-14602950</v>
      </c>
      <c r="V3377" s="77"/>
      <c r="W3377" s="8"/>
      <c r="X3377" s="8"/>
    </row>
    <row r="3378" spans="3:24" x14ac:dyDescent="0.25">
      <c r="C3378" s="295">
        <f t="shared" si="523"/>
        <v>0</v>
      </c>
      <c r="D3378" s="92">
        <f t="shared" si="524"/>
        <v>0</v>
      </c>
      <c r="E3378" s="92">
        <f t="shared" si="520"/>
        <v>0</v>
      </c>
      <c r="F3378" s="92">
        <f t="shared" si="525"/>
        <v>0</v>
      </c>
      <c r="G3378" s="92"/>
      <c r="H3378" s="233"/>
      <c r="I3378" s="233"/>
      <c r="J3378" s="233"/>
      <c r="K3378" s="233"/>
      <c r="L3378" s="233"/>
      <c r="M3378" s="233"/>
      <c r="O3378" s="138"/>
      <c r="P3378" s="138">
        <f t="shared" si="526"/>
        <v>3367</v>
      </c>
      <c r="Q3378" s="290">
        <f t="shared" si="527"/>
        <v>-14602100</v>
      </c>
      <c r="R3378" s="290">
        <f t="shared" si="528"/>
        <v>4350</v>
      </c>
      <c r="S3378" s="290">
        <f t="shared" si="529"/>
        <v>-14606450</v>
      </c>
      <c r="T3378" s="290">
        <f t="shared" si="521"/>
        <v>5200</v>
      </c>
      <c r="U3378" s="290">
        <f t="shared" si="522"/>
        <v>-14607300</v>
      </c>
      <c r="V3378" s="77"/>
      <c r="W3378" s="8"/>
      <c r="X3378" s="8"/>
    </row>
    <row r="3379" spans="3:24" x14ac:dyDescent="0.25">
      <c r="C3379" s="295">
        <f t="shared" si="523"/>
        <v>0</v>
      </c>
      <c r="D3379" s="92">
        <f t="shared" si="524"/>
        <v>0</v>
      </c>
      <c r="E3379" s="92">
        <f t="shared" si="520"/>
        <v>0</v>
      </c>
      <c r="F3379" s="92">
        <f t="shared" si="525"/>
        <v>0</v>
      </c>
      <c r="G3379" s="92"/>
      <c r="H3379" s="233"/>
      <c r="I3379" s="233"/>
      <c r="J3379" s="233"/>
      <c r="K3379" s="233"/>
      <c r="L3379" s="233"/>
      <c r="M3379" s="233"/>
      <c r="O3379" s="138"/>
      <c r="P3379" s="138">
        <f t="shared" si="526"/>
        <v>3368</v>
      </c>
      <c r="Q3379" s="290">
        <f t="shared" si="527"/>
        <v>-14606450</v>
      </c>
      <c r="R3379" s="290">
        <f t="shared" si="528"/>
        <v>4350</v>
      </c>
      <c r="S3379" s="290">
        <f t="shared" si="529"/>
        <v>-14610800</v>
      </c>
      <c r="T3379" s="290">
        <f t="shared" si="521"/>
        <v>5200</v>
      </c>
      <c r="U3379" s="290">
        <f t="shared" si="522"/>
        <v>-14611650</v>
      </c>
      <c r="V3379" s="77"/>
      <c r="W3379" s="8"/>
      <c r="X3379" s="8"/>
    </row>
    <row r="3380" spans="3:24" x14ac:dyDescent="0.25">
      <c r="C3380" s="295">
        <f t="shared" si="523"/>
        <v>0</v>
      </c>
      <c r="D3380" s="92">
        <f t="shared" si="524"/>
        <v>0</v>
      </c>
      <c r="E3380" s="92">
        <f t="shared" si="520"/>
        <v>0</v>
      </c>
      <c r="F3380" s="92">
        <f t="shared" si="525"/>
        <v>0</v>
      </c>
      <c r="G3380" s="92"/>
      <c r="H3380" s="233"/>
      <c r="I3380" s="233"/>
      <c r="J3380" s="233"/>
      <c r="K3380" s="233"/>
      <c r="L3380" s="233"/>
      <c r="M3380" s="233"/>
      <c r="O3380" s="138"/>
      <c r="P3380" s="138">
        <f t="shared" si="526"/>
        <v>3369</v>
      </c>
      <c r="Q3380" s="290">
        <f t="shared" si="527"/>
        <v>-14610800</v>
      </c>
      <c r="R3380" s="290">
        <f t="shared" si="528"/>
        <v>4350</v>
      </c>
      <c r="S3380" s="290">
        <f t="shared" si="529"/>
        <v>-14615150</v>
      </c>
      <c r="T3380" s="290">
        <f t="shared" si="521"/>
        <v>5200</v>
      </c>
      <c r="U3380" s="290">
        <f t="shared" si="522"/>
        <v>-14616000</v>
      </c>
      <c r="V3380" s="77"/>
      <c r="W3380" s="8"/>
      <c r="X3380" s="8"/>
    </row>
    <row r="3381" spans="3:24" x14ac:dyDescent="0.25">
      <c r="C3381" s="295">
        <f t="shared" si="523"/>
        <v>0</v>
      </c>
      <c r="D3381" s="92">
        <f t="shared" si="524"/>
        <v>0</v>
      </c>
      <c r="E3381" s="92">
        <f t="shared" si="520"/>
        <v>0</v>
      </c>
      <c r="F3381" s="92">
        <f t="shared" si="525"/>
        <v>0</v>
      </c>
      <c r="G3381" s="92"/>
      <c r="H3381" s="233"/>
      <c r="I3381" s="233"/>
      <c r="J3381" s="233"/>
      <c r="K3381" s="233"/>
      <c r="L3381" s="233"/>
      <c r="M3381" s="233"/>
      <c r="O3381" s="138"/>
      <c r="P3381" s="138">
        <f t="shared" si="526"/>
        <v>3370</v>
      </c>
      <c r="Q3381" s="290">
        <f t="shared" si="527"/>
        <v>-14615150</v>
      </c>
      <c r="R3381" s="290">
        <f t="shared" si="528"/>
        <v>4350</v>
      </c>
      <c r="S3381" s="290">
        <f t="shared" si="529"/>
        <v>-14619500</v>
      </c>
      <c r="T3381" s="290">
        <f t="shared" si="521"/>
        <v>5200</v>
      </c>
      <c r="U3381" s="290">
        <f t="shared" si="522"/>
        <v>-14620350</v>
      </c>
      <c r="V3381" s="77"/>
      <c r="W3381" s="8"/>
      <c r="X3381" s="8"/>
    </row>
    <row r="3382" spans="3:24" x14ac:dyDescent="0.25">
      <c r="C3382" s="295">
        <f t="shared" si="523"/>
        <v>0</v>
      </c>
      <c r="D3382" s="92">
        <f t="shared" si="524"/>
        <v>0</v>
      </c>
      <c r="E3382" s="92">
        <f t="shared" si="520"/>
        <v>0</v>
      </c>
      <c r="F3382" s="92">
        <f t="shared" si="525"/>
        <v>0</v>
      </c>
      <c r="G3382" s="92"/>
      <c r="H3382" s="233"/>
      <c r="I3382" s="233"/>
      <c r="J3382" s="233"/>
      <c r="K3382" s="233"/>
      <c r="L3382" s="233"/>
      <c r="M3382" s="233"/>
      <c r="O3382" s="138"/>
      <c r="P3382" s="138">
        <f t="shared" si="526"/>
        <v>3371</v>
      </c>
      <c r="Q3382" s="290">
        <f t="shared" si="527"/>
        <v>-14619500</v>
      </c>
      <c r="R3382" s="290">
        <f t="shared" si="528"/>
        <v>4350</v>
      </c>
      <c r="S3382" s="290">
        <f t="shared" si="529"/>
        <v>-14623850</v>
      </c>
      <c r="T3382" s="290">
        <f t="shared" si="521"/>
        <v>5200</v>
      </c>
      <c r="U3382" s="290">
        <f t="shared" si="522"/>
        <v>-14624700</v>
      </c>
      <c r="V3382" s="77"/>
      <c r="W3382" s="8"/>
      <c r="X3382" s="8"/>
    </row>
    <row r="3383" spans="3:24" x14ac:dyDescent="0.25">
      <c r="C3383" s="295">
        <f t="shared" si="523"/>
        <v>0</v>
      </c>
      <c r="D3383" s="92">
        <f t="shared" si="524"/>
        <v>0</v>
      </c>
      <c r="E3383" s="92">
        <f t="shared" si="520"/>
        <v>0</v>
      </c>
      <c r="F3383" s="92">
        <f t="shared" si="525"/>
        <v>0</v>
      </c>
      <c r="G3383" s="92"/>
      <c r="H3383" s="233"/>
      <c r="I3383" s="233"/>
      <c r="J3383" s="233"/>
      <c r="K3383" s="233"/>
      <c r="L3383" s="233"/>
      <c r="M3383" s="233"/>
      <c r="O3383" s="138"/>
      <c r="P3383" s="138">
        <f t="shared" si="526"/>
        <v>3372</v>
      </c>
      <c r="Q3383" s="290">
        <f t="shared" si="527"/>
        <v>-14623850</v>
      </c>
      <c r="R3383" s="290">
        <f t="shared" si="528"/>
        <v>4350</v>
      </c>
      <c r="S3383" s="290">
        <f t="shared" si="529"/>
        <v>-14628200</v>
      </c>
      <c r="T3383" s="290">
        <f t="shared" si="521"/>
        <v>5200</v>
      </c>
      <c r="U3383" s="290">
        <f t="shared" si="522"/>
        <v>-14629050</v>
      </c>
      <c r="V3383" s="77"/>
      <c r="W3383" s="8"/>
      <c r="X3383" s="8"/>
    </row>
    <row r="3384" spans="3:24" x14ac:dyDescent="0.25">
      <c r="C3384" s="295">
        <f t="shared" si="523"/>
        <v>0</v>
      </c>
      <c r="D3384" s="92">
        <f t="shared" si="524"/>
        <v>0</v>
      </c>
      <c r="E3384" s="92">
        <f t="shared" si="520"/>
        <v>0</v>
      </c>
      <c r="F3384" s="92">
        <f t="shared" si="525"/>
        <v>0</v>
      </c>
      <c r="G3384" s="92"/>
      <c r="H3384" s="233"/>
      <c r="I3384" s="233"/>
      <c r="J3384" s="233"/>
      <c r="K3384" s="233"/>
      <c r="L3384" s="233"/>
      <c r="M3384" s="233"/>
      <c r="O3384" s="138"/>
      <c r="P3384" s="138">
        <f t="shared" si="526"/>
        <v>3373</v>
      </c>
      <c r="Q3384" s="290">
        <f t="shared" si="527"/>
        <v>-14628200</v>
      </c>
      <c r="R3384" s="290">
        <f t="shared" si="528"/>
        <v>4350</v>
      </c>
      <c r="S3384" s="290">
        <f t="shared" si="529"/>
        <v>-14632550</v>
      </c>
      <c r="T3384" s="290">
        <f t="shared" si="521"/>
        <v>5200</v>
      </c>
      <c r="U3384" s="290">
        <f t="shared" si="522"/>
        <v>-14633400</v>
      </c>
      <c r="V3384" s="77"/>
      <c r="W3384" s="8"/>
      <c r="X3384" s="8"/>
    </row>
    <row r="3385" spans="3:24" x14ac:dyDescent="0.25">
      <c r="C3385" s="295">
        <f t="shared" si="523"/>
        <v>0</v>
      </c>
      <c r="D3385" s="92">
        <f t="shared" si="524"/>
        <v>0</v>
      </c>
      <c r="E3385" s="92">
        <f t="shared" si="520"/>
        <v>0</v>
      </c>
      <c r="F3385" s="92">
        <f t="shared" si="525"/>
        <v>0</v>
      </c>
      <c r="G3385" s="92"/>
      <c r="H3385" s="233"/>
      <c r="I3385" s="233"/>
      <c r="J3385" s="233"/>
      <c r="K3385" s="233"/>
      <c r="L3385" s="233"/>
      <c r="M3385" s="233"/>
      <c r="O3385" s="138"/>
      <c r="P3385" s="138">
        <f t="shared" si="526"/>
        <v>3374</v>
      </c>
      <c r="Q3385" s="290">
        <f t="shared" si="527"/>
        <v>-14632550</v>
      </c>
      <c r="R3385" s="290">
        <f t="shared" si="528"/>
        <v>4350</v>
      </c>
      <c r="S3385" s="290">
        <f t="shared" si="529"/>
        <v>-14636900</v>
      </c>
      <c r="T3385" s="290">
        <f t="shared" si="521"/>
        <v>5200</v>
      </c>
      <c r="U3385" s="290">
        <f t="shared" si="522"/>
        <v>-14637750</v>
      </c>
      <c r="V3385" s="77"/>
      <c r="W3385" s="8"/>
      <c r="X3385" s="8"/>
    </row>
    <row r="3386" spans="3:24" x14ac:dyDescent="0.25">
      <c r="C3386" s="295">
        <f t="shared" si="523"/>
        <v>0</v>
      </c>
      <c r="D3386" s="92">
        <f t="shared" si="524"/>
        <v>0</v>
      </c>
      <c r="E3386" s="92">
        <f t="shared" si="520"/>
        <v>0</v>
      </c>
      <c r="F3386" s="92">
        <f t="shared" si="525"/>
        <v>0</v>
      </c>
      <c r="G3386" s="92"/>
      <c r="H3386" s="233"/>
      <c r="I3386" s="233"/>
      <c r="J3386" s="233"/>
      <c r="K3386" s="233"/>
      <c r="L3386" s="233"/>
      <c r="M3386" s="233"/>
      <c r="O3386" s="138"/>
      <c r="P3386" s="138">
        <f t="shared" si="526"/>
        <v>3375</v>
      </c>
      <c r="Q3386" s="290">
        <f t="shared" si="527"/>
        <v>-14636900</v>
      </c>
      <c r="R3386" s="290">
        <f t="shared" si="528"/>
        <v>4350</v>
      </c>
      <c r="S3386" s="290">
        <f t="shared" si="529"/>
        <v>-14641250</v>
      </c>
      <c r="T3386" s="290">
        <f t="shared" si="521"/>
        <v>5200</v>
      </c>
      <c r="U3386" s="290">
        <f t="shared" si="522"/>
        <v>-14642100</v>
      </c>
      <c r="V3386" s="77"/>
      <c r="W3386" s="8"/>
      <c r="X3386" s="8"/>
    </row>
    <row r="3387" spans="3:24" x14ac:dyDescent="0.25">
      <c r="C3387" s="295">
        <f t="shared" si="523"/>
        <v>0</v>
      </c>
      <c r="D3387" s="92">
        <f t="shared" si="524"/>
        <v>0</v>
      </c>
      <c r="E3387" s="92">
        <f t="shared" si="520"/>
        <v>0</v>
      </c>
      <c r="F3387" s="92">
        <f t="shared" si="525"/>
        <v>0</v>
      </c>
      <c r="G3387" s="92"/>
      <c r="H3387" s="233"/>
      <c r="I3387" s="233"/>
      <c r="J3387" s="233"/>
      <c r="K3387" s="233"/>
      <c r="L3387" s="233"/>
      <c r="M3387" s="233"/>
      <c r="O3387" s="138"/>
      <c r="P3387" s="138">
        <f t="shared" si="526"/>
        <v>3376</v>
      </c>
      <c r="Q3387" s="290">
        <f t="shared" si="527"/>
        <v>-14641250</v>
      </c>
      <c r="R3387" s="290">
        <f t="shared" si="528"/>
        <v>4350</v>
      </c>
      <c r="S3387" s="290">
        <f t="shared" si="529"/>
        <v>-14645600</v>
      </c>
      <c r="T3387" s="290">
        <f t="shared" si="521"/>
        <v>5200</v>
      </c>
      <c r="U3387" s="290">
        <f t="shared" si="522"/>
        <v>-14646450</v>
      </c>
      <c r="V3387" s="77"/>
      <c r="W3387" s="8"/>
      <c r="X3387" s="8"/>
    </row>
    <row r="3388" spans="3:24" x14ac:dyDescent="0.25">
      <c r="C3388" s="295">
        <f t="shared" si="523"/>
        <v>0</v>
      </c>
      <c r="D3388" s="92">
        <f t="shared" si="524"/>
        <v>0</v>
      </c>
      <c r="E3388" s="92">
        <f t="shared" si="520"/>
        <v>0</v>
      </c>
      <c r="F3388" s="92">
        <f t="shared" si="525"/>
        <v>0</v>
      </c>
      <c r="G3388" s="92"/>
      <c r="H3388" s="233"/>
      <c r="I3388" s="233"/>
      <c r="J3388" s="233"/>
      <c r="K3388" s="233"/>
      <c r="L3388" s="233"/>
      <c r="M3388" s="233"/>
      <c r="O3388" s="138"/>
      <c r="P3388" s="138">
        <f t="shared" si="526"/>
        <v>3377</v>
      </c>
      <c r="Q3388" s="290">
        <f t="shared" si="527"/>
        <v>-14645600</v>
      </c>
      <c r="R3388" s="290">
        <f t="shared" si="528"/>
        <v>4350</v>
      </c>
      <c r="S3388" s="290">
        <f t="shared" si="529"/>
        <v>-14649950</v>
      </c>
      <c r="T3388" s="290">
        <f t="shared" si="521"/>
        <v>5200</v>
      </c>
      <c r="U3388" s="290">
        <f t="shared" si="522"/>
        <v>-14650800</v>
      </c>
      <c r="V3388" s="77"/>
      <c r="W3388" s="8"/>
      <c r="X3388" s="8"/>
    </row>
    <row r="3389" spans="3:24" x14ac:dyDescent="0.25">
      <c r="C3389" s="295">
        <f t="shared" si="523"/>
        <v>0</v>
      </c>
      <c r="D3389" s="92">
        <f t="shared" si="524"/>
        <v>0</v>
      </c>
      <c r="E3389" s="92">
        <f t="shared" si="520"/>
        <v>0</v>
      </c>
      <c r="F3389" s="92">
        <f t="shared" si="525"/>
        <v>0</v>
      </c>
      <c r="G3389" s="92"/>
      <c r="H3389" s="233"/>
      <c r="I3389" s="233"/>
      <c r="J3389" s="233"/>
      <c r="K3389" s="233"/>
      <c r="L3389" s="233"/>
      <c r="M3389" s="233"/>
      <c r="O3389" s="138"/>
      <c r="P3389" s="138">
        <f t="shared" si="526"/>
        <v>3378</v>
      </c>
      <c r="Q3389" s="290">
        <f t="shared" si="527"/>
        <v>-14649950</v>
      </c>
      <c r="R3389" s="290">
        <f t="shared" si="528"/>
        <v>4350</v>
      </c>
      <c r="S3389" s="290">
        <f t="shared" si="529"/>
        <v>-14654300</v>
      </c>
      <c r="T3389" s="290">
        <f t="shared" si="521"/>
        <v>5200</v>
      </c>
      <c r="U3389" s="290">
        <f t="shared" si="522"/>
        <v>-14655150</v>
      </c>
      <c r="V3389" s="77"/>
      <c r="W3389" s="8"/>
      <c r="X3389" s="8"/>
    </row>
    <row r="3390" spans="3:24" x14ac:dyDescent="0.25">
      <c r="C3390" s="295">
        <f t="shared" si="523"/>
        <v>0</v>
      </c>
      <c r="D3390" s="92">
        <f t="shared" si="524"/>
        <v>0</v>
      </c>
      <c r="E3390" s="92">
        <f t="shared" si="520"/>
        <v>0</v>
      </c>
      <c r="F3390" s="92">
        <f t="shared" si="525"/>
        <v>0</v>
      </c>
      <c r="G3390" s="92"/>
      <c r="H3390" s="233"/>
      <c r="I3390" s="233"/>
      <c r="J3390" s="233"/>
      <c r="K3390" s="233"/>
      <c r="L3390" s="233"/>
      <c r="M3390" s="233"/>
      <c r="O3390" s="138"/>
      <c r="P3390" s="138">
        <f t="shared" si="526"/>
        <v>3379</v>
      </c>
      <c r="Q3390" s="290">
        <f t="shared" si="527"/>
        <v>-14654300</v>
      </c>
      <c r="R3390" s="290">
        <f t="shared" si="528"/>
        <v>4350</v>
      </c>
      <c r="S3390" s="290">
        <f t="shared" si="529"/>
        <v>-14658650</v>
      </c>
      <c r="T3390" s="290">
        <f t="shared" si="521"/>
        <v>5200</v>
      </c>
      <c r="U3390" s="290">
        <f t="shared" si="522"/>
        <v>-14659500</v>
      </c>
      <c r="V3390" s="77"/>
      <c r="W3390" s="8"/>
      <c r="X3390" s="8"/>
    </row>
    <row r="3391" spans="3:24" x14ac:dyDescent="0.25">
      <c r="C3391" s="295">
        <f t="shared" si="523"/>
        <v>0</v>
      </c>
      <c r="D3391" s="92">
        <f t="shared" si="524"/>
        <v>0</v>
      </c>
      <c r="E3391" s="92">
        <f t="shared" si="520"/>
        <v>0</v>
      </c>
      <c r="F3391" s="92">
        <f t="shared" si="525"/>
        <v>0</v>
      </c>
      <c r="G3391" s="92"/>
      <c r="H3391" s="233"/>
      <c r="I3391" s="233"/>
      <c r="J3391" s="233"/>
      <c r="K3391" s="233"/>
      <c r="L3391" s="233"/>
      <c r="M3391" s="233"/>
      <c r="O3391" s="138"/>
      <c r="P3391" s="138">
        <f t="shared" si="526"/>
        <v>3380</v>
      </c>
      <c r="Q3391" s="290">
        <f t="shared" si="527"/>
        <v>-14658650</v>
      </c>
      <c r="R3391" s="290">
        <f t="shared" si="528"/>
        <v>4350</v>
      </c>
      <c r="S3391" s="290">
        <f t="shared" si="529"/>
        <v>-14663000</v>
      </c>
      <c r="T3391" s="290">
        <f t="shared" si="521"/>
        <v>5200</v>
      </c>
      <c r="U3391" s="290">
        <f t="shared" si="522"/>
        <v>-14663850</v>
      </c>
      <c r="V3391" s="77"/>
      <c r="W3391" s="8"/>
      <c r="X3391" s="8"/>
    </row>
    <row r="3392" spans="3:24" x14ac:dyDescent="0.25">
      <c r="C3392" s="295">
        <f t="shared" si="523"/>
        <v>0</v>
      </c>
      <c r="D3392" s="92">
        <f t="shared" si="524"/>
        <v>0</v>
      </c>
      <c r="E3392" s="92">
        <f t="shared" si="520"/>
        <v>0</v>
      </c>
      <c r="F3392" s="92">
        <f t="shared" si="525"/>
        <v>0</v>
      </c>
      <c r="G3392" s="92"/>
      <c r="H3392" s="233"/>
      <c r="I3392" s="233"/>
      <c r="J3392" s="233"/>
      <c r="K3392" s="233"/>
      <c r="L3392" s="233"/>
      <c r="M3392" s="233"/>
      <c r="O3392" s="138"/>
      <c r="P3392" s="138">
        <f t="shared" si="526"/>
        <v>3381</v>
      </c>
      <c r="Q3392" s="290">
        <f t="shared" si="527"/>
        <v>-14663000</v>
      </c>
      <c r="R3392" s="290">
        <f t="shared" si="528"/>
        <v>4350</v>
      </c>
      <c r="S3392" s="290">
        <f t="shared" si="529"/>
        <v>-14667350</v>
      </c>
      <c r="T3392" s="290">
        <f t="shared" si="521"/>
        <v>5200</v>
      </c>
      <c r="U3392" s="290">
        <f t="shared" si="522"/>
        <v>-14668200</v>
      </c>
      <c r="V3392" s="77"/>
      <c r="W3392" s="8"/>
      <c r="X3392" s="8"/>
    </row>
    <row r="3393" spans="3:24" x14ac:dyDescent="0.25">
      <c r="C3393" s="295">
        <f t="shared" si="523"/>
        <v>0</v>
      </c>
      <c r="D3393" s="92">
        <f t="shared" si="524"/>
        <v>0</v>
      </c>
      <c r="E3393" s="92">
        <f t="shared" si="520"/>
        <v>0</v>
      </c>
      <c r="F3393" s="92">
        <f t="shared" si="525"/>
        <v>0</v>
      </c>
      <c r="G3393" s="92"/>
      <c r="H3393" s="233"/>
      <c r="I3393" s="233"/>
      <c r="J3393" s="233"/>
      <c r="K3393" s="233"/>
      <c r="L3393" s="233"/>
      <c r="M3393" s="233"/>
      <c r="O3393" s="138"/>
      <c r="P3393" s="138">
        <f t="shared" si="526"/>
        <v>3382</v>
      </c>
      <c r="Q3393" s="290">
        <f t="shared" si="527"/>
        <v>-14667350</v>
      </c>
      <c r="R3393" s="290">
        <f t="shared" si="528"/>
        <v>4350</v>
      </c>
      <c r="S3393" s="290">
        <f t="shared" si="529"/>
        <v>-14671700</v>
      </c>
      <c r="T3393" s="290">
        <f t="shared" si="521"/>
        <v>5200</v>
      </c>
      <c r="U3393" s="290">
        <f t="shared" si="522"/>
        <v>-14672550</v>
      </c>
      <c r="V3393" s="77"/>
      <c r="W3393" s="8"/>
      <c r="X3393" s="8"/>
    </row>
    <row r="3394" spans="3:24" x14ac:dyDescent="0.25">
      <c r="C3394" s="295">
        <f t="shared" si="523"/>
        <v>0</v>
      </c>
      <c r="D3394" s="92">
        <f t="shared" si="524"/>
        <v>0</v>
      </c>
      <c r="E3394" s="92">
        <f t="shared" si="520"/>
        <v>0</v>
      </c>
      <c r="F3394" s="92">
        <f t="shared" si="525"/>
        <v>0</v>
      </c>
      <c r="G3394" s="92"/>
      <c r="H3394" s="233"/>
      <c r="I3394" s="233"/>
      <c r="J3394" s="233"/>
      <c r="K3394" s="233"/>
      <c r="L3394" s="233"/>
      <c r="M3394" s="233"/>
      <c r="O3394" s="138"/>
      <c r="P3394" s="138">
        <f t="shared" si="526"/>
        <v>3383</v>
      </c>
      <c r="Q3394" s="290">
        <f t="shared" si="527"/>
        <v>-14671700</v>
      </c>
      <c r="R3394" s="290">
        <f t="shared" si="528"/>
        <v>4350</v>
      </c>
      <c r="S3394" s="290">
        <f t="shared" si="529"/>
        <v>-14676050</v>
      </c>
      <c r="T3394" s="290">
        <f t="shared" si="521"/>
        <v>5200</v>
      </c>
      <c r="U3394" s="290">
        <f t="shared" si="522"/>
        <v>-14676900</v>
      </c>
      <c r="V3394" s="77"/>
      <c r="W3394" s="8"/>
      <c r="X3394" s="8"/>
    </row>
    <row r="3395" spans="3:24" x14ac:dyDescent="0.25">
      <c r="C3395" s="295">
        <f t="shared" si="523"/>
        <v>0</v>
      </c>
      <c r="D3395" s="92">
        <f t="shared" si="524"/>
        <v>0</v>
      </c>
      <c r="E3395" s="92">
        <f t="shared" si="520"/>
        <v>0</v>
      </c>
      <c r="F3395" s="92">
        <f t="shared" si="525"/>
        <v>0</v>
      </c>
      <c r="G3395" s="92"/>
      <c r="H3395" s="233"/>
      <c r="I3395" s="233"/>
      <c r="J3395" s="233"/>
      <c r="K3395" s="233"/>
      <c r="L3395" s="233"/>
      <c r="M3395" s="233"/>
      <c r="O3395" s="138"/>
      <c r="P3395" s="138">
        <f t="shared" si="526"/>
        <v>3384</v>
      </c>
      <c r="Q3395" s="290">
        <f t="shared" si="527"/>
        <v>-14676050</v>
      </c>
      <c r="R3395" s="290">
        <f t="shared" si="528"/>
        <v>4350</v>
      </c>
      <c r="S3395" s="290">
        <f t="shared" si="529"/>
        <v>-14680400</v>
      </c>
      <c r="T3395" s="290">
        <f t="shared" si="521"/>
        <v>5200</v>
      </c>
      <c r="U3395" s="290">
        <f t="shared" si="522"/>
        <v>-14681250</v>
      </c>
      <c r="V3395" s="77"/>
      <c r="W3395" s="8"/>
      <c r="X3395" s="8"/>
    </row>
    <row r="3396" spans="3:24" x14ac:dyDescent="0.25">
      <c r="C3396" s="295">
        <f t="shared" si="523"/>
        <v>0</v>
      </c>
      <c r="D3396" s="92">
        <f t="shared" si="524"/>
        <v>0</v>
      </c>
      <c r="E3396" s="92">
        <f t="shared" si="520"/>
        <v>0</v>
      </c>
      <c r="F3396" s="92">
        <f t="shared" si="525"/>
        <v>0</v>
      </c>
      <c r="G3396" s="92"/>
      <c r="H3396" s="233"/>
      <c r="I3396" s="233"/>
      <c r="J3396" s="233"/>
      <c r="K3396" s="233"/>
      <c r="L3396" s="233"/>
      <c r="M3396" s="233"/>
      <c r="O3396" s="138"/>
      <c r="P3396" s="138">
        <f t="shared" si="526"/>
        <v>3385</v>
      </c>
      <c r="Q3396" s="290">
        <f t="shared" si="527"/>
        <v>-14680400</v>
      </c>
      <c r="R3396" s="290">
        <f t="shared" si="528"/>
        <v>4350</v>
      </c>
      <c r="S3396" s="290">
        <f t="shared" si="529"/>
        <v>-14684750</v>
      </c>
      <c r="T3396" s="290">
        <f t="shared" si="521"/>
        <v>5200</v>
      </c>
      <c r="U3396" s="290">
        <f t="shared" si="522"/>
        <v>-14685600</v>
      </c>
      <c r="V3396" s="77"/>
      <c r="W3396" s="8"/>
      <c r="X3396" s="8"/>
    </row>
    <row r="3397" spans="3:24" x14ac:dyDescent="0.25">
      <c r="C3397" s="295">
        <f t="shared" si="523"/>
        <v>0</v>
      </c>
      <c r="D3397" s="92">
        <f t="shared" si="524"/>
        <v>0</v>
      </c>
      <c r="E3397" s="92">
        <f t="shared" si="520"/>
        <v>0</v>
      </c>
      <c r="F3397" s="92">
        <f t="shared" si="525"/>
        <v>0</v>
      </c>
      <c r="G3397" s="92"/>
      <c r="H3397" s="233"/>
      <c r="I3397" s="233"/>
      <c r="J3397" s="233"/>
      <c r="K3397" s="233"/>
      <c r="L3397" s="233"/>
      <c r="M3397" s="233"/>
      <c r="O3397" s="138"/>
      <c r="P3397" s="138">
        <f t="shared" si="526"/>
        <v>3386</v>
      </c>
      <c r="Q3397" s="290">
        <f t="shared" si="527"/>
        <v>-14684750</v>
      </c>
      <c r="R3397" s="290">
        <f t="shared" si="528"/>
        <v>4350</v>
      </c>
      <c r="S3397" s="290">
        <f t="shared" si="529"/>
        <v>-14689100</v>
      </c>
      <c r="T3397" s="290">
        <f t="shared" si="521"/>
        <v>5200</v>
      </c>
      <c r="U3397" s="290">
        <f t="shared" si="522"/>
        <v>-14689950</v>
      </c>
      <c r="V3397" s="77"/>
      <c r="W3397" s="8"/>
      <c r="X3397" s="8"/>
    </row>
    <row r="3398" spans="3:24" x14ac:dyDescent="0.25">
      <c r="C3398" s="295">
        <f t="shared" si="523"/>
        <v>0</v>
      </c>
      <c r="D3398" s="92">
        <f t="shared" si="524"/>
        <v>0</v>
      </c>
      <c r="E3398" s="92">
        <f t="shared" si="520"/>
        <v>0</v>
      </c>
      <c r="F3398" s="92">
        <f t="shared" si="525"/>
        <v>0</v>
      </c>
      <c r="G3398" s="92"/>
      <c r="H3398" s="233"/>
      <c r="I3398" s="233"/>
      <c r="J3398" s="233"/>
      <c r="K3398" s="233"/>
      <c r="L3398" s="233"/>
      <c r="M3398" s="233"/>
      <c r="O3398" s="138"/>
      <c r="P3398" s="138">
        <f t="shared" si="526"/>
        <v>3387</v>
      </c>
      <c r="Q3398" s="290">
        <f t="shared" si="527"/>
        <v>-14689100</v>
      </c>
      <c r="R3398" s="290">
        <f t="shared" si="528"/>
        <v>4350</v>
      </c>
      <c r="S3398" s="290">
        <f t="shared" si="529"/>
        <v>-14693450</v>
      </c>
      <c r="T3398" s="290">
        <f t="shared" si="521"/>
        <v>5200</v>
      </c>
      <c r="U3398" s="290">
        <f t="shared" si="522"/>
        <v>-14694300</v>
      </c>
      <c r="V3398" s="77"/>
      <c r="W3398" s="8"/>
      <c r="X3398" s="8"/>
    </row>
    <row r="3399" spans="3:24" x14ac:dyDescent="0.25">
      <c r="C3399" s="295">
        <f t="shared" si="523"/>
        <v>0</v>
      </c>
      <c r="D3399" s="92">
        <f t="shared" si="524"/>
        <v>0</v>
      </c>
      <c r="E3399" s="92">
        <f t="shared" si="520"/>
        <v>0</v>
      </c>
      <c r="F3399" s="92">
        <f t="shared" si="525"/>
        <v>0</v>
      </c>
      <c r="G3399" s="92"/>
      <c r="H3399" s="233"/>
      <c r="I3399" s="233"/>
      <c r="J3399" s="233"/>
      <c r="K3399" s="233"/>
      <c r="L3399" s="233"/>
      <c r="M3399" s="233"/>
      <c r="O3399" s="138"/>
      <c r="P3399" s="138">
        <f t="shared" si="526"/>
        <v>3388</v>
      </c>
      <c r="Q3399" s="290">
        <f t="shared" si="527"/>
        <v>-14693450</v>
      </c>
      <c r="R3399" s="290">
        <f t="shared" si="528"/>
        <v>4350</v>
      </c>
      <c r="S3399" s="290">
        <f t="shared" si="529"/>
        <v>-14697800</v>
      </c>
      <c r="T3399" s="290">
        <f t="shared" si="521"/>
        <v>5200</v>
      </c>
      <c r="U3399" s="290">
        <f t="shared" si="522"/>
        <v>-14698650</v>
      </c>
      <c r="V3399" s="77"/>
      <c r="W3399" s="8"/>
      <c r="X3399" s="8"/>
    </row>
    <row r="3400" spans="3:24" x14ac:dyDescent="0.25">
      <c r="C3400" s="295">
        <f t="shared" si="523"/>
        <v>0</v>
      </c>
      <c r="D3400" s="92">
        <f t="shared" si="524"/>
        <v>0</v>
      </c>
      <c r="E3400" s="92">
        <f t="shared" si="520"/>
        <v>0</v>
      </c>
      <c r="F3400" s="92">
        <f t="shared" si="525"/>
        <v>0</v>
      </c>
      <c r="G3400" s="92"/>
      <c r="H3400" s="233"/>
      <c r="I3400" s="233"/>
      <c r="J3400" s="233"/>
      <c r="K3400" s="233"/>
      <c r="L3400" s="233"/>
      <c r="M3400" s="233"/>
      <c r="O3400" s="138"/>
      <c r="P3400" s="138">
        <f t="shared" si="526"/>
        <v>3389</v>
      </c>
      <c r="Q3400" s="290">
        <f t="shared" si="527"/>
        <v>-14697800</v>
      </c>
      <c r="R3400" s="290">
        <f t="shared" si="528"/>
        <v>4350</v>
      </c>
      <c r="S3400" s="290">
        <f t="shared" si="529"/>
        <v>-14702150</v>
      </c>
      <c r="T3400" s="290">
        <f t="shared" si="521"/>
        <v>5200</v>
      </c>
      <c r="U3400" s="290">
        <f t="shared" si="522"/>
        <v>-14703000</v>
      </c>
      <c r="V3400" s="77"/>
      <c r="W3400" s="8"/>
      <c r="X3400" s="8"/>
    </row>
    <row r="3401" spans="3:24" x14ac:dyDescent="0.25">
      <c r="C3401" s="295">
        <f t="shared" si="523"/>
        <v>0</v>
      </c>
      <c r="D3401" s="92">
        <f t="shared" si="524"/>
        <v>0</v>
      </c>
      <c r="E3401" s="92">
        <f t="shared" si="520"/>
        <v>0</v>
      </c>
      <c r="F3401" s="92">
        <f t="shared" si="525"/>
        <v>0</v>
      </c>
      <c r="G3401" s="92"/>
      <c r="H3401" s="233"/>
      <c r="I3401" s="233"/>
      <c r="J3401" s="233"/>
      <c r="K3401" s="233"/>
      <c r="L3401" s="233"/>
      <c r="M3401" s="233"/>
      <c r="O3401" s="138"/>
      <c r="P3401" s="138">
        <f t="shared" si="526"/>
        <v>3390</v>
      </c>
      <c r="Q3401" s="290">
        <f t="shared" si="527"/>
        <v>-14702150</v>
      </c>
      <c r="R3401" s="290">
        <f t="shared" si="528"/>
        <v>4350</v>
      </c>
      <c r="S3401" s="290">
        <f t="shared" si="529"/>
        <v>-14706500</v>
      </c>
      <c r="T3401" s="290">
        <f t="shared" si="521"/>
        <v>5200</v>
      </c>
      <c r="U3401" s="290">
        <f t="shared" si="522"/>
        <v>-14707350</v>
      </c>
      <c r="V3401" s="77"/>
      <c r="W3401" s="8"/>
      <c r="X3401" s="8"/>
    </row>
    <row r="3402" spans="3:24" x14ac:dyDescent="0.25">
      <c r="C3402" s="295">
        <f t="shared" si="523"/>
        <v>0</v>
      </c>
      <c r="D3402" s="92">
        <f t="shared" si="524"/>
        <v>0</v>
      </c>
      <c r="E3402" s="92">
        <f t="shared" si="520"/>
        <v>0</v>
      </c>
      <c r="F3402" s="92">
        <f t="shared" si="525"/>
        <v>0</v>
      </c>
      <c r="G3402" s="92"/>
      <c r="H3402" s="233"/>
      <c r="I3402" s="233"/>
      <c r="J3402" s="233"/>
      <c r="K3402" s="233"/>
      <c r="L3402" s="233"/>
      <c r="M3402" s="233"/>
      <c r="O3402" s="138"/>
      <c r="P3402" s="138">
        <f t="shared" si="526"/>
        <v>3391</v>
      </c>
      <c r="Q3402" s="290">
        <f t="shared" si="527"/>
        <v>-14706500</v>
      </c>
      <c r="R3402" s="290">
        <f t="shared" si="528"/>
        <v>4350</v>
      </c>
      <c r="S3402" s="290">
        <f t="shared" si="529"/>
        <v>-14710850</v>
      </c>
      <c r="T3402" s="290">
        <f t="shared" si="521"/>
        <v>5200</v>
      </c>
      <c r="U3402" s="290">
        <f t="shared" si="522"/>
        <v>-14711700</v>
      </c>
      <c r="V3402" s="77"/>
      <c r="W3402" s="8"/>
      <c r="X3402" s="8"/>
    </row>
    <row r="3403" spans="3:24" x14ac:dyDescent="0.25">
      <c r="C3403" s="295">
        <f t="shared" si="523"/>
        <v>0</v>
      </c>
      <c r="D3403" s="92">
        <f t="shared" si="524"/>
        <v>0</v>
      </c>
      <c r="E3403" s="92">
        <f t="shared" si="520"/>
        <v>0</v>
      </c>
      <c r="F3403" s="92">
        <f t="shared" si="525"/>
        <v>0</v>
      </c>
      <c r="G3403" s="92"/>
      <c r="H3403" s="233"/>
      <c r="I3403" s="233"/>
      <c r="J3403" s="233"/>
      <c r="K3403" s="233"/>
      <c r="L3403" s="233"/>
      <c r="M3403" s="233"/>
      <c r="O3403" s="138"/>
      <c r="P3403" s="138">
        <f t="shared" si="526"/>
        <v>3392</v>
      </c>
      <c r="Q3403" s="290">
        <f t="shared" si="527"/>
        <v>-14710850</v>
      </c>
      <c r="R3403" s="290">
        <f t="shared" si="528"/>
        <v>4350</v>
      </c>
      <c r="S3403" s="290">
        <f t="shared" si="529"/>
        <v>-14715200</v>
      </c>
      <c r="T3403" s="290">
        <f t="shared" si="521"/>
        <v>5200</v>
      </c>
      <c r="U3403" s="290">
        <f t="shared" si="522"/>
        <v>-14716050</v>
      </c>
      <c r="V3403" s="77"/>
      <c r="W3403" s="8"/>
      <c r="X3403" s="8"/>
    </row>
    <row r="3404" spans="3:24" x14ac:dyDescent="0.25">
      <c r="C3404" s="295">
        <f t="shared" si="523"/>
        <v>0</v>
      </c>
      <c r="D3404" s="92">
        <f t="shared" si="524"/>
        <v>0</v>
      </c>
      <c r="E3404" s="92">
        <f t="shared" si="520"/>
        <v>0</v>
      </c>
      <c r="F3404" s="92">
        <f t="shared" si="525"/>
        <v>0</v>
      </c>
      <c r="G3404" s="92"/>
      <c r="H3404" s="233"/>
      <c r="I3404" s="233"/>
      <c r="J3404" s="233"/>
      <c r="K3404" s="233"/>
      <c r="L3404" s="233"/>
      <c r="M3404" s="233"/>
      <c r="O3404" s="138"/>
      <c r="P3404" s="138">
        <f t="shared" si="526"/>
        <v>3393</v>
      </c>
      <c r="Q3404" s="290">
        <f t="shared" si="527"/>
        <v>-14715200</v>
      </c>
      <c r="R3404" s="290">
        <f t="shared" si="528"/>
        <v>4350</v>
      </c>
      <c r="S3404" s="290">
        <f t="shared" si="529"/>
        <v>-14719550</v>
      </c>
      <c r="T3404" s="290">
        <f t="shared" si="521"/>
        <v>5200</v>
      </c>
      <c r="U3404" s="290">
        <f t="shared" si="522"/>
        <v>-14720400</v>
      </c>
      <c r="V3404" s="77"/>
      <c r="W3404" s="8"/>
      <c r="X3404" s="8"/>
    </row>
    <row r="3405" spans="3:24" x14ac:dyDescent="0.25">
      <c r="C3405" s="295">
        <f t="shared" si="523"/>
        <v>0</v>
      </c>
      <c r="D3405" s="92">
        <f t="shared" si="524"/>
        <v>0</v>
      </c>
      <c r="E3405" s="92">
        <f t="shared" ref="E3405:E3468" si="530">IF(U3405&lt;0,0,U3405)</f>
        <v>0</v>
      </c>
      <c r="F3405" s="92">
        <f t="shared" si="525"/>
        <v>0</v>
      </c>
      <c r="G3405" s="92"/>
      <c r="H3405" s="233"/>
      <c r="I3405" s="233"/>
      <c r="J3405" s="233"/>
      <c r="K3405" s="233"/>
      <c r="L3405" s="233"/>
      <c r="M3405" s="233"/>
      <c r="O3405" s="138"/>
      <c r="P3405" s="138">
        <f t="shared" si="526"/>
        <v>3394</v>
      </c>
      <c r="Q3405" s="290">
        <f t="shared" si="527"/>
        <v>-14719550</v>
      </c>
      <c r="R3405" s="290">
        <f t="shared" si="528"/>
        <v>4350</v>
      </c>
      <c r="S3405" s="290">
        <f t="shared" si="529"/>
        <v>-14723900</v>
      </c>
      <c r="T3405" s="290">
        <f t="shared" ref="T3405:T3468" si="531">IF(S3405&lt;$E$5,$E$5,S3405)</f>
        <v>5200</v>
      </c>
      <c r="U3405" s="290">
        <f t="shared" ref="U3405:U3468" si="532">+Q3405-T3405</f>
        <v>-14724750</v>
      </c>
      <c r="V3405" s="77"/>
      <c r="W3405" s="8"/>
      <c r="X3405" s="8"/>
    </row>
    <row r="3406" spans="3:24" x14ac:dyDescent="0.25">
      <c r="C3406" s="295">
        <f t="shared" ref="C3406:C3469" si="533">IF(U3406&lt;=0,0,P3406)</f>
        <v>0</v>
      </c>
      <c r="D3406" s="92">
        <f t="shared" ref="D3406:D3469" si="534">IF(U3406&lt;=0,0,F3405)</f>
        <v>0</v>
      </c>
      <c r="E3406" s="92">
        <f t="shared" si="530"/>
        <v>0</v>
      </c>
      <c r="F3406" s="92">
        <f t="shared" ref="F3406:F3469" si="535">+D3406-E3406</f>
        <v>0</v>
      </c>
      <c r="G3406" s="92"/>
      <c r="H3406" s="233"/>
      <c r="I3406" s="233"/>
      <c r="J3406" s="233"/>
      <c r="K3406" s="233"/>
      <c r="L3406" s="233"/>
      <c r="M3406" s="233"/>
      <c r="O3406" s="138"/>
      <c r="P3406" s="138">
        <f t="shared" ref="P3406:P3469" si="536">+P3405+1</f>
        <v>3395</v>
      </c>
      <c r="Q3406" s="290">
        <f t="shared" ref="Q3406:Q3469" si="537">+S3405</f>
        <v>-14723900</v>
      </c>
      <c r="R3406" s="290">
        <f t="shared" ref="R3406:R3469" si="538">+R3405</f>
        <v>4350</v>
      </c>
      <c r="S3406" s="290">
        <f t="shared" ref="S3406:S3469" si="539">+Q3406-R3406</f>
        <v>-14728250</v>
      </c>
      <c r="T3406" s="290">
        <f t="shared" si="531"/>
        <v>5200</v>
      </c>
      <c r="U3406" s="290">
        <f t="shared" si="532"/>
        <v>-14729100</v>
      </c>
      <c r="V3406" s="77"/>
      <c r="W3406" s="8"/>
      <c r="X3406" s="8"/>
    </row>
    <row r="3407" spans="3:24" x14ac:dyDescent="0.25">
      <c r="C3407" s="295">
        <f t="shared" si="533"/>
        <v>0</v>
      </c>
      <c r="D3407" s="92">
        <f t="shared" si="534"/>
        <v>0</v>
      </c>
      <c r="E3407" s="92">
        <f t="shared" si="530"/>
        <v>0</v>
      </c>
      <c r="F3407" s="92">
        <f t="shared" si="535"/>
        <v>0</v>
      </c>
      <c r="G3407" s="92"/>
      <c r="H3407" s="233"/>
      <c r="I3407" s="233"/>
      <c r="J3407" s="233"/>
      <c r="K3407" s="233"/>
      <c r="L3407" s="233"/>
      <c r="M3407" s="233"/>
      <c r="O3407" s="138"/>
      <c r="P3407" s="138">
        <f t="shared" si="536"/>
        <v>3396</v>
      </c>
      <c r="Q3407" s="290">
        <f t="shared" si="537"/>
        <v>-14728250</v>
      </c>
      <c r="R3407" s="290">
        <f t="shared" si="538"/>
        <v>4350</v>
      </c>
      <c r="S3407" s="290">
        <f t="shared" si="539"/>
        <v>-14732600</v>
      </c>
      <c r="T3407" s="290">
        <f t="shared" si="531"/>
        <v>5200</v>
      </c>
      <c r="U3407" s="290">
        <f t="shared" si="532"/>
        <v>-14733450</v>
      </c>
      <c r="V3407" s="77"/>
      <c r="W3407" s="8"/>
      <c r="X3407" s="8"/>
    </row>
    <row r="3408" spans="3:24" x14ac:dyDescent="0.25">
      <c r="C3408" s="295">
        <f t="shared" si="533"/>
        <v>0</v>
      </c>
      <c r="D3408" s="92">
        <f t="shared" si="534"/>
        <v>0</v>
      </c>
      <c r="E3408" s="92">
        <f t="shared" si="530"/>
        <v>0</v>
      </c>
      <c r="F3408" s="92">
        <f t="shared" si="535"/>
        <v>0</v>
      </c>
      <c r="G3408" s="92"/>
      <c r="H3408" s="233"/>
      <c r="I3408" s="233"/>
      <c r="J3408" s="233"/>
      <c r="K3408" s="233"/>
      <c r="L3408" s="233"/>
      <c r="M3408" s="233"/>
      <c r="O3408" s="138"/>
      <c r="P3408" s="138">
        <f t="shared" si="536"/>
        <v>3397</v>
      </c>
      <c r="Q3408" s="290">
        <f t="shared" si="537"/>
        <v>-14732600</v>
      </c>
      <c r="R3408" s="290">
        <f t="shared" si="538"/>
        <v>4350</v>
      </c>
      <c r="S3408" s="290">
        <f t="shared" si="539"/>
        <v>-14736950</v>
      </c>
      <c r="T3408" s="290">
        <f t="shared" si="531"/>
        <v>5200</v>
      </c>
      <c r="U3408" s="290">
        <f t="shared" si="532"/>
        <v>-14737800</v>
      </c>
      <c r="V3408" s="77"/>
      <c r="W3408" s="8"/>
      <c r="X3408" s="8"/>
    </row>
    <row r="3409" spans="3:24" x14ac:dyDescent="0.25">
      <c r="C3409" s="295">
        <f t="shared" si="533"/>
        <v>0</v>
      </c>
      <c r="D3409" s="92">
        <f t="shared" si="534"/>
        <v>0</v>
      </c>
      <c r="E3409" s="92">
        <f t="shared" si="530"/>
        <v>0</v>
      </c>
      <c r="F3409" s="92">
        <f t="shared" si="535"/>
        <v>0</v>
      </c>
      <c r="G3409" s="92"/>
      <c r="H3409" s="233"/>
      <c r="I3409" s="233"/>
      <c r="J3409" s="233"/>
      <c r="K3409" s="233"/>
      <c r="L3409" s="233"/>
      <c r="M3409" s="233"/>
      <c r="O3409" s="138"/>
      <c r="P3409" s="138">
        <f t="shared" si="536"/>
        <v>3398</v>
      </c>
      <c r="Q3409" s="290">
        <f t="shared" si="537"/>
        <v>-14736950</v>
      </c>
      <c r="R3409" s="290">
        <f t="shared" si="538"/>
        <v>4350</v>
      </c>
      <c r="S3409" s="290">
        <f t="shared" si="539"/>
        <v>-14741300</v>
      </c>
      <c r="T3409" s="290">
        <f t="shared" si="531"/>
        <v>5200</v>
      </c>
      <c r="U3409" s="290">
        <f t="shared" si="532"/>
        <v>-14742150</v>
      </c>
      <c r="V3409" s="77"/>
      <c r="W3409" s="8"/>
      <c r="X3409" s="8"/>
    </row>
    <row r="3410" spans="3:24" x14ac:dyDescent="0.25">
      <c r="C3410" s="295">
        <f t="shared" si="533"/>
        <v>0</v>
      </c>
      <c r="D3410" s="92">
        <f t="shared" si="534"/>
        <v>0</v>
      </c>
      <c r="E3410" s="92">
        <f t="shared" si="530"/>
        <v>0</v>
      </c>
      <c r="F3410" s="92">
        <f t="shared" si="535"/>
        <v>0</v>
      </c>
      <c r="G3410" s="92"/>
      <c r="H3410" s="233"/>
      <c r="I3410" s="233"/>
      <c r="J3410" s="233"/>
      <c r="K3410" s="233"/>
      <c r="L3410" s="233"/>
      <c r="M3410" s="233"/>
      <c r="O3410" s="138"/>
      <c r="P3410" s="138">
        <f t="shared" si="536"/>
        <v>3399</v>
      </c>
      <c r="Q3410" s="290">
        <f t="shared" si="537"/>
        <v>-14741300</v>
      </c>
      <c r="R3410" s="290">
        <f t="shared" si="538"/>
        <v>4350</v>
      </c>
      <c r="S3410" s="290">
        <f t="shared" si="539"/>
        <v>-14745650</v>
      </c>
      <c r="T3410" s="290">
        <f t="shared" si="531"/>
        <v>5200</v>
      </c>
      <c r="U3410" s="290">
        <f t="shared" si="532"/>
        <v>-14746500</v>
      </c>
      <c r="V3410" s="77"/>
      <c r="W3410" s="8"/>
      <c r="X3410" s="8"/>
    </row>
    <row r="3411" spans="3:24" x14ac:dyDescent="0.25">
      <c r="C3411" s="295">
        <f t="shared" si="533"/>
        <v>0</v>
      </c>
      <c r="D3411" s="92">
        <f t="shared" si="534"/>
        <v>0</v>
      </c>
      <c r="E3411" s="92">
        <f t="shared" si="530"/>
        <v>0</v>
      </c>
      <c r="F3411" s="92">
        <f t="shared" si="535"/>
        <v>0</v>
      </c>
      <c r="G3411" s="92"/>
      <c r="H3411" s="233"/>
      <c r="I3411" s="233"/>
      <c r="J3411" s="233"/>
      <c r="K3411" s="233"/>
      <c r="L3411" s="233"/>
      <c r="M3411" s="233"/>
      <c r="O3411" s="138"/>
      <c r="P3411" s="138">
        <f t="shared" si="536"/>
        <v>3400</v>
      </c>
      <c r="Q3411" s="290">
        <f t="shared" si="537"/>
        <v>-14745650</v>
      </c>
      <c r="R3411" s="290">
        <f t="shared" si="538"/>
        <v>4350</v>
      </c>
      <c r="S3411" s="290">
        <f t="shared" si="539"/>
        <v>-14750000</v>
      </c>
      <c r="T3411" s="290">
        <f t="shared" si="531"/>
        <v>5200</v>
      </c>
      <c r="U3411" s="290">
        <f t="shared" si="532"/>
        <v>-14750850</v>
      </c>
      <c r="V3411" s="77"/>
      <c r="W3411" s="8"/>
      <c r="X3411" s="8"/>
    </row>
    <row r="3412" spans="3:24" x14ac:dyDescent="0.25">
      <c r="C3412" s="295">
        <f t="shared" si="533"/>
        <v>0</v>
      </c>
      <c r="D3412" s="92">
        <f t="shared" si="534"/>
        <v>0</v>
      </c>
      <c r="E3412" s="92">
        <f t="shared" si="530"/>
        <v>0</v>
      </c>
      <c r="F3412" s="92">
        <f t="shared" si="535"/>
        <v>0</v>
      </c>
      <c r="G3412" s="92"/>
      <c r="H3412" s="233"/>
      <c r="I3412" s="233"/>
      <c r="J3412" s="233"/>
      <c r="K3412" s="233"/>
      <c r="L3412" s="233"/>
      <c r="M3412" s="233"/>
      <c r="O3412" s="138"/>
      <c r="P3412" s="138">
        <f t="shared" si="536"/>
        <v>3401</v>
      </c>
      <c r="Q3412" s="290">
        <f t="shared" si="537"/>
        <v>-14750000</v>
      </c>
      <c r="R3412" s="290">
        <f t="shared" si="538"/>
        <v>4350</v>
      </c>
      <c r="S3412" s="290">
        <f t="shared" si="539"/>
        <v>-14754350</v>
      </c>
      <c r="T3412" s="290">
        <f t="shared" si="531"/>
        <v>5200</v>
      </c>
      <c r="U3412" s="290">
        <f t="shared" si="532"/>
        <v>-14755200</v>
      </c>
      <c r="V3412" s="77"/>
      <c r="W3412" s="8"/>
      <c r="X3412" s="8"/>
    </row>
    <row r="3413" spans="3:24" x14ac:dyDescent="0.25">
      <c r="C3413" s="295">
        <f t="shared" si="533"/>
        <v>0</v>
      </c>
      <c r="D3413" s="92">
        <f t="shared" si="534"/>
        <v>0</v>
      </c>
      <c r="E3413" s="92">
        <f t="shared" si="530"/>
        <v>0</v>
      </c>
      <c r="F3413" s="92">
        <f t="shared" si="535"/>
        <v>0</v>
      </c>
      <c r="G3413" s="92"/>
      <c r="H3413" s="233"/>
      <c r="I3413" s="233"/>
      <c r="J3413" s="233"/>
      <c r="K3413" s="233"/>
      <c r="L3413" s="233"/>
      <c r="M3413" s="233"/>
      <c r="O3413" s="138"/>
      <c r="P3413" s="138">
        <f t="shared" si="536"/>
        <v>3402</v>
      </c>
      <c r="Q3413" s="290">
        <f t="shared" si="537"/>
        <v>-14754350</v>
      </c>
      <c r="R3413" s="290">
        <f t="shared" si="538"/>
        <v>4350</v>
      </c>
      <c r="S3413" s="290">
        <f t="shared" si="539"/>
        <v>-14758700</v>
      </c>
      <c r="T3413" s="290">
        <f t="shared" si="531"/>
        <v>5200</v>
      </c>
      <c r="U3413" s="290">
        <f t="shared" si="532"/>
        <v>-14759550</v>
      </c>
      <c r="V3413" s="77"/>
      <c r="W3413" s="8"/>
      <c r="X3413" s="8"/>
    </row>
    <row r="3414" spans="3:24" x14ac:dyDescent="0.25">
      <c r="C3414" s="295">
        <f t="shared" si="533"/>
        <v>0</v>
      </c>
      <c r="D3414" s="92">
        <f t="shared" si="534"/>
        <v>0</v>
      </c>
      <c r="E3414" s="92">
        <f t="shared" si="530"/>
        <v>0</v>
      </c>
      <c r="F3414" s="92">
        <f t="shared" si="535"/>
        <v>0</v>
      </c>
      <c r="G3414" s="92"/>
      <c r="H3414" s="233"/>
      <c r="I3414" s="233"/>
      <c r="J3414" s="233"/>
      <c r="K3414" s="233"/>
      <c r="L3414" s="233"/>
      <c r="M3414" s="233"/>
      <c r="O3414" s="138"/>
      <c r="P3414" s="138">
        <f t="shared" si="536"/>
        <v>3403</v>
      </c>
      <c r="Q3414" s="290">
        <f t="shared" si="537"/>
        <v>-14758700</v>
      </c>
      <c r="R3414" s="290">
        <f t="shared" si="538"/>
        <v>4350</v>
      </c>
      <c r="S3414" s="290">
        <f t="shared" si="539"/>
        <v>-14763050</v>
      </c>
      <c r="T3414" s="290">
        <f t="shared" si="531"/>
        <v>5200</v>
      </c>
      <c r="U3414" s="290">
        <f t="shared" si="532"/>
        <v>-14763900</v>
      </c>
      <c r="V3414" s="77"/>
      <c r="W3414" s="8"/>
      <c r="X3414" s="8"/>
    </row>
    <row r="3415" spans="3:24" x14ac:dyDescent="0.25">
      <c r="C3415" s="295">
        <f t="shared" si="533"/>
        <v>0</v>
      </c>
      <c r="D3415" s="92">
        <f t="shared" si="534"/>
        <v>0</v>
      </c>
      <c r="E3415" s="92">
        <f t="shared" si="530"/>
        <v>0</v>
      </c>
      <c r="F3415" s="92">
        <f t="shared" si="535"/>
        <v>0</v>
      </c>
      <c r="G3415" s="92"/>
      <c r="H3415" s="233"/>
      <c r="I3415" s="233"/>
      <c r="J3415" s="233"/>
      <c r="K3415" s="233"/>
      <c r="L3415" s="233"/>
      <c r="M3415" s="233"/>
      <c r="O3415" s="138"/>
      <c r="P3415" s="138">
        <f t="shared" si="536"/>
        <v>3404</v>
      </c>
      <c r="Q3415" s="290">
        <f t="shared" si="537"/>
        <v>-14763050</v>
      </c>
      <c r="R3415" s="290">
        <f t="shared" si="538"/>
        <v>4350</v>
      </c>
      <c r="S3415" s="290">
        <f t="shared" si="539"/>
        <v>-14767400</v>
      </c>
      <c r="T3415" s="290">
        <f t="shared" si="531"/>
        <v>5200</v>
      </c>
      <c r="U3415" s="290">
        <f t="shared" si="532"/>
        <v>-14768250</v>
      </c>
      <c r="V3415" s="77"/>
      <c r="W3415" s="8"/>
      <c r="X3415" s="8"/>
    </row>
    <row r="3416" spans="3:24" x14ac:dyDescent="0.25">
      <c r="C3416" s="295">
        <f t="shared" si="533"/>
        <v>0</v>
      </c>
      <c r="D3416" s="92">
        <f t="shared" si="534"/>
        <v>0</v>
      </c>
      <c r="E3416" s="92">
        <f t="shared" si="530"/>
        <v>0</v>
      </c>
      <c r="F3416" s="92">
        <f t="shared" si="535"/>
        <v>0</v>
      </c>
      <c r="G3416" s="92"/>
      <c r="H3416" s="233"/>
      <c r="I3416" s="233"/>
      <c r="J3416" s="233"/>
      <c r="K3416" s="233"/>
      <c r="L3416" s="233"/>
      <c r="M3416" s="233"/>
      <c r="O3416" s="138"/>
      <c r="P3416" s="138">
        <f t="shared" si="536"/>
        <v>3405</v>
      </c>
      <c r="Q3416" s="290">
        <f t="shared" si="537"/>
        <v>-14767400</v>
      </c>
      <c r="R3416" s="290">
        <f t="shared" si="538"/>
        <v>4350</v>
      </c>
      <c r="S3416" s="290">
        <f t="shared" si="539"/>
        <v>-14771750</v>
      </c>
      <c r="T3416" s="290">
        <f t="shared" si="531"/>
        <v>5200</v>
      </c>
      <c r="U3416" s="290">
        <f t="shared" si="532"/>
        <v>-14772600</v>
      </c>
      <c r="V3416" s="77"/>
      <c r="W3416" s="8"/>
      <c r="X3416" s="8"/>
    </row>
    <row r="3417" spans="3:24" x14ac:dyDescent="0.25">
      <c r="C3417" s="295">
        <f t="shared" si="533"/>
        <v>0</v>
      </c>
      <c r="D3417" s="92">
        <f t="shared" si="534"/>
        <v>0</v>
      </c>
      <c r="E3417" s="92">
        <f t="shared" si="530"/>
        <v>0</v>
      </c>
      <c r="F3417" s="92">
        <f t="shared" si="535"/>
        <v>0</v>
      </c>
      <c r="G3417" s="92"/>
      <c r="H3417" s="233"/>
      <c r="I3417" s="233"/>
      <c r="J3417" s="233"/>
      <c r="K3417" s="233"/>
      <c r="L3417" s="233"/>
      <c r="M3417" s="233"/>
      <c r="O3417" s="138"/>
      <c r="P3417" s="138">
        <f t="shared" si="536"/>
        <v>3406</v>
      </c>
      <c r="Q3417" s="290">
        <f t="shared" si="537"/>
        <v>-14771750</v>
      </c>
      <c r="R3417" s="290">
        <f t="shared" si="538"/>
        <v>4350</v>
      </c>
      <c r="S3417" s="290">
        <f t="shared" si="539"/>
        <v>-14776100</v>
      </c>
      <c r="T3417" s="290">
        <f t="shared" si="531"/>
        <v>5200</v>
      </c>
      <c r="U3417" s="290">
        <f t="shared" si="532"/>
        <v>-14776950</v>
      </c>
      <c r="V3417" s="77"/>
      <c r="W3417" s="8"/>
      <c r="X3417" s="8"/>
    </row>
    <row r="3418" spans="3:24" x14ac:dyDescent="0.25">
      <c r="C3418" s="295">
        <f t="shared" si="533"/>
        <v>0</v>
      </c>
      <c r="D3418" s="92">
        <f t="shared" si="534"/>
        <v>0</v>
      </c>
      <c r="E3418" s="92">
        <f t="shared" si="530"/>
        <v>0</v>
      </c>
      <c r="F3418" s="92">
        <f t="shared" si="535"/>
        <v>0</v>
      </c>
      <c r="G3418" s="92"/>
      <c r="H3418" s="233"/>
      <c r="I3418" s="233"/>
      <c r="J3418" s="233"/>
      <c r="K3418" s="233"/>
      <c r="L3418" s="233"/>
      <c r="M3418" s="233"/>
      <c r="O3418" s="138"/>
      <c r="P3418" s="138">
        <f t="shared" si="536"/>
        <v>3407</v>
      </c>
      <c r="Q3418" s="290">
        <f t="shared" si="537"/>
        <v>-14776100</v>
      </c>
      <c r="R3418" s="290">
        <f t="shared" si="538"/>
        <v>4350</v>
      </c>
      <c r="S3418" s="290">
        <f t="shared" si="539"/>
        <v>-14780450</v>
      </c>
      <c r="T3418" s="290">
        <f t="shared" si="531"/>
        <v>5200</v>
      </c>
      <c r="U3418" s="290">
        <f t="shared" si="532"/>
        <v>-14781300</v>
      </c>
      <c r="V3418" s="77"/>
      <c r="W3418" s="8"/>
      <c r="X3418" s="8"/>
    </row>
    <row r="3419" spans="3:24" x14ac:dyDescent="0.25">
      <c r="C3419" s="295">
        <f t="shared" si="533"/>
        <v>0</v>
      </c>
      <c r="D3419" s="92">
        <f t="shared" si="534"/>
        <v>0</v>
      </c>
      <c r="E3419" s="92">
        <f t="shared" si="530"/>
        <v>0</v>
      </c>
      <c r="F3419" s="92">
        <f t="shared" si="535"/>
        <v>0</v>
      </c>
      <c r="G3419" s="92"/>
      <c r="H3419" s="233"/>
      <c r="I3419" s="233"/>
      <c r="J3419" s="233"/>
      <c r="K3419" s="233"/>
      <c r="L3419" s="233"/>
      <c r="M3419" s="233"/>
      <c r="O3419" s="138"/>
      <c r="P3419" s="138">
        <f t="shared" si="536"/>
        <v>3408</v>
      </c>
      <c r="Q3419" s="290">
        <f t="shared" si="537"/>
        <v>-14780450</v>
      </c>
      <c r="R3419" s="290">
        <f t="shared" si="538"/>
        <v>4350</v>
      </c>
      <c r="S3419" s="290">
        <f t="shared" si="539"/>
        <v>-14784800</v>
      </c>
      <c r="T3419" s="290">
        <f t="shared" si="531"/>
        <v>5200</v>
      </c>
      <c r="U3419" s="290">
        <f t="shared" si="532"/>
        <v>-14785650</v>
      </c>
      <c r="V3419" s="77"/>
      <c r="W3419" s="8"/>
      <c r="X3419" s="8"/>
    </row>
    <row r="3420" spans="3:24" x14ac:dyDescent="0.25">
      <c r="C3420" s="295">
        <f t="shared" si="533"/>
        <v>0</v>
      </c>
      <c r="D3420" s="92">
        <f t="shared" si="534"/>
        <v>0</v>
      </c>
      <c r="E3420" s="92">
        <f t="shared" si="530"/>
        <v>0</v>
      </c>
      <c r="F3420" s="92">
        <f t="shared" si="535"/>
        <v>0</v>
      </c>
      <c r="G3420" s="92"/>
      <c r="H3420" s="233"/>
      <c r="I3420" s="233"/>
      <c r="J3420" s="233"/>
      <c r="K3420" s="233"/>
      <c r="L3420" s="233"/>
      <c r="M3420" s="233"/>
      <c r="O3420" s="138"/>
      <c r="P3420" s="138">
        <f t="shared" si="536"/>
        <v>3409</v>
      </c>
      <c r="Q3420" s="290">
        <f t="shared" si="537"/>
        <v>-14784800</v>
      </c>
      <c r="R3420" s="290">
        <f t="shared" si="538"/>
        <v>4350</v>
      </c>
      <c r="S3420" s="290">
        <f t="shared" si="539"/>
        <v>-14789150</v>
      </c>
      <c r="T3420" s="290">
        <f t="shared" si="531"/>
        <v>5200</v>
      </c>
      <c r="U3420" s="290">
        <f t="shared" si="532"/>
        <v>-14790000</v>
      </c>
      <c r="V3420" s="77"/>
      <c r="W3420" s="8"/>
      <c r="X3420" s="8"/>
    </row>
    <row r="3421" spans="3:24" x14ac:dyDescent="0.25">
      <c r="C3421" s="295">
        <f t="shared" si="533"/>
        <v>0</v>
      </c>
      <c r="D3421" s="92">
        <f t="shared" si="534"/>
        <v>0</v>
      </c>
      <c r="E3421" s="92">
        <f t="shared" si="530"/>
        <v>0</v>
      </c>
      <c r="F3421" s="92">
        <f t="shared" si="535"/>
        <v>0</v>
      </c>
      <c r="G3421" s="92"/>
      <c r="H3421" s="233"/>
      <c r="I3421" s="233"/>
      <c r="J3421" s="233"/>
      <c r="K3421" s="233"/>
      <c r="L3421" s="233"/>
      <c r="M3421" s="233"/>
      <c r="O3421" s="138"/>
      <c r="P3421" s="138">
        <f t="shared" si="536"/>
        <v>3410</v>
      </c>
      <c r="Q3421" s="290">
        <f t="shared" si="537"/>
        <v>-14789150</v>
      </c>
      <c r="R3421" s="290">
        <f t="shared" si="538"/>
        <v>4350</v>
      </c>
      <c r="S3421" s="290">
        <f t="shared" si="539"/>
        <v>-14793500</v>
      </c>
      <c r="T3421" s="290">
        <f t="shared" si="531"/>
        <v>5200</v>
      </c>
      <c r="U3421" s="290">
        <f t="shared" si="532"/>
        <v>-14794350</v>
      </c>
      <c r="V3421" s="77"/>
      <c r="W3421" s="8"/>
      <c r="X3421" s="8"/>
    </row>
    <row r="3422" spans="3:24" x14ac:dyDescent="0.25">
      <c r="C3422" s="295">
        <f t="shared" si="533"/>
        <v>0</v>
      </c>
      <c r="D3422" s="92">
        <f t="shared" si="534"/>
        <v>0</v>
      </c>
      <c r="E3422" s="92">
        <f t="shared" si="530"/>
        <v>0</v>
      </c>
      <c r="F3422" s="92">
        <f t="shared" si="535"/>
        <v>0</v>
      </c>
      <c r="G3422" s="92"/>
      <c r="H3422" s="233"/>
      <c r="I3422" s="233"/>
      <c r="J3422" s="233"/>
      <c r="K3422" s="233"/>
      <c r="L3422" s="233"/>
      <c r="M3422" s="233"/>
      <c r="O3422" s="138"/>
      <c r="P3422" s="138">
        <f t="shared" si="536"/>
        <v>3411</v>
      </c>
      <c r="Q3422" s="290">
        <f t="shared" si="537"/>
        <v>-14793500</v>
      </c>
      <c r="R3422" s="290">
        <f t="shared" si="538"/>
        <v>4350</v>
      </c>
      <c r="S3422" s="290">
        <f t="shared" si="539"/>
        <v>-14797850</v>
      </c>
      <c r="T3422" s="290">
        <f t="shared" si="531"/>
        <v>5200</v>
      </c>
      <c r="U3422" s="290">
        <f t="shared" si="532"/>
        <v>-14798700</v>
      </c>
      <c r="V3422" s="77"/>
      <c r="W3422" s="8"/>
      <c r="X3422" s="8"/>
    </row>
    <row r="3423" spans="3:24" x14ac:dyDescent="0.25">
      <c r="C3423" s="295">
        <f t="shared" si="533"/>
        <v>0</v>
      </c>
      <c r="D3423" s="92">
        <f t="shared" si="534"/>
        <v>0</v>
      </c>
      <c r="E3423" s="92">
        <f t="shared" si="530"/>
        <v>0</v>
      </c>
      <c r="F3423" s="92">
        <f t="shared" si="535"/>
        <v>0</v>
      </c>
      <c r="G3423" s="92"/>
      <c r="H3423" s="233"/>
      <c r="I3423" s="233"/>
      <c r="J3423" s="233"/>
      <c r="K3423" s="233"/>
      <c r="L3423" s="233"/>
      <c r="M3423" s="233"/>
      <c r="O3423" s="138"/>
      <c r="P3423" s="138">
        <f t="shared" si="536"/>
        <v>3412</v>
      </c>
      <c r="Q3423" s="290">
        <f t="shared" si="537"/>
        <v>-14797850</v>
      </c>
      <c r="R3423" s="290">
        <f t="shared" si="538"/>
        <v>4350</v>
      </c>
      <c r="S3423" s="290">
        <f t="shared" si="539"/>
        <v>-14802200</v>
      </c>
      <c r="T3423" s="290">
        <f t="shared" si="531"/>
        <v>5200</v>
      </c>
      <c r="U3423" s="290">
        <f t="shared" si="532"/>
        <v>-14803050</v>
      </c>
      <c r="V3423" s="77"/>
      <c r="W3423" s="8"/>
      <c r="X3423" s="8"/>
    </row>
    <row r="3424" spans="3:24" x14ac:dyDescent="0.25">
      <c r="C3424" s="295">
        <f t="shared" si="533"/>
        <v>0</v>
      </c>
      <c r="D3424" s="92">
        <f t="shared" si="534"/>
        <v>0</v>
      </c>
      <c r="E3424" s="92">
        <f t="shared" si="530"/>
        <v>0</v>
      </c>
      <c r="F3424" s="92">
        <f t="shared" si="535"/>
        <v>0</v>
      </c>
      <c r="G3424" s="92"/>
      <c r="H3424" s="233"/>
      <c r="I3424" s="233"/>
      <c r="J3424" s="233"/>
      <c r="K3424" s="233"/>
      <c r="L3424" s="233"/>
      <c r="M3424" s="233"/>
      <c r="O3424" s="138"/>
      <c r="P3424" s="138">
        <f t="shared" si="536"/>
        <v>3413</v>
      </c>
      <c r="Q3424" s="290">
        <f t="shared" si="537"/>
        <v>-14802200</v>
      </c>
      <c r="R3424" s="290">
        <f t="shared" si="538"/>
        <v>4350</v>
      </c>
      <c r="S3424" s="290">
        <f t="shared" si="539"/>
        <v>-14806550</v>
      </c>
      <c r="T3424" s="290">
        <f t="shared" si="531"/>
        <v>5200</v>
      </c>
      <c r="U3424" s="290">
        <f t="shared" si="532"/>
        <v>-14807400</v>
      </c>
      <c r="V3424" s="77"/>
      <c r="W3424" s="8"/>
      <c r="X3424" s="8"/>
    </row>
    <row r="3425" spans="3:24" x14ac:dyDescent="0.25">
      <c r="C3425" s="295">
        <f t="shared" si="533"/>
        <v>0</v>
      </c>
      <c r="D3425" s="92">
        <f t="shared" si="534"/>
        <v>0</v>
      </c>
      <c r="E3425" s="92">
        <f t="shared" si="530"/>
        <v>0</v>
      </c>
      <c r="F3425" s="92">
        <f t="shared" si="535"/>
        <v>0</v>
      </c>
      <c r="G3425" s="92"/>
      <c r="H3425" s="233"/>
      <c r="I3425" s="233"/>
      <c r="J3425" s="233"/>
      <c r="K3425" s="233"/>
      <c r="L3425" s="233"/>
      <c r="M3425" s="233"/>
      <c r="O3425" s="138"/>
      <c r="P3425" s="138">
        <f t="shared" si="536"/>
        <v>3414</v>
      </c>
      <c r="Q3425" s="290">
        <f t="shared" si="537"/>
        <v>-14806550</v>
      </c>
      <c r="R3425" s="290">
        <f t="shared" si="538"/>
        <v>4350</v>
      </c>
      <c r="S3425" s="290">
        <f t="shared" si="539"/>
        <v>-14810900</v>
      </c>
      <c r="T3425" s="290">
        <f t="shared" si="531"/>
        <v>5200</v>
      </c>
      <c r="U3425" s="290">
        <f t="shared" si="532"/>
        <v>-14811750</v>
      </c>
      <c r="V3425" s="77"/>
      <c r="W3425" s="8"/>
      <c r="X3425" s="8"/>
    </row>
    <row r="3426" spans="3:24" x14ac:dyDescent="0.25">
      <c r="C3426" s="295">
        <f t="shared" si="533"/>
        <v>0</v>
      </c>
      <c r="D3426" s="92">
        <f t="shared" si="534"/>
        <v>0</v>
      </c>
      <c r="E3426" s="92">
        <f t="shared" si="530"/>
        <v>0</v>
      </c>
      <c r="F3426" s="92">
        <f t="shared" si="535"/>
        <v>0</v>
      </c>
      <c r="G3426" s="92"/>
      <c r="H3426" s="233"/>
      <c r="I3426" s="233"/>
      <c r="J3426" s="233"/>
      <c r="K3426" s="233"/>
      <c r="L3426" s="233"/>
      <c r="M3426" s="233"/>
      <c r="O3426" s="138"/>
      <c r="P3426" s="138">
        <f t="shared" si="536"/>
        <v>3415</v>
      </c>
      <c r="Q3426" s="290">
        <f t="shared" si="537"/>
        <v>-14810900</v>
      </c>
      <c r="R3426" s="290">
        <f t="shared" si="538"/>
        <v>4350</v>
      </c>
      <c r="S3426" s="290">
        <f t="shared" si="539"/>
        <v>-14815250</v>
      </c>
      <c r="T3426" s="290">
        <f t="shared" si="531"/>
        <v>5200</v>
      </c>
      <c r="U3426" s="290">
        <f t="shared" si="532"/>
        <v>-14816100</v>
      </c>
      <c r="V3426" s="77"/>
      <c r="W3426" s="8"/>
      <c r="X3426" s="8"/>
    </row>
    <row r="3427" spans="3:24" x14ac:dyDescent="0.25">
      <c r="C3427" s="295">
        <f t="shared" si="533"/>
        <v>0</v>
      </c>
      <c r="D3427" s="92">
        <f t="shared" si="534"/>
        <v>0</v>
      </c>
      <c r="E3427" s="92">
        <f t="shared" si="530"/>
        <v>0</v>
      </c>
      <c r="F3427" s="92">
        <f t="shared" si="535"/>
        <v>0</v>
      </c>
      <c r="G3427" s="92"/>
      <c r="H3427" s="233"/>
      <c r="I3427" s="233"/>
      <c r="J3427" s="233"/>
      <c r="K3427" s="233"/>
      <c r="L3427" s="233"/>
      <c r="M3427" s="233"/>
      <c r="O3427" s="138"/>
      <c r="P3427" s="138">
        <f t="shared" si="536"/>
        <v>3416</v>
      </c>
      <c r="Q3427" s="290">
        <f t="shared" si="537"/>
        <v>-14815250</v>
      </c>
      <c r="R3427" s="290">
        <f t="shared" si="538"/>
        <v>4350</v>
      </c>
      <c r="S3427" s="290">
        <f t="shared" si="539"/>
        <v>-14819600</v>
      </c>
      <c r="T3427" s="290">
        <f t="shared" si="531"/>
        <v>5200</v>
      </c>
      <c r="U3427" s="290">
        <f t="shared" si="532"/>
        <v>-14820450</v>
      </c>
      <c r="V3427" s="77"/>
      <c r="W3427" s="8"/>
      <c r="X3427" s="8"/>
    </row>
    <row r="3428" spans="3:24" x14ac:dyDescent="0.25">
      <c r="C3428" s="295">
        <f t="shared" si="533"/>
        <v>0</v>
      </c>
      <c r="D3428" s="92">
        <f t="shared" si="534"/>
        <v>0</v>
      </c>
      <c r="E3428" s="92">
        <f t="shared" si="530"/>
        <v>0</v>
      </c>
      <c r="F3428" s="92">
        <f t="shared" si="535"/>
        <v>0</v>
      </c>
      <c r="G3428" s="92"/>
      <c r="H3428" s="233"/>
      <c r="I3428" s="233"/>
      <c r="J3428" s="233"/>
      <c r="K3428" s="233"/>
      <c r="L3428" s="233"/>
      <c r="M3428" s="233"/>
      <c r="O3428" s="138"/>
      <c r="P3428" s="138">
        <f t="shared" si="536"/>
        <v>3417</v>
      </c>
      <c r="Q3428" s="290">
        <f t="shared" si="537"/>
        <v>-14819600</v>
      </c>
      <c r="R3428" s="290">
        <f t="shared" si="538"/>
        <v>4350</v>
      </c>
      <c r="S3428" s="290">
        <f t="shared" si="539"/>
        <v>-14823950</v>
      </c>
      <c r="T3428" s="290">
        <f t="shared" si="531"/>
        <v>5200</v>
      </c>
      <c r="U3428" s="290">
        <f t="shared" si="532"/>
        <v>-14824800</v>
      </c>
      <c r="V3428" s="77"/>
      <c r="W3428" s="8"/>
      <c r="X3428" s="8"/>
    </row>
    <row r="3429" spans="3:24" x14ac:dyDescent="0.25">
      <c r="C3429" s="295">
        <f t="shared" si="533"/>
        <v>0</v>
      </c>
      <c r="D3429" s="92">
        <f t="shared" si="534"/>
        <v>0</v>
      </c>
      <c r="E3429" s="92">
        <f t="shared" si="530"/>
        <v>0</v>
      </c>
      <c r="F3429" s="92">
        <f t="shared" si="535"/>
        <v>0</v>
      </c>
      <c r="G3429" s="92"/>
      <c r="H3429" s="233"/>
      <c r="I3429" s="233"/>
      <c r="J3429" s="233"/>
      <c r="K3429" s="233"/>
      <c r="L3429" s="233"/>
      <c r="M3429" s="233"/>
      <c r="O3429" s="138"/>
      <c r="P3429" s="138">
        <f t="shared" si="536"/>
        <v>3418</v>
      </c>
      <c r="Q3429" s="290">
        <f t="shared" si="537"/>
        <v>-14823950</v>
      </c>
      <c r="R3429" s="290">
        <f t="shared" si="538"/>
        <v>4350</v>
      </c>
      <c r="S3429" s="290">
        <f t="shared" si="539"/>
        <v>-14828300</v>
      </c>
      <c r="T3429" s="290">
        <f t="shared" si="531"/>
        <v>5200</v>
      </c>
      <c r="U3429" s="290">
        <f t="shared" si="532"/>
        <v>-14829150</v>
      </c>
      <c r="V3429" s="77"/>
      <c r="W3429" s="8"/>
      <c r="X3429" s="8"/>
    </row>
    <row r="3430" spans="3:24" x14ac:dyDescent="0.25">
      <c r="C3430" s="295">
        <f t="shared" si="533"/>
        <v>0</v>
      </c>
      <c r="D3430" s="92">
        <f t="shared" si="534"/>
        <v>0</v>
      </c>
      <c r="E3430" s="92">
        <f t="shared" si="530"/>
        <v>0</v>
      </c>
      <c r="F3430" s="92">
        <f t="shared" si="535"/>
        <v>0</v>
      </c>
      <c r="G3430" s="92"/>
      <c r="H3430" s="233"/>
      <c r="I3430" s="233"/>
      <c r="J3430" s="233"/>
      <c r="K3430" s="233"/>
      <c r="L3430" s="233"/>
      <c r="M3430" s="233"/>
      <c r="O3430" s="138"/>
      <c r="P3430" s="138">
        <f t="shared" si="536"/>
        <v>3419</v>
      </c>
      <c r="Q3430" s="290">
        <f t="shared" si="537"/>
        <v>-14828300</v>
      </c>
      <c r="R3430" s="290">
        <f t="shared" si="538"/>
        <v>4350</v>
      </c>
      <c r="S3430" s="290">
        <f t="shared" si="539"/>
        <v>-14832650</v>
      </c>
      <c r="T3430" s="290">
        <f t="shared" si="531"/>
        <v>5200</v>
      </c>
      <c r="U3430" s="290">
        <f t="shared" si="532"/>
        <v>-14833500</v>
      </c>
      <c r="V3430" s="77"/>
      <c r="W3430" s="8"/>
      <c r="X3430" s="8"/>
    </row>
    <row r="3431" spans="3:24" x14ac:dyDescent="0.25">
      <c r="C3431" s="295">
        <f t="shared" si="533"/>
        <v>0</v>
      </c>
      <c r="D3431" s="92">
        <f t="shared" si="534"/>
        <v>0</v>
      </c>
      <c r="E3431" s="92">
        <f t="shared" si="530"/>
        <v>0</v>
      </c>
      <c r="F3431" s="92">
        <f t="shared" si="535"/>
        <v>0</v>
      </c>
      <c r="G3431" s="92"/>
      <c r="H3431" s="233"/>
      <c r="I3431" s="233"/>
      <c r="J3431" s="233"/>
      <c r="K3431" s="233"/>
      <c r="L3431" s="233"/>
      <c r="M3431" s="233"/>
      <c r="O3431" s="138"/>
      <c r="P3431" s="138">
        <f t="shared" si="536"/>
        <v>3420</v>
      </c>
      <c r="Q3431" s="290">
        <f t="shared" si="537"/>
        <v>-14832650</v>
      </c>
      <c r="R3431" s="290">
        <f t="shared" si="538"/>
        <v>4350</v>
      </c>
      <c r="S3431" s="290">
        <f t="shared" si="539"/>
        <v>-14837000</v>
      </c>
      <c r="T3431" s="290">
        <f t="shared" si="531"/>
        <v>5200</v>
      </c>
      <c r="U3431" s="290">
        <f t="shared" si="532"/>
        <v>-14837850</v>
      </c>
      <c r="V3431" s="77"/>
      <c r="W3431" s="8"/>
      <c r="X3431" s="8"/>
    </row>
    <row r="3432" spans="3:24" x14ac:dyDescent="0.25">
      <c r="C3432" s="295">
        <f t="shared" si="533"/>
        <v>0</v>
      </c>
      <c r="D3432" s="92">
        <f t="shared" si="534"/>
        <v>0</v>
      </c>
      <c r="E3432" s="92">
        <f t="shared" si="530"/>
        <v>0</v>
      </c>
      <c r="F3432" s="92">
        <f t="shared" si="535"/>
        <v>0</v>
      </c>
      <c r="G3432" s="92"/>
      <c r="H3432" s="233"/>
      <c r="I3432" s="233"/>
      <c r="J3432" s="233"/>
      <c r="K3432" s="233"/>
      <c r="L3432" s="233"/>
      <c r="M3432" s="233"/>
      <c r="O3432" s="138"/>
      <c r="P3432" s="138">
        <f t="shared" si="536"/>
        <v>3421</v>
      </c>
      <c r="Q3432" s="290">
        <f t="shared" si="537"/>
        <v>-14837000</v>
      </c>
      <c r="R3432" s="290">
        <f t="shared" si="538"/>
        <v>4350</v>
      </c>
      <c r="S3432" s="290">
        <f t="shared" si="539"/>
        <v>-14841350</v>
      </c>
      <c r="T3432" s="290">
        <f t="shared" si="531"/>
        <v>5200</v>
      </c>
      <c r="U3432" s="290">
        <f t="shared" si="532"/>
        <v>-14842200</v>
      </c>
      <c r="V3432" s="77"/>
      <c r="W3432" s="8"/>
      <c r="X3432" s="8"/>
    </row>
    <row r="3433" spans="3:24" x14ac:dyDescent="0.25">
      <c r="C3433" s="295">
        <f t="shared" si="533"/>
        <v>0</v>
      </c>
      <c r="D3433" s="92">
        <f t="shared" si="534"/>
        <v>0</v>
      </c>
      <c r="E3433" s="92">
        <f t="shared" si="530"/>
        <v>0</v>
      </c>
      <c r="F3433" s="92">
        <f t="shared" si="535"/>
        <v>0</v>
      </c>
      <c r="G3433" s="92"/>
      <c r="H3433" s="233"/>
      <c r="I3433" s="233"/>
      <c r="J3433" s="233"/>
      <c r="K3433" s="233"/>
      <c r="L3433" s="233"/>
      <c r="M3433" s="233"/>
      <c r="O3433" s="138"/>
      <c r="P3433" s="138">
        <f t="shared" si="536"/>
        <v>3422</v>
      </c>
      <c r="Q3433" s="290">
        <f t="shared" si="537"/>
        <v>-14841350</v>
      </c>
      <c r="R3433" s="290">
        <f t="shared" si="538"/>
        <v>4350</v>
      </c>
      <c r="S3433" s="290">
        <f t="shared" si="539"/>
        <v>-14845700</v>
      </c>
      <c r="T3433" s="290">
        <f t="shared" si="531"/>
        <v>5200</v>
      </c>
      <c r="U3433" s="290">
        <f t="shared" si="532"/>
        <v>-14846550</v>
      </c>
      <c r="V3433" s="77"/>
      <c r="W3433" s="8"/>
      <c r="X3433" s="8"/>
    </row>
    <row r="3434" spans="3:24" x14ac:dyDescent="0.25">
      <c r="C3434" s="295">
        <f t="shared" si="533"/>
        <v>0</v>
      </c>
      <c r="D3434" s="92">
        <f t="shared" si="534"/>
        <v>0</v>
      </c>
      <c r="E3434" s="92">
        <f t="shared" si="530"/>
        <v>0</v>
      </c>
      <c r="F3434" s="92">
        <f t="shared" si="535"/>
        <v>0</v>
      </c>
      <c r="G3434" s="92"/>
      <c r="H3434" s="233"/>
      <c r="I3434" s="233"/>
      <c r="J3434" s="233"/>
      <c r="K3434" s="233"/>
      <c r="L3434" s="233"/>
      <c r="M3434" s="233"/>
      <c r="O3434" s="138"/>
      <c r="P3434" s="138">
        <f t="shared" si="536"/>
        <v>3423</v>
      </c>
      <c r="Q3434" s="290">
        <f t="shared" si="537"/>
        <v>-14845700</v>
      </c>
      <c r="R3434" s="290">
        <f t="shared" si="538"/>
        <v>4350</v>
      </c>
      <c r="S3434" s="290">
        <f t="shared" si="539"/>
        <v>-14850050</v>
      </c>
      <c r="T3434" s="290">
        <f t="shared" si="531"/>
        <v>5200</v>
      </c>
      <c r="U3434" s="290">
        <f t="shared" si="532"/>
        <v>-14850900</v>
      </c>
      <c r="V3434" s="77"/>
      <c r="W3434" s="8"/>
      <c r="X3434" s="8"/>
    </row>
    <row r="3435" spans="3:24" x14ac:dyDescent="0.25">
      <c r="C3435" s="295">
        <f t="shared" si="533"/>
        <v>0</v>
      </c>
      <c r="D3435" s="92">
        <f t="shared" si="534"/>
        <v>0</v>
      </c>
      <c r="E3435" s="92">
        <f t="shared" si="530"/>
        <v>0</v>
      </c>
      <c r="F3435" s="92">
        <f t="shared" si="535"/>
        <v>0</v>
      </c>
      <c r="G3435" s="92"/>
      <c r="H3435" s="233"/>
      <c r="I3435" s="233"/>
      <c r="J3435" s="233"/>
      <c r="K3435" s="233"/>
      <c r="L3435" s="233"/>
      <c r="M3435" s="233"/>
      <c r="O3435" s="138"/>
      <c r="P3435" s="138">
        <f t="shared" si="536"/>
        <v>3424</v>
      </c>
      <c r="Q3435" s="290">
        <f t="shared" si="537"/>
        <v>-14850050</v>
      </c>
      <c r="R3435" s="290">
        <f t="shared" si="538"/>
        <v>4350</v>
      </c>
      <c r="S3435" s="290">
        <f t="shared" si="539"/>
        <v>-14854400</v>
      </c>
      <c r="T3435" s="290">
        <f t="shared" si="531"/>
        <v>5200</v>
      </c>
      <c r="U3435" s="290">
        <f t="shared" si="532"/>
        <v>-14855250</v>
      </c>
      <c r="V3435" s="77"/>
      <c r="W3435" s="8"/>
      <c r="X3435" s="8"/>
    </row>
    <row r="3436" spans="3:24" x14ac:dyDescent="0.25">
      <c r="C3436" s="295">
        <f t="shared" si="533"/>
        <v>0</v>
      </c>
      <c r="D3436" s="92">
        <f t="shared" si="534"/>
        <v>0</v>
      </c>
      <c r="E3436" s="92">
        <f t="shared" si="530"/>
        <v>0</v>
      </c>
      <c r="F3436" s="92">
        <f t="shared" si="535"/>
        <v>0</v>
      </c>
      <c r="G3436" s="92"/>
      <c r="H3436" s="233"/>
      <c r="I3436" s="233"/>
      <c r="J3436" s="233"/>
      <c r="K3436" s="233"/>
      <c r="L3436" s="233"/>
      <c r="M3436" s="233"/>
      <c r="O3436" s="138"/>
      <c r="P3436" s="138">
        <f t="shared" si="536"/>
        <v>3425</v>
      </c>
      <c r="Q3436" s="290">
        <f t="shared" si="537"/>
        <v>-14854400</v>
      </c>
      <c r="R3436" s="290">
        <f t="shared" si="538"/>
        <v>4350</v>
      </c>
      <c r="S3436" s="290">
        <f t="shared" si="539"/>
        <v>-14858750</v>
      </c>
      <c r="T3436" s="290">
        <f t="shared" si="531"/>
        <v>5200</v>
      </c>
      <c r="U3436" s="290">
        <f t="shared" si="532"/>
        <v>-14859600</v>
      </c>
      <c r="V3436" s="77"/>
      <c r="W3436" s="8"/>
      <c r="X3436" s="8"/>
    </row>
    <row r="3437" spans="3:24" x14ac:dyDescent="0.25">
      <c r="C3437" s="295">
        <f t="shared" si="533"/>
        <v>0</v>
      </c>
      <c r="D3437" s="92">
        <f t="shared" si="534"/>
        <v>0</v>
      </c>
      <c r="E3437" s="92">
        <f t="shared" si="530"/>
        <v>0</v>
      </c>
      <c r="F3437" s="92">
        <f t="shared" si="535"/>
        <v>0</v>
      </c>
      <c r="G3437" s="92"/>
      <c r="H3437" s="233"/>
      <c r="I3437" s="233"/>
      <c r="J3437" s="233"/>
      <c r="K3437" s="233"/>
      <c r="L3437" s="233"/>
      <c r="M3437" s="233"/>
      <c r="O3437" s="138"/>
      <c r="P3437" s="138">
        <f t="shared" si="536"/>
        <v>3426</v>
      </c>
      <c r="Q3437" s="290">
        <f t="shared" si="537"/>
        <v>-14858750</v>
      </c>
      <c r="R3437" s="290">
        <f t="shared" si="538"/>
        <v>4350</v>
      </c>
      <c r="S3437" s="290">
        <f t="shared" si="539"/>
        <v>-14863100</v>
      </c>
      <c r="T3437" s="290">
        <f t="shared" si="531"/>
        <v>5200</v>
      </c>
      <c r="U3437" s="290">
        <f t="shared" si="532"/>
        <v>-14863950</v>
      </c>
      <c r="V3437" s="77"/>
      <c r="W3437" s="8"/>
      <c r="X3437" s="8"/>
    </row>
    <row r="3438" spans="3:24" x14ac:dyDescent="0.25">
      <c r="C3438" s="295">
        <f t="shared" si="533"/>
        <v>0</v>
      </c>
      <c r="D3438" s="92">
        <f t="shared" si="534"/>
        <v>0</v>
      </c>
      <c r="E3438" s="92">
        <f t="shared" si="530"/>
        <v>0</v>
      </c>
      <c r="F3438" s="92">
        <f t="shared" si="535"/>
        <v>0</v>
      </c>
      <c r="G3438" s="92"/>
      <c r="H3438" s="233"/>
      <c r="I3438" s="233"/>
      <c r="J3438" s="233"/>
      <c r="K3438" s="233"/>
      <c r="L3438" s="233"/>
      <c r="M3438" s="233"/>
      <c r="O3438" s="138"/>
      <c r="P3438" s="138">
        <f t="shared" si="536"/>
        <v>3427</v>
      </c>
      <c r="Q3438" s="290">
        <f t="shared" si="537"/>
        <v>-14863100</v>
      </c>
      <c r="R3438" s="290">
        <f t="shared" si="538"/>
        <v>4350</v>
      </c>
      <c r="S3438" s="290">
        <f t="shared" si="539"/>
        <v>-14867450</v>
      </c>
      <c r="T3438" s="290">
        <f t="shared" si="531"/>
        <v>5200</v>
      </c>
      <c r="U3438" s="290">
        <f t="shared" si="532"/>
        <v>-14868300</v>
      </c>
      <c r="V3438" s="77"/>
      <c r="W3438" s="8"/>
      <c r="X3438" s="8"/>
    </row>
    <row r="3439" spans="3:24" x14ac:dyDescent="0.25">
      <c r="C3439" s="295">
        <f t="shared" si="533"/>
        <v>0</v>
      </c>
      <c r="D3439" s="92">
        <f t="shared" si="534"/>
        <v>0</v>
      </c>
      <c r="E3439" s="92">
        <f t="shared" si="530"/>
        <v>0</v>
      </c>
      <c r="F3439" s="92">
        <f t="shared" si="535"/>
        <v>0</v>
      </c>
      <c r="G3439" s="92"/>
      <c r="H3439" s="233"/>
      <c r="I3439" s="233"/>
      <c r="J3439" s="233"/>
      <c r="K3439" s="233"/>
      <c r="L3439" s="233"/>
      <c r="M3439" s="233"/>
      <c r="O3439" s="138"/>
      <c r="P3439" s="138">
        <f t="shared" si="536"/>
        <v>3428</v>
      </c>
      <c r="Q3439" s="290">
        <f t="shared" si="537"/>
        <v>-14867450</v>
      </c>
      <c r="R3439" s="290">
        <f t="shared" si="538"/>
        <v>4350</v>
      </c>
      <c r="S3439" s="290">
        <f t="shared" si="539"/>
        <v>-14871800</v>
      </c>
      <c r="T3439" s="290">
        <f t="shared" si="531"/>
        <v>5200</v>
      </c>
      <c r="U3439" s="290">
        <f t="shared" si="532"/>
        <v>-14872650</v>
      </c>
      <c r="V3439" s="77"/>
      <c r="W3439" s="8"/>
      <c r="X3439" s="8"/>
    </row>
    <row r="3440" spans="3:24" x14ac:dyDescent="0.25">
      <c r="C3440" s="295">
        <f t="shared" si="533"/>
        <v>0</v>
      </c>
      <c r="D3440" s="92">
        <f t="shared" si="534"/>
        <v>0</v>
      </c>
      <c r="E3440" s="92">
        <f t="shared" si="530"/>
        <v>0</v>
      </c>
      <c r="F3440" s="92">
        <f t="shared" si="535"/>
        <v>0</v>
      </c>
      <c r="G3440" s="92"/>
      <c r="H3440" s="233"/>
      <c r="I3440" s="233"/>
      <c r="J3440" s="233"/>
      <c r="K3440" s="233"/>
      <c r="L3440" s="233"/>
      <c r="M3440" s="233"/>
      <c r="O3440" s="138"/>
      <c r="P3440" s="138">
        <f t="shared" si="536"/>
        <v>3429</v>
      </c>
      <c r="Q3440" s="290">
        <f t="shared" si="537"/>
        <v>-14871800</v>
      </c>
      <c r="R3440" s="290">
        <f t="shared" si="538"/>
        <v>4350</v>
      </c>
      <c r="S3440" s="290">
        <f t="shared" si="539"/>
        <v>-14876150</v>
      </c>
      <c r="T3440" s="290">
        <f t="shared" si="531"/>
        <v>5200</v>
      </c>
      <c r="U3440" s="290">
        <f t="shared" si="532"/>
        <v>-14877000</v>
      </c>
      <c r="V3440" s="77"/>
      <c r="W3440" s="8"/>
      <c r="X3440" s="8"/>
    </row>
    <row r="3441" spans="3:24" x14ac:dyDescent="0.25">
      <c r="C3441" s="295">
        <f t="shared" si="533"/>
        <v>0</v>
      </c>
      <c r="D3441" s="92">
        <f t="shared" si="534"/>
        <v>0</v>
      </c>
      <c r="E3441" s="92">
        <f t="shared" si="530"/>
        <v>0</v>
      </c>
      <c r="F3441" s="92">
        <f t="shared" si="535"/>
        <v>0</v>
      </c>
      <c r="G3441" s="92"/>
      <c r="H3441" s="233"/>
      <c r="I3441" s="233"/>
      <c r="J3441" s="233"/>
      <c r="K3441" s="233"/>
      <c r="L3441" s="233"/>
      <c r="M3441" s="233"/>
      <c r="O3441" s="138"/>
      <c r="P3441" s="138">
        <f t="shared" si="536"/>
        <v>3430</v>
      </c>
      <c r="Q3441" s="290">
        <f t="shared" si="537"/>
        <v>-14876150</v>
      </c>
      <c r="R3441" s="290">
        <f t="shared" si="538"/>
        <v>4350</v>
      </c>
      <c r="S3441" s="290">
        <f t="shared" si="539"/>
        <v>-14880500</v>
      </c>
      <c r="T3441" s="290">
        <f t="shared" si="531"/>
        <v>5200</v>
      </c>
      <c r="U3441" s="290">
        <f t="shared" si="532"/>
        <v>-14881350</v>
      </c>
      <c r="V3441" s="77"/>
      <c r="W3441" s="8"/>
      <c r="X3441" s="8"/>
    </row>
    <row r="3442" spans="3:24" x14ac:dyDescent="0.25">
      <c r="C3442" s="295">
        <f t="shared" si="533"/>
        <v>0</v>
      </c>
      <c r="D3442" s="92">
        <f t="shared" si="534"/>
        <v>0</v>
      </c>
      <c r="E3442" s="92">
        <f t="shared" si="530"/>
        <v>0</v>
      </c>
      <c r="F3442" s="92">
        <f t="shared" si="535"/>
        <v>0</v>
      </c>
      <c r="G3442" s="92"/>
      <c r="H3442" s="233"/>
      <c r="I3442" s="233"/>
      <c r="J3442" s="233"/>
      <c r="K3442" s="233"/>
      <c r="L3442" s="233"/>
      <c r="M3442" s="233"/>
      <c r="O3442" s="138"/>
      <c r="P3442" s="138">
        <f t="shared" si="536"/>
        <v>3431</v>
      </c>
      <c r="Q3442" s="290">
        <f t="shared" si="537"/>
        <v>-14880500</v>
      </c>
      <c r="R3442" s="290">
        <f t="shared" si="538"/>
        <v>4350</v>
      </c>
      <c r="S3442" s="290">
        <f t="shared" si="539"/>
        <v>-14884850</v>
      </c>
      <c r="T3442" s="290">
        <f t="shared" si="531"/>
        <v>5200</v>
      </c>
      <c r="U3442" s="290">
        <f t="shared" si="532"/>
        <v>-14885700</v>
      </c>
      <c r="V3442" s="77"/>
      <c r="W3442" s="8"/>
      <c r="X3442" s="8"/>
    </row>
    <row r="3443" spans="3:24" x14ac:dyDescent="0.25">
      <c r="C3443" s="295">
        <f t="shared" si="533"/>
        <v>0</v>
      </c>
      <c r="D3443" s="92">
        <f t="shared" si="534"/>
        <v>0</v>
      </c>
      <c r="E3443" s="92">
        <f t="shared" si="530"/>
        <v>0</v>
      </c>
      <c r="F3443" s="92">
        <f t="shared" si="535"/>
        <v>0</v>
      </c>
      <c r="G3443" s="92"/>
      <c r="H3443" s="233"/>
      <c r="I3443" s="233"/>
      <c r="J3443" s="233"/>
      <c r="K3443" s="233"/>
      <c r="L3443" s="233"/>
      <c r="M3443" s="233"/>
      <c r="O3443" s="138"/>
      <c r="P3443" s="138">
        <f t="shared" si="536"/>
        <v>3432</v>
      </c>
      <c r="Q3443" s="290">
        <f t="shared" si="537"/>
        <v>-14884850</v>
      </c>
      <c r="R3443" s="290">
        <f t="shared" si="538"/>
        <v>4350</v>
      </c>
      <c r="S3443" s="290">
        <f t="shared" si="539"/>
        <v>-14889200</v>
      </c>
      <c r="T3443" s="290">
        <f t="shared" si="531"/>
        <v>5200</v>
      </c>
      <c r="U3443" s="290">
        <f t="shared" si="532"/>
        <v>-14890050</v>
      </c>
      <c r="V3443" s="77"/>
      <c r="W3443" s="8"/>
      <c r="X3443" s="8"/>
    </row>
    <row r="3444" spans="3:24" x14ac:dyDescent="0.25">
      <c r="C3444" s="295">
        <f t="shared" si="533"/>
        <v>0</v>
      </c>
      <c r="D3444" s="92">
        <f t="shared" si="534"/>
        <v>0</v>
      </c>
      <c r="E3444" s="92">
        <f t="shared" si="530"/>
        <v>0</v>
      </c>
      <c r="F3444" s="92">
        <f t="shared" si="535"/>
        <v>0</v>
      </c>
      <c r="G3444" s="92"/>
      <c r="H3444" s="233"/>
      <c r="I3444" s="233"/>
      <c r="J3444" s="233"/>
      <c r="K3444" s="233"/>
      <c r="L3444" s="233"/>
      <c r="M3444" s="233"/>
      <c r="O3444" s="138"/>
      <c r="P3444" s="138">
        <f t="shared" si="536"/>
        <v>3433</v>
      </c>
      <c r="Q3444" s="290">
        <f t="shared" si="537"/>
        <v>-14889200</v>
      </c>
      <c r="R3444" s="290">
        <f t="shared" si="538"/>
        <v>4350</v>
      </c>
      <c r="S3444" s="290">
        <f t="shared" si="539"/>
        <v>-14893550</v>
      </c>
      <c r="T3444" s="290">
        <f t="shared" si="531"/>
        <v>5200</v>
      </c>
      <c r="U3444" s="290">
        <f t="shared" si="532"/>
        <v>-14894400</v>
      </c>
      <c r="V3444" s="77"/>
      <c r="W3444" s="8"/>
      <c r="X3444" s="8"/>
    </row>
    <row r="3445" spans="3:24" x14ac:dyDescent="0.25">
      <c r="C3445" s="295">
        <f t="shared" si="533"/>
        <v>0</v>
      </c>
      <c r="D3445" s="92">
        <f t="shared" si="534"/>
        <v>0</v>
      </c>
      <c r="E3445" s="92">
        <f t="shared" si="530"/>
        <v>0</v>
      </c>
      <c r="F3445" s="92">
        <f t="shared" si="535"/>
        <v>0</v>
      </c>
      <c r="G3445" s="92"/>
      <c r="H3445" s="233"/>
      <c r="I3445" s="233"/>
      <c r="J3445" s="233"/>
      <c r="K3445" s="233"/>
      <c r="L3445" s="233"/>
      <c r="M3445" s="233"/>
      <c r="O3445" s="138"/>
      <c r="P3445" s="138">
        <f t="shared" si="536"/>
        <v>3434</v>
      </c>
      <c r="Q3445" s="290">
        <f t="shared" si="537"/>
        <v>-14893550</v>
      </c>
      <c r="R3445" s="290">
        <f t="shared" si="538"/>
        <v>4350</v>
      </c>
      <c r="S3445" s="290">
        <f t="shared" si="539"/>
        <v>-14897900</v>
      </c>
      <c r="T3445" s="290">
        <f t="shared" si="531"/>
        <v>5200</v>
      </c>
      <c r="U3445" s="290">
        <f t="shared" si="532"/>
        <v>-14898750</v>
      </c>
      <c r="V3445" s="77"/>
      <c r="W3445" s="8"/>
      <c r="X3445" s="8"/>
    </row>
    <row r="3446" spans="3:24" x14ac:dyDescent="0.25">
      <c r="C3446" s="295">
        <f t="shared" si="533"/>
        <v>0</v>
      </c>
      <c r="D3446" s="92">
        <f t="shared" si="534"/>
        <v>0</v>
      </c>
      <c r="E3446" s="92">
        <f t="shared" si="530"/>
        <v>0</v>
      </c>
      <c r="F3446" s="92">
        <f t="shared" si="535"/>
        <v>0</v>
      </c>
      <c r="G3446" s="92"/>
      <c r="H3446" s="233"/>
      <c r="I3446" s="233"/>
      <c r="J3446" s="233"/>
      <c r="K3446" s="233"/>
      <c r="L3446" s="233"/>
      <c r="M3446" s="233"/>
      <c r="O3446" s="138"/>
      <c r="P3446" s="138">
        <f t="shared" si="536"/>
        <v>3435</v>
      </c>
      <c r="Q3446" s="290">
        <f t="shared" si="537"/>
        <v>-14897900</v>
      </c>
      <c r="R3446" s="290">
        <f t="shared" si="538"/>
        <v>4350</v>
      </c>
      <c r="S3446" s="290">
        <f t="shared" si="539"/>
        <v>-14902250</v>
      </c>
      <c r="T3446" s="290">
        <f t="shared" si="531"/>
        <v>5200</v>
      </c>
      <c r="U3446" s="290">
        <f t="shared" si="532"/>
        <v>-14903100</v>
      </c>
      <c r="V3446" s="77"/>
      <c r="W3446" s="8"/>
      <c r="X3446" s="8"/>
    </row>
    <row r="3447" spans="3:24" x14ac:dyDescent="0.25">
      <c r="C3447" s="295">
        <f t="shared" si="533"/>
        <v>0</v>
      </c>
      <c r="D3447" s="92">
        <f t="shared" si="534"/>
        <v>0</v>
      </c>
      <c r="E3447" s="92">
        <f t="shared" si="530"/>
        <v>0</v>
      </c>
      <c r="F3447" s="92">
        <f t="shared" si="535"/>
        <v>0</v>
      </c>
      <c r="G3447" s="92"/>
      <c r="H3447" s="233"/>
      <c r="I3447" s="233"/>
      <c r="J3447" s="233"/>
      <c r="K3447" s="233"/>
      <c r="L3447" s="233"/>
      <c r="M3447" s="233"/>
      <c r="O3447" s="138"/>
      <c r="P3447" s="138">
        <f t="shared" si="536"/>
        <v>3436</v>
      </c>
      <c r="Q3447" s="290">
        <f t="shared" si="537"/>
        <v>-14902250</v>
      </c>
      <c r="R3447" s="290">
        <f t="shared" si="538"/>
        <v>4350</v>
      </c>
      <c r="S3447" s="290">
        <f t="shared" si="539"/>
        <v>-14906600</v>
      </c>
      <c r="T3447" s="290">
        <f t="shared" si="531"/>
        <v>5200</v>
      </c>
      <c r="U3447" s="290">
        <f t="shared" si="532"/>
        <v>-14907450</v>
      </c>
      <c r="V3447" s="77"/>
      <c r="W3447" s="8"/>
      <c r="X3447" s="8"/>
    </row>
    <row r="3448" spans="3:24" x14ac:dyDescent="0.25">
      <c r="C3448" s="295">
        <f t="shared" si="533"/>
        <v>0</v>
      </c>
      <c r="D3448" s="92">
        <f t="shared" si="534"/>
        <v>0</v>
      </c>
      <c r="E3448" s="92">
        <f t="shared" si="530"/>
        <v>0</v>
      </c>
      <c r="F3448" s="92">
        <f t="shared" si="535"/>
        <v>0</v>
      </c>
      <c r="G3448" s="92"/>
      <c r="H3448" s="233"/>
      <c r="I3448" s="233"/>
      <c r="J3448" s="233"/>
      <c r="K3448" s="233"/>
      <c r="L3448" s="233"/>
      <c r="M3448" s="233"/>
      <c r="O3448" s="138"/>
      <c r="P3448" s="138">
        <f t="shared" si="536"/>
        <v>3437</v>
      </c>
      <c r="Q3448" s="290">
        <f t="shared" si="537"/>
        <v>-14906600</v>
      </c>
      <c r="R3448" s="290">
        <f t="shared" si="538"/>
        <v>4350</v>
      </c>
      <c r="S3448" s="290">
        <f t="shared" si="539"/>
        <v>-14910950</v>
      </c>
      <c r="T3448" s="290">
        <f t="shared" si="531"/>
        <v>5200</v>
      </c>
      <c r="U3448" s="290">
        <f t="shared" si="532"/>
        <v>-14911800</v>
      </c>
      <c r="V3448" s="77"/>
      <c r="W3448" s="8"/>
      <c r="X3448" s="8"/>
    </row>
    <row r="3449" spans="3:24" x14ac:dyDescent="0.25">
      <c r="C3449" s="295">
        <f t="shared" si="533"/>
        <v>0</v>
      </c>
      <c r="D3449" s="92">
        <f t="shared" si="534"/>
        <v>0</v>
      </c>
      <c r="E3449" s="92">
        <f t="shared" si="530"/>
        <v>0</v>
      </c>
      <c r="F3449" s="92">
        <f t="shared" si="535"/>
        <v>0</v>
      </c>
      <c r="G3449" s="92"/>
      <c r="H3449" s="233"/>
      <c r="I3449" s="233"/>
      <c r="J3449" s="233"/>
      <c r="K3449" s="233"/>
      <c r="L3449" s="233"/>
      <c r="M3449" s="233"/>
      <c r="O3449" s="138"/>
      <c r="P3449" s="138">
        <f t="shared" si="536"/>
        <v>3438</v>
      </c>
      <c r="Q3449" s="290">
        <f t="shared" si="537"/>
        <v>-14910950</v>
      </c>
      <c r="R3449" s="290">
        <f t="shared" si="538"/>
        <v>4350</v>
      </c>
      <c r="S3449" s="290">
        <f t="shared" si="539"/>
        <v>-14915300</v>
      </c>
      <c r="T3449" s="290">
        <f t="shared" si="531"/>
        <v>5200</v>
      </c>
      <c r="U3449" s="290">
        <f t="shared" si="532"/>
        <v>-14916150</v>
      </c>
      <c r="V3449" s="77"/>
      <c r="W3449" s="8"/>
      <c r="X3449" s="8"/>
    </row>
    <row r="3450" spans="3:24" x14ac:dyDescent="0.25">
      <c r="C3450" s="295">
        <f t="shared" si="533"/>
        <v>0</v>
      </c>
      <c r="D3450" s="92">
        <f t="shared" si="534"/>
        <v>0</v>
      </c>
      <c r="E3450" s="92">
        <f t="shared" si="530"/>
        <v>0</v>
      </c>
      <c r="F3450" s="92">
        <f t="shared" si="535"/>
        <v>0</v>
      </c>
      <c r="G3450" s="92"/>
      <c r="H3450" s="233"/>
      <c r="I3450" s="233"/>
      <c r="J3450" s="233"/>
      <c r="K3450" s="233"/>
      <c r="L3450" s="233"/>
      <c r="M3450" s="233"/>
      <c r="O3450" s="138"/>
      <c r="P3450" s="138">
        <f t="shared" si="536"/>
        <v>3439</v>
      </c>
      <c r="Q3450" s="290">
        <f t="shared" si="537"/>
        <v>-14915300</v>
      </c>
      <c r="R3450" s="290">
        <f t="shared" si="538"/>
        <v>4350</v>
      </c>
      <c r="S3450" s="290">
        <f t="shared" si="539"/>
        <v>-14919650</v>
      </c>
      <c r="T3450" s="290">
        <f t="shared" si="531"/>
        <v>5200</v>
      </c>
      <c r="U3450" s="290">
        <f t="shared" si="532"/>
        <v>-14920500</v>
      </c>
      <c r="V3450" s="77"/>
      <c r="W3450" s="8"/>
      <c r="X3450" s="8"/>
    </row>
    <row r="3451" spans="3:24" x14ac:dyDescent="0.25">
      <c r="C3451" s="295">
        <f t="shared" si="533"/>
        <v>0</v>
      </c>
      <c r="D3451" s="92">
        <f t="shared" si="534"/>
        <v>0</v>
      </c>
      <c r="E3451" s="92">
        <f t="shared" si="530"/>
        <v>0</v>
      </c>
      <c r="F3451" s="92">
        <f t="shared" si="535"/>
        <v>0</v>
      </c>
      <c r="G3451" s="92"/>
      <c r="H3451" s="233"/>
      <c r="I3451" s="233"/>
      <c r="J3451" s="233"/>
      <c r="K3451" s="233"/>
      <c r="L3451" s="233"/>
      <c r="M3451" s="233"/>
      <c r="O3451" s="138"/>
      <c r="P3451" s="138">
        <f t="shared" si="536"/>
        <v>3440</v>
      </c>
      <c r="Q3451" s="290">
        <f t="shared" si="537"/>
        <v>-14919650</v>
      </c>
      <c r="R3451" s="290">
        <f t="shared" si="538"/>
        <v>4350</v>
      </c>
      <c r="S3451" s="290">
        <f t="shared" si="539"/>
        <v>-14924000</v>
      </c>
      <c r="T3451" s="290">
        <f t="shared" si="531"/>
        <v>5200</v>
      </c>
      <c r="U3451" s="290">
        <f t="shared" si="532"/>
        <v>-14924850</v>
      </c>
      <c r="V3451" s="77"/>
      <c r="W3451" s="8"/>
      <c r="X3451" s="8"/>
    </row>
    <row r="3452" spans="3:24" x14ac:dyDescent="0.25">
      <c r="C3452" s="295">
        <f t="shared" si="533"/>
        <v>0</v>
      </c>
      <c r="D3452" s="92">
        <f t="shared" si="534"/>
        <v>0</v>
      </c>
      <c r="E3452" s="92">
        <f t="shared" si="530"/>
        <v>0</v>
      </c>
      <c r="F3452" s="92">
        <f t="shared" si="535"/>
        <v>0</v>
      </c>
      <c r="G3452" s="92"/>
      <c r="H3452" s="233"/>
      <c r="I3452" s="233"/>
      <c r="J3452" s="233"/>
      <c r="K3452" s="233"/>
      <c r="L3452" s="233"/>
      <c r="M3452" s="233"/>
      <c r="O3452" s="138"/>
      <c r="P3452" s="138">
        <f t="shared" si="536"/>
        <v>3441</v>
      </c>
      <c r="Q3452" s="290">
        <f t="shared" si="537"/>
        <v>-14924000</v>
      </c>
      <c r="R3452" s="290">
        <f t="shared" si="538"/>
        <v>4350</v>
      </c>
      <c r="S3452" s="290">
        <f t="shared" si="539"/>
        <v>-14928350</v>
      </c>
      <c r="T3452" s="290">
        <f t="shared" si="531"/>
        <v>5200</v>
      </c>
      <c r="U3452" s="290">
        <f t="shared" si="532"/>
        <v>-14929200</v>
      </c>
      <c r="V3452" s="77"/>
      <c r="W3452" s="8"/>
      <c r="X3452" s="8"/>
    </row>
    <row r="3453" spans="3:24" x14ac:dyDescent="0.25">
      <c r="C3453" s="295">
        <f t="shared" si="533"/>
        <v>0</v>
      </c>
      <c r="D3453" s="92">
        <f t="shared" si="534"/>
        <v>0</v>
      </c>
      <c r="E3453" s="92">
        <f t="shared" si="530"/>
        <v>0</v>
      </c>
      <c r="F3453" s="92">
        <f t="shared" si="535"/>
        <v>0</v>
      </c>
      <c r="G3453" s="92"/>
      <c r="H3453" s="233"/>
      <c r="I3453" s="233"/>
      <c r="J3453" s="233"/>
      <c r="K3453" s="233"/>
      <c r="L3453" s="233"/>
      <c r="M3453" s="233"/>
      <c r="O3453" s="138"/>
      <c r="P3453" s="138">
        <f t="shared" si="536"/>
        <v>3442</v>
      </c>
      <c r="Q3453" s="290">
        <f t="shared" si="537"/>
        <v>-14928350</v>
      </c>
      <c r="R3453" s="290">
        <f t="shared" si="538"/>
        <v>4350</v>
      </c>
      <c r="S3453" s="290">
        <f t="shared" si="539"/>
        <v>-14932700</v>
      </c>
      <c r="T3453" s="290">
        <f t="shared" si="531"/>
        <v>5200</v>
      </c>
      <c r="U3453" s="290">
        <f t="shared" si="532"/>
        <v>-14933550</v>
      </c>
      <c r="V3453" s="77"/>
      <c r="W3453" s="8"/>
      <c r="X3453" s="8"/>
    </row>
    <row r="3454" spans="3:24" x14ac:dyDescent="0.25">
      <c r="C3454" s="295">
        <f t="shared" si="533"/>
        <v>0</v>
      </c>
      <c r="D3454" s="92">
        <f t="shared" si="534"/>
        <v>0</v>
      </c>
      <c r="E3454" s="92">
        <f t="shared" si="530"/>
        <v>0</v>
      </c>
      <c r="F3454" s="92">
        <f t="shared" si="535"/>
        <v>0</v>
      </c>
      <c r="G3454" s="92"/>
      <c r="H3454" s="233"/>
      <c r="I3454" s="233"/>
      <c r="J3454" s="233"/>
      <c r="K3454" s="233"/>
      <c r="L3454" s="233"/>
      <c r="M3454" s="233"/>
      <c r="O3454" s="138"/>
      <c r="P3454" s="138">
        <f t="shared" si="536"/>
        <v>3443</v>
      </c>
      <c r="Q3454" s="290">
        <f t="shared" si="537"/>
        <v>-14932700</v>
      </c>
      <c r="R3454" s="290">
        <f t="shared" si="538"/>
        <v>4350</v>
      </c>
      <c r="S3454" s="290">
        <f t="shared" si="539"/>
        <v>-14937050</v>
      </c>
      <c r="T3454" s="290">
        <f t="shared" si="531"/>
        <v>5200</v>
      </c>
      <c r="U3454" s="290">
        <f t="shared" si="532"/>
        <v>-14937900</v>
      </c>
      <c r="V3454" s="77"/>
      <c r="W3454" s="8"/>
      <c r="X3454" s="8"/>
    </row>
    <row r="3455" spans="3:24" x14ac:dyDescent="0.25">
      <c r="C3455" s="295">
        <f t="shared" si="533"/>
        <v>0</v>
      </c>
      <c r="D3455" s="92">
        <f t="shared" si="534"/>
        <v>0</v>
      </c>
      <c r="E3455" s="92">
        <f t="shared" si="530"/>
        <v>0</v>
      </c>
      <c r="F3455" s="92">
        <f t="shared" si="535"/>
        <v>0</v>
      </c>
      <c r="G3455" s="92"/>
      <c r="H3455" s="233"/>
      <c r="I3455" s="233"/>
      <c r="J3455" s="233"/>
      <c r="K3455" s="233"/>
      <c r="L3455" s="233"/>
      <c r="M3455" s="233"/>
      <c r="O3455" s="138"/>
      <c r="P3455" s="138">
        <f t="shared" si="536"/>
        <v>3444</v>
      </c>
      <c r="Q3455" s="290">
        <f t="shared" si="537"/>
        <v>-14937050</v>
      </c>
      <c r="R3455" s="290">
        <f t="shared" si="538"/>
        <v>4350</v>
      </c>
      <c r="S3455" s="290">
        <f t="shared" si="539"/>
        <v>-14941400</v>
      </c>
      <c r="T3455" s="290">
        <f t="shared" si="531"/>
        <v>5200</v>
      </c>
      <c r="U3455" s="290">
        <f t="shared" si="532"/>
        <v>-14942250</v>
      </c>
      <c r="V3455" s="77"/>
      <c r="W3455" s="8"/>
      <c r="X3455" s="8"/>
    </row>
    <row r="3456" spans="3:24" x14ac:dyDescent="0.25">
      <c r="C3456" s="295">
        <f t="shared" si="533"/>
        <v>0</v>
      </c>
      <c r="D3456" s="92">
        <f t="shared" si="534"/>
        <v>0</v>
      </c>
      <c r="E3456" s="92">
        <f t="shared" si="530"/>
        <v>0</v>
      </c>
      <c r="F3456" s="92">
        <f t="shared" si="535"/>
        <v>0</v>
      </c>
      <c r="G3456" s="92"/>
      <c r="H3456" s="233"/>
      <c r="I3456" s="233"/>
      <c r="J3456" s="233"/>
      <c r="K3456" s="233"/>
      <c r="L3456" s="233"/>
      <c r="M3456" s="233"/>
      <c r="O3456" s="138"/>
      <c r="P3456" s="138">
        <f t="shared" si="536"/>
        <v>3445</v>
      </c>
      <c r="Q3456" s="290">
        <f t="shared" si="537"/>
        <v>-14941400</v>
      </c>
      <c r="R3456" s="290">
        <f t="shared" si="538"/>
        <v>4350</v>
      </c>
      <c r="S3456" s="290">
        <f t="shared" si="539"/>
        <v>-14945750</v>
      </c>
      <c r="T3456" s="290">
        <f t="shared" si="531"/>
        <v>5200</v>
      </c>
      <c r="U3456" s="290">
        <f t="shared" si="532"/>
        <v>-14946600</v>
      </c>
      <c r="V3456" s="77"/>
      <c r="W3456" s="8"/>
      <c r="X3456" s="8"/>
    </row>
    <row r="3457" spans="3:24" x14ac:dyDescent="0.25">
      <c r="C3457" s="295">
        <f t="shared" si="533"/>
        <v>0</v>
      </c>
      <c r="D3457" s="92">
        <f t="shared" si="534"/>
        <v>0</v>
      </c>
      <c r="E3457" s="92">
        <f t="shared" si="530"/>
        <v>0</v>
      </c>
      <c r="F3457" s="92">
        <f t="shared" si="535"/>
        <v>0</v>
      </c>
      <c r="G3457" s="92"/>
      <c r="H3457" s="233"/>
      <c r="I3457" s="233"/>
      <c r="J3457" s="233"/>
      <c r="K3457" s="233"/>
      <c r="L3457" s="233"/>
      <c r="M3457" s="233"/>
      <c r="O3457" s="138"/>
      <c r="P3457" s="138">
        <f t="shared" si="536"/>
        <v>3446</v>
      </c>
      <c r="Q3457" s="290">
        <f t="shared" si="537"/>
        <v>-14945750</v>
      </c>
      <c r="R3457" s="290">
        <f t="shared" si="538"/>
        <v>4350</v>
      </c>
      <c r="S3457" s="290">
        <f t="shared" si="539"/>
        <v>-14950100</v>
      </c>
      <c r="T3457" s="290">
        <f t="shared" si="531"/>
        <v>5200</v>
      </c>
      <c r="U3457" s="290">
        <f t="shared" si="532"/>
        <v>-14950950</v>
      </c>
      <c r="V3457" s="77"/>
      <c r="W3457" s="8"/>
      <c r="X3457" s="8"/>
    </row>
    <row r="3458" spans="3:24" x14ac:dyDescent="0.25">
      <c r="C3458" s="295">
        <f t="shared" si="533"/>
        <v>0</v>
      </c>
      <c r="D3458" s="92">
        <f t="shared" si="534"/>
        <v>0</v>
      </c>
      <c r="E3458" s="92">
        <f t="shared" si="530"/>
        <v>0</v>
      </c>
      <c r="F3458" s="92">
        <f t="shared" si="535"/>
        <v>0</v>
      </c>
      <c r="G3458" s="92"/>
      <c r="H3458" s="233"/>
      <c r="I3458" s="233"/>
      <c r="J3458" s="233"/>
      <c r="K3458" s="233"/>
      <c r="L3458" s="233"/>
      <c r="M3458" s="233"/>
      <c r="O3458" s="138"/>
      <c r="P3458" s="138">
        <f t="shared" si="536"/>
        <v>3447</v>
      </c>
      <c r="Q3458" s="290">
        <f t="shared" si="537"/>
        <v>-14950100</v>
      </c>
      <c r="R3458" s="290">
        <f t="shared" si="538"/>
        <v>4350</v>
      </c>
      <c r="S3458" s="290">
        <f t="shared" si="539"/>
        <v>-14954450</v>
      </c>
      <c r="T3458" s="290">
        <f t="shared" si="531"/>
        <v>5200</v>
      </c>
      <c r="U3458" s="290">
        <f t="shared" si="532"/>
        <v>-14955300</v>
      </c>
      <c r="V3458" s="77"/>
      <c r="W3458" s="8"/>
      <c r="X3458" s="8"/>
    </row>
    <row r="3459" spans="3:24" x14ac:dyDescent="0.25">
      <c r="C3459" s="295">
        <f t="shared" si="533"/>
        <v>0</v>
      </c>
      <c r="D3459" s="92">
        <f t="shared" si="534"/>
        <v>0</v>
      </c>
      <c r="E3459" s="92">
        <f t="shared" si="530"/>
        <v>0</v>
      </c>
      <c r="F3459" s="92">
        <f t="shared" si="535"/>
        <v>0</v>
      </c>
      <c r="G3459" s="92"/>
      <c r="H3459" s="233"/>
      <c r="I3459" s="233"/>
      <c r="J3459" s="233"/>
      <c r="K3459" s="233"/>
      <c r="L3459" s="233"/>
      <c r="M3459" s="233"/>
      <c r="O3459" s="138"/>
      <c r="P3459" s="138">
        <f t="shared" si="536"/>
        <v>3448</v>
      </c>
      <c r="Q3459" s="290">
        <f t="shared" si="537"/>
        <v>-14954450</v>
      </c>
      <c r="R3459" s="290">
        <f t="shared" si="538"/>
        <v>4350</v>
      </c>
      <c r="S3459" s="290">
        <f t="shared" si="539"/>
        <v>-14958800</v>
      </c>
      <c r="T3459" s="290">
        <f t="shared" si="531"/>
        <v>5200</v>
      </c>
      <c r="U3459" s="290">
        <f t="shared" si="532"/>
        <v>-14959650</v>
      </c>
      <c r="V3459" s="77"/>
      <c r="W3459" s="8"/>
      <c r="X3459" s="8"/>
    </row>
    <row r="3460" spans="3:24" x14ac:dyDescent="0.25">
      <c r="C3460" s="295">
        <f t="shared" si="533"/>
        <v>0</v>
      </c>
      <c r="D3460" s="92">
        <f t="shared" si="534"/>
        <v>0</v>
      </c>
      <c r="E3460" s="92">
        <f t="shared" si="530"/>
        <v>0</v>
      </c>
      <c r="F3460" s="92">
        <f t="shared" si="535"/>
        <v>0</v>
      </c>
      <c r="G3460" s="92"/>
      <c r="H3460" s="233"/>
      <c r="I3460" s="233"/>
      <c r="J3460" s="233"/>
      <c r="K3460" s="233"/>
      <c r="L3460" s="233"/>
      <c r="M3460" s="233"/>
      <c r="O3460" s="138"/>
      <c r="P3460" s="138">
        <f t="shared" si="536"/>
        <v>3449</v>
      </c>
      <c r="Q3460" s="290">
        <f t="shared" si="537"/>
        <v>-14958800</v>
      </c>
      <c r="R3460" s="290">
        <f t="shared" si="538"/>
        <v>4350</v>
      </c>
      <c r="S3460" s="290">
        <f t="shared" si="539"/>
        <v>-14963150</v>
      </c>
      <c r="T3460" s="290">
        <f t="shared" si="531"/>
        <v>5200</v>
      </c>
      <c r="U3460" s="290">
        <f t="shared" si="532"/>
        <v>-14964000</v>
      </c>
      <c r="V3460" s="77"/>
      <c r="W3460" s="8"/>
      <c r="X3460" s="8"/>
    </row>
    <row r="3461" spans="3:24" x14ac:dyDescent="0.25">
      <c r="C3461" s="295">
        <f t="shared" si="533"/>
        <v>0</v>
      </c>
      <c r="D3461" s="92">
        <f t="shared" si="534"/>
        <v>0</v>
      </c>
      <c r="E3461" s="92">
        <f t="shared" si="530"/>
        <v>0</v>
      </c>
      <c r="F3461" s="92">
        <f t="shared" si="535"/>
        <v>0</v>
      </c>
      <c r="G3461" s="92"/>
      <c r="H3461" s="233"/>
      <c r="I3461" s="233"/>
      <c r="J3461" s="233"/>
      <c r="K3461" s="233"/>
      <c r="L3461" s="233"/>
      <c r="M3461" s="233"/>
      <c r="O3461" s="138"/>
      <c r="P3461" s="138">
        <f t="shared" si="536"/>
        <v>3450</v>
      </c>
      <c r="Q3461" s="290">
        <f t="shared" si="537"/>
        <v>-14963150</v>
      </c>
      <c r="R3461" s="290">
        <f t="shared" si="538"/>
        <v>4350</v>
      </c>
      <c r="S3461" s="290">
        <f t="shared" si="539"/>
        <v>-14967500</v>
      </c>
      <c r="T3461" s="290">
        <f t="shared" si="531"/>
        <v>5200</v>
      </c>
      <c r="U3461" s="290">
        <f t="shared" si="532"/>
        <v>-14968350</v>
      </c>
      <c r="V3461" s="77"/>
      <c r="W3461" s="8"/>
      <c r="X3461" s="8"/>
    </row>
    <row r="3462" spans="3:24" x14ac:dyDescent="0.25">
      <c r="C3462" s="295">
        <f t="shared" si="533"/>
        <v>0</v>
      </c>
      <c r="D3462" s="92">
        <f t="shared" si="534"/>
        <v>0</v>
      </c>
      <c r="E3462" s="92">
        <f t="shared" si="530"/>
        <v>0</v>
      </c>
      <c r="F3462" s="92">
        <f t="shared" si="535"/>
        <v>0</v>
      </c>
      <c r="G3462" s="92"/>
      <c r="H3462" s="233"/>
      <c r="I3462" s="233"/>
      <c r="J3462" s="233"/>
      <c r="K3462" s="233"/>
      <c r="L3462" s="233"/>
      <c r="M3462" s="233"/>
      <c r="O3462" s="138"/>
      <c r="P3462" s="138">
        <f t="shared" si="536"/>
        <v>3451</v>
      </c>
      <c r="Q3462" s="290">
        <f t="shared" si="537"/>
        <v>-14967500</v>
      </c>
      <c r="R3462" s="290">
        <f t="shared" si="538"/>
        <v>4350</v>
      </c>
      <c r="S3462" s="290">
        <f t="shared" si="539"/>
        <v>-14971850</v>
      </c>
      <c r="T3462" s="290">
        <f t="shared" si="531"/>
        <v>5200</v>
      </c>
      <c r="U3462" s="290">
        <f t="shared" si="532"/>
        <v>-14972700</v>
      </c>
      <c r="V3462" s="77"/>
      <c r="W3462" s="8"/>
      <c r="X3462" s="8"/>
    </row>
    <row r="3463" spans="3:24" x14ac:dyDescent="0.25">
      <c r="C3463" s="295">
        <f t="shared" si="533"/>
        <v>0</v>
      </c>
      <c r="D3463" s="92">
        <f t="shared" si="534"/>
        <v>0</v>
      </c>
      <c r="E3463" s="92">
        <f t="shared" si="530"/>
        <v>0</v>
      </c>
      <c r="F3463" s="92">
        <f t="shared" si="535"/>
        <v>0</v>
      </c>
      <c r="G3463" s="92"/>
      <c r="H3463" s="233"/>
      <c r="I3463" s="233"/>
      <c r="J3463" s="233"/>
      <c r="K3463" s="233"/>
      <c r="L3463" s="233"/>
      <c r="M3463" s="233"/>
      <c r="O3463" s="138"/>
      <c r="P3463" s="138">
        <f t="shared" si="536"/>
        <v>3452</v>
      </c>
      <c r="Q3463" s="290">
        <f t="shared" si="537"/>
        <v>-14971850</v>
      </c>
      <c r="R3463" s="290">
        <f t="shared" si="538"/>
        <v>4350</v>
      </c>
      <c r="S3463" s="290">
        <f t="shared" si="539"/>
        <v>-14976200</v>
      </c>
      <c r="T3463" s="290">
        <f t="shared" si="531"/>
        <v>5200</v>
      </c>
      <c r="U3463" s="290">
        <f t="shared" si="532"/>
        <v>-14977050</v>
      </c>
      <c r="V3463" s="77"/>
      <c r="W3463" s="8"/>
      <c r="X3463" s="8"/>
    </row>
    <row r="3464" spans="3:24" x14ac:dyDescent="0.25">
      <c r="C3464" s="295">
        <f t="shared" si="533"/>
        <v>0</v>
      </c>
      <c r="D3464" s="92">
        <f t="shared" si="534"/>
        <v>0</v>
      </c>
      <c r="E3464" s="92">
        <f t="shared" si="530"/>
        <v>0</v>
      </c>
      <c r="F3464" s="92">
        <f t="shared" si="535"/>
        <v>0</v>
      </c>
      <c r="G3464" s="92"/>
      <c r="H3464" s="233"/>
      <c r="I3464" s="233"/>
      <c r="J3464" s="233"/>
      <c r="K3464" s="233"/>
      <c r="L3464" s="233"/>
      <c r="M3464" s="233"/>
      <c r="O3464" s="138"/>
      <c r="P3464" s="138">
        <f t="shared" si="536"/>
        <v>3453</v>
      </c>
      <c r="Q3464" s="290">
        <f t="shared" si="537"/>
        <v>-14976200</v>
      </c>
      <c r="R3464" s="290">
        <f t="shared" si="538"/>
        <v>4350</v>
      </c>
      <c r="S3464" s="290">
        <f t="shared" si="539"/>
        <v>-14980550</v>
      </c>
      <c r="T3464" s="290">
        <f t="shared" si="531"/>
        <v>5200</v>
      </c>
      <c r="U3464" s="290">
        <f t="shared" si="532"/>
        <v>-14981400</v>
      </c>
      <c r="V3464" s="77"/>
      <c r="W3464" s="8"/>
      <c r="X3464" s="8"/>
    </row>
    <row r="3465" spans="3:24" x14ac:dyDescent="0.25">
      <c r="C3465" s="295">
        <f t="shared" si="533"/>
        <v>0</v>
      </c>
      <c r="D3465" s="92">
        <f t="shared" si="534"/>
        <v>0</v>
      </c>
      <c r="E3465" s="92">
        <f t="shared" si="530"/>
        <v>0</v>
      </c>
      <c r="F3465" s="92">
        <f t="shared" si="535"/>
        <v>0</v>
      </c>
      <c r="G3465" s="92"/>
      <c r="H3465" s="233"/>
      <c r="I3465" s="233"/>
      <c r="J3465" s="233"/>
      <c r="K3465" s="233"/>
      <c r="L3465" s="233"/>
      <c r="M3465" s="233"/>
      <c r="O3465" s="138"/>
      <c r="P3465" s="138">
        <f t="shared" si="536"/>
        <v>3454</v>
      </c>
      <c r="Q3465" s="290">
        <f t="shared" si="537"/>
        <v>-14980550</v>
      </c>
      <c r="R3465" s="290">
        <f t="shared" si="538"/>
        <v>4350</v>
      </c>
      <c r="S3465" s="290">
        <f t="shared" si="539"/>
        <v>-14984900</v>
      </c>
      <c r="T3465" s="290">
        <f t="shared" si="531"/>
        <v>5200</v>
      </c>
      <c r="U3465" s="290">
        <f t="shared" si="532"/>
        <v>-14985750</v>
      </c>
      <c r="V3465" s="77"/>
      <c r="W3465" s="8"/>
      <c r="X3465" s="8"/>
    </row>
    <row r="3466" spans="3:24" x14ac:dyDescent="0.25">
      <c r="C3466" s="295">
        <f t="shared" si="533"/>
        <v>0</v>
      </c>
      <c r="D3466" s="92">
        <f t="shared" si="534"/>
        <v>0</v>
      </c>
      <c r="E3466" s="92">
        <f t="shared" si="530"/>
        <v>0</v>
      </c>
      <c r="F3466" s="92">
        <f t="shared" si="535"/>
        <v>0</v>
      </c>
      <c r="G3466" s="92"/>
      <c r="H3466" s="233"/>
      <c r="I3466" s="233"/>
      <c r="J3466" s="233"/>
      <c r="K3466" s="233"/>
      <c r="L3466" s="233"/>
      <c r="M3466" s="233"/>
      <c r="O3466" s="138"/>
      <c r="P3466" s="138">
        <f t="shared" si="536"/>
        <v>3455</v>
      </c>
      <c r="Q3466" s="290">
        <f t="shared" si="537"/>
        <v>-14984900</v>
      </c>
      <c r="R3466" s="290">
        <f t="shared" si="538"/>
        <v>4350</v>
      </c>
      <c r="S3466" s="290">
        <f t="shared" si="539"/>
        <v>-14989250</v>
      </c>
      <c r="T3466" s="290">
        <f t="shared" si="531"/>
        <v>5200</v>
      </c>
      <c r="U3466" s="290">
        <f t="shared" si="532"/>
        <v>-14990100</v>
      </c>
      <c r="V3466" s="77"/>
      <c r="W3466" s="8"/>
      <c r="X3466" s="8"/>
    </row>
    <row r="3467" spans="3:24" x14ac:dyDescent="0.25">
      <c r="C3467" s="295">
        <f t="shared" si="533"/>
        <v>0</v>
      </c>
      <c r="D3467" s="92">
        <f t="shared" si="534"/>
        <v>0</v>
      </c>
      <c r="E3467" s="92">
        <f t="shared" si="530"/>
        <v>0</v>
      </c>
      <c r="F3467" s="92">
        <f t="shared" si="535"/>
        <v>0</v>
      </c>
      <c r="G3467" s="92"/>
      <c r="H3467" s="233"/>
      <c r="I3467" s="233"/>
      <c r="J3467" s="233"/>
      <c r="K3467" s="233"/>
      <c r="L3467" s="233"/>
      <c r="M3467" s="233"/>
      <c r="O3467" s="138"/>
      <c r="P3467" s="138">
        <f t="shared" si="536"/>
        <v>3456</v>
      </c>
      <c r="Q3467" s="290">
        <f t="shared" si="537"/>
        <v>-14989250</v>
      </c>
      <c r="R3467" s="290">
        <f t="shared" si="538"/>
        <v>4350</v>
      </c>
      <c r="S3467" s="290">
        <f t="shared" si="539"/>
        <v>-14993600</v>
      </c>
      <c r="T3467" s="290">
        <f t="shared" si="531"/>
        <v>5200</v>
      </c>
      <c r="U3467" s="290">
        <f t="shared" si="532"/>
        <v>-14994450</v>
      </c>
      <c r="V3467" s="77"/>
      <c r="W3467" s="8"/>
      <c r="X3467" s="8"/>
    </row>
    <row r="3468" spans="3:24" x14ac:dyDescent="0.25">
      <c r="C3468" s="295">
        <f t="shared" si="533"/>
        <v>0</v>
      </c>
      <c r="D3468" s="92">
        <f t="shared" si="534"/>
        <v>0</v>
      </c>
      <c r="E3468" s="92">
        <f t="shared" si="530"/>
        <v>0</v>
      </c>
      <c r="F3468" s="92">
        <f t="shared" si="535"/>
        <v>0</v>
      </c>
      <c r="G3468" s="92"/>
      <c r="H3468" s="233"/>
      <c r="I3468" s="233"/>
      <c r="J3468" s="233"/>
      <c r="K3468" s="233"/>
      <c r="L3468" s="233"/>
      <c r="M3468" s="233"/>
      <c r="O3468" s="138"/>
      <c r="P3468" s="138">
        <f t="shared" si="536"/>
        <v>3457</v>
      </c>
      <c r="Q3468" s="290">
        <f t="shared" si="537"/>
        <v>-14993600</v>
      </c>
      <c r="R3468" s="290">
        <f t="shared" si="538"/>
        <v>4350</v>
      </c>
      <c r="S3468" s="290">
        <f t="shared" si="539"/>
        <v>-14997950</v>
      </c>
      <c r="T3468" s="290">
        <f t="shared" si="531"/>
        <v>5200</v>
      </c>
      <c r="U3468" s="290">
        <f t="shared" si="532"/>
        <v>-14998800</v>
      </c>
      <c r="V3468" s="77"/>
      <c r="W3468" s="8"/>
      <c r="X3468" s="8"/>
    </row>
    <row r="3469" spans="3:24" x14ac:dyDescent="0.25">
      <c r="C3469" s="295">
        <f t="shared" si="533"/>
        <v>0</v>
      </c>
      <c r="D3469" s="92">
        <f t="shared" si="534"/>
        <v>0</v>
      </c>
      <c r="E3469" s="92">
        <f t="shared" ref="E3469:E3532" si="540">IF(U3469&lt;0,0,U3469)</f>
        <v>0</v>
      </c>
      <c r="F3469" s="92">
        <f t="shared" si="535"/>
        <v>0</v>
      </c>
      <c r="G3469" s="92"/>
      <c r="H3469" s="233"/>
      <c r="I3469" s="233"/>
      <c r="J3469" s="233"/>
      <c r="K3469" s="233"/>
      <c r="L3469" s="233"/>
      <c r="M3469" s="233"/>
      <c r="O3469" s="138"/>
      <c r="P3469" s="138">
        <f t="shared" si="536"/>
        <v>3458</v>
      </c>
      <c r="Q3469" s="290">
        <f t="shared" si="537"/>
        <v>-14997950</v>
      </c>
      <c r="R3469" s="290">
        <f t="shared" si="538"/>
        <v>4350</v>
      </c>
      <c r="S3469" s="290">
        <f t="shared" si="539"/>
        <v>-15002300</v>
      </c>
      <c r="T3469" s="290">
        <f t="shared" ref="T3469:T3532" si="541">IF(S3469&lt;$E$5,$E$5,S3469)</f>
        <v>5200</v>
      </c>
      <c r="U3469" s="290">
        <f t="shared" ref="U3469:U3532" si="542">+Q3469-T3469</f>
        <v>-15003150</v>
      </c>
      <c r="V3469" s="77"/>
      <c r="W3469" s="8"/>
      <c r="X3469" s="8"/>
    </row>
    <row r="3470" spans="3:24" x14ac:dyDescent="0.25">
      <c r="C3470" s="295">
        <f t="shared" ref="C3470:C3533" si="543">IF(U3470&lt;=0,0,P3470)</f>
        <v>0</v>
      </c>
      <c r="D3470" s="92">
        <f t="shared" ref="D3470:D3533" si="544">IF(U3470&lt;=0,0,F3469)</f>
        <v>0</v>
      </c>
      <c r="E3470" s="92">
        <f t="shared" si="540"/>
        <v>0</v>
      </c>
      <c r="F3470" s="92">
        <f t="shared" ref="F3470:F3533" si="545">+D3470-E3470</f>
        <v>0</v>
      </c>
      <c r="G3470" s="92"/>
      <c r="H3470" s="233"/>
      <c r="I3470" s="233"/>
      <c r="J3470" s="233"/>
      <c r="K3470" s="233"/>
      <c r="L3470" s="233"/>
      <c r="M3470" s="233"/>
      <c r="O3470" s="138"/>
      <c r="P3470" s="138">
        <f t="shared" ref="P3470:P3533" si="546">+P3469+1</f>
        <v>3459</v>
      </c>
      <c r="Q3470" s="290">
        <f t="shared" ref="Q3470:Q3533" si="547">+S3469</f>
        <v>-15002300</v>
      </c>
      <c r="R3470" s="290">
        <f t="shared" ref="R3470:R3533" si="548">+R3469</f>
        <v>4350</v>
      </c>
      <c r="S3470" s="290">
        <f t="shared" ref="S3470:S3533" si="549">+Q3470-R3470</f>
        <v>-15006650</v>
      </c>
      <c r="T3470" s="290">
        <f t="shared" si="541"/>
        <v>5200</v>
      </c>
      <c r="U3470" s="290">
        <f t="shared" si="542"/>
        <v>-15007500</v>
      </c>
      <c r="V3470" s="77"/>
      <c r="W3470" s="8"/>
      <c r="X3470" s="8"/>
    </row>
    <row r="3471" spans="3:24" x14ac:dyDescent="0.25">
      <c r="C3471" s="295">
        <f t="shared" si="543"/>
        <v>0</v>
      </c>
      <c r="D3471" s="92">
        <f t="shared" si="544"/>
        <v>0</v>
      </c>
      <c r="E3471" s="92">
        <f t="shared" si="540"/>
        <v>0</v>
      </c>
      <c r="F3471" s="92">
        <f t="shared" si="545"/>
        <v>0</v>
      </c>
      <c r="G3471" s="92"/>
      <c r="H3471" s="233"/>
      <c r="I3471" s="233"/>
      <c r="J3471" s="233"/>
      <c r="K3471" s="233"/>
      <c r="L3471" s="233"/>
      <c r="M3471" s="233"/>
      <c r="O3471" s="138"/>
      <c r="P3471" s="138">
        <f t="shared" si="546"/>
        <v>3460</v>
      </c>
      <c r="Q3471" s="290">
        <f t="shared" si="547"/>
        <v>-15006650</v>
      </c>
      <c r="R3471" s="290">
        <f t="shared" si="548"/>
        <v>4350</v>
      </c>
      <c r="S3471" s="290">
        <f t="shared" si="549"/>
        <v>-15011000</v>
      </c>
      <c r="T3471" s="290">
        <f t="shared" si="541"/>
        <v>5200</v>
      </c>
      <c r="U3471" s="290">
        <f t="shared" si="542"/>
        <v>-15011850</v>
      </c>
      <c r="V3471" s="77"/>
      <c r="W3471" s="8"/>
      <c r="X3471" s="8"/>
    </row>
    <row r="3472" spans="3:24" x14ac:dyDescent="0.25">
      <c r="C3472" s="295">
        <f t="shared" si="543"/>
        <v>0</v>
      </c>
      <c r="D3472" s="92">
        <f t="shared" si="544"/>
        <v>0</v>
      </c>
      <c r="E3472" s="92">
        <f t="shared" si="540"/>
        <v>0</v>
      </c>
      <c r="F3472" s="92">
        <f t="shared" si="545"/>
        <v>0</v>
      </c>
      <c r="G3472" s="92"/>
      <c r="H3472" s="233"/>
      <c r="I3472" s="233"/>
      <c r="J3472" s="233"/>
      <c r="K3472" s="233"/>
      <c r="L3472" s="233"/>
      <c r="M3472" s="233"/>
      <c r="O3472" s="138"/>
      <c r="P3472" s="138">
        <f t="shared" si="546"/>
        <v>3461</v>
      </c>
      <c r="Q3472" s="290">
        <f t="shared" si="547"/>
        <v>-15011000</v>
      </c>
      <c r="R3472" s="290">
        <f t="shared" si="548"/>
        <v>4350</v>
      </c>
      <c r="S3472" s="290">
        <f t="shared" si="549"/>
        <v>-15015350</v>
      </c>
      <c r="T3472" s="290">
        <f t="shared" si="541"/>
        <v>5200</v>
      </c>
      <c r="U3472" s="290">
        <f t="shared" si="542"/>
        <v>-15016200</v>
      </c>
      <c r="V3472" s="77"/>
      <c r="W3472" s="8"/>
      <c r="X3472" s="8"/>
    </row>
    <row r="3473" spans="3:24" x14ac:dyDescent="0.25">
      <c r="C3473" s="295">
        <f t="shared" si="543"/>
        <v>0</v>
      </c>
      <c r="D3473" s="92">
        <f t="shared" si="544"/>
        <v>0</v>
      </c>
      <c r="E3473" s="92">
        <f t="shared" si="540"/>
        <v>0</v>
      </c>
      <c r="F3473" s="92">
        <f t="shared" si="545"/>
        <v>0</v>
      </c>
      <c r="G3473" s="92"/>
      <c r="H3473" s="233"/>
      <c r="I3473" s="233"/>
      <c r="J3473" s="233"/>
      <c r="K3473" s="233"/>
      <c r="L3473" s="233"/>
      <c r="M3473" s="233"/>
      <c r="O3473" s="138"/>
      <c r="P3473" s="138">
        <f t="shared" si="546"/>
        <v>3462</v>
      </c>
      <c r="Q3473" s="290">
        <f t="shared" si="547"/>
        <v>-15015350</v>
      </c>
      <c r="R3473" s="290">
        <f t="shared" si="548"/>
        <v>4350</v>
      </c>
      <c r="S3473" s="290">
        <f t="shared" si="549"/>
        <v>-15019700</v>
      </c>
      <c r="T3473" s="290">
        <f t="shared" si="541"/>
        <v>5200</v>
      </c>
      <c r="U3473" s="290">
        <f t="shared" si="542"/>
        <v>-15020550</v>
      </c>
      <c r="V3473" s="77"/>
      <c r="W3473" s="8"/>
      <c r="X3473" s="8"/>
    </row>
    <row r="3474" spans="3:24" x14ac:dyDescent="0.25">
      <c r="C3474" s="295">
        <f t="shared" si="543"/>
        <v>0</v>
      </c>
      <c r="D3474" s="92">
        <f t="shared" si="544"/>
        <v>0</v>
      </c>
      <c r="E3474" s="92">
        <f t="shared" si="540"/>
        <v>0</v>
      </c>
      <c r="F3474" s="92">
        <f t="shared" si="545"/>
        <v>0</v>
      </c>
      <c r="G3474" s="92"/>
      <c r="H3474" s="233"/>
      <c r="I3474" s="233"/>
      <c r="J3474" s="233"/>
      <c r="K3474" s="233"/>
      <c r="L3474" s="233"/>
      <c r="M3474" s="233"/>
      <c r="O3474" s="138"/>
      <c r="P3474" s="138">
        <f t="shared" si="546"/>
        <v>3463</v>
      </c>
      <c r="Q3474" s="290">
        <f t="shared" si="547"/>
        <v>-15019700</v>
      </c>
      <c r="R3474" s="290">
        <f t="shared" si="548"/>
        <v>4350</v>
      </c>
      <c r="S3474" s="290">
        <f t="shared" si="549"/>
        <v>-15024050</v>
      </c>
      <c r="T3474" s="290">
        <f t="shared" si="541"/>
        <v>5200</v>
      </c>
      <c r="U3474" s="290">
        <f t="shared" si="542"/>
        <v>-15024900</v>
      </c>
      <c r="V3474" s="77"/>
      <c r="W3474" s="8"/>
      <c r="X3474" s="8"/>
    </row>
    <row r="3475" spans="3:24" x14ac:dyDescent="0.25">
      <c r="C3475" s="295">
        <f t="shared" si="543"/>
        <v>0</v>
      </c>
      <c r="D3475" s="92">
        <f t="shared" si="544"/>
        <v>0</v>
      </c>
      <c r="E3475" s="92">
        <f t="shared" si="540"/>
        <v>0</v>
      </c>
      <c r="F3475" s="92">
        <f t="shared" si="545"/>
        <v>0</v>
      </c>
      <c r="G3475" s="92"/>
      <c r="H3475" s="233"/>
      <c r="I3475" s="233"/>
      <c r="J3475" s="233"/>
      <c r="K3475" s="233"/>
      <c r="L3475" s="233"/>
      <c r="M3475" s="233"/>
      <c r="O3475" s="138"/>
      <c r="P3475" s="138">
        <f t="shared" si="546"/>
        <v>3464</v>
      </c>
      <c r="Q3475" s="290">
        <f t="shared" si="547"/>
        <v>-15024050</v>
      </c>
      <c r="R3475" s="290">
        <f t="shared" si="548"/>
        <v>4350</v>
      </c>
      <c r="S3475" s="290">
        <f t="shared" si="549"/>
        <v>-15028400</v>
      </c>
      <c r="T3475" s="290">
        <f t="shared" si="541"/>
        <v>5200</v>
      </c>
      <c r="U3475" s="290">
        <f t="shared" si="542"/>
        <v>-15029250</v>
      </c>
      <c r="V3475" s="77"/>
      <c r="W3475" s="8"/>
      <c r="X3475" s="8"/>
    </row>
    <row r="3476" spans="3:24" x14ac:dyDescent="0.25">
      <c r="C3476" s="295">
        <f t="shared" si="543"/>
        <v>0</v>
      </c>
      <c r="D3476" s="92">
        <f t="shared" si="544"/>
        <v>0</v>
      </c>
      <c r="E3476" s="92">
        <f t="shared" si="540"/>
        <v>0</v>
      </c>
      <c r="F3476" s="92">
        <f t="shared" si="545"/>
        <v>0</v>
      </c>
      <c r="G3476" s="92"/>
      <c r="H3476" s="233"/>
      <c r="I3476" s="233"/>
      <c r="J3476" s="233"/>
      <c r="K3476" s="233"/>
      <c r="L3476" s="233"/>
      <c r="M3476" s="233"/>
      <c r="O3476" s="138"/>
      <c r="P3476" s="138">
        <f t="shared" si="546"/>
        <v>3465</v>
      </c>
      <c r="Q3476" s="290">
        <f t="shared" si="547"/>
        <v>-15028400</v>
      </c>
      <c r="R3476" s="290">
        <f t="shared" si="548"/>
        <v>4350</v>
      </c>
      <c r="S3476" s="290">
        <f t="shared" si="549"/>
        <v>-15032750</v>
      </c>
      <c r="T3476" s="290">
        <f t="shared" si="541"/>
        <v>5200</v>
      </c>
      <c r="U3476" s="290">
        <f t="shared" si="542"/>
        <v>-15033600</v>
      </c>
      <c r="V3476" s="77"/>
      <c r="W3476" s="8"/>
      <c r="X3476" s="8"/>
    </row>
    <row r="3477" spans="3:24" x14ac:dyDescent="0.25">
      <c r="C3477" s="295">
        <f t="shared" si="543"/>
        <v>0</v>
      </c>
      <c r="D3477" s="92">
        <f t="shared" si="544"/>
        <v>0</v>
      </c>
      <c r="E3477" s="92">
        <f t="shared" si="540"/>
        <v>0</v>
      </c>
      <c r="F3477" s="92">
        <f t="shared" si="545"/>
        <v>0</v>
      </c>
      <c r="G3477" s="92"/>
      <c r="H3477" s="233"/>
      <c r="I3477" s="233"/>
      <c r="J3477" s="233"/>
      <c r="K3477" s="233"/>
      <c r="L3477" s="233"/>
      <c r="M3477" s="233"/>
      <c r="O3477" s="138"/>
      <c r="P3477" s="138">
        <f t="shared" si="546"/>
        <v>3466</v>
      </c>
      <c r="Q3477" s="290">
        <f t="shared" si="547"/>
        <v>-15032750</v>
      </c>
      <c r="R3477" s="290">
        <f t="shared" si="548"/>
        <v>4350</v>
      </c>
      <c r="S3477" s="290">
        <f t="shared" si="549"/>
        <v>-15037100</v>
      </c>
      <c r="T3477" s="290">
        <f t="shared" si="541"/>
        <v>5200</v>
      </c>
      <c r="U3477" s="290">
        <f t="shared" si="542"/>
        <v>-15037950</v>
      </c>
      <c r="V3477" s="77"/>
      <c r="W3477" s="8"/>
      <c r="X3477" s="8"/>
    </row>
    <row r="3478" spans="3:24" x14ac:dyDescent="0.25">
      <c r="C3478" s="295">
        <f t="shared" si="543"/>
        <v>0</v>
      </c>
      <c r="D3478" s="92">
        <f t="shared" si="544"/>
        <v>0</v>
      </c>
      <c r="E3478" s="92">
        <f t="shared" si="540"/>
        <v>0</v>
      </c>
      <c r="F3478" s="92">
        <f t="shared" si="545"/>
        <v>0</v>
      </c>
      <c r="G3478" s="92"/>
      <c r="H3478" s="233"/>
      <c r="I3478" s="233"/>
      <c r="J3478" s="233"/>
      <c r="K3478" s="233"/>
      <c r="L3478" s="233"/>
      <c r="M3478" s="233"/>
      <c r="O3478" s="138"/>
      <c r="P3478" s="138">
        <f t="shared" si="546"/>
        <v>3467</v>
      </c>
      <c r="Q3478" s="290">
        <f t="shared" si="547"/>
        <v>-15037100</v>
      </c>
      <c r="R3478" s="290">
        <f t="shared" si="548"/>
        <v>4350</v>
      </c>
      <c r="S3478" s="290">
        <f t="shared" si="549"/>
        <v>-15041450</v>
      </c>
      <c r="T3478" s="290">
        <f t="shared" si="541"/>
        <v>5200</v>
      </c>
      <c r="U3478" s="290">
        <f t="shared" si="542"/>
        <v>-15042300</v>
      </c>
      <c r="V3478" s="77"/>
      <c r="W3478" s="8"/>
      <c r="X3478" s="8"/>
    </row>
    <row r="3479" spans="3:24" x14ac:dyDescent="0.25">
      <c r="C3479" s="295">
        <f t="shared" si="543"/>
        <v>0</v>
      </c>
      <c r="D3479" s="92">
        <f t="shared" si="544"/>
        <v>0</v>
      </c>
      <c r="E3479" s="92">
        <f t="shared" si="540"/>
        <v>0</v>
      </c>
      <c r="F3479" s="92">
        <f t="shared" si="545"/>
        <v>0</v>
      </c>
      <c r="G3479" s="92"/>
      <c r="H3479" s="233"/>
      <c r="I3479" s="233"/>
      <c r="J3479" s="233"/>
      <c r="K3479" s="233"/>
      <c r="L3479" s="233"/>
      <c r="M3479" s="233"/>
      <c r="O3479" s="138"/>
      <c r="P3479" s="138">
        <f t="shared" si="546"/>
        <v>3468</v>
      </c>
      <c r="Q3479" s="290">
        <f t="shared" si="547"/>
        <v>-15041450</v>
      </c>
      <c r="R3479" s="290">
        <f t="shared" si="548"/>
        <v>4350</v>
      </c>
      <c r="S3479" s="290">
        <f t="shared" si="549"/>
        <v>-15045800</v>
      </c>
      <c r="T3479" s="290">
        <f t="shared" si="541"/>
        <v>5200</v>
      </c>
      <c r="U3479" s="290">
        <f t="shared" si="542"/>
        <v>-15046650</v>
      </c>
      <c r="V3479" s="77"/>
      <c r="W3479" s="8"/>
      <c r="X3479" s="8"/>
    </row>
    <row r="3480" spans="3:24" x14ac:dyDescent="0.25">
      <c r="C3480" s="295">
        <f t="shared" si="543"/>
        <v>0</v>
      </c>
      <c r="D3480" s="92">
        <f t="shared" si="544"/>
        <v>0</v>
      </c>
      <c r="E3480" s="92">
        <f t="shared" si="540"/>
        <v>0</v>
      </c>
      <c r="F3480" s="92">
        <f t="shared" si="545"/>
        <v>0</v>
      </c>
      <c r="G3480" s="92"/>
      <c r="H3480" s="233"/>
      <c r="I3480" s="233"/>
      <c r="J3480" s="233"/>
      <c r="K3480" s="233"/>
      <c r="L3480" s="233"/>
      <c r="M3480" s="233"/>
      <c r="O3480" s="138"/>
      <c r="P3480" s="138">
        <f t="shared" si="546"/>
        <v>3469</v>
      </c>
      <c r="Q3480" s="290">
        <f t="shared" si="547"/>
        <v>-15045800</v>
      </c>
      <c r="R3480" s="290">
        <f t="shared" si="548"/>
        <v>4350</v>
      </c>
      <c r="S3480" s="290">
        <f t="shared" si="549"/>
        <v>-15050150</v>
      </c>
      <c r="T3480" s="290">
        <f t="shared" si="541"/>
        <v>5200</v>
      </c>
      <c r="U3480" s="290">
        <f t="shared" si="542"/>
        <v>-15051000</v>
      </c>
      <c r="V3480" s="77"/>
      <c r="W3480" s="8"/>
      <c r="X3480" s="8"/>
    </row>
    <row r="3481" spans="3:24" x14ac:dyDescent="0.25">
      <c r="C3481" s="295">
        <f t="shared" si="543"/>
        <v>0</v>
      </c>
      <c r="D3481" s="92">
        <f t="shared" si="544"/>
        <v>0</v>
      </c>
      <c r="E3481" s="92">
        <f t="shared" si="540"/>
        <v>0</v>
      </c>
      <c r="F3481" s="92">
        <f t="shared" si="545"/>
        <v>0</v>
      </c>
      <c r="G3481" s="92"/>
      <c r="H3481" s="233"/>
      <c r="I3481" s="233"/>
      <c r="J3481" s="233"/>
      <c r="K3481" s="233"/>
      <c r="L3481" s="233"/>
      <c r="M3481" s="233"/>
      <c r="O3481" s="138"/>
      <c r="P3481" s="138">
        <f t="shared" si="546"/>
        <v>3470</v>
      </c>
      <c r="Q3481" s="290">
        <f t="shared" si="547"/>
        <v>-15050150</v>
      </c>
      <c r="R3481" s="290">
        <f t="shared" si="548"/>
        <v>4350</v>
      </c>
      <c r="S3481" s="290">
        <f t="shared" si="549"/>
        <v>-15054500</v>
      </c>
      <c r="T3481" s="290">
        <f t="shared" si="541"/>
        <v>5200</v>
      </c>
      <c r="U3481" s="290">
        <f t="shared" si="542"/>
        <v>-15055350</v>
      </c>
      <c r="V3481" s="77"/>
      <c r="W3481" s="8"/>
      <c r="X3481" s="8"/>
    </row>
    <row r="3482" spans="3:24" x14ac:dyDescent="0.25">
      <c r="C3482" s="295">
        <f t="shared" si="543"/>
        <v>0</v>
      </c>
      <c r="D3482" s="92">
        <f t="shared" si="544"/>
        <v>0</v>
      </c>
      <c r="E3482" s="92">
        <f t="shared" si="540"/>
        <v>0</v>
      </c>
      <c r="F3482" s="92">
        <f t="shared" si="545"/>
        <v>0</v>
      </c>
      <c r="G3482" s="92"/>
      <c r="H3482" s="233"/>
      <c r="I3482" s="233"/>
      <c r="J3482" s="233"/>
      <c r="K3482" s="233"/>
      <c r="L3482" s="233"/>
      <c r="M3482" s="233"/>
      <c r="O3482" s="138"/>
      <c r="P3482" s="138">
        <f t="shared" si="546"/>
        <v>3471</v>
      </c>
      <c r="Q3482" s="290">
        <f t="shared" si="547"/>
        <v>-15054500</v>
      </c>
      <c r="R3482" s="290">
        <f t="shared" si="548"/>
        <v>4350</v>
      </c>
      <c r="S3482" s="290">
        <f t="shared" si="549"/>
        <v>-15058850</v>
      </c>
      <c r="T3482" s="290">
        <f t="shared" si="541"/>
        <v>5200</v>
      </c>
      <c r="U3482" s="290">
        <f t="shared" si="542"/>
        <v>-15059700</v>
      </c>
      <c r="V3482" s="77"/>
      <c r="W3482" s="8"/>
      <c r="X3482" s="8"/>
    </row>
    <row r="3483" spans="3:24" x14ac:dyDescent="0.25">
      <c r="C3483" s="295">
        <f t="shared" si="543"/>
        <v>0</v>
      </c>
      <c r="D3483" s="92">
        <f t="shared" si="544"/>
        <v>0</v>
      </c>
      <c r="E3483" s="92">
        <f t="shared" si="540"/>
        <v>0</v>
      </c>
      <c r="F3483" s="92">
        <f t="shared" si="545"/>
        <v>0</v>
      </c>
      <c r="G3483" s="92"/>
      <c r="H3483" s="233"/>
      <c r="I3483" s="233"/>
      <c r="J3483" s="233"/>
      <c r="K3483" s="233"/>
      <c r="L3483" s="233"/>
      <c r="M3483" s="233"/>
      <c r="O3483" s="138"/>
      <c r="P3483" s="138">
        <f t="shared" si="546"/>
        <v>3472</v>
      </c>
      <c r="Q3483" s="290">
        <f t="shared" si="547"/>
        <v>-15058850</v>
      </c>
      <c r="R3483" s="290">
        <f t="shared" si="548"/>
        <v>4350</v>
      </c>
      <c r="S3483" s="290">
        <f t="shared" si="549"/>
        <v>-15063200</v>
      </c>
      <c r="T3483" s="290">
        <f t="shared" si="541"/>
        <v>5200</v>
      </c>
      <c r="U3483" s="290">
        <f t="shared" si="542"/>
        <v>-15064050</v>
      </c>
      <c r="V3483" s="77"/>
      <c r="W3483" s="8"/>
      <c r="X3483" s="8"/>
    </row>
    <row r="3484" spans="3:24" x14ac:dyDescent="0.25">
      <c r="C3484" s="295">
        <f t="shared" si="543"/>
        <v>0</v>
      </c>
      <c r="D3484" s="92">
        <f t="shared" si="544"/>
        <v>0</v>
      </c>
      <c r="E3484" s="92">
        <f t="shared" si="540"/>
        <v>0</v>
      </c>
      <c r="F3484" s="92">
        <f t="shared" si="545"/>
        <v>0</v>
      </c>
      <c r="G3484" s="92"/>
      <c r="H3484" s="233"/>
      <c r="I3484" s="233"/>
      <c r="J3484" s="233"/>
      <c r="K3484" s="233"/>
      <c r="L3484" s="233"/>
      <c r="M3484" s="233"/>
      <c r="O3484" s="138"/>
      <c r="P3484" s="138">
        <f t="shared" si="546"/>
        <v>3473</v>
      </c>
      <c r="Q3484" s="290">
        <f t="shared" si="547"/>
        <v>-15063200</v>
      </c>
      <c r="R3484" s="290">
        <f t="shared" si="548"/>
        <v>4350</v>
      </c>
      <c r="S3484" s="290">
        <f t="shared" si="549"/>
        <v>-15067550</v>
      </c>
      <c r="T3484" s="290">
        <f t="shared" si="541"/>
        <v>5200</v>
      </c>
      <c r="U3484" s="290">
        <f t="shared" si="542"/>
        <v>-15068400</v>
      </c>
      <c r="V3484" s="77"/>
      <c r="W3484" s="8"/>
      <c r="X3484" s="8"/>
    </row>
    <row r="3485" spans="3:24" x14ac:dyDescent="0.25">
      <c r="C3485" s="295">
        <f t="shared" si="543"/>
        <v>0</v>
      </c>
      <c r="D3485" s="92">
        <f t="shared" si="544"/>
        <v>0</v>
      </c>
      <c r="E3485" s="92">
        <f t="shared" si="540"/>
        <v>0</v>
      </c>
      <c r="F3485" s="92">
        <f t="shared" si="545"/>
        <v>0</v>
      </c>
      <c r="G3485" s="92"/>
      <c r="H3485" s="233"/>
      <c r="I3485" s="233"/>
      <c r="J3485" s="233"/>
      <c r="K3485" s="233"/>
      <c r="L3485" s="233"/>
      <c r="M3485" s="233"/>
      <c r="O3485" s="138"/>
      <c r="P3485" s="138">
        <f t="shared" si="546"/>
        <v>3474</v>
      </c>
      <c r="Q3485" s="290">
        <f t="shared" si="547"/>
        <v>-15067550</v>
      </c>
      <c r="R3485" s="290">
        <f t="shared" si="548"/>
        <v>4350</v>
      </c>
      <c r="S3485" s="290">
        <f t="shared" si="549"/>
        <v>-15071900</v>
      </c>
      <c r="T3485" s="290">
        <f t="shared" si="541"/>
        <v>5200</v>
      </c>
      <c r="U3485" s="290">
        <f t="shared" si="542"/>
        <v>-15072750</v>
      </c>
      <c r="V3485" s="77"/>
      <c r="W3485" s="8"/>
      <c r="X3485" s="8"/>
    </row>
    <row r="3486" spans="3:24" x14ac:dyDescent="0.25">
      <c r="C3486" s="295">
        <f t="shared" si="543"/>
        <v>0</v>
      </c>
      <c r="D3486" s="92">
        <f t="shared" si="544"/>
        <v>0</v>
      </c>
      <c r="E3486" s="92">
        <f t="shared" si="540"/>
        <v>0</v>
      </c>
      <c r="F3486" s="92">
        <f t="shared" si="545"/>
        <v>0</v>
      </c>
      <c r="G3486" s="92"/>
      <c r="H3486" s="233"/>
      <c r="I3486" s="233"/>
      <c r="J3486" s="233"/>
      <c r="K3486" s="233"/>
      <c r="L3486" s="233"/>
      <c r="M3486" s="233"/>
      <c r="O3486" s="138"/>
      <c r="P3486" s="138">
        <f t="shared" si="546"/>
        <v>3475</v>
      </c>
      <c r="Q3486" s="290">
        <f t="shared" si="547"/>
        <v>-15071900</v>
      </c>
      <c r="R3486" s="290">
        <f t="shared" si="548"/>
        <v>4350</v>
      </c>
      <c r="S3486" s="290">
        <f t="shared" si="549"/>
        <v>-15076250</v>
      </c>
      <c r="T3486" s="290">
        <f t="shared" si="541"/>
        <v>5200</v>
      </c>
      <c r="U3486" s="290">
        <f t="shared" si="542"/>
        <v>-15077100</v>
      </c>
      <c r="V3486" s="77"/>
      <c r="W3486" s="8"/>
      <c r="X3486" s="8"/>
    </row>
    <row r="3487" spans="3:24" x14ac:dyDescent="0.25">
      <c r="C3487" s="295">
        <f t="shared" si="543"/>
        <v>0</v>
      </c>
      <c r="D3487" s="92">
        <f t="shared" si="544"/>
        <v>0</v>
      </c>
      <c r="E3487" s="92">
        <f t="shared" si="540"/>
        <v>0</v>
      </c>
      <c r="F3487" s="92">
        <f t="shared" si="545"/>
        <v>0</v>
      </c>
      <c r="G3487" s="92"/>
      <c r="H3487" s="233"/>
      <c r="I3487" s="233"/>
      <c r="J3487" s="233"/>
      <c r="K3487" s="233"/>
      <c r="L3487" s="233"/>
      <c r="M3487" s="233"/>
      <c r="O3487" s="138"/>
      <c r="P3487" s="138">
        <f t="shared" si="546"/>
        <v>3476</v>
      </c>
      <c r="Q3487" s="290">
        <f t="shared" si="547"/>
        <v>-15076250</v>
      </c>
      <c r="R3487" s="290">
        <f t="shared" si="548"/>
        <v>4350</v>
      </c>
      <c r="S3487" s="290">
        <f t="shared" si="549"/>
        <v>-15080600</v>
      </c>
      <c r="T3487" s="290">
        <f t="shared" si="541"/>
        <v>5200</v>
      </c>
      <c r="U3487" s="290">
        <f t="shared" si="542"/>
        <v>-15081450</v>
      </c>
      <c r="V3487" s="77"/>
      <c r="W3487" s="8"/>
      <c r="X3487" s="8"/>
    </row>
    <row r="3488" spans="3:24" x14ac:dyDescent="0.25">
      <c r="C3488" s="295">
        <f t="shared" si="543"/>
        <v>0</v>
      </c>
      <c r="D3488" s="92">
        <f t="shared" si="544"/>
        <v>0</v>
      </c>
      <c r="E3488" s="92">
        <f t="shared" si="540"/>
        <v>0</v>
      </c>
      <c r="F3488" s="92">
        <f t="shared" si="545"/>
        <v>0</v>
      </c>
      <c r="G3488" s="92"/>
      <c r="H3488" s="233"/>
      <c r="I3488" s="233"/>
      <c r="J3488" s="233"/>
      <c r="K3488" s="233"/>
      <c r="L3488" s="233"/>
      <c r="M3488" s="233"/>
      <c r="O3488" s="138"/>
      <c r="P3488" s="138">
        <f t="shared" si="546"/>
        <v>3477</v>
      </c>
      <c r="Q3488" s="290">
        <f t="shared" si="547"/>
        <v>-15080600</v>
      </c>
      <c r="R3488" s="290">
        <f t="shared" si="548"/>
        <v>4350</v>
      </c>
      <c r="S3488" s="290">
        <f t="shared" si="549"/>
        <v>-15084950</v>
      </c>
      <c r="T3488" s="290">
        <f t="shared" si="541"/>
        <v>5200</v>
      </c>
      <c r="U3488" s="290">
        <f t="shared" si="542"/>
        <v>-15085800</v>
      </c>
      <c r="V3488" s="77"/>
      <c r="W3488" s="8"/>
      <c r="X3488" s="8"/>
    </row>
    <row r="3489" spans="3:24" x14ac:dyDescent="0.25">
      <c r="C3489" s="295">
        <f t="shared" si="543"/>
        <v>0</v>
      </c>
      <c r="D3489" s="92">
        <f t="shared" si="544"/>
        <v>0</v>
      </c>
      <c r="E3489" s="92">
        <f t="shared" si="540"/>
        <v>0</v>
      </c>
      <c r="F3489" s="92">
        <f t="shared" si="545"/>
        <v>0</v>
      </c>
      <c r="G3489" s="92"/>
      <c r="H3489" s="233"/>
      <c r="I3489" s="233"/>
      <c r="J3489" s="233"/>
      <c r="K3489" s="233"/>
      <c r="L3489" s="233"/>
      <c r="M3489" s="233"/>
      <c r="O3489" s="138"/>
      <c r="P3489" s="138">
        <f t="shared" si="546"/>
        <v>3478</v>
      </c>
      <c r="Q3489" s="290">
        <f t="shared" si="547"/>
        <v>-15084950</v>
      </c>
      <c r="R3489" s="290">
        <f t="shared" si="548"/>
        <v>4350</v>
      </c>
      <c r="S3489" s="290">
        <f t="shared" si="549"/>
        <v>-15089300</v>
      </c>
      <c r="T3489" s="290">
        <f t="shared" si="541"/>
        <v>5200</v>
      </c>
      <c r="U3489" s="290">
        <f t="shared" si="542"/>
        <v>-15090150</v>
      </c>
      <c r="V3489" s="77"/>
      <c r="W3489" s="8"/>
      <c r="X3489" s="8"/>
    </row>
    <row r="3490" spans="3:24" x14ac:dyDescent="0.25">
      <c r="C3490" s="295">
        <f t="shared" si="543"/>
        <v>0</v>
      </c>
      <c r="D3490" s="92">
        <f t="shared" si="544"/>
        <v>0</v>
      </c>
      <c r="E3490" s="92">
        <f t="shared" si="540"/>
        <v>0</v>
      </c>
      <c r="F3490" s="92">
        <f t="shared" si="545"/>
        <v>0</v>
      </c>
      <c r="G3490" s="92"/>
      <c r="H3490" s="233"/>
      <c r="I3490" s="233"/>
      <c r="J3490" s="233"/>
      <c r="K3490" s="233"/>
      <c r="L3490" s="233"/>
      <c r="M3490" s="233"/>
      <c r="O3490" s="138"/>
      <c r="P3490" s="138">
        <f t="shared" si="546"/>
        <v>3479</v>
      </c>
      <c r="Q3490" s="290">
        <f t="shared" si="547"/>
        <v>-15089300</v>
      </c>
      <c r="R3490" s="290">
        <f t="shared" si="548"/>
        <v>4350</v>
      </c>
      <c r="S3490" s="290">
        <f t="shared" si="549"/>
        <v>-15093650</v>
      </c>
      <c r="T3490" s="290">
        <f t="shared" si="541"/>
        <v>5200</v>
      </c>
      <c r="U3490" s="290">
        <f t="shared" si="542"/>
        <v>-15094500</v>
      </c>
      <c r="V3490" s="77"/>
      <c r="W3490" s="8"/>
      <c r="X3490" s="8"/>
    </row>
    <row r="3491" spans="3:24" x14ac:dyDescent="0.25">
      <c r="C3491" s="295">
        <f t="shared" si="543"/>
        <v>0</v>
      </c>
      <c r="D3491" s="92">
        <f t="shared" si="544"/>
        <v>0</v>
      </c>
      <c r="E3491" s="92">
        <f t="shared" si="540"/>
        <v>0</v>
      </c>
      <c r="F3491" s="92">
        <f t="shared" si="545"/>
        <v>0</v>
      </c>
      <c r="G3491" s="92"/>
      <c r="H3491" s="233"/>
      <c r="I3491" s="233"/>
      <c r="J3491" s="233"/>
      <c r="K3491" s="233"/>
      <c r="L3491" s="233"/>
      <c r="M3491" s="233"/>
      <c r="O3491" s="138"/>
      <c r="P3491" s="138">
        <f t="shared" si="546"/>
        <v>3480</v>
      </c>
      <c r="Q3491" s="290">
        <f t="shared" si="547"/>
        <v>-15093650</v>
      </c>
      <c r="R3491" s="290">
        <f t="shared" si="548"/>
        <v>4350</v>
      </c>
      <c r="S3491" s="290">
        <f t="shared" si="549"/>
        <v>-15098000</v>
      </c>
      <c r="T3491" s="290">
        <f t="shared" si="541"/>
        <v>5200</v>
      </c>
      <c r="U3491" s="290">
        <f t="shared" si="542"/>
        <v>-15098850</v>
      </c>
      <c r="V3491" s="77"/>
      <c r="W3491" s="8"/>
      <c r="X3491" s="8"/>
    </row>
    <row r="3492" spans="3:24" x14ac:dyDescent="0.25">
      <c r="C3492" s="295">
        <f t="shared" si="543"/>
        <v>0</v>
      </c>
      <c r="D3492" s="92">
        <f t="shared" si="544"/>
        <v>0</v>
      </c>
      <c r="E3492" s="92">
        <f t="shared" si="540"/>
        <v>0</v>
      </c>
      <c r="F3492" s="92">
        <f t="shared" si="545"/>
        <v>0</v>
      </c>
      <c r="G3492" s="92"/>
      <c r="H3492" s="233"/>
      <c r="I3492" s="233"/>
      <c r="J3492" s="233"/>
      <c r="K3492" s="233"/>
      <c r="L3492" s="233"/>
      <c r="M3492" s="233"/>
      <c r="O3492" s="138"/>
      <c r="P3492" s="138">
        <f t="shared" si="546"/>
        <v>3481</v>
      </c>
      <c r="Q3492" s="290">
        <f t="shared" si="547"/>
        <v>-15098000</v>
      </c>
      <c r="R3492" s="290">
        <f t="shared" si="548"/>
        <v>4350</v>
      </c>
      <c r="S3492" s="290">
        <f t="shared" si="549"/>
        <v>-15102350</v>
      </c>
      <c r="T3492" s="290">
        <f t="shared" si="541"/>
        <v>5200</v>
      </c>
      <c r="U3492" s="290">
        <f t="shared" si="542"/>
        <v>-15103200</v>
      </c>
      <c r="V3492" s="77"/>
      <c r="W3492" s="8"/>
      <c r="X3492" s="8"/>
    </row>
    <row r="3493" spans="3:24" x14ac:dyDescent="0.25">
      <c r="C3493" s="295">
        <f t="shared" si="543"/>
        <v>0</v>
      </c>
      <c r="D3493" s="92">
        <f t="shared" si="544"/>
        <v>0</v>
      </c>
      <c r="E3493" s="92">
        <f t="shared" si="540"/>
        <v>0</v>
      </c>
      <c r="F3493" s="92">
        <f t="shared" si="545"/>
        <v>0</v>
      </c>
      <c r="G3493" s="92"/>
      <c r="H3493" s="233"/>
      <c r="I3493" s="233"/>
      <c r="J3493" s="233"/>
      <c r="K3493" s="233"/>
      <c r="L3493" s="233"/>
      <c r="M3493" s="233"/>
      <c r="O3493" s="138"/>
      <c r="P3493" s="138">
        <f t="shared" si="546"/>
        <v>3482</v>
      </c>
      <c r="Q3493" s="290">
        <f t="shared" si="547"/>
        <v>-15102350</v>
      </c>
      <c r="R3493" s="290">
        <f t="shared" si="548"/>
        <v>4350</v>
      </c>
      <c r="S3493" s="290">
        <f t="shared" si="549"/>
        <v>-15106700</v>
      </c>
      <c r="T3493" s="290">
        <f t="shared" si="541"/>
        <v>5200</v>
      </c>
      <c r="U3493" s="290">
        <f t="shared" si="542"/>
        <v>-15107550</v>
      </c>
      <c r="V3493" s="77"/>
      <c r="W3493" s="8"/>
      <c r="X3493" s="8"/>
    </row>
    <row r="3494" spans="3:24" x14ac:dyDescent="0.25">
      <c r="C3494" s="295">
        <f t="shared" si="543"/>
        <v>0</v>
      </c>
      <c r="D3494" s="92">
        <f t="shared" si="544"/>
        <v>0</v>
      </c>
      <c r="E3494" s="92">
        <f t="shared" si="540"/>
        <v>0</v>
      </c>
      <c r="F3494" s="92">
        <f t="shared" si="545"/>
        <v>0</v>
      </c>
      <c r="G3494" s="92"/>
      <c r="H3494" s="233"/>
      <c r="I3494" s="233"/>
      <c r="J3494" s="233"/>
      <c r="K3494" s="233"/>
      <c r="L3494" s="233"/>
      <c r="M3494" s="233"/>
      <c r="O3494" s="138"/>
      <c r="P3494" s="138">
        <f t="shared" si="546"/>
        <v>3483</v>
      </c>
      <c r="Q3494" s="290">
        <f t="shared" si="547"/>
        <v>-15106700</v>
      </c>
      <c r="R3494" s="290">
        <f t="shared" si="548"/>
        <v>4350</v>
      </c>
      <c r="S3494" s="290">
        <f t="shared" si="549"/>
        <v>-15111050</v>
      </c>
      <c r="T3494" s="290">
        <f t="shared" si="541"/>
        <v>5200</v>
      </c>
      <c r="U3494" s="290">
        <f t="shared" si="542"/>
        <v>-15111900</v>
      </c>
      <c r="V3494" s="77"/>
      <c r="W3494" s="8"/>
      <c r="X3494" s="8"/>
    </row>
    <row r="3495" spans="3:24" x14ac:dyDescent="0.25">
      <c r="C3495" s="295">
        <f t="shared" si="543"/>
        <v>0</v>
      </c>
      <c r="D3495" s="92">
        <f t="shared" si="544"/>
        <v>0</v>
      </c>
      <c r="E3495" s="92">
        <f t="shared" si="540"/>
        <v>0</v>
      </c>
      <c r="F3495" s="92">
        <f t="shared" si="545"/>
        <v>0</v>
      </c>
      <c r="G3495" s="92"/>
      <c r="H3495" s="233"/>
      <c r="I3495" s="233"/>
      <c r="J3495" s="233"/>
      <c r="K3495" s="233"/>
      <c r="L3495" s="233"/>
      <c r="M3495" s="233"/>
      <c r="O3495" s="138"/>
      <c r="P3495" s="138">
        <f t="shared" si="546"/>
        <v>3484</v>
      </c>
      <c r="Q3495" s="290">
        <f t="shared" si="547"/>
        <v>-15111050</v>
      </c>
      <c r="R3495" s="290">
        <f t="shared" si="548"/>
        <v>4350</v>
      </c>
      <c r="S3495" s="290">
        <f t="shared" si="549"/>
        <v>-15115400</v>
      </c>
      <c r="T3495" s="290">
        <f t="shared" si="541"/>
        <v>5200</v>
      </c>
      <c r="U3495" s="290">
        <f t="shared" si="542"/>
        <v>-15116250</v>
      </c>
      <c r="V3495" s="77"/>
      <c r="W3495" s="8"/>
      <c r="X3495" s="8"/>
    </row>
    <row r="3496" spans="3:24" x14ac:dyDescent="0.25">
      <c r="C3496" s="295">
        <f t="shared" si="543"/>
        <v>0</v>
      </c>
      <c r="D3496" s="92">
        <f t="shared" si="544"/>
        <v>0</v>
      </c>
      <c r="E3496" s="92">
        <f t="shared" si="540"/>
        <v>0</v>
      </c>
      <c r="F3496" s="92">
        <f t="shared" si="545"/>
        <v>0</v>
      </c>
      <c r="G3496" s="92"/>
      <c r="H3496" s="233"/>
      <c r="I3496" s="233"/>
      <c r="J3496" s="233"/>
      <c r="K3496" s="233"/>
      <c r="L3496" s="233"/>
      <c r="M3496" s="233"/>
      <c r="O3496" s="138"/>
      <c r="P3496" s="138">
        <f t="shared" si="546"/>
        <v>3485</v>
      </c>
      <c r="Q3496" s="290">
        <f t="shared" si="547"/>
        <v>-15115400</v>
      </c>
      <c r="R3496" s="290">
        <f t="shared" si="548"/>
        <v>4350</v>
      </c>
      <c r="S3496" s="290">
        <f t="shared" si="549"/>
        <v>-15119750</v>
      </c>
      <c r="T3496" s="290">
        <f t="shared" si="541"/>
        <v>5200</v>
      </c>
      <c r="U3496" s="290">
        <f t="shared" si="542"/>
        <v>-15120600</v>
      </c>
      <c r="V3496" s="77"/>
      <c r="W3496" s="8"/>
      <c r="X3496" s="8"/>
    </row>
    <row r="3497" spans="3:24" x14ac:dyDescent="0.25">
      <c r="C3497" s="295">
        <f t="shared" si="543"/>
        <v>0</v>
      </c>
      <c r="D3497" s="92">
        <f t="shared" si="544"/>
        <v>0</v>
      </c>
      <c r="E3497" s="92">
        <f t="shared" si="540"/>
        <v>0</v>
      </c>
      <c r="F3497" s="92">
        <f t="shared" si="545"/>
        <v>0</v>
      </c>
      <c r="G3497" s="92"/>
      <c r="H3497" s="233"/>
      <c r="I3497" s="233"/>
      <c r="J3497" s="233"/>
      <c r="K3497" s="233"/>
      <c r="L3497" s="233"/>
      <c r="M3497" s="233"/>
      <c r="O3497" s="138"/>
      <c r="P3497" s="138">
        <f t="shared" si="546"/>
        <v>3486</v>
      </c>
      <c r="Q3497" s="290">
        <f t="shared" si="547"/>
        <v>-15119750</v>
      </c>
      <c r="R3497" s="290">
        <f t="shared" si="548"/>
        <v>4350</v>
      </c>
      <c r="S3497" s="290">
        <f t="shared" si="549"/>
        <v>-15124100</v>
      </c>
      <c r="T3497" s="290">
        <f t="shared" si="541"/>
        <v>5200</v>
      </c>
      <c r="U3497" s="290">
        <f t="shared" si="542"/>
        <v>-15124950</v>
      </c>
      <c r="V3497" s="77"/>
      <c r="W3497" s="8"/>
      <c r="X3497" s="8"/>
    </row>
    <row r="3498" spans="3:24" x14ac:dyDescent="0.25">
      <c r="C3498" s="295">
        <f t="shared" si="543"/>
        <v>0</v>
      </c>
      <c r="D3498" s="92">
        <f t="shared" si="544"/>
        <v>0</v>
      </c>
      <c r="E3498" s="92">
        <f t="shared" si="540"/>
        <v>0</v>
      </c>
      <c r="F3498" s="92">
        <f t="shared" si="545"/>
        <v>0</v>
      </c>
      <c r="G3498" s="92"/>
      <c r="H3498" s="233"/>
      <c r="I3498" s="233"/>
      <c r="J3498" s="233"/>
      <c r="K3498" s="233"/>
      <c r="L3498" s="233"/>
      <c r="M3498" s="233"/>
      <c r="O3498" s="138"/>
      <c r="P3498" s="138">
        <f t="shared" si="546"/>
        <v>3487</v>
      </c>
      <c r="Q3498" s="290">
        <f t="shared" si="547"/>
        <v>-15124100</v>
      </c>
      <c r="R3498" s="290">
        <f t="shared" si="548"/>
        <v>4350</v>
      </c>
      <c r="S3498" s="290">
        <f t="shared" si="549"/>
        <v>-15128450</v>
      </c>
      <c r="T3498" s="290">
        <f t="shared" si="541"/>
        <v>5200</v>
      </c>
      <c r="U3498" s="290">
        <f t="shared" si="542"/>
        <v>-15129300</v>
      </c>
      <c r="V3498" s="77"/>
      <c r="W3498" s="8"/>
      <c r="X3498" s="8"/>
    </row>
    <row r="3499" spans="3:24" x14ac:dyDescent="0.25">
      <c r="C3499" s="295">
        <f t="shared" si="543"/>
        <v>0</v>
      </c>
      <c r="D3499" s="92">
        <f t="shared" si="544"/>
        <v>0</v>
      </c>
      <c r="E3499" s="92">
        <f t="shared" si="540"/>
        <v>0</v>
      </c>
      <c r="F3499" s="92">
        <f t="shared" si="545"/>
        <v>0</v>
      </c>
      <c r="G3499" s="92"/>
      <c r="H3499" s="233"/>
      <c r="I3499" s="233"/>
      <c r="J3499" s="233"/>
      <c r="K3499" s="233"/>
      <c r="L3499" s="233"/>
      <c r="M3499" s="233"/>
      <c r="O3499" s="138"/>
      <c r="P3499" s="138">
        <f t="shared" si="546"/>
        <v>3488</v>
      </c>
      <c r="Q3499" s="290">
        <f t="shared" si="547"/>
        <v>-15128450</v>
      </c>
      <c r="R3499" s="290">
        <f t="shared" si="548"/>
        <v>4350</v>
      </c>
      <c r="S3499" s="290">
        <f t="shared" si="549"/>
        <v>-15132800</v>
      </c>
      <c r="T3499" s="290">
        <f t="shared" si="541"/>
        <v>5200</v>
      </c>
      <c r="U3499" s="290">
        <f t="shared" si="542"/>
        <v>-15133650</v>
      </c>
      <c r="V3499" s="77"/>
      <c r="W3499" s="8"/>
      <c r="X3499" s="8"/>
    </row>
    <row r="3500" spans="3:24" x14ac:dyDescent="0.25">
      <c r="C3500" s="295">
        <f t="shared" si="543"/>
        <v>0</v>
      </c>
      <c r="D3500" s="92">
        <f t="shared" si="544"/>
        <v>0</v>
      </c>
      <c r="E3500" s="92">
        <f t="shared" si="540"/>
        <v>0</v>
      </c>
      <c r="F3500" s="92">
        <f t="shared" si="545"/>
        <v>0</v>
      </c>
      <c r="G3500" s="92"/>
      <c r="H3500" s="233"/>
      <c r="I3500" s="233"/>
      <c r="J3500" s="233"/>
      <c r="K3500" s="233"/>
      <c r="L3500" s="233"/>
      <c r="M3500" s="233"/>
      <c r="O3500" s="138"/>
      <c r="P3500" s="138">
        <f t="shared" si="546"/>
        <v>3489</v>
      </c>
      <c r="Q3500" s="290">
        <f t="shared" si="547"/>
        <v>-15132800</v>
      </c>
      <c r="R3500" s="290">
        <f t="shared" si="548"/>
        <v>4350</v>
      </c>
      <c r="S3500" s="290">
        <f t="shared" si="549"/>
        <v>-15137150</v>
      </c>
      <c r="T3500" s="290">
        <f t="shared" si="541"/>
        <v>5200</v>
      </c>
      <c r="U3500" s="290">
        <f t="shared" si="542"/>
        <v>-15138000</v>
      </c>
      <c r="V3500" s="77"/>
      <c r="W3500" s="8"/>
      <c r="X3500" s="8"/>
    </row>
    <row r="3501" spans="3:24" x14ac:dyDescent="0.25">
      <c r="C3501" s="295">
        <f t="shared" si="543"/>
        <v>0</v>
      </c>
      <c r="D3501" s="92">
        <f t="shared" si="544"/>
        <v>0</v>
      </c>
      <c r="E3501" s="92">
        <f t="shared" si="540"/>
        <v>0</v>
      </c>
      <c r="F3501" s="92">
        <f t="shared" si="545"/>
        <v>0</v>
      </c>
      <c r="G3501" s="92"/>
      <c r="H3501" s="233"/>
      <c r="I3501" s="233"/>
      <c r="J3501" s="233"/>
      <c r="K3501" s="233"/>
      <c r="L3501" s="233"/>
      <c r="M3501" s="233"/>
      <c r="O3501" s="138"/>
      <c r="P3501" s="138">
        <f t="shared" si="546"/>
        <v>3490</v>
      </c>
      <c r="Q3501" s="290">
        <f t="shared" si="547"/>
        <v>-15137150</v>
      </c>
      <c r="R3501" s="290">
        <f t="shared" si="548"/>
        <v>4350</v>
      </c>
      <c r="S3501" s="290">
        <f t="shared" si="549"/>
        <v>-15141500</v>
      </c>
      <c r="T3501" s="290">
        <f t="shared" si="541"/>
        <v>5200</v>
      </c>
      <c r="U3501" s="290">
        <f t="shared" si="542"/>
        <v>-15142350</v>
      </c>
      <c r="V3501" s="77"/>
      <c r="W3501" s="8"/>
      <c r="X3501" s="8"/>
    </row>
    <row r="3502" spans="3:24" x14ac:dyDescent="0.25">
      <c r="C3502" s="295">
        <f t="shared" si="543"/>
        <v>0</v>
      </c>
      <c r="D3502" s="92">
        <f t="shared" si="544"/>
        <v>0</v>
      </c>
      <c r="E3502" s="92">
        <f t="shared" si="540"/>
        <v>0</v>
      </c>
      <c r="F3502" s="92">
        <f t="shared" si="545"/>
        <v>0</v>
      </c>
      <c r="G3502" s="92"/>
      <c r="H3502" s="233"/>
      <c r="I3502" s="233"/>
      <c r="J3502" s="233"/>
      <c r="K3502" s="233"/>
      <c r="L3502" s="233"/>
      <c r="M3502" s="233"/>
      <c r="O3502" s="138"/>
      <c r="P3502" s="138">
        <f t="shared" si="546"/>
        <v>3491</v>
      </c>
      <c r="Q3502" s="290">
        <f t="shared" si="547"/>
        <v>-15141500</v>
      </c>
      <c r="R3502" s="290">
        <f t="shared" si="548"/>
        <v>4350</v>
      </c>
      <c r="S3502" s="290">
        <f t="shared" si="549"/>
        <v>-15145850</v>
      </c>
      <c r="T3502" s="290">
        <f t="shared" si="541"/>
        <v>5200</v>
      </c>
      <c r="U3502" s="290">
        <f t="shared" si="542"/>
        <v>-15146700</v>
      </c>
      <c r="V3502" s="77"/>
      <c r="W3502" s="8"/>
      <c r="X3502" s="8"/>
    </row>
    <row r="3503" spans="3:24" x14ac:dyDescent="0.25">
      <c r="C3503" s="295">
        <f t="shared" si="543"/>
        <v>0</v>
      </c>
      <c r="D3503" s="92">
        <f t="shared" si="544"/>
        <v>0</v>
      </c>
      <c r="E3503" s="92">
        <f t="shared" si="540"/>
        <v>0</v>
      </c>
      <c r="F3503" s="92">
        <f t="shared" si="545"/>
        <v>0</v>
      </c>
      <c r="G3503" s="92"/>
      <c r="H3503" s="233"/>
      <c r="I3503" s="233"/>
      <c r="J3503" s="233"/>
      <c r="K3503" s="233"/>
      <c r="L3503" s="233"/>
      <c r="M3503" s="233"/>
      <c r="O3503" s="138"/>
      <c r="P3503" s="138">
        <f t="shared" si="546"/>
        <v>3492</v>
      </c>
      <c r="Q3503" s="290">
        <f t="shared" si="547"/>
        <v>-15145850</v>
      </c>
      <c r="R3503" s="290">
        <f t="shared" si="548"/>
        <v>4350</v>
      </c>
      <c r="S3503" s="290">
        <f t="shared" si="549"/>
        <v>-15150200</v>
      </c>
      <c r="T3503" s="290">
        <f t="shared" si="541"/>
        <v>5200</v>
      </c>
      <c r="U3503" s="290">
        <f t="shared" si="542"/>
        <v>-15151050</v>
      </c>
      <c r="V3503" s="77"/>
      <c r="W3503" s="8"/>
      <c r="X3503" s="8"/>
    </row>
    <row r="3504" spans="3:24" x14ac:dyDescent="0.25">
      <c r="C3504" s="295">
        <f t="shared" si="543"/>
        <v>0</v>
      </c>
      <c r="D3504" s="92">
        <f t="shared" si="544"/>
        <v>0</v>
      </c>
      <c r="E3504" s="92">
        <f t="shared" si="540"/>
        <v>0</v>
      </c>
      <c r="F3504" s="92">
        <f t="shared" si="545"/>
        <v>0</v>
      </c>
      <c r="G3504" s="92"/>
      <c r="H3504" s="233"/>
      <c r="I3504" s="233"/>
      <c r="J3504" s="233"/>
      <c r="K3504" s="233"/>
      <c r="L3504" s="233"/>
      <c r="M3504" s="233"/>
      <c r="O3504" s="138"/>
      <c r="P3504" s="138">
        <f t="shared" si="546"/>
        <v>3493</v>
      </c>
      <c r="Q3504" s="290">
        <f t="shared" si="547"/>
        <v>-15150200</v>
      </c>
      <c r="R3504" s="290">
        <f t="shared" si="548"/>
        <v>4350</v>
      </c>
      <c r="S3504" s="290">
        <f t="shared" si="549"/>
        <v>-15154550</v>
      </c>
      <c r="T3504" s="290">
        <f t="shared" si="541"/>
        <v>5200</v>
      </c>
      <c r="U3504" s="290">
        <f t="shared" si="542"/>
        <v>-15155400</v>
      </c>
      <c r="V3504" s="77"/>
      <c r="W3504" s="8"/>
      <c r="X3504" s="8"/>
    </row>
    <row r="3505" spans="3:24" x14ac:dyDescent="0.25">
      <c r="C3505" s="295">
        <f t="shared" si="543"/>
        <v>0</v>
      </c>
      <c r="D3505" s="92">
        <f t="shared" si="544"/>
        <v>0</v>
      </c>
      <c r="E3505" s="92">
        <f t="shared" si="540"/>
        <v>0</v>
      </c>
      <c r="F3505" s="92">
        <f t="shared" si="545"/>
        <v>0</v>
      </c>
      <c r="G3505" s="92"/>
      <c r="H3505" s="233"/>
      <c r="I3505" s="233"/>
      <c r="J3505" s="233"/>
      <c r="K3505" s="233"/>
      <c r="L3505" s="233"/>
      <c r="M3505" s="233"/>
      <c r="O3505" s="138"/>
      <c r="P3505" s="138">
        <f t="shared" si="546"/>
        <v>3494</v>
      </c>
      <c r="Q3505" s="290">
        <f t="shared" si="547"/>
        <v>-15154550</v>
      </c>
      <c r="R3505" s="290">
        <f t="shared" si="548"/>
        <v>4350</v>
      </c>
      <c r="S3505" s="290">
        <f t="shared" si="549"/>
        <v>-15158900</v>
      </c>
      <c r="T3505" s="290">
        <f t="shared" si="541"/>
        <v>5200</v>
      </c>
      <c r="U3505" s="290">
        <f t="shared" si="542"/>
        <v>-15159750</v>
      </c>
      <c r="V3505" s="77"/>
      <c r="W3505" s="8"/>
      <c r="X3505" s="8"/>
    </row>
    <row r="3506" spans="3:24" x14ac:dyDescent="0.25">
      <c r="C3506" s="295">
        <f t="shared" si="543"/>
        <v>0</v>
      </c>
      <c r="D3506" s="92">
        <f t="shared" si="544"/>
        <v>0</v>
      </c>
      <c r="E3506" s="92">
        <f t="shared" si="540"/>
        <v>0</v>
      </c>
      <c r="F3506" s="92">
        <f t="shared" si="545"/>
        <v>0</v>
      </c>
      <c r="G3506" s="92"/>
      <c r="H3506" s="233"/>
      <c r="I3506" s="233"/>
      <c r="J3506" s="233"/>
      <c r="K3506" s="233"/>
      <c r="L3506" s="233"/>
      <c r="M3506" s="233"/>
      <c r="O3506" s="138"/>
      <c r="P3506" s="138">
        <f t="shared" si="546"/>
        <v>3495</v>
      </c>
      <c r="Q3506" s="290">
        <f t="shared" si="547"/>
        <v>-15158900</v>
      </c>
      <c r="R3506" s="290">
        <f t="shared" si="548"/>
        <v>4350</v>
      </c>
      <c r="S3506" s="290">
        <f t="shared" si="549"/>
        <v>-15163250</v>
      </c>
      <c r="T3506" s="290">
        <f t="shared" si="541"/>
        <v>5200</v>
      </c>
      <c r="U3506" s="290">
        <f t="shared" si="542"/>
        <v>-15164100</v>
      </c>
      <c r="V3506" s="77"/>
      <c r="W3506" s="8"/>
      <c r="X3506" s="8"/>
    </row>
    <row r="3507" spans="3:24" x14ac:dyDescent="0.25">
      <c r="C3507" s="295">
        <f t="shared" si="543"/>
        <v>0</v>
      </c>
      <c r="D3507" s="92">
        <f t="shared" si="544"/>
        <v>0</v>
      </c>
      <c r="E3507" s="92">
        <f t="shared" si="540"/>
        <v>0</v>
      </c>
      <c r="F3507" s="92">
        <f t="shared" si="545"/>
        <v>0</v>
      </c>
      <c r="G3507" s="92"/>
      <c r="H3507" s="233"/>
      <c r="I3507" s="233"/>
      <c r="J3507" s="233"/>
      <c r="K3507" s="233"/>
      <c r="L3507" s="233"/>
      <c r="M3507" s="233"/>
      <c r="O3507" s="138"/>
      <c r="P3507" s="138">
        <f t="shared" si="546"/>
        <v>3496</v>
      </c>
      <c r="Q3507" s="290">
        <f t="shared" si="547"/>
        <v>-15163250</v>
      </c>
      <c r="R3507" s="290">
        <f t="shared" si="548"/>
        <v>4350</v>
      </c>
      <c r="S3507" s="290">
        <f t="shared" si="549"/>
        <v>-15167600</v>
      </c>
      <c r="T3507" s="290">
        <f t="shared" si="541"/>
        <v>5200</v>
      </c>
      <c r="U3507" s="290">
        <f t="shared" si="542"/>
        <v>-15168450</v>
      </c>
      <c r="V3507" s="77"/>
      <c r="W3507" s="8"/>
      <c r="X3507" s="8"/>
    </row>
    <row r="3508" spans="3:24" x14ac:dyDescent="0.25">
      <c r="C3508" s="295">
        <f t="shared" si="543"/>
        <v>0</v>
      </c>
      <c r="D3508" s="92">
        <f t="shared" si="544"/>
        <v>0</v>
      </c>
      <c r="E3508" s="92">
        <f t="shared" si="540"/>
        <v>0</v>
      </c>
      <c r="F3508" s="92">
        <f t="shared" si="545"/>
        <v>0</v>
      </c>
      <c r="G3508" s="92"/>
      <c r="H3508" s="233"/>
      <c r="I3508" s="233"/>
      <c r="J3508" s="233"/>
      <c r="K3508" s="233"/>
      <c r="L3508" s="233"/>
      <c r="M3508" s="233"/>
      <c r="O3508" s="138"/>
      <c r="P3508" s="138">
        <f t="shared" si="546"/>
        <v>3497</v>
      </c>
      <c r="Q3508" s="290">
        <f t="shared" si="547"/>
        <v>-15167600</v>
      </c>
      <c r="R3508" s="290">
        <f t="shared" si="548"/>
        <v>4350</v>
      </c>
      <c r="S3508" s="290">
        <f t="shared" si="549"/>
        <v>-15171950</v>
      </c>
      <c r="T3508" s="290">
        <f t="shared" si="541"/>
        <v>5200</v>
      </c>
      <c r="U3508" s="290">
        <f t="shared" si="542"/>
        <v>-15172800</v>
      </c>
      <c r="V3508" s="77"/>
      <c r="W3508" s="8"/>
      <c r="X3508" s="8"/>
    </row>
    <row r="3509" spans="3:24" x14ac:dyDescent="0.25">
      <c r="C3509" s="295">
        <f t="shared" si="543"/>
        <v>0</v>
      </c>
      <c r="D3509" s="92">
        <f t="shared" si="544"/>
        <v>0</v>
      </c>
      <c r="E3509" s="92">
        <f t="shared" si="540"/>
        <v>0</v>
      </c>
      <c r="F3509" s="92">
        <f t="shared" si="545"/>
        <v>0</v>
      </c>
      <c r="G3509" s="92"/>
      <c r="H3509" s="233"/>
      <c r="I3509" s="233"/>
      <c r="J3509" s="233"/>
      <c r="K3509" s="233"/>
      <c r="L3509" s="233"/>
      <c r="M3509" s="233"/>
      <c r="O3509" s="138"/>
      <c r="P3509" s="138">
        <f t="shared" si="546"/>
        <v>3498</v>
      </c>
      <c r="Q3509" s="290">
        <f t="shared" si="547"/>
        <v>-15171950</v>
      </c>
      <c r="R3509" s="290">
        <f t="shared" si="548"/>
        <v>4350</v>
      </c>
      <c r="S3509" s="290">
        <f t="shared" si="549"/>
        <v>-15176300</v>
      </c>
      <c r="T3509" s="290">
        <f t="shared" si="541"/>
        <v>5200</v>
      </c>
      <c r="U3509" s="290">
        <f t="shared" si="542"/>
        <v>-15177150</v>
      </c>
      <c r="V3509" s="77"/>
      <c r="W3509" s="8"/>
      <c r="X3509" s="8"/>
    </row>
    <row r="3510" spans="3:24" x14ac:dyDescent="0.25">
      <c r="C3510" s="295">
        <f t="shared" si="543"/>
        <v>0</v>
      </c>
      <c r="D3510" s="92">
        <f t="shared" si="544"/>
        <v>0</v>
      </c>
      <c r="E3510" s="92">
        <f t="shared" si="540"/>
        <v>0</v>
      </c>
      <c r="F3510" s="92">
        <f t="shared" si="545"/>
        <v>0</v>
      </c>
      <c r="G3510" s="92"/>
      <c r="H3510" s="233"/>
      <c r="I3510" s="233"/>
      <c r="J3510" s="233"/>
      <c r="K3510" s="233"/>
      <c r="L3510" s="233"/>
      <c r="M3510" s="233"/>
      <c r="O3510" s="138"/>
      <c r="P3510" s="138">
        <f t="shared" si="546"/>
        <v>3499</v>
      </c>
      <c r="Q3510" s="290">
        <f t="shared" si="547"/>
        <v>-15176300</v>
      </c>
      <c r="R3510" s="290">
        <f t="shared" si="548"/>
        <v>4350</v>
      </c>
      <c r="S3510" s="290">
        <f t="shared" si="549"/>
        <v>-15180650</v>
      </c>
      <c r="T3510" s="290">
        <f t="shared" si="541"/>
        <v>5200</v>
      </c>
      <c r="U3510" s="290">
        <f t="shared" si="542"/>
        <v>-15181500</v>
      </c>
      <c r="V3510" s="77"/>
      <c r="W3510" s="8"/>
      <c r="X3510" s="8"/>
    </row>
    <row r="3511" spans="3:24" x14ac:dyDescent="0.25">
      <c r="C3511" s="295">
        <f t="shared" si="543"/>
        <v>0</v>
      </c>
      <c r="D3511" s="92">
        <f t="shared" si="544"/>
        <v>0</v>
      </c>
      <c r="E3511" s="92">
        <f t="shared" si="540"/>
        <v>0</v>
      </c>
      <c r="F3511" s="92">
        <f t="shared" si="545"/>
        <v>0</v>
      </c>
      <c r="G3511" s="92"/>
      <c r="H3511" s="233"/>
      <c r="I3511" s="233"/>
      <c r="J3511" s="233"/>
      <c r="K3511" s="233"/>
      <c r="L3511" s="233"/>
      <c r="M3511" s="233"/>
      <c r="O3511" s="138"/>
      <c r="P3511" s="138">
        <f t="shared" si="546"/>
        <v>3500</v>
      </c>
      <c r="Q3511" s="290">
        <f t="shared" si="547"/>
        <v>-15180650</v>
      </c>
      <c r="R3511" s="290">
        <f t="shared" si="548"/>
        <v>4350</v>
      </c>
      <c r="S3511" s="290">
        <f t="shared" si="549"/>
        <v>-15185000</v>
      </c>
      <c r="T3511" s="290">
        <f t="shared" si="541"/>
        <v>5200</v>
      </c>
      <c r="U3511" s="290">
        <f t="shared" si="542"/>
        <v>-15185850</v>
      </c>
      <c r="V3511" s="77"/>
      <c r="W3511" s="8"/>
      <c r="X3511" s="8"/>
    </row>
    <row r="3512" spans="3:24" x14ac:dyDescent="0.25">
      <c r="C3512" s="295">
        <f t="shared" si="543"/>
        <v>0</v>
      </c>
      <c r="D3512" s="92">
        <f t="shared" si="544"/>
        <v>0</v>
      </c>
      <c r="E3512" s="92">
        <f t="shared" si="540"/>
        <v>0</v>
      </c>
      <c r="F3512" s="92">
        <f t="shared" si="545"/>
        <v>0</v>
      </c>
      <c r="G3512" s="92"/>
      <c r="H3512" s="233"/>
      <c r="I3512" s="233"/>
      <c r="J3512" s="233"/>
      <c r="K3512" s="233"/>
      <c r="L3512" s="233"/>
      <c r="M3512" s="233"/>
      <c r="O3512" s="138"/>
      <c r="P3512" s="138">
        <f t="shared" si="546"/>
        <v>3501</v>
      </c>
      <c r="Q3512" s="290">
        <f t="shared" si="547"/>
        <v>-15185000</v>
      </c>
      <c r="R3512" s="290">
        <f t="shared" si="548"/>
        <v>4350</v>
      </c>
      <c r="S3512" s="290">
        <f t="shared" si="549"/>
        <v>-15189350</v>
      </c>
      <c r="T3512" s="290">
        <f t="shared" si="541"/>
        <v>5200</v>
      </c>
      <c r="U3512" s="290">
        <f t="shared" si="542"/>
        <v>-15190200</v>
      </c>
      <c r="V3512" s="77"/>
      <c r="W3512" s="8"/>
      <c r="X3512" s="8"/>
    </row>
    <row r="3513" spans="3:24" x14ac:dyDescent="0.25">
      <c r="C3513" s="295">
        <f t="shared" si="543"/>
        <v>0</v>
      </c>
      <c r="D3513" s="92">
        <f t="shared" si="544"/>
        <v>0</v>
      </c>
      <c r="E3513" s="92">
        <f t="shared" si="540"/>
        <v>0</v>
      </c>
      <c r="F3513" s="92">
        <f t="shared" si="545"/>
        <v>0</v>
      </c>
      <c r="G3513" s="92"/>
      <c r="H3513" s="233"/>
      <c r="I3513" s="233"/>
      <c r="J3513" s="233"/>
      <c r="K3513" s="233"/>
      <c r="L3513" s="233"/>
      <c r="M3513" s="233"/>
      <c r="O3513" s="138"/>
      <c r="P3513" s="138">
        <f t="shared" si="546"/>
        <v>3502</v>
      </c>
      <c r="Q3513" s="290">
        <f t="shared" si="547"/>
        <v>-15189350</v>
      </c>
      <c r="R3513" s="290">
        <f t="shared" si="548"/>
        <v>4350</v>
      </c>
      <c r="S3513" s="290">
        <f t="shared" si="549"/>
        <v>-15193700</v>
      </c>
      <c r="T3513" s="290">
        <f t="shared" si="541"/>
        <v>5200</v>
      </c>
      <c r="U3513" s="290">
        <f t="shared" si="542"/>
        <v>-15194550</v>
      </c>
      <c r="V3513" s="77"/>
      <c r="W3513" s="8"/>
      <c r="X3513" s="8"/>
    </row>
    <row r="3514" spans="3:24" x14ac:dyDescent="0.25">
      <c r="C3514" s="295">
        <f t="shared" si="543"/>
        <v>0</v>
      </c>
      <c r="D3514" s="92">
        <f t="shared" si="544"/>
        <v>0</v>
      </c>
      <c r="E3514" s="92">
        <f t="shared" si="540"/>
        <v>0</v>
      </c>
      <c r="F3514" s="92">
        <f t="shared" si="545"/>
        <v>0</v>
      </c>
      <c r="G3514" s="92"/>
      <c r="H3514" s="233"/>
      <c r="I3514" s="233"/>
      <c r="J3514" s="233"/>
      <c r="K3514" s="233"/>
      <c r="L3514" s="233"/>
      <c r="M3514" s="233"/>
      <c r="O3514" s="138"/>
      <c r="P3514" s="138">
        <f t="shared" si="546"/>
        <v>3503</v>
      </c>
      <c r="Q3514" s="290">
        <f t="shared" si="547"/>
        <v>-15193700</v>
      </c>
      <c r="R3514" s="290">
        <f t="shared" si="548"/>
        <v>4350</v>
      </c>
      <c r="S3514" s="290">
        <f t="shared" si="549"/>
        <v>-15198050</v>
      </c>
      <c r="T3514" s="290">
        <f t="shared" si="541"/>
        <v>5200</v>
      </c>
      <c r="U3514" s="290">
        <f t="shared" si="542"/>
        <v>-15198900</v>
      </c>
      <c r="V3514" s="77"/>
      <c r="W3514" s="8"/>
      <c r="X3514" s="8"/>
    </row>
    <row r="3515" spans="3:24" x14ac:dyDescent="0.25">
      <c r="C3515" s="295">
        <f t="shared" si="543"/>
        <v>0</v>
      </c>
      <c r="D3515" s="92">
        <f t="shared" si="544"/>
        <v>0</v>
      </c>
      <c r="E3515" s="92">
        <f t="shared" si="540"/>
        <v>0</v>
      </c>
      <c r="F3515" s="92">
        <f t="shared" si="545"/>
        <v>0</v>
      </c>
      <c r="G3515" s="92"/>
      <c r="H3515" s="233"/>
      <c r="I3515" s="233"/>
      <c r="J3515" s="233"/>
      <c r="K3515" s="233"/>
      <c r="L3515" s="233"/>
      <c r="M3515" s="233"/>
      <c r="O3515" s="138"/>
      <c r="P3515" s="138">
        <f t="shared" si="546"/>
        <v>3504</v>
      </c>
      <c r="Q3515" s="290">
        <f t="shared" si="547"/>
        <v>-15198050</v>
      </c>
      <c r="R3515" s="290">
        <f t="shared" si="548"/>
        <v>4350</v>
      </c>
      <c r="S3515" s="290">
        <f t="shared" si="549"/>
        <v>-15202400</v>
      </c>
      <c r="T3515" s="290">
        <f t="shared" si="541"/>
        <v>5200</v>
      </c>
      <c r="U3515" s="290">
        <f t="shared" si="542"/>
        <v>-15203250</v>
      </c>
      <c r="V3515" s="77"/>
      <c r="W3515" s="8"/>
      <c r="X3515" s="8"/>
    </row>
    <row r="3516" spans="3:24" x14ac:dyDescent="0.25">
      <c r="C3516" s="295">
        <f t="shared" si="543"/>
        <v>0</v>
      </c>
      <c r="D3516" s="92">
        <f t="shared" si="544"/>
        <v>0</v>
      </c>
      <c r="E3516" s="92">
        <f t="shared" si="540"/>
        <v>0</v>
      </c>
      <c r="F3516" s="92">
        <f t="shared" si="545"/>
        <v>0</v>
      </c>
      <c r="G3516" s="92"/>
      <c r="H3516" s="233"/>
      <c r="I3516" s="233"/>
      <c r="J3516" s="233"/>
      <c r="K3516" s="233"/>
      <c r="L3516" s="233"/>
      <c r="M3516" s="233"/>
      <c r="O3516" s="138"/>
      <c r="P3516" s="138">
        <f t="shared" si="546"/>
        <v>3505</v>
      </c>
      <c r="Q3516" s="290">
        <f t="shared" si="547"/>
        <v>-15202400</v>
      </c>
      <c r="R3516" s="290">
        <f t="shared" si="548"/>
        <v>4350</v>
      </c>
      <c r="S3516" s="290">
        <f t="shared" si="549"/>
        <v>-15206750</v>
      </c>
      <c r="T3516" s="290">
        <f t="shared" si="541"/>
        <v>5200</v>
      </c>
      <c r="U3516" s="290">
        <f t="shared" si="542"/>
        <v>-15207600</v>
      </c>
      <c r="V3516" s="77"/>
      <c r="W3516" s="8"/>
      <c r="X3516" s="8"/>
    </row>
    <row r="3517" spans="3:24" x14ac:dyDescent="0.25">
      <c r="C3517" s="295">
        <f t="shared" si="543"/>
        <v>0</v>
      </c>
      <c r="D3517" s="92">
        <f t="shared" si="544"/>
        <v>0</v>
      </c>
      <c r="E3517" s="92">
        <f t="shared" si="540"/>
        <v>0</v>
      </c>
      <c r="F3517" s="92">
        <f t="shared" si="545"/>
        <v>0</v>
      </c>
      <c r="G3517" s="92"/>
      <c r="H3517" s="233"/>
      <c r="I3517" s="233"/>
      <c r="J3517" s="233"/>
      <c r="K3517" s="233"/>
      <c r="L3517" s="233"/>
      <c r="M3517" s="233"/>
      <c r="O3517" s="138"/>
      <c r="P3517" s="138">
        <f t="shared" si="546"/>
        <v>3506</v>
      </c>
      <c r="Q3517" s="290">
        <f t="shared" si="547"/>
        <v>-15206750</v>
      </c>
      <c r="R3517" s="290">
        <f t="shared" si="548"/>
        <v>4350</v>
      </c>
      <c r="S3517" s="290">
        <f t="shared" si="549"/>
        <v>-15211100</v>
      </c>
      <c r="T3517" s="290">
        <f t="shared" si="541"/>
        <v>5200</v>
      </c>
      <c r="U3517" s="290">
        <f t="shared" si="542"/>
        <v>-15211950</v>
      </c>
      <c r="V3517" s="77"/>
      <c r="W3517" s="8"/>
      <c r="X3517" s="8"/>
    </row>
    <row r="3518" spans="3:24" x14ac:dyDescent="0.25">
      <c r="C3518" s="295">
        <f t="shared" si="543"/>
        <v>0</v>
      </c>
      <c r="D3518" s="92">
        <f t="shared" si="544"/>
        <v>0</v>
      </c>
      <c r="E3518" s="92">
        <f t="shared" si="540"/>
        <v>0</v>
      </c>
      <c r="F3518" s="92">
        <f t="shared" si="545"/>
        <v>0</v>
      </c>
      <c r="G3518" s="92"/>
      <c r="H3518" s="233"/>
      <c r="I3518" s="233"/>
      <c r="J3518" s="233"/>
      <c r="K3518" s="233"/>
      <c r="L3518" s="233"/>
      <c r="M3518" s="233"/>
      <c r="O3518" s="138"/>
      <c r="P3518" s="138">
        <f t="shared" si="546"/>
        <v>3507</v>
      </c>
      <c r="Q3518" s="290">
        <f t="shared" si="547"/>
        <v>-15211100</v>
      </c>
      <c r="R3518" s="290">
        <f t="shared" si="548"/>
        <v>4350</v>
      </c>
      <c r="S3518" s="290">
        <f t="shared" si="549"/>
        <v>-15215450</v>
      </c>
      <c r="T3518" s="290">
        <f t="shared" si="541"/>
        <v>5200</v>
      </c>
      <c r="U3518" s="290">
        <f t="shared" si="542"/>
        <v>-15216300</v>
      </c>
      <c r="V3518" s="77"/>
      <c r="W3518" s="8"/>
      <c r="X3518" s="8"/>
    </row>
    <row r="3519" spans="3:24" x14ac:dyDescent="0.25">
      <c r="C3519" s="295">
        <f t="shared" si="543"/>
        <v>0</v>
      </c>
      <c r="D3519" s="92">
        <f t="shared" si="544"/>
        <v>0</v>
      </c>
      <c r="E3519" s="92">
        <f t="shared" si="540"/>
        <v>0</v>
      </c>
      <c r="F3519" s="92">
        <f t="shared" si="545"/>
        <v>0</v>
      </c>
      <c r="G3519" s="92"/>
      <c r="H3519" s="233"/>
      <c r="I3519" s="233"/>
      <c r="J3519" s="233"/>
      <c r="K3519" s="233"/>
      <c r="L3519" s="233"/>
      <c r="M3519" s="233"/>
      <c r="O3519" s="138"/>
      <c r="P3519" s="138">
        <f t="shared" si="546"/>
        <v>3508</v>
      </c>
      <c r="Q3519" s="290">
        <f t="shared" si="547"/>
        <v>-15215450</v>
      </c>
      <c r="R3519" s="290">
        <f t="shared" si="548"/>
        <v>4350</v>
      </c>
      <c r="S3519" s="290">
        <f t="shared" si="549"/>
        <v>-15219800</v>
      </c>
      <c r="T3519" s="290">
        <f t="shared" si="541"/>
        <v>5200</v>
      </c>
      <c r="U3519" s="290">
        <f t="shared" si="542"/>
        <v>-15220650</v>
      </c>
      <c r="V3519" s="77"/>
      <c r="W3519" s="8"/>
      <c r="X3519" s="8"/>
    </row>
    <row r="3520" spans="3:24" x14ac:dyDescent="0.25">
      <c r="C3520" s="295">
        <f t="shared" si="543"/>
        <v>0</v>
      </c>
      <c r="D3520" s="92">
        <f t="shared" si="544"/>
        <v>0</v>
      </c>
      <c r="E3520" s="92">
        <f t="shared" si="540"/>
        <v>0</v>
      </c>
      <c r="F3520" s="92">
        <f t="shared" si="545"/>
        <v>0</v>
      </c>
      <c r="G3520" s="92"/>
      <c r="H3520" s="233"/>
      <c r="I3520" s="233"/>
      <c r="J3520" s="233"/>
      <c r="K3520" s="233"/>
      <c r="L3520" s="233"/>
      <c r="M3520" s="233"/>
      <c r="O3520" s="138"/>
      <c r="P3520" s="138">
        <f t="shared" si="546"/>
        <v>3509</v>
      </c>
      <c r="Q3520" s="290">
        <f t="shared" si="547"/>
        <v>-15219800</v>
      </c>
      <c r="R3520" s="290">
        <f t="shared" si="548"/>
        <v>4350</v>
      </c>
      <c r="S3520" s="290">
        <f t="shared" si="549"/>
        <v>-15224150</v>
      </c>
      <c r="T3520" s="290">
        <f t="shared" si="541"/>
        <v>5200</v>
      </c>
      <c r="U3520" s="290">
        <f t="shared" si="542"/>
        <v>-15225000</v>
      </c>
      <c r="V3520" s="77"/>
      <c r="W3520" s="8"/>
      <c r="X3520" s="8"/>
    </row>
    <row r="3521" spans="3:24" x14ac:dyDescent="0.25">
      <c r="C3521" s="295">
        <f t="shared" si="543"/>
        <v>0</v>
      </c>
      <c r="D3521" s="92">
        <f t="shared" si="544"/>
        <v>0</v>
      </c>
      <c r="E3521" s="92">
        <f t="shared" si="540"/>
        <v>0</v>
      </c>
      <c r="F3521" s="92">
        <f t="shared" si="545"/>
        <v>0</v>
      </c>
      <c r="G3521" s="92"/>
      <c r="H3521" s="233"/>
      <c r="I3521" s="233"/>
      <c r="J3521" s="233"/>
      <c r="K3521" s="233"/>
      <c r="L3521" s="233"/>
      <c r="M3521" s="233"/>
      <c r="O3521" s="138"/>
      <c r="P3521" s="138">
        <f t="shared" si="546"/>
        <v>3510</v>
      </c>
      <c r="Q3521" s="290">
        <f t="shared" si="547"/>
        <v>-15224150</v>
      </c>
      <c r="R3521" s="290">
        <f t="shared" si="548"/>
        <v>4350</v>
      </c>
      <c r="S3521" s="290">
        <f t="shared" si="549"/>
        <v>-15228500</v>
      </c>
      <c r="T3521" s="290">
        <f t="shared" si="541"/>
        <v>5200</v>
      </c>
      <c r="U3521" s="290">
        <f t="shared" si="542"/>
        <v>-15229350</v>
      </c>
      <c r="V3521" s="77"/>
      <c r="W3521" s="8"/>
      <c r="X3521" s="8"/>
    </row>
    <row r="3522" spans="3:24" x14ac:dyDescent="0.25">
      <c r="C3522" s="295">
        <f t="shared" si="543"/>
        <v>0</v>
      </c>
      <c r="D3522" s="92">
        <f t="shared" si="544"/>
        <v>0</v>
      </c>
      <c r="E3522" s="92">
        <f t="shared" si="540"/>
        <v>0</v>
      </c>
      <c r="F3522" s="92">
        <f t="shared" si="545"/>
        <v>0</v>
      </c>
      <c r="G3522" s="92"/>
      <c r="H3522" s="233"/>
      <c r="I3522" s="233"/>
      <c r="J3522" s="233"/>
      <c r="K3522" s="233"/>
      <c r="L3522" s="233"/>
      <c r="M3522" s="233"/>
      <c r="O3522" s="138"/>
      <c r="P3522" s="138">
        <f t="shared" si="546"/>
        <v>3511</v>
      </c>
      <c r="Q3522" s="290">
        <f t="shared" si="547"/>
        <v>-15228500</v>
      </c>
      <c r="R3522" s="290">
        <f t="shared" si="548"/>
        <v>4350</v>
      </c>
      <c r="S3522" s="290">
        <f t="shared" si="549"/>
        <v>-15232850</v>
      </c>
      <c r="T3522" s="290">
        <f t="shared" si="541"/>
        <v>5200</v>
      </c>
      <c r="U3522" s="290">
        <f t="shared" si="542"/>
        <v>-15233700</v>
      </c>
      <c r="V3522" s="77"/>
      <c r="W3522" s="8"/>
      <c r="X3522" s="8"/>
    </row>
    <row r="3523" spans="3:24" x14ac:dyDescent="0.25">
      <c r="C3523" s="295">
        <f t="shared" si="543"/>
        <v>0</v>
      </c>
      <c r="D3523" s="92">
        <f t="shared" si="544"/>
        <v>0</v>
      </c>
      <c r="E3523" s="92">
        <f t="shared" si="540"/>
        <v>0</v>
      </c>
      <c r="F3523" s="92">
        <f t="shared" si="545"/>
        <v>0</v>
      </c>
      <c r="G3523" s="92"/>
      <c r="H3523" s="233"/>
      <c r="I3523" s="233"/>
      <c r="J3523" s="233"/>
      <c r="K3523" s="233"/>
      <c r="L3523" s="233"/>
      <c r="M3523" s="233"/>
      <c r="O3523" s="138"/>
      <c r="P3523" s="138">
        <f t="shared" si="546"/>
        <v>3512</v>
      </c>
      <c r="Q3523" s="290">
        <f t="shared" si="547"/>
        <v>-15232850</v>
      </c>
      <c r="R3523" s="290">
        <f t="shared" si="548"/>
        <v>4350</v>
      </c>
      <c r="S3523" s="290">
        <f t="shared" si="549"/>
        <v>-15237200</v>
      </c>
      <c r="T3523" s="290">
        <f t="shared" si="541"/>
        <v>5200</v>
      </c>
      <c r="U3523" s="290">
        <f t="shared" si="542"/>
        <v>-15238050</v>
      </c>
      <c r="V3523" s="77"/>
      <c r="W3523" s="8"/>
      <c r="X3523" s="8"/>
    </row>
    <row r="3524" spans="3:24" x14ac:dyDescent="0.25">
      <c r="C3524" s="295">
        <f t="shared" si="543"/>
        <v>0</v>
      </c>
      <c r="D3524" s="92">
        <f t="shared" si="544"/>
        <v>0</v>
      </c>
      <c r="E3524" s="92">
        <f t="shared" si="540"/>
        <v>0</v>
      </c>
      <c r="F3524" s="92">
        <f t="shared" si="545"/>
        <v>0</v>
      </c>
      <c r="G3524" s="92"/>
      <c r="H3524" s="233"/>
      <c r="I3524" s="233"/>
      <c r="J3524" s="233"/>
      <c r="K3524" s="233"/>
      <c r="L3524" s="233"/>
      <c r="M3524" s="233"/>
      <c r="O3524" s="138"/>
      <c r="P3524" s="138">
        <f t="shared" si="546"/>
        <v>3513</v>
      </c>
      <c r="Q3524" s="290">
        <f t="shared" si="547"/>
        <v>-15237200</v>
      </c>
      <c r="R3524" s="290">
        <f t="shared" si="548"/>
        <v>4350</v>
      </c>
      <c r="S3524" s="290">
        <f t="shared" si="549"/>
        <v>-15241550</v>
      </c>
      <c r="T3524" s="290">
        <f t="shared" si="541"/>
        <v>5200</v>
      </c>
      <c r="U3524" s="290">
        <f t="shared" si="542"/>
        <v>-15242400</v>
      </c>
      <c r="V3524" s="77"/>
      <c r="W3524" s="8"/>
      <c r="X3524" s="8"/>
    </row>
    <row r="3525" spans="3:24" x14ac:dyDescent="0.25">
      <c r="C3525" s="295">
        <f t="shared" si="543"/>
        <v>0</v>
      </c>
      <c r="D3525" s="92">
        <f t="shared" si="544"/>
        <v>0</v>
      </c>
      <c r="E3525" s="92">
        <f t="shared" si="540"/>
        <v>0</v>
      </c>
      <c r="F3525" s="92">
        <f t="shared" si="545"/>
        <v>0</v>
      </c>
      <c r="G3525" s="92"/>
      <c r="H3525" s="233"/>
      <c r="I3525" s="233"/>
      <c r="J3525" s="233"/>
      <c r="K3525" s="233"/>
      <c r="L3525" s="233"/>
      <c r="M3525" s="233"/>
      <c r="O3525" s="138"/>
      <c r="P3525" s="138">
        <f t="shared" si="546"/>
        <v>3514</v>
      </c>
      <c r="Q3525" s="290">
        <f t="shared" si="547"/>
        <v>-15241550</v>
      </c>
      <c r="R3525" s="290">
        <f t="shared" si="548"/>
        <v>4350</v>
      </c>
      <c r="S3525" s="290">
        <f t="shared" si="549"/>
        <v>-15245900</v>
      </c>
      <c r="T3525" s="290">
        <f t="shared" si="541"/>
        <v>5200</v>
      </c>
      <c r="U3525" s="290">
        <f t="shared" si="542"/>
        <v>-15246750</v>
      </c>
      <c r="V3525" s="77"/>
      <c r="W3525" s="8"/>
      <c r="X3525" s="8"/>
    </row>
    <row r="3526" spans="3:24" x14ac:dyDescent="0.25">
      <c r="C3526" s="295">
        <f t="shared" si="543"/>
        <v>0</v>
      </c>
      <c r="D3526" s="92">
        <f t="shared" si="544"/>
        <v>0</v>
      </c>
      <c r="E3526" s="92">
        <f t="shared" si="540"/>
        <v>0</v>
      </c>
      <c r="F3526" s="92">
        <f t="shared" si="545"/>
        <v>0</v>
      </c>
      <c r="G3526" s="92"/>
      <c r="H3526" s="233"/>
      <c r="I3526" s="233"/>
      <c r="J3526" s="233"/>
      <c r="K3526" s="233"/>
      <c r="L3526" s="233"/>
      <c r="M3526" s="233"/>
      <c r="O3526" s="138"/>
      <c r="P3526" s="138">
        <f t="shared" si="546"/>
        <v>3515</v>
      </c>
      <c r="Q3526" s="290">
        <f t="shared" si="547"/>
        <v>-15245900</v>
      </c>
      <c r="R3526" s="290">
        <f t="shared" si="548"/>
        <v>4350</v>
      </c>
      <c r="S3526" s="290">
        <f t="shared" si="549"/>
        <v>-15250250</v>
      </c>
      <c r="T3526" s="290">
        <f t="shared" si="541"/>
        <v>5200</v>
      </c>
      <c r="U3526" s="290">
        <f t="shared" si="542"/>
        <v>-15251100</v>
      </c>
      <c r="V3526" s="77"/>
      <c r="W3526" s="8"/>
      <c r="X3526" s="8"/>
    </row>
    <row r="3527" spans="3:24" x14ac:dyDescent="0.25">
      <c r="C3527" s="295">
        <f t="shared" si="543"/>
        <v>0</v>
      </c>
      <c r="D3527" s="92">
        <f t="shared" si="544"/>
        <v>0</v>
      </c>
      <c r="E3527" s="92">
        <f t="shared" si="540"/>
        <v>0</v>
      </c>
      <c r="F3527" s="92">
        <f t="shared" si="545"/>
        <v>0</v>
      </c>
      <c r="G3527" s="92"/>
      <c r="H3527" s="233"/>
      <c r="I3527" s="233"/>
      <c r="J3527" s="233"/>
      <c r="K3527" s="233"/>
      <c r="L3527" s="233"/>
      <c r="M3527" s="233"/>
      <c r="O3527" s="138"/>
      <c r="P3527" s="138">
        <f t="shared" si="546"/>
        <v>3516</v>
      </c>
      <c r="Q3527" s="290">
        <f t="shared" si="547"/>
        <v>-15250250</v>
      </c>
      <c r="R3527" s="290">
        <f t="shared" si="548"/>
        <v>4350</v>
      </c>
      <c r="S3527" s="290">
        <f t="shared" si="549"/>
        <v>-15254600</v>
      </c>
      <c r="T3527" s="290">
        <f t="shared" si="541"/>
        <v>5200</v>
      </c>
      <c r="U3527" s="290">
        <f t="shared" si="542"/>
        <v>-15255450</v>
      </c>
      <c r="V3527" s="77"/>
      <c r="W3527" s="8"/>
      <c r="X3527" s="8"/>
    </row>
    <row r="3528" spans="3:24" x14ac:dyDescent="0.25">
      <c r="C3528" s="295">
        <f t="shared" si="543"/>
        <v>0</v>
      </c>
      <c r="D3528" s="92">
        <f t="shared" si="544"/>
        <v>0</v>
      </c>
      <c r="E3528" s="92">
        <f t="shared" si="540"/>
        <v>0</v>
      </c>
      <c r="F3528" s="92">
        <f t="shared" si="545"/>
        <v>0</v>
      </c>
      <c r="G3528" s="92"/>
      <c r="H3528" s="233"/>
      <c r="I3528" s="233"/>
      <c r="J3528" s="233"/>
      <c r="K3528" s="233"/>
      <c r="L3528" s="233"/>
      <c r="M3528" s="233"/>
      <c r="O3528" s="138"/>
      <c r="P3528" s="138">
        <f t="shared" si="546"/>
        <v>3517</v>
      </c>
      <c r="Q3528" s="290">
        <f t="shared" si="547"/>
        <v>-15254600</v>
      </c>
      <c r="R3528" s="290">
        <f t="shared" si="548"/>
        <v>4350</v>
      </c>
      <c r="S3528" s="290">
        <f t="shared" si="549"/>
        <v>-15258950</v>
      </c>
      <c r="T3528" s="290">
        <f t="shared" si="541"/>
        <v>5200</v>
      </c>
      <c r="U3528" s="290">
        <f t="shared" si="542"/>
        <v>-15259800</v>
      </c>
      <c r="V3528" s="77"/>
      <c r="W3528" s="8"/>
      <c r="X3528" s="8"/>
    </row>
    <row r="3529" spans="3:24" x14ac:dyDescent="0.25">
      <c r="C3529" s="295">
        <f t="shared" si="543"/>
        <v>0</v>
      </c>
      <c r="D3529" s="92">
        <f t="shared" si="544"/>
        <v>0</v>
      </c>
      <c r="E3529" s="92">
        <f t="shared" si="540"/>
        <v>0</v>
      </c>
      <c r="F3529" s="92">
        <f t="shared" si="545"/>
        <v>0</v>
      </c>
      <c r="G3529" s="92"/>
      <c r="H3529" s="233"/>
      <c r="I3529" s="233"/>
      <c r="J3529" s="233"/>
      <c r="K3529" s="233"/>
      <c r="L3529" s="233"/>
      <c r="M3529" s="233"/>
      <c r="O3529" s="138"/>
      <c r="P3529" s="138">
        <f t="shared" si="546"/>
        <v>3518</v>
      </c>
      <c r="Q3529" s="290">
        <f t="shared" si="547"/>
        <v>-15258950</v>
      </c>
      <c r="R3529" s="290">
        <f t="shared" si="548"/>
        <v>4350</v>
      </c>
      <c r="S3529" s="290">
        <f t="shared" si="549"/>
        <v>-15263300</v>
      </c>
      <c r="T3529" s="290">
        <f t="shared" si="541"/>
        <v>5200</v>
      </c>
      <c r="U3529" s="290">
        <f t="shared" si="542"/>
        <v>-15264150</v>
      </c>
      <c r="V3529" s="77"/>
      <c r="W3529" s="8"/>
      <c r="X3529" s="8"/>
    </row>
    <row r="3530" spans="3:24" x14ac:dyDescent="0.25">
      <c r="C3530" s="295">
        <f t="shared" si="543"/>
        <v>0</v>
      </c>
      <c r="D3530" s="92">
        <f t="shared" si="544"/>
        <v>0</v>
      </c>
      <c r="E3530" s="92">
        <f t="shared" si="540"/>
        <v>0</v>
      </c>
      <c r="F3530" s="92">
        <f t="shared" si="545"/>
        <v>0</v>
      </c>
      <c r="G3530" s="92"/>
      <c r="H3530" s="233"/>
      <c r="I3530" s="233"/>
      <c r="J3530" s="233"/>
      <c r="K3530" s="233"/>
      <c r="L3530" s="233"/>
      <c r="M3530" s="233"/>
      <c r="O3530" s="138"/>
      <c r="P3530" s="138">
        <f t="shared" si="546"/>
        <v>3519</v>
      </c>
      <c r="Q3530" s="290">
        <f t="shared" si="547"/>
        <v>-15263300</v>
      </c>
      <c r="R3530" s="290">
        <f t="shared" si="548"/>
        <v>4350</v>
      </c>
      <c r="S3530" s="290">
        <f t="shared" si="549"/>
        <v>-15267650</v>
      </c>
      <c r="T3530" s="290">
        <f t="shared" si="541"/>
        <v>5200</v>
      </c>
      <c r="U3530" s="290">
        <f t="shared" si="542"/>
        <v>-15268500</v>
      </c>
      <c r="V3530" s="77"/>
      <c r="W3530" s="8"/>
      <c r="X3530" s="8"/>
    </row>
    <row r="3531" spans="3:24" x14ac:dyDescent="0.25">
      <c r="C3531" s="295">
        <f t="shared" si="543"/>
        <v>0</v>
      </c>
      <c r="D3531" s="92">
        <f t="shared" si="544"/>
        <v>0</v>
      </c>
      <c r="E3531" s="92">
        <f t="shared" si="540"/>
        <v>0</v>
      </c>
      <c r="F3531" s="92">
        <f t="shared" si="545"/>
        <v>0</v>
      </c>
      <c r="G3531" s="92"/>
      <c r="H3531" s="233"/>
      <c r="I3531" s="233"/>
      <c r="J3531" s="233"/>
      <c r="K3531" s="233"/>
      <c r="L3531" s="233"/>
      <c r="M3531" s="233"/>
      <c r="O3531" s="138"/>
      <c r="P3531" s="138">
        <f t="shared" si="546"/>
        <v>3520</v>
      </c>
      <c r="Q3531" s="290">
        <f t="shared" si="547"/>
        <v>-15267650</v>
      </c>
      <c r="R3531" s="290">
        <f t="shared" si="548"/>
        <v>4350</v>
      </c>
      <c r="S3531" s="290">
        <f t="shared" si="549"/>
        <v>-15272000</v>
      </c>
      <c r="T3531" s="290">
        <f t="shared" si="541"/>
        <v>5200</v>
      </c>
      <c r="U3531" s="290">
        <f t="shared" si="542"/>
        <v>-15272850</v>
      </c>
      <c r="V3531" s="77"/>
      <c r="W3531" s="8"/>
      <c r="X3531" s="8"/>
    </row>
    <row r="3532" spans="3:24" x14ac:dyDescent="0.25">
      <c r="C3532" s="295">
        <f t="shared" si="543"/>
        <v>0</v>
      </c>
      <c r="D3532" s="92">
        <f t="shared" si="544"/>
        <v>0</v>
      </c>
      <c r="E3532" s="92">
        <f t="shared" si="540"/>
        <v>0</v>
      </c>
      <c r="F3532" s="92">
        <f t="shared" si="545"/>
        <v>0</v>
      </c>
      <c r="G3532" s="92"/>
      <c r="H3532" s="233"/>
      <c r="I3532" s="233"/>
      <c r="J3532" s="233"/>
      <c r="K3532" s="233"/>
      <c r="L3532" s="233"/>
      <c r="M3532" s="233"/>
      <c r="O3532" s="138"/>
      <c r="P3532" s="138">
        <f t="shared" si="546"/>
        <v>3521</v>
      </c>
      <c r="Q3532" s="290">
        <f t="shared" si="547"/>
        <v>-15272000</v>
      </c>
      <c r="R3532" s="290">
        <f t="shared" si="548"/>
        <v>4350</v>
      </c>
      <c r="S3532" s="290">
        <f t="shared" si="549"/>
        <v>-15276350</v>
      </c>
      <c r="T3532" s="290">
        <f t="shared" si="541"/>
        <v>5200</v>
      </c>
      <c r="U3532" s="290">
        <f t="shared" si="542"/>
        <v>-15277200</v>
      </c>
      <c r="V3532" s="77"/>
      <c r="W3532" s="8"/>
      <c r="X3532" s="8"/>
    </row>
    <row r="3533" spans="3:24" x14ac:dyDescent="0.25">
      <c r="C3533" s="295">
        <f t="shared" si="543"/>
        <v>0</v>
      </c>
      <c r="D3533" s="92">
        <f t="shared" si="544"/>
        <v>0</v>
      </c>
      <c r="E3533" s="92">
        <f t="shared" ref="E3533:E3596" si="550">IF(U3533&lt;0,0,U3533)</f>
        <v>0</v>
      </c>
      <c r="F3533" s="92">
        <f t="shared" si="545"/>
        <v>0</v>
      </c>
      <c r="G3533" s="92"/>
      <c r="H3533" s="233"/>
      <c r="I3533" s="233"/>
      <c r="J3533" s="233"/>
      <c r="K3533" s="233"/>
      <c r="L3533" s="233"/>
      <c r="M3533" s="233"/>
      <c r="O3533" s="138"/>
      <c r="P3533" s="138">
        <f t="shared" si="546"/>
        <v>3522</v>
      </c>
      <c r="Q3533" s="290">
        <f t="shared" si="547"/>
        <v>-15276350</v>
      </c>
      <c r="R3533" s="290">
        <f t="shared" si="548"/>
        <v>4350</v>
      </c>
      <c r="S3533" s="290">
        <f t="shared" si="549"/>
        <v>-15280700</v>
      </c>
      <c r="T3533" s="290">
        <f t="shared" ref="T3533:T3596" si="551">IF(S3533&lt;$E$5,$E$5,S3533)</f>
        <v>5200</v>
      </c>
      <c r="U3533" s="290">
        <f t="shared" ref="U3533:U3596" si="552">+Q3533-T3533</f>
        <v>-15281550</v>
      </c>
      <c r="V3533" s="77"/>
      <c r="W3533" s="8"/>
      <c r="X3533" s="8"/>
    </row>
    <row r="3534" spans="3:24" x14ac:dyDescent="0.25">
      <c r="C3534" s="295">
        <f t="shared" ref="C3534:C3597" si="553">IF(U3534&lt;=0,0,P3534)</f>
        <v>0</v>
      </c>
      <c r="D3534" s="92">
        <f t="shared" ref="D3534:D3597" si="554">IF(U3534&lt;=0,0,F3533)</f>
        <v>0</v>
      </c>
      <c r="E3534" s="92">
        <f t="shared" si="550"/>
        <v>0</v>
      </c>
      <c r="F3534" s="92">
        <f t="shared" ref="F3534:F3597" si="555">+D3534-E3534</f>
        <v>0</v>
      </c>
      <c r="G3534" s="92"/>
      <c r="H3534" s="233"/>
      <c r="I3534" s="233"/>
      <c r="J3534" s="233"/>
      <c r="K3534" s="233"/>
      <c r="L3534" s="233"/>
      <c r="M3534" s="233"/>
      <c r="O3534" s="138"/>
      <c r="P3534" s="138">
        <f t="shared" ref="P3534:P3597" si="556">+P3533+1</f>
        <v>3523</v>
      </c>
      <c r="Q3534" s="290">
        <f t="shared" ref="Q3534:Q3597" si="557">+S3533</f>
        <v>-15280700</v>
      </c>
      <c r="R3534" s="290">
        <f t="shared" ref="R3534:R3597" si="558">+R3533</f>
        <v>4350</v>
      </c>
      <c r="S3534" s="290">
        <f t="shared" ref="S3534:S3597" si="559">+Q3534-R3534</f>
        <v>-15285050</v>
      </c>
      <c r="T3534" s="290">
        <f t="shared" si="551"/>
        <v>5200</v>
      </c>
      <c r="U3534" s="290">
        <f t="shared" si="552"/>
        <v>-15285900</v>
      </c>
      <c r="V3534" s="77"/>
      <c r="W3534" s="8"/>
      <c r="X3534" s="8"/>
    </row>
    <row r="3535" spans="3:24" x14ac:dyDescent="0.25">
      <c r="C3535" s="295">
        <f t="shared" si="553"/>
        <v>0</v>
      </c>
      <c r="D3535" s="92">
        <f t="shared" si="554"/>
        <v>0</v>
      </c>
      <c r="E3535" s="92">
        <f t="shared" si="550"/>
        <v>0</v>
      </c>
      <c r="F3535" s="92">
        <f t="shared" si="555"/>
        <v>0</v>
      </c>
      <c r="G3535" s="92"/>
      <c r="H3535" s="233"/>
      <c r="I3535" s="233"/>
      <c r="J3535" s="233"/>
      <c r="K3535" s="233"/>
      <c r="L3535" s="233"/>
      <c r="M3535" s="233"/>
      <c r="O3535" s="138"/>
      <c r="P3535" s="138">
        <f t="shared" si="556"/>
        <v>3524</v>
      </c>
      <c r="Q3535" s="290">
        <f t="shared" si="557"/>
        <v>-15285050</v>
      </c>
      <c r="R3535" s="290">
        <f t="shared" si="558"/>
        <v>4350</v>
      </c>
      <c r="S3535" s="290">
        <f t="shared" si="559"/>
        <v>-15289400</v>
      </c>
      <c r="T3535" s="290">
        <f t="shared" si="551"/>
        <v>5200</v>
      </c>
      <c r="U3535" s="290">
        <f t="shared" si="552"/>
        <v>-15290250</v>
      </c>
      <c r="V3535" s="77"/>
      <c r="W3535" s="8"/>
      <c r="X3535" s="8"/>
    </row>
    <row r="3536" spans="3:24" x14ac:dyDescent="0.25">
      <c r="C3536" s="295">
        <f t="shared" si="553"/>
        <v>0</v>
      </c>
      <c r="D3536" s="92">
        <f t="shared" si="554"/>
        <v>0</v>
      </c>
      <c r="E3536" s="92">
        <f t="shared" si="550"/>
        <v>0</v>
      </c>
      <c r="F3536" s="92">
        <f t="shared" si="555"/>
        <v>0</v>
      </c>
      <c r="G3536" s="92"/>
      <c r="H3536" s="233"/>
      <c r="I3536" s="233"/>
      <c r="J3536" s="233"/>
      <c r="K3536" s="233"/>
      <c r="L3536" s="233"/>
      <c r="M3536" s="233"/>
      <c r="O3536" s="138"/>
      <c r="P3536" s="138">
        <f t="shared" si="556"/>
        <v>3525</v>
      </c>
      <c r="Q3536" s="290">
        <f t="shared" si="557"/>
        <v>-15289400</v>
      </c>
      <c r="R3536" s="290">
        <f t="shared" si="558"/>
        <v>4350</v>
      </c>
      <c r="S3536" s="290">
        <f t="shared" si="559"/>
        <v>-15293750</v>
      </c>
      <c r="T3536" s="290">
        <f t="shared" si="551"/>
        <v>5200</v>
      </c>
      <c r="U3536" s="290">
        <f t="shared" si="552"/>
        <v>-15294600</v>
      </c>
      <c r="V3536" s="77"/>
      <c r="W3536" s="8"/>
      <c r="X3536" s="8"/>
    </row>
    <row r="3537" spans="3:24" x14ac:dyDescent="0.25">
      <c r="C3537" s="295">
        <f t="shared" si="553"/>
        <v>0</v>
      </c>
      <c r="D3537" s="92">
        <f t="shared" si="554"/>
        <v>0</v>
      </c>
      <c r="E3537" s="92">
        <f t="shared" si="550"/>
        <v>0</v>
      </c>
      <c r="F3537" s="92">
        <f t="shared" si="555"/>
        <v>0</v>
      </c>
      <c r="G3537" s="92"/>
      <c r="H3537" s="233"/>
      <c r="I3537" s="233"/>
      <c r="J3537" s="233"/>
      <c r="K3537" s="233"/>
      <c r="L3537" s="233"/>
      <c r="M3537" s="233"/>
      <c r="O3537" s="138"/>
      <c r="P3537" s="138">
        <f t="shared" si="556"/>
        <v>3526</v>
      </c>
      <c r="Q3537" s="290">
        <f t="shared" si="557"/>
        <v>-15293750</v>
      </c>
      <c r="R3537" s="290">
        <f t="shared" si="558"/>
        <v>4350</v>
      </c>
      <c r="S3537" s="290">
        <f t="shared" si="559"/>
        <v>-15298100</v>
      </c>
      <c r="T3537" s="290">
        <f t="shared" si="551"/>
        <v>5200</v>
      </c>
      <c r="U3537" s="290">
        <f t="shared" si="552"/>
        <v>-15298950</v>
      </c>
      <c r="V3537" s="77"/>
      <c r="W3537" s="8"/>
      <c r="X3537" s="8"/>
    </row>
    <row r="3538" spans="3:24" x14ac:dyDescent="0.25">
      <c r="C3538" s="295">
        <f t="shared" si="553"/>
        <v>0</v>
      </c>
      <c r="D3538" s="92">
        <f t="shared" si="554"/>
        <v>0</v>
      </c>
      <c r="E3538" s="92">
        <f t="shared" si="550"/>
        <v>0</v>
      </c>
      <c r="F3538" s="92">
        <f t="shared" si="555"/>
        <v>0</v>
      </c>
      <c r="G3538" s="92"/>
      <c r="H3538" s="233"/>
      <c r="I3538" s="233"/>
      <c r="J3538" s="233"/>
      <c r="K3538" s="233"/>
      <c r="L3538" s="233"/>
      <c r="M3538" s="233"/>
      <c r="O3538" s="138"/>
      <c r="P3538" s="138">
        <f t="shared" si="556"/>
        <v>3527</v>
      </c>
      <c r="Q3538" s="290">
        <f t="shared" si="557"/>
        <v>-15298100</v>
      </c>
      <c r="R3538" s="290">
        <f t="shared" si="558"/>
        <v>4350</v>
      </c>
      <c r="S3538" s="290">
        <f t="shared" si="559"/>
        <v>-15302450</v>
      </c>
      <c r="T3538" s="290">
        <f t="shared" si="551"/>
        <v>5200</v>
      </c>
      <c r="U3538" s="290">
        <f t="shared" si="552"/>
        <v>-15303300</v>
      </c>
      <c r="V3538" s="77"/>
      <c r="W3538" s="8"/>
      <c r="X3538" s="8"/>
    </row>
    <row r="3539" spans="3:24" x14ac:dyDescent="0.25">
      <c r="C3539" s="295">
        <f t="shared" si="553"/>
        <v>0</v>
      </c>
      <c r="D3539" s="92">
        <f t="shared" si="554"/>
        <v>0</v>
      </c>
      <c r="E3539" s="92">
        <f t="shared" si="550"/>
        <v>0</v>
      </c>
      <c r="F3539" s="92">
        <f t="shared" si="555"/>
        <v>0</v>
      </c>
      <c r="G3539" s="92"/>
      <c r="H3539" s="233"/>
      <c r="I3539" s="233"/>
      <c r="J3539" s="233"/>
      <c r="K3539" s="233"/>
      <c r="L3539" s="233"/>
      <c r="M3539" s="233"/>
      <c r="O3539" s="138"/>
      <c r="P3539" s="138">
        <f t="shared" si="556"/>
        <v>3528</v>
      </c>
      <c r="Q3539" s="290">
        <f t="shared" si="557"/>
        <v>-15302450</v>
      </c>
      <c r="R3539" s="290">
        <f t="shared" si="558"/>
        <v>4350</v>
      </c>
      <c r="S3539" s="290">
        <f t="shared" si="559"/>
        <v>-15306800</v>
      </c>
      <c r="T3539" s="290">
        <f t="shared" si="551"/>
        <v>5200</v>
      </c>
      <c r="U3539" s="290">
        <f t="shared" si="552"/>
        <v>-15307650</v>
      </c>
      <c r="V3539" s="77"/>
      <c r="W3539" s="8"/>
      <c r="X3539" s="8"/>
    </row>
    <row r="3540" spans="3:24" x14ac:dyDescent="0.25">
      <c r="C3540" s="295">
        <f t="shared" si="553"/>
        <v>0</v>
      </c>
      <c r="D3540" s="92">
        <f t="shared" si="554"/>
        <v>0</v>
      </c>
      <c r="E3540" s="92">
        <f t="shared" si="550"/>
        <v>0</v>
      </c>
      <c r="F3540" s="92">
        <f t="shared" si="555"/>
        <v>0</v>
      </c>
      <c r="G3540" s="92"/>
      <c r="H3540" s="233"/>
      <c r="I3540" s="233"/>
      <c r="J3540" s="233"/>
      <c r="K3540" s="233"/>
      <c r="L3540" s="233"/>
      <c r="M3540" s="233"/>
      <c r="O3540" s="138"/>
      <c r="P3540" s="138">
        <f t="shared" si="556"/>
        <v>3529</v>
      </c>
      <c r="Q3540" s="290">
        <f t="shared" si="557"/>
        <v>-15306800</v>
      </c>
      <c r="R3540" s="290">
        <f t="shared" si="558"/>
        <v>4350</v>
      </c>
      <c r="S3540" s="290">
        <f t="shared" si="559"/>
        <v>-15311150</v>
      </c>
      <c r="T3540" s="290">
        <f t="shared" si="551"/>
        <v>5200</v>
      </c>
      <c r="U3540" s="290">
        <f t="shared" si="552"/>
        <v>-15312000</v>
      </c>
      <c r="V3540" s="77"/>
      <c r="W3540" s="8"/>
      <c r="X3540" s="8"/>
    </row>
    <row r="3541" spans="3:24" x14ac:dyDescent="0.25">
      <c r="C3541" s="295">
        <f t="shared" si="553"/>
        <v>0</v>
      </c>
      <c r="D3541" s="92">
        <f t="shared" si="554"/>
        <v>0</v>
      </c>
      <c r="E3541" s="92">
        <f t="shared" si="550"/>
        <v>0</v>
      </c>
      <c r="F3541" s="92">
        <f t="shared" si="555"/>
        <v>0</v>
      </c>
      <c r="G3541" s="92"/>
      <c r="H3541" s="233"/>
      <c r="I3541" s="233"/>
      <c r="J3541" s="233"/>
      <c r="K3541" s="233"/>
      <c r="L3541" s="233"/>
      <c r="M3541" s="233"/>
      <c r="O3541" s="138"/>
      <c r="P3541" s="138">
        <f t="shared" si="556"/>
        <v>3530</v>
      </c>
      <c r="Q3541" s="290">
        <f t="shared" si="557"/>
        <v>-15311150</v>
      </c>
      <c r="R3541" s="290">
        <f t="shared" si="558"/>
        <v>4350</v>
      </c>
      <c r="S3541" s="290">
        <f t="shared" si="559"/>
        <v>-15315500</v>
      </c>
      <c r="T3541" s="290">
        <f t="shared" si="551"/>
        <v>5200</v>
      </c>
      <c r="U3541" s="290">
        <f t="shared" si="552"/>
        <v>-15316350</v>
      </c>
      <c r="V3541" s="77"/>
      <c r="W3541" s="8"/>
      <c r="X3541" s="8"/>
    </row>
    <row r="3542" spans="3:24" x14ac:dyDescent="0.25">
      <c r="C3542" s="295">
        <f t="shared" si="553"/>
        <v>0</v>
      </c>
      <c r="D3542" s="92">
        <f t="shared" si="554"/>
        <v>0</v>
      </c>
      <c r="E3542" s="92">
        <f t="shared" si="550"/>
        <v>0</v>
      </c>
      <c r="F3542" s="92">
        <f t="shared" si="555"/>
        <v>0</v>
      </c>
      <c r="G3542" s="92"/>
      <c r="H3542" s="233"/>
      <c r="I3542" s="233"/>
      <c r="J3542" s="233"/>
      <c r="K3542" s="233"/>
      <c r="L3542" s="233"/>
      <c r="M3542" s="233"/>
      <c r="O3542" s="138"/>
      <c r="P3542" s="138">
        <f t="shared" si="556"/>
        <v>3531</v>
      </c>
      <c r="Q3542" s="290">
        <f t="shared" si="557"/>
        <v>-15315500</v>
      </c>
      <c r="R3542" s="290">
        <f t="shared" si="558"/>
        <v>4350</v>
      </c>
      <c r="S3542" s="290">
        <f t="shared" si="559"/>
        <v>-15319850</v>
      </c>
      <c r="T3542" s="290">
        <f t="shared" si="551"/>
        <v>5200</v>
      </c>
      <c r="U3542" s="290">
        <f t="shared" si="552"/>
        <v>-15320700</v>
      </c>
      <c r="V3542" s="77"/>
      <c r="W3542" s="8"/>
      <c r="X3542" s="8"/>
    </row>
    <row r="3543" spans="3:24" x14ac:dyDescent="0.25">
      <c r="C3543" s="295">
        <f t="shared" si="553"/>
        <v>0</v>
      </c>
      <c r="D3543" s="92">
        <f t="shared" si="554"/>
        <v>0</v>
      </c>
      <c r="E3543" s="92">
        <f t="shared" si="550"/>
        <v>0</v>
      </c>
      <c r="F3543" s="92">
        <f t="shared" si="555"/>
        <v>0</v>
      </c>
      <c r="G3543" s="92"/>
      <c r="H3543" s="233"/>
      <c r="I3543" s="233"/>
      <c r="J3543" s="233"/>
      <c r="K3543" s="233"/>
      <c r="L3543" s="233"/>
      <c r="M3543" s="233"/>
      <c r="O3543" s="138"/>
      <c r="P3543" s="138">
        <f t="shared" si="556"/>
        <v>3532</v>
      </c>
      <c r="Q3543" s="290">
        <f t="shared" si="557"/>
        <v>-15319850</v>
      </c>
      <c r="R3543" s="290">
        <f t="shared" si="558"/>
        <v>4350</v>
      </c>
      <c r="S3543" s="290">
        <f t="shared" si="559"/>
        <v>-15324200</v>
      </c>
      <c r="T3543" s="290">
        <f t="shared" si="551"/>
        <v>5200</v>
      </c>
      <c r="U3543" s="290">
        <f t="shared" si="552"/>
        <v>-15325050</v>
      </c>
      <c r="V3543" s="77"/>
      <c r="W3543" s="8"/>
      <c r="X3543" s="8"/>
    </row>
    <row r="3544" spans="3:24" x14ac:dyDescent="0.25">
      <c r="C3544" s="295">
        <f t="shared" si="553"/>
        <v>0</v>
      </c>
      <c r="D3544" s="92">
        <f t="shared" si="554"/>
        <v>0</v>
      </c>
      <c r="E3544" s="92">
        <f t="shared" si="550"/>
        <v>0</v>
      </c>
      <c r="F3544" s="92">
        <f t="shared" si="555"/>
        <v>0</v>
      </c>
      <c r="G3544" s="92"/>
      <c r="H3544" s="233"/>
      <c r="I3544" s="233"/>
      <c r="J3544" s="233"/>
      <c r="K3544" s="233"/>
      <c r="L3544" s="233"/>
      <c r="M3544" s="233"/>
      <c r="O3544" s="138"/>
      <c r="P3544" s="138">
        <f t="shared" si="556"/>
        <v>3533</v>
      </c>
      <c r="Q3544" s="290">
        <f t="shared" si="557"/>
        <v>-15324200</v>
      </c>
      <c r="R3544" s="290">
        <f t="shared" si="558"/>
        <v>4350</v>
      </c>
      <c r="S3544" s="290">
        <f t="shared" si="559"/>
        <v>-15328550</v>
      </c>
      <c r="T3544" s="290">
        <f t="shared" si="551"/>
        <v>5200</v>
      </c>
      <c r="U3544" s="290">
        <f t="shared" si="552"/>
        <v>-15329400</v>
      </c>
      <c r="V3544" s="77"/>
      <c r="W3544" s="8"/>
      <c r="X3544" s="8"/>
    </row>
    <row r="3545" spans="3:24" x14ac:dyDescent="0.25">
      <c r="C3545" s="295">
        <f t="shared" si="553"/>
        <v>0</v>
      </c>
      <c r="D3545" s="92">
        <f t="shared" si="554"/>
        <v>0</v>
      </c>
      <c r="E3545" s="92">
        <f t="shared" si="550"/>
        <v>0</v>
      </c>
      <c r="F3545" s="92">
        <f t="shared" si="555"/>
        <v>0</v>
      </c>
      <c r="G3545" s="92"/>
      <c r="H3545" s="233"/>
      <c r="I3545" s="233"/>
      <c r="J3545" s="233"/>
      <c r="K3545" s="233"/>
      <c r="L3545" s="233"/>
      <c r="M3545" s="233"/>
      <c r="O3545" s="138"/>
      <c r="P3545" s="138">
        <f t="shared" si="556"/>
        <v>3534</v>
      </c>
      <c r="Q3545" s="290">
        <f t="shared" si="557"/>
        <v>-15328550</v>
      </c>
      <c r="R3545" s="290">
        <f t="shared" si="558"/>
        <v>4350</v>
      </c>
      <c r="S3545" s="290">
        <f t="shared" si="559"/>
        <v>-15332900</v>
      </c>
      <c r="T3545" s="290">
        <f t="shared" si="551"/>
        <v>5200</v>
      </c>
      <c r="U3545" s="290">
        <f t="shared" si="552"/>
        <v>-15333750</v>
      </c>
      <c r="V3545" s="77"/>
      <c r="W3545" s="8"/>
      <c r="X3545" s="8"/>
    </row>
    <row r="3546" spans="3:24" x14ac:dyDescent="0.25">
      <c r="C3546" s="295">
        <f t="shared" si="553"/>
        <v>0</v>
      </c>
      <c r="D3546" s="92">
        <f t="shared" si="554"/>
        <v>0</v>
      </c>
      <c r="E3546" s="92">
        <f t="shared" si="550"/>
        <v>0</v>
      </c>
      <c r="F3546" s="92">
        <f t="shared" si="555"/>
        <v>0</v>
      </c>
      <c r="G3546" s="92"/>
      <c r="H3546" s="233"/>
      <c r="I3546" s="233"/>
      <c r="J3546" s="233"/>
      <c r="K3546" s="233"/>
      <c r="L3546" s="233"/>
      <c r="M3546" s="233"/>
      <c r="O3546" s="138"/>
      <c r="P3546" s="138">
        <f t="shared" si="556"/>
        <v>3535</v>
      </c>
      <c r="Q3546" s="290">
        <f t="shared" si="557"/>
        <v>-15332900</v>
      </c>
      <c r="R3546" s="290">
        <f t="shared" si="558"/>
        <v>4350</v>
      </c>
      <c r="S3546" s="290">
        <f t="shared" si="559"/>
        <v>-15337250</v>
      </c>
      <c r="T3546" s="290">
        <f t="shared" si="551"/>
        <v>5200</v>
      </c>
      <c r="U3546" s="290">
        <f t="shared" si="552"/>
        <v>-15338100</v>
      </c>
      <c r="V3546" s="77"/>
      <c r="W3546" s="8"/>
      <c r="X3546" s="8"/>
    </row>
    <row r="3547" spans="3:24" x14ac:dyDescent="0.25">
      <c r="C3547" s="295">
        <f t="shared" si="553"/>
        <v>0</v>
      </c>
      <c r="D3547" s="92">
        <f t="shared" si="554"/>
        <v>0</v>
      </c>
      <c r="E3547" s="92">
        <f t="shared" si="550"/>
        <v>0</v>
      </c>
      <c r="F3547" s="92">
        <f t="shared" si="555"/>
        <v>0</v>
      </c>
      <c r="G3547" s="92"/>
      <c r="H3547" s="233"/>
      <c r="I3547" s="233"/>
      <c r="J3547" s="233"/>
      <c r="K3547" s="233"/>
      <c r="L3547" s="233"/>
      <c r="M3547" s="233"/>
      <c r="O3547" s="138"/>
      <c r="P3547" s="138">
        <f t="shared" si="556"/>
        <v>3536</v>
      </c>
      <c r="Q3547" s="290">
        <f t="shared" si="557"/>
        <v>-15337250</v>
      </c>
      <c r="R3547" s="290">
        <f t="shared" si="558"/>
        <v>4350</v>
      </c>
      <c r="S3547" s="290">
        <f t="shared" si="559"/>
        <v>-15341600</v>
      </c>
      <c r="T3547" s="290">
        <f t="shared" si="551"/>
        <v>5200</v>
      </c>
      <c r="U3547" s="290">
        <f t="shared" si="552"/>
        <v>-15342450</v>
      </c>
      <c r="V3547" s="77"/>
      <c r="W3547" s="8"/>
      <c r="X3547" s="8"/>
    </row>
    <row r="3548" spans="3:24" x14ac:dyDescent="0.25">
      <c r="C3548" s="295">
        <f t="shared" si="553"/>
        <v>0</v>
      </c>
      <c r="D3548" s="92">
        <f t="shared" si="554"/>
        <v>0</v>
      </c>
      <c r="E3548" s="92">
        <f t="shared" si="550"/>
        <v>0</v>
      </c>
      <c r="F3548" s="92">
        <f t="shared" si="555"/>
        <v>0</v>
      </c>
      <c r="G3548" s="92"/>
      <c r="H3548" s="233"/>
      <c r="I3548" s="233"/>
      <c r="J3548" s="233"/>
      <c r="K3548" s="233"/>
      <c r="L3548" s="233"/>
      <c r="M3548" s="233"/>
      <c r="O3548" s="138"/>
      <c r="P3548" s="138">
        <f t="shared" si="556"/>
        <v>3537</v>
      </c>
      <c r="Q3548" s="290">
        <f t="shared" si="557"/>
        <v>-15341600</v>
      </c>
      <c r="R3548" s="290">
        <f t="shared" si="558"/>
        <v>4350</v>
      </c>
      <c r="S3548" s="290">
        <f t="shared" si="559"/>
        <v>-15345950</v>
      </c>
      <c r="T3548" s="290">
        <f t="shared" si="551"/>
        <v>5200</v>
      </c>
      <c r="U3548" s="290">
        <f t="shared" si="552"/>
        <v>-15346800</v>
      </c>
      <c r="V3548" s="77"/>
      <c r="W3548" s="8"/>
      <c r="X3548" s="8"/>
    </row>
    <row r="3549" spans="3:24" x14ac:dyDescent="0.25">
      <c r="C3549" s="295">
        <f t="shared" si="553"/>
        <v>0</v>
      </c>
      <c r="D3549" s="92">
        <f t="shared" si="554"/>
        <v>0</v>
      </c>
      <c r="E3549" s="92">
        <f t="shared" si="550"/>
        <v>0</v>
      </c>
      <c r="F3549" s="92">
        <f t="shared" si="555"/>
        <v>0</v>
      </c>
      <c r="G3549" s="92"/>
      <c r="H3549" s="233"/>
      <c r="I3549" s="233"/>
      <c r="J3549" s="233"/>
      <c r="K3549" s="233"/>
      <c r="L3549" s="233"/>
      <c r="M3549" s="233"/>
      <c r="O3549" s="138"/>
      <c r="P3549" s="138">
        <f t="shared" si="556"/>
        <v>3538</v>
      </c>
      <c r="Q3549" s="290">
        <f t="shared" si="557"/>
        <v>-15345950</v>
      </c>
      <c r="R3549" s="290">
        <f t="shared" si="558"/>
        <v>4350</v>
      </c>
      <c r="S3549" s="290">
        <f t="shared" si="559"/>
        <v>-15350300</v>
      </c>
      <c r="T3549" s="290">
        <f t="shared" si="551"/>
        <v>5200</v>
      </c>
      <c r="U3549" s="290">
        <f t="shared" si="552"/>
        <v>-15351150</v>
      </c>
      <c r="V3549" s="77"/>
      <c r="W3549" s="8"/>
      <c r="X3549" s="8"/>
    </row>
    <row r="3550" spans="3:24" x14ac:dyDescent="0.25">
      <c r="C3550" s="295">
        <f t="shared" si="553"/>
        <v>0</v>
      </c>
      <c r="D3550" s="92">
        <f t="shared" si="554"/>
        <v>0</v>
      </c>
      <c r="E3550" s="92">
        <f t="shared" si="550"/>
        <v>0</v>
      </c>
      <c r="F3550" s="92">
        <f t="shared" si="555"/>
        <v>0</v>
      </c>
      <c r="G3550" s="92"/>
      <c r="H3550" s="233"/>
      <c r="I3550" s="233"/>
      <c r="J3550" s="233"/>
      <c r="K3550" s="233"/>
      <c r="L3550" s="233"/>
      <c r="M3550" s="233"/>
      <c r="O3550" s="138"/>
      <c r="P3550" s="138">
        <f t="shared" si="556"/>
        <v>3539</v>
      </c>
      <c r="Q3550" s="290">
        <f t="shared" si="557"/>
        <v>-15350300</v>
      </c>
      <c r="R3550" s="290">
        <f t="shared" si="558"/>
        <v>4350</v>
      </c>
      <c r="S3550" s="290">
        <f t="shared" si="559"/>
        <v>-15354650</v>
      </c>
      <c r="T3550" s="290">
        <f t="shared" si="551"/>
        <v>5200</v>
      </c>
      <c r="U3550" s="290">
        <f t="shared" si="552"/>
        <v>-15355500</v>
      </c>
      <c r="V3550" s="77"/>
      <c r="W3550" s="8"/>
      <c r="X3550" s="8"/>
    </row>
    <row r="3551" spans="3:24" x14ac:dyDescent="0.25">
      <c r="C3551" s="295">
        <f t="shared" si="553"/>
        <v>0</v>
      </c>
      <c r="D3551" s="92">
        <f t="shared" si="554"/>
        <v>0</v>
      </c>
      <c r="E3551" s="92">
        <f t="shared" si="550"/>
        <v>0</v>
      </c>
      <c r="F3551" s="92">
        <f t="shared" si="555"/>
        <v>0</v>
      </c>
      <c r="G3551" s="92"/>
      <c r="H3551" s="233"/>
      <c r="I3551" s="233"/>
      <c r="J3551" s="233"/>
      <c r="K3551" s="233"/>
      <c r="L3551" s="233"/>
      <c r="M3551" s="233"/>
      <c r="O3551" s="138"/>
      <c r="P3551" s="138">
        <f t="shared" si="556"/>
        <v>3540</v>
      </c>
      <c r="Q3551" s="290">
        <f t="shared" si="557"/>
        <v>-15354650</v>
      </c>
      <c r="R3551" s="290">
        <f t="shared" si="558"/>
        <v>4350</v>
      </c>
      <c r="S3551" s="290">
        <f t="shared" si="559"/>
        <v>-15359000</v>
      </c>
      <c r="T3551" s="290">
        <f t="shared" si="551"/>
        <v>5200</v>
      </c>
      <c r="U3551" s="290">
        <f t="shared" si="552"/>
        <v>-15359850</v>
      </c>
      <c r="V3551" s="77"/>
      <c r="W3551" s="8"/>
      <c r="X3551" s="8"/>
    </row>
    <row r="3552" spans="3:24" x14ac:dyDescent="0.25">
      <c r="C3552" s="295">
        <f t="shared" si="553"/>
        <v>0</v>
      </c>
      <c r="D3552" s="92">
        <f t="shared" si="554"/>
        <v>0</v>
      </c>
      <c r="E3552" s="92">
        <f t="shared" si="550"/>
        <v>0</v>
      </c>
      <c r="F3552" s="92">
        <f t="shared" si="555"/>
        <v>0</v>
      </c>
      <c r="G3552" s="92"/>
      <c r="H3552" s="233"/>
      <c r="I3552" s="233"/>
      <c r="J3552" s="233"/>
      <c r="K3552" s="233"/>
      <c r="L3552" s="233"/>
      <c r="M3552" s="233"/>
      <c r="O3552" s="138"/>
      <c r="P3552" s="138">
        <f t="shared" si="556"/>
        <v>3541</v>
      </c>
      <c r="Q3552" s="290">
        <f t="shared" si="557"/>
        <v>-15359000</v>
      </c>
      <c r="R3552" s="290">
        <f t="shared" si="558"/>
        <v>4350</v>
      </c>
      <c r="S3552" s="290">
        <f t="shared" si="559"/>
        <v>-15363350</v>
      </c>
      <c r="T3552" s="290">
        <f t="shared" si="551"/>
        <v>5200</v>
      </c>
      <c r="U3552" s="290">
        <f t="shared" si="552"/>
        <v>-15364200</v>
      </c>
      <c r="V3552" s="77"/>
      <c r="W3552" s="8"/>
      <c r="X3552" s="8"/>
    </row>
    <row r="3553" spans="3:24" x14ac:dyDescent="0.25">
      <c r="C3553" s="295">
        <f t="shared" si="553"/>
        <v>0</v>
      </c>
      <c r="D3553" s="92">
        <f t="shared" si="554"/>
        <v>0</v>
      </c>
      <c r="E3553" s="92">
        <f t="shared" si="550"/>
        <v>0</v>
      </c>
      <c r="F3553" s="92">
        <f t="shared" si="555"/>
        <v>0</v>
      </c>
      <c r="G3553" s="92"/>
      <c r="H3553" s="233"/>
      <c r="I3553" s="233"/>
      <c r="J3553" s="233"/>
      <c r="K3553" s="233"/>
      <c r="L3553" s="233"/>
      <c r="M3553" s="233"/>
      <c r="O3553" s="138"/>
      <c r="P3553" s="138">
        <f t="shared" si="556"/>
        <v>3542</v>
      </c>
      <c r="Q3553" s="290">
        <f t="shared" si="557"/>
        <v>-15363350</v>
      </c>
      <c r="R3553" s="290">
        <f t="shared" si="558"/>
        <v>4350</v>
      </c>
      <c r="S3553" s="290">
        <f t="shared" si="559"/>
        <v>-15367700</v>
      </c>
      <c r="T3553" s="290">
        <f t="shared" si="551"/>
        <v>5200</v>
      </c>
      <c r="U3553" s="290">
        <f t="shared" si="552"/>
        <v>-15368550</v>
      </c>
      <c r="V3553" s="77"/>
      <c r="W3553" s="8"/>
      <c r="X3553" s="8"/>
    </row>
    <row r="3554" spans="3:24" x14ac:dyDescent="0.25">
      <c r="C3554" s="295">
        <f t="shared" si="553"/>
        <v>0</v>
      </c>
      <c r="D3554" s="92">
        <f t="shared" si="554"/>
        <v>0</v>
      </c>
      <c r="E3554" s="92">
        <f t="shared" si="550"/>
        <v>0</v>
      </c>
      <c r="F3554" s="92">
        <f t="shared" si="555"/>
        <v>0</v>
      </c>
      <c r="G3554" s="92"/>
      <c r="H3554" s="233"/>
      <c r="I3554" s="233"/>
      <c r="J3554" s="233"/>
      <c r="K3554" s="233"/>
      <c r="L3554" s="233"/>
      <c r="M3554" s="233"/>
      <c r="O3554" s="138"/>
      <c r="P3554" s="138">
        <f t="shared" si="556"/>
        <v>3543</v>
      </c>
      <c r="Q3554" s="290">
        <f t="shared" si="557"/>
        <v>-15367700</v>
      </c>
      <c r="R3554" s="290">
        <f t="shared" si="558"/>
        <v>4350</v>
      </c>
      <c r="S3554" s="290">
        <f t="shared" si="559"/>
        <v>-15372050</v>
      </c>
      <c r="T3554" s="290">
        <f t="shared" si="551"/>
        <v>5200</v>
      </c>
      <c r="U3554" s="290">
        <f t="shared" si="552"/>
        <v>-15372900</v>
      </c>
      <c r="V3554" s="77"/>
      <c r="W3554" s="8"/>
      <c r="X3554" s="8"/>
    </row>
    <row r="3555" spans="3:24" x14ac:dyDescent="0.25">
      <c r="C3555" s="295">
        <f t="shared" si="553"/>
        <v>0</v>
      </c>
      <c r="D3555" s="92">
        <f t="shared" si="554"/>
        <v>0</v>
      </c>
      <c r="E3555" s="92">
        <f t="shared" si="550"/>
        <v>0</v>
      </c>
      <c r="F3555" s="92">
        <f t="shared" si="555"/>
        <v>0</v>
      </c>
      <c r="G3555" s="92"/>
      <c r="H3555" s="233"/>
      <c r="I3555" s="233"/>
      <c r="J3555" s="233"/>
      <c r="K3555" s="233"/>
      <c r="L3555" s="233"/>
      <c r="M3555" s="233"/>
      <c r="O3555" s="138"/>
      <c r="P3555" s="138">
        <f t="shared" si="556"/>
        <v>3544</v>
      </c>
      <c r="Q3555" s="290">
        <f t="shared" si="557"/>
        <v>-15372050</v>
      </c>
      <c r="R3555" s="290">
        <f t="shared" si="558"/>
        <v>4350</v>
      </c>
      <c r="S3555" s="290">
        <f t="shared" si="559"/>
        <v>-15376400</v>
      </c>
      <c r="T3555" s="290">
        <f t="shared" si="551"/>
        <v>5200</v>
      </c>
      <c r="U3555" s="290">
        <f t="shared" si="552"/>
        <v>-15377250</v>
      </c>
      <c r="V3555" s="77"/>
      <c r="W3555" s="8"/>
      <c r="X3555" s="8"/>
    </row>
    <row r="3556" spans="3:24" x14ac:dyDescent="0.25">
      <c r="C3556" s="295">
        <f t="shared" si="553"/>
        <v>0</v>
      </c>
      <c r="D3556" s="92">
        <f t="shared" si="554"/>
        <v>0</v>
      </c>
      <c r="E3556" s="92">
        <f t="shared" si="550"/>
        <v>0</v>
      </c>
      <c r="F3556" s="92">
        <f t="shared" si="555"/>
        <v>0</v>
      </c>
      <c r="G3556" s="92"/>
      <c r="H3556" s="233"/>
      <c r="I3556" s="233"/>
      <c r="J3556" s="233"/>
      <c r="K3556" s="233"/>
      <c r="L3556" s="233"/>
      <c r="M3556" s="233"/>
      <c r="O3556" s="138"/>
      <c r="P3556" s="138">
        <f t="shared" si="556"/>
        <v>3545</v>
      </c>
      <c r="Q3556" s="290">
        <f t="shared" si="557"/>
        <v>-15376400</v>
      </c>
      <c r="R3556" s="290">
        <f t="shared" si="558"/>
        <v>4350</v>
      </c>
      <c r="S3556" s="290">
        <f t="shared" si="559"/>
        <v>-15380750</v>
      </c>
      <c r="T3556" s="290">
        <f t="shared" si="551"/>
        <v>5200</v>
      </c>
      <c r="U3556" s="290">
        <f t="shared" si="552"/>
        <v>-15381600</v>
      </c>
      <c r="V3556" s="77"/>
      <c r="W3556" s="8"/>
      <c r="X3556" s="8"/>
    </row>
    <row r="3557" spans="3:24" x14ac:dyDescent="0.25">
      <c r="C3557" s="295">
        <f t="shared" si="553"/>
        <v>0</v>
      </c>
      <c r="D3557" s="92">
        <f t="shared" si="554"/>
        <v>0</v>
      </c>
      <c r="E3557" s="92">
        <f t="shared" si="550"/>
        <v>0</v>
      </c>
      <c r="F3557" s="92">
        <f t="shared" si="555"/>
        <v>0</v>
      </c>
      <c r="G3557" s="92"/>
      <c r="H3557" s="233"/>
      <c r="I3557" s="233"/>
      <c r="J3557" s="233"/>
      <c r="K3557" s="233"/>
      <c r="L3557" s="233"/>
      <c r="M3557" s="233"/>
      <c r="O3557" s="138"/>
      <c r="P3557" s="138">
        <f t="shared" si="556"/>
        <v>3546</v>
      </c>
      <c r="Q3557" s="290">
        <f t="shared" si="557"/>
        <v>-15380750</v>
      </c>
      <c r="R3557" s="290">
        <f t="shared" si="558"/>
        <v>4350</v>
      </c>
      <c r="S3557" s="290">
        <f t="shared" si="559"/>
        <v>-15385100</v>
      </c>
      <c r="T3557" s="290">
        <f t="shared" si="551"/>
        <v>5200</v>
      </c>
      <c r="U3557" s="290">
        <f t="shared" si="552"/>
        <v>-15385950</v>
      </c>
      <c r="V3557" s="77"/>
      <c r="W3557" s="8"/>
      <c r="X3557" s="8"/>
    </row>
    <row r="3558" spans="3:24" x14ac:dyDescent="0.25">
      <c r="C3558" s="295">
        <f t="shared" si="553"/>
        <v>0</v>
      </c>
      <c r="D3558" s="92">
        <f t="shared" si="554"/>
        <v>0</v>
      </c>
      <c r="E3558" s="92">
        <f t="shared" si="550"/>
        <v>0</v>
      </c>
      <c r="F3558" s="92">
        <f t="shared" si="555"/>
        <v>0</v>
      </c>
      <c r="G3558" s="92"/>
      <c r="H3558" s="233"/>
      <c r="I3558" s="233"/>
      <c r="J3558" s="233"/>
      <c r="K3558" s="233"/>
      <c r="L3558" s="233"/>
      <c r="M3558" s="233"/>
      <c r="O3558" s="138"/>
      <c r="P3558" s="138">
        <f t="shared" si="556"/>
        <v>3547</v>
      </c>
      <c r="Q3558" s="290">
        <f t="shared" si="557"/>
        <v>-15385100</v>
      </c>
      <c r="R3558" s="290">
        <f t="shared" si="558"/>
        <v>4350</v>
      </c>
      <c r="S3558" s="290">
        <f t="shared" si="559"/>
        <v>-15389450</v>
      </c>
      <c r="T3558" s="290">
        <f t="shared" si="551"/>
        <v>5200</v>
      </c>
      <c r="U3558" s="290">
        <f t="shared" si="552"/>
        <v>-15390300</v>
      </c>
      <c r="V3558" s="77"/>
      <c r="W3558" s="8"/>
      <c r="X3558" s="8"/>
    </row>
    <row r="3559" spans="3:24" x14ac:dyDescent="0.25">
      <c r="C3559" s="295">
        <f t="shared" si="553"/>
        <v>0</v>
      </c>
      <c r="D3559" s="92">
        <f t="shared" si="554"/>
        <v>0</v>
      </c>
      <c r="E3559" s="92">
        <f t="shared" si="550"/>
        <v>0</v>
      </c>
      <c r="F3559" s="92">
        <f t="shared" si="555"/>
        <v>0</v>
      </c>
      <c r="G3559" s="92"/>
      <c r="H3559" s="233"/>
      <c r="I3559" s="233"/>
      <c r="J3559" s="233"/>
      <c r="K3559" s="233"/>
      <c r="L3559" s="233"/>
      <c r="M3559" s="233"/>
      <c r="O3559" s="138"/>
      <c r="P3559" s="138">
        <f t="shared" si="556"/>
        <v>3548</v>
      </c>
      <c r="Q3559" s="290">
        <f t="shared" si="557"/>
        <v>-15389450</v>
      </c>
      <c r="R3559" s="290">
        <f t="shared" si="558"/>
        <v>4350</v>
      </c>
      <c r="S3559" s="290">
        <f t="shared" si="559"/>
        <v>-15393800</v>
      </c>
      <c r="T3559" s="290">
        <f t="shared" si="551"/>
        <v>5200</v>
      </c>
      <c r="U3559" s="290">
        <f t="shared" si="552"/>
        <v>-15394650</v>
      </c>
      <c r="V3559" s="77"/>
      <c r="W3559" s="8"/>
      <c r="X3559" s="8"/>
    </row>
    <row r="3560" spans="3:24" x14ac:dyDescent="0.25">
      <c r="C3560" s="295">
        <f t="shared" si="553"/>
        <v>0</v>
      </c>
      <c r="D3560" s="92">
        <f t="shared" si="554"/>
        <v>0</v>
      </c>
      <c r="E3560" s="92">
        <f t="shared" si="550"/>
        <v>0</v>
      </c>
      <c r="F3560" s="92">
        <f t="shared" si="555"/>
        <v>0</v>
      </c>
      <c r="G3560" s="92"/>
      <c r="H3560" s="233"/>
      <c r="I3560" s="233"/>
      <c r="J3560" s="233"/>
      <c r="K3560" s="233"/>
      <c r="L3560" s="233"/>
      <c r="M3560" s="233"/>
      <c r="O3560" s="138"/>
      <c r="P3560" s="138">
        <f t="shared" si="556"/>
        <v>3549</v>
      </c>
      <c r="Q3560" s="290">
        <f t="shared" si="557"/>
        <v>-15393800</v>
      </c>
      <c r="R3560" s="290">
        <f t="shared" si="558"/>
        <v>4350</v>
      </c>
      <c r="S3560" s="290">
        <f t="shared" si="559"/>
        <v>-15398150</v>
      </c>
      <c r="T3560" s="290">
        <f t="shared" si="551"/>
        <v>5200</v>
      </c>
      <c r="U3560" s="290">
        <f t="shared" si="552"/>
        <v>-15399000</v>
      </c>
      <c r="V3560" s="77"/>
      <c r="W3560" s="8"/>
      <c r="X3560" s="8"/>
    </row>
    <row r="3561" spans="3:24" x14ac:dyDescent="0.25">
      <c r="C3561" s="295">
        <f t="shared" si="553"/>
        <v>0</v>
      </c>
      <c r="D3561" s="92">
        <f t="shared" si="554"/>
        <v>0</v>
      </c>
      <c r="E3561" s="92">
        <f t="shared" si="550"/>
        <v>0</v>
      </c>
      <c r="F3561" s="92">
        <f t="shared" si="555"/>
        <v>0</v>
      </c>
      <c r="G3561" s="92"/>
      <c r="H3561" s="233"/>
      <c r="I3561" s="233"/>
      <c r="J3561" s="233"/>
      <c r="K3561" s="233"/>
      <c r="L3561" s="233"/>
      <c r="M3561" s="233"/>
      <c r="O3561" s="138"/>
      <c r="P3561" s="138">
        <f t="shared" si="556"/>
        <v>3550</v>
      </c>
      <c r="Q3561" s="290">
        <f t="shared" si="557"/>
        <v>-15398150</v>
      </c>
      <c r="R3561" s="290">
        <f t="shared" si="558"/>
        <v>4350</v>
      </c>
      <c r="S3561" s="290">
        <f t="shared" si="559"/>
        <v>-15402500</v>
      </c>
      <c r="T3561" s="290">
        <f t="shared" si="551"/>
        <v>5200</v>
      </c>
      <c r="U3561" s="290">
        <f t="shared" si="552"/>
        <v>-15403350</v>
      </c>
      <c r="V3561" s="77"/>
      <c r="W3561" s="8"/>
      <c r="X3561" s="8"/>
    </row>
    <row r="3562" spans="3:24" x14ac:dyDescent="0.25">
      <c r="C3562" s="295">
        <f t="shared" si="553"/>
        <v>0</v>
      </c>
      <c r="D3562" s="92">
        <f t="shared" si="554"/>
        <v>0</v>
      </c>
      <c r="E3562" s="92">
        <f t="shared" si="550"/>
        <v>0</v>
      </c>
      <c r="F3562" s="92">
        <f t="shared" si="555"/>
        <v>0</v>
      </c>
      <c r="G3562" s="92"/>
      <c r="H3562" s="233"/>
      <c r="I3562" s="233"/>
      <c r="J3562" s="233"/>
      <c r="K3562" s="233"/>
      <c r="L3562" s="233"/>
      <c r="M3562" s="233"/>
      <c r="O3562" s="138"/>
      <c r="P3562" s="138">
        <f t="shared" si="556"/>
        <v>3551</v>
      </c>
      <c r="Q3562" s="290">
        <f t="shared" si="557"/>
        <v>-15402500</v>
      </c>
      <c r="R3562" s="290">
        <f t="shared" si="558"/>
        <v>4350</v>
      </c>
      <c r="S3562" s="290">
        <f t="shared" si="559"/>
        <v>-15406850</v>
      </c>
      <c r="T3562" s="290">
        <f t="shared" si="551"/>
        <v>5200</v>
      </c>
      <c r="U3562" s="290">
        <f t="shared" si="552"/>
        <v>-15407700</v>
      </c>
      <c r="V3562" s="77"/>
      <c r="W3562" s="8"/>
      <c r="X3562" s="8"/>
    </row>
    <row r="3563" spans="3:24" x14ac:dyDescent="0.25">
      <c r="C3563" s="295">
        <f t="shared" si="553"/>
        <v>0</v>
      </c>
      <c r="D3563" s="92">
        <f t="shared" si="554"/>
        <v>0</v>
      </c>
      <c r="E3563" s="92">
        <f t="shared" si="550"/>
        <v>0</v>
      </c>
      <c r="F3563" s="92">
        <f t="shared" si="555"/>
        <v>0</v>
      </c>
      <c r="G3563" s="92"/>
      <c r="H3563" s="233"/>
      <c r="I3563" s="233"/>
      <c r="J3563" s="233"/>
      <c r="K3563" s="233"/>
      <c r="L3563" s="233"/>
      <c r="M3563" s="233"/>
      <c r="O3563" s="138"/>
      <c r="P3563" s="138">
        <f t="shared" si="556"/>
        <v>3552</v>
      </c>
      <c r="Q3563" s="290">
        <f t="shared" si="557"/>
        <v>-15406850</v>
      </c>
      <c r="R3563" s="290">
        <f t="shared" si="558"/>
        <v>4350</v>
      </c>
      <c r="S3563" s="290">
        <f t="shared" si="559"/>
        <v>-15411200</v>
      </c>
      <c r="T3563" s="290">
        <f t="shared" si="551"/>
        <v>5200</v>
      </c>
      <c r="U3563" s="290">
        <f t="shared" si="552"/>
        <v>-15412050</v>
      </c>
      <c r="V3563" s="77"/>
      <c r="W3563" s="8"/>
      <c r="X3563" s="8"/>
    </row>
    <row r="3564" spans="3:24" x14ac:dyDescent="0.25">
      <c r="C3564" s="295">
        <f t="shared" si="553"/>
        <v>0</v>
      </c>
      <c r="D3564" s="92">
        <f t="shared" si="554"/>
        <v>0</v>
      </c>
      <c r="E3564" s="92">
        <f t="shared" si="550"/>
        <v>0</v>
      </c>
      <c r="F3564" s="92">
        <f t="shared" si="555"/>
        <v>0</v>
      </c>
      <c r="G3564" s="92"/>
      <c r="H3564" s="233"/>
      <c r="I3564" s="233"/>
      <c r="J3564" s="233"/>
      <c r="K3564" s="233"/>
      <c r="L3564" s="233"/>
      <c r="M3564" s="233"/>
      <c r="O3564" s="138"/>
      <c r="P3564" s="138">
        <f t="shared" si="556"/>
        <v>3553</v>
      </c>
      <c r="Q3564" s="290">
        <f t="shared" si="557"/>
        <v>-15411200</v>
      </c>
      <c r="R3564" s="290">
        <f t="shared" si="558"/>
        <v>4350</v>
      </c>
      <c r="S3564" s="290">
        <f t="shared" si="559"/>
        <v>-15415550</v>
      </c>
      <c r="T3564" s="290">
        <f t="shared" si="551"/>
        <v>5200</v>
      </c>
      <c r="U3564" s="290">
        <f t="shared" si="552"/>
        <v>-15416400</v>
      </c>
      <c r="V3564" s="77"/>
      <c r="W3564" s="8"/>
      <c r="X3564" s="8"/>
    </row>
    <row r="3565" spans="3:24" x14ac:dyDescent="0.25">
      <c r="C3565" s="295">
        <f t="shared" si="553"/>
        <v>0</v>
      </c>
      <c r="D3565" s="92">
        <f t="shared" si="554"/>
        <v>0</v>
      </c>
      <c r="E3565" s="92">
        <f t="shared" si="550"/>
        <v>0</v>
      </c>
      <c r="F3565" s="92">
        <f t="shared" si="555"/>
        <v>0</v>
      </c>
      <c r="G3565" s="92"/>
      <c r="H3565" s="233"/>
      <c r="I3565" s="233"/>
      <c r="J3565" s="233"/>
      <c r="K3565" s="233"/>
      <c r="L3565" s="233"/>
      <c r="M3565" s="233"/>
      <c r="O3565" s="138"/>
      <c r="P3565" s="138">
        <f t="shared" si="556"/>
        <v>3554</v>
      </c>
      <c r="Q3565" s="290">
        <f t="shared" si="557"/>
        <v>-15415550</v>
      </c>
      <c r="R3565" s="290">
        <f t="shared" si="558"/>
        <v>4350</v>
      </c>
      <c r="S3565" s="290">
        <f t="shared" si="559"/>
        <v>-15419900</v>
      </c>
      <c r="T3565" s="290">
        <f t="shared" si="551"/>
        <v>5200</v>
      </c>
      <c r="U3565" s="290">
        <f t="shared" si="552"/>
        <v>-15420750</v>
      </c>
      <c r="V3565" s="77"/>
      <c r="W3565" s="8"/>
      <c r="X3565" s="8"/>
    </row>
    <row r="3566" spans="3:24" x14ac:dyDescent="0.25">
      <c r="C3566" s="295">
        <f t="shared" si="553"/>
        <v>0</v>
      </c>
      <c r="D3566" s="92">
        <f t="shared" si="554"/>
        <v>0</v>
      </c>
      <c r="E3566" s="92">
        <f t="shared" si="550"/>
        <v>0</v>
      </c>
      <c r="F3566" s="92">
        <f t="shared" si="555"/>
        <v>0</v>
      </c>
      <c r="G3566" s="92"/>
      <c r="H3566" s="233"/>
      <c r="I3566" s="233"/>
      <c r="J3566" s="233"/>
      <c r="K3566" s="233"/>
      <c r="L3566" s="233"/>
      <c r="M3566" s="233"/>
      <c r="O3566" s="138"/>
      <c r="P3566" s="138">
        <f t="shared" si="556"/>
        <v>3555</v>
      </c>
      <c r="Q3566" s="290">
        <f t="shared" si="557"/>
        <v>-15419900</v>
      </c>
      <c r="R3566" s="290">
        <f t="shared" si="558"/>
        <v>4350</v>
      </c>
      <c r="S3566" s="290">
        <f t="shared" si="559"/>
        <v>-15424250</v>
      </c>
      <c r="T3566" s="290">
        <f t="shared" si="551"/>
        <v>5200</v>
      </c>
      <c r="U3566" s="290">
        <f t="shared" si="552"/>
        <v>-15425100</v>
      </c>
      <c r="V3566" s="77"/>
      <c r="W3566" s="8"/>
      <c r="X3566" s="8"/>
    </row>
    <row r="3567" spans="3:24" x14ac:dyDescent="0.25">
      <c r="C3567" s="295">
        <f t="shared" si="553"/>
        <v>0</v>
      </c>
      <c r="D3567" s="92">
        <f t="shared" si="554"/>
        <v>0</v>
      </c>
      <c r="E3567" s="92">
        <f t="shared" si="550"/>
        <v>0</v>
      </c>
      <c r="F3567" s="92">
        <f t="shared" si="555"/>
        <v>0</v>
      </c>
      <c r="G3567" s="92"/>
      <c r="H3567" s="233"/>
      <c r="I3567" s="233"/>
      <c r="J3567" s="233"/>
      <c r="K3567" s="233"/>
      <c r="L3567" s="233"/>
      <c r="M3567" s="233"/>
      <c r="O3567" s="138"/>
      <c r="P3567" s="138">
        <f t="shared" si="556"/>
        <v>3556</v>
      </c>
      <c r="Q3567" s="290">
        <f t="shared" si="557"/>
        <v>-15424250</v>
      </c>
      <c r="R3567" s="290">
        <f t="shared" si="558"/>
        <v>4350</v>
      </c>
      <c r="S3567" s="290">
        <f t="shared" si="559"/>
        <v>-15428600</v>
      </c>
      <c r="T3567" s="290">
        <f t="shared" si="551"/>
        <v>5200</v>
      </c>
      <c r="U3567" s="290">
        <f t="shared" si="552"/>
        <v>-15429450</v>
      </c>
      <c r="V3567" s="77"/>
      <c r="W3567" s="8"/>
      <c r="X3567" s="8"/>
    </row>
    <row r="3568" spans="3:24" x14ac:dyDescent="0.25">
      <c r="C3568" s="295">
        <f t="shared" si="553"/>
        <v>0</v>
      </c>
      <c r="D3568" s="92">
        <f t="shared" si="554"/>
        <v>0</v>
      </c>
      <c r="E3568" s="92">
        <f t="shared" si="550"/>
        <v>0</v>
      </c>
      <c r="F3568" s="92">
        <f t="shared" si="555"/>
        <v>0</v>
      </c>
      <c r="G3568" s="92"/>
      <c r="H3568" s="233"/>
      <c r="I3568" s="233"/>
      <c r="J3568" s="233"/>
      <c r="K3568" s="233"/>
      <c r="L3568" s="233"/>
      <c r="M3568" s="233"/>
      <c r="O3568" s="138"/>
      <c r="P3568" s="138">
        <f t="shared" si="556"/>
        <v>3557</v>
      </c>
      <c r="Q3568" s="290">
        <f t="shared" si="557"/>
        <v>-15428600</v>
      </c>
      <c r="R3568" s="290">
        <f t="shared" si="558"/>
        <v>4350</v>
      </c>
      <c r="S3568" s="290">
        <f t="shared" si="559"/>
        <v>-15432950</v>
      </c>
      <c r="T3568" s="290">
        <f t="shared" si="551"/>
        <v>5200</v>
      </c>
      <c r="U3568" s="290">
        <f t="shared" si="552"/>
        <v>-15433800</v>
      </c>
      <c r="V3568" s="77"/>
      <c r="W3568" s="8"/>
      <c r="X3568" s="8"/>
    </row>
    <row r="3569" spans="3:24" x14ac:dyDescent="0.25">
      <c r="C3569" s="295">
        <f t="shared" si="553"/>
        <v>0</v>
      </c>
      <c r="D3569" s="92">
        <f t="shared" si="554"/>
        <v>0</v>
      </c>
      <c r="E3569" s="92">
        <f t="shared" si="550"/>
        <v>0</v>
      </c>
      <c r="F3569" s="92">
        <f t="shared" si="555"/>
        <v>0</v>
      </c>
      <c r="G3569" s="92"/>
      <c r="H3569" s="233"/>
      <c r="I3569" s="233"/>
      <c r="J3569" s="233"/>
      <c r="K3569" s="233"/>
      <c r="L3569" s="233"/>
      <c r="M3569" s="233"/>
      <c r="O3569" s="138"/>
      <c r="P3569" s="138">
        <f t="shared" si="556"/>
        <v>3558</v>
      </c>
      <c r="Q3569" s="290">
        <f t="shared" si="557"/>
        <v>-15432950</v>
      </c>
      <c r="R3569" s="290">
        <f t="shared" si="558"/>
        <v>4350</v>
      </c>
      <c r="S3569" s="290">
        <f t="shared" si="559"/>
        <v>-15437300</v>
      </c>
      <c r="T3569" s="290">
        <f t="shared" si="551"/>
        <v>5200</v>
      </c>
      <c r="U3569" s="290">
        <f t="shared" si="552"/>
        <v>-15438150</v>
      </c>
      <c r="V3569" s="77"/>
      <c r="W3569" s="8"/>
      <c r="X3569" s="8"/>
    </row>
    <row r="3570" spans="3:24" x14ac:dyDescent="0.25">
      <c r="C3570" s="295">
        <f t="shared" si="553"/>
        <v>0</v>
      </c>
      <c r="D3570" s="92">
        <f t="shared" si="554"/>
        <v>0</v>
      </c>
      <c r="E3570" s="92">
        <f t="shared" si="550"/>
        <v>0</v>
      </c>
      <c r="F3570" s="92">
        <f t="shared" si="555"/>
        <v>0</v>
      </c>
      <c r="G3570" s="92"/>
      <c r="H3570" s="233"/>
      <c r="I3570" s="233"/>
      <c r="J3570" s="233"/>
      <c r="K3570" s="233"/>
      <c r="L3570" s="233"/>
      <c r="M3570" s="233"/>
      <c r="O3570" s="138"/>
      <c r="P3570" s="138">
        <f t="shared" si="556"/>
        <v>3559</v>
      </c>
      <c r="Q3570" s="290">
        <f t="shared" si="557"/>
        <v>-15437300</v>
      </c>
      <c r="R3570" s="290">
        <f t="shared" si="558"/>
        <v>4350</v>
      </c>
      <c r="S3570" s="290">
        <f t="shared" si="559"/>
        <v>-15441650</v>
      </c>
      <c r="T3570" s="290">
        <f t="shared" si="551"/>
        <v>5200</v>
      </c>
      <c r="U3570" s="290">
        <f t="shared" si="552"/>
        <v>-15442500</v>
      </c>
      <c r="V3570" s="77"/>
      <c r="W3570" s="8"/>
      <c r="X3570" s="8"/>
    </row>
    <row r="3571" spans="3:24" x14ac:dyDescent="0.25">
      <c r="C3571" s="295">
        <f t="shared" si="553"/>
        <v>0</v>
      </c>
      <c r="D3571" s="92">
        <f t="shared" si="554"/>
        <v>0</v>
      </c>
      <c r="E3571" s="92">
        <f t="shared" si="550"/>
        <v>0</v>
      </c>
      <c r="F3571" s="92">
        <f t="shared" si="555"/>
        <v>0</v>
      </c>
      <c r="G3571" s="92"/>
      <c r="H3571" s="233"/>
      <c r="I3571" s="233"/>
      <c r="J3571" s="233"/>
      <c r="K3571" s="233"/>
      <c r="L3571" s="233"/>
      <c r="M3571" s="233"/>
      <c r="O3571" s="138"/>
      <c r="P3571" s="138">
        <f t="shared" si="556"/>
        <v>3560</v>
      </c>
      <c r="Q3571" s="290">
        <f t="shared" si="557"/>
        <v>-15441650</v>
      </c>
      <c r="R3571" s="290">
        <f t="shared" si="558"/>
        <v>4350</v>
      </c>
      <c r="S3571" s="290">
        <f t="shared" si="559"/>
        <v>-15446000</v>
      </c>
      <c r="T3571" s="290">
        <f t="shared" si="551"/>
        <v>5200</v>
      </c>
      <c r="U3571" s="290">
        <f t="shared" si="552"/>
        <v>-15446850</v>
      </c>
      <c r="V3571" s="77"/>
      <c r="W3571" s="8"/>
      <c r="X3571" s="8"/>
    </row>
    <row r="3572" spans="3:24" x14ac:dyDescent="0.25">
      <c r="C3572" s="295">
        <f t="shared" si="553"/>
        <v>0</v>
      </c>
      <c r="D3572" s="92">
        <f t="shared" si="554"/>
        <v>0</v>
      </c>
      <c r="E3572" s="92">
        <f t="shared" si="550"/>
        <v>0</v>
      </c>
      <c r="F3572" s="92">
        <f t="shared" si="555"/>
        <v>0</v>
      </c>
      <c r="G3572" s="92"/>
      <c r="H3572" s="233"/>
      <c r="I3572" s="233"/>
      <c r="J3572" s="233"/>
      <c r="K3572" s="233"/>
      <c r="L3572" s="233"/>
      <c r="M3572" s="233"/>
      <c r="O3572" s="138"/>
      <c r="P3572" s="138">
        <f t="shared" si="556"/>
        <v>3561</v>
      </c>
      <c r="Q3572" s="290">
        <f t="shared" si="557"/>
        <v>-15446000</v>
      </c>
      <c r="R3572" s="290">
        <f t="shared" si="558"/>
        <v>4350</v>
      </c>
      <c r="S3572" s="290">
        <f t="shared" si="559"/>
        <v>-15450350</v>
      </c>
      <c r="T3572" s="290">
        <f t="shared" si="551"/>
        <v>5200</v>
      </c>
      <c r="U3572" s="290">
        <f t="shared" si="552"/>
        <v>-15451200</v>
      </c>
      <c r="V3572" s="77"/>
      <c r="W3572" s="8"/>
      <c r="X3572" s="8"/>
    </row>
    <row r="3573" spans="3:24" x14ac:dyDescent="0.25">
      <c r="C3573" s="295">
        <f t="shared" si="553"/>
        <v>0</v>
      </c>
      <c r="D3573" s="92">
        <f t="shared" si="554"/>
        <v>0</v>
      </c>
      <c r="E3573" s="92">
        <f t="shared" si="550"/>
        <v>0</v>
      </c>
      <c r="F3573" s="92">
        <f t="shared" si="555"/>
        <v>0</v>
      </c>
      <c r="G3573" s="92"/>
      <c r="H3573" s="233"/>
      <c r="I3573" s="233"/>
      <c r="J3573" s="233"/>
      <c r="K3573" s="233"/>
      <c r="L3573" s="233"/>
      <c r="M3573" s="233"/>
      <c r="O3573" s="138"/>
      <c r="P3573" s="138">
        <f t="shared" si="556"/>
        <v>3562</v>
      </c>
      <c r="Q3573" s="290">
        <f t="shared" si="557"/>
        <v>-15450350</v>
      </c>
      <c r="R3573" s="290">
        <f t="shared" si="558"/>
        <v>4350</v>
      </c>
      <c r="S3573" s="290">
        <f t="shared" si="559"/>
        <v>-15454700</v>
      </c>
      <c r="T3573" s="290">
        <f t="shared" si="551"/>
        <v>5200</v>
      </c>
      <c r="U3573" s="290">
        <f t="shared" si="552"/>
        <v>-15455550</v>
      </c>
      <c r="V3573" s="77"/>
      <c r="W3573" s="8"/>
      <c r="X3573" s="8"/>
    </row>
    <row r="3574" spans="3:24" x14ac:dyDescent="0.25">
      <c r="C3574" s="295">
        <f t="shared" si="553"/>
        <v>0</v>
      </c>
      <c r="D3574" s="92">
        <f t="shared" si="554"/>
        <v>0</v>
      </c>
      <c r="E3574" s="92">
        <f t="shared" si="550"/>
        <v>0</v>
      </c>
      <c r="F3574" s="92">
        <f t="shared" si="555"/>
        <v>0</v>
      </c>
      <c r="G3574" s="92"/>
      <c r="H3574" s="233"/>
      <c r="I3574" s="233"/>
      <c r="J3574" s="233"/>
      <c r="K3574" s="233"/>
      <c r="L3574" s="233"/>
      <c r="M3574" s="233"/>
      <c r="O3574" s="138"/>
      <c r="P3574" s="138">
        <f t="shared" si="556"/>
        <v>3563</v>
      </c>
      <c r="Q3574" s="290">
        <f t="shared" si="557"/>
        <v>-15454700</v>
      </c>
      <c r="R3574" s="290">
        <f t="shared" si="558"/>
        <v>4350</v>
      </c>
      <c r="S3574" s="290">
        <f t="shared" si="559"/>
        <v>-15459050</v>
      </c>
      <c r="T3574" s="290">
        <f t="shared" si="551"/>
        <v>5200</v>
      </c>
      <c r="U3574" s="290">
        <f t="shared" si="552"/>
        <v>-15459900</v>
      </c>
      <c r="V3574" s="77"/>
      <c r="W3574" s="8"/>
      <c r="X3574" s="8"/>
    </row>
    <row r="3575" spans="3:24" x14ac:dyDescent="0.25">
      <c r="C3575" s="295">
        <f t="shared" si="553"/>
        <v>0</v>
      </c>
      <c r="D3575" s="92">
        <f t="shared" si="554"/>
        <v>0</v>
      </c>
      <c r="E3575" s="92">
        <f t="shared" si="550"/>
        <v>0</v>
      </c>
      <c r="F3575" s="92">
        <f t="shared" si="555"/>
        <v>0</v>
      </c>
      <c r="G3575" s="92"/>
      <c r="H3575" s="233"/>
      <c r="I3575" s="233"/>
      <c r="J3575" s="233"/>
      <c r="K3575" s="233"/>
      <c r="L3575" s="233"/>
      <c r="M3575" s="233"/>
      <c r="O3575" s="138"/>
      <c r="P3575" s="138">
        <f t="shared" si="556"/>
        <v>3564</v>
      </c>
      <c r="Q3575" s="290">
        <f t="shared" si="557"/>
        <v>-15459050</v>
      </c>
      <c r="R3575" s="290">
        <f t="shared" si="558"/>
        <v>4350</v>
      </c>
      <c r="S3575" s="290">
        <f t="shared" si="559"/>
        <v>-15463400</v>
      </c>
      <c r="T3575" s="290">
        <f t="shared" si="551"/>
        <v>5200</v>
      </c>
      <c r="U3575" s="290">
        <f t="shared" si="552"/>
        <v>-15464250</v>
      </c>
      <c r="V3575" s="77"/>
      <c r="W3575" s="8"/>
      <c r="X3575" s="8"/>
    </row>
    <row r="3576" spans="3:24" x14ac:dyDescent="0.25">
      <c r="C3576" s="295">
        <f t="shared" si="553"/>
        <v>0</v>
      </c>
      <c r="D3576" s="92">
        <f t="shared" si="554"/>
        <v>0</v>
      </c>
      <c r="E3576" s="92">
        <f t="shared" si="550"/>
        <v>0</v>
      </c>
      <c r="F3576" s="92">
        <f t="shared" si="555"/>
        <v>0</v>
      </c>
      <c r="G3576" s="92"/>
      <c r="H3576" s="233"/>
      <c r="I3576" s="233"/>
      <c r="J3576" s="233"/>
      <c r="K3576" s="233"/>
      <c r="L3576" s="233"/>
      <c r="M3576" s="233"/>
      <c r="O3576" s="138"/>
      <c r="P3576" s="138">
        <f t="shared" si="556"/>
        <v>3565</v>
      </c>
      <c r="Q3576" s="290">
        <f t="shared" si="557"/>
        <v>-15463400</v>
      </c>
      <c r="R3576" s="290">
        <f t="shared" si="558"/>
        <v>4350</v>
      </c>
      <c r="S3576" s="290">
        <f t="shared" si="559"/>
        <v>-15467750</v>
      </c>
      <c r="T3576" s="290">
        <f t="shared" si="551"/>
        <v>5200</v>
      </c>
      <c r="U3576" s="290">
        <f t="shared" si="552"/>
        <v>-15468600</v>
      </c>
      <c r="V3576" s="77"/>
      <c r="W3576" s="8"/>
      <c r="X3576" s="8"/>
    </row>
    <row r="3577" spans="3:24" x14ac:dyDescent="0.25">
      <c r="C3577" s="295">
        <f t="shared" si="553"/>
        <v>0</v>
      </c>
      <c r="D3577" s="92">
        <f t="shared" si="554"/>
        <v>0</v>
      </c>
      <c r="E3577" s="92">
        <f t="shared" si="550"/>
        <v>0</v>
      </c>
      <c r="F3577" s="92">
        <f t="shared" si="555"/>
        <v>0</v>
      </c>
      <c r="G3577" s="92"/>
      <c r="H3577" s="233"/>
      <c r="I3577" s="233"/>
      <c r="J3577" s="233"/>
      <c r="K3577" s="233"/>
      <c r="L3577" s="233"/>
      <c r="M3577" s="233"/>
      <c r="O3577" s="138"/>
      <c r="P3577" s="138">
        <f t="shared" si="556"/>
        <v>3566</v>
      </c>
      <c r="Q3577" s="290">
        <f t="shared" si="557"/>
        <v>-15467750</v>
      </c>
      <c r="R3577" s="290">
        <f t="shared" si="558"/>
        <v>4350</v>
      </c>
      <c r="S3577" s="290">
        <f t="shared" si="559"/>
        <v>-15472100</v>
      </c>
      <c r="T3577" s="290">
        <f t="shared" si="551"/>
        <v>5200</v>
      </c>
      <c r="U3577" s="290">
        <f t="shared" si="552"/>
        <v>-15472950</v>
      </c>
      <c r="V3577" s="77"/>
      <c r="W3577" s="8"/>
      <c r="X3577" s="8"/>
    </row>
    <row r="3578" spans="3:24" x14ac:dyDescent="0.25">
      <c r="C3578" s="295">
        <f t="shared" si="553"/>
        <v>0</v>
      </c>
      <c r="D3578" s="92">
        <f t="shared" si="554"/>
        <v>0</v>
      </c>
      <c r="E3578" s="92">
        <f t="shared" si="550"/>
        <v>0</v>
      </c>
      <c r="F3578" s="92">
        <f t="shared" si="555"/>
        <v>0</v>
      </c>
      <c r="G3578" s="92"/>
      <c r="H3578" s="233"/>
      <c r="I3578" s="233"/>
      <c r="J3578" s="233"/>
      <c r="K3578" s="233"/>
      <c r="L3578" s="233"/>
      <c r="M3578" s="233"/>
      <c r="O3578" s="138"/>
      <c r="P3578" s="138">
        <f t="shared" si="556"/>
        <v>3567</v>
      </c>
      <c r="Q3578" s="290">
        <f t="shared" si="557"/>
        <v>-15472100</v>
      </c>
      <c r="R3578" s="290">
        <f t="shared" si="558"/>
        <v>4350</v>
      </c>
      <c r="S3578" s="290">
        <f t="shared" si="559"/>
        <v>-15476450</v>
      </c>
      <c r="T3578" s="290">
        <f t="shared" si="551"/>
        <v>5200</v>
      </c>
      <c r="U3578" s="290">
        <f t="shared" si="552"/>
        <v>-15477300</v>
      </c>
      <c r="V3578" s="77"/>
      <c r="W3578" s="8"/>
      <c r="X3578" s="8"/>
    </row>
    <row r="3579" spans="3:24" x14ac:dyDescent="0.25">
      <c r="C3579" s="295">
        <f t="shared" si="553"/>
        <v>0</v>
      </c>
      <c r="D3579" s="92">
        <f t="shared" si="554"/>
        <v>0</v>
      </c>
      <c r="E3579" s="92">
        <f t="shared" si="550"/>
        <v>0</v>
      </c>
      <c r="F3579" s="92">
        <f t="shared" si="555"/>
        <v>0</v>
      </c>
      <c r="G3579" s="92"/>
      <c r="H3579" s="233"/>
      <c r="I3579" s="233"/>
      <c r="J3579" s="233"/>
      <c r="K3579" s="233"/>
      <c r="L3579" s="233"/>
      <c r="M3579" s="233"/>
      <c r="O3579" s="138"/>
      <c r="P3579" s="138">
        <f t="shared" si="556"/>
        <v>3568</v>
      </c>
      <c r="Q3579" s="290">
        <f t="shared" si="557"/>
        <v>-15476450</v>
      </c>
      <c r="R3579" s="290">
        <f t="shared" si="558"/>
        <v>4350</v>
      </c>
      <c r="S3579" s="290">
        <f t="shared" si="559"/>
        <v>-15480800</v>
      </c>
      <c r="T3579" s="290">
        <f t="shared" si="551"/>
        <v>5200</v>
      </c>
      <c r="U3579" s="290">
        <f t="shared" si="552"/>
        <v>-15481650</v>
      </c>
      <c r="V3579" s="77"/>
      <c r="W3579" s="8"/>
      <c r="X3579" s="8"/>
    </row>
    <row r="3580" spans="3:24" x14ac:dyDescent="0.25">
      <c r="C3580" s="295">
        <f t="shared" si="553"/>
        <v>0</v>
      </c>
      <c r="D3580" s="92">
        <f t="shared" si="554"/>
        <v>0</v>
      </c>
      <c r="E3580" s="92">
        <f t="shared" si="550"/>
        <v>0</v>
      </c>
      <c r="F3580" s="92">
        <f t="shared" si="555"/>
        <v>0</v>
      </c>
      <c r="G3580" s="92"/>
      <c r="H3580" s="233"/>
      <c r="I3580" s="233"/>
      <c r="J3580" s="233"/>
      <c r="K3580" s="233"/>
      <c r="L3580" s="233"/>
      <c r="M3580" s="233"/>
      <c r="O3580" s="138"/>
      <c r="P3580" s="138">
        <f t="shared" si="556"/>
        <v>3569</v>
      </c>
      <c r="Q3580" s="290">
        <f t="shared" si="557"/>
        <v>-15480800</v>
      </c>
      <c r="R3580" s="290">
        <f t="shared" si="558"/>
        <v>4350</v>
      </c>
      <c r="S3580" s="290">
        <f t="shared" si="559"/>
        <v>-15485150</v>
      </c>
      <c r="T3580" s="290">
        <f t="shared" si="551"/>
        <v>5200</v>
      </c>
      <c r="U3580" s="290">
        <f t="shared" si="552"/>
        <v>-15486000</v>
      </c>
      <c r="V3580" s="77"/>
      <c r="W3580" s="8"/>
      <c r="X3580" s="8"/>
    </row>
    <row r="3581" spans="3:24" x14ac:dyDescent="0.25">
      <c r="C3581" s="295">
        <f t="shared" si="553"/>
        <v>0</v>
      </c>
      <c r="D3581" s="92">
        <f t="shared" si="554"/>
        <v>0</v>
      </c>
      <c r="E3581" s="92">
        <f t="shared" si="550"/>
        <v>0</v>
      </c>
      <c r="F3581" s="92">
        <f t="shared" si="555"/>
        <v>0</v>
      </c>
      <c r="G3581" s="92"/>
      <c r="H3581" s="233"/>
      <c r="I3581" s="233"/>
      <c r="J3581" s="233"/>
      <c r="K3581" s="233"/>
      <c r="L3581" s="233"/>
      <c r="M3581" s="233"/>
      <c r="O3581" s="138"/>
      <c r="P3581" s="138">
        <f t="shared" si="556"/>
        <v>3570</v>
      </c>
      <c r="Q3581" s="290">
        <f t="shared" si="557"/>
        <v>-15485150</v>
      </c>
      <c r="R3581" s="290">
        <f t="shared" si="558"/>
        <v>4350</v>
      </c>
      <c r="S3581" s="290">
        <f t="shared" si="559"/>
        <v>-15489500</v>
      </c>
      <c r="T3581" s="290">
        <f t="shared" si="551"/>
        <v>5200</v>
      </c>
      <c r="U3581" s="290">
        <f t="shared" si="552"/>
        <v>-15490350</v>
      </c>
      <c r="V3581" s="77"/>
      <c r="W3581" s="8"/>
      <c r="X3581" s="8"/>
    </row>
    <row r="3582" spans="3:24" x14ac:dyDescent="0.25">
      <c r="C3582" s="295">
        <f t="shared" si="553"/>
        <v>0</v>
      </c>
      <c r="D3582" s="92">
        <f t="shared" si="554"/>
        <v>0</v>
      </c>
      <c r="E3582" s="92">
        <f t="shared" si="550"/>
        <v>0</v>
      </c>
      <c r="F3582" s="92">
        <f t="shared" si="555"/>
        <v>0</v>
      </c>
      <c r="G3582" s="92"/>
      <c r="H3582" s="233"/>
      <c r="I3582" s="233"/>
      <c r="J3582" s="233"/>
      <c r="K3582" s="233"/>
      <c r="L3582" s="233"/>
      <c r="M3582" s="233"/>
      <c r="O3582" s="138"/>
      <c r="P3582" s="138">
        <f t="shared" si="556"/>
        <v>3571</v>
      </c>
      <c r="Q3582" s="290">
        <f t="shared" si="557"/>
        <v>-15489500</v>
      </c>
      <c r="R3582" s="290">
        <f t="shared" si="558"/>
        <v>4350</v>
      </c>
      <c r="S3582" s="290">
        <f t="shared" si="559"/>
        <v>-15493850</v>
      </c>
      <c r="T3582" s="290">
        <f t="shared" si="551"/>
        <v>5200</v>
      </c>
      <c r="U3582" s="290">
        <f t="shared" si="552"/>
        <v>-15494700</v>
      </c>
      <c r="V3582" s="77"/>
      <c r="W3582" s="8"/>
      <c r="X3582" s="8"/>
    </row>
    <row r="3583" spans="3:24" x14ac:dyDescent="0.25">
      <c r="C3583" s="295">
        <f t="shared" si="553"/>
        <v>0</v>
      </c>
      <c r="D3583" s="92">
        <f t="shared" si="554"/>
        <v>0</v>
      </c>
      <c r="E3583" s="92">
        <f t="shared" si="550"/>
        <v>0</v>
      </c>
      <c r="F3583" s="92">
        <f t="shared" si="555"/>
        <v>0</v>
      </c>
      <c r="G3583" s="92"/>
      <c r="H3583" s="233"/>
      <c r="I3583" s="233"/>
      <c r="J3583" s="233"/>
      <c r="K3583" s="233"/>
      <c r="L3583" s="233"/>
      <c r="M3583" s="233"/>
      <c r="O3583" s="138"/>
      <c r="P3583" s="138">
        <f t="shared" si="556"/>
        <v>3572</v>
      </c>
      <c r="Q3583" s="290">
        <f t="shared" si="557"/>
        <v>-15493850</v>
      </c>
      <c r="R3583" s="290">
        <f t="shared" si="558"/>
        <v>4350</v>
      </c>
      <c r="S3583" s="290">
        <f t="shared" si="559"/>
        <v>-15498200</v>
      </c>
      <c r="T3583" s="290">
        <f t="shared" si="551"/>
        <v>5200</v>
      </c>
      <c r="U3583" s="290">
        <f t="shared" si="552"/>
        <v>-15499050</v>
      </c>
      <c r="V3583" s="77"/>
      <c r="W3583" s="8"/>
      <c r="X3583" s="8"/>
    </row>
    <row r="3584" spans="3:24" x14ac:dyDescent="0.25">
      <c r="C3584" s="295">
        <f t="shared" si="553"/>
        <v>0</v>
      </c>
      <c r="D3584" s="92">
        <f t="shared" si="554"/>
        <v>0</v>
      </c>
      <c r="E3584" s="92">
        <f t="shared" si="550"/>
        <v>0</v>
      </c>
      <c r="F3584" s="92">
        <f t="shared" si="555"/>
        <v>0</v>
      </c>
      <c r="G3584" s="92"/>
      <c r="H3584" s="233"/>
      <c r="I3584" s="233"/>
      <c r="J3584" s="233"/>
      <c r="K3584" s="233"/>
      <c r="L3584" s="233"/>
      <c r="M3584" s="233"/>
      <c r="O3584" s="138"/>
      <c r="P3584" s="138">
        <f t="shared" si="556"/>
        <v>3573</v>
      </c>
      <c r="Q3584" s="290">
        <f t="shared" si="557"/>
        <v>-15498200</v>
      </c>
      <c r="R3584" s="290">
        <f t="shared" si="558"/>
        <v>4350</v>
      </c>
      <c r="S3584" s="290">
        <f t="shared" si="559"/>
        <v>-15502550</v>
      </c>
      <c r="T3584" s="290">
        <f t="shared" si="551"/>
        <v>5200</v>
      </c>
      <c r="U3584" s="290">
        <f t="shared" si="552"/>
        <v>-15503400</v>
      </c>
      <c r="V3584" s="77"/>
      <c r="W3584" s="8"/>
      <c r="X3584" s="8"/>
    </row>
    <row r="3585" spans="3:24" x14ac:dyDescent="0.25">
      <c r="C3585" s="295">
        <f t="shared" si="553"/>
        <v>0</v>
      </c>
      <c r="D3585" s="92">
        <f t="shared" si="554"/>
        <v>0</v>
      </c>
      <c r="E3585" s="92">
        <f t="shared" si="550"/>
        <v>0</v>
      </c>
      <c r="F3585" s="92">
        <f t="shared" si="555"/>
        <v>0</v>
      </c>
      <c r="G3585" s="92"/>
      <c r="H3585" s="233"/>
      <c r="I3585" s="233"/>
      <c r="J3585" s="233"/>
      <c r="K3585" s="233"/>
      <c r="L3585" s="233"/>
      <c r="M3585" s="233"/>
      <c r="O3585" s="138"/>
      <c r="P3585" s="138">
        <f t="shared" si="556"/>
        <v>3574</v>
      </c>
      <c r="Q3585" s="290">
        <f t="shared" si="557"/>
        <v>-15502550</v>
      </c>
      <c r="R3585" s="290">
        <f t="shared" si="558"/>
        <v>4350</v>
      </c>
      <c r="S3585" s="290">
        <f t="shared" si="559"/>
        <v>-15506900</v>
      </c>
      <c r="T3585" s="290">
        <f t="shared" si="551"/>
        <v>5200</v>
      </c>
      <c r="U3585" s="290">
        <f t="shared" si="552"/>
        <v>-15507750</v>
      </c>
      <c r="V3585" s="77"/>
      <c r="W3585" s="8"/>
      <c r="X3585" s="8"/>
    </row>
    <row r="3586" spans="3:24" x14ac:dyDescent="0.25">
      <c r="C3586" s="295">
        <f t="shared" si="553"/>
        <v>0</v>
      </c>
      <c r="D3586" s="92">
        <f t="shared" si="554"/>
        <v>0</v>
      </c>
      <c r="E3586" s="92">
        <f t="shared" si="550"/>
        <v>0</v>
      </c>
      <c r="F3586" s="92">
        <f t="shared" si="555"/>
        <v>0</v>
      </c>
      <c r="G3586" s="92"/>
      <c r="H3586" s="233"/>
      <c r="I3586" s="233"/>
      <c r="J3586" s="233"/>
      <c r="K3586" s="233"/>
      <c r="L3586" s="233"/>
      <c r="M3586" s="233"/>
      <c r="O3586" s="138"/>
      <c r="P3586" s="138">
        <f t="shared" si="556"/>
        <v>3575</v>
      </c>
      <c r="Q3586" s="290">
        <f t="shared" si="557"/>
        <v>-15506900</v>
      </c>
      <c r="R3586" s="290">
        <f t="shared" si="558"/>
        <v>4350</v>
      </c>
      <c r="S3586" s="290">
        <f t="shared" si="559"/>
        <v>-15511250</v>
      </c>
      <c r="T3586" s="290">
        <f t="shared" si="551"/>
        <v>5200</v>
      </c>
      <c r="U3586" s="290">
        <f t="shared" si="552"/>
        <v>-15512100</v>
      </c>
      <c r="V3586" s="77"/>
      <c r="W3586" s="8"/>
      <c r="X3586" s="8"/>
    </row>
    <row r="3587" spans="3:24" x14ac:dyDescent="0.25">
      <c r="C3587" s="295">
        <f t="shared" si="553"/>
        <v>0</v>
      </c>
      <c r="D3587" s="92">
        <f t="shared" si="554"/>
        <v>0</v>
      </c>
      <c r="E3587" s="92">
        <f t="shared" si="550"/>
        <v>0</v>
      </c>
      <c r="F3587" s="92">
        <f t="shared" si="555"/>
        <v>0</v>
      </c>
      <c r="G3587" s="92"/>
      <c r="H3587" s="233"/>
      <c r="I3587" s="233"/>
      <c r="J3587" s="233"/>
      <c r="K3587" s="233"/>
      <c r="L3587" s="233"/>
      <c r="M3587" s="233"/>
      <c r="O3587" s="138"/>
      <c r="P3587" s="138">
        <f t="shared" si="556"/>
        <v>3576</v>
      </c>
      <c r="Q3587" s="290">
        <f t="shared" si="557"/>
        <v>-15511250</v>
      </c>
      <c r="R3587" s="290">
        <f t="shared" si="558"/>
        <v>4350</v>
      </c>
      <c r="S3587" s="290">
        <f t="shared" si="559"/>
        <v>-15515600</v>
      </c>
      <c r="T3587" s="290">
        <f t="shared" si="551"/>
        <v>5200</v>
      </c>
      <c r="U3587" s="290">
        <f t="shared" si="552"/>
        <v>-15516450</v>
      </c>
      <c r="V3587" s="77"/>
      <c r="W3587" s="8"/>
      <c r="X3587" s="8"/>
    </row>
    <row r="3588" spans="3:24" x14ac:dyDescent="0.25">
      <c r="C3588" s="295">
        <f t="shared" si="553"/>
        <v>0</v>
      </c>
      <c r="D3588" s="92">
        <f t="shared" si="554"/>
        <v>0</v>
      </c>
      <c r="E3588" s="92">
        <f t="shared" si="550"/>
        <v>0</v>
      </c>
      <c r="F3588" s="92">
        <f t="shared" si="555"/>
        <v>0</v>
      </c>
      <c r="G3588" s="92"/>
      <c r="H3588" s="233"/>
      <c r="I3588" s="233"/>
      <c r="J3588" s="233"/>
      <c r="K3588" s="233"/>
      <c r="L3588" s="233"/>
      <c r="M3588" s="233"/>
      <c r="O3588" s="138"/>
      <c r="P3588" s="138">
        <f t="shared" si="556"/>
        <v>3577</v>
      </c>
      <c r="Q3588" s="290">
        <f t="shared" si="557"/>
        <v>-15515600</v>
      </c>
      <c r="R3588" s="290">
        <f t="shared" si="558"/>
        <v>4350</v>
      </c>
      <c r="S3588" s="290">
        <f t="shared" si="559"/>
        <v>-15519950</v>
      </c>
      <c r="T3588" s="290">
        <f t="shared" si="551"/>
        <v>5200</v>
      </c>
      <c r="U3588" s="290">
        <f t="shared" si="552"/>
        <v>-15520800</v>
      </c>
      <c r="V3588" s="77"/>
      <c r="W3588" s="8"/>
      <c r="X3588" s="8"/>
    </row>
    <row r="3589" spans="3:24" x14ac:dyDescent="0.25">
      <c r="C3589" s="295">
        <f t="shared" si="553"/>
        <v>0</v>
      </c>
      <c r="D3589" s="92">
        <f t="shared" si="554"/>
        <v>0</v>
      </c>
      <c r="E3589" s="92">
        <f t="shared" si="550"/>
        <v>0</v>
      </c>
      <c r="F3589" s="92">
        <f t="shared" si="555"/>
        <v>0</v>
      </c>
      <c r="G3589" s="92"/>
      <c r="H3589" s="233"/>
      <c r="I3589" s="233"/>
      <c r="J3589" s="233"/>
      <c r="K3589" s="233"/>
      <c r="L3589" s="233"/>
      <c r="M3589" s="233"/>
      <c r="O3589" s="138"/>
      <c r="P3589" s="138">
        <f t="shared" si="556"/>
        <v>3578</v>
      </c>
      <c r="Q3589" s="290">
        <f t="shared" si="557"/>
        <v>-15519950</v>
      </c>
      <c r="R3589" s="290">
        <f t="shared" si="558"/>
        <v>4350</v>
      </c>
      <c r="S3589" s="290">
        <f t="shared" si="559"/>
        <v>-15524300</v>
      </c>
      <c r="T3589" s="290">
        <f t="shared" si="551"/>
        <v>5200</v>
      </c>
      <c r="U3589" s="290">
        <f t="shared" si="552"/>
        <v>-15525150</v>
      </c>
      <c r="V3589" s="77"/>
      <c r="W3589" s="8"/>
      <c r="X3589" s="8"/>
    </row>
    <row r="3590" spans="3:24" x14ac:dyDescent="0.25">
      <c r="C3590" s="295">
        <f t="shared" si="553"/>
        <v>0</v>
      </c>
      <c r="D3590" s="92">
        <f t="shared" si="554"/>
        <v>0</v>
      </c>
      <c r="E3590" s="92">
        <f t="shared" si="550"/>
        <v>0</v>
      </c>
      <c r="F3590" s="92">
        <f t="shared" si="555"/>
        <v>0</v>
      </c>
      <c r="G3590" s="92"/>
      <c r="H3590" s="233"/>
      <c r="I3590" s="233"/>
      <c r="J3590" s="233"/>
      <c r="K3590" s="233"/>
      <c r="L3590" s="233"/>
      <c r="M3590" s="233"/>
      <c r="O3590" s="138"/>
      <c r="P3590" s="138">
        <f t="shared" si="556"/>
        <v>3579</v>
      </c>
      <c r="Q3590" s="290">
        <f t="shared" si="557"/>
        <v>-15524300</v>
      </c>
      <c r="R3590" s="290">
        <f t="shared" si="558"/>
        <v>4350</v>
      </c>
      <c r="S3590" s="290">
        <f t="shared" si="559"/>
        <v>-15528650</v>
      </c>
      <c r="T3590" s="290">
        <f t="shared" si="551"/>
        <v>5200</v>
      </c>
      <c r="U3590" s="290">
        <f t="shared" si="552"/>
        <v>-15529500</v>
      </c>
      <c r="V3590" s="77"/>
      <c r="W3590" s="8"/>
      <c r="X3590" s="8"/>
    </row>
    <row r="3591" spans="3:24" x14ac:dyDescent="0.25">
      <c r="C3591" s="295">
        <f t="shared" si="553"/>
        <v>0</v>
      </c>
      <c r="D3591" s="92">
        <f t="shared" si="554"/>
        <v>0</v>
      </c>
      <c r="E3591" s="92">
        <f t="shared" si="550"/>
        <v>0</v>
      </c>
      <c r="F3591" s="92">
        <f t="shared" si="555"/>
        <v>0</v>
      </c>
      <c r="G3591" s="92"/>
      <c r="H3591" s="233"/>
      <c r="I3591" s="233"/>
      <c r="J3591" s="233"/>
      <c r="K3591" s="233"/>
      <c r="L3591" s="233"/>
      <c r="M3591" s="233"/>
      <c r="O3591" s="138"/>
      <c r="P3591" s="138">
        <f t="shared" si="556"/>
        <v>3580</v>
      </c>
      <c r="Q3591" s="290">
        <f t="shared" si="557"/>
        <v>-15528650</v>
      </c>
      <c r="R3591" s="290">
        <f t="shared" si="558"/>
        <v>4350</v>
      </c>
      <c r="S3591" s="290">
        <f t="shared" si="559"/>
        <v>-15533000</v>
      </c>
      <c r="T3591" s="290">
        <f t="shared" si="551"/>
        <v>5200</v>
      </c>
      <c r="U3591" s="290">
        <f t="shared" si="552"/>
        <v>-15533850</v>
      </c>
      <c r="V3591" s="77"/>
      <c r="W3591" s="8"/>
      <c r="X3591" s="8"/>
    </row>
    <row r="3592" spans="3:24" x14ac:dyDescent="0.25">
      <c r="C3592" s="295">
        <f t="shared" si="553"/>
        <v>0</v>
      </c>
      <c r="D3592" s="92">
        <f t="shared" si="554"/>
        <v>0</v>
      </c>
      <c r="E3592" s="92">
        <f t="shared" si="550"/>
        <v>0</v>
      </c>
      <c r="F3592" s="92">
        <f t="shared" si="555"/>
        <v>0</v>
      </c>
      <c r="G3592" s="92"/>
      <c r="H3592" s="233"/>
      <c r="I3592" s="233"/>
      <c r="J3592" s="233"/>
      <c r="K3592" s="233"/>
      <c r="L3592" s="233"/>
      <c r="M3592" s="233"/>
      <c r="O3592" s="138"/>
      <c r="P3592" s="138">
        <f t="shared" si="556"/>
        <v>3581</v>
      </c>
      <c r="Q3592" s="290">
        <f t="shared" si="557"/>
        <v>-15533000</v>
      </c>
      <c r="R3592" s="290">
        <f t="shared" si="558"/>
        <v>4350</v>
      </c>
      <c r="S3592" s="290">
        <f t="shared" si="559"/>
        <v>-15537350</v>
      </c>
      <c r="T3592" s="290">
        <f t="shared" si="551"/>
        <v>5200</v>
      </c>
      <c r="U3592" s="290">
        <f t="shared" si="552"/>
        <v>-15538200</v>
      </c>
      <c r="V3592" s="77"/>
      <c r="W3592" s="8"/>
      <c r="X3592" s="8"/>
    </row>
    <row r="3593" spans="3:24" x14ac:dyDescent="0.25">
      <c r="C3593" s="295">
        <f t="shared" si="553"/>
        <v>0</v>
      </c>
      <c r="D3593" s="92">
        <f t="shared" si="554"/>
        <v>0</v>
      </c>
      <c r="E3593" s="92">
        <f t="shared" si="550"/>
        <v>0</v>
      </c>
      <c r="F3593" s="92">
        <f t="shared" si="555"/>
        <v>0</v>
      </c>
      <c r="G3593" s="92"/>
      <c r="H3593" s="233"/>
      <c r="I3593" s="233"/>
      <c r="J3593" s="233"/>
      <c r="K3593" s="233"/>
      <c r="L3593" s="233"/>
      <c r="M3593" s="233"/>
      <c r="O3593" s="138"/>
      <c r="P3593" s="138">
        <f t="shared" si="556"/>
        <v>3582</v>
      </c>
      <c r="Q3593" s="290">
        <f t="shared" si="557"/>
        <v>-15537350</v>
      </c>
      <c r="R3593" s="290">
        <f t="shared" si="558"/>
        <v>4350</v>
      </c>
      <c r="S3593" s="290">
        <f t="shared" si="559"/>
        <v>-15541700</v>
      </c>
      <c r="T3593" s="290">
        <f t="shared" si="551"/>
        <v>5200</v>
      </c>
      <c r="U3593" s="290">
        <f t="shared" si="552"/>
        <v>-15542550</v>
      </c>
      <c r="V3593" s="77"/>
      <c r="W3593" s="8"/>
      <c r="X3593" s="8"/>
    </row>
    <row r="3594" spans="3:24" x14ac:dyDescent="0.25">
      <c r="C3594" s="295">
        <f t="shared" si="553"/>
        <v>0</v>
      </c>
      <c r="D3594" s="92">
        <f t="shared" si="554"/>
        <v>0</v>
      </c>
      <c r="E3594" s="92">
        <f t="shared" si="550"/>
        <v>0</v>
      </c>
      <c r="F3594" s="92">
        <f t="shared" si="555"/>
        <v>0</v>
      </c>
      <c r="G3594" s="92"/>
      <c r="H3594" s="233"/>
      <c r="I3594" s="233"/>
      <c r="J3594" s="233"/>
      <c r="K3594" s="233"/>
      <c r="L3594" s="233"/>
      <c r="M3594" s="233"/>
      <c r="O3594" s="138"/>
      <c r="P3594" s="138">
        <f t="shared" si="556"/>
        <v>3583</v>
      </c>
      <c r="Q3594" s="290">
        <f t="shared" si="557"/>
        <v>-15541700</v>
      </c>
      <c r="R3594" s="290">
        <f t="shared" si="558"/>
        <v>4350</v>
      </c>
      <c r="S3594" s="290">
        <f t="shared" si="559"/>
        <v>-15546050</v>
      </c>
      <c r="T3594" s="290">
        <f t="shared" si="551"/>
        <v>5200</v>
      </c>
      <c r="U3594" s="290">
        <f t="shared" si="552"/>
        <v>-15546900</v>
      </c>
      <c r="V3594" s="77"/>
      <c r="W3594" s="8"/>
      <c r="X3594" s="8"/>
    </row>
    <row r="3595" spans="3:24" x14ac:dyDescent="0.25">
      <c r="C3595" s="295">
        <f t="shared" si="553"/>
        <v>0</v>
      </c>
      <c r="D3595" s="92">
        <f t="shared" si="554"/>
        <v>0</v>
      </c>
      <c r="E3595" s="92">
        <f t="shared" si="550"/>
        <v>0</v>
      </c>
      <c r="F3595" s="92">
        <f t="shared" si="555"/>
        <v>0</v>
      </c>
      <c r="G3595" s="92"/>
      <c r="H3595" s="233"/>
      <c r="I3595" s="233"/>
      <c r="J3595" s="233"/>
      <c r="K3595" s="233"/>
      <c r="L3595" s="233"/>
      <c r="M3595" s="233"/>
      <c r="O3595" s="138"/>
      <c r="P3595" s="138">
        <f t="shared" si="556"/>
        <v>3584</v>
      </c>
      <c r="Q3595" s="290">
        <f t="shared" si="557"/>
        <v>-15546050</v>
      </c>
      <c r="R3595" s="290">
        <f t="shared" si="558"/>
        <v>4350</v>
      </c>
      <c r="S3595" s="290">
        <f t="shared" si="559"/>
        <v>-15550400</v>
      </c>
      <c r="T3595" s="290">
        <f t="shared" si="551"/>
        <v>5200</v>
      </c>
      <c r="U3595" s="290">
        <f t="shared" si="552"/>
        <v>-15551250</v>
      </c>
      <c r="V3595" s="77"/>
      <c r="W3595" s="8"/>
      <c r="X3595" s="8"/>
    </row>
    <row r="3596" spans="3:24" x14ac:dyDescent="0.25">
      <c r="C3596" s="295">
        <f t="shared" si="553"/>
        <v>0</v>
      </c>
      <c r="D3596" s="92">
        <f t="shared" si="554"/>
        <v>0</v>
      </c>
      <c r="E3596" s="92">
        <f t="shared" si="550"/>
        <v>0</v>
      </c>
      <c r="F3596" s="92">
        <f t="shared" si="555"/>
        <v>0</v>
      </c>
      <c r="G3596" s="92"/>
      <c r="H3596" s="233"/>
      <c r="I3596" s="233"/>
      <c r="J3596" s="233"/>
      <c r="K3596" s="233"/>
      <c r="L3596" s="233"/>
      <c r="M3596" s="233"/>
      <c r="O3596" s="138"/>
      <c r="P3596" s="138">
        <f t="shared" si="556"/>
        <v>3585</v>
      </c>
      <c r="Q3596" s="290">
        <f t="shared" si="557"/>
        <v>-15550400</v>
      </c>
      <c r="R3596" s="290">
        <f t="shared" si="558"/>
        <v>4350</v>
      </c>
      <c r="S3596" s="290">
        <f t="shared" si="559"/>
        <v>-15554750</v>
      </c>
      <c r="T3596" s="290">
        <f t="shared" si="551"/>
        <v>5200</v>
      </c>
      <c r="U3596" s="290">
        <f t="shared" si="552"/>
        <v>-15555600</v>
      </c>
      <c r="V3596" s="77"/>
      <c r="W3596" s="8"/>
      <c r="X3596" s="8"/>
    </row>
    <row r="3597" spans="3:24" x14ac:dyDescent="0.25">
      <c r="C3597" s="295">
        <f t="shared" si="553"/>
        <v>0</v>
      </c>
      <c r="D3597" s="92">
        <f t="shared" si="554"/>
        <v>0</v>
      </c>
      <c r="E3597" s="92">
        <f t="shared" ref="E3597:E3660" si="560">IF(U3597&lt;0,0,U3597)</f>
        <v>0</v>
      </c>
      <c r="F3597" s="92">
        <f t="shared" si="555"/>
        <v>0</v>
      </c>
      <c r="G3597" s="92"/>
      <c r="H3597" s="233"/>
      <c r="I3597" s="233"/>
      <c r="J3597" s="233"/>
      <c r="K3597" s="233"/>
      <c r="L3597" s="233"/>
      <c r="M3597" s="233"/>
      <c r="O3597" s="138"/>
      <c r="P3597" s="138">
        <f t="shared" si="556"/>
        <v>3586</v>
      </c>
      <c r="Q3597" s="290">
        <f t="shared" si="557"/>
        <v>-15554750</v>
      </c>
      <c r="R3597" s="290">
        <f t="shared" si="558"/>
        <v>4350</v>
      </c>
      <c r="S3597" s="290">
        <f t="shared" si="559"/>
        <v>-15559100</v>
      </c>
      <c r="T3597" s="290">
        <f t="shared" ref="T3597:T3660" si="561">IF(S3597&lt;$E$5,$E$5,S3597)</f>
        <v>5200</v>
      </c>
      <c r="U3597" s="290">
        <f t="shared" ref="U3597:U3660" si="562">+Q3597-T3597</f>
        <v>-15559950</v>
      </c>
      <c r="V3597" s="77"/>
      <c r="W3597" s="8"/>
      <c r="X3597" s="8"/>
    </row>
    <row r="3598" spans="3:24" x14ac:dyDescent="0.25">
      <c r="C3598" s="295">
        <f t="shared" ref="C3598:C3661" si="563">IF(U3598&lt;=0,0,P3598)</f>
        <v>0</v>
      </c>
      <c r="D3598" s="92">
        <f t="shared" ref="D3598:D3661" si="564">IF(U3598&lt;=0,0,F3597)</f>
        <v>0</v>
      </c>
      <c r="E3598" s="92">
        <f t="shared" si="560"/>
        <v>0</v>
      </c>
      <c r="F3598" s="92">
        <f t="shared" ref="F3598:F3661" si="565">+D3598-E3598</f>
        <v>0</v>
      </c>
      <c r="G3598" s="92"/>
      <c r="H3598" s="233"/>
      <c r="I3598" s="233"/>
      <c r="J3598" s="233"/>
      <c r="K3598" s="233"/>
      <c r="L3598" s="233"/>
      <c r="M3598" s="233"/>
      <c r="O3598" s="138"/>
      <c r="P3598" s="138">
        <f t="shared" ref="P3598:P3661" si="566">+P3597+1</f>
        <v>3587</v>
      </c>
      <c r="Q3598" s="290">
        <f t="shared" ref="Q3598:Q3661" si="567">+S3597</f>
        <v>-15559100</v>
      </c>
      <c r="R3598" s="290">
        <f t="shared" ref="R3598:R3661" si="568">+R3597</f>
        <v>4350</v>
      </c>
      <c r="S3598" s="290">
        <f t="shared" ref="S3598:S3661" si="569">+Q3598-R3598</f>
        <v>-15563450</v>
      </c>
      <c r="T3598" s="290">
        <f t="shared" si="561"/>
        <v>5200</v>
      </c>
      <c r="U3598" s="290">
        <f t="shared" si="562"/>
        <v>-15564300</v>
      </c>
      <c r="V3598" s="77"/>
      <c r="W3598" s="8"/>
      <c r="X3598" s="8"/>
    </row>
    <row r="3599" spans="3:24" x14ac:dyDescent="0.25">
      <c r="C3599" s="295">
        <f t="shared" si="563"/>
        <v>0</v>
      </c>
      <c r="D3599" s="92">
        <f t="shared" si="564"/>
        <v>0</v>
      </c>
      <c r="E3599" s="92">
        <f t="shared" si="560"/>
        <v>0</v>
      </c>
      <c r="F3599" s="92">
        <f t="shared" si="565"/>
        <v>0</v>
      </c>
      <c r="G3599" s="92"/>
      <c r="H3599" s="233"/>
      <c r="I3599" s="233"/>
      <c r="J3599" s="233"/>
      <c r="K3599" s="233"/>
      <c r="L3599" s="233"/>
      <c r="M3599" s="233"/>
      <c r="O3599" s="138"/>
      <c r="P3599" s="138">
        <f t="shared" si="566"/>
        <v>3588</v>
      </c>
      <c r="Q3599" s="290">
        <f t="shared" si="567"/>
        <v>-15563450</v>
      </c>
      <c r="R3599" s="290">
        <f t="shared" si="568"/>
        <v>4350</v>
      </c>
      <c r="S3599" s="290">
        <f t="shared" si="569"/>
        <v>-15567800</v>
      </c>
      <c r="T3599" s="290">
        <f t="shared" si="561"/>
        <v>5200</v>
      </c>
      <c r="U3599" s="290">
        <f t="shared" si="562"/>
        <v>-15568650</v>
      </c>
      <c r="V3599" s="77"/>
      <c r="W3599" s="8"/>
      <c r="X3599" s="8"/>
    </row>
    <row r="3600" spans="3:24" x14ac:dyDescent="0.25">
      <c r="C3600" s="295">
        <f t="shared" si="563"/>
        <v>0</v>
      </c>
      <c r="D3600" s="92">
        <f t="shared" si="564"/>
        <v>0</v>
      </c>
      <c r="E3600" s="92">
        <f t="shared" si="560"/>
        <v>0</v>
      </c>
      <c r="F3600" s="92">
        <f t="shared" si="565"/>
        <v>0</v>
      </c>
      <c r="G3600" s="92"/>
      <c r="H3600" s="233"/>
      <c r="I3600" s="233"/>
      <c r="J3600" s="233"/>
      <c r="K3600" s="233"/>
      <c r="L3600" s="233"/>
      <c r="M3600" s="233"/>
      <c r="O3600" s="138"/>
      <c r="P3600" s="138">
        <f t="shared" si="566"/>
        <v>3589</v>
      </c>
      <c r="Q3600" s="290">
        <f t="shared" si="567"/>
        <v>-15567800</v>
      </c>
      <c r="R3600" s="290">
        <f t="shared" si="568"/>
        <v>4350</v>
      </c>
      <c r="S3600" s="290">
        <f t="shared" si="569"/>
        <v>-15572150</v>
      </c>
      <c r="T3600" s="290">
        <f t="shared" si="561"/>
        <v>5200</v>
      </c>
      <c r="U3600" s="290">
        <f t="shared" si="562"/>
        <v>-15573000</v>
      </c>
      <c r="V3600" s="77"/>
      <c r="W3600" s="8"/>
      <c r="X3600" s="8"/>
    </row>
    <row r="3601" spans="3:24" x14ac:dyDescent="0.25">
      <c r="C3601" s="295">
        <f t="shared" si="563"/>
        <v>0</v>
      </c>
      <c r="D3601" s="92">
        <f t="shared" si="564"/>
        <v>0</v>
      </c>
      <c r="E3601" s="92">
        <f t="shared" si="560"/>
        <v>0</v>
      </c>
      <c r="F3601" s="92">
        <f t="shared" si="565"/>
        <v>0</v>
      </c>
      <c r="G3601" s="92"/>
      <c r="H3601" s="233"/>
      <c r="I3601" s="233"/>
      <c r="J3601" s="233"/>
      <c r="K3601" s="233"/>
      <c r="L3601" s="233"/>
      <c r="M3601" s="233"/>
      <c r="O3601" s="138"/>
      <c r="P3601" s="138">
        <f t="shared" si="566"/>
        <v>3590</v>
      </c>
      <c r="Q3601" s="290">
        <f t="shared" si="567"/>
        <v>-15572150</v>
      </c>
      <c r="R3601" s="290">
        <f t="shared" si="568"/>
        <v>4350</v>
      </c>
      <c r="S3601" s="290">
        <f t="shared" si="569"/>
        <v>-15576500</v>
      </c>
      <c r="T3601" s="290">
        <f t="shared" si="561"/>
        <v>5200</v>
      </c>
      <c r="U3601" s="290">
        <f t="shared" si="562"/>
        <v>-15577350</v>
      </c>
      <c r="V3601" s="77"/>
      <c r="W3601" s="8"/>
      <c r="X3601" s="8"/>
    </row>
    <row r="3602" spans="3:24" x14ac:dyDescent="0.25">
      <c r="C3602" s="295">
        <f t="shared" si="563"/>
        <v>0</v>
      </c>
      <c r="D3602" s="92">
        <f t="shared" si="564"/>
        <v>0</v>
      </c>
      <c r="E3602" s="92">
        <f t="shared" si="560"/>
        <v>0</v>
      </c>
      <c r="F3602" s="92">
        <f t="shared" si="565"/>
        <v>0</v>
      </c>
      <c r="G3602" s="92"/>
      <c r="H3602" s="233"/>
      <c r="I3602" s="233"/>
      <c r="J3602" s="233"/>
      <c r="K3602" s="233"/>
      <c r="L3602" s="233"/>
      <c r="M3602" s="233"/>
      <c r="O3602" s="138"/>
      <c r="P3602" s="138">
        <f t="shared" si="566"/>
        <v>3591</v>
      </c>
      <c r="Q3602" s="290">
        <f t="shared" si="567"/>
        <v>-15576500</v>
      </c>
      <c r="R3602" s="290">
        <f t="shared" si="568"/>
        <v>4350</v>
      </c>
      <c r="S3602" s="290">
        <f t="shared" si="569"/>
        <v>-15580850</v>
      </c>
      <c r="T3602" s="290">
        <f t="shared" si="561"/>
        <v>5200</v>
      </c>
      <c r="U3602" s="290">
        <f t="shared" si="562"/>
        <v>-15581700</v>
      </c>
      <c r="V3602" s="77"/>
      <c r="W3602" s="8"/>
      <c r="X3602" s="8"/>
    </row>
    <row r="3603" spans="3:24" x14ac:dyDescent="0.25">
      <c r="C3603" s="295">
        <f t="shared" si="563"/>
        <v>0</v>
      </c>
      <c r="D3603" s="92">
        <f t="shared" si="564"/>
        <v>0</v>
      </c>
      <c r="E3603" s="92">
        <f t="shared" si="560"/>
        <v>0</v>
      </c>
      <c r="F3603" s="92">
        <f t="shared" si="565"/>
        <v>0</v>
      </c>
      <c r="G3603" s="92"/>
      <c r="H3603" s="233"/>
      <c r="I3603" s="233"/>
      <c r="J3603" s="233"/>
      <c r="K3603" s="233"/>
      <c r="L3603" s="233"/>
      <c r="M3603" s="233"/>
      <c r="O3603" s="138"/>
      <c r="P3603" s="138">
        <f t="shared" si="566"/>
        <v>3592</v>
      </c>
      <c r="Q3603" s="290">
        <f t="shared" si="567"/>
        <v>-15580850</v>
      </c>
      <c r="R3603" s="290">
        <f t="shared" si="568"/>
        <v>4350</v>
      </c>
      <c r="S3603" s="290">
        <f t="shared" si="569"/>
        <v>-15585200</v>
      </c>
      <c r="T3603" s="290">
        <f t="shared" si="561"/>
        <v>5200</v>
      </c>
      <c r="U3603" s="290">
        <f t="shared" si="562"/>
        <v>-15586050</v>
      </c>
      <c r="V3603" s="77"/>
      <c r="W3603" s="8"/>
      <c r="X3603" s="8"/>
    </row>
    <row r="3604" spans="3:24" x14ac:dyDescent="0.25">
      <c r="C3604" s="295">
        <f t="shared" si="563"/>
        <v>0</v>
      </c>
      <c r="D3604" s="92">
        <f t="shared" si="564"/>
        <v>0</v>
      </c>
      <c r="E3604" s="92">
        <f t="shared" si="560"/>
        <v>0</v>
      </c>
      <c r="F3604" s="92">
        <f t="shared" si="565"/>
        <v>0</v>
      </c>
      <c r="G3604" s="92"/>
      <c r="H3604" s="233"/>
      <c r="I3604" s="233"/>
      <c r="J3604" s="233"/>
      <c r="K3604" s="233"/>
      <c r="L3604" s="233"/>
      <c r="M3604" s="233"/>
      <c r="O3604" s="138"/>
      <c r="P3604" s="138">
        <f t="shared" si="566"/>
        <v>3593</v>
      </c>
      <c r="Q3604" s="290">
        <f t="shared" si="567"/>
        <v>-15585200</v>
      </c>
      <c r="R3604" s="290">
        <f t="shared" si="568"/>
        <v>4350</v>
      </c>
      <c r="S3604" s="290">
        <f t="shared" si="569"/>
        <v>-15589550</v>
      </c>
      <c r="T3604" s="290">
        <f t="shared" si="561"/>
        <v>5200</v>
      </c>
      <c r="U3604" s="290">
        <f t="shared" si="562"/>
        <v>-15590400</v>
      </c>
      <c r="V3604" s="77"/>
      <c r="W3604" s="8"/>
      <c r="X3604" s="8"/>
    </row>
    <row r="3605" spans="3:24" x14ac:dyDescent="0.25">
      <c r="C3605" s="295">
        <f t="shared" si="563"/>
        <v>0</v>
      </c>
      <c r="D3605" s="92">
        <f t="shared" si="564"/>
        <v>0</v>
      </c>
      <c r="E3605" s="92">
        <f t="shared" si="560"/>
        <v>0</v>
      </c>
      <c r="F3605" s="92">
        <f t="shared" si="565"/>
        <v>0</v>
      </c>
      <c r="G3605" s="92"/>
      <c r="H3605" s="233"/>
      <c r="I3605" s="233"/>
      <c r="J3605" s="233"/>
      <c r="K3605" s="233"/>
      <c r="L3605" s="233"/>
      <c r="M3605" s="233"/>
      <c r="O3605" s="138"/>
      <c r="P3605" s="138">
        <f t="shared" si="566"/>
        <v>3594</v>
      </c>
      <c r="Q3605" s="290">
        <f t="shared" si="567"/>
        <v>-15589550</v>
      </c>
      <c r="R3605" s="290">
        <f t="shared" si="568"/>
        <v>4350</v>
      </c>
      <c r="S3605" s="290">
        <f t="shared" si="569"/>
        <v>-15593900</v>
      </c>
      <c r="T3605" s="290">
        <f t="shared" si="561"/>
        <v>5200</v>
      </c>
      <c r="U3605" s="290">
        <f t="shared" si="562"/>
        <v>-15594750</v>
      </c>
      <c r="V3605" s="77"/>
      <c r="W3605" s="8"/>
      <c r="X3605" s="8"/>
    </row>
    <row r="3606" spans="3:24" x14ac:dyDescent="0.25">
      <c r="C3606" s="295">
        <f t="shared" si="563"/>
        <v>0</v>
      </c>
      <c r="D3606" s="92">
        <f t="shared" si="564"/>
        <v>0</v>
      </c>
      <c r="E3606" s="92">
        <f t="shared" si="560"/>
        <v>0</v>
      </c>
      <c r="F3606" s="92">
        <f t="shared" si="565"/>
        <v>0</v>
      </c>
      <c r="G3606" s="92"/>
      <c r="H3606" s="233"/>
      <c r="I3606" s="233"/>
      <c r="J3606" s="233"/>
      <c r="K3606" s="233"/>
      <c r="L3606" s="233"/>
      <c r="M3606" s="233"/>
      <c r="O3606" s="138"/>
      <c r="P3606" s="138">
        <f t="shared" si="566"/>
        <v>3595</v>
      </c>
      <c r="Q3606" s="290">
        <f t="shared" si="567"/>
        <v>-15593900</v>
      </c>
      <c r="R3606" s="290">
        <f t="shared" si="568"/>
        <v>4350</v>
      </c>
      <c r="S3606" s="290">
        <f t="shared" si="569"/>
        <v>-15598250</v>
      </c>
      <c r="T3606" s="290">
        <f t="shared" si="561"/>
        <v>5200</v>
      </c>
      <c r="U3606" s="290">
        <f t="shared" si="562"/>
        <v>-15599100</v>
      </c>
      <c r="V3606" s="77"/>
      <c r="W3606" s="8"/>
      <c r="X3606" s="8"/>
    </row>
    <row r="3607" spans="3:24" x14ac:dyDescent="0.25">
      <c r="C3607" s="295">
        <f t="shared" si="563"/>
        <v>0</v>
      </c>
      <c r="D3607" s="92">
        <f t="shared" si="564"/>
        <v>0</v>
      </c>
      <c r="E3607" s="92">
        <f t="shared" si="560"/>
        <v>0</v>
      </c>
      <c r="F3607" s="92">
        <f t="shared" si="565"/>
        <v>0</v>
      </c>
      <c r="G3607" s="92"/>
      <c r="H3607" s="233"/>
      <c r="I3607" s="233"/>
      <c r="J3607" s="233"/>
      <c r="K3607" s="233"/>
      <c r="L3607" s="233"/>
      <c r="M3607" s="233"/>
      <c r="O3607" s="138"/>
      <c r="P3607" s="138">
        <f t="shared" si="566"/>
        <v>3596</v>
      </c>
      <c r="Q3607" s="290">
        <f t="shared" si="567"/>
        <v>-15598250</v>
      </c>
      <c r="R3607" s="290">
        <f t="shared" si="568"/>
        <v>4350</v>
      </c>
      <c r="S3607" s="290">
        <f t="shared" si="569"/>
        <v>-15602600</v>
      </c>
      <c r="T3607" s="290">
        <f t="shared" si="561"/>
        <v>5200</v>
      </c>
      <c r="U3607" s="290">
        <f t="shared" si="562"/>
        <v>-15603450</v>
      </c>
      <c r="V3607" s="77"/>
      <c r="W3607" s="8"/>
      <c r="X3607" s="8"/>
    </row>
    <row r="3608" spans="3:24" x14ac:dyDescent="0.25">
      <c r="C3608" s="295">
        <f t="shared" si="563"/>
        <v>0</v>
      </c>
      <c r="D3608" s="92">
        <f t="shared" si="564"/>
        <v>0</v>
      </c>
      <c r="E3608" s="92">
        <f t="shared" si="560"/>
        <v>0</v>
      </c>
      <c r="F3608" s="92">
        <f t="shared" si="565"/>
        <v>0</v>
      </c>
      <c r="G3608" s="92"/>
      <c r="H3608" s="233"/>
      <c r="I3608" s="233"/>
      <c r="J3608" s="233"/>
      <c r="K3608" s="233"/>
      <c r="L3608" s="233"/>
      <c r="M3608" s="233"/>
      <c r="O3608" s="138"/>
      <c r="P3608" s="138">
        <f t="shared" si="566"/>
        <v>3597</v>
      </c>
      <c r="Q3608" s="290">
        <f t="shared" si="567"/>
        <v>-15602600</v>
      </c>
      <c r="R3608" s="290">
        <f t="shared" si="568"/>
        <v>4350</v>
      </c>
      <c r="S3608" s="290">
        <f t="shared" si="569"/>
        <v>-15606950</v>
      </c>
      <c r="T3608" s="290">
        <f t="shared" si="561"/>
        <v>5200</v>
      </c>
      <c r="U3608" s="290">
        <f t="shared" si="562"/>
        <v>-15607800</v>
      </c>
      <c r="V3608" s="77"/>
      <c r="W3608" s="8"/>
      <c r="X3608" s="8"/>
    </row>
    <row r="3609" spans="3:24" x14ac:dyDescent="0.25">
      <c r="C3609" s="295">
        <f t="shared" si="563"/>
        <v>0</v>
      </c>
      <c r="D3609" s="92">
        <f t="shared" si="564"/>
        <v>0</v>
      </c>
      <c r="E3609" s="92">
        <f t="shared" si="560"/>
        <v>0</v>
      </c>
      <c r="F3609" s="92">
        <f t="shared" si="565"/>
        <v>0</v>
      </c>
      <c r="G3609" s="92"/>
      <c r="H3609" s="233"/>
      <c r="I3609" s="233"/>
      <c r="J3609" s="233"/>
      <c r="K3609" s="233"/>
      <c r="L3609" s="233"/>
      <c r="M3609" s="233"/>
      <c r="O3609" s="138"/>
      <c r="P3609" s="138">
        <f t="shared" si="566"/>
        <v>3598</v>
      </c>
      <c r="Q3609" s="290">
        <f t="shared" si="567"/>
        <v>-15606950</v>
      </c>
      <c r="R3609" s="290">
        <f t="shared" si="568"/>
        <v>4350</v>
      </c>
      <c r="S3609" s="290">
        <f t="shared" si="569"/>
        <v>-15611300</v>
      </c>
      <c r="T3609" s="290">
        <f t="shared" si="561"/>
        <v>5200</v>
      </c>
      <c r="U3609" s="290">
        <f t="shared" si="562"/>
        <v>-15612150</v>
      </c>
      <c r="V3609" s="77"/>
      <c r="W3609" s="8"/>
      <c r="X3609" s="8"/>
    </row>
    <row r="3610" spans="3:24" x14ac:dyDescent="0.25">
      <c r="C3610" s="295">
        <f t="shared" si="563"/>
        <v>0</v>
      </c>
      <c r="D3610" s="92">
        <f t="shared" si="564"/>
        <v>0</v>
      </c>
      <c r="E3610" s="92">
        <f t="shared" si="560"/>
        <v>0</v>
      </c>
      <c r="F3610" s="92">
        <f t="shared" si="565"/>
        <v>0</v>
      </c>
      <c r="G3610" s="92"/>
      <c r="H3610" s="233"/>
      <c r="I3610" s="233"/>
      <c r="J3610" s="233"/>
      <c r="K3610" s="233"/>
      <c r="L3610" s="233"/>
      <c r="M3610" s="233"/>
      <c r="O3610" s="138"/>
      <c r="P3610" s="138">
        <f t="shared" si="566"/>
        <v>3599</v>
      </c>
      <c r="Q3610" s="290">
        <f t="shared" si="567"/>
        <v>-15611300</v>
      </c>
      <c r="R3610" s="290">
        <f t="shared" si="568"/>
        <v>4350</v>
      </c>
      <c r="S3610" s="290">
        <f t="shared" si="569"/>
        <v>-15615650</v>
      </c>
      <c r="T3610" s="290">
        <f t="shared" si="561"/>
        <v>5200</v>
      </c>
      <c r="U3610" s="290">
        <f t="shared" si="562"/>
        <v>-15616500</v>
      </c>
      <c r="V3610" s="77"/>
      <c r="W3610" s="8"/>
      <c r="X3610" s="8"/>
    </row>
    <row r="3611" spans="3:24" x14ac:dyDescent="0.25">
      <c r="C3611" s="295">
        <f t="shared" si="563"/>
        <v>0</v>
      </c>
      <c r="D3611" s="92">
        <f t="shared" si="564"/>
        <v>0</v>
      </c>
      <c r="E3611" s="92">
        <f t="shared" si="560"/>
        <v>0</v>
      </c>
      <c r="F3611" s="92">
        <f t="shared" si="565"/>
        <v>0</v>
      </c>
      <c r="G3611" s="92"/>
      <c r="H3611" s="233"/>
      <c r="I3611" s="233"/>
      <c r="J3611" s="233"/>
      <c r="K3611" s="233"/>
      <c r="L3611" s="233"/>
      <c r="M3611" s="233"/>
      <c r="O3611" s="138"/>
      <c r="P3611" s="138">
        <f t="shared" si="566"/>
        <v>3600</v>
      </c>
      <c r="Q3611" s="290">
        <f t="shared" si="567"/>
        <v>-15615650</v>
      </c>
      <c r="R3611" s="290">
        <f t="shared" si="568"/>
        <v>4350</v>
      </c>
      <c r="S3611" s="290">
        <f t="shared" si="569"/>
        <v>-15620000</v>
      </c>
      <c r="T3611" s="290">
        <f t="shared" si="561"/>
        <v>5200</v>
      </c>
      <c r="U3611" s="290">
        <f t="shared" si="562"/>
        <v>-15620850</v>
      </c>
      <c r="V3611" s="77"/>
      <c r="W3611" s="8"/>
      <c r="X3611" s="8"/>
    </row>
    <row r="3612" spans="3:24" x14ac:dyDescent="0.25">
      <c r="C3612" s="295">
        <f t="shared" si="563"/>
        <v>0</v>
      </c>
      <c r="D3612" s="92">
        <f t="shared" si="564"/>
        <v>0</v>
      </c>
      <c r="E3612" s="92">
        <f t="shared" si="560"/>
        <v>0</v>
      </c>
      <c r="F3612" s="92">
        <f t="shared" si="565"/>
        <v>0</v>
      </c>
      <c r="G3612" s="92"/>
      <c r="H3612" s="233"/>
      <c r="I3612" s="233"/>
      <c r="J3612" s="233"/>
      <c r="K3612" s="233"/>
      <c r="L3612" s="233"/>
      <c r="M3612" s="233"/>
      <c r="O3612" s="138"/>
      <c r="P3612" s="138">
        <f t="shared" si="566"/>
        <v>3601</v>
      </c>
      <c r="Q3612" s="290">
        <f t="shared" si="567"/>
        <v>-15620000</v>
      </c>
      <c r="R3612" s="290">
        <f t="shared" si="568"/>
        <v>4350</v>
      </c>
      <c r="S3612" s="290">
        <f t="shared" si="569"/>
        <v>-15624350</v>
      </c>
      <c r="T3612" s="290">
        <f t="shared" si="561"/>
        <v>5200</v>
      </c>
      <c r="U3612" s="290">
        <f t="shared" si="562"/>
        <v>-15625200</v>
      </c>
      <c r="V3612" s="77"/>
      <c r="W3612" s="8"/>
      <c r="X3612" s="8"/>
    </row>
    <row r="3613" spans="3:24" x14ac:dyDescent="0.25">
      <c r="C3613" s="295">
        <f t="shared" si="563"/>
        <v>0</v>
      </c>
      <c r="D3613" s="92">
        <f t="shared" si="564"/>
        <v>0</v>
      </c>
      <c r="E3613" s="92">
        <f t="shared" si="560"/>
        <v>0</v>
      </c>
      <c r="F3613" s="92">
        <f t="shared" si="565"/>
        <v>0</v>
      </c>
      <c r="G3613" s="92"/>
      <c r="H3613" s="233"/>
      <c r="I3613" s="233"/>
      <c r="J3613" s="233"/>
      <c r="K3613" s="233"/>
      <c r="L3613" s="233"/>
      <c r="M3613" s="233"/>
      <c r="O3613" s="138"/>
      <c r="P3613" s="138">
        <f t="shared" si="566"/>
        <v>3602</v>
      </c>
      <c r="Q3613" s="290">
        <f t="shared" si="567"/>
        <v>-15624350</v>
      </c>
      <c r="R3613" s="290">
        <f t="shared" si="568"/>
        <v>4350</v>
      </c>
      <c r="S3613" s="290">
        <f t="shared" si="569"/>
        <v>-15628700</v>
      </c>
      <c r="T3613" s="290">
        <f t="shared" si="561"/>
        <v>5200</v>
      </c>
      <c r="U3613" s="290">
        <f t="shared" si="562"/>
        <v>-15629550</v>
      </c>
      <c r="V3613" s="77"/>
      <c r="W3613" s="8"/>
      <c r="X3613" s="8"/>
    </row>
    <row r="3614" spans="3:24" x14ac:dyDescent="0.25">
      <c r="C3614" s="295">
        <f t="shared" si="563"/>
        <v>0</v>
      </c>
      <c r="D3614" s="92">
        <f t="shared" si="564"/>
        <v>0</v>
      </c>
      <c r="E3614" s="92">
        <f t="shared" si="560"/>
        <v>0</v>
      </c>
      <c r="F3614" s="92">
        <f t="shared" si="565"/>
        <v>0</v>
      </c>
      <c r="G3614" s="92"/>
      <c r="H3614" s="233"/>
      <c r="I3614" s="233"/>
      <c r="J3614" s="233"/>
      <c r="K3614" s="233"/>
      <c r="L3614" s="233"/>
      <c r="M3614" s="233"/>
      <c r="O3614" s="138"/>
      <c r="P3614" s="138">
        <f t="shared" si="566"/>
        <v>3603</v>
      </c>
      <c r="Q3614" s="290">
        <f t="shared" si="567"/>
        <v>-15628700</v>
      </c>
      <c r="R3614" s="290">
        <f t="shared" si="568"/>
        <v>4350</v>
      </c>
      <c r="S3614" s="290">
        <f t="shared" si="569"/>
        <v>-15633050</v>
      </c>
      <c r="T3614" s="290">
        <f t="shared" si="561"/>
        <v>5200</v>
      </c>
      <c r="U3614" s="290">
        <f t="shared" si="562"/>
        <v>-15633900</v>
      </c>
      <c r="V3614" s="77"/>
      <c r="W3614" s="8"/>
      <c r="X3614" s="8"/>
    </row>
    <row r="3615" spans="3:24" x14ac:dyDescent="0.25">
      <c r="C3615" s="295">
        <f t="shared" si="563"/>
        <v>0</v>
      </c>
      <c r="D3615" s="92">
        <f t="shared" si="564"/>
        <v>0</v>
      </c>
      <c r="E3615" s="92">
        <f t="shared" si="560"/>
        <v>0</v>
      </c>
      <c r="F3615" s="92">
        <f t="shared" si="565"/>
        <v>0</v>
      </c>
      <c r="G3615" s="92"/>
      <c r="H3615" s="233"/>
      <c r="I3615" s="233"/>
      <c r="J3615" s="233"/>
      <c r="K3615" s="233"/>
      <c r="L3615" s="233"/>
      <c r="M3615" s="233"/>
      <c r="O3615" s="138"/>
      <c r="P3615" s="138">
        <f t="shared" si="566"/>
        <v>3604</v>
      </c>
      <c r="Q3615" s="290">
        <f t="shared" si="567"/>
        <v>-15633050</v>
      </c>
      <c r="R3615" s="290">
        <f t="shared" si="568"/>
        <v>4350</v>
      </c>
      <c r="S3615" s="290">
        <f t="shared" si="569"/>
        <v>-15637400</v>
      </c>
      <c r="T3615" s="290">
        <f t="shared" si="561"/>
        <v>5200</v>
      </c>
      <c r="U3615" s="290">
        <f t="shared" si="562"/>
        <v>-15638250</v>
      </c>
      <c r="V3615" s="77"/>
      <c r="W3615" s="8"/>
      <c r="X3615" s="8"/>
    </row>
    <row r="3616" spans="3:24" x14ac:dyDescent="0.25">
      <c r="C3616" s="295">
        <f t="shared" si="563"/>
        <v>0</v>
      </c>
      <c r="D3616" s="92">
        <f t="shared" si="564"/>
        <v>0</v>
      </c>
      <c r="E3616" s="92">
        <f t="shared" si="560"/>
        <v>0</v>
      </c>
      <c r="F3616" s="92">
        <f t="shared" si="565"/>
        <v>0</v>
      </c>
      <c r="G3616" s="92"/>
      <c r="H3616" s="233"/>
      <c r="I3616" s="233"/>
      <c r="J3616" s="233"/>
      <c r="K3616" s="233"/>
      <c r="L3616" s="233"/>
      <c r="M3616" s="233"/>
      <c r="O3616" s="138"/>
      <c r="P3616" s="138">
        <f t="shared" si="566"/>
        <v>3605</v>
      </c>
      <c r="Q3616" s="290">
        <f t="shared" si="567"/>
        <v>-15637400</v>
      </c>
      <c r="R3616" s="290">
        <f t="shared" si="568"/>
        <v>4350</v>
      </c>
      <c r="S3616" s="290">
        <f t="shared" si="569"/>
        <v>-15641750</v>
      </c>
      <c r="T3616" s="290">
        <f t="shared" si="561"/>
        <v>5200</v>
      </c>
      <c r="U3616" s="290">
        <f t="shared" si="562"/>
        <v>-15642600</v>
      </c>
      <c r="V3616" s="77"/>
      <c r="W3616" s="8"/>
      <c r="X3616" s="8"/>
    </row>
    <row r="3617" spans="3:24" x14ac:dyDescent="0.25">
      <c r="C3617" s="295">
        <f t="shared" si="563"/>
        <v>0</v>
      </c>
      <c r="D3617" s="92">
        <f t="shared" si="564"/>
        <v>0</v>
      </c>
      <c r="E3617" s="92">
        <f t="shared" si="560"/>
        <v>0</v>
      </c>
      <c r="F3617" s="92">
        <f t="shared" si="565"/>
        <v>0</v>
      </c>
      <c r="G3617" s="92"/>
      <c r="H3617" s="233"/>
      <c r="I3617" s="233"/>
      <c r="J3617" s="233"/>
      <c r="K3617" s="233"/>
      <c r="L3617" s="233"/>
      <c r="M3617" s="233"/>
      <c r="O3617" s="138"/>
      <c r="P3617" s="138">
        <f t="shared" si="566"/>
        <v>3606</v>
      </c>
      <c r="Q3617" s="290">
        <f t="shared" si="567"/>
        <v>-15641750</v>
      </c>
      <c r="R3617" s="290">
        <f t="shared" si="568"/>
        <v>4350</v>
      </c>
      <c r="S3617" s="290">
        <f t="shared" si="569"/>
        <v>-15646100</v>
      </c>
      <c r="T3617" s="290">
        <f t="shared" si="561"/>
        <v>5200</v>
      </c>
      <c r="U3617" s="290">
        <f t="shared" si="562"/>
        <v>-15646950</v>
      </c>
      <c r="V3617" s="77"/>
      <c r="W3617" s="8"/>
      <c r="X3617" s="8"/>
    </row>
    <row r="3618" spans="3:24" x14ac:dyDescent="0.25">
      <c r="C3618" s="295">
        <f t="shared" si="563"/>
        <v>0</v>
      </c>
      <c r="D3618" s="92">
        <f t="shared" si="564"/>
        <v>0</v>
      </c>
      <c r="E3618" s="92">
        <f t="shared" si="560"/>
        <v>0</v>
      </c>
      <c r="F3618" s="92">
        <f t="shared" si="565"/>
        <v>0</v>
      </c>
      <c r="G3618" s="92"/>
      <c r="H3618" s="233"/>
      <c r="I3618" s="233"/>
      <c r="J3618" s="233"/>
      <c r="K3618" s="233"/>
      <c r="L3618" s="233"/>
      <c r="M3618" s="233"/>
      <c r="O3618" s="138"/>
      <c r="P3618" s="138">
        <f t="shared" si="566"/>
        <v>3607</v>
      </c>
      <c r="Q3618" s="290">
        <f t="shared" si="567"/>
        <v>-15646100</v>
      </c>
      <c r="R3618" s="290">
        <f t="shared" si="568"/>
        <v>4350</v>
      </c>
      <c r="S3618" s="290">
        <f t="shared" si="569"/>
        <v>-15650450</v>
      </c>
      <c r="T3618" s="290">
        <f t="shared" si="561"/>
        <v>5200</v>
      </c>
      <c r="U3618" s="290">
        <f t="shared" si="562"/>
        <v>-15651300</v>
      </c>
      <c r="V3618" s="77"/>
      <c r="W3618" s="8"/>
      <c r="X3618" s="8"/>
    </row>
    <row r="3619" spans="3:24" x14ac:dyDescent="0.25">
      <c r="C3619" s="295">
        <f t="shared" si="563"/>
        <v>0</v>
      </c>
      <c r="D3619" s="92">
        <f t="shared" si="564"/>
        <v>0</v>
      </c>
      <c r="E3619" s="92">
        <f t="shared" si="560"/>
        <v>0</v>
      </c>
      <c r="F3619" s="92">
        <f t="shared" si="565"/>
        <v>0</v>
      </c>
      <c r="G3619" s="92"/>
      <c r="H3619" s="233"/>
      <c r="I3619" s="233"/>
      <c r="J3619" s="233"/>
      <c r="K3619" s="233"/>
      <c r="L3619" s="233"/>
      <c r="M3619" s="233"/>
      <c r="O3619" s="138"/>
      <c r="P3619" s="138">
        <f t="shared" si="566"/>
        <v>3608</v>
      </c>
      <c r="Q3619" s="290">
        <f t="shared" si="567"/>
        <v>-15650450</v>
      </c>
      <c r="R3619" s="290">
        <f t="shared" si="568"/>
        <v>4350</v>
      </c>
      <c r="S3619" s="290">
        <f t="shared" si="569"/>
        <v>-15654800</v>
      </c>
      <c r="T3619" s="290">
        <f t="shared" si="561"/>
        <v>5200</v>
      </c>
      <c r="U3619" s="290">
        <f t="shared" si="562"/>
        <v>-15655650</v>
      </c>
      <c r="V3619" s="77"/>
      <c r="W3619" s="8"/>
      <c r="X3619" s="8"/>
    </row>
    <row r="3620" spans="3:24" x14ac:dyDescent="0.25">
      <c r="C3620" s="295">
        <f t="shared" si="563"/>
        <v>0</v>
      </c>
      <c r="D3620" s="92">
        <f t="shared" si="564"/>
        <v>0</v>
      </c>
      <c r="E3620" s="92">
        <f t="shared" si="560"/>
        <v>0</v>
      </c>
      <c r="F3620" s="92">
        <f t="shared" si="565"/>
        <v>0</v>
      </c>
      <c r="G3620" s="92"/>
      <c r="H3620" s="233"/>
      <c r="I3620" s="233"/>
      <c r="J3620" s="233"/>
      <c r="K3620" s="233"/>
      <c r="L3620" s="233"/>
      <c r="M3620" s="233"/>
      <c r="O3620" s="138"/>
      <c r="P3620" s="138">
        <f t="shared" si="566"/>
        <v>3609</v>
      </c>
      <c r="Q3620" s="290">
        <f t="shared" si="567"/>
        <v>-15654800</v>
      </c>
      <c r="R3620" s="290">
        <f t="shared" si="568"/>
        <v>4350</v>
      </c>
      <c r="S3620" s="290">
        <f t="shared" si="569"/>
        <v>-15659150</v>
      </c>
      <c r="T3620" s="290">
        <f t="shared" si="561"/>
        <v>5200</v>
      </c>
      <c r="U3620" s="290">
        <f t="shared" si="562"/>
        <v>-15660000</v>
      </c>
      <c r="V3620" s="77"/>
      <c r="W3620" s="8"/>
      <c r="X3620" s="8"/>
    </row>
    <row r="3621" spans="3:24" x14ac:dyDescent="0.25">
      <c r="C3621" s="295">
        <f t="shared" si="563"/>
        <v>0</v>
      </c>
      <c r="D3621" s="92">
        <f t="shared" si="564"/>
        <v>0</v>
      </c>
      <c r="E3621" s="92">
        <f t="shared" si="560"/>
        <v>0</v>
      </c>
      <c r="F3621" s="92">
        <f t="shared" si="565"/>
        <v>0</v>
      </c>
      <c r="G3621" s="92"/>
      <c r="H3621" s="233"/>
      <c r="I3621" s="233"/>
      <c r="J3621" s="233"/>
      <c r="K3621" s="233"/>
      <c r="L3621" s="233"/>
      <c r="M3621" s="233"/>
      <c r="O3621" s="138"/>
      <c r="P3621" s="138">
        <f t="shared" si="566"/>
        <v>3610</v>
      </c>
      <c r="Q3621" s="290">
        <f t="shared" si="567"/>
        <v>-15659150</v>
      </c>
      <c r="R3621" s="290">
        <f t="shared" si="568"/>
        <v>4350</v>
      </c>
      <c r="S3621" s="290">
        <f t="shared" si="569"/>
        <v>-15663500</v>
      </c>
      <c r="T3621" s="290">
        <f t="shared" si="561"/>
        <v>5200</v>
      </c>
      <c r="U3621" s="290">
        <f t="shared" si="562"/>
        <v>-15664350</v>
      </c>
      <c r="V3621" s="77"/>
      <c r="W3621" s="8"/>
      <c r="X3621" s="8"/>
    </row>
    <row r="3622" spans="3:24" x14ac:dyDescent="0.25">
      <c r="C3622" s="295">
        <f t="shared" si="563"/>
        <v>0</v>
      </c>
      <c r="D3622" s="92">
        <f t="shared" si="564"/>
        <v>0</v>
      </c>
      <c r="E3622" s="92">
        <f t="shared" si="560"/>
        <v>0</v>
      </c>
      <c r="F3622" s="92">
        <f t="shared" si="565"/>
        <v>0</v>
      </c>
      <c r="G3622" s="92"/>
      <c r="H3622" s="233"/>
      <c r="I3622" s="233"/>
      <c r="J3622" s="233"/>
      <c r="K3622" s="233"/>
      <c r="L3622" s="233"/>
      <c r="M3622" s="233"/>
      <c r="O3622" s="138"/>
      <c r="P3622" s="138">
        <f t="shared" si="566"/>
        <v>3611</v>
      </c>
      <c r="Q3622" s="290">
        <f t="shared" si="567"/>
        <v>-15663500</v>
      </c>
      <c r="R3622" s="290">
        <f t="shared" si="568"/>
        <v>4350</v>
      </c>
      <c r="S3622" s="290">
        <f t="shared" si="569"/>
        <v>-15667850</v>
      </c>
      <c r="T3622" s="290">
        <f t="shared" si="561"/>
        <v>5200</v>
      </c>
      <c r="U3622" s="290">
        <f t="shared" si="562"/>
        <v>-15668700</v>
      </c>
      <c r="V3622" s="77"/>
      <c r="W3622" s="8"/>
      <c r="X3622" s="8"/>
    </row>
    <row r="3623" spans="3:24" x14ac:dyDescent="0.25">
      <c r="C3623" s="295">
        <f t="shared" si="563"/>
        <v>0</v>
      </c>
      <c r="D3623" s="92">
        <f t="shared" si="564"/>
        <v>0</v>
      </c>
      <c r="E3623" s="92">
        <f t="shared" si="560"/>
        <v>0</v>
      </c>
      <c r="F3623" s="92">
        <f t="shared" si="565"/>
        <v>0</v>
      </c>
      <c r="G3623" s="92"/>
      <c r="H3623" s="233"/>
      <c r="I3623" s="233"/>
      <c r="J3623" s="233"/>
      <c r="K3623" s="233"/>
      <c r="L3623" s="233"/>
      <c r="M3623" s="233"/>
      <c r="O3623" s="138"/>
      <c r="P3623" s="138">
        <f t="shared" si="566"/>
        <v>3612</v>
      </c>
      <c r="Q3623" s="290">
        <f t="shared" si="567"/>
        <v>-15667850</v>
      </c>
      <c r="R3623" s="290">
        <f t="shared" si="568"/>
        <v>4350</v>
      </c>
      <c r="S3623" s="290">
        <f t="shared" si="569"/>
        <v>-15672200</v>
      </c>
      <c r="T3623" s="290">
        <f t="shared" si="561"/>
        <v>5200</v>
      </c>
      <c r="U3623" s="290">
        <f t="shared" si="562"/>
        <v>-15673050</v>
      </c>
      <c r="V3623" s="77"/>
      <c r="W3623" s="8"/>
      <c r="X3623" s="8"/>
    </row>
    <row r="3624" spans="3:24" x14ac:dyDescent="0.25">
      <c r="C3624" s="295">
        <f t="shared" si="563"/>
        <v>0</v>
      </c>
      <c r="D3624" s="92">
        <f t="shared" si="564"/>
        <v>0</v>
      </c>
      <c r="E3624" s="92">
        <f t="shared" si="560"/>
        <v>0</v>
      </c>
      <c r="F3624" s="92">
        <f t="shared" si="565"/>
        <v>0</v>
      </c>
      <c r="G3624" s="92"/>
      <c r="H3624" s="233"/>
      <c r="I3624" s="233"/>
      <c r="J3624" s="233"/>
      <c r="K3624" s="233"/>
      <c r="L3624" s="233"/>
      <c r="M3624" s="233"/>
      <c r="O3624" s="138"/>
      <c r="P3624" s="138">
        <f t="shared" si="566"/>
        <v>3613</v>
      </c>
      <c r="Q3624" s="290">
        <f t="shared" si="567"/>
        <v>-15672200</v>
      </c>
      <c r="R3624" s="290">
        <f t="shared" si="568"/>
        <v>4350</v>
      </c>
      <c r="S3624" s="290">
        <f t="shared" si="569"/>
        <v>-15676550</v>
      </c>
      <c r="T3624" s="290">
        <f t="shared" si="561"/>
        <v>5200</v>
      </c>
      <c r="U3624" s="290">
        <f t="shared" si="562"/>
        <v>-15677400</v>
      </c>
      <c r="V3624" s="77"/>
      <c r="W3624" s="8"/>
      <c r="X3624" s="8"/>
    </row>
    <row r="3625" spans="3:24" x14ac:dyDescent="0.25">
      <c r="C3625" s="295">
        <f t="shared" si="563"/>
        <v>0</v>
      </c>
      <c r="D3625" s="92">
        <f t="shared" si="564"/>
        <v>0</v>
      </c>
      <c r="E3625" s="92">
        <f t="shared" si="560"/>
        <v>0</v>
      </c>
      <c r="F3625" s="92">
        <f t="shared" si="565"/>
        <v>0</v>
      </c>
      <c r="G3625" s="92"/>
      <c r="H3625" s="233"/>
      <c r="I3625" s="233"/>
      <c r="J3625" s="233"/>
      <c r="K3625" s="233"/>
      <c r="L3625" s="233"/>
      <c r="M3625" s="233"/>
      <c r="O3625" s="138"/>
      <c r="P3625" s="138">
        <f t="shared" si="566"/>
        <v>3614</v>
      </c>
      <c r="Q3625" s="290">
        <f t="shared" si="567"/>
        <v>-15676550</v>
      </c>
      <c r="R3625" s="290">
        <f t="shared" si="568"/>
        <v>4350</v>
      </c>
      <c r="S3625" s="290">
        <f t="shared" si="569"/>
        <v>-15680900</v>
      </c>
      <c r="T3625" s="290">
        <f t="shared" si="561"/>
        <v>5200</v>
      </c>
      <c r="U3625" s="290">
        <f t="shared" si="562"/>
        <v>-15681750</v>
      </c>
      <c r="V3625" s="77"/>
      <c r="W3625" s="8"/>
      <c r="X3625" s="8"/>
    </row>
    <row r="3626" spans="3:24" x14ac:dyDescent="0.25">
      <c r="C3626" s="295">
        <f t="shared" si="563"/>
        <v>0</v>
      </c>
      <c r="D3626" s="92">
        <f t="shared" si="564"/>
        <v>0</v>
      </c>
      <c r="E3626" s="92">
        <f t="shared" si="560"/>
        <v>0</v>
      </c>
      <c r="F3626" s="92">
        <f t="shared" si="565"/>
        <v>0</v>
      </c>
      <c r="G3626" s="92"/>
      <c r="H3626" s="233"/>
      <c r="I3626" s="233"/>
      <c r="J3626" s="233"/>
      <c r="K3626" s="233"/>
      <c r="L3626" s="233"/>
      <c r="M3626" s="233"/>
      <c r="O3626" s="138"/>
      <c r="P3626" s="138">
        <f t="shared" si="566"/>
        <v>3615</v>
      </c>
      <c r="Q3626" s="290">
        <f t="shared" si="567"/>
        <v>-15680900</v>
      </c>
      <c r="R3626" s="290">
        <f t="shared" si="568"/>
        <v>4350</v>
      </c>
      <c r="S3626" s="290">
        <f t="shared" si="569"/>
        <v>-15685250</v>
      </c>
      <c r="T3626" s="290">
        <f t="shared" si="561"/>
        <v>5200</v>
      </c>
      <c r="U3626" s="290">
        <f t="shared" si="562"/>
        <v>-15686100</v>
      </c>
      <c r="V3626" s="77"/>
      <c r="W3626" s="8"/>
      <c r="X3626" s="8"/>
    </row>
    <row r="3627" spans="3:24" x14ac:dyDescent="0.25">
      <c r="C3627" s="295">
        <f t="shared" si="563"/>
        <v>0</v>
      </c>
      <c r="D3627" s="92">
        <f t="shared" si="564"/>
        <v>0</v>
      </c>
      <c r="E3627" s="92">
        <f t="shared" si="560"/>
        <v>0</v>
      </c>
      <c r="F3627" s="92">
        <f t="shared" si="565"/>
        <v>0</v>
      </c>
      <c r="G3627" s="92"/>
      <c r="H3627" s="233"/>
      <c r="I3627" s="233"/>
      <c r="J3627" s="233"/>
      <c r="K3627" s="233"/>
      <c r="L3627" s="233"/>
      <c r="M3627" s="233"/>
      <c r="O3627" s="138"/>
      <c r="P3627" s="138">
        <f t="shared" si="566"/>
        <v>3616</v>
      </c>
      <c r="Q3627" s="290">
        <f t="shared" si="567"/>
        <v>-15685250</v>
      </c>
      <c r="R3627" s="290">
        <f t="shared" si="568"/>
        <v>4350</v>
      </c>
      <c r="S3627" s="290">
        <f t="shared" si="569"/>
        <v>-15689600</v>
      </c>
      <c r="T3627" s="290">
        <f t="shared" si="561"/>
        <v>5200</v>
      </c>
      <c r="U3627" s="290">
        <f t="shared" si="562"/>
        <v>-15690450</v>
      </c>
      <c r="V3627" s="77"/>
      <c r="W3627" s="8"/>
      <c r="X3627" s="8"/>
    </row>
    <row r="3628" spans="3:24" x14ac:dyDescent="0.25">
      <c r="C3628" s="295">
        <f t="shared" si="563"/>
        <v>0</v>
      </c>
      <c r="D3628" s="92">
        <f t="shared" si="564"/>
        <v>0</v>
      </c>
      <c r="E3628" s="92">
        <f t="shared" si="560"/>
        <v>0</v>
      </c>
      <c r="F3628" s="92">
        <f t="shared" si="565"/>
        <v>0</v>
      </c>
      <c r="G3628" s="92"/>
      <c r="H3628" s="233"/>
      <c r="I3628" s="233"/>
      <c r="J3628" s="233"/>
      <c r="K3628" s="233"/>
      <c r="L3628" s="233"/>
      <c r="M3628" s="233"/>
      <c r="O3628" s="138"/>
      <c r="P3628" s="138">
        <f t="shared" si="566"/>
        <v>3617</v>
      </c>
      <c r="Q3628" s="290">
        <f t="shared" si="567"/>
        <v>-15689600</v>
      </c>
      <c r="R3628" s="290">
        <f t="shared" si="568"/>
        <v>4350</v>
      </c>
      <c r="S3628" s="290">
        <f t="shared" si="569"/>
        <v>-15693950</v>
      </c>
      <c r="T3628" s="290">
        <f t="shared" si="561"/>
        <v>5200</v>
      </c>
      <c r="U3628" s="290">
        <f t="shared" si="562"/>
        <v>-15694800</v>
      </c>
      <c r="V3628" s="77"/>
      <c r="W3628" s="8"/>
      <c r="X3628" s="8"/>
    </row>
    <row r="3629" spans="3:24" x14ac:dyDescent="0.25">
      <c r="C3629" s="295">
        <f t="shared" si="563"/>
        <v>0</v>
      </c>
      <c r="D3629" s="92">
        <f t="shared" si="564"/>
        <v>0</v>
      </c>
      <c r="E3629" s="92">
        <f t="shared" si="560"/>
        <v>0</v>
      </c>
      <c r="F3629" s="92">
        <f t="shared" si="565"/>
        <v>0</v>
      </c>
      <c r="G3629" s="92"/>
      <c r="H3629" s="233"/>
      <c r="I3629" s="233"/>
      <c r="J3629" s="233"/>
      <c r="K3629" s="233"/>
      <c r="L3629" s="233"/>
      <c r="M3629" s="233"/>
      <c r="O3629" s="138"/>
      <c r="P3629" s="138">
        <f t="shared" si="566"/>
        <v>3618</v>
      </c>
      <c r="Q3629" s="290">
        <f t="shared" si="567"/>
        <v>-15693950</v>
      </c>
      <c r="R3629" s="290">
        <f t="shared" si="568"/>
        <v>4350</v>
      </c>
      <c r="S3629" s="290">
        <f t="shared" si="569"/>
        <v>-15698300</v>
      </c>
      <c r="T3629" s="290">
        <f t="shared" si="561"/>
        <v>5200</v>
      </c>
      <c r="U3629" s="290">
        <f t="shared" si="562"/>
        <v>-15699150</v>
      </c>
      <c r="V3629" s="77"/>
      <c r="W3629" s="8"/>
      <c r="X3629" s="8"/>
    </row>
    <row r="3630" spans="3:24" x14ac:dyDescent="0.25">
      <c r="C3630" s="295">
        <f t="shared" si="563"/>
        <v>0</v>
      </c>
      <c r="D3630" s="92">
        <f t="shared" si="564"/>
        <v>0</v>
      </c>
      <c r="E3630" s="92">
        <f t="shared" si="560"/>
        <v>0</v>
      </c>
      <c r="F3630" s="92">
        <f t="shared" si="565"/>
        <v>0</v>
      </c>
      <c r="G3630" s="92"/>
      <c r="H3630" s="233"/>
      <c r="I3630" s="233"/>
      <c r="J3630" s="233"/>
      <c r="K3630" s="233"/>
      <c r="L3630" s="233"/>
      <c r="M3630" s="233"/>
      <c r="O3630" s="138"/>
      <c r="P3630" s="138">
        <f t="shared" si="566"/>
        <v>3619</v>
      </c>
      <c r="Q3630" s="290">
        <f t="shared" si="567"/>
        <v>-15698300</v>
      </c>
      <c r="R3630" s="290">
        <f t="shared" si="568"/>
        <v>4350</v>
      </c>
      <c r="S3630" s="290">
        <f t="shared" si="569"/>
        <v>-15702650</v>
      </c>
      <c r="T3630" s="290">
        <f t="shared" si="561"/>
        <v>5200</v>
      </c>
      <c r="U3630" s="290">
        <f t="shared" si="562"/>
        <v>-15703500</v>
      </c>
      <c r="V3630" s="77"/>
      <c r="W3630" s="8"/>
      <c r="X3630" s="8"/>
    </row>
    <row r="3631" spans="3:24" x14ac:dyDescent="0.25">
      <c r="C3631" s="295">
        <f t="shared" si="563"/>
        <v>0</v>
      </c>
      <c r="D3631" s="92">
        <f t="shared" si="564"/>
        <v>0</v>
      </c>
      <c r="E3631" s="92">
        <f t="shared" si="560"/>
        <v>0</v>
      </c>
      <c r="F3631" s="92">
        <f t="shared" si="565"/>
        <v>0</v>
      </c>
      <c r="G3631" s="92"/>
      <c r="H3631" s="233"/>
      <c r="I3631" s="233"/>
      <c r="J3631" s="233"/>
      <c r="K3631" s="233"/>
      <c r="L3631" s="233"/>
      <c r="M3631" s="233"/>
      <c r="O3631" s="138"/>
      <c r="P3631" s="138">
        <f t="shared" si="566"/>
        <v>3620</v>
      </c>
      <c r="Q3631" s="290">
        <f t="shared" si="567"/>
        <v>-15702650</v>
      </c>
      <c r="R3631" s="290">
        <f t="shared" si="568"/>
        <v>4350</v>
      </c>
      <c r="S3631" s="290">
        <f t="shared" si="569"/>
        <v>-15707000</v>
      </c>
      <c r="T3631" s="290">
        <f t="shared" si="561"/>
        <v>5200</v>
      </c>
      <c r="U3631" s="290">
        <f t="shared" si="562"/>
        <v>-15707850</v>
      </c>
      <c r="V3631" s="77"/>
      <c r="W3631" s="8"/>
      <c r="X3631" s="8"/>
    </row>
    <row r="3632" spans="3:24" x14ac:dyDescent="0.25">
      <c r="C3632" s="295">
        <f t="shared" si="563"/>
        <v>0</v>
      </c>
      <c r="D3632" s="92">
        <f t="shared" si="564"/>
        <v>0</v>
      </c>
      <c r="E3632" s="92">
        <f t="shared" si="560"/>
        <v>0</v>
      </c>
      <c r="F3632" s="92">
        <f t="shared" si="565"/>
        <v>0</v>
      </c>
      <c r="G3632" s="92"/>
      <c r="H3632" s="233"/>
      <c r="I3632" s="233"/>
      <c r="J3632" s="233"/>
      <c r="K3632" s="233"/>
      <c r="L3632" s="233"/>
      <c r="M3632" s="233"/>
      <c r="O3632" s="138"/>
      <c r="P3632" s="138">
        <f t="shared" si="566"/>
        <v>3621</v>
      </c>
      <c r="Q3632" s="290">
        <f t="shared" si="567"/>
        <v>-15707000</v>
      </c>
      <c r="R3632" s="290">
        <f t="shared" si="568"/>
        <v>4350</v>
      </c>
      <c r="S3632" s="290">
        <f t="shared" si="569"/>
        <v>-15711350</v>
      </c>
      <c r="T3632" s="290">
        <f t="shared" si="561"/>
        <v>5200</v>
      </c>
      <c r="U3632" s="290">
        <f t="shared" si="562"/>
        <v>-15712200</v>
      </c>
      <c r="V3632" s="77"/>
      <c r="W3632" s="8"/>
      <c r="X3632" s="8"/>
    </row>
    <row r="3633" spans="3:24" x14ac:dyDescent="0.25">
      <c r="C3633" s="295">
        <f t="shared" si="563"/>
        <v>0</v>
      </c>
      <c r="D3633" s="92">
        <f t="shared" si="564"/>
        <v>0</v>
      </c>
      <c r="E3633" s="92">
        <f t="shared" si="560"/>
        <v>0</v>
      </c>
      <c r="F3633" s="92">
        <f t="shared" si="565"/>
        <v>0</v>
      </c>
      <c r="G3633" s="92"/>
      <c r="H3633" s="233"/>
      <c r="I3633" s="233"/>
      <c r="J3633" s="233"/>
      <c r="K3633" s="233"/>
      <c r="L3633" s="233"/>
      <c r="M3633" s="233"/>
      <c r="O3633" s="138"/>
      <c r="P3633" s="138">
        <f t="shared" si="566"/>
        <v>3622</v>
      </c>
      <c r="Q3633" s="290">
        <f t="shared" si="567"/>
        <v>-15711350</v>
      </c>
      <c r="R3633" s="290">
        <f t="shared" si="568"/>
        <v>4350</v>
      </c>
      <c r="S3633" s="290">
        <f t="shared" si="569"/>
        <v>-15715700</v>
      </c>
      <c r="T3633" s="290">
        <f t="shared" si="561"/>
        <v>5200</v>
      </c>
      <c r="U3633" s="290">
        <f t="shared" si="562"/>
        <v>-15716550</v>
      </c>
      <c r="V3633" s="77"/>
      <c r="W3633" s="8"/>
      <c r="X3633" s="8"/>
    </row>
    <row r="3634" spans="3:24" x14ac:dyDescent="0.25">
      <c r="C3634" s="295">
        <f t="shared" si="563"/>
        <v>0</v>
      </c>
      <c r="D3634" s="92">
        <f t="shared" si="564"/>
        <v>0</v>
      </c>
      <c r="E3634" s="92">
        <f t="shared" si="560"/>
        <v>0</v>
      </c>
      <c r="F3634" s="92">
        <f t="shared" si="565"/>
        <v>0</v>
      </c>
      <c r="G3634" s="92"/>
      <c r="H3634" s="233"/>
      <c r="I3634" s="233"/>
      <c r="J3634" s="233"/>
      <c r="K3634" s="233"/>
      <c r="L3634" s="233"/>
      <c r="M3634" s="233"/>
      <c r="O3634" s="138"/>
      <c r="P3634" s="138">
        <f t="shared" si="566"/>
        <v>3623</v>
      </c>
      <c r="Q3634" s="290">
        <f t="shared" si="567"/>
        <v>-15715700</v>
      </c>
      <c r="R3634" s="290">
        <f t="shared" si="568"/>
        <v>4350</v>
      </c>
      <c r="S3634" s="290">
        <f t="shared" si="569"/>
        <v>-15720050</v>
      </c>
      <c r="T3634" s="290">
        <f t="shared" si="561"/>
        <v>5200</v>
      </c>
      <c r="U3634" s="290">
        <f t="shared" si="562"/>
        <v>-15720900</v>
      </c>
      <c r="V3634" s="77"/>
      <c r="W3634" s="8"/>
      <c r="X3634" s="8"/>
    </row>
    <row r="3635" spans="3:24" x14ac:dyDescent="0.25">
      <c r="C3635" s="295">
        <f t="shared" si="563"/>
        <v>0</v>
      </c>
      <c r="D3635" s="92">
        <f t="shared" si="564"/>
        <v>0</v>
      </c>
      <c r="E3635" s="92">
        <f t="shared" si="560"/>
        <v>0</v>
      </c>
      <c r="F3635" s="92">
        <f t="shared" si="565"/>
        <v>0</v>
      </c>
      <c r="G3635" s="92"/>
      <c r="H3635" s="233"/>
      <c r="I3635" s="233"/>
      <c r="J3635" s="233"/>
      <c r="K3635" s="233"/>
      <c r="L3635" s="233"/>
      <c r="M3635" s="233"/>
      <c r="O3635" s="138"/>
      <c r="P3635" s="138">
        <f t="shared" si="566"/>
        <v>3624</v>
      </c>
      <c r="Q3635" s="290">
        <f t="shared" si="567"/>
        <v>-15720050</v>
      </c>
      <c r="R3635" s="290">
        <f t="shared" si="568"/>
        <v>4350</v>
      </c>
      <c r="S3635" s="290">
        <f t="shared" si="569"/>
        <v>-15724400</v>
      </c>
      <c r="T3635" s="290">
        <f t="shared" si="561"/>
        <v>5200</v>
      </c>
      <c r="U3635" s="290">
        <f t="shared" si="562"/>
        <v>-15725250</v>
      </c>
      <c r="V3635" s="77"/>
      <c r="W3635" s="8"/>
      <c r="X3635" s="8"/>
    </row>
    <row r="3636" spans="3:24" x14ac:dyDescent="0.25">
      <c r="C3636" s="295">
        <f t="shared" si="563"/>
        <v>0</v>
      </c>
      <c r="D3636" s="92">
        <f t="shared" si="564"/>
        <v>0</v>
      </c>
      <c r="E3636" s="92">
        <f t="shared" si="560"/>
        <v>0</v>
      </c>
      <c r="F3636" s="92">
        <f t="shared" si="565"/>
        <v>0</v>
      </c>
      <c r="G3636" s="92"/>
      <c r="H3636" s="233"/>
      <c r="I3636" s="233"/>
      <c r="J3636" s="233"/>
      <c r="K3636" s="233"/>
      <c r="L3636" s="233"/>
      <c r="M3636" s="233"/>
      <c r="O3636" s="138"/>
      <c r="P3636" s="138">
        <f t="shared" si="566"/>
        <v>3625</v>
      </c>
      <c r="Q3636" s="290">
        <f t="shared" si="567"/>
        <v>-15724400</v>
      </c>
      <c r="R3636" s="290">
        <f t="shared" si="568"/>
        <v>4350</v>
      </c>
      <c r="S3636" s="290">
        <f t="shared" si="569"/>
        <v>-15728750</v>
      </c>
      <c r="T3636" s="290">
        <f t="shared" si="561"/>
        <v>5200</v>
      </c>
      <c r="U3636" s="290">
        <f t="shared" si="562"/>
        <v>-15729600</v>
      </c>
      <c r="V3636" s="77"/>
      <c r="W3636" s="8"/>
      <c r="X3636" s="8"/>
    </row>
    <row r="3637" spans="3:24" x14ac:dyDescent="0.25">
      <c r="C3637" s="295">
        <f t="shared" si="563"/>
        <v>0</v>
      </c>
      <c r="D3637" s="92">
        <f t="shared" si="564"/>
        <v>0</v>
      </c>
      <c r="E3637" s="92">
        <f t="shared" si="560"/>
        <v>0</v>
      </c>
      <c r="F3637" s="92">
        <f t="shared" si="565"/>
        <v>0</v>
      </c>
      <c r="G3637" s="92"/>
      <c r="H3637" s="233"/>
      <c r="I3637" s="233"/>
      <c r="J3637" s="233"/>
      <c r="K3637" s="233"/>
      <c r="L3637" s="233"/>
      <c r="M3637" s="233"/>
      <c r="O3637" s="138"/>
      <c r="P3637" s="138">
        <f t="shared" si="566"/>
        <v>3626</v>
      </c>
      <c r="Q3637" s="290">
        <f t="shared" si="567"/>
        <v>-15728750</v>
      </c>
      <c r="R3637" s="290">
        <f t="shared" si="568"/>
        <v>4350</v>
      </c>
      <c r="S3637" s="290">
        <f t="shared" si="569"/>
        <v>-15733100</v>
      </c>
      <c r="T3637" s="290">
        <f t="shared" si="561"/>
        <v>5200</v>
      </c>
      <c r="U3637" s="290">
        <f t="shared" si="562"/>
        <v>-15733950</v>
      </c>
      <c r="V3637" s="77"/>
      <c r="W3637" s="8"/>
      <c r="X3637" s="8"/>
    </row>
    <row r="3638" spans="3:24" x14ac:dyDescent="0.25">
      <c r="C3638" s="295">
        <f t="shared" si="563"/>
        <v>0</v>
      </c>
      <c r="D3638" s="92">
        <f t="shared" si="564"/>
        <v>0</v>
      </c>
      <c r="E3638" s="92">
        <f t="shared" si="560"/>
        <v>0</v>
      </c>
      <c r="F3638" s="92">
        <f t="shared" si="565"/>
        <v>0</v>
      </c>
      <c r="G3638" s="92"/>
      <c r="H3638" s="233"/>
      <c r="I3638" s="233"/>
      <c r="J3638" s="233"/>
      <c r="K3638" s="233"/>
      <c r="L3638" s="233"/>
      <c r="M3638" s="233"/>
      <c r="O3638" s="138"/>
      <c r="P3638" s="138">
        <f t="shared" si="566"/>
        <v>3627</v>
      </c>
      <c r="Q3638" s="290">
        <f t="shared" si="567"/>
        <v>-15733100</v>
      </c>
      <c r="R3638" s="290">
        <f t="shared" si="568"/>
        <v>4350</v>
      </c>
      <c r="S3638" s="290">
        <f t="shared" si="569"/>
        <v>-15737450</v>
      </c>
      <c r="T3638" s="290">
        <f t="shared" si="561"/>
        <v>5200</v>
      </c>
      <c r="U3638" s="290">
        <f t="shared" si="562"/>
        <v>-15738300</v>
      </c>
      <c r="V3638" s="77"/>
      <c r="W3638" s="8"/>
      <c r="X3638" s="8"/>
    </row>
    <row r="3639" spans="3:24" x14ac:dyDescent="0.25">
      <c r="C3639" s="295">
        <f t="shared" si="563"/>
        <v>0</v>
      </c>
      <c r="D3639" s="92">
        <f t="shared" si="564"/>
        <v>0</v>
      </c>
      <c r="E3639" s="92">
        <f t="shared" si="560"/>
        <v>0</v>
      </c>
      <c r="F3639" s="92">
        <f t="shared" si="565"/>
        <v>0</v>
      </c>
      <c r="G3639" s="92"/>
      <c r="H3639" s="233"/>
      <c r="I3639" s="233"/>
      <c r="J3639" s="233"/>
      <c r="K3639" s="233"/>
      <c r="L3639" s="233"/>
      <c r="M3639" s="233"/>
      <c r="O3639" s="138"/>
      <c r="P3639" s="138">
        <f t="shared" si="566"/>
        <v>3628</v>
      </c>
      <c r="Q3639" s="290">
        <f t="shared" si="567"/>
        <v>-15737450</v>
      </c>
      <c r="R3639" s="290">
        <f t="shared" si="568"/>
        <v>4350</v>
      </c>
      <c r="S3639" s="290">
        <f t="shared" si="569"/>
        <v>-15741800</v>
      </c>
      <c r="T3639" s="290">
        <f t="shared" si="561"/>
        <v>5200</v>
      </c>
      <c r="U3639" s="290">
        <f t="shared" si="562"/>
        <v>-15742650</v>
      </c>
      <c r="V3639" s="77"/>
      <c r="W3639" s="8"/>
      <c r="X3639" s="8"/>
    </row>
    <row r="3640" spans="3:24" x14ac:dyDescent="0.25">
      <c r="C3640" s="295">
        <f t="shared" si="563"/>
        <v>0</v>
      </c>
      <c r="D3640" s="92">
        <f t="shared" si="564"/>
        <v>0</v>
      </c>
      <c r="E3640" s="92">
        <f t="shared" si="560"/>
        <v>0</v>
      </c>
      <c r="F3640" s="92">
        <f t="shared" si="565"/>
        <v>0</v>
      </c>
      <c r="G3640" s="92"/>
      <c r="H3640" s="233"/>
      <c r="I3640" s="233"/>
      <c r="J3640" s="233"/>
      <c r="K3640" s="233"/>
      <c r="L3640" s="233"/>
      <c r="M3640" s="233"/>
      <c r="O3640" s="138"/>
      <c r="P3640" s="138">
        <f t="shared" si="566"/>
        <v>3629</v>
      </c>
      <c r="Q3640" s="290">
        <f t="shared" si="567"/>
        <v>-15741800</v>
      </c>
      <c r="R3640" s="290">
        <f t="shared" si="568"/>
        <v>4350</v>
      </c>
      <c r="S3640" s="290">
        <f t="shared" si="569"/>
        <v>-15746150</v>
      </c>
      <c r="T3640" s="290">
        <f t="shared" si="561"/>
        <v>5200</v>
      </c>
      <c r="U3640" s="290">
        <f t="shared" si="562"/>
        <v>-15747000</v>
      </c>
      <c r="V3640" s="77"/>
      <c r="W3640" s="8"/>
      <c r="X3640" s="8"/>
    </row>
    <row r="3641" spans="3:24" x14ac:dyDescent="0.25">
      <c r="C3641" s="295">
        <f t="shared" si="563"/>
        <v>0</v>
      </c>
      <c r="D3641" s="92">
        <f t="shared" si="564"/>
        <v>0</v>
      </c>
      <c r="E3641" s="92">
        <f t="shared" si="560"/>
        <v>0</v>
      </c>
      <c r="F3641" s="92">
        <f t="shared" si="565"/>
        <v>0</v>
      </c>
      <c r="G3641" s="92"/>
      <c r="H3641" s="233"/>
      <c r="I3641" s="233"/>
      <c r="J3641" s="233"/>
      <c r="K3641" s="233"/>
      <c r="L3641" s="233"/>
      <c r="M3641" s="233"/>
      <c r="O3641" s="138"/>
      <c r="P3641" s="138">
        <f t="shared" si="566"/>
        <v>3630</v>
      </c>
      <c r="Q3641" s="290">
        <f t="shared" si="567"/>
        <v>-15746150</v>
      </c>
      <c r="R3641" s="290">
        <f t="shared" si="568"/>
        <v>4350</v>
      </c>
      <c r="S3641" s="290">
        <f t="shared" si="569"/>
        <v>-15750500</v>
      </c>
      <c r="T3641" s="290">
        <f t="shared" si="561"/>
        <v>5200</v>
      </c>
      <c r="U3641" s="290">
        <f t="shared" si="562"/>
        <v>-15751350</v>
      </c>
      <c r="V3641" s="77"/>
      <c r="W3641" s="8"/>
      <c r="X3641" s="8"/>
    </row>
    <row r="3642" spans="3:24" x14ac:dyDescent="0.25">
      <c r="C3642" s="295">
        <f t="shared" si="563"/>
        <v>0</v>
      </c>
      <c r="D3642" s="92">
        <f t="shared" si="564"/>
        <v>0</v>
      </c>
      <c r="E3642" s="92">
        <f t="shared" si="560"/>
        <v>0</v>
      </c>
      <c r="F3642" s="92">
        <f t="shared" si="565"/>
        <v>0</v>
      </c>
      <c r="G3642" s="92"/>
      <c r="H3642" s="233"/>
      <c r="I3642" s="233"/>
      <c r="J3642" s="233"/>
      <c r="K3642" s="233"/>
      <c r="L3642" s="233"/>
      <c r="M3642" s="233"/>
      <c r="O3642" s="138"/>
      <c r="P3642" s="138">
        <f t="shared" si="566"/>
        <v>3631</v>
      </c>
      <c r="Q3642" s="290">
        <f t="shared" si="567"/>
        <v>-15750500</v>
      </c>
      <c r="R3642" s="290">
        <f t="shared" si="568"/>
        <v>4350</v>
      </c>
      <c r="S3642" s="290">
        <f t="shared" si="569"/>
        <v>-15754850</v>
      </c>
      <c r="T3642" s="290">
        <f t="shared" si="561"/>
        <v>5200</v>
      </c>
      <c r="U3642" s="290">
        <f t="shared" si="562"/>
        <v>-15755700</v>
      </c>
      <c r="V3642" s="77"/>
      <c r="W3642" s="8"/>
      <c r="X3642" s="8"/>
    </row>
    <row r="3643" spans="3:24" x14ac:dyDescent="0.25">
      <c r="C3643" s="295">
        <f t="shared" si="563"/>
        <v>0</v>
      </c>
      <c r="D3643" s="92">
        <f t="shared" si="564"/>
        <v>0</v>
      </c>
      <c r="E3643" s="92">
        <f t="shared" si="560"/>
        <v>0</v>
      </c>
      <c r="F3643" s="92">
        <f t="shared" si="565"/>
        <v>0</v>
      </c>
      <c r="G3643" s="92"/>
      <c r="H3643" s="233"/>
      <c r="I3643" s="233"/>
      <c r="J3643" s="233"/>
      <c r="K3643" s="233"/>
      <c r="L3643" s="233"/>
      <c r="M3643" s="233"/>
      <c r="O3643" s="138"/>
      <c r="P3643" s="138">
        <f t="shared" si="566"/>
        <v>3632</v>
      </c>
      <c r="Q3643" s="290">
        <f t="shared" si="567"/>
        <v>-15754850</v>
      </c>
      <c r="R3643" s="290">
        <f t="shared" si="568"/>
        <v>4350</v>
      </c>
      <c r="S3643" s="290">
        <f t="shared" si="569"/>
        <v>-15759200</v>
      </c>
      <c r="T3643" s="290">
        <f t="shared" si="561"/>
        <v>5200</v>
      </c>
      <c r="U3643" s="290">
        <f t="shared" si="562"/>
        <v>-15760050</v>
      </c>
      <c r="V3643" s="77"/>
      <c r="W3643" s="8"/>
      <c r="X3643" s="8"/>
    </row>
    <row r="3644" spans="3:24" x14ac:dyDescent="0.25">
      <c r="C3644" s="295">
        <f t="shared" si="563"/>
        <v>0</v>
      </c>
      <c r="D3644" s="92">
        <f t="shared" si="564"/>
        <v>0</v>
      </c>
      <c r="E3644" s="92">
        <f t="shared" si="560"/>
        <v>0</v>
      </c>
      <c r="F3644" s="92">
        <f t="shared" si="565"/>
        <v>0</v>
      </c>
      <c r="G3644" s="92"/>
      <c r="H3644" s="233"/>
      <c r="I3644" s="233"/>
      <c r="J3644" s="233"/>
      <c r="K3644" s="233"/>
      <c r="L3644" s="233"/>
      <c r="M3644" s="233"/>
      <c r="O3644" s="138"/>
      <c r="P3644" s="138">
        <f t="shared" si="566"/>
        <v>3633</v>
      </c>
      <c r="Q3644" s="290">
        <f t="shared" si="567"/>
        <v>-15759200</v>
      </c>
      <c r="R3644" s="290">
        <f t="shared" si="568"/>
        <v>4350</v>
      </c>
      <c r="S3644" s="290">
        <f t="shared" si="569"/>
        <v>-15763550</v>
      </c>
      <c r="T3644" s="290">
        <f t="shared" si="561"/>
        <v>5200</v>
      </c>
      <c r="U3644" s="290">
        <f t="shared" si="562"/>
        <v>-15764400</v>
      </c>
      <c r="V3644" s="77"/>
      <c r="W3644" s="8"/>
      <c r="X3644" s="8"/>
    </row>
    <row r="3645" spans="3:24" x14ac:dyDescent="0.25">
      <c r="C3645" s="295">
        <f t="shared" si="563"/>
        <v>0</v>
      </c>
      <c r="D3645" s="92">
        <f t="shared" si="564"/>
        <v>0</v>
      </c>
      <c r="E3645" s="92">
        <f t="shared" si="560"/>
        <v>0</v>
      </c>
      <c r="F3645" s="92">
        <f t="shared" si="565"/>
        <v>0</v>
      </c>
      <c r="G3645" s="92"/>
      <c r="H3645" s="233"/>
      <c r="I3645" s="233"/>
      <c r="J3645" s="233"/>
      <c r="K3645" s="233"/>
      <c r="L3645" s="233"/>
      <c r="M3645" s="233"/>
      <c r="O3645" s="138"/>
      <c r="P3645" s="138">
        <f t="shared" si="566"/>
        <v>3634</v>
      </c>
      <c r="Q3645" s="290">
        <f t="shared" si="567"/>
        <v>-15763550</v>
      </c>
      <c r="R3645" s="290">
        <f t="shared" si="568"/>
        <v>4350</v>
      </c>
      <c r="S3645" s="290">
        <f t="shared" si="569"/>
        <v>-15767900</v>
      </c>
      <c r="T3645" s="290">
        <f t="shared" si="561"/>
        <v>5200</v>
      </c>
      <c r="U3645" s="290">
        <f t="shared" si="562"/>
        <v>-15768750</v>
      </c>
      <c r="V3645" s="77"/>
      <c r="W3645" s="8"/>
      <c r="X3645" s="8"/>
    </row>
    <row r="3646" spans="3:24" x14ac:dyDescent="0.25">
      <c r="C3646" s="295">
        <f t="shared" si="563"/>
        <v>0</v>
      </c>
      <c r="D3646" s="92">
        <f t="shared" si="564"/>
        <v>0</v>
      </c>
      <c r="E3646" s="92">
        <f t="shared" si="560"/>
        <v>0</v>
      </c>
      <c r="F3646" s="92">
        <f t="shared" si="565"/>
        <v>0</v>
      </c>
      <c r="G3646" s="92"/>
      <c r="H3646" s="233"/>
      <c r="I3646" s="233"/>
      <c r="J3646" s="233"/>
      <c r="K3646" s="233"/>
      <c r="L3646" s="233"/>
      <c r="M3646" s="233"/>
      <c r="O3646" s="138"/>
      <c r="P3646" s="138">
        <f t="shared" si="566"/>
        <v>3635</v>
      </c>
      <c r="Q3646" s="290">
        <f t="shared" si="567"/>
        <v>-15767900</v>
      </c>
      <c r="R3646" s="290">
        <f t="shared" si="568"/>
        <v>4350</v>
      </c>
      <c r="S3646" s="290">
        <f t="shared" si="569"/>
        <v>-15772250</v>
      </c>
      <c r="T3646" s="290">
        <f t="shared" si="561"/>
        <v>5200</v>
      </c>
      <c r="U3646" s="290">
        <f t="shared" si="562"/>
        <v>-15773100</v>
      </c>
      <c r="V3646" s="77"/>
      <c r="W3646" s="8"/>
      <c r="X3646" s="8"/>
    </row>
    <row r="3647" spans="3:24" x14ac:dyDescent="0.25">
      <c r="C3647" s="295">
        <f t="shared" si="563"/>
        <v>0</v>
      </c>
      <c r="D3647" s="92">
        <f t="shared" si="564"/>
        <v>0</v>
      </c>
      <c r="E3647" s="92">
        <f t="shared" si="560"/>
        <v>0</v>
      </c>
      <c r="F3647" s="92">
        <f t="shared" si="565"/>
        <v>0</v>
      </c>
      <c r="G3647" s="92"/>
      <c r="H3647" s="233"/>
      <c r="I3647" s="233"/>
      <c r="J3647" s="233"/>
      <c r="K3647" s="233"/>
      <c r="L3647" s="233"/>
      <c r="M3647" s="233"/>
      <c r="O3647" s="138"/>
      <c r="P3647" s="138">
        <f t="shared" si="566"/>
        <v>3636</v>
      </c>
      <c r="Q3647" s="290">
        <f t="shared" si="567"/>
        <v>-15772250</v>
      </c>
      <c r="R3647" s="290">
        <f t="shared" si="568"/>
        <v>4350</v>
      </c>
      <c r="S3647" s="290">
        <f t="shared" si="569"/>
        <v>-15776600</v>
      </c>
      <c r="T3647" s="290">
        <f t="shared" si="561"/>
        <v>5200</v>
      </c>
      <c r="U3647" s="290">
        <f t="shared" si="562"/>
        <v>-15777450</v>
      </c>
      <c r="V3647" s="77"/>
      <c r="W3647" s="8"/>
      <c r="X3647" s="8"/>
    </row>
    <row r="3648" spans="3:24" x14ac:dyDescent="0.25">
      <c r="C3648" s="295">
        <f t="shared" si="563"/>
        <v>0</v>
      </c>
      <c r="D3648" s="92">
        <f t="shared" si="564"/>
        <v>0</v>
      </c>
      <c r="E3648" s="92">
        <f t="shared" si="560"/>
        <v>0</v>
      </c>
      <c r="F3648" s="92">
        <f t="shared" si="565"/>
        <v>0</v>
      </c>
      <c r="G3648" s="92"/>
      <c r="H3648" s="233"/>
      <c r="I3648" s="233"/>
      <c r="J3648" s="233"/>
      <c r="K3648" s="233"/>
      <c r="L3648" s="233"/>
      <c r="M3648" s="233"/>
      <c r="O3648" s="138"/>
      <c r="P3648" s="138">
        <f t="shared" si="566"/>
        <v>3637</v>
      </c>
      <c r="Q3648" s="290">
        <f t="shared" si="567"/>
        <v>-15776600</v>
      </c>
      <c r="R3648" s="290">
        <f t="shared" si="568"/>
        <v>4350</v>
      </c>
      <c r="S3648" s="290">
        <f t="shared" si="569"/>
        <v>-15780950</v>
      </c>
      <c r="T3648" s="290">
        <f t="shared" si="561"/>
        <v>5200</v>
      </c>
      <c r="U3648" s="290">
        <f t="shared" si="562"/>
        <v>-15781800</v>
      </c>
      <c r="V3648" s="77"/>
      <c r="W3648" s="8"/>
      <c r="X3648" s="8"/>
    </row>
    <row r="3649" spans="3:24" x14ac:dyDescent="0.25">
      <c r="C3649" s="295">
        <f t="shared" si="563"/>
        <v>0</v>
      </c>
      <c r="D3649" s="92">
        <f t="shared" si="564"/>
        <v>0</v>
      </c>
      <c r="E3649" s="92">
        <f t="shared" si="560"/>
        <v>0</v>
      </c>
      <c r="F3649" s="92">
        <f t="shared" si="565"/>
        <v>0</v>
      </c>
      <c r="G3649" s="92"/>
      <c r="H3649" s="233"/>
      <c r="I3649" s="233"/>
      <c r="J3649" s="233"/>
      <c r="K3649" s="233"/>
      <c r="L3649" s="233"/>
      <c r="M3649" s="233"/>
      <c r="O3649" s="138"/>
      <c r="P3649" s="138">
        <f t="shared" si="566"/>
        <v>3638</v>
      </c>
      <c r="Q3649" s="290">
        <f t="shared" si="567"/>
        <v>-15780950</v>
      </c>
      <c r="R3649" s="290">
        <f t="shared" si="568"/>
        <v>4350</v>
      </c>
      <c r="S3649" s="290">
        <f t="shared" si="569"/>
        <v>-15785300</v>
      </c>
      <c r="T3649" s="290">
        <f t="shared" si="561"/>
        <v>5200</v>
      </c>
      <c r="U3649" s="290">
        <f t="shared" si="562"/>
        <v>-15786150</v>
      </c>
      <c r="V3649" s="77"/>
      <c r="W3649" s="8"/>
      <c r="X3649" s="8"/>
    </row>
    <row r="3650" spans="3:24" x14ac:dyDescent="0.25">
      <c r="C3650" s="295">
        <f t="shared" si="563"/>
        <v>0</v>
      </c>
      <c r="D3650" s="92">
        <f t="shared" si="564"/>
        <v>0</v>
      </c>
      <c r="E3650" s="92">
        <f t="shared" si="560"/>
        <v>0</v>
      </c>
      <c r="F3650" s="92">
        <f t="shared" si="565"/>
        <v>0</v>
      </c>
      <c r="G3650" s="92"/>
      <c r="H3650" s="233"/>
      <c r="I3650" s="233"/>
      <c r="J3650" s="233"/>
      <c r="K3650" s="233"/>
      <c r="L3650" s="233"/>
      <c r="M3650" s="233"/>
      <c r="O3650" s="138"/>
      <c r="P3650" s="138">
        <f t="shared" si="566"/>
        <v>3639</v>
      </c>
      <c r="Q3650" s="290">
        <f t="shared" si="567"/>
        <v>-15785300</v>
      </c>
      <c r="R3650" s="290">
        <f t="shared" si="568"/>
        <v>4350</v>
      </c>
      <c r="S3650" s="290">
        <f t="shared" si="569"/>
        <v>-15789650</v>
      </c>
      <c r="T3650" s="290">
        <f t="shared" si="561"/>
        <v>5200</v>
      </c>
      <c r="U3650" s="290">
        <f t="shared" si="562"/>
        <v>-15790500</v>
      </c>
      <c r="V3650" s="77"/>
    </row>
    <row r="3651" spans="3:24" x14ac:dyDescent="0.25">
      <c r="C3651" s="295">
        <f t="shared" si="563"/>
        <v>0</v>
      </c>
      <c r="D3651" s="92">
        <f t="shared" si="564"/>
        <v>0</v>
      </c>
      <c r="E3651" s="92">
        <f t="shared" si="560"/>
        <v>0</v>
      </c>
      <c r="F3651" s="92">
        <f t="shared" si="565"/>
        <v>0</v>
      </c>
      <c r="G3651" s="92"/>
      <c r="H3651" s="233"/>
      <c r="I3651" s="233"/>
      <c r="J3651" s="233"/>
      <c r="K3651" s="233"/>
      <c r="L3651" s="233"/>
      <c r="M3651" s="233"/>
      <c r="O3651" s="138"/>
      <c r="P3651" s="138">
        <f t="shared" si="566"/>
        <v>3640</v>
      </c>
      <c r="Q3651" s="290">
        <f t="shared" si="567"/>
        <v>-15789650</v>
      </c>
      <c r="R3651" s="290">
        <f t="shared" si="568"/>
        <v>4350</v>
      </c>
      <c r="S3651" s="290">
        <f t="shared" si="569"/>
        <v>-15794000</v>
      </c>
      <c r="T3651" s="290">
        <f t="shared" si="561"/>
        <v>5200</v>
      </c>
      <c r="U3651" s="290">
        <f t="shared" si="562"/>
        <v>-15794850</v>
      </c>
      <c r="V3651" s="77"/>
    </row>
    <row r="3652" spans="3:24" x14ac:dyDescent="0.25">
      <c r="C3652" s="295">
        <f t="shared" si="563"/>
        <v>0</v>
      </c>
      <c r="D3652" s="92">
        <f t="shared" si="564"/>
        <v>0</v>
      </c>
      <c r="E3652" s="92">
        <f t="shared" si="560"/>
        <v>0</v>
      </c>
      <c r="F3652" s="92">
        <f t="shared" si="565"/>
        <v>0</v>
      </c>
      <c r="G3652" s="92"/>
      <c r="H3652" s="233"/>
      <c r="I3652" s="233"/>
      <c r="J3652" s="233"/>
      <c r="K3652" s="233"/>
      <c r="L3652" s="233"/>
      <c r="M3652" s="233"/>
      <c r="O3652" s="138"/>
      <c r="P3652" s="138">
        <f t="shared" si="566"/>
        <v>3641</v>
      </c>
      <c r="Q3652" s="290">
        <f t="shared" si="567"/>
        <v>-15794000</v>
      </c>
      <c r="R3652" s="290">
        <f t="shared" si="568"/>
        <v>4350</v>
      </c>
      <c r="S3652" s="290">
        <f t="shared" si="569"/>
        <v>-15798350</v>
      </c>
      <c r="T3652" s="290">
        <f t="shared" si="561"/>
        <v>5200</v>
      </c>
      <c r="U3652" s="290">
        <f t="shared" si="562"/>
        <v>-15799200</v>
      </c>
      <c r="V3652" s="77"/>
    </row>
    <row r="3653" spans="3:24" x14ac:dyDescent="0.25">
      <c r="C3653" s="295">
        <f t="shared" si="563"/>
        <v>0</v>
      </c>
      <c r="D3653" s="92">
        <f t="shared" si="564"/>
        <v>0</v>
      </c>
      <c r="E3653" s="92">
        <f t="shared" si="560"/>
        <v>0</v>
      </c>
      <c r="F3653" s="92">
        <f t="shared" si="565"/>
        <v>0</v>
      </c>
      <c r="G3653" s="92"/>
      <c r="H3653" s="233"/>
      <c r="I3653" s="233"/>
      <c r="J3653" s="233"/>
      <c r="K3653" s="233"/>
      <c r="L3653" s="233"/>
      <c r="M3653" s="233"/>
      <c r="O3653" s="138"/>
      <c r="P3653" s="138">
        <f t="shared" si="566"/>
        <v>3642</v>
      </c>
      <c r="Q3653" s="290">
        <f t="shared" si="567"/>
        <v>-15798350</v>
      </c>
      <c r="R3653" s="290">
        <f t="shared" si="568"/>
        <v>4350</v>
      </c>
      <c r="S3653" s="290">
        <f t="shared" si="569"/>
        <v>-15802700</v>
      </c>
      <c r="T3653" s="290">
        <f t="shared" si="561"/>
        <v>5200</v>
      </c>
      <c r="U3653" s="290">
        <f t="shared" si="562"/>
        <v>-15803550</v>
      </c>
      <c r="V3653" s="77"/>
    </row>
    <row r="3654" spans="3:24" x14ac:dyDescent="0.25">
      <c r="C3654" s="295">
        <f t="shared" si="563"/>
        <v>0</v>
      </c>
      <c r="D3654" s="92">
        <f t="shared" si="564"/>
        <v>0</v>
      </c>
      <c r="E3654" s="92">
        <f t="shared" si="560"/>
        <v>0</v>
      </c>
      <c r="F3654" s="92">
        <f t="shared" si="565"/>
        <v>0</v>
      </c>
      <c r="G3654" s="92"/>
      <c r="H3654" s="233"/>
      <c r="I3654" s="233"/>
      <c r="J3654" s="233"/>
      <c r="K3654" s="233"/>
      <c r="L3654" s="233"/>
      <c r="M3654" s="233"/>
      <c r="O3654" s="138"/>
      <c r="P3654" s="138">
        <f t="shared" si="566"/>
        <v>3643</v>
      </c>
      <c r="Q3654" s="290">
        <f t="shared" si="567"/>
        <v>-15802700</v>
      </c>
      <c r="R3654" s="290">
        <f t="shared" si="568"/>
        <v>4350</v>
      </c>
      <c r="S3654" s="290">
        <f t="shared" si="569"/>
        <v>-15807050</v>
      </c>
      <c r="T3654" s="290">
        <f t="shared" si="561"/>
        <v>5200</v>
      </c>
      <c r="U3654" s="290">
        <f t="shared" si="562"/>
        <v>-15807900</v>
      </c>
      <c r="V3654" s="77"/>
    </row>
    <row r="3655" spans="3:24" x14ac:dyDescent="0.25">
      <c r="C3655" s="295">
        <f t="shared" si="563"/>
        <v>0</v>
      </c>
      <c r="D3655" s="92">
        <f t="shared" si="564"/>
        <v>0</v>
      </c>
      <c r="E3655" s="92">
        <f t="shared" si="560"/>
        <v>0</v>
      </c>
      <c r="F3655" s="92">
        <f t="shared" si="565"/>
        <v>0</v>
      </c>
      <c r="G3655" s="92"/>
      <c r="H3655" s="233"/>
      <c r="I3655" s="233"/>
      <c r="J3655" s="233"/>
      <c r="K3655" s="233"/>
      <c r="L3655" s="233"/>
      <c r="M3655" s="233"/>
      <c r="O3655" s="138"/>
      <c r="P3655" s="138">
        <f t="shared" si="566"/>
        <v>3644</v>
      </c>
      <c r="Q3655" s="290">
        <f t="shared" si="567"/>
        <v>-15807050</v>
      </c>
      <c r="R3655" s="290">
        <f t="shared" si="568"/>
        <v>4350</v>
      </c>
      <c r="S3655" s="290">
        <f t="shared" si="569"/>
        <v>-15811400</v>
      </c>
      <c r="T3655" s="290">
        <f t="shared" si="561"/>
        <v>5200</v>
      </c>
      <c r="U3655" s="290">
        <f t="shared" si="562"/>
        <v>-15812250</v>
      </c>
      <c r="V3655" s="77"/>
    </row>
    <row r="3656" spans="3:24" x14ac:dyDescent="0.25">
      <c r="C3656" s="295">
        <f t="shared" si="563"/>
        <v>0</v>
      </c>
      <c r="D3656" s="92">
        <f t="shared" si="564"/>
        <v>0</v>
      </c>
      <c r="E3656" s="92">
        <f t="shared" si="560"/>
        <v>0</v>
      </c>
      <c r="F3656" s="92">
        <f t="shared" si="565"/>
        <v>0</v>
      </c>
      <c r="G3656" s="92"/>
      <c r="H3656" s="233"/>
      <c r="I3656" s="233"/>
      <c r="J3656" s="233"/>
      <c r="K3656" s="233"/>
      <c r="L3656" s="233"/>
      <c r="M3656" s="233"/>
      <c r="O3656" s="138"/>
      <c r="P3656" s="138">
        <f t="shared" si="566"/>
        <v>3645</v>
      </c>
      <c r="Q3656" s="290">
        <f t="shared" si="567"/>
        <v>-15811400</v>
      </c>
      <c r="R3656" s="290">
        <f t="shared" si="568"/>
        <v>4350</v>
      </c>
      <c r="S3656" s="290">
        <f t="shared" si="569"/>
        <v>-15815750</v>
      </c>
      <c r="T3656" s="290">
        <f t="shared" si="561"/>
        <v>5200</v>
      </c>
      <c r="U3656" s="290">
        <f t="shared" si="562"/>
        <v>-15816600</v>
      </c>
      <c r="V3656" s="77"/>
    </row>
    <row r="3657" spans="3:24" x14ac:dyDescent="0.25">
      <c r="C3657" s="295">
        <f t="shared" si="563"/>
        <v>0</v>
      </c>
      <c r="D3657" s="92">
        <f t="shared" si="564"/>
        <v>0</v>
      </c>
      <c r="E3657" s="92">
        <f t="shared" si="560"/>
        <v>0</v>
      </c>
      <c r="F3657" s="92">
        <f t="shared" si="565"/>
        <v>0</v>
      </c>
      <c r="G3657" s="92"/>
      <c r="H3657" s="233"/>
      <c r="I3657" s="233"/>
      <c r="J3657" s="233"/>
      <c r="K3657" s="233"/>
      <c r="L3657" s="233"/>
      <c r="M3657" s="233"/>
      <c r="O3657" s="138"/>
      <c r="P3657" s="138">
        <f t="shared" si="566"/>
        <v>3646</v>
      </c>
      <c r="Q3657" s="290">
        <f t="shared" si="567"/>
        <v>-15815750</v>
      </c>
      <c r="R3657" s="290">
        <f t="shared" si="568"/>
        <v>4350</v>
      </c>
      <c r="S3657" s="290">
        <f t="shared" si="569"/>
        <v>-15820100</v>
      </c>
      <c r="T3657" s="290">
        <f t="shared" si="561"/>
        <v>5200</v>
      </c>
      <c r="U3657" s="290">
        <f t="shared" si="562"/>
        <v>-15820950</v>
      </c>
      <c r="V3657" s="77"/>
    </row>
    <row r="3658" spans="3:24" x14ac:dyDescent="0.25">
      <c r="C3658" s="295">
        <f t="shared" si="563"/>
        <v>0</v>
      </c>
      <c r="D3658" s="92">
        <f t="shared" si="564"/>
        <v>0</v>
      </c>
      <c r="E3658" s="92">
        <f t="shared" si="560"/>
        <v>0</v>
      </c>
      <c r="F3658" s="92">
        <f t="shared" si="565"/>
        <v>0</v>
      </c>
      <c r="G3658" s="92"/>
      <c r="H3658" s="233"/>
      <c r="I3658" s="233"/>
      <c r="J3658" s="233"/>
      <c r="K3658" s="233"/>
      <c r="L3658" s="233"/>
      <c r="M3658" s="233"/>
      <c r="O3658" s="138"/>
      <c r="P3658" s="138">
        <f t="shared" si="566"/>
        <v>3647</v>
      </c>
      <c r="Q3658" s="290">
        <f t="shared" si="567"/>
        <v>-15820100</v>
      </c>
      <c r="R3658" s="290">
        <f t="shared" si="568"/>
        <v>4350</v>
      </c>
      <c r="S3658" s="290">
        <f t="shared" si="569"/>
        <v>-15824450</v>
      </c>
      <c r="T3658" s="290">
        <f t="shared" si="561"/>
        <v>5200</v>
      </c>
      <c r="U3658" s="290">
        <f t="shared" si="562"/>
        <v>-15825300</v>
      </c>
      <c r="V3658" s="77"/>
    </row>
    <row r="3659" spans="3:24" x14ac:dyDescent="0.25">
      <c r="C3659" s="295">
        <f t="shared" si="563"/>
        <v>0</v>
      </c>
      <c r="D3659" s="92">
        <f t="shared" si="564"/>
        <v>0</v>
      </c>
      <c r="E3659" s="92">
        <f t="shared" si="560"/>
        <v>0</v>
      </c>
      <c r="F3659" s="92">
        <f t="shared" si="565"/>
        <v>0</v>
      </c>
      <c r="G3659" s="92"/>
      <c r="H3659" s="233"/>
      <c r="I3659" s="233"/>
      <c r="J3659" s="233"/>
      <c r="K3659" s="233"/>
      <c r="L3659" s="233"/>
      <c r="M3659" s="233"/>
      <c r="O3659" s="138"/>
      <c r="P3659" s="138">
        <f t="shared" si="566"/>
        <v>3648</v>
      </c>
      <c r="Q3659" s="290">
        <f t="shared" si="567"/>
        <v>-15824450</v>
      </c>
      <c r="R3659" s="290">
        <f t="shared" si="568"/>
        <v>4350</v>
      </c>
      <c r="S3659" s="290">
        <f t="shared" si="569"/>
        <v>-15828800</v>
      </c>
      <c r="T3659" s="290">
        <f t="shared" si="561"/>
        <v>5200</v>
      </c>
      <c r="U3659" s="290">
        <f t="shared" si="562"/>
        <v>-15829650</v>
      </c>
      <c r="V3659" s="77"/>
    </row>
    <row r="3660" spans="3:24" x14ac:dyDescent="0.25">
      <c r="C3660" s="295">
        <f t="shared" si="563"/>
        <v>0</v>
      </c>
      <c r="D3660" s="92">
        <f t="shared" si="564"/>
        <v>0</v>
      </c>
      <c r="E3660" s="92">
        <f t="shared" si="560"/>
        <v>0</v>
      </c>
      <c r="F3660" s="92">
        <f t="shared" si="565"/>
        <v>0</v>
      </c>
      <c r="G3660" s="92"/>
      <c r="H3660" s="233"/>
      <c r="I3660" s="233"/>
      <c r="J3660" s="233"/>
      <c r="K3660" s="233"/>
      <c r="L3660" s="233"/>
      <c r="M3660" s="233"/>
      <c r="O3660" s="138"/>
      <c r="P3660" s="138">
        <f t="shared" si="566"/>
        <v>3649</v>
      </c>
      <c r="Q3660" s="290">
        <f t="shared" si="567"/>
        <v>-15828800</v>
      </c>
      <c r="R3660" s="290">
        <f t="shared" si="568"/>
        <v>4350</v>
      </c>
      <c r="S3660" s="290">
        <f t="shared" si="569"/>
        <v>-15833150</v>
      </c>
      <c r="T3660" s="290">
        <f t="shared" si="561"/>
        <v>5200</v>
      </c>
      <c r="U3660" s="290">
        <f t="shared" si="562"/>
        <v>-15834000</v>
      </c>
      <c r="V3660" s="77"/>
    </row>
    <row r="3661" spans="3:24" x14ac:dyDescent="0.25">
      <c r="C3661" s="295">
        <f t="shared" si="563"/>
        <v>0</v>
      </c>
      <c r="D3661" s="92">
        <f t="shared" si="564"/>
        <v>0</v>
      </c>
      <c r="E3661" s="92">
        <f t="shared" ref="E3661" si="570">IF(U3661&lt;0,0,U3661)</f>
        <v>0</v>
      </c>
      <c r="F3661" s="92">
        <f t="shared" si="565"/>
        <v>0</v>
      </c>
      <c r="G3661" s="92"/>
      <c r="H3661" s="233"/>
      <c r="I3661" s="233"/>
      <c r="J3661" s="233"/>
      <c r="K3661" s="233"/>
      <c r="L3661" s="233"/>
      <c r="M3661" s="233"/>
      <c r="O3661" s="138"/>
      <c r="P3661" s="138">
        <f t="shared" si="566"/>
        <v>3650</v>
      </c>
      <c r="Q3661" s="290">
        <f t="shared" si="567"/>
        <v>-15833150</v>
      </c>
      <c r="R3661" s="290">
        <f t="shared" si="568"/>
        <v>4350</v>
      </c>
      <c r="S3661" s="290">
        <f t="shared" si="569"/>
        <v>-15837500</v>
      </c>
      <c r="T3661" s="290">
        <f t="shared" ref="T3661" si="571">IF(S3661&lt;$E$5,$E$5,S3661)</f>
        <v>5200</v>
      </c>
      <c r="U3661" s="290">
        <f t="shared" ref="U3661" si="572">+Q3661-T3661</f>
        <v>-15838350</v>
      </c>
      <c r="V3661" s="77"/>
    </row>
    <row r="3662" spans="3:24" x14ac:dyDescent="0.25">
      <c r="F3662" s="8"/>
      <c r="N3662" s="8"/>
      <c r="O3662" s="8"/>
      <c r="P3662" s="8"/>
      <c r="Q3662" s="8"/>
      <c r="R3662" s="8"/>
      <c r="S3662" s="162"/>
      <c r="U3662" s="53"/>
      <c r="W3662" s="8"/>
      <c r="X3662" s="8"/>
    </row>
    <row r="3663" spans="3:24" x14ac:dyDescent="0.25">
      <c r="V3663" s="138"/>
    </row>
    <row r="3664" spans="3:24" x14ac:dyDescent="0.25">
      <c r="V3664" s="138"/>
    </row>
  </sheetData>
  <mergeCells count="3">
    <mergeCell ref="K3:O3"/>
    <mergeCell ref="K4:O4"/>
    <mergeCell ref="K6:O6"/>
  </mergeCells>
  <dataValidations count="1">
    <dataValidation type="whole" allowBlank="1" showInputMessage="1" showErrorMessage="1" error="Number of periods must be between 0 and 3,650" sqref="G5">
      <formula1>1</formula1>
      <formula2>3650</formula2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Y1093"/>
  <sheetViews>
    <sheetView showGridLines="0" workbookViewId="0">
      <selection activeCell="H6" sqref="H6"/>
    </sheetView>
  </sheetViews>
  <sheetFormatPr defaultRowHeight="15" x14ac:dyDescent="0.25"/>
  <cols>
    <col min="1" max="1" width="47.5703125" bestFit="1" customWidth="1"/>
    <col min="2" max="2" width="4.7109375" customWidth="1"/>
    <col min="3" max="3" width="31.7109375" customWidth="1"/>
    <col min="4" max="4" width="17.7109375" customWidth="1"/>
    <col min="5" max="6" width="14.7109375" customWidth="1"/>
    <col min="7" max="7" width="12.28515625" customWidth="1"/>
    <col min="8" max="8" width="64.5703125" customWidth="1"/>
    <col min="9" max="9" width="12" hidden="1" customWidth="1"/>
    <col min="10" max="10" width="9.5703125" bestFit="1" customWidth="1"/>
    <col min="13" max="13" width="23.7109375" hidden="1" customWidth="1"/>
    <col min="14" max="15" width="9.5703125" hidden="1" customWidth="1"/>
    <col min="19" max="21" width="10.5703125" bestFit="1" customWidth="1"/>
  </cols>
  <sheetData>
    <row r="1" spans="1:25" s="414" customFormat="1" ht="45" customHeight="1" thickBot="1" x14ac:dyDescent="0.3">
      <c r="A1" s="418" t="s">
        <v>560</v>
      </c>
    </row>
    <row r="2" spans="1:25" ht="30" customHeight="1" thickTop="1" thickBot="1" x14ac:dyDescent="0.3">
      <c r="A2" s="417" t="s">
        <v>0</v>
      </c>
      <c r="C2" s="2" t="s">
        <v>69</v>
      </c>
      <c r="D2" s="2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1:25" ht="20.100000000000001" customHeight="1" thickTop="1" thickBot="1" x14ac:dyDescent="0.3">
      <c r="A3" s="417" t="s">
        <v>1</v>
      </c>
      <c r="C3" s="18"/>
      <c r="D3" s="18"/>
      <c r="E3" s="3"/>
      <c r="F3" s="3"/>
      <c r="G3" s="40" t="s">
        <v>81</v>
      </c>
      <c r="H3" s="36"/>
      <c r="I3" s="3"/>
      <c r="J3" s="3"/>
      <c r="K3" s="3"/>
      <c r="L3" s="3"/>
      <c r="M3" s="45" t="s">
        <v>83</v>
      </c>
      <c r="N3" s="46">
        <f>DB(D5,E5,F5,E9)</f>
        <v>8889.9532799999997</v>
      </c>
      <c r="O3" s="3"/>
      <c r="P3" s="3"/>
      <c r="Q3" s="3"/>
      <c r="R3" s="3"/>
      <c r="S3" s="3"/>
      <c r="T3" s="3"/>
      <c r="U3" s="3"/>
      <c r="V3" s="3"/>
      <c r="W3" s="3"/>
      <c r="X3" s="3"/>
      <c r="Y3" s="3"/>
    </row>
    <row r="4" spans="1:25" ht="24" customHeight="1" thickTop="1" thickBot="1" x14ac:dyDescent="0.3">
      <c r="A4" s="417" t="s">
        <v>2</v>
      </c>
      <c r="C4" s="18" t="s">
        <v>70</v>
      </c>
      <c r="D4" s="29" t="s">
        <v>71</v>
      </c>
      <c r="E4" s="29" t="s">
        <v>72</v>
      </c>
      <c r="F4" s="29" t="s">
        <v>73</v>
      </c>
      <c r="G4" s="3"/>
      <c r="H4" s="41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</row>
    <row r="5" spans="1:25" ht="20.100000000000001" customHeight="1" thickTop="1" thickBot="1" x14ac:dyDescent="0.3">
      <c r="A5" s="417" t="s">
        <v>3</v>
      </c>
      <c r="C5" s="21" t="s">
        <v>70</v>
      </c>
      <c r="D5" s="30">
        <v>80000</v>
      </c>
      <c r="E5" s="30">
        <v>7500</v>
      </c>
      <c r="F5" s="31">
        <v>14</v>
      </c>
      <c r="G5" s="3"/>
      <c r="H5" s="42"/>
      <c r="I5" s="3"/>
      <c r="J5" s="3"/>
      <c r="K5" s="3"/>
      <c r="L5" s="3"/>
      <c r="M5" s="47"/>
      <c r="N5" s="48"/>
      <c r="O5" s="48"/>
      <c r="P5" s="3"/>
      <c r="Q5" s="3"/>
      <c r="R5" s="3"/>
      <c r="S5" s="3"/>
      <c r="T5" s="3"/>
      <c r="U5" s="3"/>
      <c r="V5" s="3"/>
      <c r="W5" s="3"/>
      <c r="X5" s="3"/>
      <c r="Y5" s="3"/>
    </row>
    <row r="6" spans="1:25" ht="20.100000000000001" customHeight="1" thickTop="1" thickBot="1" x14ac:dyDescent="0.3">
      <c r="A6" s="417" t="s">
        <v>4</v>
      </c>
      <c r="C6" s="21"/>
      <c r="D6" s="3"/>
      <c r="E6" s="3"/>
      <c r="F6" s="3"/>
      <c r="G6" s="3"/>
      <c r="H6" s="43"/>
      <c r="I6" s="3"/>
      <c r="J6" s="3"/>
      <c r="K6" s="3"/>
      <c r="L6" s="3"/>
      <c r="M6" s="47"/>
      <c r="N6" s="48"/>
      <c r="O6" s="48"/>
      <c r="P6" s="3"/>
      <c r="Q6" s="3"/>
      <c r="R6" s="3"/>
      <c r="S6" s="3"/>
      <c r="T6" s="3"/>
      <c r="U6" s="3"/>
      <c r="V6" s="3"/>
      <c r="W6" s="3"/>
      <c r="X6" s="3"/>
      <c r="Y6" s="3"/>
    </row>
    <row r="7" spans="1:25" ht="20.100000000000001" customHeight="1" thickTop="1" thickBot="1" x14ac:dyDescent="0.3">
      <c r="A7" s="417" t="s">
        <v>5</v>
      </c>
      <c r="C7" s="21"/>
      <c r="D7" s="3"/>
      <c r="E7" s="3"/>
      <c r="F7" s="3"/>
      <c r="G7" s="3"/>
      <c r="H7" s="43"/>
      <c r="I7" s="3"/>
      <c r="J7" s="3"/>
      <c r="K7" s="3"/>
      <c r="L7" s="3"/>
      <c r="M7" s="47"/>
      <c r="N7" s="48"/>
      <c r="O7" s="48"/>
      <c r="P7" s="3"/>
      <c r="Q7" s="3"/>
      <c r="R7" s="3"/>
      <c r="S7" s="3"/>
      <c r="T7" s="3"/>
      <c r="U7" s="3"/>
      <c r="V7" s="3"/>
      <c r="W7" s="3"/>
      <c r="X7" s="3"/>
      <c r="Y7" s="3"/>
    </row>
    <row r="8" spans="1:25" ht="24" customHeight="1" thickTop="1" thickBot="1" x14ac:dyDescent="0.3">
      <c r="A8" s="417" t="s">
        <v>6</v>
      </c>
      <c r="C8" s="18" t="s">
        <v>74</v>
      </c>
      <c r="D8" s="32"/>
      <c r="E8" s="3"/>
      <c r="F8" s="3"/>
      <c r="G8" s="3"/>
      <c r="H8" s="3"/>
      <c r="I8" s="14"/>
      <c r="J8" s="3"/>
      <c r="K8" s="3"/>
      <c r="L8" s="3"/>
      <c r="M8" s="47"/>
      <c r="N8" s="48"/>
      <c r="O8" s="48"/>
      <c r="P8" s="3"/>
      <c r="Q8" s="3"/>
      <c r="R8" s="3"/>
      <c r="S8" s="49"/>
      <c r="T8" s="49"/>
      <c r="U8" s="49"/>
      <c r="V8" s="3"/>
      <c r="W8" s="3"/>
      <c r="X8" s="3"/>
      <c r="Y8" s="3"/>
    </row>
    <row r="9" spans="1:25" ht="20.100000000000001" customHeight="1" thickTop="1" thickBot="1" x14ac:dyDescent="0.3">
      <c r="A9" s="417" t="s">
        <v>7</v>
      </c>
      <c r="C9" s="8" t="s">
        <v>75</v>
      </c>
      <c r="D9" s="3"/>
      <c r="E9" s="33">
        <v>3</v>
      </c>
      <c r="F9" s="3"/>
      <c r="G9" s="3"/>
      <c r="H9" s="3"/>
      <c r="I9" s="3"/>
      <c r="J9" s="3"/>
      <c r="K9" s="3"/>
      <c r="L9" s="3"/>
      <c r="M9" s="47"/>
      <c r="N9" s="48"/>
      <c r="O9" s="48"/>
      <c r="P9" s="3"/>
      <c r="Q9" s="3"/>
      <c r="R9" s="3"/>
      <c r="S9" s="49"/>
      <c r="T9" s="49"/>
      <c r="U9" s="49"/>
      <c r="V9" s="3"/>
      <c r="W9" s="3"/>
      <c r="X9" s="3"/>
      <c r="Y9" s="3"/>
    </row>
    <row r="10" spans="1:25" ht="20.100000000000001" customHeight="1" thickTop="1" thickBot="1" x14ac:dyDescent="0.3">
      <c r="A10" s="417" t="s">
        <v>8</v>
      </c>
      <c r="C10" s="8" t="s">
        <v>76</v>
      </c>
      <c r="D10" s="3"/>
      <c r="E10" s="34">
        <f>(D5-E5)*(F5-E9+1)/(F5*(F5+1)/2)</f>
        <v>8285.7142857142862</v>
      </c>
      <c r="F10" s="3"/>
      <c r="G10" s="3"/>
      <c r="H10" s="3"/>
      <c r="I10" s="45"/>
      <c r="J10" s="3"/>
      <c r="K10" s="3"/>
      <c r="L10" s="3"/>
      <c r="M10" s="47"/>
      <c r="N10" s="48"/>
      <c r="O10" s="48"/>
      <c r="P10" s="44"/>
      <c r="Q10" s="3"/>
      <c r="R10" s="3"/>
      <c r="S10" s="49"/>
      <c r="T10" s="49"/>
      <c r="U10" s="49"/>
      <c r="V10" s="3"/>
      <c r="W10" s="3"/>
      <c r="X10" s="3"/>
      <c r="Y10" s="3"/>
    </row>
    <row r="11" spans="1:25" ht="20.100000000000001" customHeight="1" thickTop="1" thickBot="1" x14ac:dyDescent="0.3">
      <c r="A11" s="417" t="s">
        <v>9</v>
      </c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44"/>
      <c r="O11" s="48"/>
      <c r="P11" s="44"/>
      <c r="Q11" s="3"/>
      <c r="R11" s="3"/>
      <c r="S11" s="49"/>
      <c r="T11" s="49"/>
      <c r="U11" s="49"/>
      <c r="V11" s="3"/>
      <c r="W11" s="3"/>
      <c r="X11" s="3"/>
      <c r="Y11" s="3"/>
    </row>
    <row r="12" spans="1:25" ht="20.100000000000001" customHeight="1" thickTop="1" thickBot="1" x14ac:dyDescent="0.3">
      <c r="A12" s="417" t="s">
        <v>10</v>
      </c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44"/>
      <c r="O12" s="48"/>
      <c r="P12" s="44"/>
      <c r="Q12" s="3"/>
      <c r="R12" s="3"/>
      <c r="S12" s="49"/>
      <c r="T12" s="49"/>
      <c r="U12" s="49"/>
      <c r="V12" s="3"/>
      <c r="W12" s="3"/>
      <c r="X12" s="3"/>
      <c r="Y12" s="3"/>
    </row>
    <row r="13" spans="1:25" ht="24" customHeight="1" thickTop="1" thickBot="1" x14ac:dyDescent="0.3">
      <c r="A13" s="417" t="s">
        <v>11</v>
      </c>
      <c r="C13" s="18" t="s">
        <v>77</v>
      </c>
      <c r="D13" s="3"/>
      <c r="E13" s="3"/>
      <c r="F13" s="3"/>
      <c r="G13" s="3"/>
      <c r="H13" s="44"/>
      <c r="I13" s="44"/>
      <c r="J13" s="44"/>
      <c r="K13" s="3"/>
      <c r="L13" s="3"/>
      <c r="M13" s="47"/>
      <c r="N13" s="44"/>
      <c r="O13" s="48"/>
      <c r="P13" s="44"/>
      <c r="Q13" s="3"/>
      <c r="R13" s="3"/>
      <c r="S13" s="49"/>
      <c r="T13" s="49"/>
      <c r="U13" s="49"/>
      <c r="V13" s="3"/>
      <c r="W13" s="3"/>
      <c r="X13" s="3"/>
      <c r="Y13" s="3"/>
    </row>
    <row r="14" spans="1:25" ht="20.100000000000001" customHeight="1" thickTop="1" thickBot="1" x14ac:dyDescent="0.3">
      <c r="A14" s="417" t="s">
        <v>7</v>
      </c>
      <c r="C14" s="35" t="s">
        <v>75</v>
      </c>
      <c r="D14" s="36" t="s">
        <v>78</v>
      </c>
      <c r="E14" s="36" t="s">
        <v>79</v>
      </c>
      <c r="F14" s="36" t="s">
        <v>80</v>
      </c>
      <c r="G14" s="35"/>
      <c r="H14" s="3"/>
      <c r="I14" s="3"/>
      <c r="J14" s="3"/>
      <c r="K14" s="3"/>
      <c r="L14" s="3"/>
      <c r="M14" s="50"/>
      <c r="N14" s="50"/>
      <c r="O14" s="50"/>
    </row>
    <row r="15" spans="1:25" s="17" customFormat="1" ht="20.100000000000001" customHeight="1" thickTop="1" thickBot="1" x14ac:dyDescent="0.3">
      <c r="A15" s="417" t="s">
        <v>12</v>
      </c>
      <c r="B15"/>
      <c r="C15" s="37">
        <f t="shared" ref="C15:C78" si="0">IF(I15&gt;$F$5,0,I15)</f>
        <v>1</v>
      </c>
      <c r="D15" s="38">
        <f>IF(I15&gt;$F$5,0,D5)</f>
        <v>80000</v>
      </c>
      <c r="E15" s="38">
        <f t="shared" ref="E15:E78" si="1">IF(I15&gt;$F$5,0,SYD($D$5,$E$5,$F$5,C15))</f>
        <v>9666.6666666666661</v>
      </c>
      <c r="F15" s="39">
        <f>IF(I15&gt;$F$5,0,D5-E15)</f>
        <v>70333.333333333328</v>
      </c>
      <c r="G15" s="8"/>
      <c r="H15" s="8"/>
      <c r="I15" s="45">
        <v>1</v>
      </c>
      <c r="J15" s="8"/>
      <c r="K15" s="8"/>
      <c r="L15" s="8"/>
      <c r="M15" s="51"/>
      <c r="N15" s="51"/>
      <c r="O15" s="51"/>
    </row>
    <row r="16" spans="1:25" s="17" customFormat="1" ht="20.100000000000001" customHeight="1" thickTop="1" thickBot="1" x14ac:dyDescent="0.3">
      <c r="A16" s="417" t="s">
        <v>13</v>
      </c>
      <c r="B16"/>
      <c r="C16" s="37">
        <f t="shared" si="0"/>
        <v>2</v>
      </c>
      <c r="D16" s="39">
        <f>IF(I16&gt;$F$5,0,F15)</f>
        <v>70333.333333333328</v>
      </c>
      <c r="E16" s="38">
        <f t="shared" si="1"/>
        <v>8976.1904761904771</v>
      </c>
      <c r="F16" s="39">
        <f t="shared" ref="F16:F79" si="2">IF(I16&gt;$F$5,0,F15-E16)</f>
        <v>61357.142857142855</v>
      </c>
      <c r="G16" s="8"/>
      <c r="H16" s="8"/>
      <c r="I16" s="45">
        <f>+I15+1</f>
        <v>2</v>
      </c>
      <c r="J16" s="8"/>
      <c r="K16" s="8"/>
      <c r="L16" s="8"/>
      <c r="M16" s="51"/>
      <c r="N16" s="51"/>
      <c r="O16" s="51"/>
    </row>
    <row r="17" spans="1:15" s="17" customFormat="1" ht="20.100000000000001" customHeight="1" thickTop="1" thickBot="1" x14ac:dyDescent="0.3">
      <c r="A17" s="417" t="s">
        <v>14</v>
      </c>
      <c r="B17"/>
      <c r="C17" s="37">
        <f t="shared" si="0"/>
        <v>3</v>
      </c>
      <c r="D17" s="39">
        <f t="shared" ref="D17:D80" si="3">IF(I17&gt;$F$5,0,F16)</f>
        <v>61357.142857142855</v>
      </c>
      <c r="E17" s="38">
        <f t="shared" si="1"/>
        <v>8285.7142857142862</v>
      </c>
      <c r="F17" s="39">
        <f t="shared" si="2"/>
        <v>53071.428571428565</v>
      </c>
      <c r="G17" s="8"/>
      <c r="H17" s="8"/>
      <c r="I17" s="45">
        <f t="shared" ref="I17:I80" si="4">+I16+1</f>
        <v>3</v>
      </c>
      <c r="J17" s="8"/>
      <c r="K17" s="8"/>
      <c r="L17" s="8"/>
      <c r="M17" s="51"/>
      <c r="N17" s="51"/>
      <c r="O17" s="51"/>
    </row>
    <row r="18" spans="1:15" s="17" customFormat="1" ht="16.5" thickTop="1" thickBot="1" x14ac:dyDescent="0.3">
      <c r="A18" s="417" t="s">
        <v>15</v>
      </c>
      <c r="B18"/>
      <c r="C18" s="37">
        <f t="shared" si="0"/>
        <v>4</v>
      </c>
      <c r="D18" s="39">
        <f t="shared" si="3"/>
        <v>53071.428571428565</v>
      </c>
      <c r="E18" s="38">
        <f t="shared" si="1"/>
        <v>7595.2380952380954</v>
      </c>
      <c r="F18" s="39">
        <f t="shared" si="2"/>
        <v>45476.190476190473</v>
      </c>
      <c r="G18" s="8"/>
      <c r="H18" s="8"/>
      <c r="I18" s="45">
        <f t="shared" si="4"/>
        <v>4</v>
      </c>
      <c r="J18" s="8"/>
      <c r="K18" s="8"/>
      <c r="L18" s="8"/>
      <c r="M18" s="51"/>
      <c r="N18" s="51"/>
      <c r="O18" s="51"/>
    </row>
    <row r="19" spans="1:15" s="17" customFormat="1" ht="16.5" thickTop="1" thickBot="1" x14ac:dyDescent="0.3">
      <c r="A19" s="417" t="s">
        <v>5</v>
      </c>
      <c r="B19"/>
      <c r="C19" s="37">
        <f t="shared" si="0"/>
        <v>5</v>
      </c>
      <c r="D19" s="39">
        <f t="shared" si="3"/>
        <v>45476.190476190473</v>
      </c>
      <c r="E19" s="38">
        <f t="shared" si="1"/>
        <v>6904.7619047619046</v>
      </c>
      <c r="F19" s="39">
        <f t="shared" si="2"/>
        <v>38571.428571428565</v>
      </c>
      <c r="G19" s="8"/>
      <c r="H19" s="8"/>
      <c r="I19" s="45">
        <f t="shared" si="4"/>
        <v>5</v>
      </c>
      <c r="J19" s="8"/>
      <c r="K19" s="8"/>
      <c r="L19" s="8"/>
      <c r="M19" s="51"/>
      <c r="N19" s="51"/>
      <c r="O19" s="51"/>
    </row>
    <row r="20" spans="1:15" s="17" customFormat="1" ht="16.5" thickTop="1" thickBot="1" x14ac:dyDescent="0.3">
      <c r="A20" s="417" t="s">
        <v>16</v>
      </c>
      <c r="B20"/>
      <c r="C20" s="37">
        <f t="shared" si="0"/>
        <v>6</v>
      </c>
      <c r="D20" s="39">
        <f t="shared" si="3"/>
        <v>38571.428571428565</v>
      </c>
      <c r="E20" s="38">
        <f t="shared" si="1"/>
        <v>6214.2857142857147</v>
      </c>
      <c r="F20" s="39">
        <f t="shared" si="2"/>
        <v>32357.142857142851</v>
      </c>
      <c r="G20" s="8"/>
      <c r="H20" s="8"/>
      <c r="I20" s="45">
        <f t="shared" si="4"/>
        <v>6</v>
      </c>
      <c r="J20" s="8"/>
      <c r="K20" s="8"/>
      <c r="L20" s="8"/>
      <c r="M20" s="51"/>
      <c r="N20" s="51"/>
      <c r="O20" s="51"/>
    </row>
    <row r="21" spans="1:15" s="17" customFormat="1" ht="16.5" thickTop="1" thickBot="1" x14ac:dyDescent="0.3">
      <c r="A21" s="417" t="s">
        <v>17</v>
      </c>
      <c r="B21"/>
      <c r="C21" s="37">
        <f t="shared" si="0"/>
        <v>7</v>
      </c>
      <c r="D21" s="39">
        <f t="shared" si="3"/>
        <v>32357.142857142851</v>
      </c>
      <c r="E21" s="38">
        <f t="shared" si="1"/>
        <v>5523.8095238095239</v>
      </c>
      <c r="F21" s="39">
        <f t="shared" si="2"/>
        <v>26833.333333333328</v>
      </c>
      <c r="G21" s="8"/>
      <c r="H21" s="8"/>
      <c r="I21" s="45">
        <f t="shared" si="4"/>
        <v>7</v>
      </c>
      <c r="J21" s="8"/>
      <c r="K21" s="8"/>
      <c r="L21" s="8"/>
      <c r="M21" s="51"/>
      <c r="N21" s="51"/>
      <c r="O21" s="51"/>
    </row>
    <row r="22" spans="1:15" s="17" customFormat="1" ht="16.5" thickTop="1" thickBot="1" x14ac:dyDescent="0.3">
      <c r="A22" s="417" t="s">
        <v>18</v>
      </c>
      <c r="B22"/>
      <c r="C22" s="37">
        <f t="shared" si="0"/>
        <v>8</v>
      </c>
      <c r="D22" s="39">
        <f t="shared" si="3"/>
        <v>26833.333333333328</v>
      </c>
      <c r="E22" s="38">
        <f t="shared" si="1"/>
        <v>4833.333333333333</v>
      </c>
      <c r="F22" s="39">
        <f t="shared" si="2"/>
        <v>21999.999999999996</v>
      </c>
      <c r="G22" s="8"/>
      <c r="H22" s="8"/>
      <c r="I22" s="45">
        <f t="shared" si="4"/>
        <v>8</v>
      </c>
      <c r="J22" s="8"/>
      <c r="K22" s="8"/>
      <c r="L22" s="8"/>
      <c r="M22" s="51"/>
      <c r="N22" s="51"/>
      <c r="O22" s="51"/>
    </row>
    <row r="23" spans="1:15" s="17" customFormat="1" ht="16.5" thickTop="1" thickBot="1" x14ac:dyDescent="0.3">
      <c r="A23" s="417" t="s">
        <v>19</v>
      </c>
      <c r="B23"/>
      <c r="C23" s="37">
        <f t="shared" si="0"/>
        <v>9</v>
      </c>
      <c r="D23" s="39">
        <f t="shared" si="3"/>
        <v>21999.999999999996</v>
      </c>
      <c r="E23" s="38">
        <f t="shared" si="1"/>
        <v>4142.8571428571431</v>
      </c>
      <c r="F23" s="39">
        <f t="shared" si="2"/>
        <v>17857.142857142855</v>
      </c>
      <c r="G23" s="8"/>
      <c r="H23" s="8"/>
      <c r="I23" s="45">
        <f t="shared" si="4"/>
        <v>9</v>
      </c>
      <c r="J23" s="8"/>
      <c r="K23" s="8"/>
      <c r="L23" s="8"/>
      <c r="M23" s="51"/>
      <c r="N23" s="51"/>
      <c r="O23" s="51"/>
    </row>
    <row r="24" spans="1:15" s="17" customFormat="1" ht="16.5" thickTop="1" thickBot="1" x14ac:dyDescent="0.3">
      <c r="A24" s="417" t="s">
        <v>0</v>
      </c>
      <c r="B24"/>
      <c r="C24" s="37">
        <f t="shared" si="0"/>
        <v>10</v>
      </c>
      <c r="D24" s="39">
        <f t="shared" si="3"/>
        <v>17857.142857142855</v>
      </c>
      <c r="E24" s="38">
        <f t="shared" si="1"/>
        <v>3452.3809523809523</v>
      </c>
      <c r="F24" s="39">
        <f t="shared" si="2"/>
        <v>14404.761904761903</v>
      </c>
      <c r="G24" s="8"/>
      <c r="H24" s="8"/>
      <c r="I24" s="45">
        <f t="shared" si="4"/>
        <v>10</v>
      </c>
      <c r="J24" s="8"/>
      <c r="K24" s="8"/>
      <c r="L24" s="8"/>
      <c r="M24" s="51"/>
      <c r="N24" s="51"/>
      <c r="O24" s="51"/>
    </row>
    <row r="25" spans="1:15" s="17" customFormat="1" ht="16.5" thickTop="1" thickBot="1" x14ac:dyDescent="0.3">
      <c r="A25" s="417" t="s">
        <v>20</v>
      </c>
      <c r="B25"/>
      <c r="C25" s="37">
        <f t="shared" si="0"/>
        <v>11</v>
      </c>
      <c r="D25" s="39">
        <f t="shared" si="3"/>
        <v>14404.761904761903</v>
      </c>
      <c r="E25" s="38">
        <f t="shared" si="1"/>
        <v>2761.9047619047619</v>
      </c>
      <c r="F25" s="39">
        <f t="shared" si="2"/>
        <v>11642.857142857141</v>
      </c>
      <c r="G25" s="8"/>
      <c r="H25" s="8"/>
      <c r="I25" s="45">
        <f t="shared" si="4"/>
        <v>11</v>
      </c>
      <c r="J25" s="8"/>
      <c r="K25" s="8"/>
      <c r="L25" s="8"/>
      <c r="M25" s="51"/>
      <c r="N25" s="51"/>
      <c r="O25" s="51"/>
    </row>
    <row r="26" spans="1:15" s="17" customFormat="1" ht="16.5" thickTop="1" thickBot="1" x14ac:dyDescent="0.3">
      <c r="A26" s="417" t="s">
        <v>21</v>
      </c>
      <c r="B26"/>
      <c r="C26" s="37">
        <f t="shared" si="0"/>
        <v>12</v>
      </c>
      <c r="D26" s="39">
        <f t="shared" si="3"/>
        <v>11642.857142857141</v>
      </c>
      <c r="E26" s="38">
        <f t="shared" si="1"/>
        <v>2071.4285714285716</v>
      </c>
      <c r="F26" s="39">
        <f t="shared" si="2"/>
        <v>9571.4285714285688</v>
      </c>
      <c r="G26" s="8"/>
      <c r="H26" s="8"/>
      <c r="I26" s="45">
        <f t="shared" si="4"/>
        <v>12</v>
      </c>
      <c r="J26" s="8"/>
      <c r="K26" s="8"/>
      <c r="L26" s="8"/>
      <c r="M26" s="51"/>
      <c r="N26" s="51"/>
      <c r="O26" s="51"/>
    </row>
    <row r="27" spans="1:15" s="17" customFormat="1" ht="16.5" thickTop="1" thickBot="1" x14ac:dyDescent="0.3">
      <c r="A27" s="417" t="s">
        <v>22</v>
      </c>
      <c r="B27"/>
      <c r="C27" s="37">
        <f t="shared" si="0"/>
        <v>13</v>
      </c>
      <c r="D27" s="39">
        <f t="shared" si="3"/>
        <v>9571.4285714285688</v>
      </c>
      <c r="E27" s="38">
        <f t="shared" si="1"/>
        <v>1380.952380952381</v>
      </c>
      <c r="F27" s="39">
        <f t="shared" si="2"/>
        <v>8190.4761904761881</v>
      </c>
      <c r="G27" s="8"/>
      <c r="H27" s="8"/>
      <c r="I27" s="45">
        <f t="shared" si="4"/>
        <v>13</v>
      </c>
      <c r="J27" s="8"/>
      <c r="K27" s="8"/>
      <c r="L27" s="8"/>
      <c r="M27" s="51"/>
      <c r="N27" s="51"/>
      <c r="O27" s="51"/>
    </row>
    <row r="28" spans="1:15" s="17" customFormat="1" ht="16.5" thickTop="1" thickBot="1" x14ac:dyDescent="0.3">
      <c r="A28" s="417" t="s">
        <v>23</v>
      </c>
      <c r="B28"/>
      <c r="C28" s="37">
        <f t="shared" si="0"/>
        <v>14</v>
      </c>
      <c r="D28" s="39">
        <f t="shared" si="3"/>
        <v>8190.4761904761881</v>
      </c>
      <c r="E28" s="38">
        <f t="shared" si="1"/>
        <v>690.47619047619048</v>
      </c>
      <c r="F28" s="39">
        <f t="shared" si="2"/>
        <v>7499.9999999999973</v>
      </c>
      <c r="G28" s="8"/>
      <c r="H28" s="8"/>
      <c r="I28" s="45">
        <f t="shared" si="4"/>
        <v>14</v>
      </c>
      <c r="J28" s="8"/>
      <c r="K28" s="8"/>
      <c r="L28" s="8"/>
      <c r="M28" s="51"/>
      <c r="N28" s="51"/>
      <c r="O28" s="51"/>
    </row>
    <row r="29" spans="1:15" s="17" customFormat="1" ht="16.5" thickTop="1" thickBot="1" x14ac:dyDescent="0.3">
      <c r="A29" s="417" t="s">
        <v>4</v>
      </c>
      <c r="B29"/>
      <c r="C29" s="37">
        <f t="shared" si="0"/>
        <v>0</v>
      </c>
      <c r="D29" s="39">
        <f t="shared" si="3"/>
        <v>0</v>
      </c>
      <c r="E29" s="38">
        <f t="shared" si="1"/>
        <v>0</v>
      </c>
      <c r="F29" s="39">
        <f t="shared" si="2"/>
        <v>0</v>
      </c>
      <c r="G29" s="8"/>
      <c r="H29" s="8"/>
      <c r="I29" s="45">
        <f t="shared" si="4"/>
        <v>15</v>
      </c>
      <c r="J29" s="8"/>
      <c r="K29" s="8"/>
      <c r="L29" s="8"/>
      <c r="M29" s="51"/>
      <c r="N29" s="51"/>
      <c r="O29" s="51"/>
    </row>
    <row r="30" spans="1:15" s="17" customFormat="1" ht="16.5" thickTop="1" thickBot="1" x14ac:dyDescent="0.3">
      <c r="A30" s="417" t="s">
        <v>24</v>
      </c>
      <c r="B30"/>
      <c r="C30" s="37">
        <f t="shared" si="0"/>
        <v>0</v>
      </c>
      <c r="D30" s="39">
        <f t="shared" si="3"/>
        <v>0</v>
      </c>
      <c r="E30" s="38">
        <f t="shared" si="1"/>
        <v>0</v>
      </c>
      <c r="F30" s="39">
        <f t="shared" si="2"/>
        <v>0</v>
      </c>
      <c r="G30" s="8"/>
      <c r="H30" s="8"/>
      <c r="I30" s="45">
        <f t="shared" si="4"/>
        <v>16</v>
      </c>
      <c r="J30" s="8"/>
      <c r="K30" s="8"/>
      <c r="L30" s="8"/>
      <c r="M30" s="51"/>
      <c r="N30" s="51"/>
      <c r="O30" s="51"/>
    </row>
    <row r="31" spans="1:15" s="17" customFormat="1" ht="16.5" thickTop="1" thickBot="1" x14ac:dyDescent="0.3">
      <c r="A31" s="417" t="s">
        <v>25</v>
      </c>
      <c r="B31"/>
      <c r="C31" s="37">
        <f t="shared" si="0"/>
        <v>0</v>
      </c>
      <c r="D31" s="39">
        <f t="shared" si="3"/>
        <v>0</v>
      </c>
      <c r="E31" s="38">
        <f t="shared" si="1"/>
        <v>0</v>
      </c>
      <c r="F31" s="39">
        <f t="shared" si="2"/>
        <v>0</v>
      </c>
      <c r="G31" s="8"/>
      <c r="H31" s="8"/>
      <c r="I31" s="45">
        <f t="shared" si="4"/>
        <v>17</v>
      </c>
      <c r="J31" s="8"/>
      <c r="K31" s="8"/>
      <c r="L31" s="8"/>
      <c r="M31" s="51"/>
      <c r="N31" s="51"/>
      <c r="O31" s="51"/>
    </row>
    <row r="32" spans="1:15" s="17" customFormat="1" ht="16.5" thickTop="1" thickBot="1" x14ac:dyDescent="0.3">
      <c r="A32" s="417" t="s">
        <v>26</v>
      </c>
      <c r="B32"/>
      <c r="C32" s="37">
        <f t="shared" si="0"/>
        <v>0</v>
      </c>
      <c r="D32" s="39">
        <f t="shared" si="3"/>
        <v>0</v>
      </c>
      <c r="E32" s="38">
        <f t="shared" si="1"/>
        <v>0</v>
      </c>
      <c r="F32" s="39">
        <f t="shared" si="2"/>
        <v>0</v>
      </c>
      <c r="G32" s="8"/>
      <c r="H32" s="8"/>
      <c r="I32" s="45">
        <f t="shared" si="4"/>
        <v>18</v>
      </c>
      <c r="J32" s="8"/>
      <c r="K32" s="8"/>
      <c r="L32" s="8"/>
      <c r="M32" s="51"/>
      <c r="N32" s="51"/>
      <c r="O32" s="51"/>
    </row>
    <row r="33" spans="1:15" s="17" customFormat="1" ht="16.5" thickTop="1" thickBot="1" x14ac:dyDescent="0.3">
      <c r="A33" s="417" t="s">
        <v>27</v>
      </c>
      <c r="B33"/>
      <c r="C33" s="37">
        <f t="shared" si="0"/>
        <v>0</v>
      </c>
      <c r="D33" s="39">
        <f t="shared" si="3"/>
        <v>0</v>
      </c>
      <c r="E33" s="38">
        <f t="shared" si="1"/>
        <v>0</v>
      </c>
      <c r="F33" s="39">
        <f t="shared" si="2"/>
        <v>0</v>
      </c>
      <c r="G33" s="8"/>
      <c r="H33" s="8"/>
      <c r="I33" s="45">
        <f t="shared" si="4"/>
        <v>19</v>
      </c>
      <c r="J33" s="8"/>
      <c r="K33" s="8"/>
      <c r="L33" s="8"/>
      <c r="M33" s="51"/>
      <c r="N33" s="51"/>
      <c r="O33" s="51"/>
    </row>
    <row r="34" spans="1:15" s="17" customFormat="1" ht="16.5" thickTop="1" thickBot="1" x14ac:dyDescent="0.3">
      <c r="A34" s="417" t="s">
        <v>28</v>
      </c>
      <c r="B34"/>
      <c r="C34" s="37">
        <f t="shared" si="0"/>
        <v>0</v>
      </c>
      <c r="D34" s="39">
        <f t="shared" si="3"/>
        <v>0</v>
      </c>
      <c r="E34" s="38">
        <f t="shared" si="1"/>
        <v>0</v>
      </c>
      <c r="F34" s="39">
        <f t="shared" si="2"/>
        <v>0</v>
      </c>
      <c r="G34" s="8"/>
      <c r="H34" s="8"/>
      <c r="I34" s="45">
        <f t="shared" si="4"/>
        <v>20</v>
      </c>
      <c r="J34" s="8"/>
      <c r="K34" s="8"/>
      <c r="L34" s="8"/>
      <c r="M34" s="51"/>
      <c r="N34" s="51"/>
      <c r="O34" s="51"/>
    </row>
    <row r="35" spans="1:15" s="17" customFormat="1" ht="16.5" thickTop="1" thickBot="1" x14ac:dyDescent="0.3">
      <c r="A35" s="417" t="s">
        <v>29</v>
      </c>
      <c r="B35"/>
      <c r="C35" s="37">
        <f t="shared" si="0"/>
        <v>0</v>
      </c>
      <c r="D35" s="39">
        <f t="shared" si="3"/>
        <v>0</v>
      </c>
      <c r="E35" s="38">
        <f t="shared" si="1"/>
        <v>0</v>
      </c>
      <c r="F35" s="39">
        <f t="shared" si="2"/>
        <v>0</v>
      </c>
      <c r="G35" s="8"/>
      <c r="H35" s="8"/>
      <c r="I35" s="45">
        <f t="shared" si="4"/>
        <v>21</v>
      </c>
      <c r="J35" s="8"/>
      <c r="K35" s="8"/>
      <c r="L35" s="8"/>
      <c r="M35" s="51"/>
      <c r="N35" s="51"/>
      <c r="O35" s="51"/>
    </row>
    <row r="36" spans="1:15" s="17" customFormat="1" ht="16.5" thickTop="1" thickBot="1" x14ac:dyDescent="0.3">
      <c r="A36" s="417" t="s">
        <v>30</v>
      </c>
      <c r="B36"/>
      <c r="C36" s="37">
        <f t="shared" si="0"/>
        <v>0</v>
      </c>
      <c r="D36" s="39">
        <f t="shared" si="3"/>
        <v>0</v>
      </c>
      <c r="E36" s="38">
        <f t="shared" si="1"/>
        <v>0</v>
      </c>
      <c r="F36" s="39">
        <f t="shared" si="2"/>
        <v>0</v>
      </c>
      <c r="G36" s="8"/>
      <c r="H36" s="8"/>
      <c r="I36" s="45">
        <f t="shared" si="4"/>
        <v>22</v>
      </c>
      <c r="J36" s="8"/>
      <c r="K36" s="8"/>
      <c r="L36" s="8"/>
      <c r="M36" s="51"/>
      <c r="N36" s="51"/>
      <c r="O36" s="51"/>
    </row>
    <row r="37" spans="1:15" s="17" customFormat="1" ht="16.5" thickTop="1" thickBot="1" x14ac:dyDescent="0.3">
      <c r="A37" s="417" t="s">
        <v>31</v>
      </c>
      <c r="B37"/>
      <c r="C37" s="37">
        <f t="shared" si="0"/>
        <v>0</v>
      </c>
      <c r="D37" s="39">
        <f t="shared" si="3"/>
        <v>0</v>
      </c>
      <c r="E37" s="38">
        <f t="shared" si="1"/>
        <v>0</v>
      </c>
      <c r="F37" s="39">
        <f t="shared" si="2"/>
        <v>0</v>
      </c>
      <c r="G37" s="8"/>
      <c r="H37" s="8"/>
      <c r="I37" s="45">
        <f t="shared" si="4"/>
        <v>23</v>
      </c>
      <c r="J37" s="8"/>
      <c r="K37" s="8"/>
      <c r="L37" s="8"/>
      <c r="M37" s="51"/>
      <c r="N37" s="51"/>
      <c r="O37" s="51"/>
    </row>
    <row r="38" spans="1:15" s="17" customFormat="1" ht="16.5" thickTop="1" thickBot="1" x14ac:dyDescent="0.3">
      <c r="A38" s="417" t="s">
        <v>32</v>
      </c>
      <c r="B38"/>
      <c r="C38" s="37">
        <f t="shared" si="0"/>
        <v>0</v>
      </c>
      <c r="D38" s="39">
        <f t="shared" si="3"/>
        <v>0</v>
      </c>
      <c r="E38" s="38">
        <f t="shared" si="1"/>
        <v>0</v>
      </c>
      <c r="F38" s="39">
        <f t="shared" si="2"/>
        <v>0</v>
      </c>
      <c r="G38" s="8"/>
      <c r="H38" s="8"/>
      <c r="I38" s="45">
        <f t="shared" si="4"/>
        <v>24</v>
      </c>
      <c r="J38" s="8"/>
      <c r="K38" s="8"/>
      <c r="L38" s="8"/>
      <c r="M38" s="51"/>
      <c r="N38" s="51"/>
      <c r="O38" s="51"/>
    </row>
    <row r="39" spans="1:15" s="17" customFormat="1" ht="16.5" thickTop="1" thickBot="1" x14ac:dyDescent="0.3">
      <c r="A39" s="417" t="s">
        <v>33</v>
      </c>
      <c r="B39"/>
      <c r="C39" s="37">
        <f t="shared" si="0"/>
        <v>0</v>
      </c>
      <c r="D39" s="39">
        <f t="shared" si="3"/>
        <v>0</v>
      </c>
      <c r="E39" s="38">
        <f t="shared" si="1"/>
        <v>0</v>
      </c>
      <c r="F39" s="39">
        <f t="shared" si="2"/>
        <v>0</v>
      </c>
      <c r="G39" s="8"/>
      <c r="H39" s="8"/>
      <c r="I39" s="45">
        <f t="shared" si="4"/>
        <v>25</v>
      </c>
      <c r="J39" s="8"/>
      <c r="K39" s="8"/>
      <c r="L39" s="8"/>
      <c r="M39" s="51"/>
      <c r="N39" s="51"/>
      <c r="O39" s="51"/>
    </row>
    <row r="40" spans="1:15" s="17" customFormat="1" ht="16.5" thickTop="1" thickBot="1" x14ac:dyDescent="0.3">
      <c r="A40" s="417" t="s">
        <v>6</v>
      </c>
      <c r="B40"/>
      <c r="C40" s="37">
        <f t="shared" si="0"/>
        <v>0</v>
      </c>
      <c r="D40" s="39">
        <f t="shared" si="3"/>
        <v>0</v>
      </c>
      <c r="E40" s="38">
        <f t="shared" si="1"/>
        <v>0</v>
      </c>
      <c r="F40" s="39">
        <f t="shared" si="2"/>
        <v>0</v>
      </c>
      <c r="G40" s="8"/>
      <c r="H40" s="8"/>
      <c r="I40" s="45">
        <f t="shared" si="4"/>
        <v>26</v>
      </c>
      <c r="J40" s="8"/>
      <c r="K40" s="8"/>
      <c r="L40" s="8"/>
      <c r="M40" s="51"/>
      <c r="N40" s="51"/>
      <c r="O40" s="51"/>
    </row>
    <row r="41" spans="1:15" s="17" customFormat="1" ht="16.5" thickTop="1" thickBot="1" x14ac:dyDescent="0.3">
      <c r="A41" s="417" t="s">
        <v>34</v>
      </c>
      <c r="B41"/>
      <c r="C41" s="37">
        <f t="shared" si="0"/>
        <v>0</v>
      </c>
      <c r="D41" s="39">
        <f t="shared" si="3"/>
        <v>0</v>
      </c>
      <c r="E41" s="38">
        <f t="shared" si="1"/>
        <v>0</v>
      </c>
      <c r="F41" s="39">
        <f t="shared" si="2"/>
        <v>0</v>
      </c>
      <c r="G41" s="8"/>
      <c r="H41" s="8"/>
      <c r="I41" s="45">
        <f t="shared" si="4"/>
        <v>27</v>
      </c>
      <c r="J41" s="8"/>
      <c r="K41" s="8"/>
      <c r="L41" s="8"/>
      <c r="M41" s="51"/>
      <c r="N41" s="51"/>
      <c r="O41" s="51"/>
    </row>
    <row r="42" spans="1:15" s="17" customFormat="1" ht="16.5" thickTop="1" thickBot="1" x14ac:dyDescent="0.3">
      <c r="A42" s="417" t="s">
        <v>35</v>
      </c>
      <c r="B42"/>
      <c r="C42" s="37">
        <f t="shared" si="0"/>
        <v>0</v>
      </c>
      <c r="D42" s="39">
        <f t="shared" si="3"/>
        <v>0</v>
      </c>
      <c r="E42" s="38">
        <f t="shared" si="1"/>
        <v>0</v>
      </c>
      <c r="F42" s="39">
        <f t="shared" si="2"/>
        <v>0</v>
      </c>
      <c r="G42" s="8"/>
      <c r="H42" s="8"/>
      <c r="I42" s="45">
        <f t="shared" si="4"/>
        <v>28</v>
      </c>
      <c r="J42" s="8"/>
      <c r="K42" s="8"/>
      <c r="L42" s="8"/>
      <c r="M42" s="51"/>
      <c r="N42" s="51"/>
      <c r="O42" s="51"/>
    </row>
    <row r="43" spans="1:15" s="17" customFormat="1" ht="16.5" thickTop="1" thickBot="1" x14ac:dyDescent="0.3">
      <c r="A43" s="417" t="s">
        <v>36</v>
      </c>
      <c r="B43"/>
      <c r="C43" s="37">
        <f t="shared" si="0"/>
        <v>0</v>
      </c>
      <c r="D43" s="39">
        <f t="shared" si="3"/>
        <v>0</v>
      </c>
      <c r="E43" s="38">
        <f t="shared" si="1"/>
        <v>0</v>
      </c>
      <c r="F43" s="39">
        <f t="shared" si="2"/>
        <v>0</v>
      </c>
      <c r="G43" s="8"/>
      <c r="H43" s="8"/>
      <c r="I43" s="45">
        <f t="shared" si="4"/>
        <v>29</v>
      </c>
      <c r="J43" s="8"/>
      <c r="K43" s="8"/>
      <c r="L43" s="8"/>
      <c r="M43" s="51"/>
      <c r="N43" s="51"/>
      <c r="O43" s="51"/>
    </row>
    <row r="44" spans="1:15" s="17" customFormat="1" ht="16.5" thickTop="1" thickBot="1" x14ac:dyDescent="0.3">
      <c r="A44" s="417" t="s">
        <v>37</v>
      </c>
      <c r="B44"/>
      <c r="C44" s="37">
        <f t="shared" si="0"/>
        <v>0</v>
      </c>
      <c r="D44" s="39">
        <f t="shared" si="3"/>
        <v>0</v>
      </c>
      <c r="E44" s="38">
        <f t="shared" si="1"/>
        <v>0</v>
      </c>
      <c r="F44" s="39">
        <f t="shared" si="2"/>
        <v>0</v>
      </c>
      <c r="G44" s="8"/>
      <c r="H44" s="8"/>
      <c r="I44" s="45">
        <f t="shared" si="4"/>
        <v>30</v>
      </c>
      <c r="J44" s="8"/>
      <c r="K44" s="8"/>
      <c r="L44" s="8"/>
      <c r="M44" s="51"/>
      <c r="N44" s="51"/>
      <c r="O44" s="51"/>
    </row>
    <row r="45" spans="1:15" s="17" customFormat="1" ht="16.5" thickTop="1" thickBot="1" x14ac:dyDescent="0.3">
      <c r="A45" s="417" t="s">
        <v>38</v>
      </c>
      <c r="B45"/>
      <c r="C45" s="37">
        <f t="shared" si="0"/>
        <v>0</v>
      </c>
      <c r="D45" s="39">
        <f t="shared" si="3"/>
        <v>0</v>
      </c>
      <c r="E45" s="38">
        <f t="shared" si="1"/>
        <v>0</v>
      </c>
      <c r="F45" s="39">
        <f t="shared" si="2"/>
        <v>0</v>
      </c>
      <c r="G45" s="8"/>
      <c r="H45" s="8"/>
      <c r="I45" s="45">
        <f t="shared" si="4"/>
        <v>31</v>
      </c>
      <c r="J45" s="8"/>
      <c r="K45" s="8"/>
      <c r="L45" s="8"/>
      <c r="M45" s="51"/>
      <c r="N45" s="51"/>
      <c r="O45" s="51"/>
    </row>
    <row r="46" spans="1:15" s="17" customFormat="1" ht="16.5" thickTop="1" thickBot="1" x14ac:dyDescent="0.3">
      <c r="A46" s="417" t="s">
        <v>39</v>
      </c>
      <c r="B46"/>
      <c r="C46" s="37">
        <f t="shared" si="0"/>
        <v>0</v>
      </c>
      <c r="D46" s="39">
        <f t="shared" si="3"/>
        <v>0</v>
      </c>
      <c r="E46" s="38">
        <f t="shared" si="1"/>
        <v>0</v>
      </c>
      <c r="F46" s="39">
        <f t="shared" si="2"/>
        <v>0</v>
      </c>
      <c r="G46" s="8"/>
      <c r="H46" s="8"/>
      <c r="I46" s="45">
        <f t="shared" si="4"/>
        <v>32</v>
      </c>
      <c r="J46" s="8"/>
      <c r="K46" s="8"/>
      <c r="L46" s="8"/>
      <c r="M46" s="51"/>
      <c r="N46" s="51"/>
      <c r="O46" s="51"/>
    </row>
    <row r="47" spans="1:15" s="17" customFormat="1" ht="16.5" thickTop="1" thickBot="1" x14ac:dyDescent="0.3">
      <c r="A47" s="417" t="s">
        <v>40</v>
      </c>
      <c r="B47"/>
      <c r="C47" s="37">
        <f t="shared" si="0"/>
        <v>0</v>
      </c>
      <c r="D47" s="39">
        <f t="shared" si="3"/>
        <v>0</v>
      </c>
      <c r="E47" s="38">
        <f t="shared" si="1"/>
        <v>0</v>
      </c>
      <c r="F47" s="39">
        <f t="shared" si="2"/>
        <v>0</v>
      </c>
      <c r="G47" s="8"/>
      <c r="H47" s="8"/>
      <c r="I47" s="45">
        <f t="shared" si="4"/>
        <v>33</v>
      </c>
      <c r="J47" s="8"/>
      <c r="K47" s="8"/>
      <c r="L47" s="8"/>
      <c r="M47" s="51"/>
      <c r="N47" s="51"/>
      <c r="O47" s="51"/>
    </row>
    <row r="48" spans="1:15" s="17" customFormat="1" ht="16.5" thickTop="1" thickBot="1" x14ac:dyDescent="0.3">
      <c r="A48" s="417" t="s">
        <v>41</v>
      </c>
      <c r="B48"/>
      <c r="C48" s="37">
        <f t="shared" si="0"/>
        <v>0</v>
      </c>
      <c r="D48" s="39">
        <f t="shared" si="3"/>
        <v>0</v>
      </c>
      <c r="E48" s="38">
        <f t="shared" si="1"/>
        <v>0</v>
      </c>
      <c r="F48" s="39">
        <f t="shared" si="2"/>
        <v>0</v>
      </c>
      <c r="G48" s="8"/>
      <c r="H48" s="8"/>
      <c r="I48" s="45">
        <f t="shared" si="4"/>
        <v>34</v>
      </c>
      <c r="J48" s="8"/>
      <c r="K48" s="8"/>
      <c r="L48" s="8"/>
    </row>
    <row r="49" spans="1:12" s="17" customFormat="1" ht="16.5" thickTop="1" thickBot="1" x14ac:dyDescent="0.3">
      <c r="A49" s="417" t="s">
        <v>3</v>
      </c>
      <c r="B49"/>
      <c r="C49" s="37">
        <f t="shared" si="0"/>
        <v>0</v>
      </c>
      <c r="D49" s="39">
        <f t="shared" si="3"/>
        <v>0</v>
      </c>
      <c r="E49" s="38">
        <f t="shared" si="1"/>
        <v>0</v>
      </c>
      <c r="F49" s="39">
        <f t="shared" si="2"/>
        <v>0</v>
      </c>
      <c r="G49" s="8"/>
      <c r="H49" s="8"/>
      <c r="I49" s="45">
        <f t="shared" si="4"/>
        <v>35</v>
      </c>
      <c r="J49" s="8"/>
      <c r="K49" s="8"/>
      <c r="L49" s="8"/>
    </row>
    <row r="50" spans="1:12" s="17" customFormat="1" ht="16.5" thickTop="1" thickBot="1" x14ac:dyDescent="0.3">
      <c r="A50" s="417" t="s">
        <v>42</v>
      </c>
      <c r="B50"/>
      <c r="C50" s="37">
        <f t="shared" si="0"/>
        <v>0</v>
      </c>
      <c r="D50" s="39">
        <f t="shared" si="3"/>
        <v>0</v>
      </c>
      <c r="E50" s="38">
        <f t="shared" si="1"/>
        <v>0</v>
      </c>
      <c r="F50" s="39">
        <f t="shared" si="2"/>
        <v>0</v>
      </c>
      <c r="G50" s="8"/>
      <c r="H50" s="8"/>
      <c r="I50" s="45">
        <f t="shared" si="4"/>
        <v>36</v>
      </c>
      <c r="J50" s="8"/>
      <c r="K50" s="8"/>
      <c r="L50" s="8"/>
    </row>
    <row r="51" spans="1:12" s="17" customFormat="1" ht="16.5" thickTop="1" thickBot="1" x14ac:dyDescent="0.3">
      <c r="A51" s="417" t="s">
        <v>43</v>
      </c>
      <c r="B51"/>
      <c r="C51" s="37">
        <f t="shared" si="0"/>
        <v>0</v>
      </c>
      <c r="D51" s="39">
        <f t="shared" si="3"/>
        <v>0</v>
      </c>
      <c r="E51" s="38">
        <f t="shared" si="1"/>
        <v>0</v>
      </c>
      <c r="F51" s="39">
        <f t="shared" si="2"/>
        <v>0</v>
      </c>
      <c r="G51" s="8"/>
      <c r="H51" s="8"/>
      <c r="I51" s="45">
        <f t="shared" si="4"/>
        <v>37</v>
      </c>
      <c r="J51" s="8"/>
      <c r="K51" s="8"/>
      <c r="L51" s="8"/>
    </row>
    <row r="52" spans="1:12" s="17" customFormat="1" ht="16.5" thickTop="1" thickBot="1" x14ac:dyDescent="0.3">
      <c r="A52" s="417" t="s">
        <v>44</v>
      </c>
      <c r="B52"/>
      <c r="C52" s="37">
        <f t="shared" si="0"/>
        <v>0</v>
      </c>
      <c r="D52" s="39">
        <f t="shared" si="3"/>
        <v>0</v>
      </c>
      <c r="E52" s="38">
        <f t="shared" si="1"/>
        <v>0</v>
      </c>
      <c r="F52" s="39">
        <f t="shared" si="2"/>
        <v>0</v>
      </c>
      <c r="G52" s="8"/>
      <c r="H52" s="8"/>
      <c r="I52" s="45">
        <f t="shared" si="4"/>
        <v>38</v>
      </c>
      <c r="J52" s="8"/>
      <c r="K52" s="8"/>
      <c r="L52" s="8"/>
    </row>
    <row r="53" spans="1:12" s="17" customFormat="1" ht="16.5" thickTop="1" thickBot="1" x14ac:dyDescent="0.3">
      <c r="A53" s="417" t="s">
        <v>45</v>
      </c>
      <c r="B53"/>
      <c r="C53" s="37">
        <f t="shared" si="0"/>
        <v>0</v>
      </c>
      <c r="D53" s="39">
        <f t="shared" si="3"/>
        <v>0</v>
      </c>
      <c r="E53" s="38">
        <f t="shared" si="1"/>
        <v>0</v>
      </c>
      <c r="F53" s="39">
        <f t="shared" si="2"/>
        <v>0</v>
      </c>
      <c r="G53" s="8"/>
      <c r="H53" s="8"/>
      <c r="I53" s="45">
        <f t="shared" si="4"/>
        <v>39</v>
      </c>
      <c r="J53" s="8"/>
      <c r="K53" s="8"/>
      <c r="L53" s="8"/>
    </row>
    <row r="54" spans="1:12" s="17" customFormat="1" ht="16.5" thickTop="1" thickBot="1" x14ac:dyDescent="0.3">
      <c r="A54" s="417" t="s">
        <v>46</v>
      </c>
      <c r="B54"/>
      <c r="C54" s="37">
        <f t="shared" si="0"/>
        <v>0</v>
      </c>
      <c r="D54" s="39">
        <f t="shared" si="3"/>
        <v>0</v>
      </c>
      <c r="E54" s="38">
        <f t="shared" si="1"/>
        <v>0</v>
      </c>
      <c r="F54" s="39">
        <f t="shared" si="2"/>
        <v>0</v>
      </c>
      <c r="G54" s="8"/>
      <c r="H54" s="8"/>
      <c r="I54" s="45">
        <f t="shared" si="4"/>
        <v>40</v>
      </c>
      <c r="J54" s="8"/>
      <c r="K54" s="8"/>
      <c r="L54" s="8"/>
    </row>
    <row r="55" spans="1:12" s="17" customFormat="1" ht="16.5" thickTop="1" thickBot="1" x14ac:dyDescent="0.3">
      <c r="A55" s="417" t="s">
        <v>47</v>
      </c>
      <c r="B55"/>
      <c r="C55" s="37">
        <f t="shared" si="0"/>
        <v>0</v>
      </c>
      <c r="D55" s="39">
        <f t="shared" si="3"/>
        <v>0</v>
      </c>
      <c r="E55" s="38">
        <f t="shared" si="1"/>
        <v>0</v>
      </c>
      <c r="F55" s="39">
        <f t="shared" si="2"/>
        <v>0</v>
      </c>
      <c r="G55" s="8"/>
      <c r="H55" s="8"/>
      <c r="I55" s="45">
        <f t="shared" si="4"/>
        <v>41</v>
      </c>
      <c r="J55" s="8"/>
      <c r="K55" s="8"/>
      <c r="L55" s="8"/>
    </row>
    <row r="56" spans="1:12" s="17" customFormat="1" ht="16.5" thickTop="1" thickBot="1" x14ac:dyDescent="0.3">
      <c r="A56" s="417" t="s">
        <v>48</v>
      </c>
      <c r="B56"/>
      <c r="C56" s="37">
        <f t="shared" si="0"/>
        <v>0</v>
      </c>
      <c r="D56" s="39">
        <f t="shared" si="3"/>
        <v>0</v>
      </c>
      <c r="E56" s="38">
        <f t="shared" si="1"/>
        <v>0</v>
      </c>
      <c r="F56" s="39">
        <f t="shared" si="2"/>
        <v>0</v>
      </c>
      <c r="G56" s="8"/>
      <c r="H56" s="8"/>
      <c r="I56" s="45">
        <f t="shared" si="4"/>
        <v>42</v>
      </c>
      <c r="J56" s="8"/>
      <c r="K56" s="8"/>
      <c r="L56" s="8"/>
    </row>
    <row r="57" spans="1:12" s="17" customFormat="1" ht="16.5" thickTop="1" thickBot="1" x14ac:dyDescent="0.3">
      <c r="A57" s="417" t="s">
        <v>49</v>
      </c>
      <c r="B57"/>
      <c r="C57" s="37">
        <f t="shared" si="0"/>
        <v>0</v>
      </c>
      <c r="D57" s="39">
        <f t="shared" si="3"/>
        <v>0</v>
      </c>
      <c r="E57" s="38">
        <f t="shared" si="1"/>
        <v>0</v>
      </c>
      <c r="F57" s="39">
        <f t="shared" si="2"/>
        <v>0</v>
      </c>
      <c r="G57" s="8"/>
      <c r="H57" s="8"/>
      <c r="I57" s="45">
        <f t="shared" si="4"/>
        <v>43</v>
      </c>
      <c r="J57" s="8"/>
      <c r="K57" s="8"/>
      <c r="L57" s="8"/>
    </row>
    <row r="58" spans="1:12" s="17" customFormat="1" ht="16.5" thickTop="1" thickBot="1" x14ac:dyDescent="0.3">
      <c r="A58" s="417" t="s">
        <v>2</v>
      </c>
      <c r="B58"/>
      <c r="C58" s="37">
        <f t="shared" si="0"/>
        <v>0</v>
      </c>
      <c r="D58" s="39">
        <f t="shared" si="3"/>
        <v>0</v>
      </c>
      <c r="E58" s="38">
        <f t="shared" si="1"/>
        <v>0</v>
      </c>
      <c r="F58" s="39">
        <f t="shared" si="2"/>
        <v>0</v>
      </c>
      <c r="G58" s="8"/>
      <c r="H58" s="8"/>
      <c r="I58" s="45">
        <f t="shared" si="4"/>
        <v>44</v>
      </c>
      <c r="J58" s="8"/>
      <c r="K58" s="8"/>
      <c r="L58" s="8"/>
    </row>
    <row r="59" spans="1:12" s="17" customFormat="1" ht="16.5" thickTop="1" thickBot="1" x14ac:dyDescent="0.3">
      <c r="A59" s="417" t="s">
        <v>50</v>
      </c>
      <c r="B59"/>
      <c r="C59" s="37">
        <f t="shared" si="0"/>
        <v>0</v>
      </c>
      <c r="D59" s="39">
        <f t="shared" si="3"/>
        <v>0</v>
      </c>
      <c r="E59" s="38">
        <f t="shared" si="1"/>
        <v>0</v>
      </c>
      <c r="F59" s="39">
        <f t="shared" si="2"/>
        <v>0</v>
      </c>
      <c r="G59" s="8"/>
      <c r="H59" s="8"/>
      <c r="I59" s="45">
        <f t="shared" si="4"/>
        <v>45</v>
      </c>
      <c r="J59" s="8"/>
      <c r="K59" s="8"/>
      <c r="L59" s="8"/>
    </row>
    <row r="60" spans="1:12" s="17" customFormat="1" ht="16.5" thickTop="1" thickBot="1" x14ac:dyDescent="0.3">
      <c r="A60" s="417" t="s">
        <v>51</v>
      </c>
      <c r="B60"/>
      <c r="C60" s="37">
        <f t="shared" si="0"/>
        <v>0</v>
      </c>
      <c r="D60" s="39">
        <f t="shared" si="3"/>
        <v>0</v>
      </c>
      <c r="E60" s="38">
        <f t="shared" si="1"/>
        <v>0</v>
      </c>
      <c r="F60" s="39">
        <f t="shared" si="2"/>
        <v>0</v>
      </c>
      <c r="G60" s="8"/>
      <c r="H60" s="8"/>
      <c r="I60" s="45">
        <f t="shared" si="4"/>
        <v>46</v>
      </c>
      <c r="J60" s="8"/>
      <c r="K60" s="8"/>
      <c r="L60" s="8"/>
    </row>
    <row r="61" spans="1:12" s="17" customFormat="1" ht="16.5" thickTop="1" thickBot="1" x14ac:dyDescent="0.3">
      <c r="A61" s="417" t="s">
        <v>52</v>
      </c>
      <c r="B61"/>
      <c r="C61" s="37">
        <f t="shared" si="0"/>
        <v>0</v>
      </c>
      <c r="D61" s="39">
        <f t="shared" si="3"/>
        <v>0</v>
      </c>
      <c r="E61" s="38">
        <f t="shared" si="1"/>
        <v>0</v>
      </c>
      <c r="F61" s="39">
        <f t="shared" si="2"/>
        <v>0</v>
      </c>
      <c r="G61" s="8"/>
      <c r="H61" s="8"/>
      <c r="I61" s="45">
        <f t="shared" si="4"/>
        <v>47</v>
      </c>
      <c r="J61" s="8"/>
      <c r="K61" s="8"/>
      <c r="L61" s="8"/>
    </row>
    <row r="62" spans="1:12" s="17" customFormat="1" ht="16.5" thickTop="1" thickBot="1" x14ac:dyDescent="0.3">
      <c r="A62" s="417" t="s">
        <v>53</v>
      </c>
      <c r="B62"/>
      <c r="C62" s="37">
        <f t="shared" si="0"/>
        <v>0</v>
      </c>
      <c r="D62" s="39">
        <f t="shared" si="3"/>
        <v>0</v>
      </c>
      <c r="E62" s="38">
        <f t="shared" si="1"/>
        <v>0</v>
      </c>
      <c r="F62" s="39">
        <f t="shared" si="2"/>
        <v>0</v>
      </c>
      <c r="G62" s="8"/>
      <c r="H62" s="8"/>
      <c r="I62" s="45">
        <f t="shared" si="4"/>
        <v>48</v>
      </c>
      <c r="J62" s="8"/>
      <c r="K62" s="8"/>
      <c r="L62" s="8"/>
    </row>
    <row r="63" spans="1:12" s="17" customFormat="1" ht="16.5" thickTop="1" thickBot="1" x14ac:dyDescent="0.3">
      <c r="A63" s="417" t="s">
        <v>54</v>
      </c>
      <c r="B63"/>
      <c r="C63" s="37">
        <f t="shared" si="0"/>
        <v>0</v>
      </c>
      <c r="D63" s="39">
        <f t="shared" si="3"/>
        <v>0</v>
      </c>
      <c r="E63" s="38">
        <f t="shared" si="1"/>
        <v>0</v>
      </c>
      <c r="F63" s="39">
        <f t="shared" si="2"/>
        <v>0</v>
      </c>
      <c r="G63" s="8"/>
      <c r="H63" s="8"/>
      <c r="I63" s="45">
        <f t="shared" si="4"/>
        <v>49</v>
      </c>
      <c r="J63" s="8"/>
      <c r="K63" s="8"/>
      <c r="L63" s="8"/>
    </row>
    <row r="64" spans="1:12" s="17" customFormat="1" ht="15.75" thickTop="1" x14ac:dyDescent="0.25">
      <c r="A64"/>
      <c r="B64"/>
      <c r="C64" s="37">
        <f t="shared" si="0"/>
        <v>0</v>
      </c>
      <c r="D64" s="39">
        <f t="shared" si="3"/>
        <v>0</v>
      </c>
      <c r="E64" s="38">
        <f t="shared" si="1"/>
        <v>0</v>
      </c>
      <c r="F64" s="39">
        <f t="shared" si="2"/>
        <v>0</v>
      </c>
      <c r="G64" s="8"/>
      <c r="H64" s="8"/>
      <c r="I64" s="45">
        <f t="shared" si="4"/>
        <v>50</v>
      </c>
      <c r="J64" s="8"/>
      <c r="K64" s="8"/>
      <c r="L64" s="8"/>
    </row>
    <row r="65" spans="1:12" s="17" customFormat="1" x14ac:dyDescent="0.25">
      <c r="A65"/>
      <c r="B65"/>
      <c r="C65" s="37">
        <f t="shared" si="0"/>
        <v>0</v>
      </c>
      <c r="D65" s="39">
        <f t="shared" si="3"/>
        <v>0</v>
      </c>
      <c r="E65" s="38">
        <f t="shared" si="1"/>
        <v>0</v>
      </c>
      <c r="F65" s="39">
        <f t="shared" si="2"/>
        <v>0</v>
      </c>
      <c r="G65" s="8"/>
      <c r="H65" s="8"/>
      <c r="I65" s="45">
        <f t="shared" si="4"/>
        <v>51</v>
      </c>
      <c r="J65" s="8"/>
      <c r="K65" s="8"/>
      <c r="L65" s="8"/>
    </row>
    <row r="66" spans="1:12" s="17" customFormat="1" x14ac:dyDescent="0.25">
      <c r="A66"/>
      <c r="B66"/>
      <c r="C66" s="37">
        <f t="shared" si="0"/>
        <v>0</v>
      </c>
      <c r="D66" s="39">
        <f t="shared" si="3"/>
        <v>0</v>
      </c>
      <c r="E66" s="38">
        <f t="shared" si="1"/>
        <v>0</v>
      </c>
      <c r="F66" s="39">
        <f t="shared" si="2"/>
        <v>0</v>
      </c>
      <c r="G66" s="8"/>
      <c r="H66" s="8"/>
      <c r="I66" s="45">
        <f t="shared" si="4"/>
        <v>52</v>
      </c>
      <c r="J66" s="8"/>
      <c r="K66" s="8"/>
      <c r="L66" s="8"/>
    </row>
    <row r="67" spans="1:12" s="17" customFormat="1" x14ac:dyDescent="0.25">
      <c r="A67"/>
      <c r="B67"/>
      <c r="C67" s="37">
        <f t="shared" si="0"/>
        <v>0</v>
      </c>
      <c r="D67" s="39">
        <f t="shared" si="3"/>
        <v>0</v>
      </c>
      <c r="E67" s="38">
        <f t="shared" si="1"/>
        <v>0</v>
      </c>
      <c r="F67" s="39">
        <f t="shared" si="2"/>
        <v>0</v>
      </c>
      <c r="G67" s="8"/>
      <c r="H67" s="8"/>
      <c r="I67" s="45">
        <f t="shared" si="4"/>
        <v>53</v>
      </c>
      <c r="J67" s="8"/>
      <c r="K67" s="8"/>
      <c r="L67" s="8"/>
    </row>
    <row r="68" spans="1:12" s="17" customFormat="1" x14ac:dyDescent="0.25">
      <c r="A68"/>
      <c r="B68"/>
      <c r="C68" s="37">
        <f t="shared" si="0"/>
        <v>0</v>
      </c>
      <c r="D68" s="39">
        <f t="shared" si="3"/>
        <v>0</v>
      </c>
      <c r="E68" s="38">
        <f t="shared" si="1"/>
        <v>0</v>
      </c>
      <c r="F68" s="39">
        <f t="shared" si="2"/>
        <v>0</v>
      </c>
      <c r="G68" s="8"/>
      <c r="H68" s="8"/>
      <c r="I68" s="45">
        <f t="shared" si="4"/>
        <v>54</v>
      </c>
      <c r="J68" s="8"/>
      <c r="K68" s="8"/>
      <c r="L68" s="8"/>
    </row>
    <row r="69" spans="1:12" s="17" customFormat="1" x14ac:dyDescent="0.25">
      <c r="A69"/>
      <c r="B69"/>
      <c r="C69" s="37">
        <f t="shared" si="0"/>
        <v>0</v>
      </c>
      <c r="D69" s="39">
        <f t="shared" si="3"/>
        <v>0</v>
      </c>
      <c r="E69" s="38">
        <f t="shared" si="1"/>
        <v>0</v>
      </c>
      <c r="F69" s="39">
        <f t="shared" si="2"/>
        <v>0</v>
      </c>
      <c r="G69" s="8"/>
      <c r="H69" s="8"/>
      <c r="I69" s="45">
        <f t="shared" si="4"/>
        <v>55</v>
      </c>
      <c r="J69" s="8"/>
      <c r="K69" s="8"/>
      <c r="L69" s="8"/>
    </row>
    <row r="70" spans="1:12" s="17" customFormat="1" x14ac:dyDescent="0.25">
      <c r="A70"/>
      <c r="B70"/>
      <c r="C70" s="37">
        <f t="shared" si="0"/>
        <v>0</v>
      </c>
      <c r="D70" s="39">
        <f t="shared" si="3"/>
        <v>0</v>
      </c>
      <c r="E70" s="38">
        <f t="shared" si="1"/>
        <v>0</v>
      </c>
      <c r="F70" s="39">
        <f t="shared" si="2"/>
        <v>0</v>
      </c>
      <c r="G70" s="8"/>
      <c r="H70" s="8"/>
      <c r="I70" s="45">
        <f t="shared" si="4"/>
        <v>56</v>
      </c>
      <c r="J70" s="8"/>
      <c r="K70" s="8"/>
      <c r="L70" s="8"/>
    </row>
    <row r="71" spans="1:12" s="17" customFormat="1" x14ac:dyDescent="0.25">
      <c r="A71"/>
      <c r="B71"/>
      <c r="C71" s="37">
        <f t="shared" si="0"/>
        <v>0</v>
      </c>
      <c r="D71" s="39">
        <f t="shared" si="3"/>
        <v>0</v>
      </c>
      <c r="E71" s="38">
        <f t="shared" si="1"/>
        <v>0</v>
      </c>
      <c r="F71" s="39">
        <f t="shared" si="2"/>
        <v>0</v>
      </c>
      <c r="G71" s="8"/>
      <c r="H71" s="8"/>
      <c r="I71" s="45">
        <f t="shared" si="4"/>
        <v>57</v>
      </c>
      <c r="J71" s="8"/>
      <c r="K71" s="8"/>
      <c r="L71" s="8"/>
    </row>
    <row r="72" spans="1:12" s="17" customFormat="1" x14ac:dyDescent="0.25">
      <c r="A72"/>
      <c r="B72"/>
      <c r="C72" s="37">
        <f t="shared" si="0"/>
        <v>0</v>
      </c>
      <c r="D72" s="39">
        <f t="shared" si="3"/>
        <v>0</v>
      </c>
      <c r="E72" s="38">
        <f t="shared" si="1"/>
        <v>0</v>
      </c>
      <c r="F72" s="39">
        <f t="shared" si="2"/>
        <v>0</v>
      </c>
      <c r="G72" s="8"/>
      <c r="H72" s="8"/>
      <c r="I72" s="45">
        <f t="shared" si="4"/>
        <v>58</v>
      </c>
      <c r="J72" s="8"/>
      <c r="K72" s="8"/>
      <c r="L72" s="8"/>
    </row>
    <row r="73" spans="1:12" s="17" customFormat="1" x14ac:dyDescent="0.25">
      <c r="A73"/>
      <c r="B73"/>
      <c r="C73" s="37">
        <f t="shared" si="0"/>
        <v>0</v>
      </c>
      <c r="D73" s="39">
        <f t="shared" si="3"/>
        <v>0</v>
      </c>
      <c r="E73" s="38">
        <f t="shared" si="1"/>
        <v>0</v>
      </c>
      <c r="F73" s="39">
        <f t="shared" si="2"/>
        <v>0</v>
      </c>
      <c r="G73" s="8"/>
      <c r="H73" s="8"/>
      <c r="I73" s="45">
        <f t="shared" si="4"/>
        <v>59</v>
      </c>
      <c r="J73" s="8"/>
      <c r="K73" s="8"/>
      <c r="L73" s="8"/>
    </row>
    <row r="74" spans="1:12" s="17" customFormat="1" x14ac:dyDescent="0.25">
      <c r="A74"/>
      <c r="B74"/>
      <c r="C74" s="37">
        <f t="shared" si="0"/>
        <v>0</v>
      </c>
      <c r="D74" s="39">
        <f t="shared" si="3"/>
        <v>0</v>
      </c>
      <c r="E74" s="38">
        <f t="shared" si="1"/>
        <v>0</v>
      </c>
      <c r="F74" s="39">
        <f t="shared" si="2"/>
        <v>0</v>
      </c>
      <c r="G74" s="8"/>
      <c r="H74" s="8"/>
      <c r="I74" s="45">
        <f t="shared" si="4"/>
        <v>60</v>
      </c>
      <c r="J74" s="8"/>
      <c r="K74" s="8"/>
      <c r="L74" s="8"/>
    </row>
    <row r="75" spans="1:12" s="17" customFormat="1" x14ac:dyDescent="0.25">
      <c r="A75"/>
      <c r="B75"/>
      <c r="C75" s="37">
        <f t="shared" si="0"/>
        <v>0</v>
      </c>
      <c r="D75" s="39">
        <f t="shared" si="3"/>
        <v>0</v>
      </c>
      <c r="E75" s="38">
        <f t="shared" si="1"/>
        <v>0</v>
      </c>
      <c r="F75" s="39">
        <f t="shared" si="2"/>
        <v>0</v>
      </c>
      <c r="G75" s="8"/>
      <c r="H75" s="8"/>
      <c r="I75" s="45">
        <f t="shared" si="4"/>
        <v>61</v>
      </c>
      <c r="J75" s="8"/>
      <c r="K75" s="8"/>
      <c r="L75" s="8"/>
    </row>
    <row r="76" spans="1:12" s="17" customFormat="1" x14ac:dyDescent="0.25">
      <c r="A76"/>
      <c r="B76"/>
      <c r="C76" s="37">
        <f t="shared" si="0"/>
        <v>0</v>
      </c>
      <c r="D76" s="39">
        <f t="shared" si="3"/>
        <v>0</v>
      </c>
      <c r="E76" s="38">
        <f t="shared" si="1"/>
        <v>0</v>
      </c>
      <c r="F76" s="39">
        <f t="shared" si="2"/>
        <v>0</v>
      </c>
      <c r="G76" s="8"/>
      <c r="H76" s="8"/>
      <c r="I76" s="45">
        <f t="shared" si="4"/>
        <v>62</v>
      </c>
      <c r="J76" s="8"/>
      <c r="K76" s="8"/>
      <c r="L76" s="8"/>
    </row>
    <row r="77" spans="1:12" s="17" customFormat="1" x14ac:dyDescent="0.25">
      <c r="A77"/>
      <c r="B77"/>
      <c r="C77" s="37">
        <f t="shared" si="0"/>
        <v>0</v>
      </c>
      <c r="D77" s="39">
        <f t="shared" si="3"/>
        <v>0</v>
      </c>
      <c r="E77" s="38">
        <f t="shared" si="1"/>
        <v>0</v>
      </c>
      <c r="F77" s="39">
        <f t="shared" si="2"/>
        <v>0</v>
      </c>
      <c r="G77" s="8"/>
      <c r="H77" s="8"/>
      <c r="I77" s="45">
        <f t="shared" si="4"/>
        <v>63</v>
      </c>
      <c r="J77" s="8"/>
      <c r="K77" s="8"/>
      <c r="L77" s="8"/>
    </row>
    <row r="78" spans="1:12" s="17" customFormat="1" x14ac:dyDescent="0.25">
      <c r="A78"/>
      <c r="B78"/>
      <c r="C78" s="37">
        <f t="shared" si="0"/>
        <v>0</v>
      </c>
      <c r="D78" s="39">
        <f t="shared" si="3"/>
        <v>0</v>
      </c>
      <c r="E78" s="38">
        <f t="shared" si="1"/>
        <v>0</v>
      </c>
      <c r="F78" s="39">
        <f t="shared" si="2"/>
        <v>0</v>
      </c>
      <c r="G78" s="8"/>
      <c r="H78" s="8"/>
      <c r="I78" s="45">
        <f t="shared" si="4"/>
        <v>64</v>
      </c>
      <c r="J78" s="8"/>
      <c r="K78" s="8"/>
      <c r="L78" s="8"/>
    </row>
    <row r="79" spans="1:12" s="17" customFormat="1" x14ac:dyDescent="0.25">
      <c r="A79"/>
      <c r="B79"/>
      <c r="C79" s="37">
        <f t="shared" ref="C79:C142" si="5">IF(I79&gt;$F$5,0,I79)</f>
        <v>0</v>
      </c>
      <c r="D79" s="39">
        <f t="shared" si="3"/>
        <v>0</v>
      </c>
      <c r="E79" s="38">
        <f t="shared" ref="E79:E142" si="6">IF(I79&gt;$F$5,0,SYD($D$5,$E$5,$F$5,C79))</f>
        <v>0</v>
      </c>
      <c r="F79" s="39">
        <f t="shared" si="2"/>
        <v>0</v>
      </c>
      <c r="G79" s="8"/>
      <c r="H79" s="8"/>
      <c r="I79" s="45">
        <f t="shared" si="4"/>
        <v>65</v>
      </c>
      <c r="J79" s="8"/>
      <c r="K79" s="8"/>
      <c r="L79" s="8"/>
    </row>
    <row r="80" spans="1:12" s="17" customFormat="1" x14ac:dyDescent="0.25">
      <c r="A80"/>
      <c r="B80"/>
      <c r="C80" s="37">
        <f t="shared" si="5"/>
        <v>0</v>
      </c>
      <c r="D80" s="39">
        <f t="shared" si="3"/>
        <v>0</v>
      </c>
      <c r="E80" s="38">
        <f t="shared" si="6"/>
        <v>0</v>
      </c>
      <c r="F80" s="39">
        <f t="shared" ref="F80:F143" si="7">IF(I80&gt;$F$5,0,F79-E80)</f>
        <v>0</v>
      </c>
      <c r="G80" s="8"/>
      <c r="H80" s="8"/>
      <c r="I80" s="45">
        <f t="shared" si="4"/>
        <v>66</v>
      </c>
      <c r="J80" s="8"/>
      <c r="K80" s="8"/>
      <c r="L80" s="8"/>
    </row>
    <row r="81" spans="1:12" s="17" customFormat="1" x14ac:dyDescent="0.25">
      <c r="A81"/>
      <c r="B81"/>
      <c r="C81" s="37">
        <f t="shared" si="5"/>
        <v>0</v>
      </c>
      <c r="D81" s="39">
        <f t="shared" ref="D81:D144" si="8">IF(I81&gt;$F$5,0,F80)</f>
        <v>0</v>
      </c>
      <c r="E81" s="38">
        <f t="shared" si="6"/>
        <v>0</v>
      </c>
      <c r="F81" s="39">
        <f t="shared" si="7"/>
        <v>0</v>
      </c>
      <c r="G81" s="8"/>
      <c r="H81" s="8"/>
      <c r="I81" s="45">
        <f t="shared" ref="I81:I144" si="9">+I80+1</f>
        <v>67</v>
      </c>
      <c r="J81" s="8"/>
      <c r="K81" s="8"/>
      <c r="L81" s="8"/>
    </row>
    <row r="82" spans="1:12" s="17" customFormat="1" x14ac:dyDescent="0.25">
      <c r="A82"/>
      <c r="B82"/>
      <c r="C82" s="37">
        <f t="shared" si="5"/>
        <v>0</v>
      </c>
      <c r="D82" s="39">
        <f t="shared" si="8"/>
        <v>0</v>
      </c>
      <c r="E82" s="38">
        <f t="shared" si="6"/>
        <v>0</v>
      </c>
      <c r="F82" s="39">
        <f t="shared" si="7"/>
        <v>0</v>
      </c>
      <c r="G82" s="8"/>
      <c r="H82" s="8"/>
      <c r="I82" s="45">
        <f t="shared" si="9"/>
        <v>68</v>
      </c>
      <c r="J82" s="8"/>
      <c r="K82" s="8"/>
      <c r="L82" s="8"/>
    </row>
    <row r="83" spans="1:12" s="17" customFormat="1" x14ac:dyDescent="0.25">
      <c r="A83"/>
      <c r="B83"/>
      <c r="C83" s="37">
        <f t="shared" si="5"/>
        <v>0</v>
      </c>
      <c r="D83" s="39">
        <f t="shared" si="8"/>
        <v>0</v>
      </c>
      <c r="E83" s="38">
        <f t="shared" si="6"/>
        <v>0</v>
      </c>
      <c r="F83" s="39">
        <f t="shared" si="7"/>
        <v>0</v>
      </c>
      <c r="G83" s="8"/>
      <c r="H83" s="8"/>
      <c r="I83" s="45">
        <f t="shared" si="9"/>
        <v>69</v>
      </c>
      <c r="J83" s="8"/>
      <c r="K83" s="8"/>
      <c r="L83" s="8"/>
    </row>
    <row r="84" spans="1:12" s="17" customFormat="1" x14ac:dyDescent="0.25">
      <c r="A84"/>
      <c r="B84"/>
      <c r="C84" s="37">
        <f t="shared" si="5"/>
        <v>0</v>
      </c>
      <c r="D84" s="39">
        <f t="shared" si="8"/>
        <v>0</v>
      </c>
      <c r="E84" s="38">
        <f t="shared" si="6"/>
        <v>0</v>
      </c>
      <c r="F84" s="39">
        <f t="shared" si="7"/>
        <v>0</v>
      </c>
      <c r="G84" s="8"/>
      <c r="H84" s="8"/>
      <c r="I84" s="45">
        <f t="shared" si="9"/>
        <v>70</v>
      </c>
      <c r="J84" s="8"/>
      <c r="K84" s="8"/>
      <c r="L84" s="8"/>
    </row>
    <row r="85" spans="1:12" s="17" customFormat="1" x14ac:dyDescent="0.25">
      <c r="A85"/>
      <c r="B85"/>
      <c r="C85" s="37">
        <f t="shared" si="5"/>
        <v>0</v>
      </c>
      <c r="D85" s="39">
        <f t="shared" si="8"/>
        <v>0</v>
      </c>
      <c r="E85" s="38">
        <f t="shared" si="6"/>
        <v>0</v>
      </c>
      <c r="F85" s="39">
        <f t="shared" si="7"/>
        <v>0</v>
      </c>
      <c r="G85" s="8"/>
      <c r="H85" s="8"/>
      <c r="I85" s="45">
        <f t="shared" si="9"/>
        <v>71</v>
      </c>
      <c r="J85" s="8"/>
      <c r="K85" s="8"/>
      <c r="L85" s="8"/>
    </row>
    <row r="86" spans="1:12" s="17" customFormat="1" x14ac:dyDescent="0.25">
      <c r="A86"/>
      <c r="B86"/>
      <c r="C86" s="37">
        <f t="shared" si="5"/>
        <v>0</v>
      </c>
      <c r="D86" s="39">
        <f t="shared" si="8"/>
        <v>0</v>
      </c>
      <c r="E86" s="38">
        <f t="shared" si="6"/>
        <v>0</v>
      </c>
      <c r="F86" s="39">
        <f t="shared" si="7"/>
        <v>0</v>
      </c>
      <c r="G86" s="8"/>
      <c r="H86" s="8"/>
      <c r="I86" s="45">
        <f t="shared" si="9"/>
        <v>72</v>
      </c>
      <c r="J86" s="8"/>
      <c r="K86" s="8"/>
      <c r="L86" s="8"/>
    </row>
    <row r="87" spans="1:12" s="17" customFormat="1" x14ac:dyDescent="0.25">
      <c r="A87"/>
      <c r="B87"/>
      <c r="C87" s="37">
        <f t="shared" si="5"/>
        <v>0</v>
      </c>
      <c r="D87" s="39">
        <f t="shared" si="8"/>
        <v>0</v>
      </c>
      <c r="E87" s="38">
        <f t="shared" si="6"/>
        <v>0</v>
      </c>
      <c r="F87" s="39">
        <f t="shared" si="7"/>
        <v>0</v>
      </c>
      <c r="G87" s="8"/>
      <c r="H87" s="8"/>
      <c r="I87" s="45">
        <f t="shared" si="9"/>
        <v>73</v>
      </c>
      <c r="J87" s="8"/>
      <c r="K87" s="8"/>
      <c r="L87" s="8"/>
    </row>
    <row r="88" spans="1:12" s="17" customFormat="1" x14ac:dyDescent="0.25">
      <c r="A88"/>
      <c r="B88"/>
      <c r="C88" s="37">
        <f t="shared" si="5"/>
        <v>0</v>
      </c>
      <c r="D88" s="39">
        <f t="shared" si="8"/>
        <v>0</v>
      </c>
      <c r="E88" s="38">
        <f t="shared" si="6"/>
        <v>0</v>
      </c>
      <c r="F88" s="39">
        <f t="shared" si="7"/>
        <v>0</v>
      </c>
      <c r="G88" s="8"/>
      <c r="H88" s="8"/>
      <c r="I88" s="45">
        <f t="shared" si="9"/>
        <v>74</v>
      </c>
      <c r="J88" s="8"/>
      <c r="K88" s="8"/>
      <c r="L88" s="8"/>
    </row>
    <row r="89" spans="1:12" s="17" customFormat="1" x14ac:dyDescent="0.25">
      <c r="A89"/>
      <c r="B89"/>
      <c r="C89" s="37">
        <f t="shared" si="5"/>
        <v>0</v>
      </c>
      <c r="D89" s="39">
        <f t="shared" si="8"/>
        <v>0</v>
      </c>
      <c r="E89" s="38">
        <f t="shared" si="6"/>
        <v>0</v>
      </c>
      <c r="F89" s="39">
        <f t="shared" si="7"/>
        <v>0</v>
      </c>
      <c r="G89" s="8"/>
      <c r="H89" s="8"/>
      <c r="I89" s="45">
        <f t="shared" si="9"/>
        <v>75</v>
      </c>
      <c r="J89" s="8"/>
      <c r="K89" s="8"/>
      <c r="L89" s="8"/>
    </row>
    <row r="90" spans="1:12" s="17" customFormat="1" x14ac:dyDescent="0.25">
      <c r="A90"/>
      <c r="B90"/>
      <c r="C90" s="37">
        <f t="shared" si="5"/>
        <v>0</v>
      </c>
      <c r="D90" s="39">
        <f t="shared" si="8"/>
        <v>0</v>
      </c>
      <c r="E90" s="38">
        <f t="shared" si="6"/>
        <v>0</v>
      </c>
      <c r="F90" s="39">
        <f t="shared" si="7"/>
        <v>0</v>
      </c>
      <c r="G90" s="8"/>
      <c r="H90" s="8"/>
      <c r="I90" s="45">
        <f t="shared" si="9"/>
        <v>76</v>
      </c>
      <c r="J90" s="8"/>
      <c r="K90" s="8"/>
      <c r="L90" s="8"/>
    </row>
    <row r="91" spans="1:12" s="17" customFormat="1" x14ac:dyDescent="0.25">
      <c r="A91"/>
      <c r="B91"/>
      <c r="C91" s="37">
        <f t="shared" si="5"/>
        <v>0</v>
      </c>
      <c r="D91" s="39">
        <f t="shared" si="8"/>
        <v>0</v>
      </c>
      <c r="E91" s="38">
        <f t="shared" si="6"/>
        <v>0</v>
      </c>
      <c r="F91" s="39">
        <f t="shared" si="7"/>
        <v>0</v>
      </c>
      <c r="G91" s="8"/>
      <c r="H91" s="8"/>
      <c r="I91" s="45">
        <f t="shared" si="9"/>
        <v>77</v>
      </c>
      <c r="J91" s="8"/>
      <c r="K91" s="8"/>
      <c r="L91" s="8"/>
    </row>
    <row r="92" spans="1:12" s="17" customFormat="1" x14ac:dyDescent="0.25">
      <c r="A92"/>
      <c r="B92"/>
      <c r="C92" s="37">
        <f t="shared" si="5"/>
        <v>0</v>
      </c>
      <c r="D92" s="39">
        <f t="shared" si="8"/>
        <v>0</v>
      </c>
      <c r="E92" s="38">
        <f t="shared" si="6"/>
        <v>0</v>
      </c>
      <c r="F92" s="39">
        <f t="shared" si="7"/>
        <v>0</v>
      </c>
      <c r="G92" s="8"/>
      <c r="H92" s="8"/>
      <c r="I92" s="45">
        <f t="shared" si="9"/>
        <v>78</v>
      </c>
      <c r="J92" s="8"/>
      <c r="K92" s="8"/>
      <c r="L92" s="8"/>
    </row>
    <row r="93" spans="1:12" s="17" customFormat="1" x14ac:dyDescent="0.25">
      <c r="A93"/>
      <c r="B93"/>
      <c r="C93" s="37">
        <f t="shared" si="5"/>
        <v>0</v>
      </c>
      <c r="D93" s="39">
        <f t="shared" si="8"/>
        <v>0</v>
      </c>
      <c r="E93" s="38">
        <f t="shared" si="6"/>
        <v>0</v>
      </c>
      <c r="F93" s="39">
        <f t="shared" si="7"/>
        <v>0</v>
      </c>
      <c r="G93" s="8"/>
      <c r="H93" s="8"/>
      <c r="I93" s="45">
        <f t="shared" si="9"/>
        <v>79</v>
      </c>
      <c r="J93" s="8"/>
      <c r="K93" s="8"/>
      <c r="L93" s="8"/>
    </row>
    <row r="94" spans="1:12" s="17" customFormat="1" x14ac:dyDescent="0.25">
      <c r="A94"/>
      <c r="B94"/>
      <c r="C94" s="37">
        <f t="shared" si="5"/>
        <v>0</v>
      </c>
      <c r="D94" s="39">
        <f t="shared" si="8"/>
        <v>0</v>
      </c>
      <c r="E94" s="38">
        <f t="shared" si="6"/>
        <v>0</v>
      </c>
      <c r="F94" s="39">
        <f t="shared" si="7"/>
        <v>0</v>
      </c>
      <c r="G94" s="8"/>
      <c r="H94" s="8"/>
      <c r="I94" s="45">
        <f t="shared" si="9"/>
        <v>80</v>
      </c>
      <c r="J94" s="8"/>
      <c r="K94" s="8"/>
      <c r="L94" s="8"/>
    </row>
    <row r="95" spans="1:12" s="17" customFormat="1" x14ac:dyDescent="0.25">
      <c r="A95"/>
      <c r="B95"/>
      <c r="C95" s="37">
        <f t="shared" si="5"/>
        <v>0</v>
      </c>
      <c r="D95" s="39">
        <f t="shared" si="8"/>
        <v>0</v>
      </c>
      <c r="E95" s="38">
        <f t="shared" si="6"/>
        <v>0</v>
      </c>
      <c r="F95" s="39">
        <f t="shared" si="7"/>
        <v>0</v>
      </c>
      <c r="G95" s="8"/>
      <c r="H95" s="8"/>
      <c r="I95" s="45">
        <f t="shared" si="9"/>
        <v>81</v>
      </c>
      <c r="J95" s="8"/>
      <c r="K95" s="8"/>
      <c r="L95" s="8"/>
    </row>
    <row r="96" spans="1:12" s="17" customFormat="1" x14ac:dyDescent="0.25">
      <c r="A96"/>
      <c r="B96"/>
      <c r="C96" s="37">
        <f t="shared" si="5"/>
        <v>0</v>
      </c>
      <c r="D96" s="39">
        <f t="shared" si="8"/>
        <v>0</v>
      </c>
      <c r="E96" s="38">
        <f t="shared" si="6"/>
        <v>0</v>
      </c>
      <c r="F96" s="39">
        <f t="shared" si="7"/>
        <v>0</v>
      </c>
      <c r="G96" s="8"/>
      <c r="H96" s="8"/>
      <c r="I96" s="45">
        <f t="shared" si="9"/>
        <v>82</v>
      </c>
      <c r="J96" s="8"/>
      <c r="K96" s="8"/>
      <c r="L96" s="8"/>
    </row>
    <row r="97" spans="1:12" s="17" customFormat="1" x14ac:dyDescent="0.25">
      <c r="A97"/>
      <c r="B97"/>
      <c r="C97" s="37">
        <f t="shared" si="5"/>
        <v>0</v>
      </c>
      <c r="D97" s="39">
        <f t="shared" si="8"/>
        <v>0</v>
      </c>
      <c r="E97" s="38">
        <f t="shared" si="6"/>
        <v>0</v>
      </c>
      <c r="F97" s="39">
        <f t="shared" si="7"/>
        <v>0</v>
      </c>
      <c r="G97" s="8"/>
      <c r="H97" s="8"/>
      <c r="I97" s="45">
        <f t="shared" si="9"/>
        <v>83</v>
      </c>
      <c r="J97" s="8"/>
      <c r="K97" s="8"/>
      <c r="L97" s="8"/>
    </row>
    <row r="98" spans="1:12" s="17" customFormat="1" x14ac:dyDescent="0.25">
      <c r="A98"/>
      <c r="B98"/>
      <c r="C98" s="37">
        <f t="shared" si="5"/>
        <v>0</v>
      </c>
      <c r="D98" s="39">
        <f t="shared" si="8"/>
        <v>0</v>
      </c>
      <c r="E98" s="38">
        <f t="shared" si="6"/>
        <v>0</v>
      </c>
      <c r="F98" s="39">
        <f t="shared" si="7"/>
        <v>0</v>
      </c>
      <c r="G98" s="8"/>
      <c r="H98" s="8"/>
      <c r="I98" s="45">
        <f t="shared" si="9"/>
        <v>84</v>
      </c>
      <c r="J98" s="8"/>
      <c r="K98" s="8"/>
      <c r="L98" s="8"/>
    </row>
    <row r="99" spans="1:12" s="17" customFormat="1" x14ac:dyDescent="0.25">
      <c r="A99"/>
      <c r="B99"/>
      <c r="C99" s="37">
        <f t="shared" si="5"/>
        <v>0</v>
      </c>
      <c r="D99" s="39">
        <f t="shared" si="8"/>
        <v>0</v>
      </c>
      <c r="E99" s="38">
        <f t="shared" si="6"/>
        <v>0</v>
      </c>
      <c r="F99" s="39">
        <f t="shared" si="7"/>
        <v>0</v>
      </c>
      <c r="G99" s="8"/>
      <c r="H99" s="8"/>
      <c r="I99" s="45">
        <f t="shared" si="9"/>
        <v>85</v>
      </c>
      <c r="J99" s="8"/>
      <c r="K99" s="8"/>
      <c r="L99" s="8"/>
    </row>
    <row r="100" spans="1:12" s="17" customFormat="1" x14ac:dyDescent="0.25">
      <c r="A100"/>
      <c r="B100"/>
      <c r="C100" s="37">
        <f t="shared" si="5"/>
        <v>0</v>
      </c>
      <c r="D100" s="39">
        <f t="shared" si="8"/>
        <v>0</v>
      </c>
      <c r="E100" s="38">
        <f t="shared" si="6"/>
        <v>0</v>
      </c>
      <c r="F100" s="39">
        <f t="shared" si="7"/>
        <v>0</v>
      </c>
      <c r="G100" s="8"/>
      <c r="H100" s="8"/>
      <c r="I100" s="45">
        <f t="shared" si="9"/>
        <v>86</v>
      </c>
      <c r="J100" s="8"/>
      <c r="K100" s="8"/>
      <c r="L100" s="8"/>
    </row>
    <row r="101" spans="1:12" s="17" customFormat="1" x14ac:dyDescent="0.25">
      <c r="A101"/>
      <c r="B101"/>
      <c r="C101" s="37">
        <f t="shared" si="5"/>
        <v>0</v>
      </c>
      <c r="D101" s="39">
        <f t="shared" si="8"/>
        <v>0</v>
      </c>
      <c r="E101" s="38">
        <f t="shared" si="6"/>
        <v>0</v>
      </c>
      <c r="F101" s="39">
        <f t="shared" si="7"/>
        <v>0</v>
      </c>
      <c r="G101" s="8"/>
      <c r="H101" s="8"/>
      <c r="I101" s="45">
        <f t="shared" si="9"/>
        <v>87</v>
      </c>
      <c r="J101" s="8"/>
      <c r="K101" s="8"/>
      <c r="L101" s="8"/>
    </row>
    <row r="102" spans="1:12" s="17" customFormat="1" x14ac:dyDescent="0.25">
      <c r="A102"/>
      <c r="B102"/>
      <c r="C102" s="37">
        <f t="shared" si="5"/>
        <v>0</v>
      </c>
      <c r="D102" s="39">
        <f t="shared" si="8"/>
        <v>0</v>
      </c>
      <c r="E102" s="38">
        <f t="shared" si="6"/>
        <v>0</v>
      </c>
      <c r="F102" s="39">
        <f t="shared" si="7"/>
        <v>0</v>
      </c>
      <c r="G102" s="8"/>
      <c r="H102" s="8"/>
      <c r="I102" s="45">
        <f t="shared" si="9"/>
        <v>88</v>
      </c>
      <c r="J102" s="8"/>
      <c r="K102" s="8"/>
      <c r="L102" s="8"/>
    </row>
    <row r="103" spans="1:12" s="17" customFormat="1" x14ac:dyDescent="0.25">
      <c r="A103"/>
      <c r="B103"/>
      <c r="C103" s="37">
        <f t="shared" si="5"/>
        <v>0</v>
      </c>
      <c r="D103" s="39">
        <f t="shared" si="8"/>
        <v>0</v>
      </c>
      <c r="E103" s="38">
        <f t="shared" si="6"/>
        <v>0</v>
      </c>
      <c r="F103" s="39">
        <f t="shared" si="7"/>
        <v>0</v>
      </c>
      <c r="G103" s="8"/>
      <c r="H103" s="8"/>
      <c r="I103" s="45">
        <f t="shared" si="9"/>
        <v>89</v>
      </c>
      <c r="J103" s="8"/>
      <c r="K103" s="8"/>
      <c r="L103" s="8"/>
    </row>
    <row r="104" spans="1:12" s="17" customFormat="1" x14ac:dyDescent="0.25">
      <c r="A104"/>
      <c r="B104"/>
      <c r="C104" s="37">
        <f t="shared" si="5"/>
        <v>0</v>
      </c>
      <c r="D104" s="39">
        <f t="shared" si="8"/>
        <v>0</v>
      </c>
      <c r="E104" s="38">
        <f t="shared" si="6"/>
        <v>0</v>
      </c>
      <c r="F104" s="39">
        <f t="shared" si="7"/>
        <v>0</v>
      </c>
      <c r="G104" s="8"/>
      <c r="H104" s="8"/>
      <c r="I104" s="45">
        <f t="shared" si="9"/>
        <v>90</v>
      </c>
      <c r="J104" s="8"/>
      <c r="K104" s="8"/>
      <c r="L104" s="8"/>
    </row>
    <row r="105" spans="1:12" s="17" customFormat="1" x14ac:dyDescent="0.25">
      <c r="A105"/>
      <c r="B105"/>
      <c r="C105" s="37">
        <f t="shared" si="5"/>
        <v>0</v>
      </c>
      <c r="D105" s="39">
        <f t="shared" si="8"/>
        <v>0</v>
      </c>
      <c r="E105" s="38">
        <f t="shared" si="6"/>
        <v>0</v>
      </c>
      <c r="F105" s="39">
        <f t="shared" si="7"/>
        <v>0</v>
      </c>
      <c r="G105" s="8"/>
      <c r="H105" s="8"/>
      <c r="I105" s="45">
        <f t="shared" si="9"/>
        <v>91</v>
      </c>
      <c r="J105" s="8"/>
      <c r="K105" s="8"/>
      <c r="L105" s="8"/>
    </row>
    <row r="106" spans="1:12" s="17" customFormat="1" x14ac:dyDescent="0.25">
      <c r="A106"/>
      <c r="B106"/>
      <c r="C106" s="37">
        <f t="shared" si="5"/>
        <v>0</v>
      </c>
      <c r="D106" s="39">
        <f t="shared" si="8"/>
        <v>0</v>
      </c>
      <c r="E106" s="38">
        <f t="shared" si="6"/>
        <v>0</v>
      </c>
      <c r="F106" s="39">
        <f t="shared" si="7"/>
        <v>0</v>
      </c>
      <c r="G106" s="8"/>
      <c r="H106" s="8"/>
      <c r="I106" s="45">
        <f t="shared" si="9"/>
        <v>92</v>
      </c>
      <c r="J106" s="8"/>
      <c r="K106" s="8"/>
      <c r="L106" s="8"/>
    </row>
    <row r="107" spans="1:12" s="17" customFormat="1" x14ac:dyDescent="0.25">
      <c r="A107"/>
      <c r="B107"/>
      <c r="C107" s="37">
        <f t="shared" si="5"/>
        <v>0</v>
      </c>
      <c r="D107" s="39">
        <f t="shared" si="8"/>
        <v>0</v>
      </c>
      <c r="E107" s="38">
        <f t="shared" si="6"/>
        <v>0</v>
      </c>
      <c r="F107" s="39">
        <f t="shared" si="7"/>
        <v>0</v>
      </c>
      <c r="G107" s="8"/>
      <c r="H107" s="8"/>
      <c r="I107" s="45">
        <f t="shared" si="9"/>
        <v>93</v>
      </c>
      <c r="J107" s="8"/>
      <c r="K107" s="8"/>
      <c r="L107" s="8"/>
    </row>
    <row r="108" spans="1:12" s="17" customFormat="1" x14ac:dyDescent="0.25">
      <c r="A108"/>
      <c r="B108"/>
      <c r="C108" s="37">
        <f t="shared" si="5"/>
        <v>0</v>
      </c>
      <c r="D108" s="39">
        <f t="shared" si="8"/>
        <v>0</v>
      </c>
      <c r="E108" s="38">
        <f t="shared" si="6"/>
        <v>0</v>
      </c>
      <c r="F108" s="39">
        <f t="shared" si="7"/>
        <v>0</v>
      </c>
      <c r="G108" s="8"/>
      <c r="H108" s="8"/>
      <c r="I108" s="45">
        <f t="shared" si="9"/>
        <v>94</v>
      </c>
      <c r="J108" s="8"/>
      <c r="K108" s="8"/>
      <c r="L108" s="8"/>
    </row>
    <row r="109" spans="1:12" s="17" customFormat="1" x14ac:dyDescent="0.25">
      <c r="A109"/>
      <c r="B109"/>
      <c r="C109" s="37">
        <f t="shared" si="5"/>
        <v>0</v>
      </c>
      <c r="D109" s="39">
        <f t="shared" si="8"/>
        <v>0</v>
      </c>
      <c r="E109" s="38">
        <f t="shared" si="6"/>
        <v>0</v>
      </c>
      <c r="F109" s="39">
        <f t="shared" si="7"/>
        <v>0</v>
      </c>
      <c r="G109" s="8"/>
      <c r="H109" s="8"/>
      <c r="I109" s="45">
        <f t="shared" si="9"/>
        <v>95</v>
      </c>
      <c r="J109" s="8"/>
      <c r="K109" s="8"/>
      <c r="L109" s="8"/>
    </row>
    <row r="110" spans="1:12" s="17" customFormat="1" x14ac:dyDescent="0.25">
      <c r="A110"/>
      <c r="B110"/>
      <c r="C110" s="37">
        <f t="shared" si="5"/>
        <v>0</v>
      </c>
      <c r="D110" s="39">
        <f t="shared" si="8"/>
        <v>0</v>
      </c>
      <c r="E110" s="38">
        <f t="shared" si="6"/>
        <v>0</v>
      </c>
      <c r="F110" s="39">
        <f t="shared" si="7"/>
        <v>0</v>
      </c>
      <c r="G110" s="8"/>
      <c r="H110" s="8"/>
      <c r="I110" s="45">
        <f t="shared" si="9"/>
        <v>96</v>
      </c>
      <c r="J110" s="8"/>
      <c r="K110" s="8"/>
      <c r="L110" s="8"/>
    </row>
    <row r="111" spans="1:12" s="17" customFormat="1" x14ac:dyDescent="0.25">
      <c r="A111"/>
      <c r="B111"/>
      <c r="C111" s="37">
        <f t="shared" si="5"/>
        <v>0</v>
      </c>
      <c r="D111" s="39">
        <f t="shared" si="8"/>
        <v>0</v>
      </c>
      <c r="E111" s="38">
        <f t="shared" si="6"/>
        <v>0</v>
      </c>
      <c r="F111" s="39">
        <f t="shared" si="7"/>
        <v>0</v>
      </c>
      <c r="G111" s="8"/>
      <c r="H111" s="8"/>
      <c r="I111" s="45">
        <f t="shared" si="9"/>
        <v>97</v>
      </c>
      <c r="J111" s="8"/>
      <c r="K111" s="8"/>
      <c r="L111" s="8"/>
    </row>
    <row r="112" spans="1:12" s="17" customFormat="1" x14ac:dyDescent="0.25">
      <c r="A112"/>
      <c r="B112"/>
      <c r="C112" s="37">
        <f t="shared" si="5"/>
        <v>0</v>
      </c>
      <c r="D112" s="39">
        <f t="shared" si="8"/>
        <v>0</v>
      </c>
      <c r="E112" s="38">
        <f t="shared" si="6"/>
        <v>0</v>
      </c>
      <c r="F112" s="39">
        <f t="shared" si="7"/>
        <v>0</v>
      </c>
      <c r="G112" s="8"/>
      <c r="H112" s="8"/>
      <c r="I112" s="45">
        <f t="shared" si="9"/>
        <v>98</v>
      </c>
      <c r="J112" s="8"/>
      <c r="K112" s="8"/>
      <c r="L112" s="8"/>
    </row>
    <row r="113" spans="1:12" s="17" customFormat="1" x14ac:dyDescent="0.25">
      <c r="A113"/>
      <c r="B113"/>
      <c r="C113" s="37">
        <f t="shared" si="5"/>
        <v>0</v>
      </c>
      <c r="D113" s="39">
        <f t="shared" si="8"/>
        <v>0</v>
      </c>
      <c r="E113" s="38">
        <f t="shared" si="6"/>
        <v>0</v>
      </c>
      <c r="F113" s="39">
        <f t="shared" si="7"/>
        <v>0</v>
      </c>
      <c r="G113" s="8"/>
      <c r="H113" s="8"/>
      <c r="I113" s="45">
        <f t="shared" si="9"/>
        <v>99</v>
      </c>
      <c r="J113" s="8"/>
      <c r="K113" s="8"/>
      <c r="L113" s="8"/>
    </row>
    <row r="114" spans="1:12" s="17" customFormat="1" x14ac:dyDescent="0.25">
      <c r="A114"/>
      <c r="B114"/>
      <c r="C114" s="37">
        <f t="shared" si="5"/>
        <v>0</v>
      </c>
      <c r="D114" s="39">
        <f t="shared" si="8"/>
        <v>0</v>
      </c>
      <c r="E114" s="38">
        <f t="shared" si="6"/>
        <v>0</v>
      </c>
      <c r="F114" s="39">
        <f t="shared" si="7"/>
        <v>0</v>
      </c>
      <c r="G114" s="8"/>
      <c r="H114" s="8"/>
      <c r="I114" s="45">
        <f t="shared" si="9"/>
        <v>100</v>
      </c>
      <c r="J114" s="8"/>
      <c r="K114" s="8"/>
      <c r="L114" s="8"/>
    </row>
    <row r="115" spans="1:12" s="17" customFormat="1" x14ac:dyDescent="0.25">
      <c r="A115"/>
      <c r="B115"/>
      <c r="C115" s="37">
        <f t="shared" si="5"/>
        <v>0</v>
      </c>
      <c r="D115" s="39">
        <f t="shared" si="8"/>
        <v>0</v>
      </c>
      <c r="E115" s="38">
        <f t="shared" si="6"/>
        <v>0</v>
      </c>
      <c r="F115" s="39">
        <f t="shared" si="7"/>
        <v>0</v>
      </c>
      <c r="G115" s="8"/>
      <c r="H115" s="8"/>
      <c r="I115" s="45">
        <f t="shared" si="9"/>
        <v>101</v>
      </c>
      <c r="J115" s="8"/>
      <c r="K115" s="8"/>
      <c r="L115" s="8"/>
    </row>
    <row r="116" spans="1:12" s="17" customFormat="1" x14ac:dyDescent="0.25">
      <c r="A116"/>
      <c r="B116"/>
      <c r="C116" s="37">
        <f t="shared" si="5"/>
        <v>0</v>
      </c>
      <c r="D116" s="39">
        <f t="shared" si="8"/>
        <v>0</v>
      </c>
      <c r="E116" s="38">
        <f t="shared" si="6"/>
        <v>0</v>
      </c>
      <c r="F116" s="39">
        <f t="shared" si="7"/>
        <v>0</v>
      </c>
      <c r="G116" s="8"/>
      <c r="H116" s="8"/>
      <c r="I116" s="45">
        <f t="shared" si="9"/>
        <v>102</v>
      </c>
      <c r="J116" s="8"/>
      <c r="K116" s="8"/>
      <c r="L116" s="8"/>
    </row>
    <row r="117" spans="1:12" s="17" customFormat="1" x14ac:dyDescent="0.25">
      <c r="A117"/>
      <c r="B117"/>
      <c r="C117" s="37">
        <f t="shared" si="5"/>
        <v>0</v>
      </c>
      <c r="D117" s="39">
        <f t="shared" si="8"/>
        <v>0</v>
      </c>
      <c r="E117" s="38">
        <f t="shared" si="6"/>
        <v>0</v>
      </c>
      <c r="F117" s="39">
        <f t="shared" si="7"/>
        <v>0</v>
      </c>
      <c r="G117" s="8"/>
      <c r="H117" s="8"/>
      <c r="I117" s="45">
        <f t="shared" si="9"/>
        <v>103</v>
      </c>
      <c r="J117" s="8"/>
      <c r="K117" s="8"/>
      <c r="L117" s="8"/>
    </row>
    <row r="118" spans="1:12" s="17" customFormat="1" x14ac:dyDescent="0.25">
      <c r="A118"/>
      <c r="B118"/>
      <c r="C118" s="37">
        <f t="shared" si="5"/>
        <v>0</v>
      </c>
      <c r="D118" s="39">
        <f t="shared" si="8"/>
        <v>0</v>
      </c>
      <c r="E118" s="38">
        <f t="shared" si="6"/>
        <v>0</v>
      </c>
      <c r="F118" s="39">
        <f t="shared" si="7"/>
        <v>0</v>
      </c>
      <c r="G118" s="8"/>
      <c r="H118" s="8"/>
      <c r="I118" s="45">
        <f t="shared" si="9"/>
        <v>104</v>
      </c>
      <c r="J118" s="8"/>
      <c r="K118" s="8"/>
      <c r="L118" s="8"/>
    </row>
    <row r="119" spans="1:12" s="17" customFormat="1" x14ac:dyDescent="0.25">
      <c r="A119"/>
      <c r="B119"/>
      <c r="C119" s="37">
        <f t="shared" si="5"/>
        <v>0</v>
      </c>
      <c r="D119" s="39">
        <f t="shared" si="8"/>
        <v>0</v>
      </c>
      <c r="E119" s="38">
        <f t="shared" si="6"/>
        <v>0</v>
      </c>
      <c r="F119" s="39">
        <f t="shared" si="7"/>
        <v>0</v>
      </c>
      <c r="G119" s="8"/>
      <c r="H119" s="8"/>
      <c r="I119" s="45">
        <f t="shared" si="9"/>
        <v>105</v>
      </c>
      <c r="J119" s="8"/>
      <c r="K119" s="8"/>
      <c r="L119" s="8"/>
    </row>
    <row r="120" spans="1:12" s="17" customFormat="1" x14ac:dyDescent="0.25">
      <c r="A120"/>
      <c r="B120"/>
      <c r="C120" s="37">
        <f t="shared" si="5"/>
        <v>0</v>
      </c>
      <c r="D120" s="39">
        <f t="shared" si="8"/>
        <v>0</v>
      </c>
      <c r="E120" s="38">
        <f t="shared" si="6"/>
        <v>0</v>
      </c>
      <c r="F120" s="39">
        <f t="shared" si="7"/>
        <v>0</v>
      </c>
      <c r="G120" s="8"/>
      <c r="H120" s="8"/>
      <c r="I120" s="45">
        <f t="shared" si="9"/>
        <v>106</v>
      </c>
      <c r="J120" s="8"/>
      <c r="K120" s="8"/>
      <c r="L120" s="8"/>
    </row>
    <row r="121" spans="1:12" s="17" customFormat="1" x14ac:dyDescent="0.25">
      <c r="A121"/>
      <c r="B121"/>
      <c r="C121" s="37">
        <f t="shared" si="5"/>
        <v>0</v>
      </c>
      <c r="D121" s="39">
        <f t="shared" si="8"/>
        <v>0</v>
      </c>
      <c r="E121" s="38">
        <f t="shared" si="6"/>
        <v>0</v>
      </c>
      <c r="F121" s="39">
        <f t="shared" si="7"/>
        <v>0</v>
      </c>
      <c r="G121" s="8"/>
      <c r="H121" s="8"/>
      <c r="I121" s="45">
        <f t="shared" si="9"/>
        <v>107</v>
      </c>
      <c r="J121" s="8"/>
      <c r="K121" s="8"/>
      <c r="L121" s="8"/>
    </row>
    <row r="122" spans="1:12" s="17" customFormat="1" x14ac:dyDescent="0.25">
      <c r="A122"/>
      <c r="B122"/>
      <c r="C122" s="37">
        <f t="shared" si="5"/>
        <v>0</v>
      </c>
      <c r="D122" s="39">
        <f t="shared" si="8"/>
        <v>0</v>
      </c>
      <c r="E122" s="38">
        <f t="shared" si="6"/>
        <v>0</v>
      </c>
      <c r="F122" s="39">
        <f t="shared" si="7"/>
        <v>0</v>
      </c>
      <c r="G122" s="8"/>
      <c r="H122" s="8"/>
      <c r="I122" s="45">
        <f t="shared" si="9"/>
        <v>108</v>
      </c>
      <c r="J122" s="8"/>
      <c r="K122" s="8"/>
      <c r="L122" s="8"/>
    </row>
    <row r="123" spans="1:12" s="17" customFormat="1" x14ac:dyDescent="0.25">
      <c r="A123"/>
      <c r="B123"/>
      <c r="C123" s="37">
        <f t="shared" si="5"/>
        <v>0</v>
      </c>
      <c r="D123" s="39">
        <f t="shared" si="8"/>
        <v>0</v>
      </c>
      <c r="E123" s="38">
        <f t="shared" si="6"/>
        <v>0</v>
      </c>
      <c r="F123" s="39">
        <f t="shared" si="7"/>
        <v>0</v>
      </c>
      <c r="G123" s="8"/>
      <c r="H123" s="8"/>
      <c r="I123" s="45">
        <f t="shared" si="9"/>
        <v>109</v>
      </c>
      <c r="J123" s="8"/>
      <c r="K123" s="8"/>
      <c r="L123" s="8"/>
    </row>
    <row r="124" spans="1:12" s="17" customFormat="1" x14ac:dyDescent="0.25">
      <c r="A124"/>
      <c r="B124"/>
      <c r="C124" s="37">
        <f t="shared" si="5"/>
        <v>0</v>
      </c>
      <c r="D124" s="39">
        <f t="shared" si="8"/>
        <v>0</v>
      </c>
      <c r="E124" s="38">
        <f t="shared" si="6"/>
        <v>0</v>
      </c>
      <c r="F124" s="39">
        <f t="shared" si="7"/>
        <v>0</v>
      </c>
      <c r="G124" s="8"/>
      <c r="H124" s="8"/>
      <c r="I124" s="45">
        <f t="shared" si="9"/>
        <v>110</v>
      </c>
      <c r="J124" s="8"/>
      <c r="K124" s="8"/>
      <c r="L124" s="8"/>
    </row>
    <row r="125" spans="1:12" s="17" customFormat="1" x14ac:dyDescent="0.25">
      <c r="A125"/>
      <c r="B125"/>
      <c r="C125" s="37">
        <f t="shared" si="5"/>
        <v>0</v>
      </c>
      <c r="D125" s="39">
        <f t="shared" si="8"/>
        <v>0</v>
      </c>
      <c r="E125" s="38">
        <f t="shared" si="6"/>
        <v>0</v>
      </c>
      <c r="F125" s="39">
        <f t="shared" si="7"/>
        <v>0</v>
      </c>
      <c r="G125" s="8"/>
      <c r="H125" s="8"/>
      <c r="I125" s="45">
        <f t="shared" si="9"/>
        <v>111</v>
      </c>
      <c r="J125" s="8"/>
      <c r="K125" s="8"/>
      <c r="L125" s="8"/>
    </row>
    <row r="126" spans="1:12" s="17" customFormat="1" x14ac:dyDescent="0.25">
      <c r="A126"/>
      <c r="B126"/>
      <c r="C126" s="37">
        <f t="shared" si="5"/>
        <v>0</v>
      </c>
      <c r="D126" s="39">
        <f t="shared" si="8"/>
        <v>0</v>
      </c>
      <c r="E126" s="38">
        <f t="shared" si="6"/>
        <v>0</v>
      </c>
      <c r="F126" s="39">
        <f t="shared" si="7"/>
        <v>0</v>
      </c>
      <c r="G126" s="8"/>
      <c r="H126" s="8"/>
      <c r="I126" s="45">
        <f t="shared" si="9"/>
        <v>112</v>
      </c>
      <c r="J126" s="8"/>
      <c r="K126" s="8"/>
      <c r="L126" s="8"/>
    </row>
    <row r="127" spans="1:12" s="17" customFormat="1" x14ac:dyDescent="0.25">
      <c r="A127"/>
      <c r="B127"/>
      <c r="C127" s="37">
        <f t="shared" si="5"/>
        <v>0</v>
      </c>
      <c r="D127" s="39">
        <f t="shared" si="8"/>
        <v>0</v>
      </c>
      <c r="E127" s="38">
        <f t="shared" si="6"/>
        <v>0</v>
      </c>
      <c r="F127" s="39">
        <f t="shared" si="7"/>
        <v>0</v>
      </c>
      <c r="G127" s="8"/>
      <c r="H127" s="8"/>
      <c r="I127" s="45">
        <f t="shared" si="9"/>
        <v>113</v>
      </c>
      <c r="J127" s="8"/>
      <c r="K127" s="8"/>
      <c r="L127" s="8"/>
    </row>
    <row r="128" spans="1:12" s="17" customFormat="1" x14ac:dyDescent="0.25">
      <c r="A128"/>
      <c r="B128"/>
      <c r="C128" s="37">
        <f t="shared" si="5"/>
        <v>0</v>
      </c>
      <c r="D128" s="39">
        <f t="shared" si="8"/>
        <v>0</v>
      </c>
      <c r="E128" s="38">
        <f t="shared" si="6"/>
        <v>0</v>
      </c>
      <c r="F128" s="39">
        <f t="shared" si="7"/>
        <v>0</v>
      </c>
      <c r="G128" s="8"/>
      <c r="H128" s="8"/>
      <c r="I128" s="45">
        <f t="shared" si="9"/>
        <v>114</v>
      </c>
      <c r="J128" s="8"/>
      <c r="K128" s="8"/>
      <c r="L128" s="8"/>
    </row>
    <row r="129" spans="1:12" s="17" customFormat="1" x14ac:dyDescent="0.25">
      <c r="A129"/>
      <c r="B129"/>
      <c r="C129" s="37">
        <f t="shared" si="5"/>
        <v>0</v>
      </c>
      <c r="D129" s="39">
        <f t="shared" si="8"/>
        <v>0</v>
      </c>
      <c r="E129" s="38">
        <f t="shared" si="6"/>
        <v>0</v>
      </c>
      <c r="F129" s="39">
        <f t="shared" si="7"/>
        <v>0</v>
      </c>
      <c r="G129" s="8"/>
      <c r="H129" s="8"/>
      <c r="I129" s="45">
        <f t="shared" si="9"/>
        <v>115</v>
      </c>
      <c r="J129" s="8"/>
      <c r="K129" s="8"/>
      <c r="L129" s="8"/>
    </row>
    <row r="130" spans="1:12" s="17" customFormat="1" x14ac:dyDescent="0.25">
      <c r="A130"/>
      <c r="B130"/>
      <c r="C130" s="37">
        <f t="shared" si="5"/>
        <v>0</v>
      </c>
      <c r="D130" s="39">
        <f t="shared" si="8"/>
        <v>0</v>
      </c>
      <c r="E130" s="38">
        <f t="shared" si="6"/>
        <v>0</v>
      </c>
      <c r="F130" s="39">
        <f t="shared" si="7"/>
        <v>0</v>
      </c>
      <c r="G130" s="8"/>
      <c r="H130" s="8"/>
      <c r="I130" s="45">
        <f t="shared" si="9"/>
        <v>116</v>
      </c>
      <c r="J130" s="8"/>
      <c r="K130" s="8"/>
      <c r="L130" s="8"/>
    </row>
    <row r="131" spans="1:12" s="17" customFormat="1" x14ac:dyDescent="0.25">
      <c r="A131"/>
      <c r="B131"/>
      <c r="C131" s="37">
        <f t="shared" si="5"/>
        <v>0</v>
      </c>
      <c r="D131" s="39">
        <f t="shared" si="8"/>
        <v>0</v>
      </c>
      <c r="E131" s="38">
        <f t="shared" si="6"/>
        <v>0</v>
      </c>
      <c r="F131" s="39">
        <f t="shared" si="7"/>
        <v>0</v>
      </c>
      <c r="G131" s="8"/>
      <c r="H131" s="8"/>
      <c r="I131" s="45">
        <f t="shared" si="9"/>
        <v>117</v>
      </c>
      <c r="J131" s="8"/>
      <c r="K131" s="8"/>
      <c r="L131" s="8"/>
    </row>
    <row r="132" spans="1:12" s="17" customFormat="1" x14ac:dyDescent="0.25">
      <c r="A132"/>
      <c r="B132"/>
      <c r="C132" s="37">
        <f t="shared" si="5"/>
        <v>0</v>
      </c>
      <c r="D132" s="39">
        <f t="shared" si="8"/>
        <v>0</v>
      </c>
      <c r="E132" s="38">
        <f t="shared" si="6"/>
        <v>0</v>
      </c>
      <c r="F132" s="39">
        <f t="shared" si="7"/>
        <v>0</v>
      </c>
      <c r="G132" s="8"/>
      <c r="H132" s="8"/>
      <c r="I132" s="45">
        <f t="shared" si="9"/>
        <v>118</v>
      </c>
      <c r="J132" s="8"/>
      <c r="K132" s="8"/>
      <c r="L132" s="8"/>
    </row>
    <row r="133" spans="1:12" s="17" customFormat="1" x14ac:dyDescent="0.25">
      <c r="A133"/>
      <c r="B133"/>
      <c r="C133" s="37">
        <f t="shared" si="5"/>
        <v>0</v>
      </c>
      <c r="D133" s="39">
        <f t="shared" si="8"/>
        <v>0</v>
      </c>
      <c r="E133" s="38">
        <f t="shared" si="6"/>
        <v>0</v>
      </c>
      <c r="F133" s="39">
        <f t="shared" si="7"/>
        <v>0</v>
      </c>
      <c r="G133" s="8"/>
      <c r="H133" s="8"/>
      <c r="I133" s="45">
        <f t="shared" si="9"/>
        <v>119</v>
      </c>
      <c r="J133" s="8"/>
      <c r="K133" s="8"/>
      <c r="L133" s="8"/>
    </row>
    <row r="134" spans="1:12" s="17" customFormat="1" x14ac:dyDescent="0.25">
      <c r="A134"/>
      <c r="B134"/>
      <c r="C134" s="37">
        <f t="shared" si="5"/>
        <v>0</v>
      </c>
      <c r="D134" s="39">
        <f t="shared" si="8"/>
        <v>0</v>
      </c>
      <c r="E134" s="38">
        <f t="shared" si="6"/>
        <v>0</v>
      </c>
      <c r="F134" s="39">
        <f t="shared" si="7"/>
        <v>0</v>
      </c>
      <c r="G134" s="8"/>
      <c r="H134" s="8"/>
      <c r="I134" s="45">
        <f t="shared" si="9"/>
        <v>120</v>
      </c>
      <c r="J134" s="8"/>
      <c r="K134" s="8"/>
      <c r="L134" s="8"/>
    </row>
    <row r="135" spans="1:12" s="17" customFormat="1" x14ac:dyDescent="0.25">
      <c r="A135"/>
      <c r="B135"/>
      <c r="C135" s="37">
        <f t="shared" si="5"/>
        <v>0</v>
      </c>
      <c r="D135" s="39">
        <f t="shared" si="8"/>
        <v>0</v>
      </c>
      <c r="E135" s="38">
        <f t="shared" si="6"/>
        <v>0</v>
      </c>
      <c r="F135" s="39">
        <f t="shared" si="7"/>
        <v>0</v>
      </c>
      <c r="G135" s="8"/>
      <c r="H135" s="8"/>
      <c r="I135" s="45">
        <f t="shared" si="9"/>
        <v>121</v>
      </c>
      <c r="J135" s="8"/>
      <c r="K135" s="8"/>
      <c r="L135" s="8"/>
    </row>
    <row r="136" spans="1:12" s="17" customFormat="1" x14ac:dyDescent="0.25">
      <c r="A136"/>
      <c r="B136"/>
      <c r="C136" s="37">
        <f t="shared" si="5"/>
        <v>0</v>
      </c>
      <c r="D136" s="39">
        <f t="shared" si="8"/>
        <v>0</v>
      </c>
      <c r="E136" s="38">
        <f t="shared" si="6"/>
        <v>0</v>
      </c>
      <c r="F136" s="39">
        <f t="shared" si="7"/>
        <v>0</v>
      </c>
      <c r="G136" s="8"/>
      <c r="H136" s="8"/>
      <c r="I136" s="45">
        <f t="shared" si="9"/>
        <v>122</v>
      </c>
      <c r="J136" s="8"/>
      <c r="K136" s="8"/>
      <c r="L136" s="8"/>
    </row>
    <row r="137" spans="1:12" s="17" customFormat="1" x14ac:dyDescent="0.25">
      <c r="A137"/>
      <c r="B137"/>
      <c r="C137" s="37">
        <f t="shared" si="5"/>
        <v>0</v>
      </c>
      <c r="D137" s="39">
        <f t="shared" si="8"/>
        <v>0</v>
      </c>
      <c r="E137" s="38">
        <f t="shared" si="6"/>
        <v>0</v>
      </c>
      <c r="F137" s="39">
        <f t="shared" si="7"/>
        <v>0</v>
      </c>
      <c r="G137" s="8"/>
      <c r="H137" s="8"/>
      <c r="I137" s="45">
        <f t="shared" si="9"/>
        <v>123</v>
      </c>
      <c r="J137" s="8"/>
      <c r="K137" s="8"/>
      <c r="L137" s="8"/>
    </row>
    <row r="138" spans="1:12" s="17" customFormat="1" x14ac:dyDescent="0.25">
      <c r="A138"/>
      <c r="B138"/>
      <c r="C138" s="37">
        <f t="shared" si="5"/>
        <v>0</v>
      </c>
      <c r="D138" s="39">
        <f t="shared" si="8"/>
        <v>0</v>
      </c>
      <c r="E138" s="38">
        <f t="shared" si="6"/>
        <v>0</v>
      </c>
      <c r="F138" s="39">
        <f t="shared" si="7"/>
        <v>0</v>
      </c>
      <c r="G138" s="8"/>
      <c r="H138" s="8"/>
      <c r="I138" s="45">
        <f t="shared" si="9"/>
        <v>124</v>
      </c>
      <c r="J138" s="8"/>
      <c r="K138" s="8"/>
      <c r="L138" s="8"/>
    </row>
    <row r="139" spans="1:12" s="17" customFormat="1" x14ac:dyDescent="0.25">
      <c r="A139"/>
      <c r="B139"/>
      <c r="C139" s="37">
        <f t="shared" si="5"/>
        <v>0</v>
      </c>
      <c r="D139" s="39">
        <f t="shared" si="8"/>
        <v>0</v>
      </c>
      <c r="E139" s="38">
        <f t="shared" si="6"/>
        <v>0</v>
      </c>
      <c r="F139" s="39">
        <f t="shared" si="7"/>
        <v>0</v>
      </c>
      <c r="G139" s="8"/>
      <c r="H139" s="8"/>
      <c r="I139" s="45">
        <f t="shared" si="9"/>
        <v>125</v>
      </c>
      <c r="J139" s="8"/>
      <c r="K139" s="8"/>
      <c r="L139" s="8"/>
    </row>
    <row r="140" spans="1:12" s="17" customFormat="1" x14ac:dyDescent="0.25">
      <c r="A140"/>
      <c r="B140"/>
      <c r="C140" s="37">
        <f t="shared" si="5"/>
        <v>0</v>
      </c>
      <c r="D140" s="39">
        <f t="shared" si="8"/>
        <v>0</v>
      </c>
      <c r="E140" s="38">
        <f t="shared" si="6"/>
        <v>0</v>
      </c>
      <c r="F140" s="39">
        <f t="shared" si="7"/>
        <v>0</v>
      </c>
      <c r="G140" s="8"/>
      <c r="H140" s="8"/>
      <c r="I140" s="45">
        <f t="shared" si="9"/>
        <v>126</v>
      </c>
      <c r="J140" s="8"/>
      <c r="K140" s="8"/>
      <c r="L140" s="8"/>
    </row>
    <row r="141" spans="1:12" s="17" customFormat="1" x14ac:dyDescent="0.25">
      <c r="A141"/>
      <c r="B141"/>
      <c r="C141" s="37">
        <f t="shared" si="5"/>
        <v>0</v>
      </c>
      <c r="D141" s="39">
        <f t="shared" si="8"/>
        <v>0</v>
      </c>
      <c r="E141" s="38">
        <f t="shared" si="6"/>
        <v>0</v>
      </c>
      <c r="F141" s="39">
        <f t="shared" si="7"/>
        <v>0</v>
      </c>
      <c r="G141" s="8"/>
      <c r="H141" s="8"/>
      <c r="I141" s="45">
        <f t="shared" si="9"/>
        <v>127</v>
      </c>
      <c r="J141" s="8"/>
      <c r="K141" s="8"/>
      <c r="L141" s="8"/>
    </row>
    <row r="142" spans="1:12" s="17" customFormat="1" x14ac:dyDescent="0.25">
      <c r="A142"/>
      <c r="B142"/>
      <c r="C142" s="37">
        <f t="shared" si="5"/>
        <v>0</v>
      </c>
      <c r="D142" s="39">
        <f t="shared" si="8"/>
        <v>0</v>
      </c>
      <c r="E142" s="38">
        <f t="shared" si="6"/>
        <v>0</v>
      </c>
      <c r="F142" s="39">
        <f t="shared" si="7"/>
        <v>0</v>
      </c>
      <c r="G142" s="8"/>
      <c r="H142" s="8"/>
      <c r="I142" s="45">
        <f t="shared" si="9"/>
        <v>128</v>
      </c>
      <c r="J142" s="8"/>
      <c r="K142" s="8"/>
      <c r="L142" s="8"/>
    </row>
    <row r="143" spans="1:12" s="17" customFormat="1" x14ac:dyDescent="0.25">
      <c r="A143"/>
      <c r="B143"/>
      <c r="C143" s="37">
        <f t="shared" ref="C143:C206" si="10">IF(I143&gt;$F$5,0,I143)</f>
        <v>0</v>
      </c>
      <c r="D143" s="39">
        <f t="shared" si="8"/>
        <v>0</v>
      </c>
      <c r="E143" s="38">
        <f t="shared" ref="E143:E206" si="11">IF(I143&gt;$F$5,0,SYD($D$5,$E$5,$F$5,C143))</f>
        <v>0</v>
      </c>
      <c r="F143" s="39">
        <f t="shared" si="7"/>
        <v>0</v>
      </c>
      <c r="G143" s="8"/>
      <c r="H143" s="8"/>
      <c r="I143" s="45">
        <f t="shared" si="9"/>
        <v>129</v>
      </c>
      <c r="J143" s="8"/>
      <c r="K143" s="8"/>
      <c r="L143" s="8"/>
    </row>
    <row r="144" spans="1:12" s="17" customFormat="1" x14ac:dyDescent="0.25">
      <c r="A144"/>
      <c r="B144"/>
      <c r="C144" s="37">
        <f t="shared" si="10"/>
        <v>0</v>
      </c>
      <c r="D144" s="39">
        <f t="shared" si="8"/>
        <v>0</v>
      </c>
      <c r="E144" s="38">
        <f t="shared" si="11"/>
        <v>0</v>
      </c>
      <c r="F144" s="39">
        <f t="shared" ref="F144:F207" si="12">IF(I144&gt;$F$5,0,F143-E144)</f>
        <v>0</v>
      </c>
      <c r="G144" s="8"/>
      <c r="H144" s="8"/>
      <c r="I144" s="45">
        <f t="shared" si="9"/>
        <v>130</v>
      </c>
      <c r="J144" s="8"/>
      <c r="K144" s="8"/>
      <c r="L144" s="8"/>
    </row>
    <row r="145" spans="1:12" s="17" customFormat="1" x14ac:dyDescent="0.25">
      <c r="A145"/>
      <c r="B145"/>
      <c r="C145" s="37">
        <f t="shared" si="10"/>
        <v>0</v>
      </c>
      <c r="D145" s="39">
        <f t="shared" ref="D145:D208" si="13">IF(I145&gt;$F$5,0,F144)</f>
        <v>0</v>
      </c>
      <c r="E145" s="38">
        <f t="shared" si="11"/>
        <v>0</v>
      </c>
      <c r="F145" s="39">
        <f t="shared" si="12"/>
        <v>0</v>
      </c>
      <c r="G145" s="8"/>
      <c r="H145" s="8"/>
      <c r="I145" s="45">
        <f t="shared" ref="I145:I208" si="14">+I144+1</f>
        <v>131</v>
      </c>
      <c r="J145" s="8"/>
      <c r="K145" s="8"/>
      <c r="L145" s="8"/>
    </row>
    <row r="146" spans="1:12" s="17" customFormat="1" x14ac:dyDescent="0.25">
      <c r="A146"/>
      <c r="B146"/>
      <c r="C146" s="37">
        <f t="shared" si="10"/>
        <v>0</v>
      </c>
      <c r="D146" s="39">
        <f t="shared" si="13"/>
        <v>0</v>
      </c>
      <c r="E146" s="38">
        <f t="shared" si="11"/>
        <v>0</v>
      </c>
      <c r="F146" s="39">
        <f t="shared" si="12"/>
        <v>0</v>
      </c>
      <c r="G146" s="8"/>
      <c r="H146" s="8"/>
      <c r="I146" s="45">
        <f t="shared" si="14"/>
        <v>132</v>
      </c>
      <c r="J146" s="8"/>
      <c r="K146" s="8"/>
      <c r="L146" s="8"/>
    </row>
    <row r="147" spans="1:12" s="17" customFormat="1" x14ac:dyDescent="0.25">
      <c r="A147"/>
      <c r="B147"/>
      <c r="C147" s="37">
        <f t="shared" si="10"/>
        <v>0</v>
      </c>
      <c r="D147" s="39">
        <f t="shared" si="13"/>
        <v>0</v>
      </c>
      <c r="E147" s="38">
        <f t="shared" si="11"/>
        <v>0</v>
      </c>
      <c r="F147" s="39">
        <f t="shared" si="12"/>
        <v>0</v>
      </c>
      <c r="G147" s="8"/>
      <c r="H147" s="8"/>
      <c r="I147" s="45">
        <f t="shared" si="14"/>
        <v>133</v>
      </c>
      <c r="J147" s="8"/>
      <c r="K147" s="8"/>
      <c r="L147" s="8"/>
    </row>
    <row r="148" spans="1:12" s="17" customFormat="1" x14ac:dyDescent="0.25">
      <c r="A148"/>
      <c r="B148"/>
      <c r="C148" s="37">
        <f t="shared" si="10"/>
        <v>0</v>
      </c>
      <c r="D148" s="39">
        <f t="shared" si="13"/>
        <v>0</v>
      </c>
      <c r="E148" s="38">
        <f t="shared" si="11"/>
        <v>0</v>
      </c>
      <c r="F148" s="39">
        <f t="shared" si="12"/>
        <v>0</v>
      </c>
      <c r="G148" s="8"/>
      <c r="H148" s="8"/>
      <c r="I148" s="45">
        <f t="shared" si="14"/>
        <v>134</v>
      </c>
      <c r="J148" s="8"/>
      <c r="K148" s="8"/>
      <c r="L148" s="8"/>
    </row>
    <row r="149" spans="1:12" s="17" customFormat="1" x14ac:dyDescent="0.25">
      <c r="A149"/>
      <c r="B149"/>
      <c r="C149" s="37">
        <f t="shared" si="10"/>
        <v>0</v>
      </c>
      <c r="D149" s="39">
        <f t="shared" si="13"/>
        <v>0</v>
      </c>
      <c r="E149" s="38">
        <f t="shared" si="11"/>
        <v>0</v>
      </c>
      <c r="F149" s="39">
        <f t="shared" si="12"/>
        <v>0</v>
      </c>
      <c r="G149" s="8"/>
      <c r="H149" s="8"/>
      <c r="I149" s="45">
        <f t="shared" si="14"/>
        <v>135</v>
      </c>
      <c r="J149" s="8"/>
      <c r="K149" s="8"/>
      <c r="L149" s="8"/>
    </row>
    <row r="150" spans="1:12" s="17" customFormat="1" x14ac:dyDescent="0.25">
      <c r="A150"/>
      <c r="B150"/>
      <c r="C150" s="37">
        <f t="shared" si="10"/>
        <v>0</v>
      </c>
      <c r="D150" s="39">
        <f t="shared" si="13"/>
        <v>0</v>
      </c>
      <c r="E150" s="38">
        <f t="shared" si="11"/>
        <v>0</v>
      </c>
      <c r="F150" s="39">
        <f t="shared" si="12"/>
        <v>0</v>
      </c>
      <c r="G150" s="8"/>
      <c r="H150" s="8"/>
      <c r="I150" s="45">
        <f t="shared" si="14"/>
        <v>136</v>
      </c>
      <c r="J150" s="8"/>
      <c r="K150" s="8"/>
      <c r="L150" s="8"/>
    </row>
    <row r="151" spans="1:12" s="17" customFormat="1" x14ac:dyDescent="0.25">
      <c r="A151"/>
      <c r="B151"/>
      <c r="C151" s="37">
        <f t="shared" si="10"/>
        <v>0</v>
      </c>
      <c r="D151" s="39">
        <f t="shared" si="13"/>
        <v>0</v>
      </c>
      <c r="E151" s="38">
        <f t="shared" si="11"/>
        <v>0</v>
      </c>
      <c r="F151" s="39">
        <f t="shared" si="12"/>
        <v>0</v>
      </c>
      <c r="G151" s="8"/>
      <c r="H151" s="8"/>
      <c r="I151" s="45">
        <f t="shared" si="14"/>
        <v>137</v>
      </c>
      <c r="J151" s="8"/>
      <c r="K151" s="8"/>
      <c r="L151" s="8"/>
    </row>
    <row r="152" spans="1:12" s="17" customFormat="1" x14ac:dyDescent="0.25">
      <c r="A152"/>
      <c r="B152"/>
      <c r="C152" s="37">
        <f t="shared" si="10"/>
        <v>0</v>
      </c>
      <c r="D152" s="39">
        <f t="shared" si="13"/>
        <v>0</v>
      </c>
      <c r="E152" s="38">
        <f t="shared" si="11"/>
        <v>0</v>
      </c>
      <c r="F152" s="39">
        <f t="shared" si="12"/>
        <v>0</v>
      </c>
      <c r="G152" s="8"/>
      <c r="H152" s="8"/>
      <c r="I152" s="45">
        <f t="shared" si="14"/>
        <v>138</v>
      </c>
      <c r="J152" s="8"/>
      <c r="K152" s="8"/>
      <c r="L152" s="8"/>
    </row>
    <row r="153" spans="1:12" s="17" customFormat="1" x14ac:dyDescent="0.25">
      <c r="A153"/>
      <c r="B153"/>
      <c r="C153" s="37">
        <f t="shared" si="10"/>
        <v>0</v>
      </c>
      <c r="D153" s="39">
        <f t="shared" si="13"/>
        <v>0</v>
      </c>
      <c r="E153" s="38">
        <f t="shared" si="11"/>
        <v>0</v>
      </c>
      <c r="F153" s="39">
        <f t="shared" si="12"/>
        <v>0</v>
      </c>
      <c r="G153" s="8"/>
      <c r="H153" s="8"/>
      <c r="I153" s="45">
        <f t="shared" si="14"/>
        <v>139</v>
      </c>
      <c r="J153" s="8"/>
      <c r="K153" s="8"/>
      <c r="L153" s="8"/>
    </row>
    <row r="154" spans="1:12" s="17" customFormat="1" x14ac:dyDescent="0.25">
      <c r="A154"/>
      <c r="B154"/>
      <c r="C154" s="37">
        <f t="shared" si="10"/>
        <v>0</v>
      </c>
      <c r="D154" s="39">
        <f t="shared" si="13"/>
        <v>0</v>
      </c>
      <c r="E154" s="38">
        <f t="shared" si="11"/>
        <v>0</v>
      </c>
      <c r="F154" s="39">
        <f t="shared" si="12"/>
        <v>0</v>
      </c>
      <c r="G154" s="8"/>
      <c r="H154" s="8"/>
      <c r="I154" s="45">
        <f t="shared" si="14"/>
        <v>140</v>
      </c>
      <c r="J154" s="8"/>
      <c r="K154" s="8"/>
      <c r="L154" s="8"/>
    </row>
    <row r="155" spans="1:12" s="17" customFormat="1" x14ac:dyDescent="0.25">
      <c r="A155"/>
      <c r="B155"/>
      <c r="C155" s="37">
        <f t="shared" si="10"/>
        <v>0</v>
      </c>
      <c r="D155" s="39">
        <f t="shared" si="13"/>
        <v>0</v>
      </c>
      <c r="E155" s="38">
        <f t="shared" si="11"/>
        <v>0</v>
      </c>
      <c r="F155" s="39">
        <f t="shared" si="12"/>
        <v>0</v>
      </c>
      <c r="G155" s="8"/>
      <c r="H155" s="8"/>
      <c r="I155" s="45">
        <f t="shared" si="14"/>
        <v>141</v>
      </c>
      <c r="J155" s="8"/>
      <c r="K155" s="8"/>
      <c r="L155" s="8"/>
    </row>
    <row r="156" spans="1:12" s="17" customFormat="1" x14ac:dyDescent="0.25">
      <c r="A156"/>
      <c r="B156"/>
      <c r="C156" s="37">
        <f t="shared" si="10"/>
        <v>0</v>
      </c>
      <c r="D156" s="39">
        <f t="shared" si="13"/>
        <v>0</v>
      </c>
      <c r="E156" s="38">
        <f t="shared" si="11"/>
        <v>0</v>
      </c>
      <c r="F156" s="39">
        <f t="shared" si="12"/>
        <v>0</v>
      </c>
      <c r="G156" s="8"/>
      <c r="H156" s="8"/>
      <c r="I156" s="45">
        <f t="shared" si="14"/>
        <v>142</v>
      </c>
      <c r="J156" s="8"/>
      <c r="K156" s="8"/>
      <c r="L156" s="8"/>
    </row>
    <row r="157" spans="1:12" s="17" customFormat="1" x14ac:dyDescent="0.25">
      <c r="A157"/>
      <c r="B157"/>
      <c r="C157" s="37">
        <f t="shared" si="10"/>
        <v>0</v>
      </c>
      <c r="D157" s="39">
        <f t="shared" si="13"/>
        <v>0</v>
      </c>
      <c r="E157" s="38">
        <f t="shared" si="11"/>
        <v>0</v>
      </c>
      <c r="F157" s="39">
        <f t="shared" si="12"/>
        <v>0</v>
      </c>
      <c r="G157" s="8"/>
      <c r="H157" s="8"/>
      <c r="I157" s="45">
        <f t="shared" si="14"/>
        <v>143</v>
      </c>
      <c r="J157" s="8"/>
      <c r="K157" s="8"/>
      <c r="L157" s="8"/>
    </row>
    <row r="158" spans="1:12" s="17" customFormat="1" x14ac:dyDescent="0.25">
      <c r="A158"/>
      <c r="B158"/>
      <c r="C158" s="37">
        <f t="shared" si="10"/>
        <v>0</v>
      </c>
      <c r="D158" s="39">
        <f t="shared" si="13"/>
        <v>0</v>
      </c>
      <c r="E158" s="38">
        <f t="shared" si="11"/>
        <v>0</v>
      </c>
      <c r="F158" s="39">
        <f t="shared" si="12"/>
        <v>0</v>
      </c>
      <c r="G158" s="8"/>
      <c r="H158" s="8"/>
      <c r="I158" s="45">
        <f t="shared" si="14"/>
        <v>144</v>
      </c>
      <c r="J158" s="8"/>
      <c r="K158" s="8"/>
      <c r="L158" s="8"/>
    </row>
    <row r="159" spans="1:12" s="17" customFormat="1" x14ac:dyDescent="0.25">
      <c r="A159"/>
      <c r="B159"/>
      <c r="C159" s="37">
        <f t="shared" si="10"/>
        <v>0</v>
      </c>
      <c r="D159" s="39">
        <f t="shared" si="13"/>
        <v>0</v>
      </c>
      <c r="E159" s="38">
        <f t="shared" si="11"/>
        <v>0</v>
      </c>
      <c r="F159" s="39">
        <f t="shared" si="12"/>
        <v>0</v>
      </c>
      <c r="G159" s="8"/>
      <c r="H159" s="8"/>
      <c r="I159" s="45">
        <f t="shared" si="14"/>
        <v>145</v>
      </c>
      <c r="J159" s="8"/>
      <c r="K159" s="8"/>
      <c r="L159" s="8"/>
    </row>
    <row r="160" spans="1:12" s="17" customFormat="1" x14ac:dyDescent="0.25">
      <c r="A160"/>
      <c r="B160"/>
      <c r="C160" s="37">
        <f t="shared" si="10"/>
        <v>0</v>
      </c>
      <c r="D160" s="39">
        <f t="shared" si="13"/>
        <v>0</v>
      </c>
      <c r="E160" s="38">
        <f t="shared" si="11"/>
        <v>0</v>
      </c>
      <c r="F160" s="39">
        <f t="shared" si="12"/>
        <v>0</v>
      </c>
      <c r="G160" s="8"/>
      <c r="H160" s="8"/>
      <c r="I160" s="45">
        <f t="shared" si="14"/>
        <v>146</v>
      </c>
      <c r="J160" s="8"/>
      <c r="K160" s="8"/>
      <c r="L160" s="8"/>
    </row>
    <row r="161" spans="1:12" s="17" customFormat="1" x14ac:dyDescent="0.25">
      <c r="A161"/>
      <c r="B161"/>
      <c r="C161" s="37">
        <f t="shared" si="10"/>
        <v>0</v>
      </c>
      <c r="D161" s="39">
        <f t="shared" si="13"/>
        <v>0</v>
      </c>
      <c r="E161" s="38">
        <f t="shared" si="11"/>
        <v>0</v>
      </c>
      <c r="F161" s="39">
        <f t="shared" si="12"/>
        <v>0</v>
      </c>
      <c r="G161" s="8"/>
      <c r="H161" s="8"/>
      <c r="I161" s="45">
        <f t="shared" si="14"/>
        <v>147</v>
      </c>
      <c r="J161" s="8"/>
      <c r="K161" s="8"/>
      <c r="L161" s="8"/>
    </row>
    <row r="162" spans="1:12" s="17" customFormat="1" x14ac:dyDescent="0.25">
      <c r="A162"/>
      <c r="B162"/>
      <c r="C162" s="37">
        <f t="shared" si="10"/>
        <v>0</v>
      </c>
      <c r="D162" s="39">
        <f t="shared" si="13"/>
        <v>0</v>
      </c>
      <c r="E162" s="38">
        <f t="shared" si="11"/>
        <v>0</v>
      </c>
      <c r="F162" s="39">
        <f t="shared" si="12"/>
        <v>0</v>
      </c>
      <c r="G162" s="8"/>
      <c r="H162" s="8"/>
      <c r="I162" s="45">
        <f t="shared" si="14"/>
        <v>148</v>
      </c>
      <c r="J162" s="8"/>
      <c r="K162" s="8"/>
      <c r="L162" s="8"/>
    </row>
    <row r="163" spans="1:12" s="17" customFormat="1" x14ac:dyDescent="0.25">
      <c r="A163"/>
      <c r="B163"/>
      <c r="C163" s="37">
        <f t="shared" si="10"/>
        <v>0</v>
      </c>
      <c r="D163" s="39">
        <f t="shared" si="13"/>
        <v>0</v>
      </c>
      <c r="E163" s="38">
        <f t="shared" si="11"/>
        <v>0</v>
      </c>
      <c r="F163" s="39">
        <f t="shared" si="12"/>
        <v>0</v>
      </c>
      <c r="G163" s="8"/>
      <c r="H163" s="8"/>
      <c r="I163" s="45">
        <f t="shared" si="14"/>
        <v>149</v>
      </c>
      <c r="J163" s="8"/>
      <c r="K163" s="8"/>
      <c r="L163" s="8"/>
    </row>
    <row r="164" spans="1:12" s="17" customFormat="1" x14ac:dyDescent="0.25">
      <c r="A164"/>
      <c r="B164"/>
      <c r="C164" s="37">
        <f t="shared" si="10"/>
        <v>0</v>
      </c>
      <c r="D164" s="39">
        <f t="shared" si="13"/>
        <v>0</v>
      </c>
      <c r="E164" s="38">
        <f t="shared" si="11"/>
        <v>0</v>
      </c>
      <c r="F164" s="39">
        <f t="shared" si="12"/>
        <v>0</v>
      </c>
      <c r="G164" s="8"/>
      <c r="H164" s="8"/>
      <c r="I164" s="45">
        <f t="shared" si="14"/>
        <v>150</v>
      </c>
      <c r="J164" s="8"/>
      <c r="K164" s="8"/>
      <c r="L164" s="8"/>
    </row>
    <row r="165" spans="1:12" s="17" customFormat="1" x14ac:dyDescent="0.25">
      <c r="A165"/>
      <c r="B165"/>
      <c r="C165" s="37">
        <f t="shared" si="10"/>
        <v>0</v>
      </c>
      <c r="D165" s="39">
        <f t="shared" si="13"/>
        <v>0</v>
      </c>
      <c r="E165" s="38">
        <f t="shared" si="11"/>
        <v>0</v>
      </c>
      <c r="F165" s="39">
        <f t="shared" si="12"/>
        <v>0</v>
      </c>
      <c r="G165" s="8"/>
      <c r="H165" s="8"/>
      <c r="I165" s="45">
        <f t="shared" si="14"/>
        <v>151</v>
      </c>
      <c r="J165" s="8"/>
      <c r="K165" s="8"/>
      <c r="L165" s="8"/>
    </row>
    <row r="166" spans="1:12" s="17" customFormat="1" x14ac:dyDescent="0.25">
      <c r="A166"/>
      <c r="B166"/>
      <c r="C166" s="37">
        <f t="shared" si="10"/>
        <v>0</v>
      </c>
      <c r="D166" s="39">
        <f t="shared" si="13"/>
        <v>0</v>
      </c>
      <c r="E166" s="38">
        <f t="shared" si="11"/>
        <v>0</v>
      </c>
      <c r="F166" s="39">
        <f t="shared" si="12"/>
        <v>0</v>
      </c>
      <c r="G166" s="8"/>
      <c r="H166" s="8"/>
      <c r="I166" s="45">
        <f t="shared" si="14"/>
        <v>152</v>
      </c>
      <c r="J166" s="8"/>
      <c r="K166" s="8"/>
      <c r="L166" s="8"/>
    </row>
    <row r="167" spans="1:12" s="17" customFormat="1" x14ac:dyDescent="0.25">
      <c r="A167"/>
      <c r="B167"/>
      <c r="C167" s="37">
        <f t="shared" si="10"/>
        <v>0</v>
      </c>
      <c r="D167" s="39">
        <f t="shared" si="13"/>
        <v>0</v>
      </c>
      <c r="E167" s="38">
        <f t="shared" si="11"/>
        <v>0</v>
      </c>
      <c r="F167" s="39">
        <f t="shared" si="12"/>
        <v>0</v>
      </c>
      <c r="G167" s="8"/>
      <c r="H167" s="8"/>
      <c r="I167" s="45">
        <f t="shared" si="14"/>
        <v>153</v>
      </c>
      <c r="J167" s="8"/>
      <c r="K167" s="8"/>
      <c r="L167" s="8"/>
    </row>
    <row r="168" spans="1:12" s="17" customFormat="1" x14ac:dyDescent="0.25">
      <c r="A168"/>
      <c r="B168"/>
      <c r="C168" s="37">
        <f t="shared" si="10"/>
        <v>0</v>
      </c>
      <c r="D168" s="39">
        <f t="shared" si="13"/>
        <v>0</v>
      </c>
      <c r="E168" s="38">
        <f t="shared" si="11"/>
        <v>0</v>
      </c>
      <c r="F168" s="39">
        <f t="shared" si="12"/>
        <v>0</v>
      </c>
      <c r="G168" s="8"/>
      <c r="H168" s="8"/>
      <c r="I168" s="45">
        <f t="shared" si="14"/>
        <v>154</v>
      </c>
      <c r="J168" s="8"/>
      <c r="K168" s="8"/>
      <c r="L168" s="8"/>
    </row>
    <row r="169" spans="1:12" s="17" customFormat="1" x14ac:dyDescent="0.25">
      <c r="A169"/>
      <c r="B169"/>
      <c r="C169" s="37">
        <f t="shared" si="10"/>
        <v>0</v>
      </c>
      <c r="D169" s="39">
        <f t="shared" si="13"/>
        <v>0</v>
      </c>
      <c r="E169" s="38">
        <f t="shared" si="11"/>
        <v>0</v>
      </c>
      <c r="F169" s="39">
        <f t="shared" si="12"/>
        <v>0</v>
      </c>
      <c r="G169" s="8"/>
      <c r="H169" s="8"/>
      <c r="I169" s="45">
        <f t="shared" si="14"/>
        <v>155</v>
      </c>
      <c r="J169" s="8"/>
      <c r="K169" s="8"/>
      <c r="L169" s="8"/>
    </row>
    <row r="170" spans="1:12" s="17" customFormat="1" x14ac:dyDescent="0.25">
      <c r="A170"/>
      <c r="B170"/>
      <c r="C170" s="37">
        <f t="shared" si="10"/>
        <v>0</v>
      </c>
      <c r="D170" s="39">
        <f t="shared" si="13"/>
        <v>0</v>
      </c>
      <c r="E170" s="38">
        <f t="shared" si="11"/>
        <v>0</v>
      </c>
      <c r="F170" s="39">
        <f t="shared" si="12"/>
        <v>0</v>
      </c>
      <c r="G170" s="8"/>
      <c r="H170" s="8"/>
      <c r="I170" s="45">
        <f t="shared" si="14"/>
        <v>156</v>
      </c>
      <c r="J170" s="8"/>
      <c r="K170" s="8"/>
      <c r="L170" s="8"/>
    </row>
    <row r="171" spans="1:12" s="17" customFormat="1" x14ac:dyDescent="0.25">
      <c r="A171"/>
      <c r="B171"/>
      <c r="C171" s="37">
        <f t="shared" si="10"/>
        <v>0</v>
      </c>
      <c r="D171" s="39">
        <f t="shared" si="13"/>
        <v>0</v>
      </c>
      <c r="E171" s="38">
        <f t="shared" si="11"/>
        <v>0</v>
      </c>
      <c r="F171" s="39">
        <f t="shared" si="12"/>
        <v>0</v>
      </c>
      <c r="G171" s="8"/>
      <c r="H171" s="8"/>
      <c r="I171" s="45">
        <f t="shared" si="14"/>
        <v>157</v>
      </c>
      <c r="J171" s="8"/>
      <c r="K171" s="8"/>
      <c r="L171" s="8"/>
    </row>
    <row r="172" spans="1:12" s="17" customFormat="1" x14ac:dyDescent="0.25">
      <c r="A172"/>
      <c r="B172"/>
      <c r="C172" s="37">
        <f t="shared" si="10"/>
        <v>0</v>
      </c>
      <c r="D172" s="39">
        <f t="shared" si="13"/>
        <v>0</v>
      </c>
      <c r="E172" s="38">
        <f t="shared" si="11"/>
        <v>0</v>
      </c>
      <c r="F172" s="39">
        <f t="shared" si="12"/>
        <v>0</v>
      </c>
      <c r="G172" s="8"/>
      <c r="H172" s="8"/>
      <c r="I172" s="45">
        <f t="shared" si="14"/>
        <v>158</v>
      </c>
      <c r="J172" s="8"/>
      <c r="K172" s="8"/>
      <c r="L172" s="8"/>
    </row>
    <row r="173" spans="1:12" s="17" customFormat="1" x14ac:dyDescent="0.25">
      <c r="A173"/>
      <c r="B173"/>
      <c r="C173" s="37">
        <f t="shared" si="10"/>
        <v>0</v>
      </c>
      <c r="D173" s="39">
        <f t="shared" si="13"/>
        <v>0</v>
      </c>
      <c r="E173" s="38">
        <f t="shared" si="11"/>
        <v>0</v>
      </c>
      <c r="F173" s="39">
        <f t="shared" si="12"/>
        <v>0</v>
      </c>
      <c r="G173" s="8"/>
      <c r="H173" s="8"/>
      <c r="I173" s="45">
        <f t="shared" si="14"/>
        <v>159</v>
      </c>
      <c r="J173" s="8"/>
      <c r="K173" s="8"/>
      <c r="L173" s="8"/>
    </row>
    <row r="174" spans="1:12" s="17" customFormat="1" x14ac:dyDescent="0.25">
      <c r="A174"/>
      <c r="B174"/>
      <c r="C174" s="37">
        <f t="shared" si="10"/>
        <v>0</v>
      </c>
      <c r="D174" s="39">
        <f t="shared" si="13"/>
        <v>0</v>
      </c>
      <c r="E174" s="38">
        <f t="shared" si="11"/>
        <v>0</v>
      </c>
      <c r="F174" s="39">
        <f t="shared" si="12"/>
        <v>0</v>
      </c>
      <c r="G174" s="8"/>
      <c r="H174" s="8"/>
      <c r="I174" s="45">
        <f t="shared" si="14"/>
        <v>160</v>
      </c>
      <c r="J174" s="8"/>
      <c r="K174" s="8"/>
      <c r="L174" s="8"/>
    </row>
    <row r="175" spans="1:12" s="17" customFormat="1" x14ac:dyDescent="0.25">
      <c r="A175"/>
      <c r="B175"/>
      <c r="C175" s="37">
        <f t="shared" si="10"/>
        <v>0</v>
      </c>
      <c r="D175" s="39">
        <f t="shared" si="13"/>
        <v>0</v>
      </c>
      <c r="E175" s="38">
        <f t="shared" si="11"/>
        <v>0</v>
      </c>
      <c r="F175" s="39">
        <f t="shared" si="12"/>
        <v>0</v>
      </c>
      <c r="G175" s="8"/>
      <c r="H175" s="8"/>
      <c r="I175" s="45">
        <f t="shared" si="14"/>
        <v>161</v>
      </c>
      <c r="J175" s="8"/>
      <c r="K175" s="8"/>
      <c r="L175" s="8"/>
    </row>
    <row r="176" spans="1:12" s="17" customFormat="1" x14ac:dyDescent="0.25">
      <c r="A176"/>
      <c r="B176"/>
      <c r="C176" s="37">
        <f t="shared" si="10"/>
        <v>0</v>
      </c>
      <c r="D176" s="39">
        <f t="shared" si="13"/>
        <v>0</v>
      </c>
      <c r="E176" s="38">
        <f t="shared" si="11"/>
        <v>0</v>
      </c>
      <c r="F176" s="39">
        <f t="shared" si="12"/>
        <v>0</v>
      </c>
      <c r="G176" s="8"/>
      <c r="H176" s="8"/>
      <c r="I176" s="45">
        <f t="shared" si="14"/>
        <v>162</v>
      </c>
      <c r="J176" s="8"/>
      <c r="K176" s="8"/>
      <c r="L176" s="8"/>
    </row>
    <row r="177" spans="1:12" s="17" customFormat="1" x14ac:dyDescent="0.25">
      <c r="A177"/>
      <c r="B177"/>
      <c r="C177" s="37">
        <f t="shared" si="10"/>
        <v>0</v>
      </c>
      <c r="D177" s="39">
        <f t="shared" si="13"/>
        <v>0</v>
      </c>
      <c r="E177" s="38">
        <f t="shared" si="11"/>
        <v>0</v>
      </c>
      <c r="F177" s="39">
        <f t="shared" si="12"/>
        <v>0</v>
      </c>
      <c r="G177" s="8"/>
      <c r="H177" s="8"/>
      <c r="I177" s="45">
        <f t="shared" si="14"/>
        <v>163</v>
      </c>
      <c r="J177" s="8"/>
      <c r="K177" s="8"/>
      <c r="L177" s="8"/>
    </row>
    <row r="178" spans="1:12" s="17" customFormat="1" x14ac:dyDescent="0.25">
      <c r="A178"/>
      <c r="B178"/>
      <c r="C178" s="37">
        <f t="shared" si="10"/>
        <v>0</v>
      </c>
      <c r="D178" s="39">
        <f t="shared" si="13"/>
        <v>0</v>
      </c>
      <c r="E178" s="38">
        <f t="shared" si="11"/>
        <v>0</v>
      </c>
      <c r="F178" s="39">
        <f t="shared" si="12"/>
        <v>0</v>
      </c>
      <c r="G178" s="8"/>
      <c r="H178" s="8"/>
      <c r="I178" s="45">
        <f t="shared" si="14"/>
        <v>164</v>
      </c>
      <c r="J178" s="8"/>
      <c r="K178" s="8"/>
      <c r="L178" s="8"/>
    </row>
    <row r="179" spans="1:12" s="17" customFormat="1" x14ac:dyDescent="0.25">
      <c r="A179"/>
      <c r="B179"/>
      <c r="C179" s="37">
        <f t="shared" si="10"/>
        <v>0</v>
      </c>
      <c r="D179" s="39">
        <f t="shared" si="13"/>
        <v>0</v>
      </c>
      <c r="E179" s="38">
        <f t="shared" si="11"/>
        <v>0</v>
      </c>
      <c r="F179" s="39">
        <f t="shared" si="12"/>
        <v>0</v>
      </c>
      <c r="G179" s="8"/>
      <c r="H179" s="8"/>
      <c r="I179" s="45">
        <f t="shared" si="14"/>
        <v>165</v>
      </c>
      <c r="J179" s="8"/>
      <c r="K179" s="8"/>
      <c r="L179" s="8"/>
    </row>
    <row r="180" spans="1:12" s="17" customFormat="1" x14ac:dyDescent="0.25">
      <c r="A180"/>
      <c r="B180"/>
      <c r="C180" s="37">
        <f t="shared" si="10"/>
        <v>0</v>
      </c>
      <c r="D180" s="39">
        <f t="shared" si="13"/>
        <v>0</v>
      </c>
      <c r="E180" s="38">
        <f t="shared" si="11"/>
        <v>0</v>
      </c>
      <c r="F180" s="39">
        <f t="shared" si="12"/>
        <v>0</v>
      </c>
      <c r="G180" s="8"/>
      <c r="H180" s="8"/>
      <c r="I180" s="45">
        <f t="shared" si="14"/>
        <v>166</v>
      </c>
      <c r="J180" s="8"/>
      <c r="K180" s="8"/>
      <c r="L180" s="8"/>
    </row>
    <row r="181" spans="1:12" s="17" customFormat="1" x14ac:dyDescent="0.25">
      <c r="A181"/>
      <c r="B181"/>
      <c r="C181" s="37">
        <f t="shared" si="10"/>
        <v>0</v>
      </c>
      <c r="D181" s="39">
        <f t="shared" si="13"/>
        <v>0</v>
      </c>
      <c r="E181" s="38">
        <f t="shared" si="11"/>
        <v>0</v>
      </c>
      <c r="F181" s="39">
        <f t="shared" si="12"/>
        <v>0</v>
      </c>
      <c r="G181" s="8"/>
      <c r="H181" s="8"/>
      <c r="I181" s="45">
        <f t="shared" si="14"/>
        <v>167</v>
      </c>
      <c r="J181" s="8"/>
      <c r="K181" s="8"/>
      <c r="L181" s="8"/>
    </row>
    <row r="182" spans="1:12" s="17" customFormat="1" x14ac:dyDescent="0.25">
      <c r="A182"/>
      <c r="B182"/>
      <c r="C182" s="37">
        <f t="shared" si="10"/>
        <v>0</v>
      </c>
      <c r="D182" s="39">
        <f t="shared" si="13"/>
        <v>0</v>
      </c>
      <c r="E182" s="38">
        <f t="shared" si="11"/>
        <v>0</v>
      </c>
      <c r="F182" s="39">
        <f t="shared" si="12"/>
        <v>0</v>
      </c>
      <c r="G182" s="8"/>
      <c r="H182" s="8"/>
      <c r="I182" s="45">
        <f t="shared" si="14"/>
        <v>168</v>
      </c>
      <c r="J182" s="8"/>
      <c r="K182" s="8"/>
      <c r="L182" s="8"/>
    </row>
    <row r="183" spans="1:12" s="17" customFormat="1" x14ac:dyDescent="0.25">
      <c r="A183"/>
      <c r="B183"/>
      <c r="C183" s="37">
        <f t="shared" si="10"/>
        <v>0</v>
      </c>
      <c r="D183" s="39">
        <f t="shared" si="13"/>
        <v>0</v>
      </c>
      <c r="E183" s="38">
        <f t="shared" si="11"/>
        <v>0</v>
      </c>
      <c r="F183" s="39">
        <f t="shared" si="12"/>
        <v>0</v>
      </c>
      <c r="G183" s="8"/>
      <c r="H183" s="8"/>
      <c r="I183" s="45">
        <f t="shared" si="14"/>
        <v>169</v>
      </c>
      <c r="J183" s="8"/>
      <c r="K183" s="8"/>
      <c r="L183" s="8"/>
    </row>
    <row r="184" spans="1:12" s="17" customFormat="1" x14ac:dyDescent="0.25">
      <c r="A184"/>
      <c r="B184"/>
      <c r="C184" s="37">
        <f t="shared" si="10"/>
        <v>0</v>
      </c>
      <c r="D184" s="39">
        <f t="shared" si="13"/>
        <v>0</v>
      </c>
      <c r="E184" s="38">
        <f t="shared" si="11"/>
        <v>0</v>
      </c>
      <c r="F184" s="39">
        <f t="shared" si="12"/>
        <v>0</v>
      </c>
      <c r="G184" s="8"/>
      <c r="H184" s="8"/>
      <c r="I184" s="45">
        <f t="shared" si="14"/>
        <v>170</v>
      </c>
      <c r="J184" s="8"/>
      <c r="K184" s="8"/>
      <c r="L184" s="8"/>
    </row>
    <row r="185" spans="1:12" s="17" customFormat="1" x14ac:dyDescent="0.25">
      <c r="A185"/>
      <c r="B185"/>
      <c r="C185" s="37">
        <f t="shared" si="10"/>
        <v>0</v>
      </c>
      <c r="D185" s="39">
        <f t="shared" si="13"/>
        <v>0</v>
      </c>
      <c r="E185" s="38">
        <f t="shared" si="11"/>
        <v>0</v>
      </c>
      <c r="F185" s="39">
        <f t="shared" si="12"/>
        <v>0</v>
      </c>
      <c r="G185" s="8"/>
      <c r="H185" s="8"/>
      <c r="I185" s="45">
        <f t="shared" si="14"/>
        <v>171</v>
      </c>
      <c r="J185" s="8"/>
      <c r="K185" s="8"/>
      <c r="L185" s="8"/>
    </row>
    <row r="186" spans="1:12" s="17" customFormat="1" x14ac:dyDescent="0.25">
      <c r="A186"/>
      <c r="B186"/>
      <c r="C186" s="37">
        <f t="shared" si="10"/>
        <v>0</v>
      </c>
      <c r="D186" s="39">
        <f t="shared" si="13"/>
        <v>0</v>
      </c>
      <c r="E186" s="38">
        <f t="shared" si="11"/>
        <v>0</v>
      </c>
      <c r="F186" s="39">
        <f t="shared" si="12"/>
        <v>0</v>
      </c>
      <c r="G186" s="8"/>
      <c r="H186" s="8"/>
      <c r="I186" s="45">
        <f t="shared" si="14"/>
        <v>172</v>
      </c>
      <c r="J186" s="8"/>
      <c r="K186" s="8"/>
      <c r="L186" s="8"/>
    </row>
    <row r="187" spans="1:12" s="17" customFormat="1" x14ac:dyDescent="0.25">
      <c r="A187"/>
      <c r="B187"/>
      <c r="C187" s="37">
        <f t="shared" si="10"/>
        <v>0</v>
      </c>
      <c r="D187" s="39">
        <f t="shared" si="13"/>
        <v>0</v>
      </c>
      <c r="E187" s="38">
        <f t="shared" si="11"/>
        <v>0</v>
      </c>
      <c r="F187" s="39">
        <f t="shared" si="12"/>
        <v>0</v>
      </c>
      <c r="G187" s="8"/>
      <c r="H187" s="8"/>
      <c r="I187" s="45">
        <f t="shared" si="14"/>
        <v>173</v>
      </c>
      <c r="J187" s="8"/>
      <c r="K187" s="8"/>
      <c r="L187" s="8"/>
    </row>
    <row r="188" spans="1:12" s="17" customFormat="1" x14ac:dyDescent="0.25">
      <c r="A188"/>
      <c r="B188"/>
      <c r="C188" s="37">
        <f t="shared" si="10"/>
        <v>0</v>
      </c>
      <c r="D188" s="39">
        <f t="shared" si="13"/>
        <v>0</v>
      </c>
      <c r="E188" s="38">
        <f t="shared" si="11"/>
        <v>0</v>
      </c>
      <c r="F188" s="39">
        <f t="shared" si="12"/>
        <v>0</v>
      </c>
      <c r="G188" s="8"/>
      <c r="H188" s="8"/>
      <c r="I188" s="45">
        <f t="shared" si="14"/>
        <v>174</v>
      </c>
      <c r="J188" s="8"/>
      <c r="K188" s="8"/>
      <c r="L188" s="8"/>
    </row>
    <row r="189" spans="1:12" s="17" customFormat="1" x14ac:dyDescent="0.25">
      <c r="A189"/>
      <c r="B189"/>
      <c r="C189" s="37">
        <f t="shared" si="10"/>
        <v>0</v>
      </c>
      <c r="D189" s="39">
        <f t="shared" si="13"/>
        <v>0</v>
      </c>
      <c r="E189" s="38">
        <f t="shared" si="11"/>
        <v>0</v>
      </c>
      <c r="F189" s="39">
        <f t="shared" si="12"/>
        <v>0</v>
      </c>
      <c r="G189" s="8"/>
      <c r="H189" s="8"/>
      <c r="I189" s="45">
        <f t="shared" si="14"/>
        <v>175</v>
      </c>
      <c r="J189" s="8"/>
      <c r="K189" s="8"/>
      <c r="L189" s="8"/>
    </row>
    <row r="190" spans="1:12" s="17" customFormat="1" x14ac:dyDescent="0.25">
      <c r="A190"/>
      <c r="B190"/>
      <c r="C190" s="37">
        <f t="shared" si="10"/>
        <v>0</v>
      </c>
      <c r="D190" s="39">
        <f t="shared" si="13"/>
        <v>0</v>
      </c>
      <c r="E190" s="38">
        <f t="shared" si="11"/>
        <v>0</v>
      </c>
      <c r="F190" s="39">
        <f t="shared" si="12"/>
        <v>0</v>
      </c>
      <c r="G190" s="8"/>
      <c r="H190" s="8"/>
      <c r="I190" s="45">
        <f t="shared" si="14"/>
        <v>176</v>
      </c>
      <c r="J190" s="8"/>
      <c r="K190" s="8"/>
      <c r="L190" s="8"/>
    </row>
    <row r="191" spans="1:12" s="17" customFormat="1" x14ac:dyDescent="0.25">
      <c r="A191"/>
      <c r="B191"/>
      <c r="C191" s="37">
        <f t="shared" si="10"/>
        <v>0</v>
      </c>
      <c r="D191" s="39">
        <f t="shared" si="13"/>
        <v>0</v>
      </c>
      <c r="E191" s="38">
        <f t="shared" si="11"/>
        <v>0</v>
      </c>
      <c r="F191" s="39">
        <f t="shared" si="12"/>
        <v>0</v>
      </c>
      <c r="G191" s="8"/>
      <c r="H191" s="8"/>
      <c r="I191" s="45">
        <f t="shared" si="14"/>
        <v>177</v>
      </c>
      <c r="J191" s="8"/>
      <c r="K191" s="8"/>
      <c r="L191" s="8"/>
    </row>
    <row r="192" spans="1:12" s="17" customFormat="1" x14ac:dyDescent="0.25">
      <c r="A192"/>
      <c r="B192"/>
      <c r="C192" s="37">
        <f t="shared" si="10"/>
        <v>0</v>
      </c>
      <c r="D192" s="39">
        <f t="shared" si="13"/>
        <v>0</v>
      </c>
      <c r="E192" s="38">
        <f t="shared" si="11"/>
        <v>0</v>
      </c>
      <c r="F192" s="39">
        <f t="shared" si="12"/>
        <v>0</v>
      </c>
      <c r="G192" s="8"/>
      <c r="H192" s="8"/>
      <c r="I192" s="45">
        <f t="shared" si="14"/>
        <v>178</v>
      </c>
      <c r="J192" s="8"/>
      <c r="K192" s="8"/>
      <c r="L192" s="8"/>
    </row>
    <row r="193" spans="1:12" s="17" customFormat="1" x14ac:dyDescent="0.25">
      <c r="A193"/>
      <c r="B193"/>
      <c r="C193" s="37">
        <f t="shared" si="10"/>
        <v>0</v>
      </c>
      <c r="D193" s="39">
        <f t="shared" si="13"/>
        <v>0</v>
      </c>
      <c r="E193" s="38">
        <f t="shared" si="11"/>
        <v>0</v>
      </c>
      <c r="F193" s="39">
        <f t="shared" si="12"/>
        <v>0</v>
      </c>
      <c r="G193" s="8"/>
      <c r="H193" s="8"/>
      <c r="I193" s="45">
        <f t="shared" si="14"/>
        <v>179</v>
      </c>
      <c r="J193" s="8"/>
      <c r="K193" s="8"/>
      <c r="L193" s="8"/>
    </row>
    <row r="194" spans="1:12" s="17" customFormat="1" x14ac:dyDescent="0.25">
      <c r="A194"/>
      <c r="B194"/>
      <c r="C194" s="37">
        <f t="shared" si="10"/>
        <v>0</v>
      </c>
      <c r="D194" s="39">
        <f t="shared" si="13"/>
        <v>0</v>
      </c>
      <c r="E194" s="38">
        <f t="shared" si="11"/>
        <v>0</v>
      </c>
      <c r="F194" s="39">
        <f t="shared" si="12"/>
        <v>0</v>
      </c>
      <c r="G194" s="8"/>
      <c r="H194" s="8"/>
      <c r="I194" s="45">
        <f t="shared" si="14"/>
        <v>180</v>
      </c>
      <c r="J194" s="8"/>
      <c r="K194" s="8"/>
      <c r="L194" s="8"/>
    </row>
    <row r="195" spans="1:12" s="17" customFormat="1" x14ac:dyDescent="0.25">
      <c r="A195"/>
      <c r="B195"/>
      <c r="C195" s="37">
        <f t="shared" si="10"/>
        <v>0</v>
      </c>
      <c r="D195" s="39">
        <f t="shared" si="13"/>
        <v>0</v>
      </c>
      <c r="E195" s="38">
        <f t="shared" si="11"/>
        <v>0</v>
      </c>
      <c r="F195" s="39">
        <f t="shared" si="12"/>
        <v>0</v>
      </c>
      <c r="G195" s="8"/>
      <c r="H195" s="8"/>
      <c r="I195" s="45">
        <f t="shared" si="14"/>
        <v>181</v>
      </c>
      <c r="J195" s="8"/>
      <c r="K195" s="8"/>
      <c r="L195" s="8"/>
    </row>
    <row r="196" spans="1:12" s="17" customFormat="1" x14ac:dyDescent="0.25">
      <c r="A196"/>
      <c r="B196"/>
      <c r="C196" s="37">
        <f t="shared" si="10"/>
        <v>0</v>
      </c>
      <c r="D196" s="39">
        <f t="shared" si="13"/>
        <v>0</v>
      </c>
      <c r="E196" s="38">
        <f t="shared" si="11"/>
        <v>0</v>
      </c>
      <c r="F196" s="39">
        <f t="shared" si="12"/>
        <v>0</v>
      </c>
      <c r="G196" s="8"/>
      <c r="H196" s="8"/>
      <c r="I196" s="45">
        <f t="shared" si="14"/>
        <v>182</v>
      </c>
      <c r="J196" s="8"/>
      <c r="K196" s="8"/>
      <c r="L196" s="8"/>
    </row>
    <row r="197" spans="1:12" s="17" customFormat="1" x14ac:dyDescent="0.25">
      <c r="A197"/>
      <c r="B197"/>
      <c r="C197" s="37">
        <f t="shared" si="10"/>
        <v>0</v>
      </c>
      <c r="D197" s="39">
        <f t="shared" si="13"/>
        <v>0</v>
      </c>
      <c r="E197" s="38">
        <f t="shared" si="11"/>
        <v>0</v>
      </c>
      <c r="F197" s="39">
        <f t="shared" si="12"/>
        <v>0</v>
      </c>
      <c r="G197" s="8"/>
      <c r="H197" s="8"/>
      <c r="I197" s="45">
        <f t="shared" si="14"/>
        <v>183</v>
      </c>
      <c r="J197" s="8"/>
      <c r="K197" s="8"/>
      <c r="L197" s="8"/>
    </row>
    <row r="198" spans="1:12" s="17" customFormat="1" x14ac:dyDescent="0.25">
      <c r="A198"/>
      <c r="B198"/>
      <c r="C198" s="37">
        <f t="shared" si="10"/>
        <v>0</v>
      </c>
      <c r="D198" s="39">
        <f t="shared" si="13"/>
        <v>0</v>
      </c>
      <c r="E198" s="38">
        <f t="shared" si="11"/>
        <v>0</v>
      </c>
      <c r="F198" s="39">
        <f t="shared" si="12"/>
        <v>0</v>
      </c>
      <c r="G198" s="8"/>
      <c r="H198" s="8"/>
      <c r="I198" s="45">
        <f t="shared" si="14"/>
        <v>184</v>
      </c>
      <c r="J198" s="8"/>
      <c r="K198" s="8"/>
      <c r="L198" s="8"/>
    </row>
    <row r="199" spans="1:12" s="17" customFormat="1" x14ac:dyDescent="0.25">
      <c r="A199"/>
      <c r="B199"/>
      <c r="C199" s="37">
        <f t="shared" si="10"/>
        <v>0</v>
      </c>
      <c r="D199" s="39">
        <f t="shared" si="13"/>
        <v>0</v>
      </c>
      <c r="E199" s="38">
        <f t="shared" si="11"/>
        <v>0</v>
      </c>
      <c r="F199" s="39">
        <f t="shared" si="12"/>
        <v>0</v>
      </c>
      <c r="G199" s="8"/>
      <c r="H199" s="8"/>
      <c r="I199" s="45">
        <f t="shared" si="14"/>
        <v>185</v>
      </c>
      <c r="J199" s="8"/>
      <c r="K199" s="8"/>
      <c r="L199" s="8"/>
    </row>
    <row r="200" spans="1:12" s="17" customFormat="1" x14ac:dyDescent="0.25">
      <c r="A200"/>
      <c r="B200"/>
      <c r="C200" s="37">
        <f t="shared" si="10"/>
        <v>0</v>
      </c>
      <c r="D200" s="39">
        <f t="shared" si="13"/>
        <v>0</v>
      </c>
      <c r="E200" s="38">
        <f t="shared" si="11"/>
        <v>0</v>
      </c>
      <c r="F200" s="39">
        <f t="shared" si="12"/>
        <v>0</v>
      </c>
      <c r="G200" s="8"/>
      <c r="H200" s="8"/>
      <c r="I200" s="45">
        <f t="shared" si="14"/>
        <v>186</v>
      </c>
      <c r="J200" s="8"/>
      <c r="K200" s="8"/>
      <c r="L200" s="8"/>
    </row>
    <row r="201" spans="1:12" s="17" customFormat="1" x14ac:dyDescent="0.25">
      <c r="A201"/>
      <c r="B201"/>
      <c r="C201" s="37">
        <f t="shared" si="10"/>
        <v>0</v>
      </c>
      <c r="D201" s="39">
        <f t="shared" si="13"/>
        <v>0</v>
      </c>
      <c r="E201" s="38">
        <f t="shared" si="11"/>
        <v>0</v>
      </c>
      <c r="F201" s="39">
        <f t="shared" si="12"/>
        <v>0</v>
      </c>
      <c r="G201" s="8"/>
      <c r="H201" s="8"/>
      <c r="I201" s="45">
        <f t="shared" si="14"/>
        <v>187</v>
      </c>
      <c r="J201" s="8"/>
      <c r="K201" s="8"/>
      <c r="L201" s="8"/>
    </row>
    <row r="202" spans="1:12" s="17" customFormat="1" x14ac:dyDescent="0.25">
      <c r="A202"/>
      <c r="B202"/>
      <c r="C202" s="37">
        <f t="shared" si="10"/>
        <v>0</v>
      </c>
      <c r="D202" s="39">
        <f t="shared" si="13"/>
        <v>0</v>
      </c>
      <c r="E202" s="38">
        <f t="shared" si="11"/>
        <v>0</v>
      </c>
      <c r="F202" s="39">
        <f t="shared" si="12"/>
        <v>0</v>
      </c>
      <c r="G202" s="8"/>
      <c r="H202" s="8"/>
      <c r="I202" s="45">
        <f t="shared" si="14"/>
        <v>188</v>
      </c>
      <c r="J202" s="8"/>
      <c r="K202" s="8"/>
      <c r="L202" s="8"/>
    </row>
    <row r="203" spans="1:12" s="17" customFormat="1" x14ac:dyDescent="0.25">
      <c r="A203"/>
      <c r="B203"/>
      <c r="C203" s="37">
        <f t="shared" si="10"/>
        <v>0</v>
      </c>
      <c r="D203" s="39">
        <f t="shared" si="13"/>
        <v>0</v>
      </c>
      <c r="E203" s="38">
        <f t="shared" si="11"/>
        <v>0</v>
      </c>
      <c r="F203" s="39">
        <f t="shared" si="12"/>
        <v>0</v>
      </c>
      <c r="G203" s="8"/>
      <c r="H203" s="8"/>
      <c r="I203" s="45">
        <f t="shared" si="14"/>
        <v>189</v>
      </c>
      <c r="J203" s="8"/>
      <c r="K203" s="8"/>
      <c r="L203" s="8"/>
    </row>
    <row r="204" spans="1:12" s="17" customFormat="1" x14ac:dyDescent="0.25">
      <c r="A204"/>
      <c r="B204"/>
      <c r="C204" s="37">
        <f t="shared" si="10"/>
        <v>0</v>
      </c>
      <c r="D204" s="39">
        <f t="shared" si="13"/>
        <v>0</v>
      </c>
      <c r="E204" s="38">
        <f t="shared" si="11"/>
        <v>0</v>
      </c>
      <c r="F204" s="39">
        <f t="shared" si="12"/>
        <v>0</v>
      </c>
      <c r="G204" s="8"/>
      <c r="H204" s="8"/>
      <c r="I204" s="45">
        <f t="shared" si="14"/>
        <v>190</v>
      </c>
      <c r="J204" s="8"/>
      <c r="K204" s="8"/>
      <c r="L204" s="8"/>
    </row>
    <row r="205" spans="1:12" s="17" customFormat="1" x14ac:dyDescent="0.25">
      <c r="A205"/>
      <c r="B205"/>
      <c r="C205" s="37">
        <f t="shared" si="10"/>
        <v>0</v>
      </c>
      <c r="D205" s="39">
        <f t="shared" si="13"/>
        <v>0</v>
      </c>
      <c r="E205" s="38">
        <f t="shared" si="11"/>
        <v>0</v>
      </c>
      <c r="F205" s="39">
        <f t="shared" si="12"/>
        <v>0</v>
      </c>
      <c r="G205" s="8"/>
      <c r="H205" s="8"/>
      <c r="I205" s="45">
        <f t="shared" si="14"/>
        <v>191</v>
      </c>
      <c r="J205" s="8"/>
      <c r="K205" s="8"/>
      <c r="L205" s="8"/>
    </row>
    <row r="206" spans="1:12" s="17" customFormat="1" x14ac:dyDescent="0.25">
      <c r="A206"/>
      <c r="B206"/>
      <c r="C206" s="37">
        <f t="shared" si="10"/>
        <v>0</v>
      </c>
      <c r="D206" s="39">
        <f t="shared" si="13"/>
        <v>0</v>
      </c>
      <c r="E206" s="38">
        <f t="shared" si="11"/>
        <v>0</v>
      </c>
      <c r="F206" s="39">
        <f t="shared" si="12"/>
        <v>0</v>
      </c>
      <c r="G206" s="8"/>
      <c r="H206" s="8"/>
      <c r="I206" s="45">
        <f t="shared" si="14"/>
        <v>192</v>
      </c>
      <c r="J206" s="8"/>
      <c r="K206" s="8"/>
      <c r="L206" s="8"/>
    </row>
    <row r="207" spans="1:12" s="17" customFormat="1" x14ac:dyDescent="0.25">
      <c r="A207"/>
      <c r="B207"/>
      <c r="C207" s="37">
        <f t="shared" ref="C207:C270" si="15">IF(I207&gt;$F$5,0,I207)</f>
        <v>0</v>
      </c>
      <c r="D207" s="39">
        <f t="shared" si="13"/>
        <v>0</v>
      </c>
      <c r="E207" s="38">
        <f t="shared" ref="E207:E270" si="16">IF(I207&gt;$F$5,0,SYD($D$5,$E$5,$F$5,C207))</f>
        <v>0</v>
      </c>
      <c r="F207" s="39">
        <f t="shared" si="12"/>
        <v>0</v>
      </c>
      <c r="G207" s="8"/>
      <c r="H207" s="8"/>
      <c r="I207" s="45">
        <f t="shared" si="14"/>
        <v>193</v>
      </c>
      <c r="J207" s="8"/>
      <c r="K207" s="8"/>
      <c r="L207" s="8"/>
    </row>
    <row r="208" spans="1:12" s="17" customFormat="1" x14ac:dyDescent="0.25">
      <c r="A208"/>
      <c r="B208"/>
      <c r="C208" s="37">
        <f t="shared" si="15"/>
        <v>0</v>
      </c>
      <c r="D208" s="39">
        <f t="shared" si="13"/>
        <v>0</v>
      </c>
      <c r="E208" s="38">
        <f t="shared" si="16"/>
        <v>0</v>
      </c>
      <c r="F208" s="39">
        <f t="shared" ref="F208:F271" si="17">IF(I208&gt;$F$5,0,F207-E208)</f>
        <v>0</v>
      </c>
      <c r="G208" s="8"/>
      <c r="H208" s="8"/>
      <c r="I208" s="45">
        <f t="shared" si="14"/>
        <v>194</v>
      </c>
      <c r="J208" s="8"/>
      <c r="K208" s="8"/>
      <c r="L208" s="8"/>
    </row>
    <row r="209" spans="1:12" s="17" customFormat="1" x14ac:dyDescent="0.25">
      <c r="A209"/>
      <c r="B209"/>
      <c r="C209" s="37">
        <f t="shared" si="15"/>
        <v>0</v>
      </c>
      <c r="D209" s="39">
        <f t="shared" ref="D209:D272" si="18">IF(I209&gt;$F$5,0,F208)</f>
        <v>0</v>
      </c>
      <c r="E209" s="38">
        <f t="shared" si="16"/>
        <v>0</v>
      </c>
      <c r="F209" s="39">
        <f t="shared" si="17"/>
        <v>0</v>
      </c>
      <c r="G209" s="8"/>
      <c r="H209" s="8"/>
      <c r="I209" s="45">
        <f t="shared" ref="I209:I272" si="19">+I208+1</f>
        <v>195</v>
      </c>
      <c r="J209" s="8"/>
      <c r="K209" s="8"/>
      <c r="L209" s="8"/>
    </row>
    <row r="210" spans="1:12" s="17" customFormat="1" x14ac:dyDescent="0.25">
      <c r="A210"/>
      <c r="B210"/>
      <c r="C210" s="37">
        <f t="shared" si="15"/>
        <v>0</v>
      </c>
      <c r="D210" s="39">
        <f t="shared" si="18"/>
        <v>0</v>
      </c>
      <c r="E210" s="38">
        <f t="shared" si="16"/>
        <v>0</v>
      </c>
      <c r="F210" s="39">
        <f t="shared" si="17"/>
        <v>0</v>
      </c>
      <c r="G210" s="8"/>
      <c r="H210" s="8"/>
      <c r="I210" s="45">
        <f t="shared" si="19"/>
        <v>196</v>
      </c>
      <c r="J210" s="8"/>
      <c r="K210" s="8"/>
      <c r="L210" s="8"/>
    </row>
    <row r="211" spans="1:12" s="17" customFormat="1" x14ac:dyDescent="0.25">
      <c r="A211"/>
      <c r="B211"/>
      <c r="C211" s="37">
        <f t="shared" si="15"/>
        <v>0</v>
      </c>
      <c r="D211" s="39">
        <f t="shared" si="18"/>
        <v>0</v>
      </c>
      <c r="E211" s="38">
        <f t="shared" si="16"/>
        <v>0</v>
      </c>
      <c r="F211" s="39">
        <f t="shared" si="17"/>
        <v>0</v>
      </c>
      <c r="G211" s="8"/>
      <c r="H211" s="8"/>
      <c r="I211" s="45">
        <f t="shared" si="19"/>
        <v>197</v>
      </c>
      <c r="J211" s="8"/>
      <c r="K211" s="8"/>
      <c r="L211" s="8"/>
    </row>
    <row r="212" spans="1:12" s="17" customFormat="1" x14ac:dyDescent="0.25">
      <c r="A212"/>
      <c r="B212"/>
      <c r="C212" s="37">
        <f t="shared" si="15"/>
        <v>0</v>
      </c>
      <c r="D212" s="39">
        <f t="shared" si="18"/>
        <v>0</v>
      </c>
      <c r="E212" s="38">
        <f t="shared" si="16"/>
        <v>0</v>
      </c>
      <c r="F212" s="39">
        <f t="shared" si="17"/>
        <v>0</v>
      </c>
      <c r="G212" s="8"/>
      <c r="H212" s="8"/>
      <c r="I212" s="45">
        <f t="shared" si="19"/>
        <v>198</v>
      </c>
      <c r="J212" s="8"/>
      <c r="K212" s="8"/>
      <c r="L212" s="8"/>
    </row>
    <row r="213" spans="1:12" s="17" customFormat="1" x14ac:dyDescent="0.25">
      <c r="A213"/>
      <c r="B213"/>
      <c r="C213" s="37">
        <f t="shared" si="15"/>
        <v>0</v>
      </c>
      <c r="D213" s="39">
        <f t="shared" si="18"/>
        <v>0</v>
      </c>
      <c r="E213" s="38">
        <f t="shared" si="16"/>
        <v>0</v>
      </c>
      <c r="F213" s="39">
        <f t="shared" si="17"/>
        <v>0</v>
      </c>
      <c r="G213" s="8"/>
      <c r="H213" s="8"/>
      <c r="I213" s="45">
        <f t="shared" si="19"/>
        <v>199</v>
      </c>
      <c r="J213" s="8"/>
      <c r="K213" s="8"/>
      <c r="L213" s="8"/>
    </row>
    <row r="214" spans="1:12" s="17" customFormat="1" x14ac:dyDescent="0.25">
      <c r="A214"/>
      <c r="B214"/>
      <c r="C214" s="37">
        <f t="shared" si="15"/>
        <v>0</v>
      </c>
      <c r="D214" s="39">
        <f t="shared" si="18"/>
        <v>0</v>
      </c>
      <c r="E214" s="38">
        <f t="shared" si="16"/>
        <v>0</v>
      </c>
      <c r="F214" s="39">
        <f t="shared" si="17"/>
        <v>0</v>
      </c>
      <c r="G214" s="8"/>
      <c r="H214" s="8"/>
      <c r="I214" s="45">
        <f t="shared" si="19"/>
        <v>200</v>
      </c>
      <c r="J214" s="8"/>
      <c r="K214" s="8"/>
      <c r="L214" s="8"/>
    </row>
    <row r="215" spans="1:12" s="17" customFormat="1" x14ac:dyDescent="0.25">
      <c r="A215"/>
      <c r="B215"/>
      <c r="C215" s="37">
        <f t="shared" si="15"/>
        <v>0</v>
      </c>
      <c r="D215" s="39">
        <f t="shared" si="18"/>
        <v>0</v>
      </c>
      <c r="E215" s="38">
        <f t="shared" si="16"/>
        <v>0</v>
      </c>
      <c r="F215" s="39">
        <f t="shared" si="17"/>
        <v>0</v>
      </c>
      <c r="G215" s="8"/>
      <c r="H215" s="8"/>
      <c r="I215" s="45">
        <f t="shared" si="19"/>
        <v>201</v>
      </c>
      <c r="J215" s="8"/>
      <c r="K215" s="8"/>
      <c r="L215" s="8"/>
    </row>
    <row r="216" spans="1:12" s="17" customFormat="1" x14ac:dyDescent="0.25">
      <c r="A216"/>
      <c r="B216"/>
      <c r="C216" s="37">
        <f t="shared" si="15"/>
        <v>0</v>
      </c>
      <c r="D216" s="39">
        <f t="shared" si="18"/>
        <v>0</v>
      </c>
      <c r="E216" s="38">
        <f t="shared" si="16"/>
        <v>0</v>
      </c>
      <c r="F216" s="39">
        <f t="shared" si="17"/>
        <v>0</v>
      </c>
      <c r="G216" s="8"/>
      <c r="H216" s="8"/>
      <c r="I216" s="45">
        <f t="shared" si="19"/>
        <v>202</v>
      </c>
      <c r="J216" s="8"/>
      <c r="K216" s="8"/>
      <c r="L216" s="8"/>
    </row>
    <row r="217" spans="1:12" s="17" customFormat="1" x14ac:dyDescent="0.25">
      <c r="A217"/>
      <c r="B217"/>
      <c r="C217" s="37">
        <f t="shared" si="15"/>
        <v>0</v>
      </c>
      <c r="D217" s="39">
        <f t="shared" si="18"/>
        <v>0</v>
      </c>
      <c r="E217" s="38">
        <f t="shared" si="16"/>
        <v>0</v>
      </c>
      <c r="F217" s="39">
        <f t="shared" si="17"/>
        <v>0</v>
      </c>
      <c r="G217" s="8"/>
      <c r="H217" s="8"/>
      <c r="I217" s="45">
        <f t="shared" si="19"/>
        <v>203</v>
      </c>
      <c r="J217" s="8"/>
      <c r="K217" s="8"/>
      <c r="L217" s="8"/>
    </row>
    <row r="218" spans="1:12" s="17" customFormat="1" x14ac:dyDescent="0.25">
      <c r="A218"/>
      <c r="B218"/>
      <c r="C218" s="37">
        <f t="shared" si="15"/>
        <v>0</v>
      </c>
      <c r="D218" s="39">
        <f t="shared" si="18"/>
        <v>0</v>
      </c>
      <c r="E218" s="38">
        <f t="shared" si="16"/>
        <v>0</v>
      </c>
      <c r="F218" s="39">
        <f t="shared" si="17"/>
        <v>0</v>
      </c>
      <c r="G218" s="8"/>
      <c r="H218" s="8"/>
      <c r="I218" s="45">
        <f t="shared" si="19"/>
        <v>204</v>
      </c>
      <c r="J218" s="8"/>
      <c r="K218" s="8"/>
      <c r="L218" s="8"/>
    </row>
    <row r="219" spans="1:12" s="17" customFormat="1" x14ac:dyDescent="0.25">
      <c r="A219"/>
      <c r="B219"/>
      <c r="C219" s="37">
        <f t="shared" si="15"/>
        <v>0</v>
      </c>
      <c r="D219" s="39">
        <f t="shared" si="18"/>
        <v>0</v>
      </c>
      <c r="E219" s="38">
        <f t="shared" si="16"/>
        <v>0</v>
      </c>
      <c r="F219" s="39">
        <f t="shared" si="17"/>
        <v>0</v>
      </c>
      <c r="G219" s="8"/>
      <c r="H219" s="8"/>
      <c r="I219" s="45">
        <f t="shared" si="19"/>
        <v>205</v>
      </c>
      <c r="J219" s="8"/>
      <c r="K219" s="8"/>
      <c r="L219" s="8"/>
    </row>
    <row r="220" spans="1:12" s="17" customFormat="1" x14ac:dyDescent="0.25">
      <c r="A220"/>
      <c r="B220"/>
      <c r="C220" s="37">
        <f t="shared" si="15"/>
        <v>0</v>
      </c>
      <c r="D220" s="39">
        <f t="shared" si="18"/>
        <v>0</v>
      </c>
      <c r="E220" s="38">
        <f t="shared" si="16"/>
        <v>0</v>
      </c>
      <c r="F220" s="39">
        <f t="shared" si="17"/>
        <v>0</v>
      </c>
      <c r="G220" s="8"/>
      <c r="H220" s="8"/>
      <c r="I220" s="45">
        <f t="shared" si="19"/>
        <v>206</v>
      </c>
      <c r="J220" s="8"/>
      <c r="K220" s="8"/>
      <c r="L220" s="8"/>
    </row>
    <row r="221" spans="1:12" s="17" customFormat="1" x14ac:dyDescent="0.25">
      <c r="A221"/>
      <c r="B221"/>
      <c r="C221" s="37">
        <f t="shared" si="15"/>
        <v>0</v>
      </c>
      <c r="D221" s="39">
        <f t="shared" si="18"/>
        <v>0</v>
      </c>
      <c r="E221" s="38">
        <f t="shared" si="16"/>
        <v>0</v>
      </c>
      <c r="F221" s="39">
        <f t="shared" si="17"/>
        <v>0</v>
      </c>
      <c r="G221" s="8"/>
      <c r="H221" s="8"/>
      <c r="I221" s="45">
        <f t="shared" si="19"/>
        <v>207</v>
      </c>
      <c r="J221" s="8"/>
      <c r="K221" s="8"/>
      <c r="L221" s="8"/>
    </row>
    <row r="222" spans="1:12" s="17" customFormat="1" x14ac:dyDescent="0.25">
      <c r="A222"/>
      <c r="B222"/>
      <c r="C222" s="37">
        <f t="shared" si="15"/>
        <v>0</v>
      </c>
      <c r="D222" s="39">
        <f t="shared" si="18"/>
        <v>0</v>
      </c>
      <c r="E222" s="38">
        <f t="shared" si="16"/>
        <v>0</v>
      </c>
      <c r="F222" s="39">
        <f t="shared" si="17"/>
        <v>0</v>
      </c>
      <c r="G222" s="8"/>
      <c r="H222" s="8"/>
      <c r="I222" s="45">
        <f t="shared" si="19"/>
        <v>208</v>
      </c>
      <c r="J222" s="8"/>
      <c r="K222" s="8"/>
      <c r="L222" s="8"/>
    </row>
    <row r="223" spans="1:12" s="17" customFormat="1" x14ac:dyDescent="0.25">
      <c r="A223"/>
      <c r="B223"/>
      <c r="C223" s="37">
        <f t="shared" si="15"/>
        <v>0</v>
      </c>
      <c r="D223" s="39">
        <f t="shared" si="18"/>
        <v>0</v>
      </c>
      <c r="E223" s="38">
        <f t="shared" si="16"/>
        <v>0</v>
      </c>
      <c r="F223" s="39">
        <f t="shared" si="17"/>
        <v>0</v>
      </c>
      <c r="G223" s="8"/>
      <c r="H223" s="8"/>
      <c r="I223" s="45">
        <f t="shared" si="19"/>
        <v>209</v>
      </c>
      <c r="J223" s="8"/>
      <c r="K223" s="8"/>
      <c r="L223" s="8"/>
    </row>
    <row r="224" spans="1:12" s="17" customFormat="1" x14ac:dyDescent="0.25">
      <c r="A224"/>
      <c r="B224"/>
      <c r="C224" s="37">
        <f t="shared" si="15"/>
        <v>0</v>
      </c>
      <c r="D224" s="39">
        <f t="shared" si="18"/>
        <v>0</v>
      </c>
      <c r="E224" s="38">
        <f t="shared" si="16"/>
        <v>0</v>
      </c>
      <c r="F224" s="39">
        <f t="shared" si="17"/>
        <v>0</v>
      </c>
      <c r="G224" s="8"/>
      <c r="H224" s="8"/>
      <c r="I224" s="45">
        <f t="shared" si="19"/>
        <v>210</v>
      </c>
      <c r="J224" s="8"/>
      <c r="K224" s="8"/>
      <c r="L224" s="8"/>
    </row>
    <row r="225" spans="1:12" s="17" customFormat="1" x14ac:dyDescent="0.25">
      <c r="A225"/>
      <c r="B225"/>
      <c r="C225" s="37">
        <f t="shared" si="15"/>
        <v>0</v>
      </c>
      <c r="D225" s="39">
        <f t="shared" si="18"/>
        <v>0</v>
      </c>
      <c r="E225" s="38">
        <f t="shared" si="16"/>
        <v>0</v>
      </c>
      <c r="F225" s="39">
        <f t="shared" si="17"/>
        <v>0</v>
      </c>
      <c r="G225" s="8"/>
      <c r="H225" s="8"/>
      <c r="I225" s="45">
        <f t="shared" si="19"/>
        <v>211</v>
      </c>
      <c r="J225" s="8"/>
      <c r="K225" s="8"/>
      <c r="L225" s="8"/>
    </row>
    <row r="226" spans="1:12" s="17" customFormat="1" x14ac:dyDescent="0.25">
      <c r="A226"/>
      <c r="B226"/>
      <c r="C226" s="37">
        <f t="shared" si="15"/>
        <v>0</v>
      </c>
      <c r="D226" s="39">
        <f t="shared" si="18"/>
        <v>0</v>
      </c>
      <c r="E226" s="38">
        <f t="shared" si="16"/>
        <v>0</v>
      </c>
      <c r="F226" s="39">
        <f t="shared" si="17"/>
        <v>0</v>
      </c>
      <c r="G226" s="8"/>
      <c r="H226" s="8"/>
      <c r="I226" s="45">
        <f t="shared" si="19"/>
        <v>212</v>
      </c>
      <c r="J226" s="8"/>
      <c r="K226" s="8"/>
      <c r="L226" s="8"/>
    </row>
    <row r="227" spans="1:12" s="17" customFormat="1" x14ac:dyDescent="0.25">
      <c r="A227"/>
      <c r="B227"/>
      <c r="C227" s="37">
        <f t="shared" si="15"/>
        <v>0</v>
      </c>
      <c r="D227" s="39">
        <f t="shared" si="18"/>
        <v>0</v>
      </c>
      <c r="E227" s="38">
        <f t="shared" si="16"/>
        <v>0</v>
      </c>
      <c r="F227" s="39">
        <f t="shared" si="17"/>
        <v>0</v>
      </c>
      <c r="G227" s="8"/>
      <c r="H227" s="8"/>
      <c r="I227" s="45">
        <f t="shared" si="19"/>
        <v>213</v>
      </c>
      <c r="J227" s="8"/>
      <c r="K227" s="8"/>
      <c r="L227" s="8"/>
    </row>
    <row r="228" spans="1:12" s="17" customFormat="1" x14ac:dyDescent="0.25">
      <c r="A228"/>
      <c r="B228"/>
      <c r="C228" s="37">
        <f t="shared" si="15"/>
        <v>0</v>
      </c>
      <c r="D228" s="39">
        <f t="shared" si="18"/>
        <v>0</v>
      </c>
      <c r="E228" s="38">
        <f t="shared" si="16"/>
        <v>0</v>
      </c>
      <c r="F228" s="39">
        <f t="shared" si="17"/>
        <v>0</v>
      </c>
      <c r="G228" s="8"/>
      <c r="H228" s="8"/>
      <c r="I228" s="45">
        <f t="shared" si="19"/>
        <v>214</v>
      </c>
      <c r="J228" s="8"/>
      <c r="K228" s="8"/>
      <c r="L228" s="8"/>
    </row>
    <row r="229" spans="1:12" s="17" customFormat="1" x14ac:dyDescent="0.25">
      <c r="A229"/>
      <c r="B229"/>
      <c r="C229" s="37">
        <f t="shared" si="15"/>
        <v>0</v>
      </c>
      <c r="D229" s="39">
        <f t="shared" si="18"/>
        <v>0</v>
      </c>
      <c r="E229" s="38">
        <f t="shared" si="16"/>
        <v>0</v>
      </c>
      <c r="F229" s="39">
        <f t="shared" si="17"/>
        <v>0</v>
      </c>
      <c r="G229" s="8"/>
      <c r="H229" s="8"/>
      <c r="I229" s="45">
        <f t="shared" si="19"/>
        <v>215</v>
      </c>
      <c r="J229" s="8"/>
      <c r="K229" s="8"/>
      <c r="L229" s="8"/>
    </row>
    <row r="230" spans="1:12" s="17" customFormat="1" x14ac:dyDescent="0.25">
      <c r="A230"/>
      <c r="B230"/>
      <c r="C230" s="37">
        <f t="shared" si="15"/>
        <v>0</v>
      </c>
      <c r="D230" s="39">
        <f t="shared" si="18"/>
        <v>0</v>
      </c>
      <c r="E230" s="38">
        <f t="shared" si="16"/>
        <v>0</v>
      </c>
      <c r="F230" s="39">
        <f t="shared" si="17"/>
        <v>0</v>
      </c>
      <c r="G230" s="8"/>
      <c r="H230" s="8"/>
      <c r="I230" s="45">
        <f t="shared" si="19"/>
        <v>216</v>
      </c>
      <c r="J230" s="8"/>
      <c r="K230" s="8"/>
      <c r="L230" s="8"/>
    </row>
    <row r="231" spans="1:12" s="17" customFormat="1" x14ac:dyDescent="0.25">
      <c r="A231"/>
      <c r="B231"/>
      <c r="C231" s="37">
        <f t="shared" si="15"/>
        <v>0</v>
      </c>
      <c r="D231" s="39">
        <f t="shared" si="18"/>
        <v>0</v>
      </c>
      <c r="E231" s="38">
        <f t="shared" si="16"/>
        <v>0</v>
      </c>
      <c r="F231" s="39">
        <f t="shared" si="17"/>
        <v>0</v>
      </c>
      <c r="G231" s="8"/>
      <c r="H231" s="8"/>
      <c r="I231" s="45">
        <f t="shared" si="19"/>
        <v>217</v>
      </c>
      <c r="J231" s="8"/>
      <c r="K231" s="8"/>
      <c r="L231" s="8"/>
    </row>
    <row r="232" spans="1:12" s="17" customFormat="1" x14ac:dyDescent="0.25">
      <c r="A232"/>
      <c r="B232"/>
      <c r="C232" s="37">
        <f t="shared" si="15"/>
        <v>0</v>
      </c>
      <c r="D232" s="39">
        <f t="shared" si="18"/>
        <v>0</v>
      </c>
      <c r="E232" s="38">
        <f t="shared" si="16"/>
        <v>0</v>
      </c>
      <c r="F232" s="39">
        <f t="shared" si="17"/>
        <v>0</v>
      </c>
      <c r="G232" s="8"/>
      <c r="H232" s="8"/>
      <c r="I232" s="45">
        <f t="shared" si="19"/>
        <v>218</v>
      </c>
      <c r="J232" s="8"/>
      <c r="K232" s="8"/>
      <c r="L232" s="8"/>
    </row>
    <row r="233" spans="1:12" s="17" customFormat="1" x14ac:dyDescent="0.25">
      <c r="A233"/>
      <c r="B233"/>
      <c r="C233" s="37">
        <f t="shared" si="15"/>
        <v>0</v>
      </c>
      <c r="D233" s="39">
        <f t="shared" si="18"/>
        <v>0</v>
      </c>
      <c r="E233" s="38">
        <f t="shared" si="16"/>
        <v>0</v>
      </c>
      <c r="F233" s="39">
        <f t="shared" si="17"/>
        <v>0</v>
      </c>
      <c r="G233" s="8"/>
      <c r="H233" s="8"/>
      <c r="I233" s="45">
        <f t="shared" si="19"/>
        <v>219</v>
      </c>
      <c r="J233" s="8"/>
      <c r="K233" s="8"/>
      <c r="L233" s="8"/>
    </row>
    <row r="234" spans="1:12" s="17" customFormat="1" x14ac:dyDescent="0.25">
      <c r="A234"/>
      <c r="B234"/>
      <c r="C234" s="37">
        <f t="shared" si="15"/>
        <v>0</v>
      </c>
      <c r="D234" s="39">
        <f t="shared" si="18"/>
        <v>0</v>
      </c>
      <c r="E234" s="38">
        <f t="shared" si="16"/>
        <v>0</v>
      </c>
      <c r="F234" s="39">
        <f t="shared" si="17"/>
        <v>0</v>
      </c>
      <c r="G234" s="8"/>
      <c r="H234" s="8"/>
      <c r="I234" s="45">
        <f t="shared" si="19"/>
        <v>220</v>
      </c>
      <c r="J234" s="8"/>
      <c r="K234" s="8"/>
      <c r="L234" s="8"/>
    </row>
    <row r="235" spans="1:12" s="17" customFormat="1" x14ac:dyDescent="0.25">
      <c r="A235"/>
      <c r="B235"/>
      <c r="C235" s="37">
        <f t="shared" si="15"/>
        <v>0</v>
      </c>
      <c r="D235" s="39">
        <f t="shared" si="18"/>
        <v>0</v>
      </c>
      <c r="E235" s="38">
        <f t="shared" si="16"/>
        <v>0</v>
      </c>
      <c r="F235" s="39">
        <f t="shared" si="17"/>
        <v>0</v>
      </c>
      <c r="G235" s="8"/>
      <c r="H235" s="8"/>
      <c r="I235" s="45">
        <f t="shared" si="19"/>
        <v>221</v>
      </c>
      <c r="J235" s="8"/>
      <c r="K235" s="8"/>
      <c r="L235" s="8"/>
    </row>
    <row r="236" spans="1:12" s="17" customFormat="1" x14ac:dyDescent="0.25">
      <c r="A236"/>
      <c r="B236"/>
      <c r="C236" s="37">
        <f t="shared" si="15"/>
        <v>0</v>
      </c>
      <c r="D236" s="39">
        <f t="shared" si="18"/>
        <v>0</v>
      </c>
      <c r="E236" s="38">
        <f t="shared" si="16"/>
        <v>0</v>
      </c>
      <c r="F236" s="39">
        <f t="shared" si="17"/>
        <v>0</v>
      </c>
      <c r="G236" s="8"/>
      <c r="H236" s="8"/>
      <c r="I236" s="45">
        <f t="shared" si="19"/>
        <v>222</v>
      </c>
      <c r="J236" s="8"/>
      <c r="K236" s="8"/>
      <c r="L236" s="8"/>
    </row>
    <row r="237" spans="1:12" s="17" customFormat="1" x14ac:dyDescent="0.25">
      <c r="A237"/>
      <c r="B237"/>
      <c r="C237" s="37">
        <f t="shared" si="15"/>
        <v>0</v>
      </c>
      <c r="D237" s="39">
        <f t="shared" si="18"/>
        <v>0</v>
      </c>
      <c r="E237" s="38">
        <f t="shared" si="16"/>
        <v>0</v>
      </c>
      <c r="F237" s="39">
        <f t="shared" si="17"/>
        <v>0</v>
      </c>
      <c r="G237" s="8"/>
      <c r="H237" s="8"/>
      <c r="I237" s="45">
        <f t="shared" si="19"/>
        <v>223</v>
      </c>
      <c r="J237" s="8"/>
      <c r="K237" s="8"/>
      <c r="L237" s="8"/>
    </row>
    <row r="238" spans="1:12" s="17" customFormat="1" x14ac:dyDescent="0.25">
      <c r="A238"/>
      <c r="B238"/>
      <c r="C238" s="37">
        <f t="shared" si="15"/>
        <v>0</v>
      </c>
      <c r="D238" s="39">
        <f t="shared" si="18"/>
        <v>0</v>
      </c>
      <c r="E238" s="38">
        <f t="shared" si="16"/>
        <v>0</v>
      </c>
      <c r="F238" s="39">
        <f t="shared" si="17"/>
        <v>0</v>
      </c>
      <c r="G238" s="8"/>
      <c r="H238" s="8"/>
      <c r="I238" s="45">
        <f t="shared" si="19"/>
        <v>224</v>
      </c>
      <c r="J238" s="8"/>
      <c r="K238" s="8"/>
      <c r="L238" s="8"/>
    </row>
    <row r="239" spans="1:12" s="17" customFormat="1" x14ac:dyDescent="0.25">
      <c r="A239"/>
      <c r="B239"/>
      <c r="C239" s="37">
        <f t="shared" si="15"/>
        <v>0</v>
      </c>
      <c r="D239" s="39">
        <f t="shared" si="18"/>
        <v>0</v>
      </c>
      <c r="E239" s="38">
        <f t="shared" si="16"/>
        <v>0</v>
      </c>
      <c r="F239" s="39">
        <f t="shared" si="17"/>
        <v>0</v>
      </c>
      <c r="G239" s="8"/>
      <c r="H239" s="8"/>
      <c r="I239" s="45">
        <f t="shared" si="19"/>
        <v>225</v>
      </c>
      <c r="J239" s="8"/>
      <c r="K239" s="8"/>
      <c r="L239" s="8"/>
    </row>
    <row r="240" spans="1:12" s="17" customFormat="1" x14ac:dyDescent="0.25">
      <c r="A240"/>
      <c r="B240"/>
      <c r="C240" s="37">
        <f t="shared" si="15"/>
        <v>0</v>
      </c>
      <c r="D240" s="39">
        <f t="shared" si="18"/>
        <v>0</v>
      </c>
      <c r="E240" s="38">
        <f t="shared" si="16"/>
        <v>0</v>
      </c>
      <c r="F240" s="39">
        <f t="shared" si="17"/>
        <v>0</v>
      </c>
      <c r="G240" s="8"/>
      <c r="H240" s="8"/>
      <c r="I240" s="45">
        <f t="shared" si="19"/>
        <v>226</v>
      </c>
      <c r="J240" s="8"/>
      <c r="K240" s="8"/>
      <c r="L240" s="8"/>
    </row>
    <row r="241" spans="1:12" s="17" customFormat="1" x14ac:dyDescent="0.25">
      <c r="A241"/>
      <c r="B241"/>
      <c r="C241" s="37">
        <f t="shared" si="15"/>
        <v>0</v>
      </c>
      <c r="D241" s="39">
        <f t="shared" si="18"/>
        <v>0</v>
      </c>
      <c r="E241" s="38">
        <f t="shared" si="16"/>
        <v>0</v>
      </c>
      <c r="F241" s="39">
        <f t="shared" si="17"/>
        <v>0</v>
      </c>
      <c r="G241" s="8"/>
      <c r="H241" s="8"/>
      <c r="I241" s="45">
        <f t="shared" si="19"/>
        <v>227</v>
      </c>
      <c r="J241" s="8"/>
      <c r="K241" s="8"/>
      <c r="L241" s="8"/>
    </row>
    <row r="242" spans="1:12" s="17" customFormat="1" x14ac:dyDescent="0.25">
      <c r="A242"/>
      <c r="B242"/>
      <c r="C242" s="37">
        <f t="shared" si="15"/>
        <v>0</v>
      </c>
      <c r="D242" s="39">
        <f t="shared" si="18"/>
        <v>0</v>
      </c>
      <c r="E242" s="38">
        <f t="shared" si="16"/>
        <v>0</v>
      </c>
      <c r="F242" s="39">
        <f t="shared" si="17"/>
        <v>0</v>
      </c>
      <c r="G242" s="8"/>
      <c r="H242" s="8"/>
      <c r="I242" s="45">
        <f t="shared" si="19"/>
        <v>228</v>
      </c>
      <c r="J242" s="8"/>
      <c r="K242" s="8"/>
      <c r="L242" s="8"/>
    </row>
    <row r="243" spans="1:12" s="17" customFormat="1" x14ac:dyDescent="0.25">
      <c r="A243"/>
      <c r="B243"/>
      <c r="C243" s="37">
        <f t="shared" si="15"/>
        <v>0</v>
      </c>
      <c r="D243" s="39">
        <f t="shared" si="18"/>
        <v>0</v>
      </c>
      <c r="E243" s="38">
        <f t="shared" si="16"/>
        <v>0</v>
      </c>
      <c r="F243" s="39">
        <f t="shared" si="17"/>
        <v>0</v>
      </c>
      <c r="G243" s="8"/>
      <c r="H243" s="8"/>
      <c r="I243" s="45">
        <f t="shared" si="19"/>
        <v>229</v>
      </c>
      <c r="J243" s="8"/>
      <c r="K243" s="8"/>
      <c r="L243" s="8"/>
    </row>
    <row r="244" spans="1:12" s="17" customFormat="1" x14ac:dyDescent="0.25">
      <c r="A244"/>
      <c r="B244"/>
      <c r="C244" s="37">
        <f t="shared" si="15"/>
        <v>0</v>
      </c>
      <c r="D244" s="39">
        <f t="shared" si="18"/>
        <v>0</v>
      </c>
      <c r="E244" s="38">
        <f t="shared" si="16"/>
        <v>0</v>
      </c>
      <c r="F244" s="39">
        <f t="shared" si="17"/>
        <v>0</v>
      </c>
      <c r="G244" s="8"/>
      <c r="H244" s="8"/>
      <c r="I244" s="45">
        <f t="shared" si="19"/>
        <v>230</v>
      </c>
      <c r="J244" s="8"/>
      <c r="K244" s="8"/>
      <c r="L244" s="8"/>
    </row>
    <row r="245" spans="1:12" s="17" customFormat="1" x14ac:dyDescent="0.25">
      <c r="A245"/>
      <c r="B245"/>
      <c r="C245" s="37">
        <f t="shared" si="15"/>
        <v>0</v>
      </c>
      <c r="D245" s="39">
        <f t="shared" si="18"/>
        <v>0</v>
      </c>
      <c r="E245" s="38">
        <f t="shared" si="16"/>
        <v>0</v>
      </c>
      <c r="F245" s="39">
        <f t="shared" si="17"/>
        <v>0</v>
      </c>
      <c r="G245" s="8"/>
      <c r="H245" s="8"/>
      <c r="I245" s="45">
        <f t="shared" si="19"/>
        <v>231</v>
      </c>
      <c r="J245" s="8"/>
      <c r="K245" s="8"/>
      <c r="L245" s="8"/>
    </row>
    <row r="246" spans="1:12" s="17" customFormat="1" x14ac:dyDescent="0.25">
      <c r="A246"/>
      <c r="B246"/>
      <c r="C246" s="37">
        <f t="shared" si="15"/>
        <v>0</v>
      </c>
      <c r="D246" s="39">
        <f t="shared" si="18"/>
        <v>0</v>
      </c>
      <c r="E246" s="38">
        <f t="shared" si="16"/>
        <v>0</v>
      </c>
      <c r="F246" s="39">
        <f t="shared" si="17"/>
        <v>0</v>
      </c>
      <c r="G246" s="8"/>
      <c r="H246" s="8"/>
      <c r="I246" s="45">
        <f t="shared" si="19"/>
        <v>232</v>
      </c>
      <c r="J246" s="8"/>
      <c r="K246" s="8"/>
      <c r="L246" s="8"/>
    </row>
    <row r="247" spans="1:12" s="17" customFormat="1" x14ac:dyDescent="0.25">
      <c r="A247"/>
      <c r="B247"/>
      <c r="C247" s="37">
        <f t="shared" si="15"/>
        <v>0</v>
      </c>
      <c r="D247" s="39">
        <f t="shared" si="18"/>
        <v>0</v>
      </c>
      <c r="E247" s="38">
        <f t="shared" si="16"/>
        <v>0</v>
      </c>
      <c r="F247" s="39">
        <f t="shared" si="17"/>
        <v>0</v>
      </c>
      <c r="G247" s="8"/>
      <c r="H247" s="8"/>
      <c r="I247" s="45">
        <f t="shared" si="19"/>
        <v>233</v>
      </c>
      <c r="J247" s="8"/>
      <c r="K247" s="8"/>
      <c r="L247" s="8"/>
    </row>
    <row r="248" spans="1:12" s="17" customFormat="1" x14ac:dyDescent="0.25">
      <c r="A248"/>
      <c r="B248"/>
      <c r="C248" s="37">
        <f t="shared" si="15"/>
        <v>0</v>
      </c>
      <c r="D248" s="39">
        <f t="shared" si="18"/>
        <v>0</v>
      </c>
      <c r="E248" s="38">
        <f t="shared" si="16"/>
        <v>0</v>
      </c>
      <c r="F248" s="39">
        <f t="shared" si="17"/>
        <v>0</v>
      </c>
      <c r="G248" s="8"/>
      <c r="H248" s="8"/>
      <c r="I248" s="45">
        <f t="shared" si="19"/>
        <v>234</v>
      </c>
      <c r="J248" s="8"/>
      <c r="K248" s="8"/>
      <c r="L248" s="8"/>
    </row>
    <row r="249" spans="1:12" s="17" customFormat="1" x14ac:dyDescent="0.25">
      <c r="A249"/>
      <c r="B249"/>
      <c r="C249" s="37">
        <f t="shared" si="15"/>
        <v>0</v>
      </c>
      <c r="D249" s="39">
        <f t="shared" si="18"/>
        <v>0</v>
      </c>
      <c r="E249" s="38">
        <f t="shared" si="16"/>
        <v>0</v>
      </c>
      <c r="F249" s="39">
        <f t="shared" si="17"/>
        <v>0</v>
      </c>
      <c r="G249" s="8"/>
      <c r="H249" s="8"/>
      <c r="I249" s="45">
        <f t="shared" si="19"/>
        <v>235</v>
      </c>
      <c r="J249" s="8"/>
      <c r="K249" s="8"/>
      <c r="L249" s="8"/>
    </row>
    <row r="250" spans="1:12" s="17" customFormat="1" x14ac:dyDescent="0.25">
      <c r="A250"/>
      <c r="B250"/>
      <c r="C250" s="37">
        <f t="shared" si="15"/>
        <v>0</v>
      </c>
      <c r="D250" s="39">
        <f t="shared" si="18"/>
        <v>0</v>
      </c>
      <c r="E250" s="38">
        <f t="shared" si="16"/>
        <v>0</v>
      </c>
      <c r="F250" s="39">
        <f t="shared" si="17"/>
        <v>0</v>
      </c>
      <c r="G250" s="8"/>
      <c r="H250" s="8"/>
      <c r="I250" s="45">
        <f t="shared" si="19"/>
        <v>236</v>
      </c>
      <c r="J250" s="8"/>
      <c r="K250" s="8"/>
      <c r="L250" s="8"/>
    </row>
    <row r="251" spans="1:12" s="17" customFormat="1" x14ac:dyDescent="0.25">
      <c r="A251"/>
      <c r="B251"/>
      <c r="C251" s="37">
        <f t="shared" si="15"/>
        <v>0</v>
      </c>
      <c r="D251" s="39">
        <f t="shared" si="18"/>
        <v>0</v>
      </c>
      <c r="E251" s="38">
        <f t="shared" si="16"/>
        <v>0</v>
      </c>
      <c r="F251" s="39">
        <f t="shared" si="17"/>
        <v>0</v>
      </c>
      <c r="G251" s="8"/>
      <c r="H251" s="8"/>
      <c r="I251" s="45">
        <f t="shared" si="19"/>
        <v>237</v>
      </c>
      <c r="J251" s="8"/>
      <c r="K251" s="8"/>
      <c r="L251" s="8"/>
    </row>
    <row r="252" spans="1:12" s="17" customFormat="1" x14ac:dyDescent="0.25">
      <c r="A252"/>
      <c r="B252"/>
      <c r="C252" s="37">
        <f t="shared" si="15"/>
        <v>0</v>
      </c>
      <c r="D252" s="39">
        <f t="shared" si="18"/>
        <v>0</v>
      </c>
      <c r="E252" s="38">
        <f t="shared" si="16"/>
        <v>0</v>
      </c>
      <c r="F252" s="39">
        <f t="shared" si="17"/>
        <v>0</v>
      </c>
      <c r="G252" s="8"/>
      <c r="H252" s="8"/>
      <c r="I252" s="45">
        <f t="shared" si="19"/>
        <v>238</v>
      </c>
      <c r="J252" s="8"/>
      <c r="K252" s="8"/>
      <c r="L252" s="8"/>
    </row>
    <row r="253" spans="1:12" s="17" customFormat="1" x14ac:dyDescent="0.25">
      <c r="A253"/>
      <c r="B253"/>
      <c r="C253" s="37">
        <f t="shared" si="15"/>
        <v>0</v>
      </c>
      <c r="D253" s="39">
        <f t="shared" si="18"/>
        <v>0</v>
      </c>
      <c r="E253" s="38">
        <f t="shared" si="16"/>
        <v>0</v>
      </c>
      <c r="F253" s="39">
        <f t="shared" si="17"/>
        <v>0</v>
      </c>
      <c r="G253" s="8"/>
      <c r="H253" s="8"/>
      <c r="I253" s="45">
        <f t="shared" si="19"/>
        <v>239</v>
      </c>
      <c r="J253" s="8"/>
      <c r="K253" s="8"/>
      <c r="L253" s="8"/>
    </row>
    <row r="254" spans="1:12" s="17" customFormat="1" x14ac:dyDescent="0.25">
      <c r="A254"/>
      <c r="B254"/>
      <c r="C254" s="37">
        <f t="shared" si="15"/>
        <v>0</v>
      </c>
      <c r="D254" s="39">
        <f t="shared" si="18"/>
        <v>0</v>
      </c>
      <c r="E254" s="38">
        <f t="shared" si="16"/>
        <v>0</v>
      </c>
      <c r="F254" s="39">
        <f t="shared" si="17"/>
        <v>0</v>
      </c>
      <c r="G254" s="8"/>
      <c r="H254" s="8"/>
      <c r="I254" s="45">
        <f t="shared" si="19"/>
        <v>240</v>
      </c>
      <c r="J254" s="8"/>
      <c r="K254" s="8"/>
      <c r="L254" s="8"/>
    </row>
    <row r="255" spans="1:12" s="17" customFormat="1" x14ac:dyDescent="0.25">
      <c r="A255"/>
      <c r="B255"/>
      <c r="C255" s="37">
        <f t="shared" si="15"/>
        <v>0</v>
      </c>
      <c r="D255" s="39">
        <f t="shared" si="18"/>
        <v>0</v>
      </c>
      <c r="E255" s="38">
        <f t="shared" si="16"/>
        <v>0</v>
      </c>
      <c r="F255" s="39">
        <f t="shared" si="17"/>
        <v>0</v>
      </c>
      <c r="G255" s="8"/>
      <c r="H255" s="8"/>
      <c r="I255" s="45">
        <f t="shared" si="19"/>
        <v>241</v>
      </c>
      <c r="J255" s="8"/>
      <c r="K255" s="8"/>
      <c r="L255" s="8"/>
    </row>
    <row r="256" spans="1:12" s="17" customFormat="1" x14ac:dyDescent="0.25">
      <c r="A256"/>
      <c r="B256"/>
      <c r="C256" s="37">
        <f t="shared" si="15"/>
        <v>0</v>
      </c>
      <c r="D256" s="39">
        <f t="shared" si="18"/>
        <v>0</v>
      </c>
      <c r="E256" s="38">
        <f t="shared" si="16"/>
        <v>0</v>
      </c>
      <c r="F256" s="39">
        <f t="shared" si="17"/>
        <v>0</v>
      </c>
      <c r="G256" s="8"/>
      <c r="H256" s="8"/>
      <c r="I256" s="45">
        <f t="shared" si="19"/>
        <v>242</v>
      </c>
      <c r="J256" s="8"/>
      <c r="K256" s="8"/>
      <c r="L256" s="8"/>
    </row>
    <row r="257" spans="1:12" s="17" customFormat="1" x14ac:dyDescent="0.25">
      <c r="A257"/>
      <c r="B257"/>
      <c r="C257" s="37">
        <f t="shared" si="15"/>
        <v>0</v>
      </c>
      <c r="D257" s="39">
        <f t="shared" si="18"/>
        <v>0</v>
      </c>
      <c r="E257" s="38">
        <f t="shared" si="16"/>
        <v>0</v>
      </c>
      <c r="F257" s="39">
        <f t="shared" si="17"/>
        <v>0</v>
      </c>
      <c r="G257" s="8"/>
      <c r="H257" s="8"/>
      <c r="I257" s="45">
        <f t="shared" si="19"/>
        <v>243</v>
      </c>
      <c r="J257" s="8"/>
      <c r="K257" s="8"/>
      <c r="L257" s="8"/>
    </row>
    <row r="258" spans="1:12" s="17" customFormat="1" x14ac:dyDescent="0.25">
      <c r="A258"/>
      <c r="B258"/>
      <c r="C258" s="37">
        <f t="shared" si="15"/>
        <v>0</v>
      </c>
      <c r="D258" s="39">
        <f t="shared" si="18"/>
        <v>0</v>
      </c>
      <c r="E258" s="38">
        <f t="shared" si="16"/>
        <v>0</v>
      </c>
      <c r="F258" s="39">
        <f t="shared" si="17"/>
        <v>0</v>
      </c>
      <c r="G258" s="8"/>
      <c r="H258" s="8"/>
      <c r="I258" s="45">
        <f t="shared" si="19"/>
        <v>244</v>
      </c>
      <c r="J258" s="8"/>
      <c r="K258" s="8"/>
      <c r="L258" s="8"/>
    </row>
    <row r="259" spans="1:12" s="17" customFormat="1" x14ac:dyDescent="0.25">
      <c r="A259"/>
      <c r="B259"/>
      <c r="C259" s="37">
        <f t="shared" si="15"/>
        <v>0</v>
      </c>
      <c r="D259" s="39">
        <f t="shared" si="18"/>
        <v>0</v>
      </c>
      <c r="E259" s="38">
        <f t="shared" si="16"/>
        <v>0</v>
      </c>
      <c r="F259" s="39">
        <f t="shared" si="17"/>
        <v>0</v>
      </c>
      <c r="G259" s="8"/>
      <c r="H259" s="8"/>
      <c r="I259" s="45">
        <f t="shared" si="19"/>
        <v>245</v>
      </c>
      <c r="J259" s="8"/>
      <c r="K259" s="8"/>
      <c r="L259" s="8"/>
    </row>
    <row r="260" spans="1:12" s="17" customFormat="1" x14ac:dyDescent="0.25">
      <c r="A260"/>
      <c r="B260"/>
      <c r="C260" s="37">
        <f t="shared" si="15"/>
        <v>0</v>
      </c>
      <c r="D260" s="39">
        <f t="shared" si="18"/>
        <v>0</v>
      </c>
      <c r="E260" s="38">
        <f t="shared" si="16"/>
        <v>0</v>
      </c>
      <c r="F260" s="39">
        <f t="shared" si="17"/>
        <v>0</v>
      </c>
      <c r="G260" s="8"/>
      <c r="H260" s="8"/>
      <c r="I260" s="45">
        <f t="shared" si="19"/>
        <v>246</v>
      </c>
      <c r="J260" s="8"/>
      <c r="K260" s="8"/>
      <c r="L260" s="8"/>
    </row>
    <row r="261" spans="1:12" s="17" customFormat="1" x14ac:dyDescent="0.25">
      <c r="A261"/>
      <c r="B261"/>
      <c r="C261" s="37">
        <f t="shared" si="15"/>
        <v>0</v>
      </c>
      <c r="D261" s="39">
        <f t="shared" si="18"/>
        <v>0</v>
      </c>
      <c r="E261" s="38">
        <f t="shared" si="16"/>
        <v>0</v>
      </c>
      <c r="F261" s="39">
        <f t="shared" si="17"/>
        <v>0</v>
      </c>
      <c r="G261" s="8"/>
      <c r="H261" s="8"/>
      <c r="I261" s="45">
        <f t="shared" si="19"/>
        <v>247</v>
      </c>
      <c r="J261" s="8"/>
      <c r="K261" s="8"/>
      <c r="L261" s="8"/>
    </row>
    <row r="262" spans="1:12" s="17" customFormat="1" x14ac:dyDescent="0.25">
      <c r="A262"/>
      <c r="B262"/>
      <c r="C262" s="37">
        <f t="shared" si="15"/>
        <v>0</v>
      </c>
      <c r="D262" s="39">
        <f t="shared" si="18"/>
        <v>0</v>
      </c>
      <c r="E262" s="38">
        <f t="shared" si="16"/>
        <v>0</v>
      </c>
      <c r="F262" s="39">
        <f t="shared" si="17"/>
        <v>0</v>
      </c>
      <c r="G262" s="8"/>
      <c r="H262" s="8"/>
      <c r="I262" s="45">
        <f t="shared" si="19"/>
        <v>248</v>
      </c>
      <c r="J262" s="8"/>
      <c r="K262" s="8"/>
      <c r="L262" s="8"/>
    </row>
    <row r="263" spans="1:12" s="17" customFormat="1" x14ac:dyDescent="0.25">
      <c r="A263"/>
      <c r="B263"/>
      <c r="C263" s="37">
        <f t="shared" si="15"/>
        <v>0</v>
      </c>
      <c r="D263" s="39">
        <f t="shared" si="18"/>
        <v>0</v>
      </c>
      <c r="E263" s="38">
        <f t="shared" si="16"/>
        <v>0</v>
      </c>
      <c r="F263" s="39">
        <f t="shared" si="17"/>
        <v>0</v>
      </c>
      <c r="G263" s="8"/>
      <c r="H263" s="8"/>
      <c r="I263" s="45">
        <f t="shared" si="19"/>
        <v>249</v>
      </c>
      <c r="J263" s="8"/>
      <c r="K263" s="8"/>
      <c r="L263" s="8"/>
    </row>
    <row r="264" spans="1:12" s="17" customFormat="1" x14ac:dyDescent="0.25">
      <c r="A264"/>
      <c r="B264"/>
      <c r="C264" s="37">
        <f t="shared" si="15"/>
        <v>0</v>
      </c>
      <c r="D264" s="39">
        <f t="shared" si="18"/>
        <v>0</v>
      </c>
      <c r="E264" s="38">
        <f t="shared" si="16"/>
        <v>0</v>
      </c>
      <c r="F264" s="39">
        <f t="shared" si="17"/>
        <v>0</v>
      </c>
      <c r="G264" s="8"/>
      <c r="H264" s="8"/>
      <c r="I264" s="45">
        <f t="shared" si="19"/>
        <v>250</v>
      </c>
      <c r="J264" s="8"/>
      <c r="K264" s="8"/>
      <c r="L264" s="8"/>
    </row>
    <row r="265" spans="1:12" s="17" customFormat="1" x14ac:dyDescent="0.25">
      <c r="A265"/>
      <c r="B265"/>
      <c r="C265" s="37">
        <f t="shared" si="15"/>
        <v>0</v>
      </c>
      <c r="D265" s="39">
        <f t="shared" si="18"/>
        <v>0</v>
      </c>
      <c r="E265" s="38">
        <f t="shared" si="16"/>
        <v>0</v>
      </c>
      <c r="F265" s="39">
        <f t="shared" si="17"/>
        <v>0</v>
      </c>
      <c r="G265" s="8"/>
      <c r="H265" s="8"/>
      <c r="I265" s="45">
        <f t="shared" si="19"/>
        <v>251</v>
      </c>
      <c r="J265" s="8"/>
      <c r="K265" s="8"/>
      <c r="L265" s="8"/>
    </row>
    <row r="266" spans="1:12" s="17" customFormat="1" x14ac:dyDescent="0.25">
      <c r="A266"/>
      <c r="B266"/>
      <c r="C266" s="37">
        <f t="shared" si="15"/>
        <v>0</v>
      </c>
      <c r="D266" s="39">
        <f t="shared" si="18"/>
        <v>0</v>
      </c>
      <c r="E266" s="38">
        <f t="shared" si="16"/>
        <v>0</v>
      </c>
      <c r="F266" s="39">
        <f t="shared" si="17"/>
        <v>0</v>
      </c>
      <c r="G266" s="8"/>
      <c r="H266" s="8"/>
      <c r="I266" s="45">
        <f t="shared" si="19"/>
        <v>252</v>
      </c>
      <c r="J266" s="8"/>
      <c r="K266" s="8"/>
      <c r="L266" s="8"/>
    </row>
    <row r="267" spans="1:12" s="17" customFormat="1" x14ac:dyDescent="0.25">
      <c r="A267"/>
      <c r="B267"/>
      <c r="C267" s="37">
        <f t="shared" si="15"/>
        <v>0</v>
      </c>
      <c r="D267" s="39">
        <f t="shared" si="18"/>
        <v>0</v>
      </c>
      <c r="E267" s="38">
        <f t="shared" si="16"/>
        <v>0</v>
      </c>
      <c r="F267" s="39">
        <f t="shared" si="17"/>
        <v>0</v>
      </c>
      <c r="G267" s="8"/>
      <c r="H267" s="8"/>
      <c r="I267" s="45">
        <f t="shared" si="19"/>
        <v>253</v>
      </c>
      <c r="J267" s="8"/>
      <c r="K267" s="8"/>
      <c r="L267" s="8"/>
    </row>
    <row r="268" spans="1:12" s="17" customFormat="1" x14ac:dyDescent="0.25">
      <c r="A268"/>
      <c r="B268"/>
      <c r="C268" s="37">
        <f t="shared" si="15"/>
        <v>0</v>
      </c>
      <c r="D268" s="39">
        <f t="shared" si="18"/>
        <v>0</v>
      </c>
      <c r="E268" s="38">
        <f t="shared" si="16"/>
        <v>0</v>
      </c>
      <c r="F268" s="39">
        <f t="shared" si="17"/>
        <v>0</v>
      </c>
      <c r="G268" s="8"/>
      <c r="H268" s="8"/>
      <c r="I268" s="45">
        <f t="shared" si="19"/>
        <v>254</v>
      </c>
      <c r="J268" s="8"/>
      <c r="K268" s="8"/>
      <c r="L268" s="8"/>
    </row>
    <row r="269" spans="1:12" s="17" customFormat="1" x14ac:dyDescent="0.25">
      <c r="A269"/>
      <c r="B269"/>
      <c r="C269" s="37">
        <f t="shared" si="15"/>
        <v>0</v>
      </c>
      <c r="D269" s="39">
        <f t="shared" si="18"/>
        <v>0</v>
      </c>
      <c r="E269" s="38">
        <f t="shared" si="16"/>
        <v>0</v>
      </c>
      <c r="F269" s="39">
        <f t="shared" si="17"/>
        <v>0</v>
      </c>
      <c r="G269" s="8"/>
      <c r="H269" s="8"/>
      <c r="I269" s="45">
        <f t="shared" si="19"/>
        <v>255</v>
      </c>
      <c r="J269" s="8"/>
      <c r="K269" s="8"/>
      <c r="L269" s="8"/>
    </row>
    <row r="270" spans="1:12" s="17" customFormat="1" x14ac:dyDescent="0.25">
      <c r="A270"/>
      <c r="B270"/>
      <c r="C270" s="37">
        <f t="shared" si="15"/>
        <v>0</v>
      </c>
      <c r="D270" s="39">
        <f t="shared" si="18"/>
        <v>0</v>
      </c>
      <c r="E270" s="38">
        <f t="shared" si="16"/>
        <v>0</v>
      </c>
      <c r="F270" s="39">
        <f t="shared" si="17"/>
        <v>0</v>
      </c>
      <c r="G270" s="8"/>
      <c r="H270" s="8"/>
      <c r="I270" s="45">
        <f t="shared" si="19"/>
        <v>256</v>
      </c>
      <c r="J270" s="8"/>
      <c r="K270" s="8"/>
      <c r="L270" s="8"/>
    </row>
    <row r="271" spans="1:12" s="17" customFormat="1" x14ac:dyDescent="0.25">
      <c r="A271"/>
      <c r="B271"/>
      <c r="C271" s="37">
        <f t="shared" ref="C271:C334" si="20">IF(I271&gt;$F$5,0,I271)</f>
        <v>0</v>
      </c>
      <c r="D271" s="39">
        <f t="shared" si="18"/>
        <v>0</v>
      </c>
      <c r="E271" s="38">
        <f t="shared" ref="E271:E334" si="21">IF(I271&gt;$F$5,0,SYD($D$5,$E$5,$F$5,C271))</f>
        <v>0</v>
      </c>
      <c r="F271" s="39">
        <f t="shared" si="17"/>
        <v>0</v>
      </c>
      <c r="G271" s="8"/>
      <c r="H271" s="8"/>
      <c r="I271" s="45">
        <f t="shared" si="19"/>
        <v>257</v>
      </c>
      <c r="J271" s="8"/>
      <c r="K271" s="8"/>
      <c r="L271" s="8"/>
    </row>
    <row r="272" spans="1:12" s="17" customFormat="1" x14ac:dyDescent="0.25">
      <c r="A272"/>
      <c r="B272"/>
      <c r="C272" s="37">
        <f t="shared" si="20"/>
        <v>0</v>
      </c>
      <c r="D272" s="39">
        <f t="shared" si="18"/>
        <v>0</v>
      </c>
      <c r="E272" s="38">
        <f t="shared" si="21"/>
        <v>0</v>
      </c>
      <c r="F272" s="39">
        <f t="shared" ref="F272:F335" si="22">IF(I272&gt;$F$5,0,F271-E272)</f>
        <v>0</v>
      </c>
      <c r="G272" s="8"/>
      <c r="H272" s="8"/>
      <c r="I272" s="45">
        <f t="shared" si="19"/>
        <v>258</v>
      </c>
      <c r="J272" s="8"/>
      <c r="K272" s="8"/>
      <c r="L272" s="8"/>
    </row>
    <row r="273" spans="1:12" s="17" customFormat="1" x14ac:dyDescent="0.25">
      <c r="A273"/>
      <c r="B273"/>
      <c r="C273" s="37">
        <f t="shared" si="20"/>
        <v>0</v>
      </c>
      <c r="D273" s="39">
        <f t="shared" ref="D273:D336" si="23">IF(I273&gt;$F$5,0,F272)</f>
        <v>0</v>
      </c>
      <c r="E273" s="38">
        <f t="shared" si="21"/>
        <v>0</v>
      </c>
      <c r="F273" s="39">
        <f t="shared" si="22"/>
        <v>0</v>
      </c>
      <c r="G273" s="8"/>
      <c r="H273" s="8"/>
      <c r="I273" s="45">
        <f t="shared" ref="I273:I314" si="24">+I272+1</f>
        <v>259</v>
      </c>
      <c r="J273" s="8"/>
      <c r="K273" s="8"/>
      <c r="L273" s="8"/>
    </row>
    <row r="274" spans="1:12" s="17" customFormat="1" x14ac:dyDescent="0.25">
      <c r="A274"/>
      <c r="B274"/>
      <c r="C274" s="37">
        <f t="shared" si="20"/>
        <v>0</v>
      </c>
      <c r="D274" s="39">
        <f t="shared" si="23"/>
        <v>0</v>
      </c>
      <c r="E274" s="38">
        <f t="shared" si="21"/>
        <v>0</v>
      </c>
      <c r="F274" s="39">
        <f t="shared" si="22"/>
        <v>0</v>
      </c>
      <c r="G274" s="8"/>
      <c r="H274" s="8"/>
      <c r="I274" s="45">
        <f t="shared" si="24"/>
        <v>260</v>
      </c>
      <c r="J274" s="8"/>
      <c r="K274" s="8"/>
      <c r="L274" s="8"/>
    </row>
    <row r="275" spans="1:12" s="17" customFormat="1" x14ac:dyDescent="0.25">
      <c r="A275"/>
      <c r="B275"/>
      <c r="C275" s="37">
        <f t="shared" si="20"/>
        <v>0</v>
      </c>
      <c r="D275" s="39">
        <f t="shared" si="23"/>
        <v>0</v>
      </c>
      <c r="E275" s="38">
        <f t="shared" si="21"/>
        <v>0</v>
      </c>
      <c r="F275" s="39">
        <f t="shared" si="22"/>
        <v>0</v>
      </c>
      <c r="G275" s="8"/>
      <c r="H275" s="8"/>
      <c r="I275" s="45">
        <f t="shared" si="24"/>
        <v>261</v>
      </c>
      <c r="J275" s="8"/>
      <c r="K275" s="8"/>
      <c r="L275" s="8"/>
    </row>
    <row r="276" spans="1:12" s="17" customFormat="1" x14ac:dyDescent="0.25">
      <c r="A276"/>
      <c r="B276"/>
      <c r="C276" s="37">
        <f t="shared" si="20"/>
        <v>0</v>
      </c>
      <c r="D276" s="39">
        <f t="shared" si="23"/>
        <v>0</v>
      </c>
      <c r="E276" s="38">
        <f t="shared" si="21"/>
        <v>0</v>
      </c>
      <c r="F276" s="39">
        <f t="shared" si="22"/>
        <v>0</v>
      </c>
      <c r="G276" s="8"/>
      <c r="H276" s="8"/>
      <c r="I276" s="45">
        <f t="shared" si="24"/>
        <v>262</v>
      </c>
      <c r="J276" s="8"/>
      <c r="K276" s="8"/>
      <c r="L276" s="8"/>
    </row>
    <row r="277" spans="1:12" s="17" customFormat="1" x14ac:dyDescent="0.25">
      <c r="A277"/>
      <c r="B277"/>
      <c r="C277" s="37">
        <f t="shared" si="20"/>
        <v>0</v>
      </c>
      <c r="D277" s="39">
        <f t="shared" si="23"/>
        <v>0</v>
      </c>
      <c r="E277" s="38">
        <f t="shared" si="21"/>
        <v>0</v>
      </c>
      <c r="F277" s="39">
        <f t="shared" si="22"/>
        <v>0</v>
      </c>
      <c r="G277" s="8"/>
      <c r="H277" s="8"/>
      <c r="I277" s="45">
        <f t="shared" si="24"/>
        <v>263</v>
      </c>
      <c r="J277" s="8"/>
      <c r="K277" s="8"/>
      <c r="L277" s="8"/>
    </row>
    <row r="278" spans="1:12" s="17" customFormat="1" x14ac:dyDescent="0.25">
      <c r="A278"/>
      <c r="B278"/>
      <c r="C278" s="37">
        <f t="shared" si="20"/>
        <v>0</v>
      </c>
      <c r="D278" s="39">
        <f t="shared" si="23"/>
        <v>0</v>
      </c>
      <c r="E278" s="38">
        <f t="shared" si="21"/>
        <v>0</v>
      </c>
      <c r="F278" s="39">
        <f t="shared" si="22"/>
        <v>0</v>
      </c>
      <c r="G278" s="8"/>
      <c r="H278" s="8"/>
      <c r="I278" s="45">
        <f t="shared" si="24"/>
        <v>264</v>
      </c>
      <c r="J278" s="8"/>
      <c r="K278" s="8"/>
      <c r="L278" s="8"/>
    </row>
    <row r="279" spans="1:12" s="17" customFormat="1" x14ac:dyDescent="0.25">
      <c r="A279"/>
      <c r="B279"/>
      <c r="C279" s="37">
        <f t="shared" si="20"/>
        <v>0</v>
      </c>
      <c r="D279" s="39">
        <f t="shared" si="23"/>
        <v>0</v>
      </c>
      <c r="E279" s="38">
        <f t="shared" si="21"/>
        <v>0</v>
      </c>
      <c r="F279" s="39">
        <f t="shared" si="22"/>
        <v>0</v>
      </c>
      <c r="G279" s="8"/>
      <c r="H279" s="8"/>
      <c r="I279" s="45">
        <f t="shared" si="24"/>
        <v>265</v>
      </c>
      <c r="J279" s="8"/>
      <c r="K279" s="8"/>
      <c r="L279" s="8"/>
    </row>
    <row r="280" spans="1:12" s="17" customFormat="1" x14ac:dyDescent="0.25">
      <c r="A280"/>
      <c r="B280"/>
      <c r="C280" s="37">
        <f t="shared" si="20"/>
        <v>0</v>
      </c>
      <c r="D280" s="39">
        <f t="shared" si="23"/>
        <v>0</v>
      </c>
      <c r="E280" s="38">
        <f t="shared" si="21"/>
        <v>0</v>
      </c>
      <c r="F280" s="39">
        <f t="shared" si="22"/>
        <v>0</v>
      </c>
      <c r="G280" s="8"/>
      <c r="H280" s="8"/>
      <c r="I280" s="45">
        <f t="shared" si="24"/>
        <v>266</v>
      </c>
      <c r="J280" s="8"/>
      <c r="K280" s="8"/>
      <c r="L280" s="8"/>
    </row>
    <row r="281" spans="1:12" s="17" customFormat="1" x14ac:dyDescent="0.25">
      <c r="A281"/>
      <c r="B281"/>
      <c r="C281" s="37">
        <f t="shared" si="20"/>
        <v>0</v>
      </c>
      <c r="D281" s="39">
        <f t="shared" si="23"/>
        <v>0</v>
      </c>
      <c r="E281" s="38">
        <f t="shared" si="21"/>
        <v>0</v>
      </c>
      <c r="F281" s="39">
        <f t="shared" si="22"/>
        <v>0</v>
      </c>
      <c r="G281" s="8"/>
      <c r="H281" s="8"/>
      <c r="I281" s="45">
        <f t="shared" si="24"/>
        <v>267</v>
      </c>
      <c r="J281" s="8"/>
      <c r="K281" s="8"/>
      <c r="L281" s="8"/>
    </row>
    <row r="282" spans="1:12" s="17" customFormat="1" x14ac:dyDescent="0.25">
      <c r="A282"/>
      <c r="B282"/>
      <c r="C282" s="37">
        <f t="shared" si="20"/>
        <v>0</v>
      </c>
      <c r="D282" s="39">
        <f t="shared" si="23"/>
        <v>0</v>
      </c>
      <c r="E282" s="38">
        <f t="shared" si="21"/>
        <v>0</v>
      </c>
      <c r="F282" s="39">
        <f t="shared" si="22"/>
        <v>0</v>
      </c>
      <c r="G282" s="8"/>
      <c r="H282" s="8"/>
      <c r="I282" s="45">
        <f t="shared" si="24"/>
        <v>268</v>
      </c>
      <c r="J282" s="8"/>
      <c r="K282" s="8"/>
      <c r="L282" s="8"/>
    </row>
    <row r="283" spans="1:12" s="17" customFormat="1" x14ac:dyDescent="0.25">
      <c r="A283"/>
      <c r="B283"/>
      <c r="C283" s="37">
        <f t="shared" si="20"/>
        <v>0</v>
      </c>
      <c r="D283" s="39">
        <f t="shared" si="23"/>
        <v>0</v>
      </c>
      <c r="E283" s="38">
        <f t="shared" si="21"/>
        <v>0</v>
      </c>
      <c r="F283" s="39">
        <f t="shared" si="22"/>
        <v>0</v>
      </c>
      <c r="G283" s="8"/>
      <c r="H283" s="8"/>
      <c r="I283" s="45">
        <f t="shared" si="24"/>
        <v>269</v>
      </c>
      <c r="J283" s="8"/>
      <c r="K283" s="8"/>
      <c r="L283" s="8"/>
    </row>
    <row r="284" spans="1:12" s="17" customFormat="1" x14ac:dyDescent="0.25">
      <c r="A284"/>
      <c r="B284"/>
      <c r="C284" s="37">
        <f t="shared" si="20"/>
        <v>0</v>
      </c>
      <c r="D284" s="39">
        <f t="shared" si="23"/>
        <v>0</v>
      </c>
      <c r="E284" s="38">
        <f t="shared" si="21"/>
        <v>0</v>
      </c>
      <c r="F284" s="39">
        <f t="shared" si="22"/>
        <v>0</v>
      </c>
      <c r="G284" s="8"/>
      <c r="H284" s="8"/>
      <c r="I284" s="45">
        <f t="shared" si="24"/>
        <v>270</v>
      </c>
      <c r="J284" s="8"/>
      <c r="K284" s="8"/>
      <c r="L284" s="8"/>
    </row>
    <row r="285" spans="1:12" s="17" customFormat="1" x14ac:dyDescent="0.25">
      <c r="A285"/>
      <c r="B285"/>
      <c r="C285" s="37">
        <f t="shared" si="20"/>
        <v>0</v>
      </c>
      <c r="D285" s="39">
        <f t="shared" si="23"/>
        <v>0</v>
      </c>
      <c r="E285" s="38">
        <f t="shared" si="21"/>
        <v>0</v>
      </c>
      <c r="F285" s="39">
        <f t="shared" si="22"/>
        <v>0</v>
      </c>
      <c r="G285" s="8"/>
      <c r="H285" s="8"/>
      <c r="I285" s="45">
        <f t="shared" si="24"/>
        <v>271</v>
      </c>
      <c r="J285" s="8"/>
      <c r="K285" s="8"/>
      <c r="L285" s="8"/>
    </row>
    <row r="286" spans="1:12" s="17" customFormat="1" x14ac:dyDescent="0.25">
      <c r="A286"/>
      <c r="B286"/>
      <c r="C286" s="37">
        <f t="shared" si="20"/>
        <v>0</v>
      </c>
      <c r="D286" s="39">
        <f t="shared" si="23"/>
        <v>0</v>
      </c>
      <c r="E286" s="38">
        <f t="shared" si="21"/>
        <v>0</v>
      </c>
      <c r="F286" s="39">
        <f t="shared" si="22"/>
        <v>0</v>
      </c>
      <c r="G286" s="8"/>
      <c r="H286" s="8"/>
      <c r="I286" s="45">
        <f t="shared" si="24"/>
        <v>272</v>
      </c>
      <c r="J286" s="8"/>
      <c r="K286" s="8"/>
      <c r="L286" s="8"/>
    </row>
    <row r="287" spans="1:12" s="17" customFormat="1" x14ac:dyDescent="0.25">
      <c r="A287"/>
      <c r="B287"/>
      <c r="C287" s="37">
        <f t="shared" si="20"/>
        <v>0</v>
      </c>
      <c r="D287" s="39">
        <f t="shared" si="23"/>
        <v>0</v>
      </c>
      <c r="E287" s="38">
        <f t="shared" si="21"/>
        <v>0</v>
      </c>
      <c r="F287" s="39">
        <f t="shared" si="22"/>
        <v>0</v>
      </c>
      <c r="G287" s="8"/>
      <c r="H287" s="8"/>
      <c r="I287" s="45">
        <f t="shared" si="24"/>
        <v>273</v>
      </c>
      <c r="J287" s="8"/>
      <c r="K287" s="8"/>
      <c r="L287" s="8"/>
    </row>
    <row r="288" spans="1:12" s="17" customFormat="1" x14ac:dyDescent="0.25">
      <c r="A288"/>
      <c r="B288"/>
      <c r="C288" s="37">
        <f t="shared" si="20"/>
        <v>0</v>
      </c>
      <c r="D288" s="39">
        <f t="shared" si="23"/>
        <v>0</v>
      </c>
      <c r="E288" s="38">
        <f t="shared" si="21"/>
        <v>0</v>
      </c>
      <c r="F288" s="39">
        <f t="shared" si="22"/>
        <v>0</v>
      </c>
      <c r="G288" s="8"/>
      <c r="H288" s="8"/>
      <c r="I288" s="45">
        <f t="shared" si="24"/>
        <v>274</v>
      </c>
      <c r="J288" s="8"/>
      <c r="K288" s="8"/>
      <c r="L288" s="8"/>
    </row>
    <row r="289" spans="1:12" s="17" customFormat="1" x14ac:dyDescent="0.25">
      <c r="A289"/>
      <c r="B289"/>
      <c r="C289" s="37">
        <f t="shared" si="20"/>
        <v>0</v>
      </c>
      <c r="D289" s="39">
        <f t="shared" si="23"/>
        <v>0</v>
      </c>
      <c r="E289" s="38">
        <f t="shared" si="21"/>
        <v>0</v>
      </c>
      <c r="F289" s="39">
        <f t="shared" si="22"/>
        <v>0</v>
      </c>
      <c r="G289" s="8"/>
      <c r="H289" s="8"/>
      <c r="I289" s="45">
        <f t="shared" si="24"/>
        <v>275</v>
      </c>
      <c r="J289" s="8"/>
      <c r="K289" s="8"/>
      <c r="L289" s="8"/>
    </row>
    <row r="290" spans="1:12" s="17" customFormat="1" x14ac:dyDescent="0.25">
      <c r="A290"/>
      <c r="B290"/>
      <c r="C290" s="37">
        <f t="shared" si="20"/>
        <v>0</v>
      </c>
      <c r="D290" s="39">
        <f t="shared" si="23"/>
        <v>0</v>
      </c>
      <c r="E290" s="38">
        <f t="shared" si="21"/>
        <v>0</v>
      </c>
      <c r="F290" s="39">
        <f t="shared" si="22"/>
        <v>0</v>
      </c>
      <c r="G290" s="8"/>
      <c r="H290" s="8"/>
      <c r="I290" s="45">
        <f t="shared" si="24"/>
        <v>276</v>
      </c>
      <c r="J290" s="8"/>
      <c r="K290" s="8"/>
      <c r="L290" s="8"/>
    </row>
    <row r="291" spans="1:12" s="17" customFormat="1" x14ac:dyDescent="0.25">
      <c r="A291"/>
      <c r="B291"/>
      <c r="C291" s="37">
        <f t="shared" si="20"/>
        <v>0</v>
      </c>
      <c r="D291" s="39">
        <f t="shared" si="23"/>
        <v>0</v>
      </c>
      <c r="E291" s="38">
        <f t="shared" si="21"/>
        <v>0</v>
      </c>
      <c r="F291" s="39">
        <f t="shared" si="22"/>
        <v>0</v>
      </c>
      <c r="G291" s="8"/>
      <c r="H291" s="8"/>
      <c r="I291" s="45">
        <f t="shared" si="24"/>
        <v>277</v>
      </c>
      <c r="J291" s="8"/>
      <c r="K291" s="8"/>
      <c r="L291" s="8"/>
    </row>
    <row r="292" spans="1:12" s="17" customFormat="1" x14ac:dyDescent="0.25">
      <c r="A292"/>
      <c r="B292"/>
      <c r="C292" s="37">
        <f t="shared" si="20"/>
        <v>0</v>
      </c>
      <c r="D292" s="39">
        <f t="shared" si="23"/>
        <v>0</v>
      </c>
      <c r="E292" s="38">
        <f t="shared" si="21"/>
        <v>0</v>
      </c>
      <c r="F292" s="39">
        <f t="shared" si="22"/>
        <v>0</v>
      </c>
      <c r="G292" s="8"/>
      <c r="H292" s="8"/>
      <c r="I292" s="45">
        <f t="shared" si="24"/>
        <v>278</v>
      </c>
      <c r="J292" s="8"/>
      <c r="K292" s="8"/>
      <c r="L292" s="8"/>
    </row>
    <row r="293" spans="1:12" s="17" customFormat="1" x14ac:dyDescent="0.25">
      <c r="A293"/>
      <c r="B293"/>
      <c r="C293" s="37">
        <f t="shared" si="20"/>
        <v>0</v>
      </c>
      <c r="D293" s="39">
        <f t="shared" si="23"/>
        <v>0</v>
      </c>
      <c r="E293" s="38">
        <f t="shared" si="21"/>
        <v>0</v>
      </c>
      <c r="F293" s="39">
        <f t="shared" si="22"/>
        <v>0</v>
      </c>
      <c r="G293" s="8"/>
      <c r="H293" s="8"/>
      <c r="I293" s="45">
        <f t="shared" si="24"/>
        <v>279</v>
      </c>
      <c r="J293" s="8"/>
      <c r="K293" s="8"/>
      <c r="L293" s="8"/>
    </row>
    <row r="294" spans="1:12" s="17" customFormat="1" x14ac:dyDescent="0.25">
      <c r="A294"/>
      <c r="B294"/>
      <c r="C294" s="37">
        <f t="shared" si="20"/>
        <v>0</v>
      </c>
      <c r="D294" s="39">
        <f t="shared" si="23"/>
        <v>0</v>
      </c>
      <c r="E294" s="38">
        <f t="shared" si="21"/>
        <v>0</v>
      </c>
      <c r="F294" s="39">
        <f t="shared" si="22"/>
        <v>0</v>
      </c>
      <c r="G294" s="8"/>
      <c r="H294" s="8"/>
      <c r="I294" s="45">
        <f t="shared" si="24"/>
        <v>280</v>
      </c>
      <c r="J294" s="8"/>
      <c r="K294" s="8"/>
      <c r="L294" s="8"/>
    </row>
    <row r="295" spans="1:12" s="17" customFormat="1" x14ac:dyDescent="0.25">
      <c r="A295"/>
      <c r="B295"/>
      <c r="C295" s="37">
        <f t="shared" si="20"/>
        <v>0</v>
      </c>
      <c r="D295" s="39">
        <f t="shared" si="23"/>
        <v>0</v>
      </c>
      <c r="E295" s="38">
        <f t="shared" si="21"/>
        <v>0</v>
      </c>
      <c r="F295" s="39">
        <f t="shared" si="22"/>
        <v>0</v>
      </c>
      <c r="G295" s="8"/>
      <c r="H295" s="8"/>
      <c r="I295" s="45">
        <f t="shared" si="24"/>
        <v>281</v>
      </c>
      <c r="J295" s="8"/>
      <c r="K295" s="8"/>
      <c r="L295" s="8"/>
    </row>
    <row r="296" spans="1:12" s="17" customFormat="1" x14ac:dyDescent="0.25">
      <c r="A296"/>
      <c r="B296"/>
      <c r="C296" s="37">
        <f t="shared" si="20"/>
        <v>0</v>
      </c>
      <c r="D296" s="39">
        <f t="shared" si="23"/>
        <v>0</v>
      </c>
      <c r="E296" s="38">
        <f t="shared" si="21"/>
        <v>0</v>
      </c>
      <c r="F296" s="39">
        <f t="shared" si="22"/>
        <v>0</v>
      </c>
      <c r="G296" s="8"/>
      <c r="H296" s="8"/>
      <c r="I296" s="45">
        <f t="shared" si="24"/>
        <v>282</v>
      </c>
      <c r="J296" s="8"/>
      <c r="K296" s="8"/>
      <c r="L296" s="8"/>
    </row>
    <row r="297" spans="1:12" s="17" customFormat="1" x14ac:dyDescent="0.25">
      <c r="A297"/>
      <c r="B297"/>
      <c r="C297" s="37">
        <f t="shared" si="20"/>
        <v>0</v>
      </c>
      <c r="D297" s="39">
        <f t="shared" si="23"/>
        <v>0</v>
      </c>
      <c r="E297" s="38">
        <f t="shared" si="21"/>
        <v>0</v>
      </c>
      <c r="F297" s="39">
        <f t="shared" si="22"/>
        <v>0</v>
      </c>
      <c r="G297" s="8"/>
      <c r="H297" s="8"/>
      <c r="I297" s="45">
        <f t="shared" si="24"/>
        <v>283</v>
      </c>
      <c r="J297" s="8"/>
      <c r="K297" s="8"/>
      <c r="L297" s="8"/>
    </row>
    <row r="298" spans="1:12" s="17" customFormat="1" x14ac:dyDescent="0.25">
      <c r="A298"/>
      <c r="B298"/>
      <c r="C298" s="37">
        <f t="shared" si="20"/>
        <v>0</v>
      </c>
      <c r="D298" s="39">
        <f t="shared" si="23"/>
        <v>0</v>
      </c>
      <c r="E298" s="38">
        <f t="shared" si="21"/>
        <v>0</v>
      </c>
      <c r="F298" s="39">
        <f t="shared" si="22"/>
        <v>0</v>
      </c>
      <c r="G298" s="8"/>
      <c r="H298" s="8"/>
      <c r="I298" s="45">
        <f t="shared" si="24"/>
        <v>284</v>
      </c>
      <c r="J298" s="8"/>
      <c r="K298" s="8"/>
      <c r="L298" s="8"/>
    </row>
    <row r="299" spans="1:12" s="17" customFormat="1" x14ac:dyDescent="0.25">
      <c r="A299"/>
      <c r="B299"/>
      <c r="C299" s="37">
        <f t="shared" si="20"/>
        <v>0</v>
      </c>
      <c r="D299" s="39">
        <f t="shared" si="23"/>
        <v>0</v>
      </c>
      <c r="E299" s="38">
        <f t="shared" si="21"/>
        <v>0</v>
      </c>
      <c r="F299" s="39">
        <f t="shared" si="22"/>
        <v>0</v>
      </c>
      <c r="G299" s="8"/>
      <c r="H299" s="8"/>
      <c r="I299" s="45">
        <f t="shared" si="24"/>
        <v>285</v>
      </c>
      <c r="J299" s="8"/>
      <c r="K299" s="8"/>
      <c r="L299" s="8"/>
    </row>
    <row r="300" spans="1:12" s="17" customFormat="1" x14ac:dyDescent="0.25">
      <c r="A300"/>
      <c r="B300"/>
      <c r="C300" s="37">
        <f t="shared" si="20"/>
        <v>0</v>
      </c>
      <c r="D300" s="39">
        <f t="shared" si="23"/>
        <v>0</v>
      </c>
      <c r="E300" s="38">
        <f t="shared" si="21"/>
        <v>0</v>
      </c>
      <c r="F300" s="39">
        <f t="shared" si="22"/>
        <v>0</v>
      </c>
      <c r="G300" s="8"/>
      <c r="H300" s="8"/>
      <c r="I300" s="45">
        <f t="shared" si="24"/>
        <v>286</v>
      </c>
      <c r="J300" s="8"/>
      <c r="K300" s="8"/>
      <c r="L300" s="8"/>
    </row>
    <row r="301" spans="1:12" s="17" customFormat="1" x14ac:dyDescent="0.25">
      <c r="A301"/>
      <c r="B301"/>
      <c r="C301" s="37">
        <f t="shared" si="20"/>
        <v>0</v>
      </c>
      <c r="D301" s="39">
        <f t="shared" si="23"/>
        <v>0</v>
      </c>
      <c r="E301" s="38">
        <f t="shared" si="21"/>
        <v>0</v>
      </c>
      <c r="F301" s="39">
        <f t="shared" si="22"/>
        <v>0</v>
      </c>
      <c r="G301" s="8"/>
      <c r="H301" s="8"/>
      <c r="I301" s="45">
        <f t="shared" si="24"/>
        <v>287</v>
      </c>
      <c r="J301" s="8"/>
      <c r="K301" s="8"/>
      <c r="L301" s="8"/>
    </row>
    <row r="302" spans="1:12" s="17" customFormat="1" x14ac:dyDescent="0.25">
      <c r="A302"/>
      <c r="B302"/>
      <c r="C302" s="37">
        <f t="shared" si="20"/>
        <v>0</v>
      </c>
      <c r="D302" s="39">
        <f t="shared" si="23"/>
        <v>0</v>
      </c>
      <c r="E302" s="38">
        <f t="shared" si="21"/>
        <v>0</v>
      </c>
      <c r="F302" s="39">
        <f t="shared" si="22"/>
        <v>0</v>
      </c>
      <c r="G302" s="8"/>
      <c r="H302" s="8"/>
      <c r="I302" s="45">
        <f t="shared" si="24"/>
        <v>288</v>
      </c>
      <c r="J302" s="8"/>
      <c r="K302" s="8"/>
      <c r="L302" s="8"/>
    </row>
    <row r="303" spans="1:12" s="17" customFormat="1" x14ac:dyDescent="0.25">
      <c r="A303"/>
      <c r="B303"/>
      <c r="C303" s="37">
        <f t="shared" si="20"/>
        <v>0</v>
      </c>
      <c r="D303" s="39">
        <f t="shared" si="23"/>
        <v>0</v>
      </c>
      <c r="E303" s="38">
        <f t="shared" si="21"/>
        <v>0</v>
      </c>
      <c r="F303" s="39">
        <f t="shared" si="22"/>
        <v>0</v>
      </c>
      <c r="G303" s="8"/>
      <c r="H303" s="8"/>
      <c r="I303" s="45">
        <f t="shared" si="24"/>
        <v>289</v>
      </c>
      <c r="J303" s="8"/>
      <c r="K303" s="8"/>
      <c r="L303" s="8"/>
    </row>
    <row r="304" spans="1:12" s="17" customFormat="1" x14ac:dyDescent="0.25">
      <c r="A304"/>
      <c r="B304"/>
      <c r="C304" s="37">
        <f t="shared" si="20"/>
        <v>0</v>
      </c>
      <c r="D304" s="39">
        <f t="shared" si="23"/>
        <v>0</v>
      </c>
      <c r="E304" s="38">
        <f t="shared" si="21"/>
        <v>0</v>
      </c>
      <c r="F304" s="39">
        <f t="shared" si="22"/>
        <v>0</v>
      </c>
      <c r="G304" s="8"/>
      <c r="H304" s="8"/>
      <c r="I304" s="45">
        <f t="shared" si="24"/>
        <v>290</v>
      </c>
      <c r="J304" s="8"/>
      <c r="K304" s="8"/>
      <c r="L304" s="8"/>
    </row>
    <row r="305" spans="1:12" s="17" customFormat="1" x14ac:dyDescent="0.25">
      <c r="A305"/>
      <c r="B305"/>
      <c r="C305" s="37">
        <f t="shared" si="20"/>
        <v>0</v>
      </c>
      <c r="D305" s="39">
        <f t="shared" si="23"/>
        <v>0</v>
      </c>
      <c r="E305" s="38">
        <f t="shared" si="21"/>
        <v>0</v>
      </c>
      <c r="F305" s="39">
        <f t="shared" si="22"/>
        <v>0</v>
      </c>
      <c r="G305" s="8"/>
      <c r="H305" s="8"/>
      <c r="I305" s="45">
        <f t="shared" si="24"/>
        <v>291</v>
      </c>
      <c r="J305" s="8"/>
      <c r="K305" s="8"/>
      <c r="L305" s="8"/>
    </row>
    <row r="306" spans="1:12" s="17" customFormat="1" x14ac:dyDescent="0.25">
      <c r="A306"/>
      <c r="B306"/>
      <c r="C306" s="37">
        <f t="shared" si="20"/>
        <v>0</v>
      </c>
      <c r="D306" s="39">
        <f t="shared" si="23"/>
        <v>0</v>
      </c>
      <c r="E306" s="38">
        <f t="shared" si="21"/>
        <v>0</v>
      </c>
      <c r="F306" s="39">
        <f t="shared" si="22"/>
        <v>0</v>
      </c>
      <c r="G306" s="8"/>
      <c r="H306" s="8"/>
      <c r="I306" s="45">
        <f t="shared" si="24"/>
        <v>292</v>
      </c>
      <c r="J306" s="8"/>
      <c r="K306" s="8"/>
      <c r="L306" s="8"/>
    </row>
    <row r="307" spans="1:12" s="17" customFormat="1" x14ac:dyDescent="0.25">
      <c r="A307"/>
      <c r="B307"/>
      <c r="C307" s="37">
        <f t="shared" si="20"/>
        <v>0</v>
      </c>
      <c r="D307" s="39">
        <f t="shared" si="23"/>
        <v>0</v>
      </c>
      <c r="E307" s="38">
        <f t="shared" si="21"/>
        <v>0</v>
      </c>
      <c r="F307" s="39">
        <f t="shared" si="22"/>
        <v>0</v>
      </c>
      <c r="G307" s="8"/>
      <c r="H307" s="8"/>
      <c r="I307" s="45">
        <f t="shared" si="24"/>
        <v>293</v>
      </c>
      <c r="J307" s="8"/>
      <c r="K307" s="8"/>
      <c r="L307" s="8"/>
    </row>
    <row r="308" spans="1:12" s="17" customFormat="1" x14ac:dyDescent="0.25">
      <c r="A308"/>
      <c r="B308"/>
      <c r="C308" s="37">
        <f t="shared" si="20"/>
        <v>0</v>
      </c>
      <c r="D308" s="39">
        <f t="shared" si="23"/>
        <v>0</v>
      </c>
      <c r="E308" s="38">
        <f t="shared" si="21"/>
        <v>0</v>
      </c>
      <c r="F308" s="39">
        <f t="shared" si="22"/>
        <v>0</v>
      </c>
      <c r="G308" s="8"/>
      <c r="H308" s="8"/>
      <c r="I308" s="45">
        <f t="shared" si="24"/>
        <v>294</v>
      </c>
      <c r="J308" s="8"/>
      <c r="K308" s="8"/>
      <c r="L308" s="8"/>
    </row>
    <row r="309" spans="1:12" s="17" customFormat="1" x14ac:dyDescent="0.25">
      <c r="A309"/>
      <c r="B309"/>
      <c r="C309" s="37">
        <f t="shared" si="20"/>
        <v>0</v>
      </c>
      <c r="D309" s="39">
        <f t="shared" si="23"/>
        <v>0</v>
      </c>
      <c r="E309" s="38">
        <f t="shared" si="21"/>
        <v>0</v>
      </c>
      <c r="F309" s="39">
        <f t="shared" si="22"/>
        <v>0</v>
      </c>
      <c r="G309" s="8"/>
      <c r="H309" s="8"/>
      <c r="I309" s="45">
        <f t="shared" si="24"/>
        <v>295</v>
      </c>
      <c r="J309" s="8"/>
      <c r="K309" s="8"/>
      <c r="L309" s="8"/>
    </row>
    <row r="310" spans="1:12" s="17" customFormat="1" x14ac:dyDescent="0.25">
      <c r="A310"/>
      <c r="B310"/>
      <c r="C310" s="37">
        <f t="shared" si="20"/>
        <v>0</v>
      </c>
      <c r="D310" s="39">
        <f t="shared" si="23"/>
        <v>0</v>
      </c>
      <c r="E310" s="38">
        <f t="shared" si="21"/>
        <v>0</v>
      </c>
      <c r="F310" s="39">
        <f t="shared" si="22"/>
        <v>0</v>
      </c>
      <c r="G310" s="8"/>
      <c r="H310" s="8"/>
      <c r="I310" s="45">
        <f t="shared" si="24"/>
        <v>296</v>
      </c>
      <c r="J310" s="8"/>
      <c r="K310" s="8"/>
      <c r="L310" s="8"/>
    </row>
    <row r="311" spans="1:12" s="17" customFormat="1" x14ac:dyDescent="0.25">
      <c r="A311"/>
      <c r="B311"/>
      <c r="C311" s="37">
        <f t="shared" si="20"/>
        <v>0</v>
      </c>
      <c r="D311" s="39">
        <f t="shared" si="23"/>
        <v>0</v>
      </c>
      <c r="E311" s="38">
        <f t="shared" si="21"/>
        <v>0</v>
      </c>
      <c r="F311" s="39">
        <f t="shared" si="22"/>
        <v>0</v>
      </c>
      <c r="G311" s="8"/>
      <c r="H311" s="8"/>
      <c r="I311" s="45">
        <f t="shared" si="24"/>
        <v>297</v>
      </c>
      <c r="J311" s="8"/>
      <c r="K311" s="8"/>
      <c r="L311" s="8"/>
    </row>
    <row r="312" spans="1:12" s="17" customFormat="1" x14ac:dyDescent="0.25">
      <c r="A312"/>
      <c r="B312"/>
      <c r="C312" s="37">
        <f t="shared" si="20"/>
        <v>0</v>
      </c>
      <c r="D312" s="39">
        <f t="shared" si="23"/>
        <v>0</v>
      </c>
      <c r="E312" s="38">
        <f t="shared" si="21"/>
        <v>0</v>
      </c>
      <c r="F312" s="39">
        <f t="shared" si="22"/>
        <v>0</v>
      </c>
      <c r="G312" s="8"/>
      <c r="H312" s="8"/>
      <c r="I312" s="45">
        <f t="shared" si="24"/>
        <v>298</v>
      </c>
      <c r="J312" s="8"/>
      <c r="K312" s="8"/>
      <c r="L312" s="8"/>
    </row>
    <row r="313" spans="1:12" s="17" customFormat="1" x14ac:dyDescent="0.25">
      <c r="A313"/>
      <c r="B313"/>
      <c r="C313" s="37">
        <f t="shared" si="20"/>
        <v>0</v>
      </c>
      <c r="D313" s="39">
        <f t="shared" si="23"/>
        <v>0</v>
      </c>
      <c r="E313" s="38">
        <f t="shared" si="21"/>
        <v>0</v>
      </c>
      <c r="F313" s="39">
        <f t="shared" si="22"/>
        <v>0</v>
      </c>
      <c r="G313" s="8"/>
      <c r="H313" s="8"/>
      <c r="I313" s="45">
        <f t="shared" si="24"/>
        <v>299</v>
      </c>
      <c r="J313" s="8"/>
      <c r="K313" s="8"/>
      <c r="L313" s="8"/>
    </row>
    <row r="314" spans="1:12" s="17" customFormat="1" x14ac:dyDescent="0.25">
      <c r="A314"/>
      <c r="B314"/>
      <c r="C314" s="37">
        <f t="shared" si="20"/>
        <v>0</v>
      </c>
      <c r="D314" s="39">
        <f t="shared" si="23"/>
        <v>0</v>
      </c>
      <c r="E314" s="38">
        <f t="shared" si="21"/>
        <v>0</v>
      </c>
      <c r="F314" s="39">
        <f t="shared" si="22"/>
        <v>0</v>
      </c>
      <c r="G314" s="8"/>
      <c r="H314" s="8"/>
      <c r="I314" s="45">
        <f t="shared" si="24"/>
        <v>300</v>
      </c>
      <c r="J314" s="8"/>
      <c r="K314" s="8"/>
      <c r="L314" s="8"/>
    </row>
    <row r="315" spans="1:12" s="17" customFormat="1" x14ac:dyDescent="0.25">
      <c r="A315"/>
      <c r="B315"/>
      <c r="C315" s="37">
        <f t="shared" si="20"/>
        <v>0</v>
      </c>
      <c r="D315" s="39">
        <f t="shared" si="23"/>
        <v>0</v>
      </c>
      <c r="E315" s="38">
        <f t="shared" si="21"/>
        <v>0</v>
      </c>
      <c r="F315" s="39">
        <f t="shared" si="22"/>
        <v>0</v>
      </c>
      <c r="G315" s="8"/>
      <c r="H315" s="8"/>
      <c r="I315" s="45">
        <f>+I314+1</f>
        <v>301</v>
      </c>
      <c r="J315" s="8"/>
      <c r="K315" s="8"/>
      <c r="L315" s="8"/>
    </row>
    <row r="316" spans="1:12" s="17" customFormat="1" x14ac:dyDescent="0.25">
      <c r="A316"/>
      <c r="B316"/>
      <c r="C316" s="37">
        <f t="shared" si="20"/>
        <v>0</v>
      </c>
      <c r="D316" s="39">
        <f t="shared" si="23"/>
        <v>0</v>
      </c>
      <c r="E316" s="38">
        <f t="shared" si="21"/>
        <v>0</v>
      </c>
      <c r="F316" s="39">
        <f t="shared" si="22"/>
        <v>0</v>
      </c>
      <c r="G316" s="8"/>
      <c r="H316" s="8"/>
      <c r="I316" s="45">
        <f t="shared" ref="I316:I379" si="25">+I315+1</f>
        <v>302</v>
      </c>
      <c r="J316" s="8"/>
      <c r="K316" s="8"/>
      <c r="L316" s="8"/>
    </row>
    <row r="317" spans="1:12" s="17" customFormat="1" x14ac:dyDescent="0.25">
      <c r="A317"/>
      <c r="B317"/>
      <c r="C317" s="37">
        <f t="shared" si="20"/>
        <v>0</v>
      </c>
      <c r="D317" s="39">
        <f t="shared" si="23"/>
        <v>0</v>
      </c>
      <c r="E317" s="38">
        <f t="shared" si="21"/>
        <v>0</v>
      </c>
      <c r="F317" s="39">
        <f t="shared" si="22"/>
        <v>0</v>
      </c>
      <c r="G317" s="8"/>
      <c r="H317" s="8"/>
      <c r="I317" s="45">
        <f t="shared" si="25"/>
        <v>303</v>
      </c>
      <c r="J317" s="8"/>
      <c r="K317" s="8"/>
      <c r="L317" s="8"/>
    </row>
    <row r="318" spans="1:12" s="17" customFormat="1" x14ac:dyDescent="0.25">
      <c r="A318"/>
      <c r="B318"/>
      <c r="C318" s="37">
        <f t="shared" si="20"/>
        <v>0</v>
      </c>
      <c r="D318" s="39">
        <f t="shared" si="23"/>
        <v>0</v>
      </c>
      <c r="E318" s="38">
        <f t="shared" si="21"/>
        <v>0</v>
      </c>
      <c r="F318" s="39">
        <f t="shared" si="22"/>
        <v>0</v>
      </c>
      <c r="G318" s="8"/>
      <c r="H318" s="8"/>
      <c r="I318" s="45">
        <f t="shared" si="25"/>
        <v>304</v>
      </c>
      <c r="J318" s="8"/>
      <c r="K318" s="8"/>
      <c r="L318" s="8"/>
    </row>
    <row r="319" spans="1:12" s="17" customFormat="1" x14ac:dyDescent="0.25">
      <c r="A319"/>
      <c r="B319"/>
      <c r="C319" s="37">
        <f t="shared" si="20"/>
        <v>0</v>
      </c>
      <c r="D319" s="39">
        <f t="shared" si="23"/>
        <v>0</v>
      </c>
      <c r="E319" s="38">
        <f t="shared" si="21"/>
        <v>0</v>
      </c>
      <c r="F319" s="39">
        <f t="shared" si="22"/>
        <v>0</v>
      </c>
      <c r="G319" s="8"/>
      <c r="H319" s="8"/>
      <c r="I319" s="45">
        <f t="shared" si="25"/>
        <v>305</v>
      </c>
      <c r="J319" s="8"/>
      <c r="K319" s="8"/>
      <c r="L319" s="8"/>
    </row>
    <row r="320" spans="1:12" s="17" customFormat="1" x14ac:dyDescent="0.25">
      <c r="A320"/>
      <c r="B320"/>
      <c r="C320" s="37">
        <f t="shared" si="20"/>
        <v>0</v>
      </c>
      <c r="D320" s="39">
        <f t="shared" si="23"/>
        <v>0</v>
      </c>
      <c r="E320" s="38">
        <f t="shared" si="21"/>
        <v>0</v>
      </c>
      <c r="F320" s="39">
        <f t="shared" si="22"/>
        <v>0</v>
      </c>
      <c r="G320" s="8"/>
      <c r="H320" s="8"/>
      <c r="I320" s="45">
        <f t="shared" si="25"/>
        <v>306</v>
      </c>
      <c r="J320" s="8"/>
      <c r="K320" s="8"/>
      <c r="L320" s="8"/>
    </row>
    <row r="321" spans="1:12" s="17" customFormat="1" x14ac:dyDescent="0.25">
      <c r="A321"/>
      <c r="B321"/>
      <c r="C321" s="37">
        <f t="shared" si="20"/>
        <v>0</v>
      </c>
      <c r="D321" s="39">
        <f t="shared" si="23"/>
        <v>0</v>
      </c>
      <c r="E321" s="38">
        <f t="shared" si="21"/>
        <v>0</v>
      </c>
      <c r="F321" s="39">
        <f t="shared" si="22"/>
        <v>0</v>
      </c>
      <c r="G321" s="8"/>
      <c r="H321" s="8"/>
      <c r="I321" s="45">
        <f t="shared" si="25"/>
        <v>307</v>
      </c>
      <c r="J321" s="8"/>
      <c r="K321" s="8"/>
      <c r="L321" s="8"/>
    </row>
    <row r="322" spans="1:12" s="17" customFormat="1" x14ac:dyDescent="0.25">
      <c r="A322"/>
      <c r="B322"/>
      <c r="C322" s="37">
        <f t="shared" si="20"/>
        <v>0</v>
      </c>
      <c r="D322" s="39">
        <f t="shared" si="23"/>
        <v>0</v>
      </c>
      <c r="E322" s="38">
        <f t="shared" si="21"/>
        <v>0</v>
      </c>
      <c r="F322" s="39">
        <f t="shared" si="22"/>
        <v>0</v>
      </c>
      <c r="G322" s="8"/>
      <c r="H322" s="8"/>
      <c r="I322" s="45">
        <f t="shared" si="25"/>
        <v>308</v>
      </c>
      <c r="J322" s="8"/>
      <c r="K322" s="8"/>
      <c r="L322" s="8"/>
    </row>
    <row r="323" spans="1:12" s="17" customFormat="1" x14ac:dyDescent="0.25">
      <c r="A323"/>
      <c r="B323"/>
      <c r="C323" s="37">
        <f t="shared" si="20"/>
        <v>0</v>
      </c>
      <c r="D323" s="39">
        <f t="shared" si="23"/>
        <v>0</v>
      </c>
      <c r="E323" s="38">
        <f t="shared" si="21"/>
        <v>0</v>
      </c>
      <c r="F323" s="39">
        <f t="shared" si="22"/>
        <v>0</v>
      </c>
      <c r="G323" s="8"/>
      <c r="H323" s="8"/>
      <c r="I323" s="45">
        <f t="shared" si="25"/>
        <v>309</v>
      </c>
      <c r="J323" s="8"/>
      <c r="K323" s="8"/>
      <c r="L323" s="8"/>
    </row>
    <row r="324" spans="1:12" s="17" customFormat="1" x14ac:dyDescent="0.25">
      <c r="A324"/>
      <c r="B324"/>
      <c r="C324" s="37">
        <f t="shared" si="20"/>
        <v>0</v>
      </c>
      <c r="D324" s="39">
        <f t="shared" si="23"/>
        <v>0</v>
      </c>
      <c r="E324" s="38">
        <f t="shared" si="21"/>
        <v>0</v>
      </c>
      <c r="F324" s="39">
        <f t="shared" si="22"/>
        <v>0</v>
      </c>
      <c r="G324" s="8"/>
      <c r="H324" s="8"/>
      <c r="I324" s="45">
        <f t="shared" si="25"/>
        <v>310</v>
      </c>
      <c r="J324" s="8"/>
      <c r="K324" s="8"/>
      <c r="L324" s="8"/>
    </row>
    <row r="325" spans="1:12" s="17" customFormat="1" x14ac:dyDescent="0.25">
      <c r="A325"/>
      <c r="B325"/>
      <c r="C325" s="37">
        <f t="shared" si="20"/>
        <v>0</v>
      </c>
      <c r="D325" s="39">
        <f t="shared" si="23"/>
        <v>0</v>
      </c>
      <c r="E325" s="38">
        <f t="shared" si="21"/>
        <v>0</v>
      </c>
      <c r="F325" s="39">
        <f t="shared" si="22"/>
        <v>0</v>
      </c>
      <c r="G325" s="8"/>
      <c r="H325" s="8"/>
      <c r="I325" s="45">
        <f t="shared" si="25"/>
        <v>311</v>
      </c>
      <c r="J325" s="8"/>
      <c r="K325" s="8"/>
      <c r="L325" s="8"/>
    </row>
    <row r="326" spans="1:12" s="17" customFormat="1" x14ac:dyDescent="0.25">
      <c r="A326"/>
      <c r="B326"/>
      <c r="C326" s="37">
        <f t="shared" si="20"/>
        <v>0</v>
      </c>
      <c r="D326" s="39">
        <f t="shared" si="23"/>
        <v>0</v>
      </c>
      <c r="E326" s="38">
        <f t="shared" si="21"/>
        <v>0</v>
      </c>
      <c r="F326" s="39">
        <f t="shared" si="22"/>
        <v>0</v>
      </c>
      <c r="G326" s="8"/>
      <c r="H326" s="8"/>
      <c r="I326" s="45">
        <f t="shared" si="25"/>
        <v>312</v>
      </c>
      <c r="J326" s="8"/>
      <c r="K326" s="8"/>
      <c r="L326" s="8"/>
    </row>
    <row r="327" spans="1:12" s="17" customFormat="1" x14ac:dyDescent="0.25">
      <c r="A327"/>
      <c r="B327"/>
      <c r="C327" s="37">
        <f t="shared" si="20"/>
        <v>0</v>
      </c>
      <c r="D327" s="39">
        <f t="shared" si="23"/>
        <v>0</v>
      </c>
      <c r="E327" s="38">
        <f t="shared" si="21"/>
        <v>0</v>
      </c>
      <c r="F327" s="39">
        <f t="shared" si="22"/>
        <v>0</v>
      </c>
      <c r="G327" s="8"/>
      <c r="H327" s="8"/>
      <c r="I327" s="45">
        <f t="shared" si="25"/>
        <v>313</v>
      </c>
      <c r="J327" s="8"/>
      <c r="K327" s="8"/>
      <c r="L327" s="8"/>
    </row>
    <row r="328" spans="1:12" s="17" customFormat="1" x14ac:dyDescent="0.25">
      <c r="A328"/>
      <c r="B328"/>
      <c r="C328" s="37">
        <f t="shared" si="20"/>
        <v>0</v>
      </c>
      <c r="D328" s="39">
        <f t="shared" si="23"/>
        <v>0</v>
      </c>
      <c r="E328" s="38">
        <f t="shared" si="21"/>
        <v>0</v>
      </c>
      <c r="F328" s="39">
        <f t="shared" si="22"/>
        <v>0</v>
      </c>
      <c r="G328" s="8"/>
      <c r="H328" s="8"/>
      <c r="I328" s="45">
        <f t="shared" si="25"/>
        <v>314</v>
      </c>
      <c r="J328" s="8"/>
      <c r="K328" s="8"/>
      <c r="L328" s="8"/>
    </row>
    <row r="329" spans="1:12" s="17" customFormat="1" x14ac:dyDescent="0.25">
      <c r="A329"/>
      <c r="B329"/>
      <c r="C329" s="37">
        <f t="shared" si="20"/>
        <v>0</v>
      </c>
      <c r="D329" s="39">
        <f t="shared" si="23"/>
        <v>0</v>
      </c>
      <c r="E329" s="38">
        <f t="shared" si="21"/>
        <v>0</v>
      </c>
      <c r="F329" s="39">
        <f t="shared" si="22"/>
        <v>0</v>
      </c>
      <c r="G329" s="8"/>
      <c r="H329" s="8"/>
      <c r="I329" s="45">
        <f t="shared" si="25"/>
        <v>315</v>
      </c>
      <c r="J329" s="8"/>
      <c r="K329" s="8"/>
      <c r="L329" s="8"/>
    </row>
    <row r="330" spans="1:12" s="17" customFormat="1" x14ac:dyDescent="0.25">
      <c r="A330"/>
      <c r="B330"/>
      <c r="C330" s="37">
        <f t="shared" si="20"/>
        <v>0</v>
      </c>
      <c r="D330" s="39">
        <f t="shared" si="23"/>
        <v>0</v>
      </c>
      <c r="E330" s="38">
        <f t="shared" si="21"/>
        <v>0</v>
      </c>
      <c r="F330" s="39">
        <f t="shared" si="22"/>
        <v>0</v>
      </c>
      <c r="G330" s="8"/>
      <c r="H330" s="8"/>
      <c r="I330" s="45">
        <f t="shared" si="25"/>
        <v>316</v>
      </c>
      <c r="J330" s="8"/>
      <c r="K330" s="8"/>
      <c r="L330" s="8"/>
    </row>
    <row r="331" spans="1:12" s="17" customFormat="1" x14ac:dyDescent="0.25">
      <c r="A331"/>
      <c r="B331"/>
      <c r="C331" s="37">
        <f t="shared" si="20"/>
        <v>0</v>
      </c>
      <c r="D331" s="39">
        <f t="shared" si="23"/>
        <v>0</v>
      </c>
      <c r="E331" s="38">
        <f t="shared" si="21"/>
        <v>0</v>
      </c>
      <c r="F331" s="39">
        <f t="shared" si="22"/>
        <v>0</v>
      </c>
      <c r="G331" s="8"/>
      <c r="H331" s="8"/>
      <c r="I331" s="45">
        <f t="shared" si="25"/>
        <v>317</v>
      </c>
      <c r="J331" s="8"/>
      <c r="K331" s="8"/>
      <c r="L331" s="8"/>
    </row>
    <row r="332" spans="1:12" s="17" customFormat="1" x14ac:dyDescent="0.25">
      <c r="A332"/>
      <c r="B332"/>
      <c r="C332" s="37">
        <f t="shared" si="20"/>
        <v>0</v>
      </c>
      <c r="D332" s="39">
        <f t="shared" si="23"/>
        <v>0</v>
      </c>
      <c r="E332" s="38">
        <f t="shared" si="21"/>
        <v>0</v>
      </c>
      <c r="F332" s="39">
        <f t="shared" si="22"/>
        <v>0</v>
      </c>
      <c r="G332" s="8"/>
      <c r="H332" s="8"/>
      <c r="I332" s="45">
        <f t="shared" si="25"/>
        <v>318</v>
      </c>
      <c r="J332" s="8"/>
      <c r="K332" s="8"/>
      <c r="L332" s="8"/>
    </row>
    <row r="333" spans="1:12" s="17" customFormat="1" x14ac:dyDescent="0.25">
      <c r="A333"/>
      <c r="B333"/>
      <c r="C333" s="37">
        <f t="shared" si="20"/>
        <v>0</v>
      </c>
      <c r="D333" s="39">
        <f t="shared" si="23"/>
        <v>0</v>
      </c>
      <c r="E333" s="38">
        <f t="shared" si="21"/>
        <v>0</v>
      </c>
      <c r="F333" s="39">
        <f t="shared" si="22"/>
        <v>0</v>
      </c>
      <c r="G333" s="8"/>
      <c r="H333" s="8"/>
      <c r="I333" s="45">
        <f t="shared" si="25"/>
        <v>319</v>
      </c>
      <c r="J333" s="8"/>
      <c r="K333" s="8"/>
      <c r="L333" s="8"/>
    </row>
    <row r="334" spans="1:12" s="17" customFormat="1" x14ac:dyDescent="0.25">
      <c r="A334"/>
      <c r="B334"/>
      <c r="C334" s="37">
        <f t="shared" si="20"/>
        <v>0</v>
      </c>
      <c r="D334" s="39">
        <f t="shared" si="23"/>
        <v>0</v>
      </c>
      <c r="E334" s="38">
        <f t="shared" si="21"/>
        <v>0</v>
      </c>
      <c r="F334" s="39">
        <f t="shared" si="22"/>
        <v>0</v>
      </c>
      <c r="G334" s="8"/>
      <c r="H334" s="8"/>
      <c r="I334" s="45">
        <f t="shared" si="25"/>
        <v>320</v>
      </c>
      <c r="J334" s="8"/>
      <c r="K334" s="8"/>
      <c r="L334" s="8"/>
    </row>
    <row r="335" spans="1:12" s="17" customFormat="1" x14ac:dyDescent="0.25">
      <c r="A335"/>
      <c r="B335"/>
      <c r="C335" s="37">
        <f t="shared" ref="C335:C398" si="26">IF(I335&gt;$F$5,0,I335)</f>
        <v>0</v>
      </c>
      <c r="D335" s="39">
        <f t="shared" si="23"/>
        <v>0</v>
      </c>
      <c r="E335" s="38">
        <f t="shared" ref="E335:E398" si="27">IF(I335&gt;$F$5,0,SYD($D$5,$E$5,$F$5,C335))</f>
        <v>0</v>
      </c>
      <c r="F335" s="39">
        <f t="shared" si="22"/>
        <v>0</v>
      </c>
      <c r="G335" s="8"/>
      <c r="H335" s="8"/>
      <c r="I335" s="45">
        <f t="shared" si="25"/>
        <v>321</v>
      </c>
      <c r="J335" s="8"/>
      <c r="K335" s="8"/>
      <c r="L335" s="8"/>
    </row>
    <row r="336" spans="1:12" s="17" customFormat="1" x14ac:dyDescent="0.25">
      <c r="A336"/>
      <c r="B336"/>
      <c r="C336" s="37">
        <f t="shared" si="26"/>
        <v>0</v>
      </c>
      <c r="D336" s="39">
        <f t="shared" si="23"/>
        <v>0</v>
      </c>
      <c r="E336" s="38">
        <f t="shared" si="27"/>
        <v>0</v>
      </c>
      <c r="F336" s="39">
        <f t="shared" ref="F336:F399" si="28">IF(I336&gt;$F$5,0,F335-E336)</f>
        <v>0</v>
      </c>
      <c r="G336" s="8"/>
      <c r="H336" s="8"/>
      <c r="I336" s="45">
        <f t="shared" si="25"/>
        <v>322</v>
      </c>
      <c r="J336" s="8"/>
      <c r="K336" s="8"/>
      <c r="L336" s="8"/>
    </row>
    <row r="337" spans="1:12" s="17" customFormat="1" x14ac:dyDescent="0.25">
      <c r="A337"/>
      <c r="B337"/>
      <c r="C337" s="37">
        <f t="shared" si="26"/>
        <v>0</v>
      </c>
      <c r="D337" s="39">
        <f t="shared" ref="D337:D400" si="29">IF(I337&gt;$F$5,0,F336)</f>
        <v>0</v>
      </c>
      <c r="E337" s="38">
        <f t="shared" si="27"/>
        <v>0</v>
      </c>
      <c r="F337" s="39">
        <f t="shared" si="28"/>
        <v>0</v>
      </c>
      <c r="G337" s="8"/>
      <c r="H337" s="8"/>
      <c r="I337" s="45">
        <f t="shared" si="25"/>
        <v>323</v>
      </c>
      <c r="J337" s="8"/>
      <c r="K337" s="8"/>
      <c r="L337" s="8"/>
    </row>
    <row r="338" spans="1:12" s="17" customFormat="1" x14ac:dyDescent="0.25">
      <c r="A338"/>
      <c r="B338"/>
      <c r="C338" s="37">
        <f t="shared" si="26"/>
        <v>0</v>
      </c>
      <c r="D338" s="39">
        <f t="shared" si="29"/>
        <v>0</v>
      </c>
      <c r="E338" s="38">
        <f t="shared" si="27"/>
        <v>0</v>
      </c>
      <c r="F338" s="39">
        <f t="shared" si="28"/>
        <v>0</v>
      </c>
      <c r="G338" s="8"/>
      <c r="H338" s="8"/>
      <c r="I338" s="45">
        <f t="shared" si="25"/>
        <v>324</v>
      </c>
      <c r="J338" s="8"/>
      <c r="K338" s="8"/>
      <c r="L338" s="8"/>
    </row>
    <row r="339" spans="1:12" s="17" customFormat="1" x14ac:dyDescent="0.25">
      <c r="A339"/>
      <c r="B339"/>
      <c r="C339" s="37">
        <f t="shared" si="26"/>
        <v>0</v>
      </c>
      <c r="D339" s="39">
        <f t="shared" si="29"/>
        <v>0</v>
      </c>
      <c r="E339" s="38">
        <f t="shared" si="27"/>
        <v>0</v>
      </c>
      <c r="F339" s="39">
        <f t="shared" si="28"/>
        <v>0</v>
      </c>
      <c r="G339" s="8"/>
      <c r="H339" s="8"/>
      <c r="I339" s="45">
        <f t="shared" si="25"/>
        <v>325</v>
      </c>
      <c r="J339" s="8"/>
      <c r="K339" s="8"/>
      <c r="L339" s="8"/>
    </row>
    <row r="340" spans="1:12" s="17" customFormat="1" x14ac:dyDescent="0.25">
      <c r="A340"/>
      <c r="B340"/>
      <c r="C340" s="37">
        <f t="shared" si="26"/>
        <v>0</v>
      </c>
      <c r="D340" s="39">
        <f t="shared" si="29"/>
        <v>0</v>
      </c>
      <c r="E340" s="38">
        <f t="shared" si="27"/>
        <v>0</v>
      </c>
      <c r="F340" s="39">
        <f t="shared" si="28"/>
        <v>0</v>
      </c>
      <c r="G340" s="8"/>
      <c r="H340" s="8"/>
      <c r="I340" s="45">
        <f t="shared" si="25"/>
        <v>326</v>
      </c>
      <c r="J340" s="8"/>
      <c r="K340" s="8"/>
      <c r="L340" s="8"/>
    </row>
    <row r="341" spans="1:12" s="17" customFormat="1" x14ac:dyDescent="0.25">
      <c r="A341"/>
      <c r="B341"/>
      <c r="C341" s="37">
        <f t="shared" si="26"/>
        <v>0</v>
      </c>
      <c r="D341" s="39">
        <f t="shared" si="29"/>
        <v>0</v>
      </c>
      <c r="E341" s="38">
        <f t="shared" si="27"/>
        <v>0</v>
      </c>
      <c r="F341" s="39">
        <f t="shared" si="28"/>
        <v>0</v>
      </c>
      <c r="G341" s="8"/>
      <c r="H341" s="8"/>
      <c r="I341" s="45">
        <f t="shared" si="25"/>
        <v>327</v>
      </c>
      <c r="J341" s="8"/>
      <c r="K341" s="8"/>
      <c r="L341" s="8"/>
    </row>
    <row r="342" spans="1:12" s="17" customFormat="1" x14ac:dyDescent="0.25">
      <c r="A342"/>
      <c r="B342"/>
      <c r="C342" s="37">
        <f t="shared" si="26"/>
        <v>0</v>
      </c>
      <c r="D342" s="39">
        <f t="shared" si="29"/>
        <v>0</v>
      </c>
      <c r="E342" s="38">
        <f t="shared" si="27"/>
        <v>0</v>
      </c>
      <c r="F342" s="39">
        <f t="shared" si="28"/>
        <v>0</v>
      </c>
      <c r="G342" s="8"/>
      <c r="H342" s="8"/>
      <c r="I342" s="45">
        <f t="shared" si="25"/>
        <v>328</v>
      </c>
      <c r="J342" s="8"/>
      <c r="K342" s="8"/>
      <c r="L342" s="8"/>
    </row>
    <row r="343" spans="1:12" s="17" customFormat="1" x14ac:dyDescent="0.25">
      <c r="A343"/>
      <c r="B343"/>
      <c r="C343" s="37">
        <f t="shared" si="26"/>
        <v>0</v>
      </c>
      <c r="D343" s="39">
        <f t="shared" si="29"/>
        <v>0</v>
      </c>
      <c r="E343" s="38">
        <f t="shared" si="27"/>
        <v>0</v>
      </c>
      <c r="F343" s="39">
        <f t="shared" si="28"/>
        <v>0</v>
      </c>
      <c r="G343" s="8"/>
      <c r="H343" s="8"/>
      <c r="I343" s="45">
        <f t="shared" si="25"/>
        <v>329</v>
      </c>
      <c r="J343" s="8"/>
      <c r="K343" s="8"/>
      <c r="L343" s="8"/>
    </row>
    <row r="344" spans="1:12" s="17" customFormat="1" x14ac:dyDescent="0.25">
      <c r="A344"/>
      <c r="B344"/>
      <c r="C344" s="37">
        <f t="shared" si="26"/>
        <v>0</v>
      </c>
      <c r="D344" s="39">
        <f t="shared" si="29"/>
        <v>0</v>
      </c>
      <c r="E344" s="38">
        <f t="shared" si="27"/>
        <v>0</v>
      </c>
      <c r="F344" s="39">
        <f t="shared" si="28"/>
        <v>0</v>
      </c>
      <c r="G344" s="8"/>
      <c r="H344" s="8"/>
      <c r="I344" s="45">
        <f t="shared" si="25"/>
        <v>330</v>
      </c>
      <c r="J344" s="8"/>
      <c r="K344" s="8"/>
      <c r="L344" s="8"/>
    </row>
    <row r="345" spans="1:12" s="17" customFormat="1" x14ac:dyDescent="0.25">
      <c r="A345"/>
      <c r="B345"/>
      <c r="C345" s="37">
        <f t="shared" si="26"/>
        <v>0</v>
      </c>
      <c r="D345" s="39">
        <f t="shared" si="29"/>
        <v>0</v>
      </c>
      <c r="E345" s="38">
        <f t="shared" si="27"/>
        <v>0</v>
      </c>
      <c r="F345" s="39">
        <f t="shared" si="28"/>
        <v>0</v>
      </c>
      <c r="G345" s="8"/>
      <c r="H345" s="8"/>
      <c r="I345" s="45">
        <f t="shared" si="25"/>
        <v>331</v>
      </c>
      <c r="J345" s="8"/>
      <c r="K345" s="8"/>
      <c r="L345" s="8"/>
    </row>
    <row r="346" spans="1:12" s="17" customFormat="1" x14ac:dyDescent="0.25">
      <c r="A346"/>
      <c r="B346"/>
      <c r="C346" s="37">
        <f t="shared" si="26"/>
        <v>0</v>
      </c>
      <c r="D346" s="39">
        <f t="shared" si="29"/>
        <v>0</v>
      </c>
      <c r="E346" s="38">
        <f t="shared" si="27"/>
        <v>0</v>
      </c>
      <c r="F346" s="39">
        <f t="shared" si="28"/>
        <v>0</v>
      </c>
      <c r="G346" s="8"/>
      <c r="H346" s="8"/>
      <c r="I346" s="45">
        <f t="shared" si="25"/>
        <v>332</v>
      </c>
      <c r="J346" s="8"/>
      <c r="K346" s="8"/>
      <c r="L346" s="8"/>
    </row>
    <row r="347" spans="1:12" s="17" customFormat="1" x14ac:dyDescent="0.25">
      <c r="A347"/>
      <c r="B347"/>
      <c r="C347" s="37">
        <f t="shared" si="26"/>
        <v>0</v>
      </c>
      <c r="D347" s="39">
        <f t="shared" si="29"/>
        <v>0</v>
      </c>
      <c r="E347" s="38">
        <f t="shared" si="27"/>
        <v>0</v>
      </c>
      <c r="F347" s="39">
        <f t="shared" si="28"/>
        <v>0</v>
      </c>
      <c r="G347" s="8"/>
      <c r="H347" s="8"/>
      <c r="I347" s="45">
        <f t="shared" si="25"/>
        <v>333</v>
      </c>
      <c r="J347" s="8"/>
      <c r="K347" s="8"/>
      <c r="L347" s="8"/>
    </row>
    <row r="348" spans="1:12" s="17" customFormat="1" x14ac:dyDescent="0.25">
      <c r="A348"/>
      <c r="B348"/>
      <c r="C348" s="37">
        <f t="shared" si="26"/>
        <v>0</v>
      </c>
      <c r="D348" s="39">
        <f t="shared" si="29"/>
        <v>0</v>
      </c>
      <c r="E348" s="38">
        <f t="shared" si="27"/>
        <v>0</v>
      </c>
      <c r="F348" s="39">
        <f t="shared" si="28"/>
        <v>0</v>
      </c>
      <c r="G348" s="8"/>
      <c r="H348" s="8"/>
      <c r="I348" s="45">
        <f t="shared" si="25"/>
        <v>334</v>
      </c>
      <c r="J348" s="8"/>
      <c r="K348" s="8"/>
      <c r="L348" s="8"/>
    </row>
    <row r="349" spans="1:12" s="17" customFormat="1" x14ac:dyDescent="0.25">
      <c r="A349"/>
      <c r="B349"/>
      <c r="C349" s="37">
        <f t="shared" si="26"/>
        <v>0</v>
      </c>
      <c r="D349" s="39">
        <f t="shared" si="29"/>
        <v>0</v>
      </c>
      <c r="E349" s="38">
        <f t="shared" si="27"/>
        <v>0</v>
      </c>
      <c r="F349" s="39">
        <f t="shared" si="28"/>
        <v>0</v>
      </c>
      <c r="G349" s="8"/>
      <c r="H349" s="8"/>
      <c r="I349" s="45">
        <f t="shared" si="25"/>
        <v>335</v>
      </c>
      <c r="J349" s="8"/>
      <c r="K349" s="8"/>
      <c r="L349" s="8"/>
    </row>
    <row r="350" spans="1:12" s="17" customFormat="1" x14ac:dyDescent="0.25">
      <c r="A350"/>
      <c r="B350"/>
      <c r="C350" s="37">
        <f t="shared" si="26"/>
        <v>0</v>
      </c>
      <c r="D350" s="39">
        <f t="shared" si="29"/>
        <v>0</v>
      </c>
      <c r="E350" s="38">
        <f t="shared" si="27"/>
        <v>0</v>
      </c>
      <c r="F350" s="39">
        <f t="shared" si="28"/>
        <v>0</v>
      </c>
      <c r="G350" s="8"/>
      <c r="H350" s="8"/>
      <c r="I350" s="45">
        <f t="shared" si="25"/>
        <v>336</v>
      </c>
      <c r="J350" s="8"/>
      <c r="K350" s="8"/>
      <c r="L350" s="8"/>
    </row>
    <row r="351" spans="1:12" s="17" customFormat="1" x14ac:dyDescent="0.25">
      <c r="A351"/>
      <c r="B351"/>
      <c r="C351" s="37">
        <f t="shared" si="26"/>
        <v>0</v>
      </c>
      <c r="D351" s="39">
        <f t="shared" si="29"/>
        <v>0</v>
      </c>
      <c r="E351" s="38">
        <f t="shared" si="27"/>
        <v>0</v>
      </c>
      <c r="F351" s="39">
        <f t="shared" si="28"/>
        <v>0</v>
      </c>
      <c r="G351" s="8"/>
      <c r="H351" s="8"/>
      <c r="I351" s="45">
        <f t="shared" si="25"/>
        <v>337</v>
      </c>
      <c r="J351" s="8"/>
      <c r="K351" s="8"/>
      <c r="L351" s="8"/>
    </row>
    <row r="352" spans="1:12" s="17" customFormat="1" x14ac:dyDescent="0.25">
      <c r="A352"/>
      <c r="B352"/>
      <c r="C352" s="37">
        <f t="shared" si="26"/>
        <v>0</v>
      </c>
      <c r="D352" s="39">
        <f t="shared" si="29"/>
        <v>0</v>
      </c>
      <c r="E352" s="38">
        <f t="shared" si="27"/>
        <v>0</v>
      </c>
      <c r="F352" s="39">
        <f t="shared" si="28"/>
        <v>0</v>
      </c>
      <c r="G352" s="8"/>
      <c r="H352" s="8"/>
      <c r="I352" s="45">
        <f t="shared" si="25"/>
        <v>338</v>
      </c>
      <c r="J352" s="8"/>
      <c r="K352" s="8"/>
      <c r="L352" s="8"/>
    </row>
    <row r="353" spans="1:12" s="17" customFormat="1" x14ac:dyDescent="0.25">
      <c r="A353"/>
      <c r="B353"/>
      <c r="C353" s="37">
        <f t="shared" si="26"/>
        <v>0</v>
      </c>
      <c r="D353" s="39">
        <f t="shared" si="29"/>
        <v>0</v>
      </c>
      <c r="E353" s="38">
        <f t="shared" si="27"/>
        <v>0</v>
      </c>
      <c r="F353" s="39">
        <f t="shared" si="28"/>
        <v>0</v>
      </c>
      <c r="G353" s="8"/>
      <c r="H353" s="8"/>
      <c r="I353" s="45">
        <f t="shared" si="25"/>
        <v>339</v>
      </c>
      <c r="J353" s="8"/>
      <c r="K353" s="8"/>
      <c r="L353" s="8"/>
    </row>
    <row r="354" spans="1:12" s="17" customFormat="1" x14ac:dyDescent="0.25">
      <c r="A354"/>
      <c r="B354"/>
      <c r="C354" s="37">
        <f t="shared" si="26"/>
        <v>0</v>
      </c>
      <c r="D354" s="39">
        <f t="shared" si="29"/>
        <v>0</v>
      </c>
      <c r="E354" s="38">
        <f t="shared" si="27"/>
        <v>0</v>
      </c>
      <c r="F354" s="39">
        <f t="shared" si="28"/>
        <v>0</v>
      </c>
      <c r="G354" s="8"/>
      <c r="H354" s="8"/>
      <c r="I354" s="45">
        <f t="shared" si="25"/>
        <v>340</v>
      </c>
      <c r="J354" s="8"/>
      <c r="K354" s="8"/>
      <c r="L354" s="8"/>
    </row>
    <row r="355" spans="1:12" s="17" customFormat="1" x14ac:dyDescent="0.25">
      <c r="A355"/>
      <c r="B355"/>
      <c r="C355" s="37">
        <f t="shared" si="26"/>
        <v>0</v>
      </c>
      <c r="D355" s="39">
        <f t="shared" si="29"/>
        <v>0</v>
      </c>
      <c r="E355" s="38">
        <f t="shared" si="27"/>
        <v>0</v>
      </c>
      <c r="F355" s="39">
        <f t="shared" si="28"/>
        <v>0</v>
      </c>
      <c r="G355" s="8"/>
      <c r="H355" s="8"/>
      <c r="I355" s="45">
        <f t="shared" si="25"/>
        <v>341</v>
      </c>
      <c r="J355" s="8"/>
      <c r="K355" s="8"/>
      <c r="L355" s="8"/>
    </row>
    <row r="356" spans="1:12" s="17" customFormat="1" x14ac:dyDescent="0.25">
      <c r="A356"/>
      <c r="B356"/>
      <c r="C356" s="37">
        <f t="shared" si="26"/>
        <v>0</v>
      </c>
      <c r="D356" s="39">
        <f t="shared" si="29"/>
        <v>0</v>
      </c>
      <c r="E356" s="38">
        <f t="shared" si="27"/>
        <v>0</v>
      </c>
      <c r="F356" s="39">
        <f t="shared" si="28"/>
        <v>0</v>
      </c>
      <c r="G356" s="8"/>
      <c r="H356" s="8"/>
      <c r="I356" s="45">
        <f t="shared" si="25"/>
        <v>342</v>
      </c>
      <c r="J356" s="8"/>
      <c r="K356" s="8"/>
      <c r="L356" s="8"/>
    </row>
    <row r="357" spans="1:12" s="17" customFormat="1" x14ac:dyDescent="0.25">
      <c r="A357"/>
      <c r="B357"/>
      <c r="C357" s="37">
        <f t="shared" si="26"/>
        <v>0</v>
      </c>
      <c r="D357" s="39">
        <f t="shared" si="29"/>
        <v>0</v>
      </c>
      <c r="E357" s="38">
        <f t="shared" si="27"/>
        <v>0</v>
      </c>
      <c r="F357" s="39">
        <f t="shared" si="28"/>
        <v>0</v>
      </c>
      <c r="G357" s="8"/>
      <c r="H357" s="8"/>
      <c r="I357" s="45">
        <f t="shared" si="25"/>
        <v>343</v>
      </c>
      <c r="J357" s="8"/>
      <c r="K357" s="8"/>
      <c r="L357" s="8"/>
    </row>
    <row r="358" spans="1:12" s="17" customFormat="1" x14ac:dyDescent="0.25">
      <c r="A358"/>
      <c r="B358"/>
      <c r="C358" s="37">
        <f t="shared" si="26"/>
        <v>0</v>
      </c>
      <c r="D358" s="39">
        <f t="shared" si="29"/>
        <v>0</v>
      </c>
      <c r="E358" s="38">
        <f t="shared" si="27"/>
        <v>0</v>
      </c>
      <c r="F358" s="39">
        <f t="shared" si="28"/>
        <v>0</v>
      </c>
      <c r="G358" s="8"/>
      <c r="H358" s="8"/>
      <c r="I358" s="45">
        <f t="shared" si="25"/>
        <v>344</v>
      </c>
      <c r="J358" s="8"/>
      <c r="K358" s="8"/>
      <c r="L358" s="8"/>
    </row>
    <row r="359" spans="1:12" s="17" customFormat="1" x14ac:dyDescent="0.25">
      <c r="A359"/>
      <c r="B359"/>
      <c r="C359" s="37">
        <f t="shared" si="26"/>
        <v>0</v>
      </c>
      <c r="D359" s="39">
        <f t="shared" si="29"/>
        <v>0</v>
      </c>
      <c r="E359" s="38">
        <f t="shared" si="27"/>
        <v>0</v>
      </c>
      <c r="F359" s="39">
        <f t="shared" si="28"/>
        <v>0</v>
      </c>
      <c r="G359" s="8"/>
      <c r="H359" s="8"/>
      <c r="I359" s="45">
        <f t="shared" si="25"/>
        <v>345</v>
      </c>
      <c r="J359" s="8"/>
      <c r="K359" s="8"/>
      <c r="L359" s="8"/>
    </row>
    <row r="360" spans="1:12" s="17" customFormat="1" x14ac:dyDescent="0.25">
      <c r="A360"/>
      <c r="B360"/>
      <c r="C360" s="37">
        <f t="shared" si="26"/>
        <v>0</v>
      </c>
      <c r="D360" s="39">
        <f t="shared" si="29"/>
        <v>0</v>
      </c>
      <c r="E360" s="38">
        <f t="shared" si="27"/>
        <v>0</v>
      </c>
      <c r="F360" s="39">
        <f t="shared" si="28"/>
        <v>0</v>
      </c>
      <c r="G360" s="8"/>
      <c r="H360" s="8"/>
      <c r="I360" s="45">
        <f t="shared" si="25"/>
        <v>346</v>
      </c>
      <c r="J360" s="8"/>
      <c r="K360" s="8"/>
      <c r="L360" s="8"/>
    </row>
    <row r="361" spans="1:12" s="17" customFormat="1" x14ac:dyDescent="0.25">
      <c r="A361"/>
      <c r="B361"/>
      <c r="C361" s="37">
        <f t="shared" si="26"/>
        <v>0</v>
      </c>
      <c r="D361" s="39">
        <f t="shared" si="29"/>
        <v>0</v>
      </c>
      <c r="E361" s="38">
        <f t="shared" si="27"/>
        <v>0</v>
      </c>
      <c r="F361" s="39">
        <f t="shared" si="28"/>
        <v>0</v>
      </c>
      <c r="G361" s="8"/>
      <c r="H361" s="8"/>
      <c r="I361" s="45">
        <f t="shared" si="25"/>
        <v>347</v>
      </c>
      <c r="J361" s="8"/>
      <c r="K361" s="8"/>
      <c r="L361" s="8"/>
    </row>
    <row r="362" spans="1:12" s="17" customFormat="1" x14ac:dyDescent="0.25">
      <c r="A362"/>
      <c r="B362"/>
      <c r="C362" s="37">
        <f t="shared" si="26"/>
        <v>0</v>
      </c>
      <c r="D362" s="39">
        <f t="shared" si="29"/>
        <v>0</v>
      </c>
      <c r="E362" s="38">
        <f t="shared" si="27"/>
        <v>0</v>
      </c>
      <c r="F362" s="39">
        <f t="shared" si="28"/>
        <v>0</v>
      </c>
      <c r="G362" s="8"/>
      <c r="H362" s="8"/>
      <c r="I362" s="45">
        <f t="shared" si="25"/>
        <v>348</v>
      </c>
      <c r="J362" s="8"/>
      <c r="K362" s="8"/>
      <c r="L362" s="8"/>
    </row>
    <row r="363" spans="1:12" s="17" customFormat="1" x14ac:dyDescent="0.25">
      <c r="A363"/>
      <c r="B363"/>
      <c r="C363" s="37">
        <f t="shared" si="26"/>
        <v>0</v>
      </c>
      <c r="D363" s="39">
        <f t="shared" si="29"/>
        <v>0</v>
      </c>
      <c r="E363" s="38">
        <f t="shared" si="27"/>
        <v>0</v>
      </c>
      <c r="F363" s="39">
        <f t="shared" si="28"/>
        <v>0</v>
      </c>
      <c r="G363" s="8"/>
      <c r="H363" s="8"/>
      <c r="I363" s="45">
        <f t="shared" si="25"/>
        <v>349</v>
      </c>
      <c r="J363" s="8"/>
      <c r="K363" s="8"/>
      <c r="L363" s="8"/>
    </row>
    <row r="364" spans="1:12" s="17" customFormat="1" x14ac:dyDescent="0.25">
      <c r="A364"/>
      <c r="B364"/>
      <c r="C364" s="37">
        <f t="shared" si="26"/>
        <v>0</v>
      </c>
      <c r="D364" s="39">
        <f t="shared" si="29"/>
        <v>0</v>
      </c>
      <c r="E364" s="38">
        <f t="shared" si="27"/>
        <v>0</v>
      </c>
      <c r="F364" s="39">
        <f t="shared" si="28"/>
        <v>0</v>
      </c>
      <c r="G364" s="8"/>
      <c r="H364" s="8"/>
      <c r="I364" s="45">
        <f t="shared" si="25"/>
        <v>350</v>
      </c>
      <c r="J364" s="8"/>
      <c r="K364" s="8"/>
      <c r="L364" s="8"/>
    </row>
    <row r="365" spans="1:12" s="17" customFormat="1" x14ac:dyDescent="0.25">
      <c r="A365"/>
      <c r="B365"/>
      <c r="C365" s="37">
        <f t="shared" si="26"/>
        <v>0</v>
      </c>
      <c r="D365" s="39">
        <f t="shared" si="29"/>
        <v>0</v>
      </c>
      <c r="E365" s="38">
        <f t="shared" si="27"/>
        <v>0</v>
      </c>
      <c r="F365" s="39">
        <f t="shared" si="28"/>
        <v>0</v>
      </c>
      <c r="G365" s="8"/>
      <c r="H365" s="8"/>
      <c r="I365" s="45">
        <f t="shared" si="25"/>
        <v>351</v>
      </c>
      <c r="J365" s="8"/>
      <c r="K365" s="8"/>
      <c r="L365" s="8"/>
    </row>
    <row r="366" spans="1:12" s="17" customFormat="1" x14ac:dyDescent="0.25">
      <c r="A366"/>
      <c r="B366"/>
      <c r="C366" s="37">
        <f t="shared" si="26"/>
        <v>0</v>
      </c>
      <c r="D366" s="39">
        <f t="shared" si="29"/>
        <v>0</v>
      </c>
      <c r="E366" s="38">
        <f t="shared" si="27"/>
        <v>0</v>
      </c>
      <c r="F366" s="39">
        <f t="shared" si="28"/>
        <v>0</v>
      </c>
      <c r="G366" s="8"/>
      <c r="H366" s="8"/>
      <c r="I366" s="45">
        <f t="shared" si="25"/>
        <v>352</v>
      </c>
      <c r="J366" s="8"/>
      <c r="K366" s="8"/>
      <c r="L366" s="8"/>
    </row>
    <row r="367" spans="1:12" s="17" customFormat="1" x14ac:dyDescent="0.25">
      <c r="A367"/>
      <c r="B367"/>
      <c r="C367" s="37">
        <f t="shared" si="26"/>
        <v>0</v>
      </c>
      <c r="D367" s="39">
        <f t="shared" si="29"/>
        <v>0</v>
      </c>
      <c r="E367" s="38">
        <f t="shared" si="27"/>
        <v>0</v>
      </c>
      <c r="F367" s="39">
        <f t="shared" si="28"/>
        <v>0</v>
      </c>
      <c r="G367" s="8"/>
      <c r="H367" s="8"/>
      <c r="I367" s="45">
        <f t="shared" si="25"/>
        <v>353</v>
      </c>
      <c r="J367" s="8"/>
      <c r="K367" s="8"/>
      <c r="L367" s="8"/>
    </row>
    <row r="368" spans="1:12" s="17" customFormat="1" x14ac:dyDescent="0.25">
      <c r="A368"/>
      <c r="B368"/>
      <c r="C368" s="37">
        <f t="shared" si="26"/>
        <v>0</v>
      </c>
      <c r="D368" s="39">
        <f t="shared" si="29"/>
        <v>0</v>
      </c>
      <c r="E368" s="38">
        <f t="shared" si="27"/>
        <v>0</v>
      </c>
      <c r="F368" s="39">
        <f t="shared" si="28"/>
        <v>0</v>
      </c>
      <c r="G368" s="8"/>
      <c r="H368" s="8"/>
      <c r="I368" s="45">
        <f t="shared" si="25"/>
        <v>354</v>
      </c>
      <c r="J368" s="8"/>
      <c r="K368" s="8"/>
      <c r="L368" s="8"/>
    </row>
    <row r="369" spans="1:12" s="17" customFormat="1" x14ac:dyDescent="0.25">
      <c r="A369"/>
      <c r="B369"/>
      <c r="C369" s="37">
        <f t="shared" si="26"/>
        <v>0</v>
      </c>
      <c r="D369" s="39">
        <f t="shared" si="29"/>
        <v>0</v>
      </c>
      <c r="E369" s="38">
        <f t="shared" si="27"/>
        <v>0</v>
      </c>
      <c r="F369" s="39">
        <f t="shared" si="28"/>
        <v>0</v>
      </c>
      <c r="G369" s="8"/>
      <c r="H369" s="8"/>
      <c r="I369" s="45">
        <f t="shared" si="25"/>
        <v>355</v>
      </c>
      <c r="J369" s="8"/>
      <c r="K369" s="8"/>
      <c r="L369" s="8"/>
    </row>
    <row r="370" spans="1:12" s="17" customFormat="1" x14ac:dyDescent="0.25">
      <c r="A370"/>
      <c r="B370"/>
      <c r="C370" s="37">
        <f t="shared" si="26"/>
        <v>0</v>
      </c>
      <c r="D370" s="39">
        <f t="shared" si="29"/>
        <v>0</v>
      </c>
      <c r="E370" s="38">
        <f t="shared" si="27"/>
        <v>0</v>
      </c>
      <c r="F370" s="39">
        <f t="shared" si="28"/>
        <v>0</v>
      </c>
      <c r="G370" s="8"/>
      <c r="H370" s="8"/>
      <c r="I370" s="45">
        <f t="shared" si="25"/>
        <v>356</v>
      </c>
      <c r="J370" s="8"/>
      <c r="K370" s="8"/>
      <c r="L370" s="8"/>
    </row>
    <row r="371" spans="1:12" s="17" customFormat="1" x14ac:dyDescent="0.25">
      <c r="A371"/>
      <c r="B371"/>
      <c r="C371" s="37">
        <f t="shared" si="26"/>
        <v>0</v>
      </c>
      <c r="D371" s="39">
        <f t="shared" si="29"/>
        <v>0</v>
      </c>
      <c r="E371" s="38">
        <f t="shared" si="27"/>
        <v>0</v>
      </c>
      <c r="F371" s="39">
        <f t="shared" si="28"/>
        <v>0</v>
      </c>
      <c r="G371" s="8"/>
      <c r="H371" s="8"/>
      <c r="I371" s="45">
        <f t="shared" si="25"/>
        <v>357</v>
      </c>
      <c r="J371" s="8"/>
      <c r="K371" s="8"/>
      <c r="L371" s="8"/>
    </row>
    <row r="372" spans="1:12" s="17" customFormat="1" x14ac:dyDescent="0.25">
      <c r="A372"/>
      <c r="B372"/>
      <c r="C372" s="37">
        <f t="shared" si="26"/>
        <v>0</v>
      </c>
      <c r="D372" s="39">
        <f t="shared" si="29"/>
        <v>0</v>
      </c>
      <c r="E372" s="38">
        <f t="shared" si="27"/>
        <v>0</v>
      </c>
      <c r="F372" s="39">
        <f t="shared" si="28"/>
        <v>0</v>
      </c>
      <c r="G372" s="8"/>
      <c r="H372" s="8"/>
      <c r="I372" s="45">
        <f t="shared" si="25"/>
        <v>358</v>
      </c>
      <c r="J372" s="8"/>
      <c r="K372" s="8"/>
      <c r="L372" s="8"/>
    </row>
    <row r="373" spans="1:12" s="17" customFormat="1" x14ac:dyDescent="0.25">
      <c r="A373"/>
      <c r="B373"/>
      <c r="C373" s="37">
        <f t="shared" si="26"/>
        <v>0</v>
      </c>
      <c r="D373" s="39">
        <f t="shared" si="29"/>
        <v>0</v>
      </c>
      <c r="E373" s="38">
        <f t="shared" si="27"/>
        <v>0</v>
      </c>
      <c r="F373" s="39">
        <f t="shared" si="28"/>
        <v>0</v>
      </c>
      <c r="G373" s="8"/>
      <c r="H373" s="8"/>
      <c r="I373" s="45">
        <f t="shared" si="25"/>
        <v>359</v>
      </c>
      <c r="J373" s="8"/>
      <c r="K373" s="8"/>
      <c r="L373" s="8"/>
    </row>
    <row r="374" spans="1:12" s="17" customFormat="1" x14ac:dyDescent="0.25">
      <c r="A374"/>
      <c r="B374"/>
      <c r="C374" s="37">
        <f t="shared" si="26"/>
        <v>0</v>
      </c>
      <c r="D374" s="39">
        <f t="shared" si="29"/>
        <v>0</v>
      </c>
      <c r="E374" s="38">
        <f t="shared" si="27"/>
        <v>0</v>
      </c>
      <c r="F374" s="39">
        <f t="shared" si="28"/>
        <v>0</v>
      </c>
      <c r="G374" s="8"/>
      <c r="H374" s="8"/>
      <c r="I374" s="45">
        <f t="shared" si="25"/>
        <v>360</v>
      </c>
      <c r="J374" s="8"/>
      <c r="K374" s="8"/>
      <c r="L374" s="8"/>
    </row>
    <row r="375" spans="1:12" s="17" customFormat="1" x14ac:dyDescent="0.25">
      <c r="A375"/>
      <c r="B375"/>
      <c r="C375" s="37">
        <f t="shared" si="26"/>
        <v>0</v>
      </c>
      <c r="D375" s="39">
        <f t="shared" si="29"/>
        <v>0</v>
      </c>
      <c r="E375" s="38">
        <f t="shared" si="27"/>
        <v>0</v>
      </c>
      <c r="F375" s="39">
        <f t="shared" si="28"/>
        <v>0</v>
      </c>
      <c r="G375" s="8"/>
      <c r="H375" s="8"/>
      <c r="I375" s="45">
        <f t="shared" si="25"/>
        <v>361</v>
      </c>
      <c r="J375" s="8"/>
      <c r="K375" s="8"/>
      <c r="L375" s="8"/>
    </row>
    <row r="376" spans="1:12" s="17" customFormat="1" x14ac:dyDescent="0.25">
      <c r="A376"/>
      <c r="B376"/>
      <c r="C376" s="37">
        <f t="shared" si="26"/>
        <v>0</v>
      </c>
      <c r="D376" s="39">
        <f t="shared" si="29"/>
        <v>0</v>
      </c>
      <c r="E376" s="38">
        <f t="shared" si="27"/>
        <v>0</v>
      </c>
      <c r="F376" s="39">
        <f t="shared" si="28"/>
        <v>0</v>
      </c>
      <c r="G376" s="8"/>
      <c r="H376" s="8"/>
      <c r="I376" s="45">
        <f t="shared" si="25"/>
        <v>362</v>
      </c>
      <c r="J376" s="8"/>
      <c r="K376" s="8"/>
      <c r="L376" s="8"/>
    </row>
    <row r="377" spans="1:12" s="17" customFormat="1" x14ac:dyDescent="0.25">
      <c r="A377"/>
      <c r="B377"/>
      <c r="C377" s="37">
        <f t="shared" si="26"/>
        <v>0</v>
      </c>
      <c r="D377" s="39">
        <f t="shared" si="29"/>
        <v>0</v>
      </c>
      <c r="E377" s="38">
        <f t="shared" si="27"/>
        <v>0</v>
      </c>
      <c r="F377" s="39">
        <f t="shared" si="28"/>
        <v>0</v>
      </c>
      <c r="G377" s="8"/>
      <c r="H377" s="8"/>
      <c r="I377" s="45">
        <f t="shared" si="25"/>
        <v>363</v>
      </c>
      <c r="J377" s="8"/>
      <c r="K377" s="8"/>
      <c r="L377" s="8"/>
    </row>
    <row r="378" spans="1:12" s="17" customFormat="1" x14ac:dyDescent="0.25">
      <c r="A378"/>
      <c r="B378"/>
      <c r="C378" s="37">
        <f t="shared" si="26"/>
        <v>0</v>
      </c>
      <c r="D378" s="39">
        <f t="shared" si="29"/>
        <v>0</v>
      </c>
      <c r="E378" s="38">
        <f t="shared" si="27"/>
        <v>0</v>
      </c>
      <c r="F378" s="39">
        <f t="shared" si="28"/>
        <v>0</v>
      </c>
      <c r="G378" s="8"/>
      <c r="H378" s="8"/>
      <c r="I378" s="45">
        <f t="shared" si="25"/>
        <v>364</v>
      </c>
      <c r="J378" s="8"/>
      <c r="K378" s="8"/>
      <c r="L378" s="8"/>
    </row>
    <row r="379" spans="1:12" s="17" customFormat="1" x14ac:dyDescent="0.25">
      <c r="A379"/>
      <c r="B379"/>
      <c r="C379" s="37">
        <f t="shared" si="26"/>
        <v>0</v>
      </c>
      <c r="D379" s="39">
        <f t="shared" si="29"/>
        <v>0</v>
      </c>
      <c r="E379" s="38">
        <f t="shared" si="27"/>
        <v>0</v>
      </c>
      <c r="F379" s="39">
        <f t="shared" si="28"/>
        <v>0</v>
      </c>
      <c r="G379" s="8"/>
      <c r="H379" s="8"/>
      <c r="I379" s="45">
        <f t="shared" si="25"/>
        <v>365</v>
      </c>
      <c r="J379" s="8"/>
      <c r="K379" s="8"/>
      <c r="L379" s="8"/>
    </row>
    <row r="380" spans="1:12" s="17" customFormat="1" x14ac:dyDescent="0.25">
      <c r="A380"/>
      <c r="B380"/>
      <c r="C380" s="37">
        <f t="shared" si="26"/>
        <v>0</v>
      </c>
      <c r="D380" s="39">
        <f t="shared" si="29"/>
        <v>0</v>
      </c>
      <c r="E380" s="38">
        <f t="shared" si="27"/>
        <v>0</v>
      </c>
      <c r="F380" s="39">
        <f t="shared" si="28"/>
        <v>0</v>
      </c>
      <c r="G380" s="8"/>
      <c r="H380" s="8"/>
      <c r="I380" s="45">
        <f t="shared" ref="I380:I443" si="30">+I379+1</f>
        <v>366</v>
      </c>
      <c r="J380" s="8"/>
      <c r="K380" s="8"/>
      <c r="L380" s="8"/>
    </row>
    <row r="381" spans="1:12" s="17" customFormat="1" x14ac:dyDescent="0.25">
      <c r="A381"/>
      <c r="B381"/>
      <c r="C381" s="37">
        <f t="shared" si="26"/>
        <v>0</v>
      </c>
      <c r="D381" s="39">
        <f t="shared" si="29"/>
        <v>0</v>
      </c>
      <c r="E381" s="38">
        <f t="shared" si="27"/>
        <v>0</v>
      </c>
      <c r="F381" s="39">
        <f t="shared" si="28"/>
        <v>0</v>
      </c>
      <c r="G381" s="8"/>
      <c r="H381" s="8"/>
      <c r="I381" s="45">
        <f t="shared" si="30"/>
        <v>367</v>
      </c>
      <c r="J381" s="8"/>
      <c r="K381" s="8"/>
      <c r="L381" s="8"/>
    </row>
    <row r="382" spans="1:12" s="17" customFormat="1" x14ac:dyDescent="0.25">
      <c r="A382"/>
      <c r="B382"/>
      <c r="C382" s="37">
        <f t="shared" si="26"/>
        <v>0</v>
      </c>
      <c r="D382" s="39">
        <f t="shared" si="29"/>
        <v>0</v>
      </c>
      <c r="E382" s="38">
        <f t="shared" si="27"/>
        <v>0</v>
      </c>
      <c r="F382" s="39">
        <f t="shared" si="28"/>
        <v>0</v>
      </c>
      <c r="G382" s="8"/>
      <c r="H382" s="8"/>
      <c r="I382" s="45">
        <f t="shared" si="30"/>
        <v>368</v>
      </c>
      <c r="J382" s="8"/>
      <c r="K382" s="8"/>
      <c r="L382" s="8"/>
    </row>
    <row r="383" spans="1:12" s="17" customFormat="1" x14ac:dyDescent="0.25">
      <c r="A383"/>
      <c r="B383"/>
      <c r="C383" s="37">
        <f t="shared" si="26"/>
        <v>0</v>
      </c>
      <c r="D383" s="39">
        <f t="shared" si="29"/>
        <v>0</v>
      </c>
      <c r="E383" s="38">
        <f t="shared" si="27"/>
        <v>0</v>
      </c>
      <c r="F383" s="39">
        <f t="shared" si="28"/>
        <v>0</v>
      </c>
      <c r="G383" s="8"/>
      <c r="H383" s="8"/>
      <c r="I383" s="45">
        <f t="shared" si="30"/>
        <v>369</v>
      </c>
      <c r="J383" s="8"/>
      <c r="K383" s="8"/>
      <c r="L383" s="8"/>
    </row>
    <row r="384" spans="1:12" s="17" customFormat="1" x14ac:dyDescent="0.25">
      <c r="A384"/>
      <c r="B384"/>
      <c r="C384" s="37">
        <f t="shared" si="26"/>
        <v>0</v>
      </c>
      <c r="D384" s="39">
        <f t="shared" si="29"/>
        <v>0</v>
      </c>
      <c r="E384" s="38">
        <f t="shared" si="27"/>
        <v>0</v>
      </c>
      <c r="F384" s="39">
        <f t="shared" si="28"/>
        <v>0</v>
      </c>
      <c r="G384" s="8"/>
      <c r="H384" s="8"/>
      <c r="I384" s="45">
        <f t="shared" si="30"/>
        <v>370</v>
      </c>
      <c r="J384" s="8"/>
      <c r="K384" s="8"/>
      <c r="L384" s="8"/>
    </row>
    <row r="385" spans="1:12" s="17" customFormat="1" x14ac:dyDescent="0.25">
      <c r="A385"/>
      <c r="B385"/>
      <c r="C385" s="37">
        <f t="shared" si="26"/>
        <v>0</v>
      </c>
      <c r="D385" s="39">
        <f t="shared" si="29"/>
        <v>0</v>
      </c>
      <c r="E385" s="38">
        <f t="shared" si="27"/>
        <v>0</v>
      </c>
      <c r="F385" s="39">
        <f t="shared" si="28"/>
        <v>0</v>
      </c>
      <c r="G385" s="8"/>
      <c r="H385" s="8"/>
      <c r="I385" s="45">
        <f t="shared" si="30"/>
        <v>371</v>
      </c>
      <c r="J385" s="8"/>
      <c r="K385" s="8"/>
      <c r="L385" s="8"/>
    </row>
    <row r="386" spans="1:12" s="17" customFormat="1" x14ac:dyDescent="0.25">
      <c r="A386"/>
      <c r="B386"/>
      <c r="C386" s="37">
        <f t="shared" si="26"/>
        <v>0</v>
      </c>
      <c r="D386" s="39">
        <f t="shared" si="29"/>
        <v>0</v>
      </c>
      <c r="E386" s="38">
        <f t="shared" si="27"/>
        <v>0</v>
      </c>
      <c r="F386" s="39">
        <f t="shared" si="28"/>
        <v>0</v>
      </c>
      <c r="G386" s="8"/>
      <c r="H386" s="8"/>
      <c r="I386" s="45">
        <f t="shared" si="30"/>
        <v>372</v>
      </c>
      <c r="J386" s="8"/>
      <c r="K386" s="8"/>
      <c r="L386" s="8"/>
    </row>
    <row r="387" spans="1:12" s="17" customFormat="1" x14ac:dyDescent="0.25">
      <c r="A387"/>
      <c r="B387"/>
      <c r="C387" s="37">
        <f t="shared" si="26"/>
        <v>0</v>
      </c>
      <c r="D387" s="39">
        <f t="shared" si="29"/>
        <v>0</v>
      </c>
      <c r="E387" s="38">
        <f t="shared" si="27"/>
        <v>0</v>
      </c>
      <c r="F387" s="39">
        <f t="shared" si="28"/>
        <v>0</v>
      </c>
      <c r="G387" s="8"/>
      <c r="H387" s="8"/>
      <c r="I387" s="45">
        <f t="shared" si="30"/>
        <v>373</v>
      </c>
      <c r="J387" s="8"/>
      <c r="K387" s="8"/>
      <c r="L387" s="8"/>
    </row>
    <row r="388" spans="1:12" s="17" customFormat="1" x14ac:dyDescent="0.25">
      <c r="A388"/>
      <c r="B388"/>
      <c r="C388" s="37">
        <f t="shared" si="26"/>
        <v>0</v>
      </c>
      <c r="D388" s="39">
        <f t="shared" si="29"/>
        <v>0</v>
      </c>
      <c r="E388" s="38">
        <f t="shared" si="27"/>
        <v>0</v>
      </c>
      <c r="F388" s="39">
        <f t="shared" si="28"/>
        <v>0</v>
      </c>
      <c r="G388" s="8"/>
      <c r="H388" s="8"/>
      <c r="I388" s="45">
        <f t="shared" si="30"/>
        <v>374</v>
      </c>
      <c r="J388" s="8"/>
      <c r="K388" s="8"/>
      <c r="L388" s="8"/>
    </row>
    <row r="389" spans="1:12" s="17" customFormat="1" x14ac:dyDescent="0.25">
      <c r="A389"/>
      <c r="B389"/>
      <c r="C389" s="37">
        <f t="shared" si="26"/>
        <v>0</v>
      </c>
      <c r="D389" s="39">
        <f t="shared" si="29"/>
        <v>0</v>
      </c>
      <c r="E389" s="38">
        <f t="shared" si="27"/>
        <v>0</v>
      </c>
      <c r="F389" s="39">
        <f t="shared" si="28"/>
        <v>0</v>
      </c>
      <c r="G389" s="8"/>
      <c r="H389" s="8"/>
      <c r="I389" s="45">
        <f t="shared" si="30"/>
        <v>375</v>
      </c>
      <c r="J389" s="8"/>
      <c r="K389" s="8"/>
      <c r="L389" s="8"/>
    </row>
    <row r="390" spans="1:12" s="17" customFormat="1" x14ac:dyDescent="0.25">
      <c r="A390"/>
      <c r="B390"/>
      <c r="C390" s="37">
        <f t="shared" si="26"/>
        <v>0</v>
      </c>
      <c r="D390" s="39">
        <f t="shared" si="29"/>
        <v>0</v>
      </c>
      <c r="E390" s="38">
        <f t="shared" si="27"/>
        <v>0</v>
      </c>
      <c r="F390" s="39">
        <f t="shared" si="28"/>
        <v>0</v>
      </c>
      <c r="G390" s="8"/>
      <c r="H390" s="8"/>
      <c r="I390" s="45">
        <f t="shared" si="30"/>
        <v>376</v>
      </c>
      <c r="J390" s="8"/>
      <c r="K390" s="8"/>
      <c r="L390" s="8"/>
    </row>
    <row r="391" spans="1:12" s="17" customFormat="1" x14ac:dyDescent="0.25">
      <c r="A391"/>
      <c r="B391"/>
      <c r="C391" s="37">
        <f t="shared" si="26"/>
        <v>0</v>
      </c>
      <c r="D391" s="39">
        <f t="shared" si="29"/>
        <v>0</v>
      </c>
      <c r="E391" s="38">
        <f t="shared" si="27"/>
        <v>0</v>
      </c>
      <c r="F391" s="39">
        <f t="shared" si="28"/>
        <v>0</v>
      </c>
      <c r="G391" s="8"/>
      <c r="H391" s="8"/>
      <c r="I391" s="45">
        <f t="shared" si="30"/>
        <v>377</v>
      </c>
      <c r="J391" s="8"/>
      <c r="K391" s="8"/>
      <c r="L391" s="8"/>
    </row>
    <row r="392" spans="1:12" s="17" customFormat="1" x14ac:dyDescent="0.25">
      <c r="A392"/>
      <c r="B392"/>
      <c r="C392" s="37">
        <f t="shared" si="26"/>
        <v>0</v>
      </c>
      <c r="D392" s="39">
        <f t="shared" si="29"/>
        <v>0</v>
      </c>
      <c r="E392" s="38">
        <f t="shared" si="27"/>
        <v>0</v>
      </c>
      <c r="F392" s="39">
        <f t="shared" si="28"/>
        <v>0</v>
      </c>
      <c r="G392" s="8"/>
      <c r="H392" s="8"/>
      <c r="I392" s="45">
        <f t="shared" si="30"/>
        <v>378</v>
      </c>
      <c r="J392" s="8"/>
      <c r="K392" s="8"/>
      <c r="L392" s="8"/>
    </row>
    <row r="393" spans="1:12" s="17" customFormat="1" x14ac:dyDescent="0.25">
      <c r="A393"/>
      <c r="B393"/>
      <c r="C393" s="37">
        <f t="shared" si="26"/>
        <v>0</v>
      </c>
      <c r="D393" s="39">
        <f t="shared" si="29"/>
        <v>0</v>
      </c>
      <c r="E393" s="38">
        <f t="shared" si="27"/>
        <v>0</v>
      </c>
      <c r="F393" s="39">
        <f t="shared" si="28"/>
        <v>0</v>
      </c>
      <c r="G393" s="8"/>
      <c r="H393" s="8"/>
      <c r="I393" s="45">
        <f t="shared" si="30"/>
        <v>379</v>
      </c>
      <c r="J393" s="8"/>
      <c r="K393" s="8"/>
      <c r="L393" s="8"/>
    </row>
    <row r="394" spans="1:12" s="17" customFormat="1" x14ac:dyDescent="0.25">
      <c r="A394"/>
      <c r="B394"/>
      <c r="C394" s="37">
        <f t="shared" si="26"/>
        <v>0</v>
      </c>
      <c r="D394" s="39">
        <f t="shared" si="29"/>
        <v>0</v>
      </c>
      <c r="E394" s="38">
        <f t="shared" si="27"/>
        <v>0</v>
      </c>
      <c r="F394" s="39">
        <f t="shared" si="28"/>
        <v>0</v>
      </c>
      <c r="G394" s="8"/>
      <c r="H394" s="8"/>
      <c r="I394" s="45">
        <f t="shared" si="30"/>
        <v>380</v>
      </c>
      <c r="J394" s="8"/>
      <c r="K394" s="8"/>
      <c r="L394" s="8"/>
    </row>
    <row r="395" spans="1:12" s="17" customFormat="1" x14ac:dyDescent="0.25">
      <c r="A395"/>
      <c r="B395"/>
      <c r="C395" s="37">
        <f t="shared" si="26"/>
        <v>0</v>
      </c>
      <c r="D395" s="39">
        <f t="shared" si="29"/>
        <v>0</v>
      </c>
      <c r="E395" s="38">
        <f t="shared" si="27"/>
        <v>0</v>
      </c>
      <c r="F395" s="39">
        <f t="shared" si="28"/>
        <v>0</v>
      </c>
      <c r="G395" s="8"/>
      <c r="H395" s="8"/>
      <c r="I395" s="45">
        <f t="shared" si="30"/>
        <v>381</v>
      </c>
      <c r="J395" s="8"/>
      <c r="K395" s="8"/>
      <c r="L395" s="8"/>
    </row>
    <row r="396" spans="1:12" s="17" customFormat="1" x14ac:dyDescent="0.25">
      <c r="A396"/>
      <c r="B396"/>
      <c r="C396" s="37">
        <f t="shared" si="26"/>
        <v>0</v>
      </c>
      <c r="D396" s="39">
        <f t="shared" si="29"/>
        <v>0</v>
      </c>
      <c r="E396" s="38">
        <f t="shared" si="27"/>
        <v>0</v>
      </c>
      <c r="F396" s="39">
        <f t="shared" si="28"/>
        <v>0</v>
      </c>
      <c r="G396" s="8"/>
      <c r="H396" s="8"/>
      <c r="I396" s="45">
        <f t="shared" si="30"/>
        <v>382</v>
      </c>
      <c r="J396" s="8"/>
      <c r="K396" s="8"/>
      <c r="L396" s="8"/>
    </row>
    <row r="397" spans="1:12" s="17" customFormat="1" x14ac:dyDescent="0.25">
      <c r="A397"/>
      <c r="B397"/>
      <c r="C397" s="37">
        <f t="shared" si="26"/>
        <v>0</v>
      </c>
      <c r="D397" s="39">
        <f t="shared" si="29"/>
        <v>0</v>
      </c>
      <c r="E397" s="38">
        <f t="shared" si="27"/>
        <v>0</v>
      </c>
      <c r="F397" s="39">
        <f t="shared" si="28"/>
        <v>0</v>
      </c>
      <c r="G397" s="8"/>
      <c r="H397" s="8"/>
      <c r="I397" s="45">
        <f t="shared" si="30"/>
        <v>383</v>
      </c>
      <c r="J397" s="8"/>
      <c r="K397" s="8"/>
      <c r="L397" s="8"/>
    </row>
    <row r="398" spans="1:12" s="17" customFormat="1" x14ac:dyDescent="0.25">
      <c r="A398"/>
      <c r="B398"/>
      <c r="C398" s="37">
        <f t="shared" si="26"/>
        <v>0</v>
      </c>
      <c r="D398" s="39">
        <f t="shared" si="29"/>
        <v>0</v>
      </c>
      <c r="E398" s="38">
        <f t="shared" si="27"/>
        <v>0</v>
      </c>
      <c r="F398" s="39">
        <f t="shared" si="28"/>
        <v>0</v>
      </c>
      <c r="G398" s="8"/>
      <c r="H398" s="8"/>
      <c r="I398" s="45">
        <f t="shared" si="30"/>
        <v>384</v>
      </c>
      <c r="J398" s="8"/>
      <c r="K398" s="8"/>
      <c r="L398" s="8"/>
    </row>
    <row r="399" spans="1:12" s="17" customFormat="1" x14ac:dyDescent="0.25">
      <c r="A399"/>
      <c r="B399"/>
      <c r="C399" s="37">
        <f t="shared" ref="C399:C462" si="31">IF(I399&gt;$F$5,0,I399)</f>
        <v>0</v>
      </c>
      <c r="D399" s="39">
        <f t="shared" si="29"/>
        <v>0</v>
      </c>
      <c r="E399" s="38">
        <f t="shared" ref="E399:E462" si="32">IF(I399&gt;$F$5,0,SYD($D$5,$E$5,$F$5,C399))</f>
        <v>0</v>
      </c>
      <c r="F399" s="39">
        <f t="shared" si="28"/>
        <v>0</v>
      </c>
      <c r="G399" s="8"/>
      <c r="H399" s="8"/>
      <c r="I399" s="45">
        <f t="shared" si="30"/>
        <v>385</v>
      </c>
      <c r="J399" s="8"/>
      <c r="K399" s="8"/>
      <c r="L399" s="8"/>
    </row>
    <row r="400" spans="1:12" s="17" customFormat="1" x14ac:dyDescent="0.25">
      <c r="A400"/>
      <c r="B400"/>
      <c r="C400" s="37">
        <f t="shared" si="31"/>
        <v>0</v>
      </c>
      <c r="D400" s="39">
        <f t="shared" si="29"/>
        <v>0</v>
      </c>
      <c r="E400" s="38">
        <f t="shared" si="32"/>
        <v>0</v>
      </c>
      <c r="F400" s="39">
        <f t="shared" ref="F400:F463" si="33">IF(I400&gt;$F$5,0,F399-E400)</f>
        <v>0</v>
      </c>
      <c r="G400" s="8"/>
      <c r="H400" s="8"/>
      <c r="I400" s="45">
        <f t="shared" si="30"/>
        <v>386</v>
      </c>
      <c r="J400" s="8"/>
      <c r="K400" s="8"/>
      <c r="L400" s="8"/>
    </row>
    <row r="401" spans="1:12" s="17" customFormat="1" x14ac:dyDescent="0.25">
      <c r="A401"/>
      <c r="B401"/>
      <c r="C401" s="37">
        <f t="shared" si="31"/>
        <v>0</v>
      </c>
      <c r="D401" s="39">
        <f t="shared" ref="D401:D464" si="34">IF(I401&gt;$F$5,0,F400)</f>
        <v>0</v>
      </c>
      <c r="E401" s="38">
        <f t="shared" si="32"/>
        <v>0</v>
      </c>
      <c r="F401" s="39">
        <f t="shared" si="33"/>
        <v>0</v>
      </c>
      <c r="G401" s="8"/>
      <c r="H401" s="8"/>
      <c r="I401" s="45">
        <f t="shared" si="30"/>
        <v>387</v>
      </c>
      <c r="J401" s="8"/>
      <c r="K401" s="8"/>
      <c r="L401" s="8"/>
    </row>
    <row r="402" spans="1:12" s="17" customFormat="1" x14ac:dyDescent="0.25">
      <c r="A402"/>
      <c r="B402"/>
      <c r="C402" s="37">
        <f t="shared" si="31"/>
        <v>0</v>
      </c>
      <c r="D402" s="39">
        <f t="shared" si="34"/>
        <v>0</v>
      </c>
      <c r="E402" s="38">
        <f t="shared" si="32"/>
        <v>0</v>
      </c>
      <c r="F402" s="39">
        <f t="shared" si="33"/>
        <v>0</v>
      </c>
      <c r="G402" s="8"/>
      <c r="H402" s="8"/>
      <c r="I402" s="45">
        <f t="shared" si="30"/>
        <v>388</v>
      </c>
      <c r="J402" s="8"/>
      <c r="K402" s="8"/>
      <c r="L402" s="8"/>
    </row>
    <row r="403" spans="1:12" s="17" customFormat="1" x14ac:dyDescent="0.25">
      <c r="A403"/>
      <c r="B403"/>
      <c r="C403" s="37">
        <f t="shared" si="31"/>
        <v>0</v>
      </c>
      <c r="D403" s="39">
        <f t="shared" si="34"/>
        <v>0</v>
      </c>
      <c r="E403" s="38">
        <f t="shared" si="32"/>
        <v>0</v>
      </c>
      <c r="F403" s="39">
        <f t="shared" si="33"/>
        <v>0</v>
      </c>
      <c r="G403" s="8"/>
      <c r="H403" s="8"/>
      <c r="I403" s="45">
        <f t="shared" si="30"/>
        <v>389</v>
      </c>
      <c r="J403" s="8"/>
      <c r="K403" s="8"/>
      <c r="L403" s="8"/>
    </row>
    <row r="404" spans="1:12" s="17" customFormat="1" x14ac:dyDescent="0.25">
      <c r="A404"/>
      <c r="B404"/>
      <c r="C404" s="37">
        <f t="shared" si="31"/>
        <v>0</v>
      </c>
      <c r="D404" s="39">
        <f t="shared" si="34"/>
        <v>0</v>
      </c>
      <c r="E404" s="38">
        <f t="shared" si="32"/>
        <v>0</v>
      </c>
      <c r="F404" s="39">
        <f t="shared" si="33"/>
        <v>0</v>
      </c>
      <c r="G404" s="8"/>
      <c r="H404" s="8"/>
      <c r="I404" s="45">
        <f t="shared" si="30"/>
        <v>390</v>
      </c>
      <c r="J404" s="8"/>
      <c r="K404" s="8"/>
      <c r="L404" s="8"/>
    </row>
    <row r="405" spans="1:12" s="17" customFormat="1" x14ac:dyDescent="0.25">
      <c r="A405"/>
      <c r="B405"/>
      <c r="C405" s="37">
        <f t="shared" si="31"/>
        <v>0</v>
      </c>
      <c r="D405" s="39">
        <f t="shared" si="34"/>
        <v>0</v>
      </c>
      <c r="E405" s="38">
        <f t="shared" si="32"/>
        <v>0</v>
      </c>
      <c r="F405" s="39">
        <f t="shared" si="33"/>
        <v>0</v>
      </c>
      <c r="G405" s="8"/>
      <c r="H405" s="8"/>
      <c r="I405" s="45">
        <f t="shared" si="30"/>
        <v>391</v>
      </c>
      <c r="J405" s="8"/>
      <c r="K405" s="8"/>
      <c r="L405" s="8"/>
    </row>
    <row r="406" spans="1:12" s="17" customFormat="1" x14ac:dyDescent="0.25">
      <c r="A406"/>
      <c r="B406"/>
      <c r="C406" s="37">
        <f t="shared" si="31"/>
        <v>0</v>
      </c>
      <c r="D406" s="39">
        <f t="shared" si="34"/>
        <v>0</v>
      </c>
      <c r="E406" s="38">
        <f t="shared" si="32"/>
        <v>0</v>
      </c>
      <c r="F406" s="39">
        <f t="shared" si="33"/>
        <v>0</v>
      </c>
      <c r="G406" s="8"/>
      <c r="H406" s="8"/>
      <c r="I406" s="45">
        <f t="shared" si="30"/>
        <v>392</v>
      </c>
      <c r="J406" s="8"/>
      <c r="K406" s="8"/>
      <c r="L406" s="8"/>
    </row>
    <row r="407" spans="1:12" s="17" customFormat="1" x14ac:dyDescent="0.25">
      <c r="A407"/>
      <c r="B407"/>
      <c r="C407" s="37">
        <f t="shared" si="31"/>
        <v>0</v>
      </c>
      <c r="D407" s="39">
        <f t="shared" si="34"/>
        <v>0</v>
      </c>
      <c r="E407" s="38">
        <f t="shared" si="32"/>
        <v>0</v>
      </c>
      <c r="F407" s="39">
        <f t="shared" si="33"/>
        <v>0</v>
      </c>
      <c r="G407" s="8"/>
      <c r="H407" s="8"/>
      <c r="I407" s="45">
        <f t="shared" si="30"/>
        <v>393</v>
      </c>
      <c r="J407" s="8"/>
      <c r="K407" s="8"/>
      <c r="L407" s="8"/>
    </row>
    <row r="408" spans="1:12" s="17" customFormat="1" x14ac:dyDescent="0.25">
      <c r="A408"/>
      <c r="B408"/>
      <c r="C408" s="37">
        <f t="shared" si="31"/>
        <v>0</v>
      </c>
      <c r="D408" s="39">
        <f t="shared" si="34"/>
        <v>0</v>
      </c>
      <c r="E408" s="38">
        <f t="shared" si="32"/>
        <v>0</v>
      </c>
      <c r="F408" s="39">
        <f t="shared" si="33"/>
        <v>0</v>
      </c>
      <c r="G408" s="8"/>
      <c r="H408" s="8"/>
      <c r="I408" s="45">
        <f t="shared" si="30"/>
        <v>394</v>
      </c>
      <c r="J408" s="8"/>
      <c r="K408" s="8"/>
      <c r="L408" s="8"/>
    </row>
    <row r="409" spans="1:12" s="17" customFormat="1" x14ac:dyDescent="0.25">
      <c r="A409"/>
      <c r="B409"/>
      <c r="C409" s="37">
        <f t="shared" si="31"/>
        <v>0</v>
      </c>
      <c r="D409" s="39">
        <f t="shared" si="34"/>
        <v>0</v>
      </c>
      <c r="E409" s="38">
        <f t="shared" si="32"/>
        <v>0</v>
      </c>
      <c r="F409" s="39">
        <f t="shared" si="33"/>
        <v>0</v>
      </c>
      <c r="G409" s="8"/>
      <c r="H409" s="8"/>
      <c r="I409" s="45">
        <f t="shared" si="30"/>
        <v>395</v>
      </c>
      <c r="J409" s="8"/>
      <c r="K409" s="8"/>
      <c r="L409" s="8"/>
    </row>
    <row r="410" spans="1:12" s="17" customFormat="1" x14ac:dyDescent="0.25">
      <c r="A410"/>
      <c r="B410"/>
      <c r="C410" s="37">
        <f t="shared" si="31"/>
        <v>0</v>
      </c>
      <c r="D410" s="39">
        <f t="shared" si="34"/>
        <v>0</v>
      </c>
      <c r="E410" s="38">
        <f t="shared" si="32"/>
        <v>0</v>
      </c>
      <c r="F410" s="39">
        <f t="shared" si="33"/>
        <v>0</v>
      </c>
      <c r="G410" s="8"/>
      <c r="H410" s="8"/>
      <c r="I410" s="45">
        <f t="shared" si="30"/>
        <v>396</v>
      </c>
      <c r="J410" s="8"/>
      <c r="K410" s="8"/>
      <c r="L410" s="8"/>
    </row>
    <row r="411" spans="1:12" s="17" customFormat="1" x14ac:dyDescent="0.25">
      <c r="A411"/>
      <c r="B411"/>
      <c r="C411" s="37">
        <f t="shared" si="31"/>
        <v>0</v>
      </c>
      <c r="D411" s="39">
        <f t="shared" si="34"/>
        <v>0</v>
      </c>
      <c r="E411" s="38">
        <f t="shared" si="32"/>
        <v>0</v>
      </c>
      <c r="F411" s="39">
        <f t="shared" si="33"/>
        <v>0</v>
      </c>
      <c r="G411" s="8"/>
      <c r="H411" s="8"/>
      <c r="I411" s="45">
        <f t="shared" si="30"/>
        <v>397</v>
      </c>
      <c r="J411" s="8"/>
      <c r="K411" s="8"/>
      <c r="L411" s="8"/>
    </row>
    <row r="412" spans="1:12" s="17" customFormat="1" x14ac:dyDescent="0.25">
      <c r="A412"/>
      <c r="B412"/>
      <c r="C412" s="37">
        <f t="shared" si="31"/>
        <v>0</v>
      </c>
      <c r="D412" s="39">
        <f t="shared" si="34"/>
        <v>0</v>
      </c>
      <c r="E412" s="38">
        <f t="shared" si="32"/>
        <v>0</v>
      </c>
      <c r="F412" s="39">
        <f t="shared" si="33"/>
        <v>0</v>
      </c>
      <c r="G412" s="8"/>
      <c r="H412" s="8"/>
      <c r="I412" s="45">
        <f t="shared" si="30"/>
        <v>398</v>
      </c>
      <c r="J412" s="8"/>
      <c r="K412" s="8"/>
      <c r="L412" s="8"/>
    </row>
    <row r="413" spans="1:12" s="17" customFormat="1" x14ac:dyDescent="0.25">
      <c r="A413"/>
      <c r="B413"/>
      <c r="C413" s="37">
        <f t="shared" si="31"/>
        <v>0</v>
      </c>
      <c r="D413" s="39">
        <f t="shared" si="34"/>
        <v>0</v>
      </c>
      <c r="E413" s="38">
        <f t="shared" si="32"/>
        <v>0</v>
      </c>
      <c r="F413" s="39">
        <f t="shared" si="33"/>
        <v>0</v>
      </c>
      <c r="G413" s="8"/>
      <c r="H413" s="8"/>
      <c r="I413" s="45">
        <f t="shared" si="30"/>
        <v>399</v>
      </c>
      <c r="J413" s="8"/>
      <c r="K413" s="8"/>
      <c r="L413" s="8"/>
    </row>
    <row r="414" spans="1:12" s="17" customFormat="1" x14ac:dyDescent="0.25">
      <c r="A414"/>
      <c r="B414"/>
      <c r="C414" s="37">
        <f t="shared" si="31"/>
        <v>0</v>
      </c>
      <c r="D414" s="39">
        <f t="shared" si="34"/>
        <v>0</v>
      </c>
      <c r="E414" s="38">
        <f t="shared" si="32"/>
        <v>0</v>
      </c>
      <c r="F414" s="39">
        <f t="shared" si="33"/>
        <v>0</v>
      </c>
      <c r="G414" s="8"/>
      <c r="H414" s="8"/>
      <c r="I414" s="45">
        <f t="shared" si="30"/>
        <v>400</v>
      </c>
      <c r="J414" s="8"/>
      <c r="K414" s="8"/>
      <c r="L414" s="8"/>
    </row>
    <row r="415" spans="1:12" s="17" customFormat="1" x14ac:dyDescent="0.25">
      <c r="A415"/>
      <c r="B415"/>
      <c r="C415" s="37">
        <f t="shared" si="31"/>
        <v>0</v>
      </c>
      <c r="D415" s="39">
        <f t="shared" si="34"/>
        <v>0</v>
      </c>
      <c r="E415" s="38">
        <f t="shared" si="32"/>
        <v>0</v>
      </c>
      <c r="F415" s="39">
        <f t="shared" si="33"/>
        <v>0</v>
      </c>
      <c r="G415" s="8"/>
      <c r="H415" s="8"/>
      <c r="I415" s="45">
        <f t="shared" si="30"/>
        <v>401</v>
      </c>
      <c r="J415" s="8"/>
      <c r="K415" s="8"/>
      <c r="L415" s="8"/>
    </row>
    <row r="416" spans="1:12" s="17" customFormat="1" x14ac:dyDescent="0.25">
      <c r="A416"/>
      <c r="B416"/>
      <c r="C416" s="37">
        <f t="shared" si="31"/>
        <v>0</v>
      </c>
      <c r="D416" s="39">
        <f t="shared" si="34"/>
        <v>0</v>
      </c>
      <c r="E416" s="38">
        <f t="shared" si="32"/>
        <v>0</v>
      </c>
      <c r="F416" s="39">
        <f t="shared" si="33"/>
        <v>0</v>
      </c>
      <c r="G416" s="8"/>
      <c r="H416" s="8"/>
      <c r="I416" s="45">
        <f t="shared" si="30"/>
        <v>402</v>
      </c>
      <c r="J416" s="8"/>
      <c r="K416" s="8"/>
      <c r="L416" s="8"/>
    </row>
    <row r="417" spans="1:12" s="17" customFormat="1" x14ac:dyDescent="0.25">
      <c r="A417"/>
      <c r="B417"/>
      <c r="C417" s="37">
        <f t="shared" si="31"/>
        <v>0</v>
      </c>
      <c r="D417" s="39">
        <f t="shared" si="34"/>
        <v>0</v>
      </c>
      <c r="E417" s="38">
        <f t="shared" si="32"/>
        <v>0</v>
      </c>
      <c r="F417" s="39">
        <f t="shared" si="33"/>
        <v>0</v>
      </c>
      <c r="G417" s="8"/>
      <c r="H417" s="8"/>
      <c r="I417" s="45">
        <f t="shared" si="30"/>
        <v>403</v>
      </c>
      <c r="J417" s="8"/>
      <c r="K417" s="8"/>
      <c r="L417" s="8"/>
    </row>
    <row r="418" spans="1:12" s="17" customFormat="1" x14ac:dyDescent="0.25">
      <c r="A418"/>
      <c r="B418"/>
      <c r="C418" s="37">
        <f t="shared" si="31"/>
        <v>0</v>
      </c>
      <c r="D418" s="39">
        <f t="shared" si="34"/>
        <v>0</v>
      </c>
      <c r="E418" s="38">
        <f t="shared" si="32"/>
        <v>0</v>
      </c>
      <c r="F418" s="39">
        <f t="shared" si="33"/>
        <v>0</v>
      </c>
      <c r="G418" s="8"/>
      <c r="H418" s="8"/>
      <c r="I418" s="45">
        <f t="shared" si="30"/>
        <v>404</v>
      </c>
      <c r="J418" s="8"/>
      <c r="K418" s="8"/>
      <c r="L418" s="8"/>
    </row>
    <row r="419" spans="1:12" s="17" customFormat="1" x14ac:dyDescent="0.25">
      <c r="A419"/>
      <c r="B419"/>
      <c r="C419" s="37">
        <f t="shared" si="31"/>
        <v>0</v>
      </c>
      <c r="D419" s="39">
        <f t="shared" si="34"/>
        <v>0</v>
      </c>
      <c r="E419" s="38">
        <f t="shared" si="32"/>
        <v>0</v>
      </c>
      <c r="F419" s="39">
        <f t="shared" si="33"/>
        <v>0</v>
      </c>
      <c r="G419" s="8"/>
      <c r="H419" s="8"/>
      <c r="I419" s="45">
        <f t="shared" si="30"/>
        <v>405</v>
      </c>
      <c r="J419" s="8"/>
      <c r="K419" s="8"/>
      <c r="L419" s="8"/>
    </row>
    <row r="420" spans="1:12" s="17" customFormat="1" x14ac:dyDescent="0.25">
      <c r="A420"/>
      <c r="B420"/>
      <c r="C420" s="37">
        <f t="shared" si="31"/>
        <v>0</v>
      </c>
      <c r="D420" s="39">
        <f t="shared" si="34"/>
        <v>0</v>
      </c>
      <c r="E420" s="38">
        <f t="shared" si="32"/>
        <v>0</v>
      </c>
      <c r="F420" s="39">
        <f t="shared" si="33"/>
        <v>0</v>
      </c>
      <c r="G420" s="8"/>
      <c r="H420" s="8"/>
      <c r="I420" s="45">
        <f t="shared" si="30"/>
        <v>406</v>
      </c>
      <c r="J420" s="8"/>
      <c r="K420" s="8"/>
      <c r="L420" s="8"/>
    </row>
    <row r="421" spans="1:12" s="17" customFormat="1" x14ac:dyDescent="0.25">
      <c r="A421"/>
      <c r="B421"/>
      <c r="C421" s="37">
        <f t="shared" si="31"/>
        <v>0</v>
      </c>
      <c r="D421" s="39">
        <f t="shared" si="34"/>
        <v>0</v>
      </c>
      <c r="E421" s="38">
        <f t="shared" si="32"/>
        <v>0</v>
      </c>
      <c r="F421" s="39">
        <f t="shared" si="33"/>
        <v>0</v>
      </c>
      <c r="G421" s="8"/>
      <c r="H421" s="8"/>
      <c r="I421" s="45">
        <f t="shared" si="30"/>
        <v>407</v>
      </c>
      <c r="J421" s="8"/>
      <c r="K421" s="8"/>
      <c r="L421" s="8"/>
    </row>
    <row r="422" spans="1:12" s="17" customFormat="1" x14ac:dyDescent="0.25">
      <c r="A422"/>
      <c r="B422"/>
      <c r="C422" s="37">
        <f t="shared" si="31"/>
        <v>0</v>
      </c>
      <c r="D422" s="39">
        <f t="shared" si="34"/>
        <v>0</v>
      </c>
      <c r="E422" s="38">
        <f t="shared" si="32"/>
        <v>0</v>
      </c>
      <c r="F422" s="39">
        <f t="shared" si="33"/>
        <v>0</v>
      </c>
      <c r="G422" s="8"/>
      <c r="H422" s="8"/>
      <c r="I422" s="45">
        <f t="shared" si="30"/>
        <v>408</v>
      </c>
      <c r="J422" s="8"/>
      <c r="K422" s="8"/>
      <c r="L422" s="8"/>
    </row>
    <row r="423" spans="1:12" s="17" customFormat="1" x14ac:dyDescent="0.25">
      <c r="A423"/>
      <c r="B423"/>
      <c r="C423" s="37">
        <f t="shared" si="31"/>
        <v>0</v>
      </c>
      <c r="D423" s="39">
        <f t="shared" si="34"/>
        <v>0</v>
      </c>
      <c r="E423" s="38">
        <f t="shared" si="32"/>
        <v>0</v>
      </c>
      <c r="F423" s="39">
        <f t="shared" si="33"/>
        <v>0</v>
      </c>
      <c r="G423" s="8"/>
      <c r="H423" s="8"/>
      <c r="I423" s="45">
        <f t="shared" si="30"/>
        <v>409</v>
      </c>
      <c r="J423" s="8"/>
      <c r="K423" s="8"/>
      <c r="L423" s="8"/>
    </row>
    <row r="424" spans="1:12" s="17" customFormat="1" x14ac:dyDescent="0.25">
      <c r="A424"/>
      <c r="B424"/>
      <c r="C424" s="37">
        <f t="shared" si="31"/>
        <v>0</v>
      </c>
      <c r="D424" s="39">
        <f t="shared" si="34"/>
        <v>0</v>
      </c>
      <c r="E424" s="38">
        <f t="shared" si="32"/>
        <v>0</v>
      </c>
      <c r="F424" s="39">
        <f t="shared" si="33"/>
        <v>0</v>
      </c>
      <c r="G424" s="8"/>
      <c r="H424" s="8"/>
      <c r="I424" s="45">
        <f t="shared" si="30"/>
        <v>410</v>
      </c>
      <c r="J424" s="8"/>
      <c r="K424" s="8"/>
      <c r="L424" s="8"/>
    </row>
    <row r="425" spans="1:12" s="17" customFormat="1" x14ac:dyDescent="0.25">
      <c r="A425"/>
      <c r="B425"/>
      <c r="C425" s="37">
        <f t="shared" si="31"/>
        <v>0</v>
      </c>
      <c r="D425" s="39">
        <f t="shared" si="34"/>
        <v>0</v>
      </c>
      <c r="E425" s="38">
        <f t="shared" si="32"/>
        <v>0</v>
      </c>
      <c r="F425" s="39">
        <f t="shared" si="33"/>
        <v>0</v>
      </c>
      <c r="G425" s="8"/>
      <c r="H425" s="8"/>
      <c r="I425" s="45">
        <f t="shared" si="30"/>
        <v>411</v>
      </c>
      <c r="J425" s="8"/>
      <c r="K425" s="8"/>
      <c r="L425" s="8"/>
    </row>
    <row r="426" spans="1:12" s="17" customFormat="1" x14ac:dyDescent="0.25">
      <c r="A426"/>
      <c r="B426"/>
      <c r="C426" s="37">
        <f t="shared" si="31"/>
        <v>0</v>
      </c>
      <c r="D426" s="39">
        <f t="shared" si="34"/>
        <v>0</v>
      </c>
      <c r="E426" s="38">
        <f t="shared" si="32"/>
        <v>0</v>
      </c>
      <c r="F426" s="39">
        <f t="shared" si="33"/>
        <v>0</v>
      </c>
      <c r="G426" s="8"/>
      <c r="H426" s="8"/>
      <c r="I426" s="45">
        <f t="shared" si="30"/>
        <v>412</v>
      </c>
      <c r="J426" s="8"/>
      <c r="K426" s="8"/>
      <c r="L426" s="8"/>
    </row>
    <row r="427" spans="1:12" s="17" customFormat="1" x14ac:dyDescent="0.25">
      <c r="A427"/>
      <c r="B427"/>
      <c r="C427" s="37">
        <f t="shared" si="31"/>
        <v>0</v>
      </c>
      <c r="D427" s="39">
        <f t="shared" si="34"/>
        <v>0</v>
      </c>
      <c r="E427" s="38">
        <f t="shared" si="32"/>
        <v>0</v>
      </c>
      <c r="F427" s="39">
        <f t="shared" si="33"/>
        <v>0</v>
      </c>
      <c r="G427" s="8"/>
      <c r="H427" s="8"/>
      <c r="I427" s="45">
        <f t="shared" si="30"/>
        <v>413</v>
      </c>
      <c r="J427" s="8"/>
      <c r="K427" s="8"/>
      <c r="L427" s="8"/>
    </row>
    <row r="428" spans="1:12" s="17" customFormat="1" x14ac:dyDescent="0.25">
      <c r="A428"/>
      <c r="B428"/>
      <c r="C428" s="37">
        <f t="shared" si="31"/>
        <v>0</v>
      </c>
      <c r="D428" s="39">
        <f t="shared" si="34"/>
        <v>0</v>
      </c>
      <c r="E428" s="38">
        <f t="shared" si="32"/>
        <v>0</v>
      </c>
      <c r="F428" s="39">
        <f t="shared" si="33"/>
        <v>0</v>
      </c>
      <c r="G428" s="8"/>
      <c r="H428" s="8"/>
      <c r="I428" s="45">
        <f t="shared" si="30"/>
        <v>414</v>
      </c>
      <c r="J428" s="8"/>
      <c r="K428" s="8"/>
      <c r="L428" s="8"/>
    </row>
    <row r="429" spans="1:12" s="17" customFormat="1" x14ac:dyDescent="0.25">
      <c r="A429"/>
      <c r="B429"/>
      <c r="C429" s="37">
        <f t="shared" si="31"/>
        <v>0</v>
      </c>
      <c r="D429" s="39">
        <f t="shared" si="34"/>
        <v>0</v>
      </c>
      <c r="E429" s="38">
        <f t="shared" si="32"/>
        <v>0</v>
      </c>
      <c r="F429" s="39">
        <f t="shared" si="33"/>
        <v>0</v>
      </c>
      <c r="G429" s="8"/>
      <c r="H429" s="8"/>
      <c r="I429" s="45">
        <f t="shared" si="30"/>
        <v>415</v>
      </c>
      <c r="J429" s="8"/>
      <c r="K429" s="8"/>
      <c r="L429" s="8"/>
    </row>
    <row r="430" spans="1:12" s="17" customFormat="1" x14ac:dyDescent="0.25">
      <c r="A430"/>
      <c r="B430"/>
      <c r="C430" s="37">
        <f t="shared" si="31"/>
        <v>0</v>
      </c>
      <c r="D430" s="39">
        <f t="shared" si="34"/>
        <v>0</v>
      </c>
      <c r="E430" s="38">
        <f t="shared" si="32"/>
        <v>0</v>
      </c>
      <c r="F430" s="39">
        <f t="shared" si="33"/>
        <v>0</v>
      </c>
      <c r="G430" s="8"/>
      <c r="H430" s="8"/>
      <c r="I430" s="45">
        <f t="shared" si="30"/>
        <v>416</v>
      </c>
      <c r="J430" s="8"/>
      <c r="K430" s="8"/>
      <c r="L430" s="8"/>
    </row>
    <row r="431" spans="1:12" s="17" customFormat="1" x14ac:dyDescent="0.25">
      <c r="A431"/>
      <c r="B431"/>
      <c r="C431" s="37">
        <f t="shared" si="31"/>
        <v>0</v>
      </c>
      <c r="D431" s="39">
        <f t="shared" si="34"/>
        <v>0</v>
      </c>
      <c r="E431" s="38">
        <f t="shared" si="32"/>
        <v>0</v>
      </c>
      <c r="F431" s="39">
        <f t="shared" si="33"/>
        <v>0</v>
      </c>
      <c r="G431" s="8"/>
      <c r="H431" s="8"/>
      <c r="I431" s="45">
        <f t="shared" si="30"/>
        <v>417</v>
      </c>
      <c r="J431" s="8"/>
      <c r="K431" s="8"/>
      <c r="L431" s="8"/>
    </row>
    <row r="432" spans="1:12" s="17" customFormat="1" x14ac:dyDescent="0.25">
      <c r="A432"/>
      <c r="B432"/>
      <c r="C432" s="37">
        <f t="shared" si="31"/>
        <v>0</v>
      </c>
      <c r="D432" s="39">
        <f t="shared" si="34"/>
        <v>0</v>
      </c>
      <c r="E432" s="38">
        <f t="shared" si="32"/>
        <v>0</v>
      </c>
      <c r="F432" s="39">
        <f t="shared" si="33"/>
        <v>0</v>
      </c>
      <c r="G432" s="8"/>
      <c r="H432" s="8"/>
      <c r="I432" s="45">
        <f t="shared" si="30"/>
        <v>418</v>
      </c>
      <c r="J432" s="8"/>
      <c r="K432" s="8"/>
      <c r="L432" s="8"/>
    </row>
    <row r="433" spans="1:12" s="17" customFormat="1" x14ac:dyDescent="0.25">
      <c r="A433"/>
      <c r="B433"/>
      <c r="C433" s="37">
        <f t="shared" si="31"/>
        <v>0</v>
      </c>
      <c r="D433" s="39">
        <f t="shared" si="34"/>
        <v>0</v>
      </c>
      <c r="E433" s="38">
        <f t="shared" si="32"/>
        <v>0</v>
      </c>
      <c r="F433" s="39">
        <f t="shared" si="33"/>
        <v>0</v>
      </c>
      <c r="G433" s="8"/>
      <c r="H433" s="8"/>
      <c r="I433" s="45">
        <f t="shared" si="30"/>
        <v>419</v>
      </c>
      <c r="J433" s="8"/>
      <c r="K433" s="8"/>
      <c r="L433" s="8"/>
    </row>
    <row r="434" spans="1:12" s="17" customFormat="1" x14ac:dyDescent="0.25">
      <c r="A434"/>
      <c r="B434"/>
      <c r="C434" s="37">
        <f t="shared" si="31"/>
        <v>0</v>
      </c>
      <c r="D434" s="39">
        <f t="shared" si="34"/>
        <v>0</v>
      </c>
      <c r="E434" s="38">
        <f t="shared" si="32"/>
        <v>0</v>
      </c>
      <c r="F434" s="39">
        <f t="shared" si="33"/>
        <v>0</v>
      </c>
      <c r="G434" s="8"/>
      <c r="H434" s="8"/>
      <c r="I434" s="45">
        <f t="shared" si="30"/>
        <v>420</v>
      </c>
      <c r="J434" s="8"/>
      <c r="K434" s="8"/>
      <c r="L434" s="8"/>
    </row>
    <row r="435" spans="1:12" s="17" customFormat="1" x14ac:dyDescent="0.25">
      <c r="A435"/>
      <c r="B435"/>
      <c r="C435" s="37">
        <f t="shared" si="31"/>
        <v>0</v>
      </c>
      <c r="D435" s="39">
        <f t="shared" si="34"/>
        <v>0</v>
      </c>
      <c r="E435" s="38">
        <f t="shared" si="32"/>
        <v>0</v>
      </c>
      <c r="F435" s="39">
        <f t="shared" si="33"/>
        <v>0</v>
      </c>
      <c r="G435" s="8"/>
      <c r="H435" s="8"/>
      <c r="I435" s="45">
        <f t="shared" si="30"/>
        <v>421</v>
      </c>
      <c r="J435" s="8"/>
      <c r="K435" s="8"/>
      <c r="L435" s="8"/>
    </row>
    <row r="436" spans="1:12" s="17" customFormat="1" x14ac:dyDescent="0.25">
      <c r="A436"/>
      <c r="B436"/>
      <c r="C436" s="37">
        <f t="shared" si="31"/>
        <v>0</v>
      </c>
      <c r="D436" s="39">
        <f t="shared" si="34"/>
        <v>0</v>
      </c>
      <c r="E436" s="38">
        <f t="shared" si="32"/>
        <v>0</v>
      </c>
      <c r="F436" s="39">
        <f t="shared" si="33"/>
        <v>0</v>
      </c>
      <c r="G436" s="8"/>
      <c r="H436" s="8"/>
      <c r="I436" s="45">
        <f t="shared" si="30"/>
        <v>422</v>
      </c>
      <c r="J436" s="8"/>
      <c r="K436" s="8"/>
      <c r="L436" s="8"/>
    </row>
    <row r="437" spans="1:12" s="17" customFormat="1" x14ac:dyDescent="0.25">
      <c r="A437"/>
      <c r="B437"/>
      <c r="C437" s="37">
        <f t="shared" si="31"/>
        <v>0</v>
      </c>
      <c r="D437" s="39">
        <f t="shared" si="34"/>
        <v>0</v>
      </c>
      <c r="E437" s="38">
        <f t="shared" si="32"/>
        <v>0</v>
      </c>
      <c r="F437" s="39">
        <f t="shared" si="33"/>
        <v>0</v>
      </c>
      <c r="G437" s="8"/>
      <c r="H437" s="8"/>
      <c r="I437" s="45">
        <f t="shared" si="30"/>
        <v>423</v>
      </c>
      <c r="J437" s="8"/>
      <c r="K437" s="8"/>
      <c r="L437" s="8"/>
    </row>
    <row r="438" spans="1:12" s="17" customFormat="1" x14ac:dyDescent="0.25">
      <c r="A438"/>
      <c r="B438"/>
      <c r="C438" s="37">
        <f t="shared" si="31"/>
        <v>0</v>
      </c>
      <c r="D438" s="39">
        <f t="shared" si="34"/>
        <v>0</v>
      </c>
      <c r="E438" s="38">
        <f t="shared" si="32"/>
        <v>0</v>
      </c>
      <c r="F438" s="39">
        <f t="shared" si="33"/>
        <v>0</v>
      </c>
      <c r="G438" s="8"/>
      <c r="H438" s="8"/>
      <c r="I438" s="45">
        <f t="shared" si="30"/>
        <v>424</v>
      </c>
      <c r="J438" s="8"/>
      <c r="K438" s="8"/>
      <c r="L438" s="8"/>
    </row>
    <row r="439" spans="1:12" s="17" customFormat="1" x14ac:dyDescent="0.25">
      <c r="A439"/>
      <c r="B439"/>
      <c r="C439" s="37">
        <f t="shared" si="31"/>
        <v>0</v>
      </c>
      <c r="D439" s="39">
        <f t="shared" si="34"/>
        <v>0</v>
      </c>
      <c r="E439" s="38">
        <f t="shared" si="32"/>
        <v>0</v>
      </c>
      <c r="F439" s="39">
        <f t="shared" si="33"/>
        <v>0</v>
      </c>
      <c r="G439" s="8"/>
      <c r="H439" s="8"/>
      <c r="I439" s="45">
        <f t="shared" si="30"/>
        <v>425</v>
      </c>
      <c r="J439" s="8"/>
      <c r="K439" s="8"/>
      <c r="L439" s="8"/>
    </row>
    <row r="440" spans="1:12" s="17" customFormat="1" x14ac:dyDescent="0.25">
      <c r="A440"/>
      <c r="B440"/>
      <c r="C440" s="37">
        <f t="shared" si="31"/>
        <v>0</v>
      </c>
      <c r="D440" s="39">
        <f t="shared" si="34"/>
        <v>0</v>
      </c>
      <c r="E440" s="38">
        <f t="shared" si="32"/>
        <v>0</v>
      </c>
      <c r="F440" s="39">
        <f t="shared" si="33"/>
        <v>0</v>
      </c>
      <c r="G440" s="8"/>
      <c r="H440" s="8"/>
      <c r="I440" s="45">
        <f t="shared" si="30"/>
        <v>426</v>
      </c>
      <c r="J440" s="8"/>
      <c r="K440" s="8"/>
      <c r="L440" s="8"/>
    </row>
    <row r="441" spans="1:12" s="17" customFormat="1" x14ac:dyDescent="0.25">
      <c r="A441"/>
      <c r="B441"/>
      <c r="C441" s="37">
        <f t="shared" si="31"/>
        <v>0</v>
      </c>
      <c r="D441" s="39">
        <f t="shared" si="34"/>
        <v>0</v>
      </c>
      <c r="E441" s="38">
        <f t="shared" si="32"/>
        <v>0</v>
      </c>
      <c r="F441" s="39">
        <f t="shared" si="33"/>
        <v>0</v>
      </c>
      <c r="G441" s="8"/>
      <c r="H441" s="8"/>
      <c r="I441" s="45">
        <f t="shared" si="30"/>
        <v>427</v>
      </c>
      <c r="J441" s="8"/>
      <c r="K441" s="8"/>
      <c r="L441" s="8"/>
    </row>
    <row r="442" spans="1:12" s="17" customFormat="1" x14ac:dyDescent="0.25">
      <c r="A442"/>
      <c r="B442"/>
      <c r="C442" s="37">
        <f t="shared" si="31"/>
        <v>0</v>
      </c>
      <c r="D442" s="39">
        <f t="shared" si="34"/>
        <v>0</v>
      </c>
      <c r="E442" s="38">
        <f t="shared" si="32"/>
        <v>0</v>
      </c>
      <c r="F442" s="39">
        <f t="shared" si="33"/>
        <v>0</v>
      </c>
      <c r="G442" s="8"/>
      <c r="H442" s="8"/>
      <c r="I442" s="45">
        <f t="shared" si="30"/>
        <v>428</v>
      </c>
      <c r="J442" s="8"/>
      <c r="K442" s="8"/>
      <c r="L442" s="8"/>
    </row>
    <row r="443" spans="1:12" s="17" customFormat="1" x14ac:dyDescent="0.25">
      <c r="A443"/>
      <c r="B443"/>
      <c r="C443" s="37">
        <f t="shared" si="31"/>
        <v>0</v>
      </c>
      <c r="D443" s="39">
        <f t="shared" si="34"/>
        <v>0</v>
      </c>
      <c r="E443" s="38">
        <f t="shared" si="32"/>
        <v>0</v>
      </c>
      <c r="F443" s="39">
        <f t="shared" si="33"/>
        <v>0</v>
      </c>
      <c r="G443" s="8"/>
      <c r="H443" s="8"/>
      <c r="I443" s="45">
        <f t="shared" si="30"/>
        <v>429</v>
      </c>
      <c r="J443" s="8"/>
      <c r="K443" s="8"/>
      <c r="L443" s="8"/>
    </row>
    <row r="444" spans="1:12" s="17" customFormat="1" x14ac:dyDescent="0.25">
      <c r="A444"/>
      <c r="B444"/>
      <c r="C444" s="37">
        <f t="shared" si="31"/>
        <v>0</v>
      </c>
      <c r="D444" s="39">
        <f t="shared" si="34"/>
        <v>0</v>
      </c>
      <c r="E444" s="38">
        <f t="shared" si="32"/>
        <v>0</v>
      </c>
      <c r="F444" s="39">
        <f t="shared" si="33"/>
        <v>0</v>
      </c>
      <c r="G444" s="8"/>
      <c r="H444" s="8"/>
      <c r="I444" s="45">
        <f t="shared" ref="I444:I507" si="35">+I443+1</f>
        <v>430</v>
      </c>
      <c r="J444" s="8"/>
      <c r="K444" s="8"/>
      <c r="L444" s="8"/>
    </row>
    <row r="445" spans="1:12" s="17" customFormat="1" x14ac:dyDescent="0.25">
      <c r="A445"/>
      <c r="B445"/>
      <c r="C445" s="37">
        <f t="shared" si="31"/>
        <v>0</v>
      </c>
      <c r="D445" s="39">
        <f t="shared" si="34"/>
        <v>0</v>
      </c>
      <c r="E445" s="38">
        <f t="shared" si="32"/>
        <v>0</v>
      </c>
      <c r="F445" s="39">
        <f t="shared" si="33"/>
        <v>0</v>
      </c>
      <c r="G445" s="8"/>
      <c r="H445" s="8"/>
      <c r="I445" s="45">
        <f t="shared" si="35"/>
        <v>431</v>
      </c>
      <c r="J445" s="8"/>
      <c r="K445" s="8"/>
      <c r="L445" s="8"/>
    </row>
    <row r="446" spans="1:12" s="17" customFormat="1" x14ac:dyDescent="0.25">
      <c r="A446"/>
      <c r="B446"/>
      <c r="C446" s="37">
        <f t="shared" si="31"/>
        <v>0</v>
      </c>
      <c r="D446" s="39">
        <f t="shared" si="34"/>
        <v>0</v>
      </c>
      <c r="E446" s="38">
        <f t="shared" si="32"/>
        <v>0</v>
      </c>
      <c r="F446" s="39">
        <f t="shared" si="33"/>
        <v>0</v>
      </c>
      <c r="G446" s="8"/>
      <c r="H446" s="8"/>
      <c r="I446" s="45">
        <f t="shared" si="35"/>
        <v>432</v>
      </c>
      <c r="J446" s="8"/>
      <c r="K446" s="8"/>
      <c r="L446" s="8"/>
    </row>
    <row r="447" spans="1:12" s="17" customFormat="1" x14ac:dyDescent="0.25">
      <c r="A447"/>
      <c r="B447"/>
      <c r="C447" s="37">
        <f t="shared" si="31"/>
        <v>0</v>
      </c>
      <c r="D447" s="39">
        <f t="shared" si="34"/>
        <v>0</v>
      </c>
      <c r="E447" s="38">
        <f t="shared" si="32"/>
        <v>0</v>
      </c>
      <c r="F447" s="39">
        <f t="shared" si="33"/>
        <v>0</v>
      </c>
      <c r="G447" s="8"/>
      <c r="H447" s="8"/>
      <c r="I447" s="45">
        <f t="shared" si="35"/>
        <v>433</v>
      </c>
      <c r="J447" s="8"/>
      <c r="K447" s="8"/>
      <c r="L447" s="8"/>
    </row>
    <row r="448" spans="1:12" s="17" customFormat="1" x14ac:dyDescent="0.25">
      <c r="A448"/>
      <c r="B448"/>
      <c r="C448" s="37">
        <f t="shared" si="31"/>
        <v>0</v>
      </c>
      <c r="D448" s="39">
        <f t="shared" si="34"/>
        <v>0</v>
      </c>
      <c r="E448" s="38">
        <f t="shared" si="32"/>
        <v>0</v>
      </c>
      <c r="F448" s="39">
        <f t="shared" si="33"/>
        <v>0</v>
      </c>
      <c r="G448" s="8"/>
      <c r="H448" s="8"/>
      <c r="I448" s="45">
        <f t="shared" si="35"/>
        <v>434</v>
      </c>
      <c r="J448" s="8"/>
      <c r="K448" s="8"/>
      <c r="L448" s="8"/>
    </row>
    <row r="449" spans="1:12" s="17" customFormat="1" x14ac:dyDescent="0.25">
      <c r="A449"/>
      <c r="B449"/>
      <c r="C449" s="37">
        <f t="shared" si="31"/>
        <v>0</v>
      </c>
      <c r="D449" s="39">
        <f t="shared" si="34"/>
        <v>0</v>
      </c>
      <c r="E449" s="38">
        <f t="shared" si="32"/>
        <v>0</v>
      </c>
      <c r="F449" s="39">
        <f t="shared" si="33"/>
        <v>0</v>
      </c>
      <c r="G449" s="8"/>
      <c r="H449" s="8"/>
      <c r="I449" s="45">
        <f t="shared" si="35"/>
        <v>435</v>
      </c>
      <c r="J449" s="8"/>
      <c r="K449" s="8"/>
      <c r="L449" s="8"/>
    </row>
    <row r="450" spans="1:12" s="17" customFormat="1" x14ac:dyDescent="0.25">
      <c r="A450"/>
      <c r="B450"/>
      <c r="C450" s="37">
        <f t="shared" si="31"/>
        <v>0</v>
      </c>
      <c r="D450" s="39">
        <f t="shared" si="34"/>
        <v>0</v>
      </c>
      <c r="E450" s="38">
        <f t="shared" si="32"/>
        <v>0</v>
      </c>
      <c r="F450" s="39">
        <f t="shared" si="33"/>
        <v>0</v>
      </c>
      <c r="G450" s="8"/>
      <c r="H450" s="8"/>
      <c r="I450" s="45">
        <f t="shared" si="35"/>
        <v>436</v>
      </c>
      <c r="J450" s="8"/>
      <c r="K450" s="8"/>
      <c r="L450" s="8"/>
    </row>
    <row r="451" spans="1:12" s="17" customFormat="1" x14ac:dyDescent="0.25">
      <c r="A451"/>
      <c r="B451"/>
      <c r="C451" s="37">
        <f t="shared" si="31"/>
        <v>0</v>
      </c>
      <c r="D451" s="39">
        <f t="shared" si="34"/>
        <v>0</v>
      </c>
      <c r="E451" s="38">
        <f t="shared" si="32"/>
        <v>0</v>
      </c>
      <c r="F451" s="39">
        <f t="shared" si="33"/>
        <v>0</v>
      </c>
      <c r="G451" s="8"/>
      <c r="H451" s="8"/>
      <c r="I451" s="45">
        <f t="shared" si="35"/>
        <v>437</v>
      </c>
      <c r="J451" s="8"/>
      <c r="K451" s="8"/>
      <c r="L451" s="8"/>
    </row>
    <row r="452" spans="1:12" s="17" customFormat="1" x14ac:dyDescent="0.25">
      <c r="A452"/>
      <c r="B452"/>
      <c r="C452" s="37">
        <f t="shared" si="31"/>
        <v>0</v>
      </c>
      <c r="D452" s="39">
        <f t="shared" si="34"/>
        <v>0</v>
      </c>
      <c r="E452" s="38">
        <f t="shared" si="32"/>
        <v>0</v>
      </c>
      <c r="F452" s="39">
        <f t="shared" si="33"/>
        <v>0</v>
      </c>
      <c r="G452" s="8"/>
      <c r="H452" s="8"/>
      <c r="I452" s="45">
        <f t="shared" si="35"/>
        <v>438</v>
      </c>
      <c r="J452" s="8"/>
      <c r="K452" s="8"/>
      <c r="L452" s="8"/>
    </row>
    <row r="453" spans="1:12" s="17" customFormat="1" x14ac:dyDescent="0.25">
      <c r="A453"/>
      <c r="B453"/>
      <c r="C453" s="37">
        <f t="shared" si="31"/>
        <v>0</v>
      </c>
      <c r="D453" s="39">
        <f t="shared" si="34"/>
        <v>0</v>
      </c>
      <c r="E453" s="38">
        <f t="shared" si="32"/>
        <v>0</v>
      </c>
      <c r="F453" s="39">
        <f t="shared" si="33"/>
        <v>0</v>
      </c>
      <c r="G453" s="8"/>
      <c r="H453" s="8"/>
      <c r="I453" s="45">
        <f t="shared" si="35"/>
        <v>439</v>
      </c>
      <c r="J453" s="8"/>
      <c r="K453" s="8"/>
      <c r="L453" s="8"/>
    </row>
    <row r="454" spans="1:12" s="17" customFormat="1" x14ac:dyDescent="0.25">
      <c r="A454"/>
      <c r="B454"/>
      <c r="C454" s="37">
        <f t="shared" si="31"/>
        <v>0</v>
      </c>
      <c r="D454" s="39">
        <f t="shared" si="34"/>
        <v>0</v>
      </c>
      <c r="E454" s="38">
        <f t="shared" si="32"/>
        <v>0</v>
      </c>
      <c r="F454" s="39">
        <f t="shared" si="33"/>
        <v>0</v>
      </c>
      <c r="G454" s="8"/>
      <c r="H454" s="8"/>
      <c r="I454" s="45">
        <f t="shared" si="35"/>
        <v>440</v>
      </c>
      <c r="J454" s="8"/>
      <c r="K454" s="8"/>
      <c r="L454" s="8"/>
    </row>
    <row r="455" spans="1:12" s="17" customFormat="1" x14ac:dyDescent="0.25">
      <c r="A455"/>
      <c r="B455"/>
      <c r="C455" s="37">
        <f t="shared" si="31"/>
        <v>0</v>
      </c>
      <c r="D455" s="39">
        <f t="shared" si="34"/>
        <v>0</v>
      </c>
      <c r="E455" s="38">
        <f t="shared" si="32"/>
        <v>0</v>
      </c>
      <c r="F455" s="39">
        <f t="shared" si="33"/>
        <v>0</v>
      </c>
      <c r="G455" s="8"/>
      <c r="H455" s="8"/>
      <c r="I455" s="45">
        <f t="shared" si="35"/>
        <v>441</v>
      </c>
      <c r="J455" s="8"/>
      <c r="K455" s="8"/>
      <c r="L455" s="8"/>
    </row>
    <row r="456" spans="1:12" s="17" customFormat="1" x14ac:dyDescent="0.25">
      <c r="A456"/>
      <c r="B456"/>
      <c r="C456" s="37">
        <f t="shared" si="31"/>
        <v>0</v>
      </c>
      <c r="D456" s="39">
        <f t="shared" si="34"/>
        <v>0</v>
      </c>
      <c r="E456" s="38">
        <f t="shared" si="32"/>
        <v>0</v>
      </c>
      <c r="F456" s="39">
        <f t="shared" si="33"/>
        <v>0</v>
      </c>
      <c r="G456" s="8"/>
      <c r="H456" s="8"/>
      <c r="I456" s="45">
        <f t="shared" si="35"/>
        <v>442</v>
      </c>
      <c r="J456" s="8"/>
      <c r="K456" s="8"/>
      <c r="L456" s="8"/>
    </row>
    <row r="457" spans="1:12" s="17" customFormat="1" x14ac:dyDescent="0.25">
      <c r="A457"/>
      <c r="B457"/>
      <c r="C457" s="37">
        <f t="shared" si="31"/>
        <v>0</v>
      </c>
      <c r="D457" s="39">
        <f t="shared" si="34"/>
        <v>0</v>
      </c>
      <c r="E457" s="38">
        <f t="shared" si="32"/>
        <v>0</v>
      </c>
      <c r="F457" s="39">
        <f t="shared" si="33"/>
        <v>0</v>
      </c>
      <c r="G457" s="8"/>
      <c r="H457" s="8"/>
      <c r="I457" s="45">
        <f t="shared" si="35"/>
        <v>443</v>
      </c>
      <c r="J457" s="8"/>
      <c r="K457" s="8"/>
      <c r="L457" s="8"/>
    </row>
    <row r="458" spans="1:12" s="17" customFormat="1" x14ac:dyDescent="0.25">
      <c r="A458"/>
      <c r="B458"/>
      <c r="C458" s="37">
        <f t="shared" si="31"/>
        <v>0</v>
      </c>
      <c r="D458" s="39">
        <f t="shared" si="34"/>
        <v>0</v>
      </c>
      <c r="E458" s="38">
        <f t="shared" si="32"/>
        <v>0</v>
      </c>
      <c r="F458" s="39">
        <f t="shared" si="33"/>
        <v>0</v>
      </c>
      <c r="G458" s="8"/>
      <c r="H458" s="8"/>
      <c r="I458" s="45">
        <f t="shared" si="35"/>
        <v>444</v>
      </c>
      <c r="J458" s="8"/>
      <c r="K458" s="8"/>
      <c r="L458" s="8"/>
    </row>
    <row r="459" spans="1:12" s="17" customFormat="1" x14ac:dyDescent="0.25">
      <c r="A459"/>
      <c r="B459"/>
      <c r="C459" s="37">
        <f t="shared" si="31"/>
        <v>0</v>
      </c>
      <c r="D459" s="39">
        <f t="shared" si="34"/>
        <v>0</v>
      </c>
      <c r="E459" s="38">
        <f t="shared" si="32"/>
        <v>0</v>
      </c>
      <c r="F459" s="39">
        <f t="shared" si="33"/>
        <v>0</v>
      </c>
      <c r="G459" s="8"/>
      <c r="H459" s="8"/>
      <c r="I459" s="45">
        <f t="shared" si="35"/>
        <v>445</v>
      </c>
      <c r="J459" s="8"/>
      <c r="K459" s="8"/>
      <c r="L459" s="8"/>
    </row>
    <row r="460" spans="1:12" s="17" customFormat="1" x14ac:dyDescent="0.25">
      <c r="A460"/>
      <c r="B460"/>
      <c r="C460" s="37">
        <f t="shared" si="31"/>
        <v>0</v>
      </c>
      <c r="D460" s="39">
        <f t="shared" si="34"/>
        <v>0</v>
      </c>
      <c r="E460" s="38">
        <f t="shared" si="32"/>
        <v>0</v>
      </c>
      <c r="F460" s="39">
        <f t="shared" si="33"/>
        <v>0</v>
      </c>
      <c r="G460" s="8"/>
      <c r="H460" s="8"/>
      <c r="I460" s="45">
        <f t="shared" si="35"/>
        <v>446</v>
      </c>
      <c r="J460" s="8"/>
      <c r="K460" s="8"/>
      <c r="L460" s="8"/>
    </row>
    <row r="461" spans="1:12" s="17" customFormat="1" x14ac:dyDescent="0.25">
      <c r="A461"/>
      <c r="B461"/>
      <c r="C461" s="37">
        <f t="shared" si="31"/>
        <v>0</v>
      </c>
      <c r="D461" s="39">
        <f t="shared" si="34"/>
        <v>0</v>
      </c>
      <c r="E461" s="38">
        <f t="shared" si="32"/>
        <v>0</v>
      </c>
      <c r="F461" s="39">
        <f t="shared" si="33"/>
        <v>0</v>
      </c>
      <c r="G461" s="8"/>
      <c r="H461" s="8"/>
      <c r="I461" s="45">
        <f t="shared" si="35"/>
        <v>447</v>
      </c>
      <c r="J461" s="8"/>
      <c r="K461" s="8"/>
      <c r="L461" s="8"/>
    </row>
    <row r="462" spans="1:12" s="17" customFormat="1" x14ac:dyDescent="0.25">
      <c r="A462"/>
      <c r="B462"/>
      <c r="C462" s="37">
        <f t="shared" si="31"/>
        <v>0</v>
      </c>
      <c r="D462" s="39">
        <f t="shared" si="34"/>
        <v>0</v>
      </c>
      <c r="E462" s="38">
        <f t="shared" si="32"/>
        <v>0</v>
      </c>
      <c r="F462" s="39">
        <f t="shared" si="33"/>
        <v>0</v>
      </c>
      <c r="G462" s="8"/>
      <c r="H462" s="8"/>
      <c r="I462" s="45">
        <f t="shared" si="35"/>
        <v>448</v>
      </c>
      <c r="J462" s="8"/>
      <c r="K462" s="8"/>
      <c r="L462" s="8"/>
    </row>
    <row r="463" spans="1:12" s="17" customFormat="1" x14ac:dyDescent="0.25">
      <c r="A463"/>
      <c r="B463"/>
      <c r="C463" s="37">
        <f t="shared" ref="C463:C526" si="36">IF(I463&gt;$F$5,0,I463)</f>
        <v>0</v>
      </c>
      <c r="D463" s="39">
        <f t="shared" si="34"/>
        <v>0</v>
      </c>
      <c r="E463" s="38">
        <f t="shared" ref="E463:E526" si="37">IF(I463&gt;$F$5,0,SYD($D$5,$E$5,$F$5,C463))</f>
        <v>0</v>
      </c>
      <c r="F463" s="39">
        <f t="shared" si="33"/>
        <v>0</v>
      </c>
      <c r="G463" s="8"/>
      <c r="H463" s="8"/>
      <c r="I463" s="45">
        <f t="shared" si="35"/>
        <v>449</v>
      </c>
      <c r="J463" s="8"/>
      <c r="K463" s="8"/>
      <c r="L463" s="8"/>
    </row>
    <row r="464" spans="1:12" s="17" customFormat="1" x14ac:dyDescent="0.25">
      <c r="A464"/>
      <c r="B464"/>
      <c r="C464" s="37">
        <f t="shared" si="36"/>
        <v>0</v>
      </c>
      <c r="D464" s="39">
        <f t="shared" si="34"/>
        <v>0</v>
      </c>
      <c r="E464" s="38">
        <f t="shared" si="37"/>
        <v>0</v>
      </c>
      <c r="F464" s="39">
        <f t="shared" ref="F464:F527" si="38">IF(I464&gt;$F$5,0,F463-E464)</f>
        <v>0</v>
      </c>
      <c r="G464" s="8"/>
      <c r="H464" s="8"/>
      <c r="I464" s="45">
        <f t="shared" si="35"/>
        <v>450</v>
      </c>
      <c r="J464" s="8"/>
      <c r="K464" s="8"/>
      <c r="L464" s="8"/>
    </row>
    <row r="465" spans="1:12" s="17" customFormat="1" x14ac:dyDescent="0.25">
      <c r="A465"/>
      <c r="B465"/>
      <c r="C465" s="37">
        <f t="shared" si="36"/>
        <v>0</v>
      </c>
      <c r="D465" s="39">
        <f t="shared" ref="D465:D528" si="39">IF(I465&gt;$F$5,0,F464)</f>
        <v>0</v>
      </c>
      <c r="E465" s="38">
        <f t="shared" si="37"/>
        <v>0</v>
      </c>
      <c r="F465" s="39">
        <f t="shared" si="38"/>
        <v>0</v>
      </c>
      <c r="G465" s="8"/>
      <c r="H465" s="8"/>
      <c r="I465" s="45">
        <f t="shared" si="35"/>
        <v>451</v>
      </c>
      <c r="J465" s="8"/>
      <c r="K465" s="8"/>
      <c r="L465" s="8"/>
    </row>
    <row r="466" spans="1:12" s="17" customFormat="1" x14ac:dyDescent="0.25">
      <c r="A466"/>
      <c r="B466"/>
      <c r="C466" s="37">
        <f t="shared" si="36"/>
        <v>0</v>
      </c>
      <c r="D466" s="39">
        <f t="shared" si="39"/>
        <v>0</v>
      </c>
      <c r="E466" s="38">
        <f t="shared" si="37"/>
        <v>0</v>
      </c>
      <c r="F466" s="39">
        <f t="shared" si="38"/>
        <v>0</v>
      </c>
      <c r="G466" s="8"/>
      <c r="H466" s="8"/>
      <c r="I466" s="45">
        <f t="shared" si="35"/>
        <v>452</v>
      </c>
      <c r="J466" s="8"/>
      <c r="K466" s="8"/>
      <c r="L466" s="8"/>
    </row>
    <row r="467" spans="1:12" s="17" customFormat="1" x14ac:dyDescent="0.25">
      <c r="A467"/>
      <c r="B467"/>
      <c r="C467" s="37">
        <f t="shared" si="36"/>
        <v>0</v>
      </c>
      <c r="D467" s="39">
        <f t="shared" si="39"/>
        <v>0</v>
      </c>
      <c r="E467" s="38">
        <f t="shared" si="37"/>
        <v>0</v>
      </c>
      <c r="F467" s="39">
        <f t="shared" si="38"/>
        <v>0</v>
      </c>
      <c r="G467" s="8"/>
      <c r="H467" s="8"/>
      <c r="I467" s="45">
        <f t="shared" si="35"/>
        <v>453</v>
      </c>
      <c r="J467" s="8"/>
      <c r="K467" s="8"/>
      <c r="L467" s="8"/>
    </row>
    <row r="468" spans="1:12" s="17" customFormat="1" x14ac:dyDescent="0.25">
      <c r="A468"/>
      <c r="B468"/>
      <c r="C468" s="37">
        <f t="shared" si="36"/>
        <v>0</v>
      </c>
      <c r="D468" s="39">
        <f t="shared" si="39"/>
        <v>0</v>
      </c>
      <c r="E468" s="38">
        <f t="shared" si="37"/>
        <v>0</v>
      </c>
      <c r="F468" s="39">
        <f t="shared" si="38"/>
        <v>0</v>
      </c>
      <c r="G468" s="8"/>
      <c r="H468" s="8"/>
      <c r="I468" s="45">
        <f t="shared" si="35"/>
        <v>454</v>
      </c>
      <c r="J468" s="8"/>
      <c r="K468" s="8"/>
      <c r="L468" s="8"/>
    </row>
    <row r="469" spans="1:12" s="17" customFormat="1" x14ac:dyDescent="0.25">
      <c r="A469"/>
      <c r="B469"/>
      <c r="C469" s="37">
        <f t="shared" si="36"/>
        <v>0</v>
      </c>
      <c r="D469" s="39">
        <f t="shared" si="39"/>
        <v>0</v>
      </c>
      <c r="E469" s="38">
        <f t="shared" si="37"/>
        <v>0</v>
      </c>
      <c r="F469" s="39">
        <f t="shared" si="38"/>
        <v>0</v>
      </c>
      <c r="G469" s="8"/>
      <c r="H469" s="8"/>
      <c r="I469" s="45">
        <f t="shared" si="35"/>
        <v>455</v>
      </c>
      <c r="J469" s="8"/>
      <c r="K469" s="8"/>
      <c r="L469" s="8"/>
    </row>
    <row r="470" spans="1:12" s="17" customFormat="1" x14ac:dyDescent="0.25">
      <c r="A470"/>
      <c r="B470"/>
      <c r="C470" s="37">
        <f t="shared" si="36"/>
        <v>0</v>
      </c>
      <c r="D470" s="39">
        <f t="shared" si="39"/>
        <v>0</v>
      </c>
      <c r="E470" s="38">
        <f t="shared" si="37"/>
        <v>0</v>
      </c>
      <c r="F470" s="39">
        <f t="shared" si="38"/>
        <v>0</v>
      </c>
      <c r="G470" s="8"/>
      <c r="H470" s="8"/>
      <c r="I470" s="45">
        <f t="shared" si="35"/>
        <v>456</v>
      </c>
      <c r="J470" s="8"/>
      <c r="K470" s="8"/>
      <c r="L470" s="8"/>
    </row>
    <row r="471" spans="1:12" s="17" customFormat="1" x14ac:dyDescent="0.25">
      <c r="A471"/>
      <c r="B471"/>
      <c r="C471" s="37">
        <f t="shared" si="36"/>
        <v>0</v>
      </c>
      <c r="D471" s="39">
        <f t="shared" si="39"/>
        <v>0</v>
      </c>
      <c r="E471" s="38">
        <f t="shared" si="37"/>
        <v>0</v>
      </c>
      <c r="F471" s="39">
        <f t="shared" si="38"/>
        <v>0</v>
      </c>
      <c r="G471" s="8"/>
      <c r="H471" s="8"/>
      <c r="I471" s="45">
        <f t="shared" si="35"/>
        <v>457</v>
      </c>
      <c r="J471" s="8"/>
      <c r="K471" s="8"/>
      <c r="L471" s="8"/>
    </row>
    <row r="472" spans="1:12" s="17" customFormat="1" x14ac:dyDescent="0.25">
      <c r="A472"/>
      <c r="B472"/>
      <c r="C472" s="37">
        <f t="shared" si="36"/>
        <v>0</v>
      </c>
      <c r="D472" s="39">
        <f t="shared" si="39"/>
        <v>0</v>
      </c>
      <c r="E472" s="38">
        <f t="shared" si="37"/>
        <v>0</v>
      </c>
      <c r="F472" s="39">
        <f t="shared" si="38"/>
        <v>0</v>
      </c>
      <c r="G472" s="8"/>
      <c r="H472" s="8"/>
      <c r="I472" s="45">
        <f t="shared" si="35"/>
        <v>458</v>
      </c>
      <c r="J472" s="8"/>
      <c r="K472" s="8"/>
      <c r="L472" s="8"/>
    </row>
    <row r="473" spans="1:12" s="17" customFormat="1" x14ac:dyDescent="0.25">
      <c r="A473"/>
      <c r="B473"/>
      <c r="C473" s="37">
        <f t="shared" si="36"/>
        <v>0</v>
      </c>
      <c r="D473" s="39">
        <f t="shared" si="39"/>
        <v>0</v>
      </c>
      <c r="E473" s="38">
        <f t="shared" si="37"/>
        <v>0</v>
      </c>
      <c r="F473" s="39">
        <f t="shared" si="38"/>
        <v>0</v>
      </c>
      <c r="G473" s="8"/>
      <c r="H473" s="8"/>
      <c r="I473" s="45">
        <f t="shared" si="35"/>
        <v>459</v>
      </c>
      <c r="J473" s="8"/>
      <c r="K473" s="8"/>
      <c r="L473" s="8"/>
    </row>
    <row r="474" spans="1:12" s="17" customFormat="1" x14ac:dyDescent="0.25">
      <c r="A474"/>
      <c r="B474"/>
      <c r="C474" s="37">
        <f t="shared" si="36"/>
        <v>0</v>
      </c>
      <c r="D474" s="39">
        <f t="shared" si="39"/>
        <v>0</v>
      </c>
      <c r="E474" s="38">
        <f t="shared" si="37"/>
        <v>0</v>
      </c>
      <c r="F474" s="39">
        <f t="shared" si="38"/>
        <v>0</v>
      </c>
      <c r="G474" s="8"/>
      <c r="H474" s="8"/>
      <c r="I474" s="45">
        <f t="shared" si="35"/>
        <v>460</v>
      </c>
      <c r="J474" s="8"/>
      <c r="K474" s="8"/>
      <c r="L474" s="8"/>
    </row>
    <row r="475" spans="1:12" s="17" customFormat="1" x14ac:dyDescent="0.25">
      <c r="A475"/>
      <c r="B475"/>
      <c r="C475" s="37">
        <f t="shared" si="36"/>
        <v>0</v>
      </c>
      <c r="D475" s="39">
        <f t="shared" si="39"/>
        <v>0</v>
      </c>
      <c r="E475" s="38">
        <f t="shared" si="37"/>
        <v>0</v>
      </c>
      <c r="F475" s="39">
        <f t="shared" si="38"/>
        <v>0</v>
      </c>
      <c r="G475" s="8"/>
      <c r="H475" s="8"/>
      <c r="I475" s="45">
        <f t="shared" si="35"/>
        <v>461</v>
      </c>
      <c r="J475" s="8"/>
      <c r="K475" s="8"/>
      <c r="L475" s="8"/>
    </row>
    <row r="476" spans="1:12" s="17" customFormat="1" x14ac:dyDescent="0.25">
      <c r="A476"/>
      <c r="B476"/>
      <c r="C476" s="37">
        <f t="shared" si="36"/>
        <v>0</v>
      </c>
      <c r="D476" s="39">
        <f t="shared" si="39"/>
        <v>0</v>
      </c>
      <c r="E476" s="38">
        <f t="shared" si="37"/>
        <v>0</v>
      </c>
      <c r="F476" s="39">
        <f t="shared" si="38"/>
        <v>0</v>
      </c>
      <c r="G476" s="8"/>
      <c r="H476" s="8"/>
      <c r="I476" s="45">
        <f t="shared" si="35"/>
        <v>462</v>
      </c>
      <c r="J476" s="8"/>
      <c r="K476" s="8"/>
      <c r="L476" s="8"/>
    </row>
    <row r="477" spans="1:12" s="17" customFormat="1" x14ac:dyDescent="0.25">
      <c r="A477"/>
      <c r="B477"/>
      <c r="C477" s="37">
        <f t="shared" si="36"/>
        <v>0</v>
      </c>
      <c r="D477" s="39">
        <f t="shared" si="39"/>
        <v>0</v>
      </c>
      <c r="E477" s="38">
        <f t="shared" si="37"/>
        <v>0</v>
      </c>
      <c r="F477" s="39">
        <f t="shared" si="38"/>
        <v>0</v>
      </c>
      <c r="G477" s="8"/>
      <c r="H477" s="8"/>
      <c r="I477" s="45">
        <f t="shared" si="35"/>
        <v>463</v>
      </c>
      <c r="J477" s="8"/>
      <c r="K477" s="8"/>
      <c r="L477" s="8"/>
    </row>
    <row r="478" spans="1:12" s="17" customFormat="1" x14ac:dyDescent="0.25">
      <c r="A478"/>
      <c r="B478"/>
      <c r="C478" s="37">
        <f t="shared" si="36"/>
        <v>0</v>
      </c>
      <c r="D478" s="39">
        <f t="shared" si="39"/>
        <v>0</v>
      </c>
      <c r="E478" s="38">
        <f t="shared" si="37"/>
        <v>0</v>
      </c>
      <c r="F478" s="39">
        <f t="shared" si="38"/>
        <v>0</v>
      </c>
      <c r="G478" s="8"/>
      <c r="H478" s="8"/>
      <c r="I478" s="45">
        <f t="shared" si="35"/>
        <v>464</v>
      </c>
      <c r="J478" s="8"/>
      <c r="K478" s="8"/>
      <c r="L478" s="8"/>
    </row>
    <row r="479" spans="1:12" s="17" customFormat="1" x14ac:dyDescent="0.25">
      <c r="A479"/>
      <c r="B479"/>
      <c r="C479" s="37">
        <f t="shared" si="36"/>
        <v>0</v>
      </c>
      <c r="D479" s="39">
        <f t="shared" si="39"/>
        <v>0</v>
      </c>
      <c r="E479" s="38">
        <f t="shared" si="37"/>
        <v>0</v>
      </c>
      <c r="F479" s="39">
        <f t="shared" si="38"/>
        <v>0</v>
      </c>
      <c r="G479" s="8"/>
      <c r="H479" s="8"/>
      <c r="I479" s="45">
        <f t="shared" si="35"/>
        <v>465</v>
      </c>
      <c r="J479" s="8"/>
      <c r="K479" s="8"/>
      <c r="L479" s="8"/>
    </row>
    <row r="480" spans="1:12" s="17" customFormat="1" x14ac:dyDescent="0.25">
      <c r="A480"/>
      <c r="B480"/>
      <c r="C480" s="37">
        <f t="shared" si="36"/>
        <v>0</v>
      </c>
      <c r="D480" s="39">
        <f t="shared" si="39"/>
        <v>0</v>
      </c>
      <c r="E480" s="38">
        <f t="shared" si="37"/>
        <v>0</v>
      </c>
      <c r="F480" s="39">
        <f t="shared" si="38"/>
        <v>0</v>
      </c>
      <c r="G480" s="8"/>
      <c r="H480" s="8"/>
      <c r="I480" s="45">
        <f t="shared" si="35"/>
        <v>466</v>
      </c>
      <c r="J480" s="8"/>
      <c r="K480" s="8"/>
      <c r="L480" s="8"/>
    </row>
    <row r="481" spans="1:12" s="17" customFormat="1" x14ac:dyDescent="0.25">
      <c r="A481"/>
      <c r="B481"/>
      <c r="C481" s="37">
        <f t="shared" si="36"/>
        <v>0</v>
      </c>
      <c r="D481" s="39">
        <f t="shared" si="39"/>
        <v>0</v>
      </c>
      <c r="E481" s="38">
        <f t="shared" si="37"/>
        <v>0</v>
      </c>
      <c r="F481" s="39">
        <f t="shared" si="38"/>
        <v>0</v>
      </c>
      <c r="G481" s="8"/>
      <c r="H481" s="8"/>
      <c r="I481" s="45">
        <f t="shared" si="35"/>
        <v>467</v>
      </c>
      <c r="J481" s="8"/>
      <c r="K481" s="8"/>
      <c r="L481" s="8"/>
    </row>
    <row r="482" spans="1:12" s="17" customFormat="1" x14ac:dyDescent="0.25">
      <c r="A482"/>
      <c r="B482"/>
      <c r="C482" s="37">
        <f t="shared" si="36"/>
        <v>0</v>
      </c>
      <c r="D482" s="39">
        <f t="shared" si="39"/>
        <v>0</v>
      </c>
      <c r="E482" s="38">
        <f t="shared" si="37"/>
        <v>0</v>
      </c>
      <c r="F482" s="39">
        <f t="shared" si="38"/>
        <v>0</v>
      </c>
      <c r="G482" s="8"/>
      <c r="H482" s="8"/>
      <c r="I482" s="45">
        <f t="shared" si="35"/>
        <v>468</v>
      </c>
      <c r="J482" s="8"/>
      <c r="K482" s="8"/>
      <c r="L482" s="8"/>
    </row>
    <row r="483" spans="1:12" s="17" customFormat="1" x14ac:dyDescent="0.25">
      <c r="A483"/>
      <c r="B483"/>
      <c r="C483" s="37">
        <f t="shared" si="36"/>
        <v>0</v>
      </c>
      <c r="D483" s="39">
        <f t="shared" si="39"/>
        <v>0</v>
      </c>
      <c r="E483" s="38">
        <f t="shared" si="37"/>
        <v>0</v>
      </c>
      <c r="F483" s="39">
        <f t="shared" si="38"/>
        <v>0</v>
      </c>
      <c r="G483" s="8"/>
      <c r="H483" s="8"/>
      <c r="I483" s="45">
        <f t="shared" si="35"/>
        <v>469</v>
      </c>
      <c r="J483" s="8"/>
      <c r="K483" s="8"/>
      <c r="L483" s="8"/>
    </row>
    <row r="484" spans="1:12" s="17" customFormat="1" x14ac:dyDescent="0.25">
      <c r="A484"/>
      <c r="B484"/>
      <c r="C484" s="37">
        <f t="shared" si="36"/>
        <v>0</v>
      </c>
      <c r="D484" s="39">
        <f t="shared" si="39"/>
        <v>0</v>
      </c>
      <c r="E484" s="38">
        <f t="shared" si="37"/>
        <v>0</v>
      </c>
      <c r="F484" s="39">
        <f t="shared" si="38"/>
        <v>0</v>
      </c>
      <c r="G484" s="8"/>
      <c r="H484" s="8"/>
      <c r="I484" s="45">
        <f t="shared" si="35"/>
        <v>470</v>
      </c>
      <c r="J484" s="8"/>
      <c r="K484" s="8"/>
      <c r="L484" s="8"/>
    </row>
    <row r="485" spans="1:12" s="17" customFormat="1" x14ac:dyDescent="0.25">
      <c r="A485"/>
      <c r="B485"/>
      <c r="C485" s="37">
        <f t="shared" si="36"/>
        <v>0</v>
      </c>
      <c r="D485" s="39">
        <f t="shared" si="39"/>
        <v>0</v>
      </c>
      <c r="E485" s="38">
        <f t="shared" si="37"/>
        <v>0</v>
      </c>
      <c r="F485" s="39">
        <f t="shared" si="38"/>
        <v>0</v>
      </c>
      <c r="G485" s="8"/>
      <c r="H485" s="8"/>
      <c r="I485" s="45">
        <f t="shared" si="35"/>
        <v>471</v>
      </c>
      <c r="J485" s="8"/>
      <c r="K485" s="8"/>
      <c r="L485" s="8"/>
    </row>
    <row r="486" spans="1:12" s="17" customFormat="1" x14ac:dyDescent="0.25">
      <c r="A486"/>
      <c r="B486"/>
      <c r="C486" s="37">
        <f t="shared" si="36"/>
        <v>0</v>
      </c>
      <c r="D486" s="39">
        <f t="shared" si="39"/>
        <v>0</v>
      </c>
      <c r="E486" s="38">
        <f t="shared" si="37"/>
        <v>0</v>
      </c>
      <c r="F486" s="39">
        <f t="shared" si="38"/>
        <v>0</v>
      </c>
      <c r="G486" s="8"/>
      <c r="H486" s="8"/>
      <c r="I486" s="45">
        <f t="shared" si="35"/>
        <v>472</v>
      </c>
      <c r="J486" s="8"/>
      <c r="K486" s="8"/>
      <c r="L486" s="8"/>
    </row>
    <row r="487" spans="1:12" s="17" customFormat="1" x14ac:dyDescent="0.25">
      <c r="A487"/>
      <c r="B487"/>
      <c r="C487" s="37">
        <f t="shared" si="36"/>
        <v>0</v>
      </c>
      <c r="D487" s="39">
        <f t="shared" si="39"/>
        <v>0</v>
      </c>
      <c r="E487" s="38">
        <f t="shared" si="37"/>
        <v>0</v>
      </c>
      <c r="F487" s="39">
        <f t="shared" si="38"/>
        <v>0</v>
      </c>
      <c r="G487" s="8"/>
      <c r="H487" s="8"/>
      <c r="I487" s="45">
        <f t="shared" si="35"/>
        <v>473</v>
      </c>
      <c r="J487" s="8"/>
      <c r="K487" s="8"/>
      <c r="L487" s="8"/>
    </row>
    <row r="488" spans="1:12" s="17" customFormat="1" x14ac:dyDescent="0.25">
      <c r="A488"/>
      <c r="B488"/>
      <c r="C488" s="37">
        <f t="shared" si="36"/>
        <v>0</v>
      </c>
      <c r="D488" s="39">
        <f t="shared" si="39"/>
        <v>0</v>
      </c>
      <c r="E488" s="38">
        <f t="shared" si="37"/>
        <v>0</v>
      </c>
      <c r="F488" s="39">
        <f t="shared" si="38"/>
        <v>0</v>
      </c>
      <c r="G488" s="8"/>
      <c r="H488" s="8"/>
      <c r="I488" s="45">
        <f t="shared" si="35"/>
        <v>474</v>
      </c>
      <c r="J488" s="8"/>
      <c r="K488" s="8"/>
      <c r="L488" s="8"/>
    </row>
    <row r="489" spans="1:12" s="17" customFormat="1" x14ac:dyDescent="0.25">
      <c r="A489"/>
      <c r="B489"/>
      <c r="C489" s="37">
        <f t="shared" si="36"/>
        <v>0</v>
      </c>
      <c r="D489" s="39">
        <f t="shared" si="39"/>
        <v>0</v>
      </c>
      <c r="E489" s="38">
        <f t="shared" si="37"/>
        <v>0</v>
      </c>
      <c r="F489" s="39">
        <f t="shared" si="38"/>
        <v>0</v>
      </c>
      <c r="G489" s="8"/>
      <c r="H489" s="8"/>
      <c r="I489" s="45">
        <f t="shared" si="35"/>
        <v>475</v>
      </c>
      <c r="J489" s="8"/>
      <c r="K489" s="8"/>
      <c r="L489" s="8"/>
    </row>
    <row r="490" spans="1:12" s="17" customFormat="1" x14ac:dyDescent="0.25">
      <c r="A490"/>
      <c r="B490"/>
      <c r="C490" s="37">
        <f t="shared" si="36"/>
        <v>0</v>
      </c>
      <c r="D490" s="39">
        <f t="shared" si="39"/>
        <v>0</v>
      </c>
      <c r="E490" s="38">
        <f t="shared" si="37"/>
        <v>0</v>
      </c>
      <c r="F490" s="39">
        <f t="shared" si="38"/>
        <v>0</v>
      </c>
      <c r="G490" s="8"/>
      <c r="H490" s="8"/>
      <c r="I490" s="45">
        <f t="shared" si="35"/>
        <v>476</v>
      </c>
      <c r="J490" s="8"/>
      <c r="K490" s="8"/>
      <c r="L490" s="8"/>
    </row>
    <row r="491" spans="1:12" s="17" customFormat="1" x14ac:dyDescent="0.25">
      <c r="A491"/>
      <c r="B491"/>
      <c r="C491" s="37">
        <f t="shared" si="36"/>
        <v>0</v>
      </c>
      <c r="D491" s="39">
        <f t="shared" si="39"/>
        <v>0</v>
      </c>
      <c r="E491" s="38">
        <f t="shared" si="37"/>
        <v>0</v>
      </c>
      <c r="F491" s="39">
        <f t="shared" si="38"/>
        <v>0</v>
      </c>
      <c r="G491" s="8"/>
      <c r="H491" s="8"/>
      <c r="I491" s="45">
        <f t="shared" si="35"/>
        <v>477</v>
      </c>
      <c r="J491" s="8"/>
      <c r="K491" s="8"/>
      <c r="L491" s="8"/>
    </row>
    <row r="492" spans="1:12" s="17" customFormat="1" x14ac:dyDescent="0.25">
      <c r="A492"/>
      <c r="B492"/>
      <c r="C492" s="37">
        <f t="shared" si="36"/>
        <v>0</v>
      </c>
      <c r="D492" s="39">
        <f t="shared" si="39"/>
        <v>0</v>
      </c>
      <c r="E492" s="38">
        <f t="shared" si="37"/>
        <v>0</v>
      </c>
      <c r="F492" s="39">
        <f t="shared" si="38"/>
        <v>0</v>
      </c>
      <c r="G492" s="8"/>
      <c r="H492" s="8"/>
      <c r="I492" s="45">
        <f t="shared" si="35"/>
        <v>478</v>
      </c>
      <c r="J492" s="8"/>
      <c r="K492" s="8"/>
      <c r="L492" s="8"/>
    </row>
    <row r="493" spans="1:12" s="17" customFormat="1" x14ac:dyDescent="0.25">
      <c r="A493"/>
      <c r="B493"/>
      <c r="C493" s="37">
        <f t="shared" si="36"/>
        <v>0</v>
      </c>
      <c r="D493" s="39">
        <f t="shared" si="39"/>
        <v>0</v>
      </c>
      <c r="E493" s="38">
        <f t="shared" si="37"/>
        <v>0</v>
      </c>
      <c r="F493" s="39">
        <f t="shared" si="38"/>
        <v>0</v>
      </c>
      <c r="G493" s="8"/>
      <c r="H493" s="8"/>
      <c r="I493" s="45">
        <f t="shared" si="35"/>
        <v>479</v>
      </c>
      <c r="J493" s="8"/>
      <c r="K493" s="8"/>
      <c r="L493" s="8"/>
    </row>
    <row r="494" spans="1:12" s="17" customFormat="1" x14ac:dyDescent="0.25">
      <c r="A494"/>
      <c r="B494"/>
      <c r="C494" s="37">
        <f t="shared" si="36"/>
        <v>0</v>
      </c>
      <c r="D494" s="39">
        <f t="shared" si="39"/>
        <v>0</v>
      </c>
      <c r="E494" s="38">
        <f t="shared" si="37"/>
        <v>0</v>
      </c>
      <c r="F494" s="39">
        <f t="shared" si="38"/>
        <v>0</v>
      </c>
      <c r="G494" s="8"/>
      <c r="H494" s="8"/>
      <c r="I494" s="45">
        <f t="shared" si="35"/>
        <v>480</v>
      </c>
      <c r="J494" s="8"/>
      <c r="K494" s="8"/>
      <c r="L494" s="8"/>
    </row>
    <row r="495" spans="1:12" s="17" customFormat="1" x14ac:dyDescent="0.25">
      <c r="A495"/>
      <c r="B495"/>
      <c r="C495" s="37">
        <f t="shared" si="36"/>
        <v>0</v>
      </c>
      <c r="D495" s="39">
        <f t="shared" si="39"/>
        <v>0</v>
      </c>
      <c r="E495" s="38">
        <f t="shared" si="37"/>
        <v>0</v>
      </c>
      <c r="F495" s="39">
        <f t="shared" si="38"/>
        <v>0</v>
      </c>
      <c r="G495" s="8"/>
      <c r="H495" s="8"/>
      <c r="I495" s="45">
        <f t="shared" si="35"/>
        <v>481</v>
      </c>
      <c r="J495" s="8"/>
      <c r="K495" s="8"/>
      <c r="L495" s="8"/>
    </row>
    <row r="496" spans="1:12" s="17" customFormat="1" x14ac:dyDescent="0.25">
      <c r="A496"/>
      <c r="B496"/>
      <c r="C496" s="37">
        <f t="shared" si="36"/>
        <v>0</v>
      </c>
      <c r="D496" s="39">
        <f t="shared" si="39"/>
        <v>0</v>
      </c>
      <c r="E496" s="38">
        <f t="shared" si="37"/>
        <v>0</v>
      </c>
      <c r="F496" s="39">
        <f t="shared" si="38"/>
        <v>0</v>
      </c>
      <c r="G496" s="8"/>
      <c r="H496" s="8"/>
      <c r="I496" s="45">
        <f t="shared" si="35"/>
        <v>482</v>
      </c>
      <c r="J496" s="8"/>
      <c r="K496" s="8"/>
      <c r="L496" s="8"/>
    </row>
    <row r="497" spans="1:12" s="17" customFormat="1" x14ac:dyDescent="0.25">
      <c r="A497"/>
      <c r="B497"/>
      <c r="C497" s="37">
        <f t="shared" si="36"/>
        <v>0</v>
      </c>
      <c r="D497" s="39">
        <f t="shared" si="39"/>
        <v>0</v>
      </c>
      <c r="E497" s="38">
        <f t="shared" si="37"/>
        <v>0</v>
      </c>
      <c r="F497" s="39">
        <f t="shared" si="38"/>
        <v>0</v>
      </c>
      <c r="G497" s="8"/>
      <c r="H497" s="8"/>
      <c r="I497" s="45">
        <f t="shared" si="35"/>
        <v>483</v>
      </c>
      <c r="J497" s="8"/>
      <c r="K497" s="8"/>
      <c r="L497" s="8"/>
    </row>
    <row r="498" spans="1:12" s="17" customFormat="1" x14ac:dyDescent="0.25">
      <c r="A498"/>
      <c r="B498"/>
      <c r="C498" s="37">
        <f t="shared" si="36"/>
        <v>0</v>
      </c>
      <c r="D498" s="39">
        <f t="shared" si="39"/>
        <v>0</v>
      </c>
      <c r="E498" s="38">
        <f t="shared" si="37"/>
        <v>0</v>
      </c>
      <c r="F498" s="39">
        <f t="shared" si="38"/>
        <v>0</v>
      </c>
      <c r="G498" s="8"/>
      <c r="H498" s="8"/>
      <c r="I498" s="45">
        <f t="shared" si="35"/>
        <v>484</v>
      </c>
      <c r="J498" s="8"/>
      <c r="K498" s="8"/>
      <c r="L498" s="8"/>
    </row>
    <row r="499" spans="1:12" s="17" customFormat="1" x14ac:dyDescent="0.25">
      <c r="A499"/>
      <c r="B499"/>
      <c r="C499" s="37">
        <f t="shared" si="36"/>
        <v>0</v>
      </c>
      <c r="D499" s="39">
        <f t="shared" si="39"/>
        <v>0</v>
      </c>
      <c r="E499" s="38">
        <f t="shared" si="37"/>
        <v>0</v>
      </c>
      <c r="F499" s="39">
        <f t="shared" si="38"/>
        <v>0</v>
      </c>
      <c r="G499" s="8"/>
      <c r="H499" s="8"/>
      <c r="I499" s="45">
        <f t="shared" si="35"/>
        <v>485</v>
      </c>
      <c r="J499" s="8"/>
      <c r="K499" s="8"/>
      <c r="L499" s="8"/>
    </row>
    <row r="500" spans="1:12" s="17" customFormat="1" x14ac:dyDescent="0.25">
      <c r="A500"/>
      <c r="B500"/>
      <c r="C500" s="37">
        <f t="shared" si="36"/>
        <v>0</v>
      </c>
      <c r="D500" s="39">
        <f t="shared" si="39"/>
        <v>0</v>
      </c>
      <c r="E500" s="38">
        <f t="shared" si="37"/>
        <v>0</v>
      </c>
      <c r="F500" s="39">
        <f t="shared" si="38"/>
        <v>0</v>
      </c>
      <c r="G500" s="8"/>
      <c r="H500" s="8"/>
      <c r="I500" s="45">
        <f t="shared" si="35"/>
        <v>486</v>
      </c>
      <c r="J500" s="8"/>
      <c r="K500" s="8"/>
      <c r="L500" s="8"/>
    </row>
    <row r="501" spans="1:12" s="17" customFormat="1" x14ac:dyDescent="0.25">
      <c r="A501"/>
      <c r="B501"/>
      <c r="C501" s="37">
        <f t="shared" si="36"/>
        <v>0</v>
      </c>
      <c r="D501" s="39">
        <f t="shared" si="39"/>
        <v>0</v>
      </c>
      <c r="E501" s="38">
        <f t="shared" si="37"/>
        <v>0</v>
      </c>
      <c r="F501" s="39">
        <f t="shared" si="38"/>
        <v>0</v>
      </c>
      <c r="G501" s="8"/>
      <c r="H501" s="8"/>
      <c r="I501" s="45">
        <f t="shared" si="35"/>
        <v>487</v>
      </c>
      <c r="J501" s="8"/>
      <c r="K501" s="8"/>
      <c r="L501" s="8"/>
    </row>
    <row r="502" spans="1:12" s="17" customFormat="1" x14ac:dyDescent="0.25">
      <c r="A502"/>
      <c r="B502"/>
      <c r="C502" s="37">
        <f t="shared" si="36"/>
        <v>0</v>
      </c>
      <c r="D502" s="39">
        <f t="shared" si="39"/>
        <v>0</v>
      </c>
      <c r="E502" s="38">
        <f t="shared" si="37"/>
        <v>0</v>
      </c>
      <c r="F502" s="39">
        <f t="shared" si="38"/>
        <v>0</v>
      </c>
      <c r="G502" s="8"/>
      <c r="H502" s="8"/>
      <c r="I502" s="45">
        <f t="shared" si="35"/>
        <v>488</v>
      </c>
      <c r="J502" s="8"/>
      <c r="K502" s="8"/>
      <c r="L502" s="8"/>
    </row>
    <row r="503" spans="1:12" s="17" customFormat="1" x14ac:dyDescent="0.25">
      <c r="A503"/>
      <c r="B503"/>
      <c r="C503" s="37">
        <f t="shared" si="36"/>
        <v>0</v>
      </c>
      <c r="D503" s="39">
        <f t="shared" si="39"/>
        <v>0</v>
      </c>
      <c r="E503" s="38">
        <f t="shared" si="37"/>
        <v>0</v>
      </c>
      <c r="F503" s="39">
        <f t="shared" si="38"/>
        <v>0</v>
      </c>
      <c r="G503" s="8"/>
      <c r="H503" s="8"/>
      <c r="I503" s="45">
        <f t="shared" si="35"/>
        <v>489</v>
      </c>
      <c r="J503" s="8"/>
      <c r="K503" s="8"/>
      <c r="L503" s="8"/>
    </row>
    <row r="504" spans="1:12" s="17" customFormat="1" x14ac:dyDescent="0.25">
      <c r="A504"/>
      <c r="B504"/>
      <c r="C504" s="37">
        <f t="shared" si="36"/>
        <v>0</v>
      </c>
      <c r="D504" s="39">
        <f t="shared" si="39"/>
        <v>0</v>
      </c>
      <c r="E504" s="38">
        <f t="shared" si="37"/>
        <v>0</v>
      </c>
      <c r="F504" s="39">
        <f t="shared" si="38"/>
        <v>0</v>
      </c>
      <c r="G504" s="8"/>
      <c r="H504" s="8"/>
      <c r="I504" s="45">
        <f t="shared" si="35"/>
        <v>490</v>
      </c>
      <c r="J504" s="8"/>
      <c r="K504" s="8"/>
      <c r="L504" s="8"/>
    </row>
    <row r="505" spans="1:12" s="17" customFormat="1" x14ac:dyDescent="0.25">
      <c r="A505"/>
      <c r="B505"/>
      <c r="C505" s="37">
        <f t="shared" si="36"/>
        <v>0</v>
      </c>
      <c r="D505" s="39">
        <f t="shared" si="39"/>
        <v>0</v>
      </c>
      <c r="E505" s="38">
        <f t="shared" si="37"/>
        <v>0</v>
      </c>
      <c r="F505" s="39">
        <f t="shared" si="38"/>
        <v>0</v>
      </c>
      <c r="G505" s="8"/>
      <c r="H505" s="8"/>
      <c r="I505" s="45">
        <f t="shared" si="35"/>
        <v>491</v>
      </c>
      <c r="J505" s="8"/>
      <c r="K505" s="8"/>
      <c r="L505" s="8"/>
    </row>
    <row r="506" spans="1:12" s="17" customFormat="1" x14ac:dyDescent="0.25">
      <c r="A506"/>
      <c r="B506"/>
      <c r="C506" s="37">
        <f t="shared" si="36"/>
        <v>0</v>
      </c>
      <c r="D506" s="39">
        <f t="shared" si="39"/>
        <v>0</v>
      </c>
      <c r="E506" s="38">
        <f t="shared" si="37"/>
        <v>0</v>
      </c>
      <c r="F506" s="39">
        <f t="shared" si="38"/>
        <v>0</v>
      </c>
      <c r="G506" s="8"/>
      <c r="H506" s="8"/>
      <c r="I506" s="45">
        <f t="shared" si="35"/>
        <v>492</v>
      </c>
      <c r="J506" s="8"/>
      <c r="K506" s="8"/>
      <c r="L506" s="8"/>
    </row>
    <row r="507" spans="1:12" s="17" customFormat="1" x14ac:dyDescent="0.25">
      <c r="A507"/>
      <c r="B507"/>
      <c r="C507" s="37">
        <f t="shared" si="36"/>
        <v>0</v>
      </c>
      <c r="D507" s="39">
        <f t="shared" si="39"/>
        <v>0</v>
      </c>
      <c r="E507" s="38">
        <f t="shared" si="37"/>
        <v>0</v>
      </c>
      <c r="F507" s="39">
        <f t="shared" si="38"/>
        <v>0</v>
      </c>
      <c r="G507" s="8"/>
      <c r="H507" s="8"/>
      <c r="I507" s="45">
        <f t="shared" si="35"/>
        <v>493</v>
      </c>
      <c r="J507" s="8"/>
      <c r="K507" s="8"/>
      <c r="L507" s="8"/>
    </row>
    <row r="508" spans="1:12" s="17" customFormat="1" x14ac:dyDescent="0.25">
      <c r="A508"/>
      <c r="B508"/>
      <c r="C508" s="37">
        <f t="shared" si="36"/>
        <v>0</v>
      </c>
      <c r="D508" s="39">
        <f t="shared" si="39"/>
        <v>0</v>
      </c>
      <c r="E508" s="38">
        <f t="shared" si="37"/>
        <v>0</v>
      </c>
      <c r="F508" s="39">
        <f t="shared" si="38"/>
        <v>0</v>
      </c>
      <c r="G508" s="8"/>
      <c r="H508" s="8"/>
      <c r="I508" s="45">
        <f t="shared" ref="I508:I571" si="40">+I507+1</f>
        <v>494</v>
      </c>
      <c r="J508" s="8"/>
      <c r="K508" s="8"/>
      <c r="L508" s="8"/>
    </row>
    <row r="509" spans="1:12" s="17" customFormat="1" x14ac:dyDescent="0.25">
      <c r="A509"/>
      <c r="B509"/>
      <c r="C509" s="37">
        <f t="shared" si="36"/>
        <v>0</v>
      </c>
      <c r="D509" s="39">
        <f t="shared" si="39"/>
        <v>0</v>
      </c>
      <c r="E509" s="38">
        <f t="shared" si="37"/>
        <v>0</v>
      </c>
      <c r="F509" s="39">
        <f t="shared" si="38"/>
        <v>0</v>
      </c>
      <c r="G509" s="8"/>
      <c r="H509" s="8"/>
      <c r="I509" s="45">
        <f t="shared" si="40"/>
        <v>495</v>
      </c>
      <c r="J509" s="8"/>
      <c r="K509" s="8"/>
      <c r="L509" s="8"/>
    </row>
    <row r="510" spans="1:12" s="17" customFormat="1" x14ac:dyDescent="0.25">
      <c r="A510"/>
      <c r="B510"/>
      <c r="C510" s="37">
        <f t="shared" si="36"/>
        <v>0</v>
      </c>
      <c r="D510" s="39">
        <f t="shared" si="39"/>
        <v>0</v>
      </c>
      <c r="E510" s="38">
        <f t="shared" si="37"/>
        <v>0</v>
      </c>
      <c r="F510" s="39">
        <f t="shared" si="38"/>
        <v>0</v>
      </c>
      <c r="G510" s="8"/>
      <c r="H510" s="8"/>
      <c r="I510" s="45">
        <f t="shared" si="40"/>
        <v>496</v>
      </c>
      <c r="J510" s="8"/>
      <c r="K510" s="8"/>
      <c r="L510" s="8"/>
    </row>
    <row r="511" spans="1:12" s="17" customFormat="1" x14ac:dyDescent="0.25">
      <c r="A511"/>
      <c r="B511"/>
      <c r="C511" s="37">
        <f t="shared" si="36"/>
        <v>0</v>
      </c>
      <c r="D511" s="39">
        <f t="shared" si="39"/>
        <v>0</v>
      </c>
      <c r="E511" s="38">
        <f t="shared" si="37"/>
        <v>0</v>
      </c>
      <c r="F511" s="39">
        <f t="shared" si="38"/>
        <v>0</v>
      </c>
      <c r="G511" s="8"/>
      <c r="H511" s="8"/>
      <c r="I511" s="45">
        <f t="shared" si="40"/>
        <v>497</v>
      </c>
      <c r="J511" s="8"/>
      <c r="K511" s="8"/>
      <c r="L511" s="8"/>
    </row>
    <row r="512" spans="1:12" s="17" customFormat="1" x14ac:dyDescent="0.25">
      <c r="A512"/>
      <c r="B512"/>
      <c r="C512" s="37">
        <f t="shared" si="36"/>
        <v>0</v>
      </c>
      <c r="D512" s="39">
        <f t="shared" si="39"/>
        <v>0</v>
      </c>
      <c r="E512" s="38">
        <f t="shared" si="37"/>
        <v>0</v>
      </c>
      <c r="F512" s="39">
        <f t="shared" si="38"/>
        <v>0</v>
      </c>
      <c r="G512" s="8"/>
      <c r="H512" s="8"/>
      <c r="I512" s="45">
        <f t="shared" si="40"/>
        <v>498</v>
      </c>
      <c r="J512" s="8"/>
      <c r="K512" s="8"/>
      <c r="L512" s="8"/>
    </row>
    <row r="513" spans="1:12" s="17" customFormat="1" x14ac:dyDescent="0.25">
      <c r="A513"/>
      <c r="B513"/>
      <c r="C513" s="37">
        <f t="shared" si="36"/>
        <v>0</v>
      </c>
      <c r="D513" s="39">
        <f t="shared" si="39"/>
        <v>0</v>
      </c>
      <c r="E513" s="38">
        <f t="shared" si="37"/>
        <v>0</v>
      </c>
      <c r="F513" s="39">
        <f t="shared" si="38"/>
        <v>0</v>
      </c>
      <c r="G513" s="8"/>
      <c r="H513" s="8"/>
      <c r="I513" s="45">
        <f t="shared" si="40"/>
        <v>499</v>
      </c>
      <c r="J513" s="8"/>
      <c r="K513" s="8"/>
      <c r="L513" s="8"/>
    </row>
    <row r="514" spans="1:12" s="17" customFormat="1" x14ac:dyDescent="0.25">
      <c r="A514"/>
      <c r="B514"/>
      <c r="C514" s="37">
        <f t="shared" si="36"/>
        <v>0</v>
      </c>
      <c r="D514" s="39">
        <f t="shared" si="39"/>
        <v>0</v>
      </c>
      <c r="E514" s="38">
        <f t="shared" si="37"/>
        <v>0</v>
      </c>
      <c r="F514" s="39">
        <f t="shared" si="38"/>
        <v>0</v>
      </c>
      <c r="G514" s="8"/>
      <c r="H514" s="8"/>
      <c r="I514" s="45">
        <f t="shared" si="40"/>
        <v>500</v>
      </c>
      <c r="J514" s="8"/>
      <c r="K514" s="8"/>
      <c r="L514" s="8"/>
    </row>
    <row r="515" spans="1:12" s="17" customFormat="1" x14ac:dyDescent="0.25">
      <c r="A515"/>
      <c r="B515"/>
      <c r="C515" s="37">
        <f t="shared" si="36"/>
        <v>0</v>
      </c>
      <c r="D515" s="39">
        <f t="shared" si="39"/>
        <v>0</v>
      </c>
      <c r="E515" s="38">
        <f t="shared" si="37"/>
        <v>0</v>
      </c>
      <c r="F515" s="39">
        <f t="shared" si="38"/>
        <v>0</v>
      </c>
      <c r="G515" s="8"/>
      <c r="H515" s="8"/>
      <c r="I515" s="45">
        <f t="shared" si="40"/>
        <v>501</v>
      </c>
      <c r="J515" s="8"/>
      <c r="K515" s="8"/>
      <c r="L515" s="8"/>
    </row>
    <row r="516" spans="1:12" s="17" customFormat="1" x14ac:dyDescent="0.25">
      <c r="A516"/>
      <c r="B516"/>
      <c r="C516" s="37">
        <f t="shared" si="36"/>
        <v>0</v>
      </c>
      <c r="D516" s="39">
        <f t="shared" si="39"/>
        <v>0</v>
      </c>
      <c r="E516" s="38">
        <f t="shared" si="37"/>
        <v>0</v>
      </c>
      <c r="F516" s="39">
        <f t="shared" si="38"/>
        <v>0</v>
      </c>
      <c r="G516" s="8"/>
      <c r="H516" s="8"/>
      <c r="I516" s="45">
        <f t="shared" si="40"/>
        <v>502</v>
      </c>
      <c r="J516" s="8"/>
      <c r="K516" s="8"/>
      <c r="L516" s="8"/>
    </row>
    <row r="517" spans="1:12" s="17" customFormat="1" x14ac:dyDescent="0.25">
      <c r="A517"/>
      <c r="B517"/>
      <c r="C517" s="37">
        <f t="shared" si="36"/>
        <v>0</v>
      </c>
      <c r="D517" s="39">
        <f t="shared" si="39"/>
        <v>0</v>
      </c>
      <c r="E517" s="38">
        <f t="shared" si="37"/>
        <v>0</v>
      </c>
      <c r="F517" s="39">
        <f t="shared" si="38"/>
        <v>0</v>
      </c>
      <c r="G517" s="8"/>
      <c r="H517" s="8"/>
      <c r="I517" s="45">
        <f t="shared" si="40"/>
        <v>503</v>
      </c>
      <c r="J517" s="8"/>
      <c r="K517" s="8"/>
      <c r="L517" s="8"/>
    </row>
    <row r="518" spans="1:12" s="17" customFormat="1" x14ac:dyDescent="0.25">
      <c r="A518"/>
      <c r="B518"/>
      <c r="C518" s="37">
        <f t="shared" si="36"/>
        <v>0</v>
      </c>
      <c r="D518" s="39">
        <f t="shared" si="39"/>
        <v>0</v>
      </c>
      <c r="E518" s="38">
        <f t="shared" si="37"/>
        <v>0</v>
      </c>
      <c r="F518" s="39">
        <f t="shared" si="38"/>
        <v>0</v>
      </c>
      <c r="G518" s="8"/>
      <c r="H518" s="8"/>
      <c r="I518" s="45">
        <f t="shared" si="40"/>
        <v>504</v>
      </c>
      <c r="J518" s="8"/>
      <c r="K518" s="8"/>
      <c r="L518" s="8"/>
    </row>
    <row r="519" spans="1:12" s="17" customFormat="1" x14ac:dyDescent="0.25">
      <c r="A519"/>
      <c r="B519"/>
      <c r="C519" s="37">
        <f t="shared" si="36"/>
        <v>0</v>
      </c>
      <c r="D519" s="39">
        <f t="shared" si="39"/>
        <v>0</v>
      </c>
      <c r="E519" s="38">
        <f t="shared" si="37"/>
        <v>0</v>
      </c>
      <c r="F519" s="39">
        <f t="shared" si="38"/>
        <v>0</v>
      </c>
      <c r="G519" s="8"/>
      <c r="H519" s="8"/>
      <c r="I519" s="45">
        <f t="shared" si="40"/>
        <v>505</v>
      </c>
      <c r="J519" s="8"/>
      <c r="K519" s="8"/>
      <c r="L519" s="8"/>
    </row>
    <row r="520" spans="1:12" s="17" customFormat="1" x14ac:dyDescent="0.25">
      <c r="A520"/>
      <c r="B520"/>
      <c r="C520" s="37">
        <f t="shared" si="36"/>
        <v>0</v>
      </c>
      <c r="D520" s="39">
        <f t="shared" si="39"/>
        <v>0</v>
      </c>
      <c r="E520" s="38">
        <f t="shared" si="37"/>
        <v>0</v>
      </c>
      <c r="F520" s="39">
        <f t="shared" si="38"/>
        <v>0</v>
      </c>
      <c r="G520" s="8"/>
      <c r="H520" s="8"/>
      <c r="I520" s="45">
        <f t="shared" si="40"/>
        <v>506</v>
      </c>
      <c r="J520" s="8"/>
      <c r="K520" s="8"/>
      <c r="L520" s="8"/>
    </row>
    <row r="521" spans="1:12" s="17" customFormat="1" x14ac:dyDescent="0.25">
      <c r="A521"/>
      <c r="B521"/>
      <c r="C521" s="37">
        <f t="shared" si="36"/>
        <v>0</v>
      </c>
      <c r="D521" s="39">
        <f t="shared" si="39"/>
        <v>0</v>
      </c>
      <c r="E521" s="38">
        <f t="shared" si="37"/>
        <v>0</v>
      </c>
      <c r="F521" s="39">
        <f t="shared" si="38"/>
        <v>0</v>
      </c>
      <c r="G521" s="8"/>
      <c r="H521" s="8"/>
      <c r="I521" s="45">
        <f t="shared" si="40"/>
        <v>507</v>
      </c>
      <c r="J521" s="8"/>
      <c r="K521" s="8"/>
      <c r="L521" s="8"/>
    </row>
    <row r="522" spans="1:12" s="17" customFormat="1" x14ac:dyDescent="0.25">
      <c r="A522"/>
      <c r="B522"/>
      <c r="C522" s="37">
        <f t="shared" si="36"/>
        <v>0</v>
      </c>
      <c r="D522" s="39">
        <f t="shared" si="39"/>
        <v>0</v>
      </c>
      <c r="E522" s="38">
        <f t="shared" si="37"/>
        <v>0</v>
      </c>
      <c r="F522" s="39">
        <f t="shared" si="38"/>
        <v>0</v>
      </c>
      <c r="G522" s="8"/>
      <c r="H522" s="8"/>
      <c r="I522" s="45">
        <f t="shared" si="40"/>
        <v>508</v>
      </c>
      <c r="J522" s="8"/>
      <c r="K522" s="8"/>
      <c r="L522" s="8"/>
    </row>
    <row r="523" spans="1:12" s="17" customFormat="1" x14ac:dyDescent="0.25">
      <c r="A523"/>
      <c r="B523"/>
      <c r="C523" s="37">
        <f t="shared" si="36"/>
        <v>0</v>
      </c>
      <c r="D523" s="39">
        <f t="shared" si="39"/>
        <v>0</v>
      </c>
      <c r="E523" s="38">
        <f t="shared" si="37"/>
        <v>0</v>
      </c>
      <c r="F523" s="39">
        <f t="shared" si="38"/>
        <v>0</v>
      </c>
      <c r="G523" s="8"/>
      <c r="H523" s="8"/>
      <c r="I523" s="45">
        <f t="shared" si="40"/>
        <v>509</v>
      </c>
      <c r="J523" s="8"/>
      <c r="K523" s="8"/>
      <c r="L523" s="8"/>
    </row>
    <row r="524" spans="1:12" s="17" customFormat="1" x14ac:dyDescent="0.25">
      <c r="A524"/>
      <c r="B524"/>
      <c r="C524" s="37">
        <f t="shared" si="36"/>
        <v>0</v>
      </c>
      <c r="D524" s="39">
        <f t="shared" si="39"/>
        <v>0</v>
      </c>
      <c r="E524" s="38">
        <f t="shared" si="37"/>
        <v>0</v>
      </c>
      <c r="F524" s="39">
        <f t="shared" si="38"/>
        <v>0</v>
      </c>
      <c r="G524" s="8"/>
      <c r="H524" s="8"/>
      <c r="I524" s="45">
        <f t="shared" si="40"/>
        <v>510</v>
      </c>
      <c r="J524" s="8"/>
      <c r="K524" s="8"/>
      <c r="L524" s="8"/>
    </row>
    <row r="525" spans="1:12" s="17" customFormat="1" x14ac:dyDescent="0.25">
      <c r="A525"/>
      <c r="B525"/>
      <c r="C525" s="37">
        <f t="shared" si="36"/>
        <v>0</v>
      </c>
      <c r="D525" s="39">
        <f t="shared" si="39"/>
        <v>0</v>
      </c>
      <c r="E525" s="38">
        <f t="shared" si="37"/>
        <v>0</v>
      </c>
      <c r="F525" s="39">
        <f t="shared" si="38"/>
        <v>0</v>
      </c>
      <c r="G525" s="8"/>
      <c r="H525" s="8"/>
      <c r="I525" s="45">
        <f t="shared" si="40"/>
        <v>511</v>
      </c>
      <c r="J525" s="8"/>
      <c r="K525" s="8"/>
      <c r="L525" s="8"/>
    </row>
    <row r="526" spans="1:12" s="17" customFormat="1" x14ac:dyDescent="0.25">
      <c r="A526"/>
      <c r="B526"/>
      <c r="C526" s="37">
        <f t="shared" si="36"/>
        <v>0</v>
      </c>
      <c r="D526" s="39">
        <f t="shared" si="39"/>
        <v>0</v>
      </c>
      <c r="E526" s="38">
        <f t="shared" si="37"/>
        <v>0</v>
      </c>
      <c r="F526" s="39">
        <f t="shared" si="38"/>
        <v>0</v>
      </c>
      <c r="G526" s="8"/>
      <c r="H526" s="8"/>
      <c r="I526" s="45">
        <f t="shared" si="40"/>
        <v>512</v>
      </c>
      <c r="J526" s="8"/>
      <c r="K526" s="8"/>
      <c r="L526" s="8"/>
    </row>
    <row r="527" spans="1:12" s="17" customFormat="1" x14ac:dyDescent="0.25">
      <c r="A527"/>
      <c r="B527"/>
      <c r="C527" s="37">
        <f t="shared" ref="C527:C590" si="41">IF(I527&gt;$F$5,0,I527)</f>
        <v>0</v>
      </c>
      <c r="D527" s="39">
        <f t="shared" si="39"/>
        <v>0</v>
      </c>
      <c r="E527" s="38">
        <f t="shared" ref="E527:E590" si="42">IF(I527&gt;$F$5,0,SYD($D$5,$E$5,$F$5,C527))</f>
        <v>0</v>
      </c>
      <c r="F527" s="39">
        <f t="shared" si="38"/>
        <v>0</v>
      </c>
      <c r="G527" s="8"/>
      <c r="H527" s="8"/>
      <c r="I527" s="45">
        <f t="shared" si="40"/>
        <v>513</v>
      </c>
      <c r="J527" s="8"/>
      <c r="K527" s="8"/>
      <c r="L527" s="8"/>
    </row>
    <row r="528" spans="1:12" s="17" customFormat="1" x14ac:dyDescent="0.25">
      <c r="A528"/>
      <c r="B528"/>
      <c r="C528" s="37">
        <f t="shared" si="41"/>
        <v>0</v>
      </c>
      <c r="D528" s="39">
        <f t="shared" si="39"/>
        <v>0</v>
      </c>
      <c r="E528" s="38">
        <f t="shared" si="42"/>
        <v>0</v>
      </c>
      <c r="F528" s="39">
        <f t="shared" ref="F528:F591" si="43">IF(I528&gt;$F$5,0,F527-E528)</f>
        <v>0</v>
      </c>
      <c r="G528" s="8"/>
      <c r="H528" s="8"/>
      <c r="I528" s="45">
        <f t="shared" si="40"/>
        <v>514</v>
      </c>
      <c r="J528" s="8"/>
      <c r="K528" s="8"/>
      <c r="L528" s="8"/>
    </row>
    <row r="529" spans="1:12" s="17" customFormat="1" x14ac:dyDescent="0.25">
      <c r="A529"/>
      <c r="B529"/>
      <c r="C529" s="37">
        <f t="shared" si="41"/>
        <v>0</v>
      </c>
      <c r="D529" s="39">
        <f t="shared" ref="D529:D592" si="44">IF(I529&gt;$F$5,0,F528)</f>
        <v>0</v>
      </c>
      <c r="E529" s="38">
        <f t="shared" si="42"/>
        <v>0</v>
      </c>
      <c r="F529" s="39">
        <f t="shared" si="43"/>
        <v>0</v>
      </c>
      <c r="G529" s="8"/>
      <c r="H529" s="8"/>
      <c r="I529" s="45">
        <f t="shared" si="40"/>
        <v>515</v>
      </c>
      <c r="J529" s="8"/>
      <c r="K529" s="8"/>
      <c r="L529" s="8"/>
    </row>
    <row r="530" spans="1:12" s="17" customFormat="1" x14ac:dyDescent="0.25">
      <c r="A530"/>
      <c r="B530"/>
      <c r="C530" s="37">
        <f t="shared" si="41"/>
        <v>0</v>
      </c>
      <c r="D530" s="39">
        <f t="shared" si="44"/>
        <v>0</v>
      </c>
      <c r="E530" s="38">
        <f t="shared" si="42"/>
        <v>0</v>
      </c>
      <c r="F530" s="39">
        <f t="shared" si="43"/>
        <v>0</v>
      </c>
      <c r="G530" s="8"/>
      <c r="H530" s="8"/>
      <c r="I530" s="45">
        <f t="shared" si="40"/>
        <v>516</v>
      </c>
      <c r="J530" s="8"/>
      <c r="K530" s="8"/>
      <c r="L530" s="8"/>
    </row>
    <row r="531" spans="1:12" s="17" customFormat="1" x14ac:dyDescent="0.25">
      <c r="A531"/>
      <c r="B531"/>
      <c r="C531" s="37">
        <f t="shared" si="41"/>
        <v>0</v>
      </c>
      <c r="D531" s="39">
        <f t="shared" si="44"/>
        <v>0</v>
      </c>
      <c r="E531" s="38">
        <f t="shared" si="42"/>
        <v>0</v>
      </c>
      <c r="F531" s="39">
        <f t="shared" si="43"/>
        <v>0</v>
      </c>
      <c r="G531" s="8"/>
      <c r="H531" s="8"/>
      <c r="I531" s="45">
        <f t="shared" si="40"/>
        <v>517</v>
      </c>
      <c r="J531" s="8"/>
      <c r="K531" s="8"/>
      <c r="L531" s="8"/>
    </row>
    <row r="532" spans="1:12" s="17" customFormat="1" x14ac:dyDescent="0.25">
      <c r="A532"/>
      <c r="B532"/>
      <c r="C532" s="37">
        <f t="shared" si="41"/>
        <v>0</v>
      </c>
      <c r="D532" s="39">
        <f t="shared" si="44"/>
        <v>0</v>
      </c>
      <c r="E532" s="38">
        <f t="shared" si="42"/>
        <v>0</v>
      </c>
      <c r="F532" s="39">
        <f t="shared" si="43"/>
        <v>0</v>
      </c>
      <c r="G532" s="8"/>
      <c r="H532" s="8"/>
      <c r="I532" s="45">
        <f t="shared" si="40"/>
        <v>518</v>
      </c>
      <c r="J532" s="8"/>
      <c r="K532" s="8"/>
      <c r="L532" s="8"/>
    </row>
    <row r="533" spans="1:12" s="17" customFormat="1" x14ac:dyDescent="0.25">
      <c r="A533"/>
      <c r="B533"/>
      <c r="C533" s="37">
        <f t="shared" si="41"/>
        <v>0</v>
      </c>
      <c r="D533" s="39">
        <f t="shared" si="44"/>
        <v>0</v>
      </c>
      <c r="E533" s="38">
        <f t="shared" si="42"/>
        <v>0</v>
      </c>
      <c r="F533" s="39">
        <f t="shared" si="43"/>
        <v>0</v>
      </c>
      <c r="G533" s="8"/>
      <c r="H533" s="8"/>
      <c r="I533" s="45">
        <f t="shared" si="40"/>
        <v>519</v>
      </c>
      <c r="J533" s="8"/>
      <c r="K533" s="8"/>
      <c r="L533" s="8"/>
    </row>
    <row r="534" spans="1:12" s="17" customFormat="1" x14ac:dyDescent="0.25">
      <c r="A534"/>
      <c r="B534"/>
      <c r="C534" s="37">
        <f t="shared" si="41"/>
        <v>0</v>
      </c>
      <c r="D534" s="39">
        <f t="shared" si="44"/>
        <v>0</v>
      </c>
      <c r="E534" s="38">
        <f t="shared" si="42"/>
        <v>0</v>
      </c>
      <c r="F534" s="39">
        <f t="shared" si="43"/>
        <v>0</v>
      </c>
      <c r="G534" s="8"/>
      <c r="H534" s="8"/>
      <c r="I534" s="45">
        <f t="shared" si="40"/>
        <v>520</v>
      </c>
      <c r="J534" s="8"/>
      <c r="K534" s="8"/>
      <c r="L534" s="8"/>
    </row>
    <row r="535" spans="1:12" s="17" customFormat="1" x14ac:dyDescent="0.25">
      <c r="A535"/>
      <c r="B535"/>
      <c r="C535" s="37">
        <f t="shared" si="41"/>
        <v>0</v>
      </c>
      <c r="D535" s="39">
        <f t="shared" si="44"/>
        <v>0</v>
      </c>
      <c r="E535" s="38">
        <f t="shared" si="42"/>
        <v>0</v>
      </c>
      <c r="F535" s="39">
        <f t="shared" si="43"/>
        <v>0</v>
      </c>
      <c r="G535" s="8"/>
      <c r="H535" s="8"/>
      <c r="I535" s="45">
        <f t="shared" si="40"/>
        <v>521</v>
      </c>
      <c r="J535" s="8"/>
      <c r="K535" s="8"/>
      <c r="L535" s="8"/>
    </row>
    <row r="536" spans="1:12" s="17" customFormat="1" x14ac:dyDescent="0.25">
      <c r="A536"/>
      <c r="B536"/>
      <c r="C536" s="37">
        <f t="shared" si="41"/>
        <v>0</v>
      </c>
      <c r="D536" s="39">
        <f t="shared" si="44"/>
        <v>0</v>
      </c>
      <c r="E536" s="38">
        <f t="shared" si="42"/>
        <v>0</v>
      </c>
      <c r="F536" s="39">
        <f t="shared" si="43"/>
        <v>0</v>
      </c>
      <c r="G536" s="8"/>
      <c r="H536" s="8"/>
      <c r="I536" s="45">
        <f t="shared" si="40"/>
        <v>522</v>
      </c>
      <c r="J536" s="8"/>
      <c r="K536" s="8"/>
      <c r="L536" s="8"/>
    </row>
    <row r="537" spans="1:12" s="17" customFormat="1" x14ac:dyDescent="0.25">
      <c r="A537"/>
      <c r="B537"/>
      <c r="C537" s="37">
        <f t="shared" si="41"/>
        <v>0</v>
      </c>
      <c r="D537" s="39">
        <f t="shared" si="44"/>
        <v>0</v>
      </c>
      <c r="E537" s="38">
        <f t="shared" si="42"/>
        <v>0</v>
      </c>
      <c r="F537" s="39">
        <f t="shared" si="43"/>
        <v>0</v>
      </c>
      <c r="G537" s="8"/>
      <c r="H537" s="8"/>
      <c r="I537" s="45">
        <f t="shared" si="40"/>
        <v>523</v>
      </c>
      <c r="J537" s="8"/>
      <c r="K537" s="8"/>
      <c r="L537" s="8"/>
    </row>
    <row r="538" spans="1:12" s="17" customFormat="1" x14ac:dyDescent="0.25">
      <c r="A538"/>
      <c r="B538"/>
      <c r="C538" s="37">
        <f t="shared" si="41"/>
        <v>0</v>
      </c>
      <c r="D538" s="39">
        <f t="shared" si="44"/>
        <v>0</v>
      </c>
      <c r="E538" s="38">
        <f t="shared" si="42"/>
        <v>0</v>
      </c>
      <c r="F538" s="39">
        <f t="shared" si="43"/>
        <v>0</v>
      </c>
      <c r="G538" s="8"/>
      <c r="H538" s="8"/>
      <c r="I538" s="45">
        <f t="shared" si="40"/>
        <v>524</v>
      </c>
      <c r="J538" s="8"/>
      <c r="K538" s="8"/>
      <c r="L538" s="8"/>
    </row>
    <row r="539" spans="1:12" s="17" customFormat="1" x14ac:dyDescent="0.25">
      <c r="A539"/>
      <c r="B539"/>
      <c r="C539" s="37">
        <f t="shared" si="41"/>
        <v>0</v>
      </c>
      <c r="D539" s="39">
        <f t="shared" si="44"/>
        <v>0</v>
      </c>
      <c r="E539" s="38">
        <f t="shared" si="42"/>
        <v>0</v>
      </c>
      <c r="F539" s="39">
        <f t="shared" si="43"/>
        <v>0</v>
      </c>
      <c r="G539" s="8"/>
      <c r="H539" s="8"/>
      <c r="I539" s="45">
        <f t="shared" si="40"/>
        <v>525</v>
      </c>
      <c r="J539" s="8"/>
      <c r="K539" s="8"/>
      <c r="L539" s="8"/>
    </row>
    <row r="540" spans="1:12" s="17" customFormat="1" x14ac:dyDescent="0.25">
      <c r="A540"/>
      <c r="B540"/>
      <c r="C540" s="37">
        <f t="shared" si="41"/>
        <v>0</v>
      </c>
      <c r="D540" s="39">
        <f t="shared" si="44"/>
        <v>0</v>
      </c>
      <c r="E540" s="38">
        <f t="shared" si="42"/>
        <v>0</v>
      </c>
      <c r="F540" s="39">
        <f t="shared" si="43"/>
        <v>0</v>
      </c>
      <c r="G540" s="8"/>
      <c r="H540" s="8"/>
      <c r="I540" s="45">
        <f t="shared" si="40"/>
        <v>526</v>
      </c>
      <c r="J540" s="8"/>
      <c r="K540" s="8"/>
      <c r="L540" s="8"/>
    </row>
    <row r="541" spans="1:12" s="17" customFormat="1" x14ac:dyDescent="0.25">
      <c r="A541"/>
      <c r="B541"/>
      <c r="C541" s="37">
        <f t="shared" si="41"/>
        <v>0</v>
      </c>
      <c r="D541" s="39">
        <f t="shared" si="44"/>
        <v>0</v>
      </c>
      <c r="E541" s="38">
        <f t="shared" si="42"/>
        <v>0</v>
      </c>
      <c r="F541" s="39">
        <f t="shared" si="43"/>
        <v>0</v>
      </c>
      <c r="G541" s="8"/>
      <c r="H541" s="8"/>
      <c r="I541" s="45">
        <f t="shared" si="40"/>
        <v>527</v>
      </c>
      <c r="J541" s="8"/>
      <c r="K541" s="8"/>
      <c r="L541" s="8"/>
    </row>
    <row r="542" spans="1:12" s="17" customFormat="1" x14ac:dyDescent="0.25">
      <c r="A542"/>
      <c r="B542"/>
      <c r="C542" s="37">
        <f t="shared" si="41"/>
        <v>0</v>
      </c>
      <c r="D542" s="39">
        <f t="shared" si="44"/>
        <v>0</v>
      </c>
      <c r="E542" s="38">
        <f t="shared" si="42"/>
        <v>0</v>
      </c>
      <c r="F542" s="39">
        <f t="shared" si="43"/>
        <v>0</v>
      </c>
      <c r="G542" s="8"/>
      <c r="H542" s="8"/>
      <c r="I542" s="45">
        <f t="shared" si="40"/>
        <v>528</v>
      </c>
      <c r="J542" s="8"/>
      <c r="K542" s="8"/>
      <c r="L542" s="8"/>
    </row>
    <row r="543" spans="1:12" s="17" customFormat="1" x14ac:dyDescent="0.25">
      <c r="A543"/>
      <c r="B543"/>
      <c r="C543" s="37">
        <f t="shared" si="41"/>
        <v>0</v>
      </c>
      <c r="D543" s="39">
        <f t="shared" si="44"/>
        <v>0</v>
      </c>
      <c r="E543" s="38">
        <f t="shared" si="42"/>
        <v>0</v>
      </c>
      <c r="F543" s="39">
        <f t="shared" si="43"/>
        <v>0</v>
      </c>
      <c r="G543" s="8"/>
      <c r="H543" s="8"/>
      <c r="I543" s="45">
        <f t="shared" si="40"/>
        <v>529</v>
      </c>
      <c r="J543" s="8"/>
      <c r="K543" s="8"/>
      <c r="L543" s="8"/>
    </row>
    <row r="544" spans="1:12" s="17" customFormat="1" x14ac:dyDescent="0.25">
      <c r="A544"/>
      <c r="B544"/>
      <c r="C544" s="37">
        <f t="shared" si="41"/>
        <v>0</v>
      </c>
      <c r="D544" s="39">
        <f t="shared" si="44"/>
        <v>0</v>
      </c>
      <c r="E544" s="38">
        <f t="shared" si="42"/>
        <v>0</v>
      </c>
      <c r="F544" s="39">
        <f t="shared" si="43"/>
        <v>0</v>
      </c>
      <c r="G544" s="8"/>
      <c r="H544" s="8"/>
      <c r="I544" s="45">
        <f t="shared" si="40"/>
        <v>530</v>
      </c>
      <c r="J544" s="8"/>
      <c r="K544" s="8"/>
      <c r="L544" s="8"/>
    </row>
    <row r="545" spans="1:12" s="17" customFormat="1" x14ac:dyDescent="0.25">
      <c r="A545"/>
      <c r="B545"/>
      <c r="C545" s="37">
        <f t="shared" si="41"/>
        <v>0</v>
      </c>
      <c r="D545" s="39">
        <f t="shared" si="44"/>
        <v>0</v>
      </c>
      <c r="E545" s="38">
        <f t="shared" si="42"/>
        <v>0</v>
      </c>
      <c r="F545" s="39">
        <f t="shared" si="43"/>
        <v>0</v>
      </c>
      <c r="G545" s="8"/>
      <c r="H545" s="8"/>
      <c r="I545" s="45">
        <f t="shared" si="40"/>
        <v>531</v>
      </c>
      <c r="J545" s="8"/>
      <c r="K545" s="8"/>
      <c r="L545" s="8"/>
    </row>
    <row r="546" spans="1:12" s="17" customFormat="1" x14ac:dyDescent="0.25">
      <c r="A546"/>
      <c r="B546"/>
      <c r="C546" s="37">
        <f t="shared" si="41"/>
        <v>0</v>
      </c>
      <c r="D546" s="39">
        <f t="shared" si="44"/>
        <v>0</v>
      </c>
      <c r="E546" s="38">
        <f t="shared" si="42"/>
        <v>0</v>
      </c>
      <c r="F546" s="39">
        <f t="shared" si="43"/>
        <v>0</v>
      </c>
      <c r="G546" s="8"/>
      <c r="H546" s="8"/>
      <c r="I546" s="45">
        <f t="shared" si="40"/>
        <v>532</v>
      </c>
      <c r="J546" s="8"/>
      <c r="K546" s="8"/>
      <c r="L546" s="8"/>
    </row>
    <row r="547" spans="1:12" s="17" customFormat="1" x14ac:dyDescent="0.25">
      <c r="A547"/>
      <c r="B547"/>
      <c r="C547" s="37">
        <f t="shared" si="41"/>
        <v>0</v>
      </c>
      <c r="D547" s="39">
        <f t="shared" si="44"/>
        <v>0</v>
      </c>
      <c r="E547" s="38">
        <f t="shared" si="42"/>
        <v>0</v>
      </c>
      <c r="F547" s="39">
        <f t="shared" si="43"/>
        <v>0</v>
      </c>
      <c r="G547" s="8"/>
      <c r="H547" s="8"/>
      <c r="I547" s="45">
        <f t="shared" si="40"/>
        <v>533</v>
      </c>
      <c r="J547" s="8"/>
      <c r="K547" s="8"/>
      <c r="L547" s="8"/>
    </row>
    <row r="548" spans="1:12" s="17" customFormat="1" x14ac:dyDescent="0.25">
      <c r="A548"/>
      <c r="B548"/>
      <c r="C548" s="37">
        <f t="shared" si="41"/>
        <v>0</v>
      </c>
      <c r="D548" s="39">
        <f t="shared" si="44"/>
        <v>0</v>
      </c>
      <c r="E548" s="38">
        <f t="shared" si="42"/>
        <v>0</v>
      </c>
      <c r="F548" s="39">
        <f t="shared" si="43"/>
        <v>0</v>
      </c>
      <c r="G548" s="8"/>
      <c r="H548" s="8"/>
      <c r="I548" s="45">
        <f t="shared" si="40"/>
        <v>534</v>
      </c>
      <c r="J548" s="8"/>
      <c r="K548" s="8"/>
      <c r="L548" s="8"/>
    </row>
    <row r="549" spans="1:12" s="17" customFormat="1" x14ac:dyDescent="0.25">
      <c r="A549"/>
      <c r="B549"/>
      <c r="C549" s="37">
        <f t="shared" si="41"/>
        <v>0</v>
      </c>
      <c r="D549" s="39">
        <f t="shared" si="44"/>
        <v>0</v>
      </c>
      <c r="E549" s="38">
        <f t="shared" si="42"/>
        <v>0</v>
      </c>
      <c r="F549" s="39">
        <f t="shared" si="43"/>
        <v>0</v>
      </c>
      <c r="G549" s="8"/>
      <c r="H549" s="8"/>
      <c r="I549" s="45">
        <f t="shared" si="40"/>
        <v>535</v>
      </c>
      <c r="J549" s="8"/>
      <c r="K549" s="8"/>
      <c r="L549" s="8"/>
    </row>
    <row r="550" spans="1:12" s="17" customFormat="1" x14ac:dyDescent="0.25">
      <c r="A550"/>
      <c r="B550"/>
      <c r="C550" s="37">
        <f t="shared" si="41"/>
        <v>0</v>
      </c>
      <c r="D550" s="39">
        <f t="shared" si="44"/>
        <v>0</v>
      </c>
      <c r="E550" s="38">
        <f t="shared" si="42"/>
        <v>0</v>
      </c>
      <c r="F550" s="39">
        <f t="shared" si="43"/>
        <v>0</v>
      </c>
      <c r="G550" s="8"/>
      <c r="H550" s="8"/>
      <c r="I550" s="45">
        <f t="shared" si="40"/>
        <v>536</v>
      </c>
      <c r="J550" s="8"/>
      <c r="K550" s="8"/>
      <c r="L550" s="8"/>
    </row>
    <row r="551" spans="1:12" s="17" customFormat="1" x14ac:dyDescent="0.25">
      <c r="A551"/>
      <c r="B551"/>
      <c r="C551" s="37">
        <f t="shared" si="41"/>
        <v>0</v>
      </c>
      <c r="D551" s="39">
        <f t="shared" si="44"/>
        <v>0</v>
      </c>
      <c r="E551" s="38">
        <f t="shared" si="42"/>
        <v>0</v>
      </c>
      <c r="F551" s="39">
        <f t="shared" si="43"/>
        <v>0</v>
      </c>
      <c r="G551" s="8"/>
      <c r="H551" s="8"/>
      <c r="I551" s="45">
        <f t="shared" si="40"/>
        <v>537</v>
      </c>
      <c r="J551" s="8"/>
      <c r="K551" s="8"/>
      <c r="L551" s="8"/>
    </row>
    <row r="552" spans="1:12" s="17" customFormat="1" x14ac:dyDescent="0.25">
      <c r="A552"/>
      <c r="B552"/>
      <c r="C552" s="37">
        <f t="shared" si="41"/>
        <v>0</v>
      </c>
      <c r="D552" s="39">
        <f t="shared" si="44"/>
        <v>0</v>
      </c>
      <c r="E552" s="38">
        <f t="shared" si="42"/>
        <v>0</v>
      </c>
      <c r="F552" s="39">
        <f t="shared" si="43"/>
        <v>0</v>
      </c>
      <c r="G552" s="8"/>
      <c r="H552" s="8"/>
      <c r="I552" s="45">
        <f t="shared" si="40"/>
        <v>538</v>
      </c>
      <c r="J552" s="8"/>
      <c r="K552" s="8"/>
      <c r="L552" s="8"/>
    </row>
    <row r="553" spans="1:12" s="17" customFormat="1" x14ac:dyDescent="0.25">
      <c r="A553"/>
      <c r="B553"/>
      <c r="C553" s="37">
        <f t="shared" si="41"/>
        <v>0</v>
      </c>
      <c r="D553" s="39">
        <f t="shared" si="44"/>
        <v>0</v>
      </c>
      <c r="E553" s="38">
        <f t="shared" si="42"/>
        <v>0</v>
      </c>
      <c r="F553" s="39">
        <f t="shared" si="43"/>
        <v>0</v>
      </c>
      <c r="G553" s="8"/>
      <c r="H553" s="8"/>
      <c r="I553" s="45">
        <f t="shared" si="40"/>
        <v>539</v>
      </c>
      <c r="J553" s="8"/>
      <c r="K553" s="8"/>
      <c r="L553" s="8"/>
    </row>
    <row r="554" spans="1:12" s="17" customFormat="1" x14ac:dyDescent="0.25">
      <c r="A554"/>
      <c r="B554"/>
      <c r="C554" s="37">
        <f t="shared" si="41"/>
        <v>0</v>
      </c>
      <c r="D554" s="39">
        <f t="shared" si="44"/>
        <v>0</v>
      </c>
      <c r="E554" s="38">
        <f t="shared" si="42"/>
        <v>0</v>
      </c>
      <c r="F554" s="39">
        <f t="shared" si="43"/>
        <v>0</v>
      </c>
      <c r="G554" s="8"/>
      <c r="H554" s="8"/>
      <c r="I554" s="45">
        <f t="shared" si="40"/>
        <v>540</v>
      </c>
      <c r="J554" s="8"/>
      <c r="K554" s="8"/>
      <c r="L554" s="8"/>
    </row>
    <row r="555" spans="1:12" s="17" customFormat="1" x14ac:dyDescent="0.25">
      <c r="A555"/>
      <c r="B555"/>
      <c r="C555" s="37">
        <f t="shared" si="41"/>
        <v>0</v>
      </c>
      <c r="D555" s="39">
        <f t="shared" si="44"/>
        <v>0</v>
      </c>
      <c r="E555" s="38">
        <f t="shared" si="42"/>
        <v>0</v>
      </c>
      <c r="F555" s="39">
        <f t="shared" si="43"/>
        <v>0</v>
      </c>
      <c r="G555" s="8"/>
      <c r="H555" s="8"/>
      <c r="I555" s="45">
        <f t="shared" si="40"/>
        <v>541</v>
      </c>
      <c r="J555" s="8"/>
      <c r="K555" s="8"/>
      <c r="L555" s="8"/>
    </row>
    <row r="556" spans="1:12" s="17" customFormat="1" x14ac:dyDescent="0.25">
      <c r="A556"/>
      <c r="B556"/>
      <c r="C556" s="37">
        <f t="shared" si="41"/>
        <v>0</v>
      </c>
      <c r="D556" s="39">
        <f t="shared" si="44"/>
        <v>0</v>
      </c>
      <c r="E556" s="38">
        <f t="shared" si="42"/>
        <v>0</v>
      </c>
      <c r="F556" s="39">
        <f t="shared" si="43"/>
        <v>0</v>
      </c>
      <c r="G556" s="8"/>
      <c r="H556" s="8"/>
      <c r="I556" s="45">
        <f t="shared" si="40"/>
        <v>542</v>
      </c>
      <c r="J556" s="8"/>
      <c r="K556" s="8"/>
      <c r="L556" s="8"/>
    </row>
    <row r="557" spans="1:12" s="17" customFormat="1" x14ac:dyDescent="0.25">
      <c r="A557"/>
      <c r="B557"/>
      <c r="C557" s="37">
        <f t="shared" si="41"/>
        <v>0</v>
      </c>
      <c r="D557" s="39">
        <f t="shared" si="44"/>
        <v>0</v>
      </c>
      <c r="E557" s="38">
        <f t="shared" si="42"/>
        <v>0</v>
      </c>
      <c r="F557" s="39">
        <f t="shared" si="43"/>
        <v>0</v>
      </c>
      <c r="G557" s="8"/>
      <c r="H557" s="8"/>
      <c r="I557" s="45">
        <f t="shared" si="40"/>
        <v>543</v>
      </c>
      <c r="J557" s="8"/>
      <c r="K557" s="8"/>
      <c r="L557" s="8"/>
    </row>
    <row r="558" spans="1:12" s="17" customFormat="1" x14ac:dyDescent="0.25">
      <c r="A558"/>
      <c r="B558"/>
      <c r="C558" s="37">
        <f t="shared" si="41"/>
        <v>0</v>
      </c>
      <c r="D558" s="39">
        <f t="shared" si="44"/>
        <v>0</v>
      </c>
      <c r="E558" s="38">
        <f t="shared" si="42"/>
        <v>0</v>
      </c>
      <c r="F558" s="39">
        <f t="shared" si="43"/>
        <v>0</v>
      </c>
      <c r="G558" s="8"/>
      <c r="H558" s="8"/>
      <c r="I558" s="45">
        <f t="shared" si="40"/>
        <v>544</v>
      </c>
      <c r="J558" s="8"/>
      <c r="K558" s="8"/>
      <c r="L558" s="8"/>
    </row>
    <row r="559" spans="1:12" s="17" customFormat="1" x14ac:dyDescent="0.25">
      <c r="A559"/>
      <c r="B559"/>
      <c r="C559" s="37">
        <f t="shared" si="41"/>
        <v>0</v>
      </c>
      <c r="D559" s="39">
        <f t="shared" si="44"/>
        <v>0</v>
      </c>
      <c r="E559" s="38">
        <f t="shared" si="42"/>
        <v>0</v>
      </c>
      <c r="F559" s="39">
        <f t="shared" si="43"/>
        <v>0</v>
      </c>
      <c r="G559" s="8"/>
      <c r="H559" s="8"/>
      <c r="I559" s="45">
        <f t="shared" si="40"/>
        <v>545</v>
      </c>
      <c r="J559" s="8"/>
      <c r="K559" s="8"/>
      <c r="L559" s="8"/>
    </row>
    <row r="560" spans="1:12" s="17" customFormat="1" x14ac:dyDescent="0.25">
      <c r="A560"/>
      <c r="B560"/>
      <c r="C560" s="37">
        <f t="shared" si="41"/>
        <v>0</v>
      </c>
      <c r="D560" s="39">
        <f t="shared" si="44"/>
        <v>0</v>
      </c>
      <c r="E560" s="38">
        <f t="shared" si="42"/>
        <v>0</v>
      </c>
      <c r="F560" s="39">
        <f t="shared" si="43"/>
        <v>0</v>
      </c>
      <c r="G560" s="8"/>
      <c r="H560" s="8"/>
      <c r="I560" s="45">
        <f t="shared" si="40"/>
        <v>546</v>
      </c>
      <c r="J560" s="8"/>
      <c r="K560" s="8"/>
      <c r="L560" s="8"/>
    </row>
    <row r="561" spans="1:12" s="17" customFormat="1" x14ac:dyDescent="0.25">
      <c r="A561"/>
      <c r="B561"/>
      <c r="C561" s="37">
        <f t="shared" si="41"/>
        <v>0</v>
      </c>
      <c r="D561" s="39">
        <f t="shared" si="44"/>
        <v>0</v>
      </c>
      <c r="E561" s="38">
        <f t="shared" si="42"/>
        <v>0</v>
      </c>
      <c r="F561" s="39">
        <f t="shared" si="43"/>
        <v>0</v>
      </c>
      <c r="G561" s="8"/>
      <c r="H561" s="8"/>
      <c r="I561" s="45">
        <f t="shared" si="40"/>
        <v>547</v>
      </c>
      <c r="J561" s="8"/>
      <c r="K561" s="8"/>
      <c r="L561" s="8"/>
    </row>
    <row r="562" spans="1:12" s="17" customFormat="1" x14ac:dyDescent="0.25">
      <c r="A562"/>
      <c r="B562"/>
      <c r="C562" s="37">
        <f t="shared" si="41"/>
        <v>0</v>
      </c>
      <c r="D562" s="39">
        <f t="shared" si="44"/>
        <v>0</v>
      </c>
      <c r="E562" s="38">
        <f t="shared" si="42"/>
        <v>0</v>
      </c>
      <c r="F562" s="39">
        <f t="shared" si="43"/>
        <v>0</v>
      </c>
      <c r="G562" s="8"/>
      <c r="H562" s="8"/>
      <c r="I562" s="45">
        <f t="shared" si="40"/>
        <v>548</v>
      </c>
      <c r="J562" s="8"/>
      <c r="K562" s="8"/>
      <c r="L562" s="8"/>
    </row>
    <row r="563" spans="1:12" s="17" customFormat="1" x14ac:dyDescent="0.25">
      <c r="A563"/>
      <c r="B563"/>
      <c r="C563" s="37">
        <f t="shared" si="41"/>
        <v>0</v>
      </c>
      <c r="D563" s="39">
        <f t="shared" si="44"/>
        <v>0</v>
      </c>
      <c r="E563" s="38">
        <f t="shared" si="42"/>
        <v>0</v>
      </c>
      <c r="F563" s="39">
        <f t="shared" si="43"/>
        <v>0</v>
      </c>
      <c r="G563" s="8"/>
      <c r="H563" s="8"/>
      <c r="I563" s="45">
        <f t="shared" si="40"/>
        <v>549</v>
      </c>
      <c r="J563" s="8"/>
      <c r="K563" s="8"/>
      <c r="L563" s="8"/>
    </row>
    <row r="564" spans="1:12" s="17" customFormat="1" x14ac:dyDescent="0.25">
      <c r="A564"/>
      <c r="B564"/>
      <c r="C564" s="37">
        <f t="shared" si="41"/>
        <v>0</v>
      </c>
      <c r="D564" s="39">
        <f t="shared" si="44"/>
        <v>0</v>
      </c>
      <c r="E564" s="38">
        <f t="shared" si="42"/>
        <v>0</v>
      </c>
      <c r="F564" s="39">
        <f t="shared" si="43"/>
        <v>0</v>
      </c>
      <c r="G564" s="8"/>
      <c r="H564" s="8"/>
      <c r="I564" s="45">
        <f t="shared" si="40"/>
        <v>550</v>
      </c>
      <c r="J564" s="8"/>
      <c r="K564" s="8"/>
      <c r="L564" s="8"/>
    </row>
    <row r="565" spans="1:12" s="17" customFormat="1" x14ac:dyDescent="0.25">
      <c r="A565"/>
      <c r="B565"/>
      <c r="C565" s="37">
        <f t="shared" si="41"/>
        <v>0</v>
      </c>
      <c r="D565" s="39">
        <f t="shared" si="44"/>
        <v>0</v>
      </c>
      <c r="E565" s="38">
        <f t="shared" si="42"/>
        <v>0</v>
      </c>
      <c r="F565" s="39">
        <f t="shared" si="43"/>
        <v>0</v>
      </c>
      <c r="G565" s="8"/>
      <c r="H565" s="8"/>
      <c r="I565" s="45">
        <f t="shared" si="40"/>
        <v>551</v>
      </c>
      <c r="J565" s="8"/>
      <c r="K565" s="8"/>
      <c r="L565" s="8"/>
    </row>
    <row r="566" spans="1:12" s="17" customFormat="1" x14ac:dyDescent="0.25">
      <c r="A566"/>
      <c r="B566"/>
      <c r="C566" s="37">
        <f t="shared" si="41"/>
        <v>0</v>
      </c>
      <c r="D566" s="39">
        <f t="shared" si="44"/>
        <v>0</v>
      </c>
      <c r="E566" s="38">
        <f t="shared" si="42"/>
        <v>0</v>
      </c>
      <c r="F566" s="39">
        <f t="shared" si="43"/>
        <v>0</v>
      </c>
      <c r="G566" s="8"/>
      <c r="H566" s="8"/>
      <c r="I566" s="45">
        <f t="shared" si="40"/>
        <v>552</v>
      </c>
      <c r="J566" s="8"/>
      <c r="K566" s="8"/>
      <c r="L566" s="8"/>
    </row>
    <row r="567" spans="1:12" s="17" customFormat="1" x14ac:dyDescent="0.25">
      <c r="A567"/>
      <c r="B567"/>
      <c r="C567" s="37">
        <f t="shared" si="41"/>
        <v>0</v>
      </c>
      <c r="D567" s="39">
        <f t="shared" si="44"/>
        <v>0</v>
      </c>
      <c r="E567" s="38">
        <f t="shared" si="42"/>
        <v>0</v>
      </c>
      <c r="F567" s="39">
        <f t="shared" si="43"/>
        <v>0</v>
      </c>
      <c r="G567" s="8"/>
      <c r="H567" s="8"/>
      <c r="I567" s="45">
        <f t="shared" si="40"/>
        <v>553</v>
      </c>
      <c r="J567" s="8"/>
      <c r="K567" s="8"/>
      <c r="L567" s="8"/>
    </row>
    <row r="568" spans="1:12" s="17" customFormat="1" x14ac:dyDescent="0.25">
      <c r="A568"/>
      <c r="B568"/>
      <c r="C568" s="37">
        <f t="shared" si="41"/>
        <v>0</v>
      </c>
      <c r="D568" s="39">
        <f t="shared" si="44"/>
        <v>0</v>
      </c>
      <c r="E568" s="38">
        <f t="shared" si="42"/>
        <v>0</v>
      </c>
      <c r="F568" s="39">
        <f t="shared" si="43"/>
        <v>0</v>
      </c>
      <c r="G568" s="8"/>
      <c r="H568" s="8"/>
      <c r="I568" s="45">
        <f t="shared" si="40"/>
        <v>554</v>
      </c>
      <c r="J568" s="8"/>
      <c r="K568" s="8"/>
      <c r="L568" s="8"/>
    </row>
    <row r="569" spans="1:12" s="17" customFormat="1" x14ac:dyDescent="0.25">
      <c r="A569"/>
      <c r="B569"/>
      <c r="C569" s="37">
        <f t="shared" si="41"/>
        <v>0</v>
      </c>
      <c r="D569" s="39">
        <f t="shared" si="44"/>
        <v>0</v>
      </c>
      <c r="E569" s="38">
        <f t="shared" si="42"/>
        <v>0</v>
      </c>
      <c r="F569" s="39">
        <f t="shared" si="43"/>
        <v>0</v>
      </c>
      <c r="G569" s="8"/>
      <c r="H569" s="8"/>
      <c r="I569" s="45">
        <f t="shared" si="40"/>
        <v>555</v>
      </c>
      <c r="J569" s="8"/>
      <c r="K569" s="8"/>
      <c r="L569" s="8"/>
    </row>
    <row r="570" spans="1:12" s="17" customFormat="1" x14ac:dyDescent="0.25">
      <c r="A570"/>
      <c r="B570"/>
      <c r="C570" s="37">
        <f t="shared" si="41"/>
        <v>0</v>
      </c>
      <c r="D570" s="39">
        <f t="shared" si="44"/>
        <v>0</v>
      </c>
      <c r="E570" s="38">
        <f t="shared" si="42"/>
        <v>0</v>
      </c>
      <c r="F570" s="39">
        <f t="shared" si="43"/>
        <v>0</v>
      </c>
      <c r="G570" s="8"/>
      <c r="H570" s="8"/>
      <c r="I570" s="45">
        <f t="shared" si="40"/>
        <v>556</v>
      </c>
      <c r="J570" s="8"/>
      <c r="K570" s="8"/>
      <c r="L570" s="8"/>
    </row>
    <row r="571" spans="1:12" s="17" customFormat="1" x14ac:dyDescent="0.25">
      <c r="A571"/>
      <c r="B571"/>
      <c r="C571" s="37">
        <f t="shared" si="41"/>
        <v>0</v>
      </c>
      <c r="D571" s="39">
        <f t="shared" si="44"/>
        <v>0</v>
      </c>
      <c r="E571" s="38">
        <f t="shared" si="42"/>
        <v>0</v>
      </c>
      <c r="F571" s="39">
        <f t="shared" si="43"/>
        <v>0</v>
      </c>
      <c r="G571" s="8"/>
      <c r="H571" s="8"/>
      <c r="I571" s="45">
        <f t="shared" si="40"/>
        <v>557</v>
      </c>
      <c r="J571" s="8"/>
      <c r="K571" s="8"/>
      <c r="L571" s="8"/>
    </row>
    <row r="572" spans="1:12" s="17" customFormat="1" x14ac:dyDescent="0.25">
      <c r="A572"/>
      <c r="B572"/>
      <c r="C572" s="37">
        <f t="shared" si="41"/>
        <v>0</v>
      </c>
      <c r="D572" s="39">
        <f t="shared" si="44"/>
        <v>0</v>
      </c>
      <c r="E572" s="38">
        <f t="shared" si="42"/>
        <v>0</v>
      </c>
      <c r="F572" s="39">
        <f t="shared" si="43"/>
        <v>0</v>
      </c>
      <c r="G572" s="8"/>
      <c r="H572" s="8"/>
      <c r="I572" s="45">
        <f t="shared" ref="I572:I614" si="45">+I571+1</f>
        <v>558</v>
      </c>
      <c r="J572" s="8"/>
      <c r="K572" s="8"/>
      <c r="L572" s="8"/>
    </row>
    <row r="573" spans="1:12" s="17" customFormat="1" x14ac:dyDescent="0.25">
      <c r="A573"/>
      <c r="B573"/>
      <c r="C573" s="37">
        <f t="shared" si="41"/>
        <v>0</v>
      </c>
      <c r="D573" s="39">
        <f t="shared" si="44"/>
        <v>0</v>
      </c>
      <c r="E573" s="38">
        <f t="shared" si="42"/>
        <v>0</v>
      </c>
      <c r="F573" s="39">
        <f t="shared" si="43"/>
        <v>0</v>
      </c>
      <c r="G573" s="8"/>
      <c r="H573" s="8"/>
      <c r="I573" s="45">
        <f t="shared" si="45"/>
        <v>559</v>
      </c>
      <c r="J573" s="8"/>
      <c r="K573" s="8"/>
      <c r="L573" s="8"/>
    </row>
    <row r="574" spans="1:12" s="17" customFormat="1" x14ac:dyDescent="0.25">
      <c r="A574"/>
      <c r="B574"/>
      <c r="C574" s="37">
        <f t="shared" si="41"/>
        <v>0</v>
      </c>
      <c r="D574" s="39">
        <f t="shared" si="44"/>
        <v>0</v>
      </c>
      <c r="E574" s="38">
        <f t="shared" si="42"/>
        <v>0</v>
      </c>
      <c r="F574" s="39">
        <f t="shared" si="43"/>
        <v>0</v>
      </c>
      <c r="G574" s="8"/>
      <c r="H574" s="8"/>
      <c r="I574" s="45">
        <f t="shared" si="45"/>
        <v>560</v>
      </c>
      <c r="J574" s="8"/>
      <c r="K574" s="8"/>
      <c r="L574" s="8"/>
    </row>
    <row r="575" spans="1:12" s="17" customFormat="1" x14ac:dyDescent="0.25">
      <c r="A575"/>
      <c r="B575"/>
      <c r="C575" s="37">
        <f t="shared" si="41"/>
        <v>0</v>
      </c>
      <c r="D575" s="39">
        <f t="shared" si="44"/>
        <v>0</v>
      </c>
      <c r="E575" s="38">
        <f t="shared" si="42"/>
        <v>0</v>
      </c>
      <c r="F575" s="39">
        <f t="shared" si="43"/>
        <v>0</v>
      </c>
      <c r="G575" s="8"/>
      <c r="H575" s="8"/>
      <c r="I575" s="45">
        <f t="shared" si="45"/>
        <v>561</v>
      </c>
      <c r="J575" s="8"/>
      <c r="K575" s="8"/>
      <c r="L575" s="8"/>
    </row>
    <row r="576" spans="1:12" s="17" customFormat="1" x14ac:dyDescent="0.25">
      <c r="A576"/>
      <c r="B576"/>
      <c r="C576" s="37">
        <f t="shared" si="41"/>
        <v>0</v>
      </c>
      <c r="D576" s="39">
        <f t="shared" si="44"/>
        <v>0</v>
      </c>
      <c r="E576" s="38">
        <f t="shared" si="42"/>
        <v>0</v>
      </c>
      <c r="F576" s="39">
        <f t="shared" si="43"/>
        <v>0</v>
      </c>
      <c r="G576" s="8"/>
      <c r="H576" s="8"/>
      <c r="I576" s="45">
        <f t="shared" si="45"/>
        <v>562</v>
      </c>
      <c r="J576" s="8"/>
      <c r="K576" s="8"/>
      <c r="L576" s="8"/>
    </row>
    <row r="577" spans="1:12" s="17" customFormat="1" x14ac:dyDescent="0.25">
      <c r="A577"/>
      <c r="B577"/>
      <c r="C577" s="37">
        <f t="shared" si="41"/>
        <v>0</v>
      </c>
      <c r="D577" s="39">
        <f t="shared" si="44"/>
        <v>0</v>
      </c>
      <c r="E577" s="38">
        <f t="shared" si="42"/>
        <v>0</v>
      </c>
      <c r="F577" s="39">
        <f t="shared" si="43"/>
        <v>0</v>
      </c>
      <c r="G577" s="8"/>
      <c r="H577" s="8"/>
      <c r="I577" s="45">
        <f t="shared" si="45"/>
        <v>563</v>
      </c>
      <c r="J577" s="8"/>
      <c r="K577" s="8"/>
      <c r="L577" s="8"/>
    </row>
    <row r="578" spans="1:12" s="17" customFormat="1" x14ac:dyDescent="0.25">
      <c r="A578"/>
      <c r="B578"/>
      <c r="C578" s="37">
        <f t="shared" si="41"/>
        <v>0</v>
      </c>
      <c r="D578" s="39">
        <f t="shared" si="44"/>
        <v>0</v>
      </c>
      <c r="E578" s="38">
        <f t="shared" si="42"/>
        <v>0</v>
      </c>
      <c r="F578" s="39">
        <f t="shared" si="43"/>
        <v>0</v>
      </c>
      <c r="G578" s="8"/>
      <c r="H578" s="8"/>
      <c r="I578" s="45">
        <f t="shared" si="45"/>
        <v>564</v>
      </c>
      <c r="J578" s="8"/>
      <c r="K578" s="8"/>
      <c r="L578" s="8"/>
    </row>
    <row r="579" spans="1:12" s="17" customFormat="1" x14ac:dyDescent="0.25">
      <c r="A579"/>
      <c r="B579"/>
      <c r="C579" s="37">
        <f t="shared" si="41"/>
        <v>0</v>
      </c>
      <c r="D579" s="39">
        <f t="shared" si="44"/>
        <v>0</v>
      </c>
      <c r="E579" s="38">
        <f t="shared" si="42"/>
        <v>0</v>
      </c>
      <c r="F579" s="39">
        <f t="shared" si="43"/>
        <v>0</v>
      </c>
      <c r="G579" s="8"/>
      <c r="H579" s="8"/>
      <c r="I579" s="45">
        <f t="shared" si="45"/>
        <v>565</v>
      </c>
      <c r="J579" s="8"/>
      <c r="K579" s="8"/>
      <c r="L579" s="8"/>
    </row>
    <row r="580" spans="1:12" s="17" customFormat="1" x14ac:dyDescent="0.25">
      <c r="A580"/>
      <c r="B580"/>
      <c r="C580" s="37">
        <f t="shared" si="41"/>
        <v>0</v>
      </c>
      <c r="D580" s="39">
        <f t="shared" si="44"/>
        <v>0</v>
      </c>
      <c r="E580" s="38">
        <f t="shared" si="42"/>
        <v>0</v>
      </c>
      <c r="F580" s="39">
        <f t="shared" si="43"/>
        <v>0</v>
      </c>
      <c r="G580" s="8"/>
      <c r="H580" s="8"/>
      <c r="I580" s="45">
        <f t="shared" si="45"/>
        <v>566</v>
      </c>
      <c r="J580" s="8"/>
      <c r="K580" s="8"/>
      <c r="L580" s="8"/>
    </row>
    <row r="581" spans="1:12" s="17" customFormat="1" x14ac:dyDescent="0.25">
      <c r="A581"/>
      <c r="B581"/>
      <c r="C581" s="37">
        <f t="shared" si="41"/>
        <v>0</v>
      </c>
      <c r="D581" s="39">
        <f t="shared" si="44"/>
        <v>0</v>
      </c>
      <c r="E581" s="38">
        <f t="shared" si="42"/>
        <v>0</v>
      </c>
      <c r="F581" s="39">
        <f t="shared" si="43"/>
        <v>0</v>
      </c>
      <c r="G581" s="8"/>
      <c r="H581" s="8"/>
      <c r="I581" s="45">
        <f t="shared" si="45"/>
        <v>567</v>
      </c>
      <c r="J581" s="8"/>
      <c r="K581" s="8"/>
      <c r="L581" s="8"/>
    </row>
    <row r="582" spans="1:12" s="17" customFormat="1" x14ac:dyDescent="0.25">
      <c r="A582"/>
      <c r="B582"/>
      <c r="C582" s="37">
        <f t="shared" si="41"/>
        <v>0</v>
      </c>
      <c r="D582" s="39">
        <f t="shared" si="44"/>
        <v>0</v>
      </c>
      <c r="E582" s="38">
        <f t="shared" si="42"/>
        <v>0</v>
      </c>
      <c r="F582" s="39">
        <f t="shared" si="43"/>
        <v>0</v>
      </c>
      <c r="G582" s="8"/>
      <c r="H582" s="8"/>
      <c r="I582" s="45">
        <f t="shared" si="45"/>
        <v>568</v>
      </c>
      <c r="J582" s="8"/>
      <c r="K582" s="8"/>
      <c r="L582" s="8"/>
    </row>
    <row r="583" spans="1:12" s="17" customFormat="1" x14ac:dyDescent="0.25">
      <c r="A583"/>
      <c r="B583"/>
      <c r="C583" s="37">
        <f t="shared" si="41"/>
        <v>0</v>
      </c>
      <c r="D583" s="39">
        <f t="shared" si="44"/>
        <v>0</v>
      </c>
      <c r="E583" s="38">
        <f t="shared" si="42"/>
        <v>0</v>
      </c>
      <c r="F583" s="39">
        <f t="shared" si="43"/>
        <v>0</v>
      </c>
      <c r="G583" s="8"/>
      <c r="H583" s="8"/>
      <c r="I583" s="45">
        <f t="shared" si="45"/>
        <v>569</v>
      </c>
      <c r="J583" s="8"/>
      <c r="K583" s="8"/>
      <c r="L583" s="8"/>
    </row>
    <row r="584" spans="1:12" s="17" customFormat="1" x14ac:dyDescent="0.25">
      <c r="A584"/>
      <c r="B584"/>
      <c r="C584" s="37">
        <f t="shared" si="41"/>
        <v>0</v>
      </c>
      <c r="D584" s="39">
        <f t="shared" si="44"/>
        <v>0</v>
      </c>
      <c r="E584" s="38">
        <f t="shared" si="42"/>
        <v>0</v>
      </c>
      <c r="F584" s="39">
        <f t="shared" si="43"/>
        <v>0</v>
      </c>
      <c r="G584" s="8"/>
      <c r="H584" s="8"/>
      <c r="I584" s="45">
        <f t="shared" si="45"/>
        <v>570</v>
      </c>
      <c r="J584" s="8"/>
      <c r="K584" s="8"/>
      <c r="L584" s="8"/>
    </row>
    <row r="585" spans="1:12" s="17" customFormat="1" x14ac:dyDescent="0.25">
      <c r="A585"/>
      <c r="B585"/>
      <c r="C585" s="37">
        <f t="shared" si="41"/>
        <v>0</v>
      </c>
      <c r="D585" s="39">
        <f t="shared" si="44"/>
        <v>0</v>
      </c>
      <c r="E585" s="38">
        <f t="shared" si="42"/>
        <v>0</v>
      </c>
      <c r="F585" s="39">
        <f t="shared" si="43"/>
        <v>0</v>
      </c>
      <c r="G585" s="8"/>
      <c r="H585" s="8"/>
      <c r="I585" s="45">
        <f t="shared" si="45"/>
        <v>571</v>
      </c>
      <c r="J585" s="8"/>
      <c r="K585" s="8"/>
      <c r="L585" s="8"/>
    </row>
    <row r="586" spans="1:12" s="17" customFormat="1" x14ac:dyDescent="0.25">
      <c r="A586"/>
      <c r="B586"/>
      <c r="C586" s="37">
        <f t="shared" si="41"/>
        <v>0</v>
      </c>
      <c r="D586" s="39">
        <f t="shared" si="44"/>
        <v>0</v>
      </c>
      <c r="E586" s="38">
        <f t="shared" si="42"/>
        <v>0</v>
      </c>
      <c r="F586" s="39">
        <f t="shared" si="43"/>
        <v>0</v>
      </c>
      <c r="G586" s="8"/>
      <c r="H586" s="8"/>
      <c r="I586" s="45">
        <f t="shared" si="45"/>
        <v>572</v>
      </c>
      <c r="J586" s="8"/>
      <c r="K586" s="8"/>
      <c r="L586" s="8"/>
    </row>
    <row r="587" spans="1:12" s="17" customFormat="1" x14ac:dyDescent="0.25">
      <c r="A587"/>
      <c r="B587"/>
      <c r="C587" s="37">
        <f t="shared" si="41"/>
        <v>0</v>
      </c>
      <c r="D587" s="39">
        <f t="shared" si="44"/>
        <v>0</v>
      </c>
      <c r="E587" s="38">
        <f t="shared" si="42"/>
        <v>0</v>
      </c>
      <c r="F587" s="39">
        <f t="shared" si="43"/>
        <v>0</v>
      </c>
      <c r="G587" s="8"/>
      <c r="H587" s="8"/>
      <c r="I587" s="45">
        <f t="shared" si="45"/>
        <v>573</v>
      </c>
      <c r="J587" s="8"/>
      <c r="K587" s="8"/>
      <c r="L587" s="8"/>
    </row>
    <row r="588" spans="1:12" s="17" customFormat="1" x14ac:dyDescent="0.25">
      <c r="A588"/>
      <c r="B588"/>
      <c r="C588" s="37">
        <f t="shared" si="41"/>
        <v>0</v>
      </c>
      <c r="D588" s="39">
        <f t="shared" si="44"/>
        <v>0</v>
      </c>
      <c r="E588" s="38">
        <f t="shared" si="42"/>
        <v>0</v>
      </c>
      <c r="F588" s="39">
        <f t="shared" si="43"/>
        <v>0</v>
      </c>
      <c r="G588" s="8"/>
      <c r="H588" s="8"/>
      <c r="I588" s="45">
        <f t="shared" si="45"/>
        <v>574</v>
      </c>
      <c r="J588" s="8"/>
      <c r="K588" s="8"/>
      <c r="L588" s="8"/>
    </row>
    <row r="589" spans="1:12" s="17" customFormat="1" x14ac:dyDescent="0.25">
      <c r="A589"/>
      <c r="B589"/>
      <c r="C589" s="37">
        <f t="shared" si="41"/>
        <v>0</v>
      </c>
      <c r="D589" s="39">
        <f t="shared" si="44"/>
        <v>0</v>
      </c>
      <c r="E589" s="38">
        <f t="shared" si="42"/>
        <v>0</v>
      </c>
      <c r="F589" s="39">
        <f t="shared" si="43"/>
        <v>0</v>
      </c>
      <c r="G589" s="8"/>
      <c r="H589" s="8"/>
      <c r="I589" s="45">
        <f t="shared" si="45"/>
        <v>575</v>
      </c>
      <c r="J589" s="8"/>
      <c r="K589" s="8"/>
      <c r="L589" s="8"/>
    </row>
    <row r="590" spans="1:12" s="17" customFormat="1" x14ac:dyDescent="0.25">
      <c r="A590"/>
      <c r="B590"/>
      <c r="C590" s="37">
        <f t="shared" si="41"/>
        <v>0</v>
      </c>
      <c r="D590" s="39">
        <f t="shared" si="44"/>
        <v>0</v>
      </c>
      <c r="E590" s="38">
        <f t="shared" si="42"/>
        <v>0</v>
      </c>
      <c r="F590" s="39">
        <f t="shared" si="43"/>
        <v>0</v>
      </c>
      <c r="G590" s="8"/>
      <c r="H590" s="8"/>
      <c r="I590" s="45">
        <f t="shared" si="45"/>
        <v>576</v>
      </c>
      <c r="J590" s="8"/>
      <c r="K590" s="8"/>
      <c r="L590" s="8"/>
    </row>
    <row r="591" spans="1:12" s="17" customFormat="1" x14ac:dyDescent="0.25">
      <c r="A591"/>
      <c r="B591"/>
      <c r="C591" s="37">
        <f t="shared" ref="C591:C614" si="46">IF(I591&gt;$F$5,0,I591)</f>
        <v>0</v>
      </c>
      <c r="D591" s="39">
        <f t="shared" si="44"/>
        <v>0</v>
      </c>
      <c r="E591" s="38">
        <f t="shared" ref="E591:E614" si="47">IF(I591&gt;$F$5,0,SYD($D$5,$E$5,$F$5,C591))</f>
        <v>0</v>
      </c>
      <c r="F591" s="39">
        <f t="shared" si="43"/>
        <v>0</v>
      </c>
      <c r="G591" s="8"/>
      <c r="H591" s="8"/>
      <c r="I591" s="45">
        <f t="shared" si="45"/>
        <v>577</v>
      </c>
      <c r="J591" s="8"/>
      <c r="K591" s="8"/>
      <c r="L591" s="8"/>
    </row>
    <row r="592" spans="1:12" s="17" customFormat="1" x14ac:dyDescent="0.25">
      <c r="A592"/>
      <c r="B592"/>
      <c r="C592" s="37">
        <f t="shared" si="46"/>
        <v>0</v>
      </c>
      <c r="D592" s="39">
        <f t="shared" si="44"/>
        <v>0</v>
      </c>
      <c r="E592" s="38">
        <f t="shared" si="47"/>
        <v>0</v>
      </c>
      <c r="F592" s="39">
        <f t="shared" ref="F592:F614" si="48">IF(I592&gt;$F$5,0,F591-E592)</f>
        <v>0</v>
      </c>
      <c r="G592" s="8"/>
      <c r="H592" s="8"/>
      <c r="I592" s="45">
        <f t="shared" si="45"/>
        <v>578</v>
      </c>
      <c r="J592" s="8"/>
      <c r="K592" s="8"/>
      <c r="L592" s="8"/>
    </row>
    <row r="593" spans="1:12" s="17" customFormat="1" x14ac:dyDescent="0.25">
      <c r="A593"/>
      <c r="B593"/>
      <c r="C593" s="37">
        <f t="shared" si="46"/>
        <v>0</v>
      </c>
      <c r="D593" s="39">
        <f t="shared" ref="D593:D614" si="49">IF(I593&gt;$F$5,0,F592)</f>
        <v>0</v>
      </c>
      <c r="E593" s="38">
        <f t="shared" si="47"/>
        <v>0</v>
      </c>
      <c r="F593" s="39">
        <f t="shared" si="48"/>
        <v>0</v>
      </c>
      <c r="G593" s="8"/>
      <c r="H593" s="8"/>
      <c r="I593" s="45">
        <f t="shared" si="45"/>
        <v>579</v>
      </c>
      <c r="J593" s="8"/>
      <c r="K593" s="8"/>
      <c r="L593" s="8"/>
    </row>
    <row r="594" spans="1:12" s="17" customFormat="1" x14ac:dyDescent="0.25">
      <c r="A594"/>
      <c r="B594"/>
      <c r="C594" s="37">
        <f t="shared" si="46"/>
        <v>0</v>
      </c>
      <c r="D594" s="39">
        <f t="shared" si="49"/>
        <v>0</v>
      </c>
      <c r="E594" s="38">
        <f t="shared" si="47"/>
        <v>0</v>
      </c>
      <c r="F594" s="39">
        <f t="shared" si="48"/>
        <v>0</v>
      </c>
      <c r="G594" s="8"/>
      <c r="H594" s="8"/>
      <c r="I594" s="45">
        <f t="shared" si="45"/>
        <v>580</v>
      </c>
      <c r="J594" s="8"/>
      <c r="K594" s="8"/>
      <c r="L594" s="8"/>
    </row>
    <row r="595" spans="1:12" s="17" customFormat="1" x14ac:dyDescent="0.25">
      <c r="A595"/>
      <c r="B595"/>
      <c r="C595" s="37">
        <f t="shared" si="46"/>
        <v>0</v>
      </c>
      <c r="D595" s="39">
        <f t="shared" si="49"/>
        <v>0</v>
      </c>
      <c r="E595" s="38">
        <f t="shared" si="47"/>
        <v>0</v>
      </c>
      <c r="F595" s="39">
        <f t="shared" si="48"/>
        <v>0</v>
      </c>
      <c r="G595" s="8"/>
      <c r="H595" s="8"/>
      <c r="I595" s="45">
        <f t="shared" si="45"/>
        <v>581</v>
      </c>
      <c r="J595" s="8"/>
      <c r="K595" s="8"/>
      <c r="L595" s="8"/>
    </row>
    <row r="596" spans="1:12" s="17" customFormat="1" x14ac:dyDescent="0.25">
      <c r="A596"/>
      <c r="B596"/>
      <c r="C596" s="37">
        <f t="shared" si="46"/>
        <v>0</v>
      </c>
      <c r="D596" s="39">
        <f t="shared" si="49"/>
        <v>0</v>
      </c>
      <c r="E596" s="38">
        <f t="shared" si="47"/>
        <v>0</v>
      </c>
      <c r="F596" s="39">
        <f t="shared" si="48"/>
        <v>0</v>
      </c>
      <c r="G596" s="8"/>
      <c r="H596" s="8"/>
      <c r="I596" s="45">
        <f t="shared" si="45"/>
        <v>582</v>
      </c>
      <c r="J596" s="8"/>
      <c r="K596" s="8"/>
      <c r="L596" s="8"/>
    </row>
    <row r="597" spans="1:12" s="17" customFormat="1" x14ac:dyDescent="0.25">
      <c r="A597"/>
      <c r="B597"/>
      <c r="C597" s="37">
        <f t="shared" si="46"/>
        <v>0</v>
      </c>
      <c r="D597" s="39">
        <f t="shared" si="49"/>
        <v>0</v>
      </c>
      <c r="E597" s="38">
        <f t="shared" si="47"/>
        <v>0</v>
      </c>
      <c r="F597" s="39">
        <f t="shared" si="48"/>
        <v>0</v>
      </c>
      <c r="G597" s="8"/>
      <c r="H597" s="8"/>
      <c r="I597" s="45">
        <f t="shared" si="45"/>
        <v>583</v>
      </c>
      <c r="J597" s="8"/>
      <c r="K597" s="8"/>
      <c r="L597" s="8"/>
    </row>
    <row r="598" spans="1:12" s="17" customFormat="1" x14ac:dyDescent="0.25">
      <c r="A598"/>
      <c r="B598"/>
      <c r="C598" s="37">
        <f t="shared" si="46"/>
        <v>0</v>
      </c>
      <c r="D598" s="39">
        <f t="shared" si="49"/>
        <v>0</v>
      </c>
      <c r="E598" s="38">
        <f t="shared" si="47"/>
        <v>0</v>
      </c>
      <c r="F598" s="39">
        <f t="shared" si="48"/>
        <v>0</v>
      </c>
      <c r="G598" s="8"/>
      <c r="H598" s="8"/>
      <c r="I598" s="45">
        <f t="shared" si="45"/>
        <v>584</v>
      </c>
      <c r="J598" s="8"/>
      <c r="K598" s="8"/>
      <c r="L598" s="8"/>
    </row>
    <row r="599" spans="1:12" s="17" customFormat="1" x14ac:dyDescent="0.25">
      <c r="A599"/>
      <c r="B599"/>
      <c r="C599" s="37">
        <f t="shared" si="46"/>
        <v>0</v>
      </c>
      <c r="D599" s="39">
        <f t="shared" si="49"/>
        <v>0</v>
      </c>
      <c r="E599" s="38">
        <f t="shared" si="47"/>
        <v>0</v>
      </c>
      <c r="F599" s="39">
        <f t="shared" si="48"/>
        <v>0</v>
      </c>
      <c r="G599" s="8"/>
      <c r="H599" s="8"/>
      <c r="I599" s="45">
        <f t="shared" si="45"/>
        <v>585</v>
      </c>
      <c r="J599" s="8"/>
      <c r="K599" s="8"/>
      <c r="L599" s="8"/>
    </row>
    <row r="600" spans="1:12" s="17" customFormat="1" x14ac:dyDescent="0.25">
      <c r="A600"/>
      <c r="B600"/>
      <c r="C600" s="37">
        <f t="shared" si="46"/>
        <v>0</v>
      </c>
      <c r="D600" s="39">
        <f t="shared" si="49"/>
        <v>0</v>
      </c>
      <c r="E600" s="38">
        <f t="shared" si="47"/>
        <v>0</v>
      </c>
      <c r="F600" s="39">
        <f t="shared" si="48"/>
        <v>0</v>
      </c>
      <c r="G600" s="8"/>
      <c r="H600" s="8"/>
      <c r="I600" s="45">
        <f t="shared" si="45"/>
        <v>586</v>
      </c>
      <c r="J600" s="8"/>
      <c r="K600" s="8"/>
      <c r="L600" s="8"/>
    </row>
    <row r="601" spans="1:12" s="17" customFormat="1" x14ac:dyDescent="0.25">
      <c r="A601"/>
      <c r="B601"/>
      <c r="C601" s="37">
        <f t="shared" si="46"/>
        <v>0</v>
      </c>
      <c r="D601" s="39">
        <f t="shared" si="49"/>
        <v>0</v>
      </c>
      <c r="E601" s="38">
        <f t="shared" si="47"/>
        <v>0</v>
      </c>
      <c r="F601" s="39">
        <f t="shared" si="48"/>
        <v>0</v>
      </c>
      <c r="G601" s="8"/>
      <c r="H601" s="8"/>
      <c r="I601" s="45">
        <f t="shared" si="45"/>
        <v>587</v>
      </c>
      <c r="J601" s="8"/>
      <c r="K601" s="8"/>
      <c r="L601" s="8"/>
    </row>
    <row r="602" spans="1:12" s="17" customFormat="1" x14ac:dyDescent="0.25">
      <c r="A602"/>
      <c r="B602"/>
      <c r="C602" s="37">
        <f t="shared" si="46"/>
        <v>0</v>
      </c>
      <c r="D602" s="39">
        <f t="shared" si="49"/>
        <v>0</v>
      </c>
      <c r="E602" s="38">
        <f t="shared" si="47"/>
        <v>0</v>
      </c>
      <c r="F602" s="39">
        <f t="shared" si="48"/>
        <v>0</v>
      </c>
      <c r="G602" s="8"/>
      <c r="H602" s="8"/>
      <c r="I602" s="45">
        <f t="shared" si="45"/>
        <v>588</v>
      </c>
      <c r="J602" s="8"/>
      <c r="K602" s="8"/>
      <c r="L602" s="8"/>
    </row>
    <row r="603" spans="1:12" s="17" customFormat="1" x14ac:dyDescent="0.25">
      <c r="A603"/>
      <c r="B603"/>
      <c r="C603" s="37">
        <f t="shared" si="46"/>
        <v>0</v>
      </c>
      <c r="D603" s="39">
        <f t="shared" si="49"/>
        <v>0</v>
      </c>
      <c r="E603" s="38">
        <f t="shared" si="47"/>
        <v>0</v>
      </c>
      <c r="F603" s="39">
        <f t="shared" si="48"/>
        <v>0</v>
      </c>
      <c r="G603" s="8"/>
      <c r="H603" s="8"/>
      <c r="I603" s="45">
        <f t="shared" si="45"/>
        <v>589</v>
      </c>
      <c r="J603" s="8"/>
      <c r="K603" s="8"/>
      <c r="L603" s="8"/>
    </row>
    <row r="604" spans="1:12" s="17" customFormat="1" x14ac:dyDescent="0.25">
      <c r="A604"/>
      <c r="B604"/>
      <c r="C604" s="37">
        <f t="shared" si="46"/>
        <v>0</v>
      </c>
      <c r="D604" s="39">
        <f t="shared" si="49"/>
        <v>0</v>
      </c>
      <c r="E604" s="38">
        <f t="shared" si="47"/>
        <v>0</v>
      </c>
      <c r="F604" s="39">
        <f t="shared" si="48"/>
        <v>0</v>
      </c>
      <c r="G604" s="8"/>
      <c r="H604" s="8"/>
      <c r="I604" s="45">
        <f t="shared" si="45"/>
        <v>590</v>
      </c>
      <c r="J604" s="8"/>
      <c r="K604" s="8"/>
      <c r="L604" s="8"/>
    </row>
    <row r="605" spans="1:12" s="17" customFormat="1" x14ac:dyDescent="0.25">
      <c r="A605"/>
      <c r="B605"/>
      <c r="C605" s="37">
        <f t="shared" si="46"/>
        <v>0</v>
      </c>
      <c r="D605" s="39">
        <f t="shared" si="49"/>
        <v>0</v>
      </c>
      <c r="E605" s="38">
        <f t="shared" si="47"/>
        <v>0</v>
      </c>
      <c r="F605" s="39">
        <f t="shared" si="48"/>
        <v>0</v>
      </c>
      <c r="G605" s="8"/>
      <c r="H605" s="8"/>
      <c r="I605" s="45">
        <f t="shared" si="45"/>
        <v>591</v>
      </c>
      <c r="J605" s="8"/>
      <c r="K605" s="8"/>
      <c r="L605" s="8"/>
    </row>
    <row r="606" spans="1:12" s="17" customFormat="1" x14ac:dyDescent="0.25">
      <c r="A606"/>
      <c r="B606"/>
      <c r="C606" s="37">
        <f t="shared" si="46"/>
        <v>0</v>
      </c>
      <c r="D606" s="39">
        <f t="shared" si="49"/>
        <v>0</v>
      </c>
      <c r="E606" s="38">
        <f t="shared" si="47"/>
        <v>0</v>
      </c>
      <c r="F606" s="39">
        <f t="shared" si="48"/>
        <v>0</v>
      </c>
      <c r="G606" s="8"/>
      <c r="H606" s="8"/>
      <c r="I606" s="45">
        <f t="shared" si="45"/>
        <v>592</v>
      </c>
      <c r="J606" s="8"/>
      <c r="K606" s="8"/>
      <c r="L606" s="8"/>
    </row>
    <row r="607" spans="1:12" s="17" customFormat="1" x14ac:dyDescent="0.25">
      <c r="A607"/>
      <c r="B607"/>
      <c r="C607" s="37">
        <f t="shared" si="46"/>
        <v>0</v>
      </c>
      <c r="D607" s="39">
        <f t="shared" si="49"/>
        <v>0</v>
      </c>
      <c r="E607" s="38">
        <f t="shared" si="47"/>
        <v>0</v>
      </c>
      <c r="F607" s="39">
        <f t="shared" si="48"/>
        <v>0</v>
      </c>
      <c r="G607" s="8"/>
      <c r="H607" s="8"/>
      <c r="I607" s="45">
        <f t="shared" si="45"/>
        <v>593</v>
      </c>
      <c r="J607" s="8"/>
      <c r="K607" s="8"/>
      <c r="L607" s="8"/>
    </row>
    <row r="608" spans="1:12" s="17" customFormat="1" x14ac:dyDescent="0.25">
      <c r="A608"/>
      <c r="B608"/>
      <c r="C608" s="37">
        <f t="shared" si="46"/>
        <v>0</v>
      </c>
      <c r="D608" s="39">
        <f t="shared" si="49"/>
        <v>0</v>
      </c>
      <c r="E608" s="38">
        <f t="shared" si="47"/>
        <v>0</v>
      </c>
      <c r="F608" s="39">
        <f t="shared" si="48"/>
        <v>0</v>
      </c>
      <c r="G608" s="8"/>
      <c r="H608" s="8"/>
      <c r="I608" s="45">
        <f t="shared" si="45"/>
        <v>594</v>
      </c>
      <c r="J608" s="8"/>
      <c r="K608" s="8"/>
      <c r="L608" s="8"/>
    </row>
    <row r="609" spans="1:12" s="17" customFormat="1" x14ac:dyDescent="0.25">
      <c r="A609"/>
      <c r="B609"/>
      <c r="C609" s="37">
        <f t="shared" si="46"/>
        <v>0</v>
      </c>
      <c r="D609" s="39">
        <f t="shared" si="49"/>
        <v>0</v>
      </c>
      <c r="E609" s="38">
        <f t="shared" si="47"/>
        <v>0</v>
      </c>
      <c r="F609" s="39">
        <f t="shared" si="48"/>
        <v>0</v>
      </c>
      <c r="G609" s="8"/>
      <c r="H609" s="8"/>
      <c r="I609" s="45">
        <f t="shared" si="45"/>
        <v>595</v>
      </c>
      <c r="J609" s="8"/>
      <c r="K609" s="8"/>
      <c r="L609" s="8"/>
    </row>
    <row r="610" spans="1:12" s="17" customFormat="1" x14ac:dyDescent="0.25">
      <c r="A610"/>
      <c r="B610"/>
      <c r="C610" s="37">
        <f t="shared" si="46"/>
        <v>0</v>
      </c>
      <c r="D610" s="39">
        <f t="shared" si="49"/>
        <v>0</v>
      </c>
      <c r="E610" s="38">
        <f t="shared" si="47"/>
        <v>0</v>
      </c>
      <c r="F610" s="39">
        <f t="shared" si="48"/>
        <v>0</v>
      </c>
      <c r="G610" s="8"/>
      <c r="H610" s="8"/>
      <c r="I610" s="45">
        <f t="shared" si="45"/>
        <v>596</v>
      </c>
      <c r="J610" s="8"/>
      <c r="K610" s="8"/>
      <c r="L610" s="8"/>
    </row>
    <row r="611" spans="1:12" s="17" customFormat="1" x14ac:dyDescent="0.25">
      <c r="A611"/>
      <c r="B611"/>
      <c r="C611" s="37">
        <f t="shared" si="46"/>
        <v>0</v>
      </c>
      <c r="D611" s="39">
        <f t="shared" si="49"/>
        <v>0</v>
      </c>
      <c r="E611" s="38">
        <f t="shared" si="47"/>
        <v>0</v>
      </c>
      <c r="F611" s="39">
        <f t="shared" si="48"/>
        <v>0</v>
      </c>
      <c r="G611" s="8"/>
      <c r="H611" s="8"/>
      <c r="I611" s="45">
        <f t="shared" si="45"/>
        <v>597</v>
      </c>
      <c r="J611" s="8"/>
      <c r="K611" s="8"/>
      <c r="L611" s="8"/>
    </row>
    <row r="612" spans="1:12" s="17" customFormat="1" x14ac:dyDescent="0.25">
      <c r="A612"/>
      <c r="B612"/>
      <c r="C612" s="37">
        <f t="shared" si="46"/>
        <v>0</v>
      </c>
      <c r="D612" s="39">
        <f t="shared" si="49"/>
        <v>0</v>
      </c>
      <c r="E612" s="38">
        <f t="shared" si="47"/>
        <v>0</v>
      </c>
      <c r="F612" s="39">
        <f t="shared" si="48"/>
        <v>0</v>
      </c>
      <c r="G612" s="8"/>
      <c r="H612" s="8"/>
      <c r="I612" s="45">
        <f t="shared" si="45"/>
        <v>598</v>
      </c>
      <c r="J612" s="8"/>
      <c r="K612" s="8"/>
      <c r="L612" s="8"/>
    </row>
    <row r="613" spans="1:12" s="17" customFormat="1" x14ac:dyDescent="0.25">
      <c r="A613"/>
      <c r="B613"/>
      <c r="C613" s="37">
        <f t="shared" si="46"/>
        <v>0</v>
      </c>
      <c r="D613" s="39">
        <f t="shared" si="49"/>
        <v>0</v>
      </c>
      <c r="E613" s="38">
        <f t="shared" si="47"/>
        <v>0</v>
      </c>
      <c r="F613" s="39">
        <f t="shared" si="48"/>
        <v>0</v>
      </c>
      <c r="G613" s="8"/>
      <c r="H613" s="8"/>
      <c r="I613" s="45">
        <f t="shared" si="45"/>
        <v>599</v>
      </c>
      <c r="J613" s="8"/>
      <c r="K613" s="8"/>
      <c r="L613" s="8"/>
    </row>
    <row r="614" spans="1:12" s="17" customFormat="1" x14ac:dyDescent="0.25">
      <c r="A614"/>
      <c r="B614"/>
      <c r="C614" s="37">
        <f t="shared" si="46"/>
        <v>0</v>
      </c>
      <c r="D614" s="39">
        <f t="shared" si="49"/>
        <v>0</v>
      </c>
      <c r="E614" s="38">
        <f t="shared" si="47"/>
        <v>0</v>
      </c>
      <c r="F614" s="39">
        <f t="shared" si="48"/>
        <v>0</v>
      </c>
      <c r="G614" s="8"/>
      <c r="H614" s="8"/>
      <c r="I614" s="45">
        <f t="shared" si="45"/>
        <v>600</v>
      </c>
      <c r="J614" s="8"/>
      <c r="K614" s="8"/>
      <c r="L614" s="8"/>
    </row>
    <row r="615" spans="1:12" s="17" customFormat="1" x14ac:dyDescent="0.25">
      <c r="A615"/>
      <c r="B615"/>
      <c r="C615" s="37"/>
      <c r="D615" s="8"/>
      <c r="E615" s="8"/>
      <c r="F615" s="8"/>
      <c r="G615" s="8"/>
      <c r="H615" s="8"/>
      <c r="I615" s="8"/>
      <c r="J615" s="8"/>
      <c r="K615" s="8"/>
      <c r="L615" s="8"/>
    </row>
    <row r="616" spans="1:12" s="17" customFormat="1" x14ac:dyDescent="0.25">
      <c r="A616"/>
      <c r="B616"/>
      <c r="C616" s="8"/>
      <c r="D616" s="8"/>
      <c r="E616" s="8"/>
      <c r="F616" s="8"/>
      <c r="G616" s="8"/>
      <c r="H616" s="8"/>
      <c r="I616" s="8"/>
      <c r="J616" s="8"/>
      <c r="K616" s="8"/>
      <c r="L616" s="8"/>
    </row>
    <row r="617" spans="1:12" s="17" customFormat="1" x14ac:dyDescent="0.25">
      <c r="A617"/>
      <c r="B617"/>
      <c r="C617" s="8"/>
      <c r="D617" s="8"/>
      <c r="E617" s="8"/>
      <c r="F617" s="8"/>
      <c r="G617" s="8"/>
      <c r="H617" s="8"/>
      <c r="I617" s="8"/>
      <c r="J617" s="8"/>
      <c r="K617" s="8"/>
      <c r="L617" s="8"/>
    </row>
    <row r="618" spans="1:12" s="17" customFormat="1" x14ac:dyDescent="0.25">
      <c r="A618"/>
      <c r="B618"/>
      <c r="C618" s="8"/>
      <c r="D618" s="8"/>
      <c r="E618" s="8"/>
      <c r="F618" s="8"/>
      <c r="G618" s="8"/>
      <c r="H618" s="8"/>
      <c r="I618" s="8"/>
      <c r="J618" s="8"/>
      <c r="K618" s="8"/>
      <c r="L618" s="8"/>
    </row>
    <row r="619" spans="1:12" s="17" customFormat="1" x14ac:dyDescent="0.25">
      <c r="A619"/>
      <c r="B619"/>
      <c r="C619" s="8"/>
      <c r="D619" s="8"/>
      <c r="E619" s="8"/>
      <c r="F619" s="8"/>
      <c r="G619" s="8"/>
      <c r="H619" s="8"/>
      <c r="I619" s="8"/>
      <c r="J619" s="8"/>
      <c r="K619" s="8"/>
      <c r="L619" s="8"/>
    </row>
    <row r="620" spans="1:12" s="17" customFormat="1" x14ac:dyDescent="0.25">
      <c r="A620"/>
      <c r="B620"/>
      <c r="C620" s="8"/>
      <c r="D620" s="8"/>
      <c r="E620" s="8"/>
      <c r="F620" s="8"/>
      <c r="G620" s="8"/>
      <c r="H620" s="8"/>
      <c r="I620" s="8"/>
      <c r="J620" s="8"/>
      <c r="K620" s="8"/>
      <c r="L620" s="8"/>
    </row>
    <row r="621" spans="1:12" s="17" customFormat="1" x14ac:dyDescent="0.25">
      <c r="A621"/>
      <c r="B621"/>
      <c r="C621" s="8"/>
      <c r="D621" s="8"/>
      <c r="E621" s="8"/>
      <c r="F621" s="8"/>
      <c r="G621" s="8"/>
      <c r="H621" s="8"/>
      <c r="I621" s="8"/>
      <c r="J621" s="8"/>
      <c r="K621" s="8"/>
      <c r="L621" s="8"/>
    </row>
    <row r="622" spans="1:12" s="17" customFormat="1" x14ac:dyDescent="0.25">
      <c r="A622"/>
      <c r="B622"/>
      <c r="C622" s="8"/>
      <c r="D622" s="8"/>
      <c r="E622" s="8"/>
      <c r="F622" s="8"/>
      <c r="G622" s="8"/>
      <c r="H622" s="8"/>
      <c r="I622" s="8"/>
      <c r="J622" s="8"/>
      <c r="K622" s="8"/>
      <c r="L622" s="8"/>
    </row>
    <row r="623" spans="1:12" s="17" customFormat="1" x14ac:dyDescent="0.25">
      <c r="A623"/>
      <c r="B623"/>
      <c r="C623" s="8"/>
      <c r="D623" s="8"/>
      <c r="E623" s="8"/>
      <c r="F623" s="8"/>
      <c r="G623" s="8"/>
      <c r="H623" s="8"/>
      <c r="I623" s="8"/>
      <c r="J623" s="8"/>
      <c r="K623" s="8"/>
      <c r="L623" s="8"/>
    </row>
    <row r="624" spans="1:12" s="17" customFormat="1" x14ac:dyDescent="0.25">
      <c r="A624"/>
      <c r="B624"/>
      <c r="C624" s="8"/>
      <c r="D624" s="8"/>
      <c r="E624" s="8"/>
      <c r="F624" s="8"/>
      <c r="G624" s="8"/>
      <c r="H624" s="8"/>
      <c r="I624" s="8"/>
      <c r="J624" s="8"/>
      <c r="K624" s="8"/>
      <c r="L624" s="8"/>
    </row>
    <row r="625" spans="1:12" s="17" customFormat="1" x14ac:dyDescent="0.25">
      <c r="A625"/>
      <c r="B625"/>
      <c r="C625" s="8"/>
      <c r="D625" s="8"/>
      <c r="E625" s="8"/>
      <c r="F625" s="8"/>
      <c r="G625" s="8"/>
      <c r="H625" s="8"/>
      <c r="I625" s="8"/>
      <c r="J625" s="8"/>
      <c r="K625" s="8"/>
      <c r="L625" s="8"/>
    </row>
    <row r="626" spans="1:12" s="17" customFormat="1" x14ac:dyDescent="0.25">
      <c r="A626"/>
      <c r="B626"/>
      <c r="C626" s="8"/>
      <c r="D626" s="8"/>
      <c r="E626" s="8"/>
      <c r="F626" s="8"/>
      <c r="G626" s="8"/>
      <c r="H626" s="8"/>
      <c r="I626" s="8"/>
      <c r="J626" s="8"/>
      <c r="K626" s="8"/>
      <c r="L626" s="8"/>
    </row>
    <row r="627" spans="1:12" s="17" customFormat="1" x14ac:dyDescent="0.25">
      <c r="A627"/>
      <c r="B627"/>
      <c r="C627" s="8"/>
      <c r="D627" s="8"/>
      <c r="E627" s="8"/>
      <c r="F627" s="8"/>
      <c r="G627" s="8"/>
      <c r="H627" s="8"/>
      <c r="I627" s="8"/>
      <c r="J627" s="8"/>
      <c r="K627" s="8"/>
      <c r="L627" s="8"/>
    </row>
    <row r="628" spans="1:12" s="17" customFormat="1" x14ac:dyDescent="0.25">
      <c r="A628"/>
      <c r="B628"/>
      <c r="C628" s="8"/>
      <c r="D628" s="8"/>
      <c r="E628" s="8"/>
      <c r="F628" s="8"/>
      <c r="G628" s="8"/>
      <c r="H628" s="8"/>
      <c r="I628" s="8"/>
      <c r="J628" s="8"/>
      <c r="K628" s="8"/>
      <c r="L628" s="8"/>
    </row>
    <row r="629" spans="1:12" s="17" customFormat="1" x14ac:dyDescent="0.25">
      <c r="A629"/>
      <c r="B629"/>
      <c r="C629" s="8"/>
      <c r="D629" s="8"/>
      <c r="E629" s="8"/>
      <c r="F629" s="8"/>
      <c r="G629" s="8"/>
      <c r="H629" s="8"/>
      <c r="I629" s="8"/>
      <c r="J629" s="8"/>
      <c r="K629" s="8"/>
      <c r="L629" s="8"/>
    </row>
    <row r="630" spans="1:12" s="17" customFormat="1" x14ac:dyDescent="0.25">
      <c r="A630"/>
      <c r="B630"/>
      <c r="C630" s="8"/>
      <c r="D630" s="8"/>
      <c r="E630" s="8"/>
      <c r="F630" s="8"/>
      <c r="G630" s="8"/>
      <c r="H630" s="8"/>
      <c r="I630" s="8"/>
      <c r="J630" s="8"/>
      <c r="K630" s="8"/>
      <c r="L630" s="8"/>
    </row>
    <row r="631" spans="1:12" s="17" customFormat="1" x14ac:dyDescent="0.25">
      <c r="A631"/>
      <c r="B631"/>
      <c r="C631" s="8"/>
      <c r="D631" s="8"/>
      <c r="E631" s="8"/>
      <c r="F631" s="8"/>
      <c r="G631" s="8"/>
      <c r="H631" s="8"/>
      <c r="I631" s="8"/>
      <c r="J631" s="8"/>
      <c r="K631" s="8"/>
      <c r="L631" s="8"/>
    </row>
    <row r="632" spans="1:12" s="17" customFormat="1" x14ac:dyDescent="0.25">
      <c r="A632"/>
      <c r="B632"/>
      <c r="C632" s="8"/>
      <c r="D632" s="8"/>
      <c r="E632" s="8"/>
      <c r="F632" s="8"/>
      <c r="G632" s="8"/>
      <c r="H632" s="8"/>
      <c r="I632" s="8"/>
      <c r="J632" s="8"/>
      <c r="K632" s="8"/>
      <c r="L632" s="8"/>
    </row>
    <row r="633" spans="1:12" s="17" customFormat="1" x14ac:dyDescent="0.25">
      <c r="A633"/>
      <c r="B633"/>
      <c r="C633" s="8"/>
      <c r="D633" s="8"/>
      <c r="E633" s="8"/>
      <c r="F633" s="8"/>
      <c r="G633" s="8"/>
      <c r="H633" s="8"/>
      <c r="I633" s="8"/>
      <c r="J633" s="8"/>
      <c r="K633" s="8"/>
      <c r="L633" s="8"/>
    </row>
    <row r="634" spans="1:12" s="17" customFormat="1" x14ac:dyDescent="0.25">
      <c r="A634"/>
      <c r="B634"/>
      <c r="C634" s="8"/>
      <c r="D634" s="8"/>
      <c r="E634" s="8"/>
      <c r="F634" s="8"/>
      <c r="G634" s="8"/>
      <c r="H634" s="8"/>
      <c r="I634" s="8"/>
      <c r="J634" s="8"/>
      <c r="K634" s="8"/>
      <c r="L634" s="8"/>
    </row>
    <row r="635" spans="1:12" s="17" customFormat="1" x14ac:dyDescent="0.25">
      <c r="A635"/>
      <c r="B635"/>
      <c r="C635" s="8"/>
      <c r="D635" s="8"/>
      <c r="E635" s="8"/>
      <c r="F635" s="8"/>
      <c r="G635" s="8"/>
      <c r="H635" s="8"/>
      <c r="I635" s="8"/>
      <c r="J635" s="8"/>
      <c r="K635" s="8"/>
      <c r="L635" s="8"/>
    </row>
    <row r="636" spans="1:12" s="17" customFormat="1" x14ac:dyDescent="0.25">
      <c r="A636"/>
      <c r="B636"/>
      <c r="C636" s="8"/>
      <c r="D636" s="8"/>
      <c r="E636" s="8"/>
      <c r="F636" s="8"/>
      <c r="G636" s="8"/>
      <c r="H636" s="8"/>
      <c r="I636" s="8"/>
      <c r="J636" s="8"/>
      <c r="K636" s="8"/>
      <c r="L636" s="8"/>
    </row>
    <row r="637" spans="1:12" s="17" customFormat="1" x14ac:dyDescent="0.25">
      <c r="A637"/>
      <c r="B637"/>
      <c r="C637" s="8"/>
      <c r="D637" s="8"/>
      <c r="E637" s="8"/>
      <c r="F637" s="8"/>
      <c r="G637" s="8"/>
      <c r="H637" s="8"/>
      <c r="I637" s="8"/>
      <c r="J637" s="8"/>
      <c r="K637" s="8"/>
      <c r="L637" s="8"/>
    </row>
    <row r="638" spans="1:12" s="17" customFormat="1" x14ac:dyDescent="0.25">
      <c r="A638"/>
      <c r="B638"/>
      <c r="C638" s="8"/>
      <c r="D638" s="8"/>
      <c r="E638" s="8"/>
      <c r="F638" s="8"/>
      <c r="G638" s="8"/>
      <c r="H638" s="8"/>
      <c r="I638" s="8"/>
      <c r="J638" s="8"/>
      <c r="K638" s="8"/>
      <c r="L638" s="8"/>
    </row>
    <row r="639" spans="1:12" s="17" customFormat="1" x14ac:dyDescent="0.25">
      <c r="A639"/>
      <c r="B639"/>
      <c r="C639" s="8"/>
      <c r="D639" s="8"/>
      <c r="E639" s="8"/>
      <c r="F639" s="8"/>
      <c r="G639" s="8"/>
      <c r="H639" s="8"/>
      <c r="I639" s="8"/>
      <c r="J639" s="8"/>
      <c r="K639" s="8"/>
      <c r="L639" s="8"/>
    </row>
    <row r="640" spans="1:12" s="17" customFormat="1" x14ac:dyDescent="0.25">
      <c r="A640"/>
      <c r="B640"/>
      <c r="C640" s="8"/>
      <c r="D640" s="8"/>
      <c r="E640" s="8"/>
      <c r="F640" s="8"/>
      <c r="G640" s="8"/>
      <c r="H640" s="8"/>
      <c r="I640" s="8"/>
      <c r="J640" s="8"/>
      <c r="K640" s="8"/>
      <c r="L640" s="8"/>
    </row>
    <row r="641" spans="1:12" s="17" customFormat="1" x14ac:dyDescent="0.25">
      <c r="A641"/>
      <c r="B641"/>
      <c r="C641" s="8"/>
      <c r="D641" s="8"/>
      <c r="E641" s="8"/>
      <c r="F641" s="8"/>
      <c r="G641" s="8"/>
      <c r="H641" s="8"/>
      <c r="I641" s="8"/>
      <c r="J641" s="8"/>
      <c r="K641" s="8"/>
      <c r="L641" s="8"/>
    </row>
    <row r="642" spans="1:12" s="17" customFormat="1" x14ac:dyDescent="0.25">
      <c r="A642"/>
      <c r="B642"/>
      <c r="C642" s="8"/>
      <c r="D642" s="8"/>
      <c r="E642" s="8"/>
      <c r="F642" s="8"/>
      <c r="G642" s="8"/>
      <c r="H642" s="8"/>
      <c r="I642" s="8"/>
      <c r="J642" s="8"/>
      <c r="K642" s="8"/>
      <c r="L642" s="8"/>
    </row>
    <row r="643" spans="1:12" s="17" customFormat="1" x14ac:dyDescent="0.25">
      <c r="A643"/>
      <c r="B643"/>
      <c r="C643" s="8"/>
      <c r="D643" s="8"/>
      <c r="E643" s="8"/>
      <c r="F643" s="8"/>
      <c r="G643" s="8"/>
      <c r="H643" s="8"/>
      <c r="I643" s="8"/>
      <c r="J643" s="8"/>
      <c r="K643" s="8"/>
      <c r="L643" s="8"/>
    </row>
    <row r="644" spans="1:12" s="17" customFormat="1" x14ac:dyDescent="0.25">
      <c r="A644"/>
      <c r="B644"/>
      <c r="C644" s="8"/>
      <c r="D644" s="8"/>
      <c r="E644" s="8"/>
      <c r="F644" s="8"/>
      <c r="G644" s="8"/>
      <c r="H644" s="8"/>
      <c r="I644" s="8"/>
      <c r="J644" s="8"/>
      <c r="K644" s="8"/>
      <c r="L644" s="8"/>
    </row>
    <row r="645" spans="1:12" s="17" customFormat="1" x14ac:dyDescent="0.25">
      <c r="A645"/>
      <c r="B645"/>
      <c r="C645" s="8"/>
      <c r="D645" s="8"/>
      <c r="E645" s="8"/>
      <c r="F645" s="8"/>
      <c r="G645" s="8"/>
      <c r="H645" s="8"/>
      <c r="I645" s="8"/>
      <c r="J645" s="8"/>
      <c r="K645" s="8"/>
      <c r="L645" s="8"/>
    </row>
    <row r="646" spans="1:12" s="17" customFormat="1" x14ac:dyDescent="0.25">
      <c r="A646"/>
      <c r="B646"/>
      <c r="C646" s="8"/>
      <c r="D646" s="8"/>
      <c r="E646" s="8"/>
      <c r="F646" s="8"/>
      <c r="G646" s="8"/>
      <c r="H646" s="8"/>
      <c r="I646" s="8"/>
      <c r="J646" s="8"/>
      <c r="K646" s="8"/>
      <c r="L646" s="8"/>
    </row>
    <row r="647" spans="1:12" s="17" customFormat="1" x14ac:dyDescent="0.25">
      <c r="A647"/>
      <c r="B647"/>
      <c r="C647" s="8"/>
      <c r="D647" s="8"/>
      <c r="E647" s="8"/>
      <c r="F647" s="8"/>
      <c r="G647" s="8"/>
      <c r="H647" s="8"/>
      <c r="I647" s="8"/>
      <c r="J647" s="8"/>
      <c r="K647" s="8"/>
      <c r="L647" s="8"/>
    </row>
    <row r="648" spans="1:12" s="17" customFormat="1" x14ac:dyDescent="0.25">
      <c r="A648"/>
      <c r="B648"/>
      <c r="C648" s="8"/>
      <c r="D648" s="8"/>
      <c r="E648" s="8"/>
      <c r="F648" s="8"/>
      <c r="G648" s="8"/>
      <c r="H648" s="8"/>
      <c r="I648" s="8"/>
      <c r="J648" s="8"/>
      <c r="K648" s="8"/>
      <c r="L648" s="8"/>
    </row>
    <row r="649" spans="1:12" s="17" customFormat="1" x14ac:dyDescent="0.25">
      <c r="A649"/>
      <c r="B649"/>
      <c r="C649" s="8"/>
      <c r="D649" s="8"/>
      <c r="E649" s="8"/>
      <c r="F649" s="8"/>
      <c r="G649" s="8"/>
      <c r="H649" s="8"/>
      <c r="I649" s="8"/>
      <c r="J649" s="8"/>
      <c r="K649" s="8"/>
      <c r="L649" s="8"/>
    </row>
    <row r="650" spans="1:12" s="17" customFormat="1" x14ac:dyDescent="0.25">
      <c r="A650"/>
      <c r="B650"/>
      <c r="C650" s="8"/>
      <c r="D650" s="8"/>
      <c r="E650" s="8"/>
      <c r="F650" s="8"/>
      <c r="G650" s="8"/>
      <c r="H650" s="8"/>
      <c r="I650" s="8"/>
      <c r="J650" s="8"/>
      <c r="K650" s="8"/>
      <c r="L650" s="8"/>
    </row>
    <row r="651" spans="1:12" s="17" customFormat="1" x14ac:dyDescent="0.25">
      <c r="A651"/>
      <c r="B651"/>
      <c r="C651" s="8"/>
      <c r="D651" s="8"/>
      <c r="E651" s="8"/>
      <c r="F651" s="8"/>
      <c r="G651" s="8"/>
      <c r="H651" s="8"/>
      <c r="I651" s="8"/>
      <c r="J651" s="8"/>
      <c r="K651" s="8"/>
      <c r="L651" s="8"/>
    </row>
    <row r="652" spans="1:12" s="17" customFormat="1" x14ac:dyDescent="0.25">
      <c r="A652"/>
      <c r="B652"/>
      <c r="C652" s="8"/>
      <c r="D652" s="8"/>
      <c r="E652" s="8"/>
      <c r="F652" s="8"/>
      <c r="G652" s="8"/>
      <c r="H652" s="8"/>
      <c r="I652" s="8"/>
      <c r="J652" s="8"/>
      <c r="K652" s="8"/>
      <c r="L652" s="8"/>
    </row>
    <row r="653" spans="1:12" s="17" customFormat="1" x14ac:dyDescent="0.25">
      <c r="A653"/>
      <c r="B653"/>
      <c r="C653" s="8"/>
      <c r="D653" s="8"/>
      <c r="E653" s="8"/>
      <c r="F653" s="8"/>
      <c r="G653" s="8"/>
      <c r="H653" s="8"/>
      <c r="I653" s="8"/>
      <c r="J653" s="8"/>
      <c r="K653" s="8"/>
      <c r="L653" s="8"/>
    </row>
    <row r="654" spans="1:12" s="17" customFormat="1" x14ac:dyDescent="0.25">
      <c r="A654"/>
      <c r="B654"/>
      <c r="C654" s="8"/>
      <c r="D654" s="8"/>
      <c r="E654" s="8"/>
      <c r="F654" s="8"/>
      <c r="G654" s="8"/>
      <c r="H654" s="8"/>
      <c r="I654" s="8"/>
      <c r="J654" s="8"/>
      <c r="K654" s="8"/>
      <c r="L654" s="8"/>
    </row>
    <row r="655" spans="1:12" s="17" customFormat="1" x14ac:dyDescent="0.25">
      <c r="A655"/>
      <c r="B655"/>
      <c r="C655" s="8"/>
      <c r="D655" s="8"/>
      <c r="E655" s="8"/>
      <c r="F655" s="8"/>
      <c r="G655" s="8"/>
      <c r="H655" s="8"/>
      <c r="I655" s="8"/>
      <c r="J655" s="8"/>
      <c r="K655" s="8"/>
      <c r="L655" s="8"/>
    </row>
    <row r="656" spans="1:12" s="17" customFormat="1" x14ac:dyDescent="0.25">
      <c r="A656"/>
      <c r="B656"/>
      <c r="C656" s="8"/>
      <c r="D656" s="8"/>
      <c r="E656" s="8"/>
      <c r="F656" s="8"/>
      <c r="G656" s="8"/>
      <c r="H656" s="8"/>
      <c r="I656" s="8"/>
      <c r="J656" s="8"/>
      <c r="K656" s="8"/>
      <c r="L656" s="8"/>
    </row>
    <row r="657" spans="1:12" s="17" customFormat="1" x14ac:dyDescent="0.25">
      <c r="A657"/>
      <c r="B657"/>
      <c r="C657" s="8"/>
      <c r="D657" s="8"/>
      <c r="E657" s="8"/>
      <c r="F657" s="8"/>
      <c r="G657" s="8"/>
      <c r="H657" s="8"/>
      <c r="I657" s="8"/>
      <c r="J657" s="8"/>
      <c r="K657" s="8"/>
      <c r="L657" s="8"/>
    </row>
    <row r="658" spans="1:12" s="17" customFormat="1" x14ac:dyDescent="0.25">
      <c r="A658"/>
      <c r="B658"/>
      <c r="C658" s="8"/>
      <c r="D658" s="8"/>
      <c r="E658" s="8"/>
      <c r="F658" s="8"/>
      <c r="G658" s="8"/>
      <c r="H658" s="8"/>
      <c r="I658" s="8"/>
      <c r="J658" s="8"/>
      <c r="K658" s="8"/>
      <c r="L658" s="8"/>
    </row>
    <row r="659" spans="1:12" s="17" customFormat="1" x14ac:dyDescent="0.25">
      <c r="A659"/>
      <c r="B659"/>
      <c r="C659" s="8"/>
      <c r="D659" s="8"/>
      <c r="E659" s="8"/>
      <c r="F659" s="8"/>
      <c r="G659" s="8"/>
      <c r="H659" s="8"/>
      <c r="I659" s="8"/>
      <c r="J659" s="8"/>
      <c r="K659" s="8"/>
      <c r="L659" s="8"/>
    </row>
    <row r="660" spans="1:12" s="17" customFormat="1" x14ac:dyDescent="0.25">
      <c r="A660"/>
      <c r="B660"/>
      <c r="C660" s="8"/>
      <c r="D660" s="8"/>
      <c r="E660" s="8"/>
      <c r="F660" s="8"/>
      <c r="G660" s="8"/>
      <c r="H660" s="8"/>
      <c r="I660" s="8"/>
      <c r="J660" s="8"/>
      <c r="K660" s="8"/>
      <c r="L660" s="8"/>
    </row>
    <row r="661" spans="1:12" s="17" customFormat="1" x14ac:dyDescent="0.25">
      <c r="A661"/>
      <c r="B661"/>
      <c r="C661" s="8"/>
      <c r="D661" s="8"/>
      <c r="E661" s="8"/>
      <c r="F661" s="8"/>
      <c r="G661" s="8"/>
      <c r="H661" s="8"/>
      <c r="I661" s="8"/>
      <c r="J661" s="8"/>
      <c r="K661" s="8"/>
      <c r="L661" s="8"/>
    </row>
    <row r="662" spans="1:12" s="17" customFormat="1" x14ac:dyDescent="0.25">
      <c r="A662"/>
      <c r="B662"/>
      <c r="C662" s="8"/>
      <c r="D662" s="8"/>
      <c r="E662" s="8"/>
      <c r="F662" s="8"/>
      <c r="G662" s="8"/>
      <c r="H662" s="8"/>
      <c r="I662" s="8"/>
      <c r="J662" s="8"/>
      <c r="K662" s="8"/>
      <c r="L662" s="8"/>
    </row>
    <row r="663" spans="1:12" s="17" customFormat="1" x14ac:dyDescent="0.25">
      <c r="A663"/>
      <c r="B663"/>
      <c r="C663" s="8"/>
      <c r="D663" s="8"/>
      <c r="E663" s="8"/>
      <c r="F663" s="8"/>
      <c r="G663" s="8"/>
      <c r="H663" s="8"/>
      <c r="I663" s="8"/>
      <c r="J663" s="8"/>
      <c r="K663" s="8"/>
      <c r="L663" s="8"/>
    </row>
    <row r="664" spans="1:12" s="17" customFormat="1" x14ac:dyDescent="0.25">
      <c r="A664"/>
      <c r="B664"/>
      <c r="C664" s="8"/>
      <c r="D664" s="8"/>
      <c r="E664" s="8"/>
      <c r="F664" s="8"/>
      <c r="G664" s="8"/>
      <c r="H664" s="8"/>
      <c r="I664" s="8"/>
      <c r="J664" s="8"/>
      <c r="K664" s="8"/>
      <c r="L664" s="8"/>
    </row>
    <row r="665" spans="1:12" s="17" customFormat="1" x14ac:dyDescent="0.25">
      <c r="A665"/>
      <c r="B665"/>
      <c r="C665" s="8"/>
      <c r="D665" s="8"/>
      <c r="E665" s="8"/>
      <c r="F665" s="8"/>
      <c r="G665" s="8"/>
      <c r="H665" s="8"/>
      <c r="I665" s="8"/>
      <c r="J665" s="8"/>
      <c r="K665" s="8"/>
      <c r="L665" s="8"/>
    </row>
    <row r="666" spans="1:12" s="17" customFormat="1" x14ac:dyDescent="0.25">
      <c r="A666"/>
      <c r="B666"/>
      <c r="C666" s="8"/>
      <c r="D666" s="8"/>
      <c r="E666" s="8"/>
      <c r="F666" s="8"/>
      <c r="G666" s="8"/>
      <c r="H666" s="8"/>
      <c r="I666" s="8"/>
      <c r="J666" s="8"/>
      <c r="K666" s="8"/>
      <c r="L666" s="8"/>
    </row>
    <row r="667" spans="1:12" s="17" customFormat="1" x14ac:dyDescent="0.25">
      <c r="A667"/>
      <c r="B667"/>
      <c r="C667" s="8"/>
      <c r="D667" s="8"/>
      <c r="E667" s="8"/>
      <c r="F667" s="8"/>
      <c r="G667" s="8"/>
      <c r="H667" s="8"/>
      <c r="I667" s="8"/>
      <c r="J667" s="8"/>
      <c r="K667" s="8"/>
      <c r="L667" s="8"/>
    </row>
    <row r="668" spans="1:12" s="17" customFormat="1" x14ac:dyDescent="0.25">
      <c r="A668"/>
      <c r="B668"/>
      <c r="C668" s="8"/>
      <c r="D668" s="8"/>
      <c r="E668" s="8"/>
      <c r="F668" s="8"/>
      <c r="G668" s="8"/>
      <c r="H668" s="8"/>
      <c r="I668" s="8"/>
      <c r="J668" s="8"/>
      <c r="K668" s="8"/>
      <c r="L668" s="8"/>
    </row>
    <row r="669" spans="1:12" s="17" customFormat="1" x14ac:dyDescent="0.25">
      <c r="A669"/>
      <c r="B669"/>
      <c r="C669" s="8"/>
      <c r="D669" s="8"/>
      <c r="E669" s="8"/>
      <c r="F669" s="8"/>
      <c r="G669" s="8"/>
      <c r="H669" s="8"/>
      <c r="I669" s="8"/>
      <c r="J669" s="8"/>
      <c r="K669" s="8"/>
      <c r="L669" s="8"/>
    </row>
    <row r="670" spans="1:12" s="17" customFormat="1" x14ac:dyDescent="0.25">
      <c r="A670"/>
      <c r="B670"/>
      <c r="C670" s="8"/>
      <c r="D670" s="8"/>
      <c r="E670" s="8"/>
      <c r="F670" s="8"/>
      <c r="G670" s="8"/>
      <c r="H670" s="8"/>
      <c r="I670" s="8"/>
      <c r="J670" s="8"/>
      <c r="K670" s="8"/>
      <c r="L670" s="8"/>
    </row>
    <row r="671" spans="1:12" s="17" customFormat="1" x14ac:dyDescent="0.25">
      <c r="A671"/>
      <c r="B671"/>
      <c r="C671" s="8"/>
      <c r="D671" s="8"/>
      <c r="E671" s="8"/>
      <c r="F671" s="8"/>
      <c r="G671" s="8"/>
      <c r="H671" s="8"/>
      <c r="I671" s="8"/>
      <c r="J671" s="8"/>
      <c r="K671" s="8"/>
      <c r="L671" s="8"/>
    </row>
    <row r="672" spans="1:12" s="17" customFormat="1" x14ac:dyDescent="0.25">
      <c r="A672"/>
      <c r="B672"/>
      <c r="C672" s="8"/>
      <c r="D672" s="8"/>
      <c r="E672" s="8"/>
      <c r="F672" s="8"/>
      <c r="G672" s="8"/>
      <c r="H672" s="8"/>
      <c r="I672" s="8"/>
      <c r="J672" s="8"/>
      <c r="K672" s="8"/>
      <c r="L672" s="8"/>
    </row>
    <row r="673" spans="1:12" s="17" customFormat="1" x14ac:dyDescent="0.25">
      <c r="A673"/>
      <c r="B673"/>
      <c r="C673" s="8"/>
      <c r="D673" s="8"/>
      <c r="E673" s="8"/>
      <c r="F673" s="8"/>
      <c r="G673" s="8"/>
      <c r="H673" s="8"/>
      <c r="I673" s="8"/>
      <c r="J673" s="8"/>
      <c r="K673" s="8"/>
      <c r="L673" s="8"/>
    </row>
    <row r="674" spans="1:12" s="17" customFormat="1" x14ac:dyDescent="0.25">
      <c r="A674"/>
      <c r="B674"/>
      <c r="C674" s="8"/>
      <c r="D674" s="8"/>
      <c r="E674" s="8"/>
      <c r="F674" s="8"/>
      <c r="G674" s="8"/>
      <c r="H674" s="8"/>
      <c r="I674" s="8"/>
      <c r="J674" s="8"/>
      <c r="K674" s="8"/>
      <c r="L674" s="8"/>
    </row>
    <row r="675" spans="1:12" s="17" customFormat="1" x14ac:dyDescent="0.25">
      <c r="A675"/>
      <c r="B675"/>
      <c r="C675" s="8"/>
      <c r="D675" s="8"/>
      <c r="E675" s="8"/>
      <c r="F675" s="8"/>
      <c r="G675" s="8"/>
      <c r="H675" s="8"/>
      <c r="I675" s="8"/>
      <c r="J675" s="8"/>
      <c r="K675" s="8"/>
      <c r="L675" s="8"/>
    </row>
    <row r="676" spans="1:12" s="17" customFormat="1" x14ac:dyDescent="0.25">
      <c r="A676"/>
      <c r="B676"/>
      <c r="C676" s="8"/>
      <c r="D676" s="8"/>
      <c r="E676" s="8"/>
      <c r="F676" s="8"/>
      <c r="G676" s="8"/>
      <c r="H676" s="8"/>
      <c r="I676" s="8"/>
      <c r="J676" s="8"/>
      <c r="K676" s="8"/>
      <c r="L676" s="8"/>
    </row>
    <row r="677" spans="1:12" s="17" customFormat="1" x14ac:dyDescent="0.25">
      <c r="A677"/>
      <c r="B677"/>
      <c r="C677" s="8"/>
      <c r="D677" s="8"/>
      <c r="E677" s="8"/>
      <c r="F677" s="8"/>
      <c r="G677" s="8"/>
      <c r="H677" s="8"/>
      <c r="I677" s="8"/>
      <c r="J677" s="8"/>
      <c r="K677" s="8"/>
      <c r="L677" s="8"/>
    </row>
    <row r="678" spans="1:12" s="17" customFormat="1" x14ac:dyDescent="0.25">
      <c r="A678"/>
      <c r="B678"/>
      <c r="C678" s="8"/>
      <c r="D678" s="8"/>
      <c r="E678" s="8"/>
      <c r="F678" s="8"/>
      <c r="G678" s="8"/>
      <c r="H678" s="8"/>
      <c r="I678" s="8"/>
      <c r="J678" s="8"/>
      <c r="K678" s="8"/>
      <c r="L678" s="8"/>
    </row>
    <row r="679" spans="1:12" s="17" customFormat="1" x14ac:dyDescent="0.25">
      <c r="A679"/>
      <c r="B679"/>
      <c r="C679" s="8"/>
      <c r="D679" s="8"/>
      <c r="E679" s="8"/>
      <c r="F679" s="8"/>
      <c r="G679" s="8"/>
      <c r="H679" s="8"/>
      <c r="I679" s="8"/>
      <c r="J679" s="8"/>
      <c r="K679" s="8"/>
      <c r="L679" s="8"/>
    </row>
    <row r="680" spans="1:12" s="17" customFormat="1" x14ac:dyDescent="0.25">
      <c r="A680"/>
      <c r="B680"/>
      <c r="C680" s="8"/>
      <c r="D680" s="8"/>
      <c r="E680" s="8"/>
      <c r="F680" s="8"/>
      <c r="G680" s="8"/>
      <c r="H680" s="8"/>
      <c r="I680" s="8"/>
      <c r="J680" s="8"/>
      <c r="K680" s="8"/>
      <c r="L680" s="8"/>
    </row>
    <row r="681" spans="1:12" s="17" customFormat="1" x14ac:dyDescent="0.25">
      <c r="A681"/>
      <c r="B681"/>
      <c r="C681" s="8"/>
      <c r="D681" s="8"/>
      <c r="E681" s="8"/>
      <c r="F681" s="8"/>
      <c r="G681" s="8"/>
      <c r="H681" s="8"/>
      <c r="I681" s="8"/>
      <c r="J681" s="8"/>
      <c r="K681" s="8"/>
      <c r="L681" s="8"/>
    </row>
    <row r="682" spans="1:12" s="17" customFormat="1" x14ac:dyDescent="0.25">
      <c r="A682"/>
      <c r="B682"/>
      <c r="C682" s="8"/>
      <c r="D682" s="8"/>
      <c r="E682" s="8"/>
      <c r="F682" s="8"/>
      <c r="G682" s="8"/>
      <c r="H682" s="8"/>
      <c r="I682" s="8"/>
      <c r="J682" s="8"/>
      <c r="K682" s="8"/>
      <c r="L682" s="8"/>
    </row>
    <row r="683" spans="1:12" s="17" customFormat="1" x14ac:dyDescent="0.25">
      <c r="A683"/>
      <c r="B683"/>
      <c r="C683" s="8"/>
      <c r="D683" s="8"/>
      <c r="E683" s="8"/>
      <c r="F683" s="8"/>
      <c r="G683" s="8"/>
      <c r="H683" s="8"/>
      <c r="I683" s="8"/>
      <c r="J683" s="8"/>
      <c r="K683" s="8"/>
      <c r="L683" s="8"/>
    </row>
    <row r="684" spans="1:12" x14ac:dyDescent="0.25">
      <c r="C684" s="3"/>
      <c r="D684" s="3"/>
      <c r="E684" s="3"/>
      <c r="F684" s="3"/>
      <c r="G684" s="3"/>
      <c r="H684" s="3"/>
      <c r="I684" s="3"/>
      <c r="J684" s="3"/>
      <c r="K684" s="3"/>
      <c r="L684" s="3"/>
    </row>
    <row r="685" spans="1:12" x14ac:dyDescent="0.25">
      <c r="C685" s="3"/>
      <c r="D685" s="3"/>
      <c r="E685" s="3"/>
      <c r="F685" s="3"/>
      <c r="G685" s="3"/>
      <c r="H685" s="3"/>
      <c r="I685" s="3"/>
      <c r="J685" s="3"/>
      <c r="K685" s="3"/>
      <c r="L685" s="3"/>
    </row>
    <row r="686" spans="1:12" x14ac:dyDescent="0.25">
      <c r="C686" s="3"/>
      <c r="D686" s="3"/>
      <c r="E686" s="3"/>
      <c r="F686" s="3"/>
      <c r="G686" s="3"/>
      <c r="H686" s="3"/>
      <c r="I686" s="3"/>
      <c r="J686" s="3"/>
      <c r="K686" s="3"/>
      <c r="L686" s="3"/>
    </row>
    <row r="687" spans="1:12" x14ac:dyDescent="0.25">
      <c r="C687" s="3"/>
      <c r="D687" s="3"/>
      <c r="E687" s="3"/>
      <c r="F687" s="3"/>
      <c r="G687" s="3"/>
      <c r="H687" s="3"/>
      <c r="I687" s="3"/>
      <c r="J687" s="3"/>
      <c r="K687" s="3"/>
      <c r="L687" s="3"/>
    </row>
    <row r="688" spans="1:12" x14ac:dyDescent="0.25">
      <c r="C688" s="3"/>
      <c r="D688" s="3"/>
      <c r="E688" s="3"/>
      <c r="F688" s="3"/>
      <c r="G688" s="3"/>
      <c r="H688" s="3"/>
      <c r="I688" s="3"/>
      <c r="J688" s="3"/>
      <c r="K688" s="3"/>
      <c r="L688" s="3"/>
    </row>
    <row r="689" spans="3:12" x14ac:dyDescent="0.25">
      <c r="C689" s="3"/>
      <c r="D689" s="3"/>
      <c r="E689" s="3"/>
      <c r="F689" s="3"/>
      <c r="G689" s="3"/>
      <c r="H689" s="3"/>
      <c r="I689" s="3"/>
      <c r="J689" s="3"/>
      <c r="K689" s="3"/>
      <c r="L689" s="3"/>
    </row>
    <row r="690" spans="3:12" x14ac:dyDescent="0.25">
      <c r="C690" s="3"/>
      <c r="D690" s="3"/>
      <c r="E690" s="3"/>
      <c r="F690" s="3"/>
      <c r="G690" s="3"/>
      <c r="H690" s="3"/>
      <c r="I690" s="3"/>
      <c r="J690" s="3"/>
      <c r="K690" s="3"/>
      <c r="L690" s="3"/>
    </row>
    <row r="691" spans="3:12" x14ac:dyDescent="0.25">
      <c r="C691" s="3"/>
      <c r="D691" s="3"/>
      <c r="E691" s="3"/>
      <c r="F691" s="3"/>
      <c r="G691" s="3"/>
      <c r="H691" s="3"/>
      <c r="I691" s="3"/>
      <c r="J691" s="3"/>
      <c r="K691" s="3"/>
      <c r="L691" s="3"/>
    </row>
    <row r="692" spans="3:12" x14ac:dyDescent="0.25">
      <c r="C692" s="3"/>
      <c r="D692" s="3"/>
      <c r="E692" s="3"/>
      <c r="F692" s="3"/>
      <c r="G692" s="3"/>
      <c r="H692" s="3"/>
      <c r="I692" s="3"/>
      <c r="J692" s="3"/>
      <c r="K692" s="3"/>
      <c r="L692" s="3"/>
    </row>
    <row r="693" spans="3:12" x14ac:dyDescent="0.25">
      <c r="C693" s="3"/>
      <c r="D693" s="3"/>
      <c r="E693" s="3"/>
      <c r="F693" s="3"/>
      <c r="G693" s="3"/>
      <c r="H693" s="3"/>
      <c r="I693" s="3"/>
      <c r="J693" s="3"/>
      <c r="K693" s="3"/>
      <c r="L693" s="3"/>
    </row>
    <row r="694" spans="3:12" x14ac:dyDescent="0.25">
      <c r="C694" s="3"/>
      <c r="D694" s="3"/>
      <c r="E694" s="3"/>
      <c r="F694" s="3"/>
      <c r="G694" s="3"/>
      <c r="H694" s="3"/>
      <c r="I694" s="3"/>
      <c r="J694" s="3"/>
      <c r="K694" s="3"/>
      <c r="L694" s="3"/>
    </row>
    <row r="695" spans="3:12" x14ac:dyDescent="0.25">
      <c r="C695" s="3"/>
      <c r="D695" s="3"/>
      <c r="E695" s="3"/>
      <c r="F695" s="3"/>
      <c r="G695" s="3"/>
      <c r="H695" s="3"/>
      <c r="I695" s="3"/>
      <c r="J695" s="3"/>
      <c r="K695" s="3"/>
      <c r="L695" s="3"/>
    </row>
    <row r="696" spans="3:12" x14ac:dyDescent="0.25">
      <c r="C696" s="3"/>
      <c r="D696" s="3"/>
      <c r="E696" s="3"/>
      <c r="F696" s="3"/>
      <c r="G696" s="3"/>
      <c r="H696" s="3"/>
      <c r="I696" s="3"/>
      <c r="J696" s="3"/>
      <c r="K696" s="3"/>
      <c r="L696" s="3"/>
    </row>
    <row r="697" spans="3:12" x14ac:dyDescent="0.25">
      <c r="C697" s="3"/>
      <c r="D697" s="3"/>
      <c r="E697" s="3"/>
      <c r="F697" s="3"/>
      <c r="G697" s="3"/>
      <c r="H697" s="3"/>
      <c r="I697" s="3"/>
      <c r="J697" s="3"/>
      <c r="K697" s="3"/>
      <c r="L697" s="3"/>
    </row>
    <row r="698" spans="3:12" x14ac:dyDescent="0.25">
      <c r="C698" s="3"/>
      <c r="D698" s="3"/>
      <c r="E698" s="3"/>
      <c r="F698" s="3"/>
      <c r="G698" s="3"/>
      <c r="H698" s="3"/>
      <c r="I698" s="3"/>
      <c r="J698" s="3"/>
      <c r="K698" s="3"/>
      <c r="L698" s="3"/>
    </row>
    <row r="699" spans="3:12" x14ac:dyDescent="0.25">
      <c r="C699" s="3"/>
      <c r="D699" s="3"/>
      <c r="E699" s="3"/>
      <c r="F699" s="3"/>
      <c r="G699" s="3"/>
      <c r="H699" s="3"/>
      <c r="I699" s="3"/>
      <c r="J699" s="3"/>
      <c r="K699" s="3"/>
      <c r="L699" s="3"/>
    </row>
    <row r="700" spans="3:12" x14ac:dyDescent="0.25">
      <c r="C700" s="3"/>
      <c r="D700" s="3"/>
      <c r="E700" s="3"/>
      <c r="F700" s="3"/>
      <c r="G700" s="3"/>
      <c r="H700" s="3"/>
      <c r="I700" s="3"/>
      <c r="J700" s="3"/>
      <c r="K700" s="3"/>
      <c r="L700" s="3"/>
    </row>
    <row r="701" spans="3:12" x14ac:dyDescent="0.25">
      <c r="C701" s="3"/>
      <c r="D701" s="3"/>
      <c r="E701" s="3"/>
      <c r="F701" s="3"/>
      <c r="G701" s="3"/>
      <c r="H701" s="3"/>
      <c r="I701" s="3"/>
      <c r="J701" s="3"/>
      <c r="K701" s="3"/>
      <c r="L701" s="3"/>
    </row>
    <row r="702" spans="3:12" x14ac:dyDescent="0.25">
      <c r="C702" s="3"/>
      <c r="D702" s="3"/>
      <c r="E702" s="3"/>
      <c r="F702" s="3"/>
      <c r="G702" s="3"/>
      <c r="H702" s="3"/>
      <c r="I702" s="3"/>
      <c r="J702" s="3"/>
      <c r="K702" s="3"/>
      <c r="L702" s="3"/>
    </row>
    <row r="703" spans="3:12" x14ac:dyDescent="0.25">
      <c r="C703" s="3"/>
      <c r="D703" s="3"/>
      <c r="E703" s="3"/>
      <c r="F703" s="3"/>
      <c r="G703" s="3"/>
      <c r="H703" s="3"/>
      <c r="I703" s="3"/>
      <c r="J703" s="3"/>
      <c r="K703" s="3"/>
      <c r="L703" s="3"/>
    </row>
    <row r="704" spans="3:12" x14ac:dyDescent="0.25">
      <c r="C704" s="3"/>
      <c r="D704" s="3"/>
      <c r="E704" s="3"/>
      <c r="F704" s="3"/>
      <c r="G704" s="3"/>
      <c r="H704" s="3"/>
      <c r="I704" s="3"/>
      <c r="J704" s="3"/>
      <c r="K704" s="3"/>
      <c r="L704" s="3"/>
    </row>
    <row r="705" spans="3:12" x14ac:dyDescent="0.25">
      <c r="C705" s="3"/>
      <c r="D705" s="3"/>
      <c r="E705" s="3"/>
      <c r="F705" s="3"/>
      <c r="G705" s="3"/>
      <c r="H705" s="3"/>
      <c r="I705" s="3"/>
      <c r="J705" s="3"/>
      <c r="K705" s="3"/>
      <c r="L705" s="3"/>
    </row>
    <row r="706" spans="3:12" x14ac:dyDescent="0.25">
      <c r="C706" s="3"/>
      <c r="D706" s="3"/>
      <c r="E706" s="3"/>
      <c r="F706" s="3"/>
      <c r="G706" s="3"/>
      <c r="H706" s="3"/>
      <c r="I706" s="3"/>
      <c r="J706" s="3"/>
      <c r="K706" s="3"/>
      <c r="L706" s="3"/>
    </row>
    <row r="707" spans="3:12" x14ac:dyDescent="0.25">
      <c r="C707" s="3"/>
      <c r="D707" s="3"/>
      <c r="E707" s="3"/>
      <c r="F707" s="3"/>
      <c r="G707" s="3"/>
      <c r="H707" s="3"/>
      <c r="I707" s="3"/>
      <c r="J707" s="3"/>
      <c r="K707" s="3"/>
      <c r="L707" s="3"/>
    </row>
    <row r="708" spans="3:12" x14ac:dyDescent="0.25">
      <c r="C708" s="3"/>
      <c r="D708" s="3"/>
      <c r="E708" s="3"/>
      <c r="F708" s="3"/>
      <c r="G708" s="3"/>
      <c r="H708" s="3"/>
      <c r="I708" s="3"/>
      <c r="J708" s="3"/>
      <c r="K708" s="3"/>
      <c r="L708" s="3"/>
    </row>
    <row r="709" spans="3:12" x14ac:dyDescent="0.25">
      <c r="C709" s="3"/>
      <c r="D709" s="3"/>
      <c r="E709" s="3"/>
      <c r="F709" s="3"/>
      <c r="G709" s="3"/>
      <c r="H709" s="3"/>
      <c r="I709" s="3"/>
      <c r="J709" s="3"/>
      <c r="K709" s="3"/>
      <c r="L709" s="3"/>
    </row>
    <row r="710" spans="3:12" x14ac:dyDescent="0.25">
      <c r="C710" s="3"/>
      <c r="D710" s="3"/>
      <c r="E710" s="3"/>
      <c r="F710" s="3"/>
      <c r="G710" s="3"/>
      <c r="H710" s="3"/>
      <c r="I710" s="3"/>
      <c r="J710" s="3"/>
      <c r="K710" s="3"/>
      <c r="L710" s="3"/>
    </row>
    <row r="711" spans="3:12" x14ac:dyDescent="0.25">
      <c r="C711" s="3"/>
      <c r="D711" s="3"/>
      <c r="E711" s="3"/>
      <c r="F711" s="3"/>
      <c r="G711" s="3"/>
      <c r="H711" s="3"/>
      <c r="I711" s="3"/>
      <c r="J711" s="3"/>
      <c r="K711" s="3"/>
      <c r="L711" s="3"/>
    </row>
    <row r="712" spans="3:12" x14ac:dyDescent="0.25">
      <c r="C712" s="3"/>
      <c r="D712" s="3"/>
      <c r="E712" s="3"/>
      <c r="F712" s="3"/>
      <c r="G712" s="3"/>
      <c r="H712" s="3"/>
      <c r="I712" s="3"/>
      <c r="J712" s="3"/>
      <c r="K712" s="3"/>
      <c r="L712" s="3"/>
    </row>
    <row r="713" spans="3:12" x14ac:dyDescent="0.25">
      <c r="C713" s="3"/>
      <c r="D713" s="3"/>
      <c r="E713" s="3"/>
      <c r="F713" s="3"/>
      <c r="G713" s="3"/>
      <c r="H713" s="3"/>
      <c r="I713" s="3"/>
      <c r="J713" s="3"/>
      <c r="K713" s="3"/>
      <c r="L713" s="3"/>
    </row>
    <row r="714" spans="3:12" x14ac:dyDescent="0.25">
      <c r="C714" s="3"/>
      <c r="D714" s="3"/>
      <c r="E714" s="3"/>
      <c r="F714" s="3"/>
      <c r="G714" s="3"/>
      <c r="H714" s="3"/>
      <c r="I714" s="3"/>
      <c r="J714" s="3"/>
      <c r="K714" s="3"/>
      <c r="L714" s="3"/>
    </row>
    <row r="715" spans="3:12" x14ac:dyDescent="0.25">
      <c r="C715" s="3"/>
      <c r="D715" s="3"/>
      <c r="E715" s="3"/>
      <c r="F715" s="3"/>
      <c r="G715" s="3"/>
      <c r="H715" s="3"/>
      <c r="I715" s="3"/>
      <c r="J715" s="3"/>
      <c r="K715" s="3"/>
      <c r="L715" s="3"/>
    </row>
    <row r="716" spans="3:12" x14ac:dyDescent="0.25">
      <c r="C716" s="3"/>
      <c r="D716" s="3"/>
      <c r="E716" s="3"/>
      <c r="F716" s="3"/>
      <c r="G716" s="3"/>
      <c r="H716" s="3"/>
      <c r="I716" s="3"/>
      <c r="J716" s="3"/>
      <c r="K716" s="3"/>
      <c r="L716" s="3"/>
    </row>
    <row r="717" spans="3:12" x14ac:dyDescent="0.25">
      <c r="C717" s="3"/>
      <c r="D717" s="3"/>
      <c r="E717" s="3"/>
      <c r="F717" s="3"/>
      <c r="G717" s="3"/>
      <c r="H717" s="3"/>
      <c r="I717" s="3"/>
      <c r="J717" s="3"/>
      <c r="K717" s="3"/>
      <c r="L717" s="3"/>
    </row>
    <row r="718" spans="3:12" x14ac:dyDescent="0.25">
      <c r="C718" s="3"/>
      <c r="D718" s="3"/>
      <c r="E718" s="3"/>
      <c r="F718" s="3"/>
      <c r="G718" s="3"/>
      <c r="H718" s="3"/>
      <c r="I718" s="3"/>
      <c r="J718" s="3"/>
      <c r="K718" s="3"/>
      <c r="L718" s="3"/>
    </row>
    <row r="719" spans="3:12" x14ac:dyDescent="0.25">
      <c r="C719" s="3"/>
      <c r="D719" s="3"/>
      <c r="E719" s="3"/>
      <c r="F719" s="3"/>
      <c r="G719" s="3"/>
      <c r="H719" s="3"/>
      <c r="I719" s="3"/>
      <c r="J719" s="3"/>
      <c r="K719" s="3"/>
      <c r="L719" s="3"/>
    </row>
    <row r="720" spans="3:12" x14ac:dyDescent="0.25">
      <c r="C720" s="3"/>
      <c r="D720" s="3"/>
      <c r="E720" s="3"/>
      <c r="F720" s="3"/>
      <c r="G720" s="3"/>
      <c r="H720" s="3"/>
      <c r="I720" s="3"/>
      <c r="J720" s="3"/>
      <c r="K720" s="3"/>
      <c r="L720" s="3"/>
    </row>
    <row r="721" spans="3:12" x14ac:dyDescent="0.25">
      <c r="C721" s="3"/>
      <c r="D721" s="3"/>
      <c r="E721" s="3"/>
      <c r="F721" s="3"/>
      <c r="G721" s="3"/>
      <c r="H721" s="3"/>
      <c r="I721" s="3"/>
      <c r="J721" s="3"/>
      <c r="K721" s="3"/>
      <c r="L721" s="3"/>
    </row>
    <row r="722" spans="3:12" x14ac:dyDescent="0.25">
      <c r="C722" s="3"/>
      <c r="D722" s="3"/>
      <c r="E722" s="3"/>
      <c r="F722" s="3"/>
      <c r="G722" s="3"/>
      <c r="H722" s="3"/>
      <c r="I722" s="3"/>
      <c r="J722" s="3"/>
      <c r="K722" s="3"/>
      <c r="L722" s="3"/>
    </row>
    <row r="723" spans="3:12" x14ac:dyDescent="0.25">
      <c r="C723" s="3"/>
      <c r="D723" s="3"/>
      <c r="E723" s="3"/>
      <c r="F723" s="3"/>
      <c r="G723" s="3"/>
      <c r="H723" s="3"/>
      <c r="I723" s="3"/>
      <c r="J723" s="3"/>
      <c r="K723" s="3"/>
      <c r="L723" s="3"/>
    </row>
    <row r="724" spans="3:12" x14ac:dyDescent="0.25">
      <c r="C724" s="3"/>
      <c r="D724" s="3"/>
      <c r="E724" s="3"/>
      <c r="F724" s="3"/>
      <c r="G724" s="3"/>
      <c r="H724" s="3"/>
      <c r="I724" s="3"/>
      <c r="J724" s="3"/>
      <c r="K724" s="3"/>
      <c r="L724" s="3"/>
    </row>
    <row r="725" spans="3:12" x14ac:dyDescent="0.25">
      <c r="C725" s="3"/>
      <c r="D725" s="3"/>
      <c r="E725" s="3"/>
      <c r="F725" s="3"/>
      <c r="G725" s="3"/>
      <c r="H725" s="3"/>
      <c r="I725" s="3"/>
      <c r="J725" s="3"/>
      <c r="K725" s="3"/>
      <c r="L725" s="3"/>
    </row>
    <row r="726" spans="3:12" x14ac:dyDescent="0.25">
      <c r="C726" s="3"/>
      <c r="D726" s="3"/>
      <c r="E726" s="3"/>
      <c r="F726" s="3"/>
      <c r="G726" s="3"/>
      <c r="H726" s="3"/>
      <c r="I726" s="3"/>
      <c r="J726" s="3"/>
      <c r="K726" s="3"/>
      <c r="L726" s="3"/>
    </row>
    <row r="727" spans="3:12" x14ac:dyDescent="0.25">
      <c r="C727" s="3"/>
      <c r="D727" s="3"/>
      <c r="E727" s="3"/>
      <c r="F727" s="3"/>
      <c r="G727" s="3"/>
      <c r="H727" s="3"/>
      <c r="I727" s="3"/>
      <c r="J727" s="3"/>
      <c r="K727" s="3"/>
      <c r="L727" s="3"/>
    </row>
    <row r="728" spans="3:12" x14ac:dyDescent="0.25">
      <c r="C728" s="3"/>
      <c r="D728" s="3"/>
      <c r="E728" s="3"/>
      <c r="F728" s="3"/>
      <c r="G728" s="3"/>
      <c r="H728" s="3"/>
      <c r="I728" s="3"/>
      <c r="J728" s="3"/>
      <c r="K728" s="3"/>
      <c r="L728" s="3"/>
    </row>
    <row r="729" spans="3:12" x14ac:dyDescent="0.25">
      <c r="C729" s="3"/>
      <c r="D729" s="3"/>
      <c r="E729" s="3"/>
      <c r="F729" s="3"/>
      <c r="G729" s="3"/>
      <c r="H729" s="3"/>
      <c r="I729" s="3"/>
      <c r="J729" s="3"/>
      <c r="K729" s="3"/>
      <c r="L729" s="3"/>
    </row>
    <row r="730" spans="3:12" x14ac:dyDescent="0.25">
      <c r="C730" s="3"/>
      <c r="D730" s="3"/>
      <c r="E730" s="3"/>
      <c r="F730" s="3"/>
      <c r="G730" s="3"/>
      <c r="H730" s="3"/>
      <c r="I730" s="3"/>
      <c r="J730" s="3"/>
      <c r="K730" s="3"/>
      <c r="L730" s="3"/>
    </row>
    <row r="731" spans="3:12" x14ac:dyDescent="0.25">
      <c r="C731" s="3"/>
      <c r="D731" s="3"/>
      <c r="E731" s="3"/>
      <c r="F731" s="3"/>
      <c r="G731" s="3"/>
      <c r="H731" s="3"/>
      <c r="I731" s="3"/>
      <c r="J731" s="3"/>
      <c r="K731" s="3"/>
      <c r="L731" s="3"/>
    </row>
    <row r="732" spans="3:12" x14ac:dyDescent="0.25">
      <c r="C732" s="3"/>
      <c r="D732" s="3"/>
      <c r="E732" s="3"/>
      <c r="F732" s="3"/>
      <c r="G732" s="3"/>
      <c r="H732" s="3"/>
      <c r="I732" s="3"/>
      <c r="J732" s="3"/>
      <c r="K732" s="3"/>
      <c r="L732" s="3"/>
    </row>
    <row r="733" spans="3:12" x14ac:dyDescent="0.25">
      <c r="C733" s="3"/>
      <c r="D733" s="3"/>
      <c r="E733" s="3"/>
      <c r="F733" s="3"/>
      <c r="G733" s="3"/>
      <c r="H733" s="3"/>
      <c r="I733" s="3"/>
      <c r="J733" s="3"/>
      <c r="K733" s="3"/>
      <c r="L733" s="3"/>
    </row>
    <row r="734" spans="3:12" x14ac:dyDescent="0.25">
      <c r="C734" s="3"/>
      <c r="D734" s="3"/>
      <c r="E734" s="3"/>
      <c r="F734" s="3"/>
      <c r="G734" s="3"/>
      <c r="H734" s="3"/>
      <c r="I734" s="3"/>
      <c r="J734" s="3"/>
      <c r="K734" s="3"/>
      <c r="L734" s="3"/>
    </row>
    <row r="735" spans="3:12" x14ac:dyDescent="0.25">
      <c r="C735" s="3"/>
      <c r="D735" s="3"/>
      <c r="E735" s="3"/>
      <c r="F735" s="3"/>
      <c r="G735" s="3"/>
      <c r="H735" s="3"/>
      <c r="I735" s="3"/>
      <c r="J735" s="3"/>
      <c r="K735" s="3"/>
      <c r="L735" s="3"/>
    </row>
    <row r="736" spans="3:12" x14ac:dyDescent="0.25">
      <c r="C736" s="3"/>
      <c r="D736" s="3"/>
      <c r="E736" s="3"/>
      <c r="F736" s="3"/>
      <c r="G736" s="3"/>
      <c r="H736" s="3"/>
      <c r="I736" s="3"/>
      <c r="J736" s="3"/>
      <c r="K736" s="3"/>
      <c r="L736" s="3"/>
    </row>
    <row r="737" spans="3:12" x14ac:dyDescent="0.25">
      <c r="C737" s="3"/>
      <c r="D737" s="3"/>
      <c r="E737" s="3"/>
      <c r="F737" s="3"/>
      <c r="G737" s="3"/>
      <c r="H737" s="3"/>
      <c r="I737" s="3"/>
      <c r="J737" s="3"/>
      <c r="K737" s="3"/>
      <c r="L737" s="3"/>
    </row>
    <row r="738" spans="3:12" x14ac:dyDescent="0.25">
      <c r="C738" s="3"/>
      <c r="D738" s="3"/>
      <c r="E738" s="3"/>
      <c r="F738" s="3"/>
      <c r="G738" s="3"/>
      <c r="H738" s="3"/>
      <c r="I738" s="3"/>
      <c r="J738" s="3"/>
      <c r="K738" s="3"/>
      <c r="L738" s="3"/>
    </row>
    <row r="739" spans="3:12" x14ac:dyDescent="0.25">
      <c r="C739" s="3"/>
      <c r="D739" s="3"/>
      <c r="E739" s="3"/>
      <c r="F739" s="3"/>
      <c r="G739" s="3"/>
      <c r="H739" s="3"/>
      <c r="I739" s="3"/>
      <c r="J739" s="3"/>
      <c r="K739" s="3"/>
      <c r="L739" s="3"/>
    </row>
    <row r="740" spans="3:12" x14ac:dyDescent="0.25">
      <c r="C740" s="3"/>
      <c r="D740" s="3"/>
      <c r="E740" s="3"/>
      <c r="F740" s="3"/>
      <c r="G740" s="3"/>
      <c r="H740" s="3"/>
      <c r="I740" s="3"/>
      <c r="J740" s="3"/>
      <c r="K740" s="3"/>
      <c r="L740" s="3"/>
    </row>
    <row r="741" spans="3:12" x14ac:dyDescent="0.25">
      <c r="C741" s="3"/>
      <c r="D741" s="3"/>
      <c r="E741" s="3"/>
      <c r="F741" s="3"/>
      <c r="G741" s="3"/>
      <c r="H741" s="3"/>
      <c r="I741" s="3"/>
      <c r="J741" s="3"/>
      <c r="K741" s="3"/>
      <c r="L741" s="3"/>
    </row>
    <row r="742" spans="3:12" x14ac:dyDescent="0.25">
      <c r="C742" s="3"/>
      <c r="D742" s="3"/>
      <c r="E742" s="3"/>
      <c r="F742" s="3"/>
      <c r="G742" s="3"/>
      <c r="H742" s="3"/>
      <c r="I742" s="3"/>
      <c r="J742" s="3"/>
      <c r="K742" s="3"/>
      <c r="L742" s="3"/>
    </row>
    <row r="743" spans="3:12" x14ac:dyDescent="0.25">
      <c r="C743" s="3"/>
      <c r="D743" s="3"/>
      <c r="E743" s="3"/>
      <c r="F743" s="3"/>
      <c r="G743" s="3"/>
      <c r="H743" s="3"/>
      <c r="I743" s="3"/>
      <c r="J743" s="3"/>
      <c r="K743" s="3"/>
      <c r="L743" s="3"/>
    </row>
    <row r="744" spans="3:12" x14ac:dyDescent="0.25">
      <c r="C744" s="3"/>
      <c r="D744" s="3"/>
      <c r="E744" s="3"/>
      <c r="F744" s="3"/>
      <c r="G744" s="3"/>
      <c r="H744" s="3"/>
      <c r="I744" s="3"/>
      <c r="J744" s="3"/>
      <c r="K744" s="3"/>
      <c r="L744" s="3"/>
    </row>
    <row r="745" spans="3:12" x14ac:dyDescent="0.25">
      <c r="C745" s="3"/>
      <c r="D745" s="3"/>
      <c r="E745" s="3"/>
      <c r="F745" s="3"/>
      <c r="G745" s="3"/>
      <c r="H745" s="3"/>
      <c r="I745" s="3"/>
      <c r="J745" s="3"/>
      <c r="K745" s="3"/>
      <c r="L745" s="3"/>
    </row>
    <row r="746" spans="3:12" x14ac:dyDescent="0.25">
      <c r="C746" s="3"/>
      <c r="D746" s="3"/>
      <c r="E746" s="3"/>
      <c r="F746" s="3"/>
      <c r="G746" s="3"/>
      <c r="H746" s="3"/>
      <c r="I746" s="3"/>
      <c r="J746" s="3"/>
      <c r="K746" s="3"/>
      <c r="L746" s="3"/>
    </row>
    <row r="747" spans="3:12" x14ac:dyDescent="0.25">
      <c r="C747" s="3"/>
      <c r="D747" s="3"/>
      <c r="E747" s="3"/>
      <c r="F747" s="3"/>
      <c r="G747" s="3"/>
      <c r="H747" s="3"/>
      <c r="I747" s="3"/>
      <c r="J747" s="3"/>
      <c r="K747" s="3"/>
      <c r="L747" s="3"/>
    </row>
    <row r="748" spans="3:12" x14ac:dyDescent="0.25">
      <c r="C748" s="3"/>
      <c r="D748" s="3"/>
      <c r="E748" s="3"/>
      <c r="F748" s="3"/>
      <c r="G748" s="3"/>
      <c r="H748" s="3"/>
      <c r="I748" s="3"/>
      <c r="J748" s="3"/>
      <c r="K748" s="3"/>
      <c r="L748" s="3"/>
    </row>
    <row r="749" spans="3:12" x14ac:dyDescent="0.25">
      <c r="C749" s="3"/>
      <c r="D749" s="3"/>
      <c r="E749" s="3"/>
      <c r="F749" s="3"/>
      <c r="G749" s="3"/>
      <c r="H749" s="3"/>
      <c r="I749" s="3"/>
      <c r="J749" s="3"/>
      <c r="K749" s="3"/>
      <c r="L749" s="3"/>
    </row>
    <row r="750" spans="3:12" x14ac:dyDescent="0.25">
      <c r="C750" s="3"/>
      <c r="D750" s="3"/>
      <c r="E750" s="3"/>
      <c r="F750" s="3"/>
      <c r="G750" s="3"/>
      <c r="H750" s="3"/>
      <c r="I750" s="3"/>
      <c r="J750" s="3"/>
      <c r="K750" s="3"/>
      <c r="L750" s="3"/>
    </row>
    <row r="751" spans="3:12" x14ac:dyDescent="0.25">
      <c r="C751" s="3"/>
      <c r="D751" s="3"/>
      <c r="E751" s="3"/>
      <c r="F751" s="3"/>
      <c r="G751" s="3"/>
      <c r="H751" s="3"/>
      <c r="I751" s="3"/>
      <c r="J751" s="3"/>
      <c r="K751" s="3"/>
      <c r="L751" s="3"/>
    </row>
    <row r="752" spans="3:12" x14ac:dyDescent="0.25">
      <c r="C752" s="3"/>
      <c r="D752" s="3"/>
      <c r="E752" s="3"/>
      <c r="F752" s="3"/>
      <c r="G752" s="3"/>
      <c r="H752" s="3"/>
      <c r="I752" s="3"/>
      <c r="J752" s="3"/>
      <c r="K752" s="3"/>
      <c r="L752" s="3"/>
    </row>
    <row r="753" spans="3:12" x14ac:dyDescent="0.25">
      <c r="C753" s="3"/>
      <c r="D753" s="3"/>
      <c r="E753" s="3"/>
      <c r="F753" s="3"/>
      <c r="G753" s="3"/>
      <c r="H753" s="3"/>
      <c r="I753" s="3"/>
      <c r="J753" s="3"/>
      <c r="K753" s="3"/>
      <c r="L753" s="3"/>
    </row>
    <row r="754" spans="3:12" x14ac:dyDescent="0.25">
      <c r="C754" s="3"/>
      <c r="D754" s="3"/>
      <c r="E754" s="3"/>
      <c r="F754" s="3"/>
      <c r="G754" s="3"/>
      <c r="H754" s="3"/>
      <c r="I754" s="3"/>
      <c r="J754" s="3"/>
      <c r="K754" s="3"/>
      <c r="L754" s="3"/>
    </row>
    <row r="755" spans="3:12" x14ac:dyDescent="0.25">
      <c r="C755" s="3"/>
      <c r="D755" s="3"/>
      <c r="E755" s="3"/>
      <c r="F755" s="3"/>
      <c r="G755" s="3"/>
      <c r="H755" s="3"/>
      <c r="I755" s="3"/>
      <c r="J755" s="3"/>
      <c r="K755" s="3"/>
      <c r="L755" s="3"/>
    </row>
    <row r="756" spans="3:12" x14ac:dyDescent="0.25">
      <c r="C756" s="3"/>
      <c r="D756" s="3"/>
      <c r="E756" s="3"/>
      <c r="F756" s="3"/>
      <c r="G756" s="3"/>
      <c r="H756" s="3"/>
      <c r="I756" s="3"/>
      <c r="J756" s="3"/>
      <c r="K756" s="3"/>
      <c r="L756" s="3"/>
    </row>
    <row r="757" spans="3:12" x14ac:dyDescent="0.25">
      <c r="C757" s="3"/>
      <c r="D757" s="3"/>
      <c r="E757" s="3"/>
      <c r="F757" s="3"/>
      <c r="G757" s="3"/>
      <c r="H757" s="3"/>
      <c r="I757" s="3"/>
      <c r="J757" s="3"/>
      <c r="K757" s="3"/>
      <c r="L757" s="3"/>
    </row>
    <row r="758" spans="3:12" x14ac:dyDescent="0.25">
      <c r="C758" s="3"/>
      <c r="D758" s="3"/>
      <c r="E758" s="3"/>
      <c r="F758" s="3"/>
      <c r="G758" s="3"/>
      <c r="H758" s="3"/>
      <c r="I758" s="3"/>
      <c r="J758" s="3"/>
      <c r="K758" s="3"/>
      <c r="L758" s="3"/>
    </row>
    <row r="759" spans="3:12" x14ac:dyDescent="0.25">
      <c r="C759" s="3"/>
      <c r="D759" s="3"/>
      <c r="E759" s="3"/>
      <c r="F759" s="3"/>
      <c r="G759" s="3"/>
      <c r="H759" s="3"/>
      <c r="I759" s="3"/>
      <c r="J759" s="3"/>
      <c r="K759" s="3"/>
      <c r="L759" s="3"/>
    </row>
    <row r="760" spans="3:12" x14ac:dyDescent="0.25">
      <c r="C760" s="3"/>
      <c r="D760" s="3"/>
      <c r="E760" s="3"/>
      <c r="F760" s="3"/>
      <c r="G760" s="3"/>
      <c r="H760" s="3"/>
      <c r="I760" s="3"/>
      <c r="J760" s="3"/>
      <c r="K760" s="3"/>
      <c r="L760" s="3"/>
    </row>
    <row r="761" spans="3:12" x14ac:dyDescent="0.25">
      <c r="C761" s="3"/>
      <c r="D761" s="3"/>
      <c r="E761" s="3"/>
      <c r="F761" s="3"/>
      <c r="G761" s="3"/>
      <c r="H761" s="3"/>
      <c r="I761" s="3"/>
      <c r="J761" s="3"/>
      <c r="K761" s="3"/>
      <c r="L761" s="3"/>
    </row>
    <row r="762" spans="3:12" x14ac:dyDescent="0.25">
      <c r="C762" s="3"/>
      <c r="D762" s="3"/>
      <c r="E762" s="3"/>
      <c r="F762" s="3"/>
      <c r="G762" s="3"/>
      <c r="H762" s="3"/>
      <c r="I762" s="3"/>
      <c r="J762" s="3"/>
      <c r="K762" s="3"/>
      <c r="L762" s="3"/>
    </row>
    <row r="763" spans="3:12" x14ac:dyDescent="0.25">
      <c r="C763" s="3"/>
      <c r="D763" s="3"/>
      <c r="E763" s="3"/>
      <c r="F763" s="3"/>
      <c r="G763" s="3"/>
      <c r="H763" s="3"/>
      <c r="I763" s="3"/>
      <c r="J763" s="3"/>
      <c r="K763" s="3"/>
      <c r="L763" s="3"/>
    </row>
    <row r="764" spans="3:12" x14ac:dyDescent="0.25">
      <c r="C764" s="3"/>
      <c r="D764" s="3"/>
      <c r="E764" s="3"/>
      <c r="F764" s="3"/>
      <c r="G764" s="3"/>
      <c r="H764" s="3"/>
      <c r="I764" s="3"/>
      <c r="J764" s="3"/>
      <c r="K764" s="3"/>
      <c r="L764" s="3"/>
    </row>
    <row r="765" spans="3:12" x14ac:dyDescent="0.25">
      <c r="C765" s="3"/>
      <c r="D765" s="3"/>
      <c r="E765" s="3"/>
      <c r="F765" s="3"/>
      <c r="G765" s="3"/>
      <c r="H765" s="3"/>
      <c r="I765" s="3"/>
      <c r="J765" s="3"/>
      <c r="K765" s="3"/>
      <c r="L765" s="3"/>
    </row>
    <row r="766" spans="3:12" x14ac:dyDescent="0.25">
      <c r="C766" s="3"/>
      <c r="D766" s="3"/>
      <c r="E766" s="3"/>
      <c r="F766" s="3"/>
      <c r="G766" s="3"/>
      <c r="H766" s="3"/>
      <c r="I766" s="3"/>
      <c r="J766" s="3"/>
      <c r="K766" s="3"/>
      <c r="L766" s="3"/>
    </row>
    <row r="767" spans="3:12" x14ac:dyDescent="0.25">
      <c r="C767" s="3"/>
      <c r="D767" s="3"/>
      <c r="E767" s="3"/>
      <c r="F767" s="3"/>
      <c r="G767" s="3"/>
      <c r="H767" s="3"/>
      <c r="I767" s="3"/>
      <c r="J767" s="3"/>
      <c r="K767" s="3"/>
      <c r="L767" s="3"/>
    </row>
    <row r="768" spans="3:12" x14ac:dyDescent="0.25">
      <c r="C768" s="3"/>
      <c r="D768" s="3"/>
      <c r="E768" s="3"/>
      <c r="F768" s="3"/>
      <c r="G768" s="3"/>
      <c r="H768" s="3"/>
      <c r="I768" s="3"/>
      <c r="J768" s="3"/>
      <c r="K768" s="3"/>
      <c r="L768" s="3"/>
    </row>
    <row r="769" spans="3:12" x14ac:dyDescent="0.25">
      <c r="C769" s="3"/>
      <c r="D769" s="3"/>
      <c r="E769" s="3"/>
      <c r="F769" s="3"/>
      <c r="G769" s="3"/>
      <c r="H769" s="3"/>
      <c r="I769" s="3"/>
      <c r="J769" s="3"/>
      <c r="K769" s="3"/>
      <c r="L769" s="3"/>
    </row>
    <row r="770" spans="3:12" x14ac:dyDescent="0.25">
      <c r="C770" s="3"/>
      <c r="D770" s="3"/>
      <c r="E770" s="3"/>
      <c r="F770" s="3"/>
      <c r="G770" s="3"/>
      <c r="H770" s="3"/>
      <c r="I770" s="3"/>
      <c r="J770" s="3"/>
      <c r="K770" s="3"/>
      <c r="L770" s="3"/>
    </row>
    <row r="771" spans="3:12" x14ac:dyDescent="0.25">
      <c r="C771" s="3"/>
      <c r="D771" s="3"/>
      <c r="E771" s="3"/>
      <c r="F771" s="3"/>
      <c r="G771" s="3"/>
      <c r="H771" s="3"/>
      <c r="I771" s="3"/>
      <c r="J771" s="3"/>
      <c r="K771" s="3"/>
      <c r="L771" s="3"/>
    </row>
    <row r="772" spans="3:12" x14ac:dyDescent="0.25">
      <c r="C772" s="3"/>
      <c r="D772" s="3"/>
      <c r="E772" s="3"/>
      <c r="F772" s="3"/>
      <c r="G772" s="3"/>
      <c r="H772" s="3"/>
      <c r="I772" s="3"/>
      <c r="J772" s="3"/>
      <c r="K772" s="3"/>
      <c r="L772" s="3"/>
    </row>
    <row r="773" spans="3:12" x14ac:dyDescent="0.25">
      <c r="C773" s="3"/>
      <c r="D773" s="3"/>
      <c r="E773" s="3"/>
      <c r="F773" s="3"/>
      <c r="G773" s="3"/>
      <c r="H773" s="3"/>
      <c r="I773" s="3"/>
      <c r="J773" s="3"/>
      <c r="K773" s="3"/>
      <c r="L773" s="3"/>
    </row>
    <row r="774" spans="3:12" x14ac:dyDescent="0.25">
      <c r="C774" s="3"/>
      <c r="D774" s="3"/>
      <c r="E774" s="3"/>
      <c r="F774" s="3"/>
      <c r="G774" s="3"/>
      <c r="H774" s="3"/>
      <c r="I774" s="3"/>
      <c r="J774" s="3"/>
      <c r="K774" s="3"/>
      <c r="L774" s="3"/>
    </row>
    <row r="775" spans="3:12" x14ac:dyDescent="0.25">
      <c r="C775" s="3"/>
      <c r="D775" s="3"/>
      <c r="E775" s="3"/>
      <c r="F775" s="3"/>
      <c r="G775" s="3"/>
      <c r="H775" s="3"/>
      <c r="I775" s="3"/>
      <c r="J775" s="3"/>
      <c r="K775" s="3"/>
      <c r="L775" s="3"/>
    </row>
    <row r="776" spans="3:12" x14ac:dyDescent="0.25">
      <c r="C776" s="3"/>
      <c r="D776" s="3"/>
      <c r="E776" s="3"/>
      <c r="F776" s="3"/>
      <c r="G776" s="3"/>
      <c r="H776" s="3"/>
      <c r="I776" s="3"/>
      <c r="J776" s="3"/>
      <c r="K776" s="3"/>
      <c r="L776" s="3"/>
    </row>
    <row r="777" spans="3:12" x14ac:dyDescent="0.25">
      <c r="C777" s="3"/>
      <c r="D777" s="3"/>
      <c r="E777" s="3"/>
      <c r="F777" s="3"/>
      <c r="G777" s="3"/>
      <c r="H777" s="3"/>
      <c r="I777" s="3"/>
      <c r="J777" s="3"/>
      <c r="K777" s="3"/>
      <c r="L777" s="3"/>
    </row>
    <row r="778" spans="3:12" x14ac:dyDescent="0.25">
      <c r="C778" s="3"/>
      <c r="D778" s="3"/>
      <c r="E778" s="3"/>
      <c r="F778" s="3"/>
      <c r="G778" s="3"/>
      <c r="H778" s="3"/>
      <c r="I778" s="3"/>
      <c r="J778" s="3"/>
      <c r="K778" s="3"/>
      <c r="L778" s="3"/>
    </row>
    <row r="779" spans="3:12" x14ac:dyDescent="0.25">
      <c r="C779" s="3"/>
      <c r="D779" s="3"/>
      <c r="E779" s="3"/>
      <c r="F779" s="3"/>
      <c r="G779" s="3"/>
      <c r="H779" s="3"/>
      <c r="I779" s="3"/>
      <c r="J779" s="3"/>
      <c r="K779" s="3"/>
      <c r="L779" s="3"/>
    </row>
    <row r="780" spans="3:12" x14ac:dyDescent="0.25">
      <c r="C780" s="3"/>
      <c r="D780" s="3"/>
      <c r="E780" s="3"/>
      <c r="F780" s="3"/>
      <c r="G780" s="3"/>
      <c r="H780" s="3"/>
      <c r="I780" s="3"/>
      <c r="J780" s="3"/>
      <c r="K780" s="3"/>
      <c r="L780" s="3"/>
    </row>
    <row r="781" spans="3:12" x14ac:dyDescent="0.25">
      <c r="C781" s="3"/>
      <c r="D781" s="3"/>
      <c r="E781" s="3"/>
      <c r="F781" s="3"/>
      <c r="G781" s="3"/>
      <c r="H781" s="3"/>
      <c r="I781" s="3"/>
      <c r="J781" s="3"/>
      <c r="K781" s="3"/>
      <c r="L781" s="3"/>
    </row>
    <row r="782" spans="3:12" x14ac:dyDescent="0.25">
      <c r="C782" s="3"/>
      <c r="D782" s="3"/>
      <c r="E782" s="3"/>
      <c r="F782" s="3"/>
      <c r="G782" s="3"/>
      <c r="H782" s="3"/>
      <c r="I782" s="3"/>
      <c r="J782" s="3"/>
      <c r="K782" s="3"/>
      <c r="L782" s="3"/>
    </row>
    <row r="783" spans="3:12" x14ac:dyDescent="0.25">
      <c r="C783" s="3"/>
      <c r="D783" s="3"/>
      <c r="E783" s="3"/>
      <c r="F783" s="3"/>
      <c r="G783" s="3"/>
      <c r="H783" s="3"/>
      <c r="I783" s="3"/>
      <c r="J783" s="3"/>
      <c r="K783" s="3"/>
      <c r="L783" s="3"/>
    </row>
    <row r="784" spans="3:12" x14ac:dyDescent="0.25">
      <c r="C784" s="3"/>
      <c r="D784" s="3"/>
      <c r="E784" s="3"/>
      <c r="F784" s="3"/>
      <c r="G784" s="3"/>
      <c r="H784" s="3"/>
      <c r="I784" s="3"/>
      <c r="J784" s="3"/>
      <c r="K784" s="3"/>
      <c r="L784" s="3"/>
    </row>
    <row r="785" spans="3:12" x14ac:dyDescent="0.25">
      <c r="C785" s="3"/>
      <c r="D785" s="3"/>
      <c r="E785" s="3"/>
      <c r="F785" s="3"/>
      <c r="G785" s="3"/>
      <c r="H785" s="3"/>
      <c r="I785" s="3"/>
      <c r="J785" s="3"/>
      <c r="K785" s="3"/>
      <c r="L785" s="3"/>
    </row>
    <row r="786" spans="3:12" x14ac:dyDescent="0.25">
      <c r="C786" s="3"/>
      <c r="D786" s="3"/>
      <c r="E786" s="3"/>
      <c r="F786" s="3"/>
      <c r="G786" s="3"/>
      <c r="H786" s="3"/>
      <c r="I786" s="3"/>
      <c r="J786" s="3"/>
      <c r="K786" s="3"/>
      <c r="L786" s="3"/>
    </row>
    <row r="787" spans="3:12" x14ac:dyDescent="0.25">
      <c r="C787" s="3"/>
      <c r="D787" s="3"/>
      <c r="E787" s="3"/>
      <c r="F787" s="3"/>
      <c r="G787" s="3"/>
      <c r="H787" s="3"/>
      <c r="I787" s="3"/>
      <c r="J787" s="3"/>
      <c r="K787" s="3"/>
      <c r="L787" s="3"/>
    </row>
    <row r="788" spans="3:12" x14ac:dyDescent="0.25">
      <c r="C788" s="3"/>
      <c r="D788" s="3"/>
      <c r="E788" s="3"/>
      <c r="F788" s="3"/>
      <c r="G788" s="3"/>
      <c r="H788" s="3"/>
      <c r="I788" s="3"/>
      <c r="J788" s="3"/>
      <c r="K788" s="3"/>
      <c r="L788" s="3"/>
    </row>
    <row r="789" spans="3:12" x14ac:dyDescent="0.25">
      <c r="C789" s="3"/>
      <c r="D789" s="3"/>
      <c r="E789" s="3"/>
      <c r="F789" s="3"/>
      <c r="G789" s="3"/>
      <c r="H789" s="3"/>
      <c r="I789" s="3"/>
      <c r="J789" s="3"/>
      <c r="K789" s="3"/>
      <c r="L789" s="3"/>
    </row>
    <row r="790" spans="3:12" x14ac:dyDescent="0.25">
      <c r="C790" s="3"/>
      <c r="D790" s="3"/>
      <c r="E790" s="3"/>
      <c r="F790" s="3"/>
      <c r="G790" s="3"/>
      <c r="H790" s="3"/>
      <c r="I790" s="3"/>
      <c r="J790" s="3"/>
      <c r="K790" s="3"/>
      <c r="L790" s="3"/>
    </row>
    <row r="791" spans="3:12" x14ac:dyDescent="0.25">
      <c r="C791" s="3"/>
      <c r="D791" s="3"/>
      <c r="E791" s="3"/>
      <c r="F791" s="3"/>
      <c r="G791" s="3"/>
      <c r="H791" s="3"/>
      <c r="I791" s="3"/>
      <c r="J791" s="3"/>
      <c r="K791" s="3"/>
      <c r="L791" s="3"/>
    </row>
    <row r="792" spans="3:12" x14ac:dyDescent="0.25">
      <c r="C792" s="3"/>
      <c r="D792" s="3"/>
      <c r="E792" s="3"/>
      <c r="F792" s="3"/>
      <c r="G792" s="3"/>
      <c r="H792" s="3"/>
      <c r="I792" s="3"/>
      <c r="J792" s="3"/>
      <c r="K792" s="3"/>
      <c r="L792" s="3"/>
    </row>
    <row r="793" spans="3:12" x14ac:dyDescent="0.25">
      <c r="C793" s="3"/>
      <c r="D793" s="3"/>
      <c r="E793" s="3"/>
      <c r="F793" s="3"/>
      <c r="G793" s="3"/>
      <c r="H793" s="3"/>
      <c r="I793" s="3"/>
      <c r="J793" s="3"/>
      <c r="K793" s="3"/>
      <c r="L793" s="3"/>
    </row>
    <row r="794" spans="3:12" x14ac:dyDescent="0.25">
      <c r="C794" s="3"/>
      <c r="D794" s="3"/>
      <c r="E794" s="3"/>
      <c r="F794" s="3"/>
      <c r="G794" s="3"/>
      <c r="H794" s="3"/>
      <c r="I794" s="3"/>
      <c r="J794" s="3"/>
      <c r="K794" s="3"/>
      <c r="L794" s="3"/>
    </row>
    <row r="795" spans="3:12" x14ac:dyDescent="0.25">
      <c r="C795" s="3"/>
      <c r="D795" s="3"/>
      <c r="E795" s="3"/>
      <c r="F795" s="3"/>
      <c r="G795" s="3"/>
      <c r="H795" s="3"/>
      <c r="I795" s="3"/>
      <c r="J795" s="3"/>
      <c r="K795" s="3"/>
      <c r="L795" s="3"/>
    </row>
    <row r="796" spans="3:12" x14ac:dyDescent="0.25">
      <c r="C796" s="3"/>
      <c r="D796" s="3"/>
      <c r="E796" s="3"/>
      <c r="F796" s="3"/>
      <c r="G796" s="3"/>
      <c r="H796" s="3"/>
      <c r="I796" s="3"/>
      <c r="J796" s="3"/>
      <c r="K796" s="3"/>
      <c r="L796" s="3"/>
    </row>
    <row r="797" spans="3:12" x14ac:dyDescent="0.25">
      <c r="C797" s="3"/>
      <c r="D797" s="3"/>
      <c r="E797" s="3"/>
      <c r="F797" s="3"/>
      <c r="G797" s="3"/>
      <c r="H797" s="3"/>
      <c r="I797" s="3"/>
      <c r="J797" s="3"/>
      <c r="K797" s="3"/>
      <c r="L797" s="3"/>
    </row>
    <row r="798" spans="3:12" x14ac:dyDescent="0.25">
      <c r="C798" s="3"/>
      <c r="D798" s="3"/>
      <c r="E798" s="3"/>
      <c r="F798" s="3"/>
      <c r="G798" s="3"/>
      <c r="H798" s="3"/>
      <c r="I798" s="3"/>
      <c r="J798" s="3"/>
      <c r="K798" s="3"/>
      <c r="L798" s="3"/>
    </row>
    <row r="799" spans="3:12" x14ac:dyDescent="0.25">
      <c r="C799" s="3"/>
      <c r="D799" s="3"/>
      <c r="E799" s="3"/>
      <c r="F799" s="3"/>
      <c r="G799" s="3"/>
      <c r="H799" s="3"/>
      <c r="I799" s="3"/>
      <c r="J799" s="3"/>
      <c r="K799" s="3"/>
      <c r="L799" s="3"/>
    </row>
    <row r="800" spans="3:12" x14ac:dyDescent="0.25">
      <c r="C800" s="3"/>
      <c r="D800" s="3"/>
      <c r="E800" s="3"/>
      <c r="F800" s="3"/>
      <c r="G800" s="3"/>
      <c r="H800" s="3"/>
      <c r="I800" s="3"/>
      <c r="J800" s="3"/>
      <c r="K800" s="3"/>
      <c r="L800" s="3"/>
    </row>
    <row r="801" spans="3:12" x14ac:dyDescent="0.25">
      <c r="C801" s="3"/>
      <c r="D801" s="3"/>
      <c r="E801" s="3"/>
      <c r="F801" s="3"/>
      <c r="G801" s="3"/>
      <c r="H801" s="3"/>
      <c r="I801" s="3"/>
      <c r="J801" s="3"/>
      <c r="K801" s="3"/>
      <c r="L801" s="3"/>
    </row>
    <row r="802" spans="3:12" x14ac:dyDescent="0.25">
      <c r="C802" s="3"/>
      <c r="D802" s="3"/>
      <c r="E802" s="3"/>
      <c r="F802" s="3"/>
      <c r="G802" s="3"/>
      <c r="H802" s="3"/>
      <c r="I802" s="3"/>
      <c r="J802" s="3"/>
      <c r="K802" s="3"/>
      <c r="L802" s="3"/>
    </row>
    <row r="803" spans="3:12" x14ac:dyDescent="0.25">
      <c r="C803" s="3"/>
      <c r="D803" s="3"/>
      <c r="E803" s="3"/>
      <c r="F803" s="3"/>
      <c r="G803" s="3"/>
      <c r="H803" s="3"/>
      <c r="I803" s="3"/>
      <c r="J803" s="3"/>
      <c r="K803" s="3"/>
      <c r="L803" s="3"/>
    </row>
    <row r="804" spans="3:12" x14ac:dyDescent="0.25">
      <c r="C804" s="3"/>
      <c r="D804" s="3"/>
      <c r="E804" s="3"/>
      <c r="F804" s="3"/>
      <c r="G804" s="3"/>
      <c r="H804" s="3"/>
      <c r="I804" s="3"/>
      <c r="J804" s="3"/>
      <c r="K804" s="3"/>
      <c r="L804" s="3"/>
    </row>
    <row r="805" spans="3:12" x14ac:dyDescent="0.25">
      <c r="C805" s="3"/>
      <c r="D805" s="3"/>
      <c r="E805" s="3"/>
      <c r="F805" s="3"/>
      <c r="G805" s="3"/>
      <c r="H805" s="3"/>
      <c r="I805" s="3"/>
      <c r="J805" s="3"/>
      <c r="K805" s="3"/>
      <c r="L805" s="3"/>
    </row>
    <row r="806" spans="3:12" x14ac:dyDescent="0.25">
      <c r="C806" s="3"/>
      <c r="D806" s="3"/>
      <c r="E806" s="3"/>
      <c r="F806" s="3"/>
      <c r="G806" s="3"/>
      <c r="H806" s="3"/>
      <c r="I806" s="3"/>
      <c r="J806" s="3"/>
      <c r="K806" s="3"/>
      <c r="L806" s="3"/>
    </row>
    <row r="807" spans="3:12" x14ac:dyDescent="0.25">
      <c r="C807" s="3"/>
      <c r="D807" s="3"/>
      <c r="E807" s="3"/>
      <c r="F807" s="3"/>
      <c r="G807" s="3"/>
      <c r="H807" s="3"/>
      <c r="I807" s="3"/>
      <c r="J807" s="3"/>
      <c r="K807" s="3"/>
      <c r="L807" s="3"/>
    </row>
    <row r="808" spans="3:12" x14ac:dyDescent="0.25">
      <c r="C808" s="3"/>
      <c r="D808" s="3"/>
      <c r="E808" s="3"/>
      <c r="F808" s="3"/>
      <c r="G808" s="3"/>
      <c r="H808" s="3"/>
      <c r="I808" s="3"/>
      <c r="J808" s="3"/>
      <c r="K808" s="3"/>
      <c r="L808" s="3"/>
    </row>
    <row r="809" spans="3:12" x14ac:dyDescent="0.25">
      <c r="C809" s="3"/>
      <c r="D809" s="3"/>
      <c r="E809" s="3"/>
      <c r="F809" s="3"/>
      <c r="G809" s="3"/>
      <c r="H809" s="3"/>
      <c r="I809" s="3"/>
      <c r="J809" s="3"/>
      <c r="K809" s="3"/>
      <c r="L809" s="3"/>
    </row>
    <row r="810" spans="3:12" x14ac:dyDescent="0.25">
      <c r="C810" s="3"/>
      <c r="D810" s="3"/>
      <c r="E810" s="3"/>
      <c r="F810" s="3"/>
      <c r="G810" s="3"/>
      <c r="H810" s="3"/>
      <c r="I810" s="3"/>
      <c r="J810" s="3"/>
      <c r="K810" s="3"/>
      <c r="L810" s="3"/>
    </row>
    <row r="811" spans="3:12" x14ac:dyDescent="0.25">
      <c r="C811" s="3"/>
      <c r="D811" s="3"/>
      <c r="E811" s="3"/>
      <c r="F811" s="3"/>
      <c r="G811" s="3"/>
      <c r="H811" s="3"/>
      <c r="I811" s="3"/>
      <c r="J811" s="3"/>
      <c r="K811" s="3"/>
      <c r="L811" s="3"/>
    </row>
    <row r="812" spans="3:12" x14ac:dyDescent="0.25">
      <c r="C812" s="3"/>
      <c r="D812" s="3"/>
      <c r="E812" s="3"/>
      <c r="F812" s="3"/>
      <c r="G812" s="3"/>
      <c r="H812" s="3"/>
      <c r="I812" s="3"/>
      <c r="J812" s="3"/>
      <c r="K812" s="3"/>
      <c r="L812" s="3"/>
    </row>
    <row r="813" spans="3:12" x14ac:dyDescent="0.25">
      <c r="C813" s="3"/>
      <c r="D813" s="3"/>
      <c r="E813" s="3"/>
      <c r="F813" s="3"/>
      <c r="G813" s="3"/>
      <c r="H813" s="3"/>
      <c r="I813" s="3"/>
      <c r="J813" s="3"/>
      <c r="K813" s="3"/>
      <c r="L813" s="3"/>
    </row>
    <row r="814" spans="3:12" x14ac:dyDescent="0.25">
      <c r="C814" s="3"/>
      <c r="D814" s="3"/>
      <c r="E814" s="3"/>
      <c r="F814" s="3"/>
      <c r="G814" s="3"/>
      <c r="H814" s="3"/>
      <c r="I814" s="3"/>
      <c r="J814" s="3"/>
      <c r="K814" s="3"/>
      <c r="L814" s="3"/>
    </row>
    <row r="815" spans="3:12" x14ac:dyDescent="0.25">
      <c r="C815" s="3"/>
      <c r="D815" s="3"/>
      <c r="E815" s="3"/>
      <c r="F815" s="3"/>
      <c r="G815" s="3"/>
      <c r="H815" s="3"/>
      <c r="I815" s="3"/>
      <c r="J815" s="3"/>
      <c r="K815" s="3"/>
      <c r="L815" s="3"/>
    </row>
    <row r="816" spans="3:12" x14ac:dyDescent="0.25">
      <c r="C816" s="3"/>
      <c r="D816" s="3"/>
      <c r="E816" s="3"/>
      <c r="F816" s="3"/>
      <c r="G816" s="3"/>
      <c r="H816" s="3"/>
      <c r="I816" s="3"/>
      <c r="J816" s="3"/>
      <c r="K816" s="3"/>
      <c r="L816" s="3"/>
    </row>
    <row r="817" spans="3:12" x14ac:dyDescent="0.25">
      <c r="C817" s="3"/>
      <c r="D817" s="3"/>
      <c r="E817" s="3"/>
      <c r="F817" s="3"/>
      <c r="G817" s="3"/>
      <c r="H817" s="3"/>
      <c r="I817" s="3"/>
      <c r="J817" s="3"/>
      <c r="K817" s="3"/>
      <c r="L817" s="3"/>
    </row>
    <row r="818" spans="3:12" x14ac:dyDescent="0.25">
      <c r="C818" s="3"/>
      <c r="D818" s="3"/>
      <c r="E818" s="3"/>
      <c r="F818" s="3"/>
      <c r="G818" s="3"/>
      <c r="H818" s="3"/>
      <c r="I818" s="3"/>
      <c r="J818" s="3"/>
      <c r="K818" s="3"/>
      <c r="L818" s="3"/>
    </row>
    <row r="819" spans="3:12" x14ac:dyDescent="0.25">
      <c r="C819" s="3"/>
      <c r="D819" s="3"/>
      <c r="E819" s="3"/>
      <c r="F819" s="3"/>
      <c r="G819" s="3"/>
      <c r="H819" s="3"/>
      <c r="I819" s="3"/>
      <c r="J819" s="3"/>
      <c r="K819" s="3"/>
      <c r="L819" s="3"/>
    </row>
    <row r="820" spans="3:12" x14ac:dyDescent="0.25">
      <c r="C820" s="3"/>
      <c r="D820" s="3"/>
      <c r="E820" s="3"/>
      <c r="F820" s="3"/>
      <c r="G820" s="3"/>
      <c r="H820" s="3"/>
      <c r="I820" s="3"/>
      <c r="J820" s="3"/>
      <c r="K820" s="3"/>
      <c r="L820" s="3"/>
    </row>
    <row r="821" spans="3:12" x14ac:dyDescent="0.25">
      <c r="C821" s="3"/>
      <c r="D821" s="3"/>
      <c r="E821" s="3"/>
      <c r="F821" s="3"/>
      <c r="G821" s="3"/>
      <c r="H821" s="3"/>
      <c r="I821" s="3"/>
      <c r="J821" s="3"/>
      <c r="K821" s="3"/>
      <c r="L821" s="3"/>
    </row>
    <row r="822" spans="3:12" x14ac:dyDescent="0.25">
      <c r="C822" s="3"/>
      <c r="D822" s="3"/>
      <c r="E822" s="3"/>
      <c r="F822" s="3"/>
      <c r="G822" s="3"/>
      <c r="H822" s="3"/>
      <c r="I822" s="3"/>
      <c r="J822" s="3"/>
      <c r="K822" s="3"/>
      <c r="L822" s="3"/>
    </row>
    <row r="823" spans="3:12" x14ac:dyDescent="0.25">
      <c r="C823" s="3"/>
      <c r="D823" s="3"/>
      <c r="E823" s="3"/>
      <c r="F823" s="3"/>
      <c r="G823" s="3"/>
      <c r="H823" s="3"/>
      <c r="I823" s="3"/>
      <c r="J823" s="3"/>
      <c r="K823" s="3"/>
      <c r="L823" s="3"/>
    </row>
    <row r="824" spans="3:12" x14ac:dyDescent="0.25">
      <c r="C824" s="3"/>
      <c r="D824" s="3"/>
      <c r="E824" s="3"/>
      <c r="F824" s="3"/>
      <c r="G824" s="3"/>
      <c r="H824" s="3"/>
      <c r="I824" s="3"/>
      <c r="J824" s="3"/>
      <c r="K824" s="3"/>
      <c r="L824" s="3"/>
    </row>
    <row r="825" spans="3:12" x14ac:dyDescent="0.25">
      <c r="C825" s="3"/>
      <c r="D825" s="3"/>
      <c r="E825" s="3"/>
      <c r="F825" s="3"/>
      <c r="G825" s="3"/>
      <c r="H825" s="3"/>
      <c r="I825" s="3"/>
      <c r="J825" s="3"/>
      <c r="K825" s="3"/>
      <c r="L825" s="3"/>
    </row>
    <row r="826" spans="3:12" x14ac:dyDescent="0.25">
      <c r="C826" s="3"/>
      <c r="D826" s="3"/>
      <c r="E826" s="3"/>
      <c r="F826" s="3"/>
      <c r="G826" s="3"/>
      <c r="H826" s="3"/>
      <c r="I826" s="3"/>
      <c r="J826" s="3"/>
      <c r="K826" s="3"/>
      <c r="L826" s="3"/>
    </row>
    <row r="827" spans="3:12" x14ac:dyDescent="0.25">
      <c r="C827" s="3"/>
      <c r="D827" s="3"/>
      <c r="E827" s="3"/>
      <c r="F827" s="3"/>
      <c r="G827" s="3"/>
      <c r="H827" s="3"/>
      <c r="I827" s="3"/>
      <c r="J827" s="3"/>
      <c r="K827" s="3"/>
      <c r="L827" s="3"/>
    </row>
    <row r="828" spans="3:12" x14ac:dyDescent="0.25">
      <c r="C828" s="3"/>
      <c r="D828" s="3"/>
      <c r="E828" s="3"/>
      <c r="F828" s="3"/>
      <c r="G828" s="3"/>
      <c r="H828" s="3"/>
      <c r="I828" s="3"/>
      <c r="J828" s="3"/>
      <c r="K828" s="3"/>
      <c r="L828" s="3"/>
    </row>
    <row r="829" spans="3:12" x14ac:dyDescent="0.25">
      <c r="C829" s="3"/>
      <c r="D829" s="3"/>
      <c r="E829" s="3"/>
      <c r="F829" s="3"/>
      <c r="G829" s="3"/>
      <c r="H829" s="3"/>
      <c r="I829" s="3"/>
      <c r="J829" s="3"/>
      <c r="K829" s="3"/>
      <c r="L829" s="3"/>
    </row>
    <row r="830" spans="3:12" x14ac:dyDescent="0.25">
      <c r="C830" s="3"/>
      <c r="D830" s="3"/>
      <c r="E830" s="3"/>
      <c r="F830" s="3"/>
      <c r="G830" s="3"/>
      <c r="H830" s="3"/>
      <c r="I830" s="3"/>
      <c r="J830" s="3"/>
      <c r="K830" s="3"/>
      <c r="L830" s="3"/>
    </row>
    <row r="831" spans="3:12" x14ac:dyDescent="0.25">
      <c r="C831" s="3"/>
      <c r="D831" s="3"/>
      <c r="E831" s="3"/>
      <c r="F831" s="3"/>
      <c r="G831" s="3"/>
      <c r="H831" s="3"/>
      <c r="I831" s="3"/>
      <c r="J831" s="3"/>
      <c r="K831" s="3"/>
      <c r="L831" s="3"/>
    </row>
    <row r="832" spans="3:12" x14ac:dyDescent="0.25">
      <c r="C832" s="3"/>
      <c r="D832" s="3"/>
      <c r="E832" s="3"/>
      <c r="F832" s="3"/>
      <c r="G832" s="3"/>
      <c r="H832" s="3"/>
      <c r="I832" s="3"/>
      <c r="J832" s="3"/>
      <c r="K832" s="3"/>
      <c r="L832" s="3"/>
    </row>
    <row r="833" spans="3:12" x14ac:dyDescent="0.25">
      <c r="C833" s="3"/>
      <c r="D833" s="3"/>
      <c r="E833" s="3"/>
      <c r="F833" s="3"/>
      <c r="G833" s="3"/>
      <c r="H833" s="3"/>
      <c r="I833" s="3"/>
      <c r="J833" s="3"/>
      <c r="K833" s="3"/>
      <c r="L833" s="3"/>
    </row>
    <row r="834" spans="3:12" x14ac:dyDescent="0.25">
      <c r="C834" s="3"/>
      <c r="D834" s="3"/>
      <c r="E834" s="3"/>
      <c r="F834" s="3"/>
      <c r="G834" s="3"/>
      <c r="H834" s="3"/>
      <c r="I834" s="3"/>
      <c r="J834" s="3"/>
      <c r="K834" s="3"/>
      <c r="L834" s="3"/>
    </row>
    <row r="835" spans="3:12" x14ac:dyDescent="0.25">
      <c r="C835" s="3"/>
      <c r="D835" s="3"/>
      <c r="E835" s="3"/>
      <c r="F835" s="3"/>
      <c r="G835" s="3"/>
      <c r="H835" s="3"/>
      <c r="I835" s="3"/>
      <c r="J835" s="3"/>
      <c r="K835" s="3"/>
      <c r="L835" s="3"/>
    </row>
    <row r="836" spans="3:12" x14ac:dyDescent="0.25">
      <c r="C836" s="3"/>
      <c r="D836" s="3"/>
      <c r="E836" s="3"/>
      <c r="F836" s="3"/>
      <c r="G836" s="3"/>
      <c r="H836" s="3"/>
      <c r="I836" s="3"/>
      <c r="J836" s="3"/>
      <c r="K836" s="3"/>
      <c r="L836" s="3"/>
    </row>
    <row r="837" spans="3:12" x14ac:dyDescent="0.25">
      <c r="C837" s="3"/>
      <c r="D837" s="3"/>
      <c r="E837" s="3"/>
      <c r="F837" s="3"/>
      <c r="G837" s="3"/>
      <c r="H837" s="3"/>
      <c r="I837" s="3"/>
      <c r="J837" s="3"/>
      <c r="K837" s="3"/>
      <c r="L837" s="3"/>
    </row>
    <row r="838" spans="3:12" x14ac:dyDescent="0.25">
      <c r="C838" s="3"/>
      <c r="D838" s="3"/>
      <c r="E838" s="3"/>
      <c r="F838" s="3"/>
      <c r="G838" s="3"/>
      <c r="H838" s="3"/>
      <c r="I838" s="3"/>
      <c r="J838" s="3"/>
      <c r="K838" s="3"/>
      <c r="L838" s="3"/>
    </row>
    <row r="839" spans="3:12" x14ac:dyDescent="0.25">
      <c r="C839" s="3"/>
      <c r="D839" s="3"/>
      <c r="E839" s="3"/>
      <c r="F839" s="3"/>
      <c r="G839" s="3"/>
      <c r="H839" s="3"/>
      <c r="I839" s="3"/>
      <c r="J839" s="3"/>
      <c r="K839" s="3"/>
      <c r="L839" s="3"/>
    </row>
    <row r="840" spans="3:12" x14ac:dyDescent="0.25">
      <c r="C840" s="3"/>
      <c r="D840" s="3"/>
      <c r="E840" s="3"/>
      <c r="F840" s="3"/>
      <c r="G840" s="3"/>
      <c r="H840" s="3"/>
      <c r="I840" s="3"/>
      <c r="J840" s="3"/>
      <c r="K840" s="3"/>
      <c r="L840" s="3"/>
    </row>
    <row r="841" spans="3:12" x14ac:dyDescent="0.25">
      <c r="C841" s="3"/>
      <c r="D841" s="3"/>
      <c r="E841" s="3"/>
      <c r="F841" s="3"/>
      <c r="G841" s="3"/>
      <c r="H841" s="3"/>
      <c r="I841" s="3"/>
      <c r="J841" s="3"/>
      <c r="K841" s="3"/>
      <c r="L841" s="3"/>
    </row>
    <row r="842" spans="3:12" x14ac:dyDescent="0.25">
      <c r="C842" s="3"/>
      <c r="D842" s="3"/>
      <c r="E842" s="3"/>
      <c r="F842" s="3"/>
      <c r="G842" s="3"/>
      <c r="H842" s="3"/>
      <c r="I842" s="3"/>
      <c r="J842" s="3"/>
      <c r="K842" s="3"/>
      <c r="L842" s="3"/>
    </row>
    <row r="843" spans="3:12" x14ac:dyDescent="0.25">
      <c r="C843" s="3"/>
      <c r="D843" s="3"/>
      <c r="E843" s="3"/>
      <c r="F843" s="3"/>
      <c r="G843" s="3"/>
      <c r="H843" s="3"/>
      <c r="I843" s="3"/>
      <c r="J843" s="3"/>
      <c r="K843" s="3"/>
      <c r="L843" s="3"/>
    </row>
    <row r="844" spans="3:12" x14ac:dyDescent="0.25">
      <c r="C844" s="3"/>
      <c r="D844" s="3"/>
      <c r="E844" s="3"/>
      <c r="F844" s="3"/>
      <c r="G844" s="3"/>
      <c r="H844" s="3"/>
      <c r="I844" s="3"/>
      <c r="J844" s="3"/>
      <c r="K844" s="3"/>
      <c r="L844" s="3"/>
    </row>
    <row r="845" spans="3:12" x14ac:dyDescent="0.25">
      <c r="C845" s="3"/>
      <c r="D845" s="3"/>
      <c r="E845" s="3"/>
      <c r="F845" s="3"/>
      <c r="G845" s="3"/>
      <c r="H845" s="3"/>
      <c r="I845" s="3"/>
      <c r="J845" s="3"/>
      <c r="K845" s="3"/>
      <c r="L845" s="3"/>
    </row>
    <row r="846" spans="3:12" x14ac:dyDescent="0.25">
      <c r="C846" s="3"/>
      <c r="D846" s="3"/>
      <c r="E846" s="3"/>
      <c r="F846" s="3"/>
      <c r="G846" s="3"/>
      <c r="H846" s="3"/>
      <c r="I846" s="3"/>
      <c r="J846" s="3"/>
      <c r="K846" s="3"/>
      <c r="L846" s="3"/>
    </row>
    <row r="847" spans="3:12" x14ac:dyDescent="0.25">
      <c r="C847" s="3"/>
      <c r="D847" s="3"/>
      <c r="E847" s="3"/>
      <c r="F847" s="3"/>
      <c r="G847" s="3"/>
      <c r="H847" s="3"/>
      <c r="I847" s="3"/>
      <c r="J847" s="3"/>
      <c r="K847" s="3"/>
      <c r="L847" s="3"/>
    </row>
    <row r="848" spans="3:12" x14ac:dyDescent="0.25">
      <c r="C848" s="3"/>
      <c r="D848" s="3"/>
      <c r="E848" s="3"/>
      <c r="F848" s="3"/>
      <c r="G848" s="3"/>
      <c r="H848" s="3"/>
      <c r="I848" s="3"/>
      <c r="J848" s="3"/>
      <c r="K848" s="3"/>
      <c r="L848" s="3"/>
    </row>
    <row r="849" spans="3:12" x14ac:dyDescent="0.25">
      <c r="C849" s="3"/>
      <c r="D849" s="3"/>
      <c r="E849" s="3"/>
      <c r="F849" s="3"/>
      <c r="G849" s="3"/>
      <c r="H849" s="3"/>
      <c r="I849" s="3"/>
      <c r="J849" s="3"/>
      <c r="K849" s="3"/>
      <c r="L849" s="3"/>
    </row>
    <row r="850" spans="3:12" x14ac:dyDescent="0.25">
      <c r="C850" s="3"/>
      <c r="D850" s="3"/>
      <c r="E850" s="3"/>
      <c r="F850" s="3"/>
      <c r="G850" s="3"/>
      <c r="H850" s="3"/>
      <c r="I850" s="3"/>
      <c r="J850" s="3"/>
      <c r="K850" s="3"/>
      <c r="L850" s="3"/>
    </row>
    <row r="851" spans="3:12" x14ac:dyDescent="0.25">
      <c r="C851" s="3"/>
      <c r="D851" s="3"/>
      <c r="E851" s="3"/>
      <c r="F851" s="3"/>
      <c r="G851" s="3"/>
      <c r="H851" s="3"/>
      <c r="I851" s="3"/>
      <c r="J851" s="3"/>
      <c r="K851" s="3"/>
      <c r="L851" s="3"/>
    </row>
    <row r="852" spans="3:12" x14ac:dyDescent="0.25">
      <c r="C852" s="3"/>
      <c r="D852" s="3"/>
      <c r="E852" s="3"/>
      <c r="F852" s="3"/>
      <c r="G852" s="3"/>
      <c r="H852" s="3"/>
      <c r="I852" s="3"/>
      <c r="J852" s="3"/>
      <c r="K852" s="3"/>
      <c r="L852" s="3"/>
    </row>
    <row r="853" spans="3:12" x14ac:dyDescent="0.25">
      <c r="C853" s="3"/>
      <c r="D853" s="3"/>
      <c r="E853" s="3"/>
      <c r="F853" s="3"/>
      <c r="G853" s="3"/>
      <c r="H853" s="3"/>
      <c r="I853" s="3"/>
      <c r="J853" s="3"/>
      <c r="K853" s="3"/>
      <c r="L853" s="3"/>
    </row>
    <row r="854" spans="3:12" x14ac:dyDescent="0.25">
      <c r="C854" s="3"/>
      <c r="D854" s="3"/>
      <c r="E854" s="3"/>
      <c r="F854" s="3"/>
      <c r="G854" s="3"/>
      <c r="H854" s="3"/>
      <c r="I854" s="3"/>
      <c r="J854" s="3"/>
      <c r="K854" s="3"/>
      <c r="L854" s="3"/>
    </row>
    <row r="855" spans="3:12" x14ac:dyDescent="0.25">
      <c r="C855" s="3"/>
      <c r="D855" s="3"/>
      <c r="E855" s="3"/>
      <c r="F855" s="3"/>
      <c r="G855" s="3"/>
      <c r="H855" s="3"/>
      <c r="I855" s="3"/>
      <c r="J855" s="3"/>
      <c r="K855" s="3"/>
      <c r="L855" s="3"/>
    </row>
    <row r="856" spans="3:12" x14ac:dyDescent="0.25">
      <c r="C856" s="3"/>
      <c r="D856" s="3"/>
      <c r="E856" s="3"/>
      <c r="F856" s="3"/>
      <c r="G856" s="3"/>
      <c r="H856" s="3"/>
      <c r="I856" s="3"/>
      <c r="J856" s="3"/>
      <c r="K856" s="3"/>
      <c r="L856" s="3"/>
    </row>
    <row r="857" spans="3:12" x14ac:dyDescent="0.25">
      <c r="C857" s="3"/>
      <c r="D857" s="3"/>
      <c r="E857" s="3"/>
      <c r="F857" s="3"/>
      <c r="G857" s="3"/>
      <c r="H857" s="3"/>
      <c r="I857" s="3"/>
      <c r="J857" s="3"/>
      <c r="K857" s="3"/>
      <c r="L857" s="3"/>
    </row>
    <row r="858" spans="3:12" x14ac:dyDescent="0.25">
      <c r="C858" s="3"/>
      <c r="D858" s="3"/>
      <c r="E858" s="3"/>
      <c r="F858" s="3"/>
      <c r="G858" s="3"/>
      <c r="H858" s="3"/>
      <c r="I858" s="3"/>
      <c r="J858" s="3"/>
      <c r="K858" s="3"/>
      <c r="L858" s="3"/>
    </row>
    <row r="859" spans="3:12" x14ac:dyDescent="0.25">
      <c r="C859" s="3"/>
      <c r="D859" s="3"/>
      <c r="E859" s="3"/>
      <c r="F859" s="3"/>
      <c r="G859" s="3"/>
      <c r="H859" s="3"/>
      <c r="I859" s="3"/>
      <c r="J859" s="3"/>
      <c r="K859" s="3"/>
      <c r="L859" s="3"/>
    </row>
    <row r="860" spans="3:12" x14ac:dyDescent="0.25">
      <c r="C860" s="3"/>
      <c r="D860" s="3"/>
      <c r="E860" s="3"/>
      <c r="F860" s="3"/>
      <c r="G860" s="3"/>
      <c r="H860" s="3"/>
      <c r="I860" s="3"/>
      <c r="J860" s="3"/>
      <c r="K860" s="3"/>
      <c r="L860" s="3"/>
    </row>
    <row r="861" spans="3:12" x14ac:dyDescent="0.25">
      <c r="C861" s="3"/>
      <c r="D861" s="3"/>
      <c r="E861" s="3"/>
      <c r="F861" s="3"/>
      <c r="G861" s="3"/>
      <c r="H861" s="3"/>
      <c r="I861" s="3"/>
      <c r="J861" s="3"/>
      <c r="K861" s="3"/>
      <c r="L861" s="3"/>
    </row>
    <row r="862" spans="3:12" x14ac:dyDescent="0.25">
      <c r="C862" s="3"/>
      <c r="D862" s="3"/>
      <c r="E862" s="3"/>
      <c r="F862" s="3"/>
      <c r="G862" s="3"/>
      <c r="H862" s="3"/>
      <c r="I862" s="3"/>
      <c r="J862" s="3"/>
      <c r="K862" s="3"/>
      <c r="L862" s="3"/>
    </row>
    <row r="863" spans="3:12" x14ac:dyDescent="0.25">
      <c r="C863" s="3"/>
      <c r="D863" s="3"/>
      <c r="E863" s="3"/>
      <c r="F863" s="3"/>
      <c r="G863" s="3"/>
      <c r="H863" s="3"/>
      <c r="I863" s="3"/>
      <c r="J863" s="3"/>
      <c r="K863" s="3"/>
      <c r="L863" s="3"/>
    </row>
    <row r="864" spans="3:12" x14ac:dyDescent="0.25">
      <c r="C864" s="3"/>
      <c r="D864" s="3"/>
      <c r="E864" s="3"/>
      <c r="F864" s="3"/>
      <c r="G864" s="3"/>
      <c r="H864" s="3"/>
      <c r="I864" s="3"/>
      <c r="J864" s="3"/>
      <c r="K864" s="3"/>
      <c r="L864" s="3"/>
    </row>
    <row r="865" spans="3:12" x14ac:dyDescent="0.25">
      <c r="C865" s="3"/>
      <c r="D865" s="3"/>
      <c r="E865" s="3"/>
      <c r="F865" s="3"/>
      <c r="G865" s="3"/>
      <c r="H865" s="3"/>
      <c r="I865" s="3"/>
      <c r="J865" s="3"/>
      <c r="K865" s="3"/>
      <c r="L865" s="3"/>
    </row>
    <row r="866" spans="3:12" x14ac:dyDescent="0.25">
      <c r="C866" s="3"/>
      <c r="D866" s="3"/>
      <c r="E866" s="3"/>
      <c r="F866" s="3"/>
      <c r="G866" s="3"/>
      <c r="H866" s="3"/>
      <c r="I866" s="3"/>
      <c r="J866" s="3"/>
      <c r="K866" s="3"/>
      <c r="L866" s="3"/>
    </row>
    <row r="867" spans="3:12" x14ac:dyDescent="0.25">
      <c r="C867" s="3"/>
      <c r="D867" s="3"/>
      <c r="E867" s="3"/>
      <c r="F867" s="3"/>
      <c r="G867" s="3"/>
      <c r="H867" s="3"/>
      <c r="I867" s="3"/>
      <c r="J867" s="3"/>
      <c r="K867" s="3"/>
      <c r="L867" s="3"/>
    </row>
    <row r="868" spans="3:12" x14ac:dyDescent="0.25">
      <c r="C868" s="3"/>
      <c r="D868" s="3"/>
      <c r="E868" s="3"/>
      <c r="F868" s="3"/>
      <c r="G868" s="3"/>
      <c r="H868" s="3"/>
      <c r="I868" s="3"/>
      <c r="J868" s="3"/>
      <c r="K868" s="3"/>
      <c r="L868" s="3"/>
    </row>
    <row r="869" spans="3:12" x14ac:dyDescent="0.25">
      <c r="C869" s="3"/>
      <c r="D869" s="3"/>
      <c r="E869" s="3"/>
      <c r="F869" s="3"/>
      <c r="G869" s="3"/>
      <c r="H869" s="3"/>
      <c r="I869" s="3"/>
      <c r="J869" s="3"/>
      <c r="K869" s="3"/>
      <c r="L869" s="3"/>
    </row>
    <row r="870" spans="3:12" x14ac:dyDescent="0.25">
      <c r="C870" s="3"/>
      <c r="D870" s="3"/>
      <c r="E870" s="3"/>
      <c r="F870" s="3"/>
      <c r="G870" s="3"/>
      <c r="H870" s="3"/>
      <c r="I870" s="3"/>
      <c r="J870" s="3"/>
      <c r="K870" s="3"/>
      <c r="L870" s="3"/>
    </row>
    <row r="871" spans="3:12" x14ac:dyDescent="0.25">
      <c r="C871" s="3"/>
      <c r="D871" s="3"/>
      <c r="E871" s="3"/>
      <c r="F871" s="3"/>
      <c r="G871" s="3"/>
      <c r="H871" s="3"/>
      <c r="I871" s="3"/>
      <c r="J871" s="3"/>
      <c r="K871" s="3"/>
      <c r="L871" s="3"/>
    </row>
    <row r="872" spans="3:12" x14ac:dyDescent="0.25">
      <c r="C872" s="3"/>
      <c r="D872" s="3"/>
      <c r="E872" s="3"/>
      <c r="F872" s="3"/>
      <c r="G872" s="3"/>
      <c r="H872" s="3"/>
      <c r="I872" s="3"/>
      <c r="J872" s="3"/>
      <c r="K872" s="3"/>
      <c r="L872" s="3"/>
    </row>
    <row r="873" spans="3:12" x14ac:dyDescent="0.25">
      <c r="C873" s="3"/>
      <c r="D873" s="3"/>
      <c r="E873" s="3"/>
      <c r="F873" s="3"/>
      <c r="G873" s="3"/>
      <c r="H873" s="3"/>
      <c r="I873" s="3"/>
      <c r="J873" s="3"/>
      <c r="K873" s="3"/>
      <c r="L873" s="3"/>
    </row>
    <row r="874" spans="3:12" x14ac:dyDescent="0.25">
      <c r="C874" s="3"/>
      <c r="D874" s="3"/>
      <c r="E874" s="3"/>
      <c r="F874" s="3"/>
      <c r="G874" s="3"/>
      <c r="H874" s="3"/>
      <c r="I874" s="3"/>
      <c r="J874" s="3"/>
      <c r="K874" s="3"/>
      <c r="L874" s="3"/>
    </row>
    <row r="875" spans="3:12" x14ac:dyDescent="0.25">
      <c r="C875" s="3"/>
      <c r="D875" s="3"/>
      <c r="E875" s="3"/>
      <c r="F875" s="3"/>
      <c r="G875" s="3"/>
      <c r="H875" s="3"/>
      <c r="I875" s="3"/>
      <c r="J875" s="3"/>
      <c r="K875" s="3"/>
      <c r="L875" s="3"/>
    </row>
    <row r="876" spans="3:12" x14ac:dyDescent="0.25">
      <c r="C876" s="3"/>
      <c r="D876" s="3"/>
      <c r="E876" s="3"/>
      <c r="F876" s="3"/>
      <c r="G876" s="3"/>
      <c r="H876" s="3"/>
      <c r="I876" s="3"/>
      <c r="J876" s="3"/>
      <c r="K876" s="3"/>
      <c r="L876" s="3"/>
    </row>
    <row r="877" spans="3:12" x14ac:dyDescent="0.25">
      <c r="C877" s="3"/>
      <c r="D877" s="3"/>
      <c r="E877" s="3"/>
      <c r="F877" s="3"/>
      <c r="G877" s="3"/>
      <c r="H877" s="3"/>
      <c r="I877" s="3"/>
      <c r="J877" s="3"/>
      <c r="K877" s="3"/>
      <c r="L877" s="3"/>
    </row>
    <row r="878" spans="3:12" x14ac:dyDescent="0.25">
      <c r="C878" s="3"/>
      <c r="D878" s="3"/>
      <c r="E878" s="3"/>
      <c r="F878" s="3"/>
      <c r="G878" s="3"/>
      <c r="H878" s="3"/>
      <c r="I878" s="3"/>
      <c r="J878" s="3"/>
      <c r="K878" s="3"/>
      <c r="L878" s="3"/>
    </row>
    <row r="879" spans="3:12" x14ac:dyDescent="0.25">
      <c r="C879" s="3"/>
      <c r="D879" s="3"/>
      <c r="E879" s="3"/>
      <c r="F879" s="3"/>
      <c r="G879" s="3"/>
      <c r="H879" s="3"/>
      <c r="I879" s="3"/>
      <c r="J879" s="3"/>
      <c r="K879" s="3"/>
      <c r="L879" s="3"/>
    </row>
    <row r="880" spans="3:12" x14ac:dyDescent="0.25">
      <c r="C880" s="3"/>
      <c r="D880" s="3"/>
      <c r="E880" s="3"/>
      <c r="F880" s="3"/>
      <c r="G880" s="3"/>
      <c r="H880" s="3"/>
      <c r="I880" s="3"/>
      <c r="J880" s="3"/>
      <c r="K880" s="3"/>
      <c r="L880" s="3"/>
    </row>
    <row r="881" spans="3:12" x14ac:dyDescent="0.25">
      <c r="C881" s="3"/>
      <c r="D881" s="3"/>
      <c r="E881" s="3"/>
      <c r="F881" s="3"/>
      <c r="G881" s="3"/>
      <c r="H881" s="3"/>
      <c r="I881" s="3"/>
      <c r="J881" s="3"/>
      <c r="K881" s="3"/>
      <c r="L881" s="3"/>
    </row>
    <row r="882" spans="3:12" x14ac:dyDescent="0.25">
      <c r="C882" s="3"/>
      <c r="D882" s="3"/>
      <c r="E882" s="3"/>
      <c r="F882" s="3"/>
      <c r="G882" s="3"/>
      <c r="H882" s="3"/>
      <c r="I882" s="3"/>
      <c r="J882" s="3"/>
      <c r="K882" s="3"/>
      <c r="L882" s="3"/>
    </row>
    <row r="883" spans="3:12" x14ac:dyDescent="0.25">
      <c r="C883" s="3"/>
      <c r="D883" s="3"/>
      <c r="E883" s="3"/>
      <c r="F883" s="3"/>
      <c r="G883" s="3"/>
      <c r="H883" s="3"/>
      <c r="I883" s="3"/>
      <c r="J883" s="3"/>
      <c r="K883" s="3"/>
      <c r="L883" s="3"/>
    </row>
    <row r="884" spans="3:12" x14ac:dyDescent="0.25">
      <c r="C884" s="3"/>
      <c r="D884" s="3"/>
      <c r="E884" s="3"/>
      <c r="F884" s="3"/>
      <c r="G884" s="3"/>
      <c r="H884" s="3"/>
      <c r="I884" s="3"/>
      <c r="J884" s="3"/>
      <c r="K884" s="3"/>
      <c r="L884" s="3"/>
    </row>
    <row r="885" spans="3:12" x14ac:dyDescent="0.25">
      <c r="C885" s="3"/>
      <c r="D885" s="3"/>
      <c r="E885" s="3"/>
      <c r="F885" s="3"/>
      <c r="G885" s="3"/>
      <c r="H885" s="3"/>
      <c r="I885" s="3"/>
      <c r="J885" s="3"/>
      <c r="K885" s="3"/>
      <c r="L885" s="3"/>
    </row>
    <row r="886" spans="3:12" x14ac:dyDescent="0.25">
      <c r="C886" s="3"/>
      <c r="D886" s="3"/>
      <c r="E886" s="3"/>
      <c r="F886" s="3"/>
      <c r="G886" s="3"/>
      <c r="H886" s="3"/>
      <c r="I886" s="3"/>
      <c r="J886" s="3"/>
      <c r="K886" s="3"/>
      <c r="L886" s="3"/>
    </row>
    <row r="887" spans="3:12" x14ac:dyDescent="0.25">
      <c r="C887" s="3"/>
      <c r="D887" s="3"/>
      <c r="E887" s="3"/>
      <c r="F887" s="3"/>
      <c r="G887" s="3"/>
      <c r="H887" s="3"/>
      <c r="I887" s="3"/>
      <c r="J887" s="3"/>
      <c r="K887" s="3"/>
      <c r="L887" s="3"/>
    </row>
    <row r="888" spans="3:12" x14ac:dyDescent="0.25">
      <c r="C888" s="3"/>
      <c r="D888" s="3"/>
      <c r="E888" s="3"/>
      <c r="F888" s="3"/>
      <c r="G888" s="3"/>
      <c r="H888" s="3"/>
      <c r="I888" s="3"/>
      <c r="J888" s="3"/>
      <c r="K888" s="3"/>
      <c r="L888" s="3"/>
    </row>
    <row r="889" spans="3:12" x14ac:dyDescent="0.25">
      <c r="C889" s="3"/>
      <c r="D889" s="3"/>
      <c r="E889" s="3"/>
      <c r="F889" s="3"/>
      <c r="G889" s="3"/>
      <c r="H889" s="3"/>
      <c r="I889" s="3"/>
      <c r="J889" s="3"/>
      <c r="K889" s="3"/>
      <c r="L889" s="3"/>
    </row>
    <row r="890" spans="3:12" x14ac:dyDescent="0.25">
      <c r="C890" s="3"/>
      <c r="D890" s="3"/>
      <c r="E890" s="3"/>
      <c r="F890" s="3"/>
      <c r="G890" s="3"/>
      <c r="H890" s="3"/>
      <c r="I890" s="3"/>
      <c r="J890" s="3"/>
      <c r="K890" s="3"/>
      <c r="L890" s="3"/>
    </row>
    <row r="891" spans="3:12" x14ac:dyDescent="0.25">
      <c r="C891" s="3"/>
      <c r="D891" s="3"/>
      <c r="E891" s="3"/>
      <c r="F891" s="3"/>
      <c r="G891" s="3"/>
      <c r="H891" s="3"/>
      <c r="I891" s="3"/>
      <c r="J891" s="3"/>
      <c r="K891" s="3"/>
      <c r="L891" s="3"/>
    </row>
    <row r="892" spans="3:12" x14ac:dyDescent="0.25">
      <c r="C892" s="3"/>
      <c r="D892" s="3"/>
      <c r="E892" s="3"/>
      <c r="F892" s="3"/>
      <c r="G892" s="3"/>
      <c r="H892" s="3"/>
      <c r="I892" s="3"/>
      <c r="J892" s="3"/>
      <c r="K892" s="3"/>
      <c r="L892" s="3"/>
    </row>
    <row r="893" spans="3:12" x14ac:dyDescent="0.25">
      <c r="C893" s="3"/>
      <c r="D893" s="3"/>
      <c r="E893" s="3"/>
      <c r="F893" s="3"/>
      <c r="G893" s="3"/>
      <c r="H893" s="3"/>
      <c r="I893" s="3"/>
      <c r="J893" s="3"/>
      <c r="K893" s="3"/>
      <c r="L893" s="3"/>
    </row>
    <row r="894" spans="3:12" x14ac:dyDescent="0.25">
      <c r="C894" s="3"/>
      <c r="D894" s="3"/>
      <c r="E894" s="3"/>
      <c r="F894" s="3"/>
      <c r="G894" s="3"/>
      <c r="H894" s="3"/>
      <c r="I894" s="3"/>
      <c r="J894" s="3"/>
      <c r="K894" s="3"/>
      <c r="L894" s="3"/>
    </row>
    <row r="895" spans="3:12" x14ac:dyDescent="0.25">
      <c r="C895" s="3"/>
      <c r="D895" s="3"/>
      <c r="E895" s="3"/>
      <c r="F895" s="3"/>
      <c r="G895" s="3"/>
      <c r="H895" s="3"/>
      <c r="I895" s="3"/>
      <c r="J895" s="3"/>
      <c r="K895" s="3"/>
      <c r="L895" s="3"/>
    </row>
    <row r="896" spans="3:12" x14ac:dyDescent="0.25">
      <c r="C896" s="3"/>
      <c r="D896" s="3"/>
      <c r="E896" s="3"/>
      <c r="F896" s="3"/>
      <c r="G896" s="3"/>
      <c r="H896" s="3"/>
      <c r="I896" s="3"/>
      <c r="J896" s="3"/>
      <c r="K896" s="3"/>
      <c r="L896" s="3"/>
    </row>
    <row r="897" spans="3:12" x14ac:dyDescent="0.25">
      <c r="C897" s="3"/>
      <c r="D897" s="3"/>
      <c r="E897" s="3"/>
      <c r="F897" s="3"/>
      <c r="G897" s="3"/>
      <c r="H897" s="3"/>
      <c r="I897" s="3"/>
      <c r="J897" s="3"/>
      <c r="K897" s="3"/>
      <c r="L897" s="3"/>
    </row>
    <row r="898" spans="3:12" x14ac:dyDescent="0.25">
      <c r="C898" s="3"/>
      <c r="D898" s="3"/>
      <c r="E898" s="3"/>
      <c r="F898" s="3"/>
      <c r="G898" s="3"/>
      <c r="H898" s="3"/>
      <c r="I898" s="3"/>
      <c r="J898" s="3"/>
      <c r="K898" s="3"/>
      <c r="L898" s="3"/>
    </row>
    <row r="899" spans="3:12" x14ac:dyDescent="0.25">
      <c r="C899" s="3"/>
      <c r="D899" s="3"/>
      <c r="E899" s="3"/>
      <c r="F899" s="3"/>
      <c r="G899" s="3"/>
      <c r="H899" s="3"/>
      <c r="I899" s="3"/>
      <c r="J899" s="3"/>
      <c r="K899" s="3"/>
      <c r="L899" s="3"/>
    </row>
    <row r="900" spans="3:12" x14ac:dyDescent="0.25">
      <c r="C900" s="3"/>
      <c r="D900" s="3"/>
      <c r="E900" s="3"/>
      <c r="F900" s="3"/>
      <c r="G900" s="3"/>
      <c r="H900" s="3"/>
      <c r="I900" s="3"/>
      <c r="J900" s="3"/>
      <c r="K900" s="3"/>
      <c r="L900" s="3"/>
    </row>
    <row r="901" spans="3:12" x14ac:dyDescent="0.25">
      <c r="C901" s="3"/>
      <c r="D901" s="3"/>
      <c r="E901" s="3"/>
      <c r="F901" s="3"/>
      <c r="G901" s="3"/>
      <c r="H901" s="3"/>
      <c r="I901" s="3"/>
      <c r="J901" s="3"/>
      <c r="K901" s="3"/>
      <c r="L901" s="3"/>
    </row>
    <row r="902" spans="3:12" x14ac:dyDescent="0.25">
      <c r="C902" s="3"/>
      <c r="D902" s="3"/>
      <c r="E902" s="3"/>
      <c r="F902" s="3"/>
      <c r="G902" s="3"/>
      <c r="H902" s="3"/>
      <c r="I902" s="3"/>
      <c r="J902" s="3"/>
      <c r="K902" s="3"/>
      <c r="L902" s="3"/>
    </row>
    <row r="903" spans="3:12" x14ac:dyDescent="0.25">
      <c r="C903" s="3"/>
      <c r="D903" s="3"/>
      <c r="E903" s="3"/>
      <c r="F903" s="3"/>
      <c r="G903" s="3"/>
      <c r="H903" s="3"/>
      <c r="I903" s="3"/>
      <c r="J903" s="3"/>
      <c r="K903" s="3"/>
      <c r="L903" s="3"/>
    </row>
    <row r="904" spans="3:12" x14ac:dyDescent="0.25">
      <c r="C904" s="3"/>
      <c r="D904" s="3"/>
      <c r="E904" s="3"/>
      <c r="F904" s="3"/>
      <c r="G904" s="3"/>
      <c r="H904" s="3"/>
      <c r="I904" s="3"/>
      <c r="J904" s="3"/>
      <c r="K904" s="3"/>
      <c r="L904" s="3"/>
    </row>
    <row r="905" spans="3:12" x14ac:dyDescent="0.25">
      <c r="C905" s="3"/>
      <c r="D905" s="3"/>
      <c r="E905" s="3"/>
      <c r="F905" s="3"/>
      <c r="G905" s="3"/>
      <c r="H905" s="3"/>
      <c r="I905" s="3"/>
      <c r="J905" s="3"/>
      <c r="K905" s="3"/>
      <c r="L905" s="3"/>
    </row>
    <row r="906" spans="3:12" x14ac:dyDescent="0.25">
      <c r="C906" s="3"/>
      <c r="D906" s="3"/>
      <c r="E906" s="3"/>
      <c r="F906" s="3"/>
      <c r="G906" s="3"/>
      <c r="H906" s="3"/>
      <c r="I906" s="3"/>
      <c r="J906" s="3"/>
      <c r="K906" s="3"/>
      <c r="L906" s="3"/>
    </row>
    <row r="907" spans="3:12" x14ac:dyDescent="0.25">
      <c r="C907" s="3"/>
      <c r="D907" s="3"/>
      <c r="E907" s="3"/>
      <c r="F907" s="3"/>
      <c r="G907" s="3"/>
      <c r="H907" s="3"/>
      <c r="I907" s="3"/>
      <c r="J907" s="3"/>
      <c r="K907" s="3"/>
      <c r="L907" s="3"/>
    </row>
    <row r="908" spans="3:12" x14ac:dyDescent="0.25">
      <c r="C908" s="3"/>
      <c r="D908" s="3"/>
      <c r="E908" s="3"/>
      <c r="F908" s="3"/>
      <c r="G908" s="3"/>
      <c r="H908" s="3"/>
      <c r="I908" s="3"/>
      <c r="J908" s="3"/>
      <c r="K908" s="3"/>
      <c r="L908" s="3"/>
    </row>
    <row r="909" spans="3:12" x14ac:dyDescent="0.25">
      <c r="C909" s="3"/>
      <c r="D909" s="3"/>
      <c r="E909" s="3"/>
      <c r="F909" s="3"/>
      <c r="G909" s="3"/>
      <c r="H909" s="3"/>
      <c r="I909" s="3"/>
      <c r="J909" s="3"/>
      <c r="K909" s="3"/>
      <c r="L909" s="3"/>
    </row>
    <row r="910" spans="3:12" x14ac:dyDescent="0.25">
      <c r="C910" s="3"/>
      <c r="D910" s="3"/>
      <c r="E910" s="3"/>
      <c r="F910" s="3"/>
      <c r="G910" s="3"/>
      <c r="H910" s="3"/>
      <c r="I910" s="3"/>
      <c r="J910" s="3"/>
      <c r="K910" s="3"/>
      <c r="L910" s="3"/>
    </row>
    <row r="911" spans="3:12" x14ac:dyDescent="0.25">
      <c r="C911" s="3"/>
      <c r="D911" s="3"/>
      <c r="E911" s="3"/>
      <c r="F911" s="3"/>
      <c r="G911" s="3"/>
      <c r="H911" s="3"/>
      <c r="I911" s="3"/>
      <c r="J911" s="3"/>
      <c r="K911" s="3"/>
      <c r="L911" s="3"/>
    </row>
    <row r="912" spans="3:12" x14ac:dyDescent="0.25">
      <c r="C912" s="3"/>
      <c r="D912" s="3"/>
      <c r="E912" s="3"/>
      <c r="F912" s="3"/>
      <c r="G912" s="3"/>
      <c r="H912" s="3"/>
      <c r="I912" s="3"/>
      <c r="J912" s="3"/>
      <c r="K912" s="3"/>
      <c r="L912" s="3"/>
    </row>
    <row r="913" spans="3:12" x14ac:dyDescent="0.25">
      <c r="C913" s="3"/>
      <c r="D913" s="3"/>
      <c r="E913" s="3"/>
      <c r="F913" s="3"/>
      <c r="G913" s="3"/>
      <c r="H913" s="3"/>
      <c r="I913" s="3"/>
      <c r="J913" s="3"/>
      <c r="K913" s="3"/>
      <c r="L913" s="3"/>
    </row>
    <row r="914" spans="3:12" x14ac:dyDescent="0.25">
      <c r="C914" s="3"/>
      <c r="D914" s="3"/>
      <c r="E914" s="3"/>
      <c r="F914" s="3"/>
      <c r="G914" s="3"/>
      <c r="H914" s="3"/>
      <c r="I914" s="3"/>
      <c r="J914" s="3"/>
      <c r="K914" s="3"/>
      <c r="L914" s="3"/>
    </row>
    <row r="915" spans="3:12" x14ac:dyDescent="0.25">
      <c r="C915" s="3"/>
      <c r="D915" s="3"/>
      <c r="E915" s="3"/>
      <c r="F915" s="3"/>
      <c r="G915" s="3"/>
      <c r="H915" s="3"/>
      <c r="I915" s="3"/>
      <c r="J915" s="3"/>
      <c r="K915" s="3"/>
      <c r="L915" s="3"/>
    </row>
    <row r="916" spans="3:12" x14ac:dyDescent="0.25">
      <c r="C916" s="3"/>
      <c r="D916" s="3"/>
      <c r="E916" s="3"/>
      <c r="F916" s="3"/>
      <c r="G916" s="3"/>
      <c r="H916" s="3"/>
      <c r="I916" s="3"/>
      <c r="J916" s="3"/>
      <c r="K916" s="3"/>
      <c r="L916" s="3"/>
    </row>
    <row r="917" spans="3:12" x14ac:dyDescent="0.25">
      <c r="C917" s="3"/>
      <c r="D917" s="3"/>
      <c r="E917" s="3"/>
      <c r="F917" s="3"/>
      <c r="G917" s="3"/>
      <c r="H917" s="3"/>
      <c r="I917" s="3"/>
      <c r="J917" s="3"/>
      <c r="K917" s="3"/>
      <c r="L917" s="3"/>
    </row>
    <row r="918" spans="3:12" x14ac:dyDescent="0.25">
      <c r="C918" s="3"/>
      <c r="D918" s="3"/>
      <c r="E918" s="3"/>
      <c r="F918" s="3"/>
      <c r="G918" s="3"/>
      <c r="H918" s="3"/>
      <c r="I918" s="3"/>
      <c r="J918" s="3"/>
      <c r="K918" s="3"/>
      <c r="L918" s="3"/>
    </row>
    <row r="919" spans="3:12" x14ac:dyDescent="0.25">
      <c r="C919" s="3"/>
      <c r="D919" s="3"/>
      <c r="E919" s="3"/>
      <c r="F919" s="3"/>
      <c r="G919" s="3"/>
      <c r="H919" s="3"/>
      <c r="I919" s="3"/>
      <c r="J919" s="3"/>
      <c r="K919" s="3"/>
      <c r="L919" s="3"/>
    </row>
    <row r="920" spans="3:12" x14ac:dyDescent="0.25">
      <c r="C920" s="3"/>
      <c r="D920" s="3"/>
      <c r="E920" s="3"/>
      <c r="F920" s="3"/>
      <c r="G920" s="3"/>
      <c r="H920" s="3"/>
      <c r="I920" s="3"/>
      <c r="J920" s="3"/>
      <c r="K920" s="3"/>
      <c r="L920" s="3"/>
    </row>
    <row r="921" spans="3:12" x14ac:dyDescent="0.25">
      <c r="C921" s="3"/>
      <c r="D921" s="3"/>
      <c r="E921" s="3"/>
      <c r="F921" s="3"/>
      <c r="G921" s="3"/>
      <c r="H921" s="3"/>
      <c r="I921" s="3"/>
      <c r="J921" s="3"/>
      <c r="K921" s="3"/>
      <c r="L921" s="3"/>
    </row>
    <row r="922" spans="3:12" x14ac:dyDescent="0.25">
      <c r="C922" s="3"/>
      <c r="D922" s="3"/>
      <c r="E922" s="3"/>
      <c r="F922" s="3"/>
      <c r="G922" s="3"/>
      <c r="H922" s="3"/>
      <c r="I922" s="3"/>
      <c r="J922" s="3"/>
      <c r="K922" s="3"/>
      <c r="L922" s="3"/>
    </row>
    <row r="923" spans="3:12" x14ac:dyDescent="0.25">
      <c r="C923" s="3"/>
      <c r="D923" s="3"/>
      <c r="E923" s="3"/>
      <c r="F923" s="3"/>
      <c r="G923" s="3"/>
      <c r="H923" s="3"/>
      <c r="I923" s="3"/>
      <c r="J923" s="3"/>
      <c r="K923" s="3"/>
      <c r="L923" s="3"/>
    </row>
    <row r="924" spans="3:12" x14ac:dyDescent="0.25">
      <c r="C924" s="3"/>
      <c r="D924" s="3"/>
      <c r="E924" s="3"/>
      <c r="F924" s="3"/>
      <c r="G924" s="3"/>
      <c r="H924" s="3"/>
      <c r="I924" s="3"/>
      <c r="J924" s="3"/>
      <c r="K924" s="3"/>
      <c r="L924" s="3"/>
    </row>
    <row r="925" spans="3:12" x14ac:dyDescent="0.25">
      <c r="C925" s="3"/>
      <c r="D925" s="3"/>
      <c r="E925" s="3"/>
      <c r="F925" s="3"/>
      <c r="G925" s="3"/>
      <c r="H925" s="3"/>
      <c r="I925" s="3"/>
      <c r="J925" s="3"/>
      <c r="K925" s="3"/>
      <c r="L925" s="3"/>
    </row>
    <row r="926" spans="3:12" x14ac:dyDescent="0.25">
      <c r="C926" s="3"/>
      <c r="D926" s="3"/>
      <c r="E926" s="3"/>
      <c r="F926" s="3"/>
      <c r="G926" s="3"/>
      <c r="H926" s="3"/>
      <c r="I926" s="3"/>
      <c r="J926" s="3"/>
      <c r="K926" s="3"/>
      <c r="L926" s="3"/>
    </row>
    <row r="927" spans="3:12" x14ac:dyDescent="0.25">
      <c r="C927" s="3"/>
      <c r="D927" s="3"/>
      <c r="E927" s="3"/>
      <c r="F927" s="3"/>
      <c r="G927" s="3"/>
      <c r="H927" s="3"/>
      <c r="I927" s="3"/>
      <c r="J927" s="3"/>
      <c r="K927" s="3"/>
      <c r="L927" s="3"/>
    </row>
    <row r="928" spans="3:12" x14ac:dyDescent="0.25">
      <c r="C928" s="3"/>
      <c r="D928" s="3"/>
      <c r="E928" s="3"/>
      <c r="F928" s="3"/>
      <c r="G928" s="3"/>
      <c r="H928" s="3"/>
      <c r="I928" s="3"/>
      <c r="J928" s="3"/>
      <c r="K928" s="3"/>
      <c r="L928" s="3"/>
    </row>
    <row r="929" spans="3:12" x14ac:dyDescent="0.25">
      <c r="C929" s="3"/>
      <c r="D929" s="3"/>
      <c r="E929" s="3"/>
      <c r="F929" s="3"/>
      <c r="G929" s="3"/>
      <c r="H929" s="3"/>
      <c r="I929" s="3"/>
      <c r="J929" s="3"/>
      <c r="K929" s="3"/>
      <c r="L929" s="3"/>
    </row>
    <row r="930" spans="3:12" x14ac:dyDescent="0.25">
      <c r="C930" s="3"/>
      <c r="D930" s="3"/>
      <c r="E930" s="3"/>
      <c r="F930" s="3"/>
      <c r="G930" s="3"/>
      <c r="H930" s="3"/>
      <c r="I930" s="3"/>
      <c r="J930" s="3"/>
      <c r="K930" s="3"/>
      <c r="L930" s="3"/>
    </row>
    <row r="931" spans="3:12" x14ac:dyDescent="0.25">
      <c r="C931" s="3"/>
      <c r="D931" s="3"/>
      <c r="E931" s="3"/>
      <c r="F931" s="3"/>
      <c r="G931" s="3"/>
      <c r="H931" s="3"/>
      <c r="I931" s="3"/>
      <c r="J931" s="3"/>
      <c r="K931" s="3"/>
      <c r="L931" s="3"/>
    </row>
    <row r="932" spans="3:12" x14ac:dyDescent="0.25">
      <c r="C932" s="3"/>
      <c r="D932" s="3"/>
      <c r="E932" s="3"/>
      <c r="F932" s="3"/>
      <c r="G932" s="3"/>
      <c r="H932" s="3"/>
      <c r="I932" s="3"/>
      <c r="J932" s="3"/>
      <c r="K932" s="3"/>
      <c r="L932" s="3"/>
    </row>
    <row r="933" spans="3:12" x14ac:dyDescent="0.25">
      <c r="C933" s="3"/>
      <c r="D933" s="3"/>
      <c r="E933" s="3"/>
      <c r="F933" s="3"/>
      <c r="G933" s="3"/>
      <c r="H933" s="3"/>
      <c r="I933" s="3"/>
      <c r="J933" s="3"/>
      <c r="K933" s="3"/>
      <c r="L933" s="3"/>
    </row>
    <row r="934" spans="3:12" x14ac:dyDescent="0.25">
      <c r="C934" s="3"/>
      <c r="D934" s="3"/>
      <c r="E934" s="3"/>
      <c r="F934" s="3"/>
      <c r="G934" s="3"/>
      <c r="H934" s="3"/>
      <c r="I934" s="3"/>
      <c r="J934" s="3"/>
      <c r="K934" s="3"/>
      <c r="L934" s="3"/>
    </row>
    <row r="935" spans="3:12" x14ac:dyDescent="0.25">
      <c r="C935" s="3"/>
      <c r="D935" s="3"/>
      <c r="E935" s="3"/>
      <c r="F935" s="3"/>
      <c r="G935" s="3"/>
      <c r="H935" s="3"/>
      <c r="I935" s="3"/>
      <c r="J935" s="3"/>
      <c r="K935" s="3"/>
      <c r="L935" s="3"/>
    </row>
    <row r="936" spans="3:12" x14ac:dyDescent="0.25">
      <c r="C936" s="3"/>
      <c r="D936" s="3"/>
      <c r="E936" s="3"/>
      <c r="F936" s="3"/>
      <c r="G936" s="3"/>
      <c r="H936" s="3"/>
      <c r="I936" s="3"/>
      <c r="J936" s="3"/>
      <c r="K936" s="3"/>
      <c r="L936" s="3"/>
    </row>
    <row r="937" spans="3:12" x14ac:dyDescent="0.25">
      <c r="C937" s="3"/>
      <c r="D937" s="3"/>
      <c r="E937" s="3"/>
      <c r="F937" s="3"/>
      <c r="G937" s="3"/>
      <c r="H937" s="3"/>
      <c r="I937" s="3"/>
      <c r="J937" s="3"/>
      <c r="K937" s="3"/>
      <c r="L937" s="3"/>
    </row>
    <row r="938" spans="3:12" x14ac:dyDescent="0.25">
      <c r="C938" s="3"/>
      <c r="D938" s="3"/>
      <c r="E938" s="3"/>
      <c r="F938" s="3"/>
      <c r="G938" s="3"/>
      <c r="H938" s="3"/>
      <c r="I938" s="3"/>
      <c r="J938" s="3"/>
      <c r="K938" s="3"/>
      <c r="L938" s="3"/>
    </row>
    <row r="939" spans="3:12" x14ac:dyDescent="0.25">
      <c r="C939" s="3"/>
      <c r="D939" s="3"/>
      <c r="E939" s="3"/>
      <c r="F939" s="3"/>
      <c r="G939" s="3"/>
      <c r="H939" s="3"/>
      <c r="I939" s="3"/>
      <c r="J939" s="3"/>
      <c r="K939" s="3"/>
      <c r="L939" s="3"/>
    </row>
    <row r="940" spans="3:12" x14ac:dyDescent="0.25">
      <c r="C940" s="3"/>
      <c r="D940" s="3"/>
      <c r="E940" s="3"/>
      <c r="F940" s="3"/>
      <c r="G940" s="3"/>
      <c r="H940" s="3"/>
      <c r="I940" s="3"/>
      <c r="J940" s="3"/>
      <c r="K940" s="3"/>
      <c r="L940" s="3"/>
    </row>
    <row r="941" spans="3:12" x14ac:dyDescent="0.25">
      <c r="C941" s="3"/>
      <c r="D941" s="3"/>
      <c r="E941" s="3"/>
      <c r="F941" s="3"/>
      <c r="G941" s="3"/>
      <c r="H941" s="3"/>
      <c r="I941" s="3"/>
      <c r="J941" s="3"/>
      <c r="K941" s="3"/>
      <c r="L941" s="3"/>
    </row>
    <row r="942" spans="3:12" x14ac:dyDescent="0.25">
      <c r="C942" s="3"/>
      <c r="D942" s="3"/>
      <c r="E942" s="3"/>
      <c r="F942" s="3"/>
      <c r="G942" s="3"/>
      <c r="H942" s="3"/>
      <c r="I942" s="3"/>
      <c r="J942" s="3"/>
      <c r="K942" s="3"/>
      <c r="L942" s="3"/>
    </row>
    <row r="943" spans="3:12" x14ac:dyDescent="0.25">
      <c r="C943" s="3"/>
      <c r="D943" s="3"/>
      <c r="E943" s="3"/>
      <c r="F943" s="3"/>
      <c r="G943" s="3"/>
      <c r="H943" s="3"/>
      <c r="I943" s="3"/>
      <c r="J943" s="3"/>
      <c r="K943" s="3"/>
      <c r="L943" s="3"/>
    </row>
    <row r="944" spans="3:12" x14ac:dyDescent="0.25">
      <c r="C944" s="3"/>
      <c r="D944" s="3"/>
      <c r="E944" s="3"/>
      <c r="F944" s="3"/>
      <c r="G944" s="3"/>
      <c r="H944" s="3"/>
      <c r="I944" s="3"/>
      <c r="J944" s="3"/>
      <c r="K944" s="3"/>
      <c r="L944" s="3"/>
    </row>
    <row r="945" spans="3:12" x14ac:dyDescent="0.25">
      <c r="C945" s="3"/>
      <c r="D945" s="3"/>
      <c r="E945" s="3"/>
      <c r="F945" s="3"/>
      <c r="G945" s="3"/>
      <c r="H945" s="3"/>
      <c r="I945" s="3"/>
      <c r="J945" s="3"/>
      <c r="K945" s="3"/>
      <c r="L945" s="3"/>
    </row>
    <row r="946" spans="3:12" x14ac:dyDescent="0.25">
      <c r="C946" s="3"/>
      <c r="D946" s="3"/>
      <c r="E946" s="3"/>
      <c r="F946" s="3"/>
      <c r="G946" s="3"/>
      <c r="H946" s="3"/>
      <c r="I946" s="3"/>
      <c r="J946" s="3"/>
      <c r="K946" s="3"/>
      <c r="L946" s="3"/>
    </row>
    <row r="947" spans="3:12" x14ac:dyDescent="0.25">
      <c r="C947" s="3"/>
      <c r="D947" s="3"/>
      <c r="E947" s="3"/>
      <c r="F947" s="3"/>
      <c r="G947" s="3"/>
      <c r="H947" s="3"/>
      <c r="I947" s="3"/>
      <c r="J947" s="3"/>
      <c r="K947" s="3"/>
      <c r="L947" s="3"/>
    </row>
    <row r="948" spans="3:12" x14ac:dyDescent="0.25">
      <c r="C948" s="3"/>
      <c r="D948" s="3"/>
      <c r="E948" s="3"/>
      <c r="F948" s="3"/>
      <c r="G948" s="3"/>
      <c r="H948" s="3"/>
      <c r="I948" s="3"/>
      <c r="J948" s="3"/>
      <c r="K948" s="3"/>
      <c r="L948" s="3"/>
    </row>
    <row r="949" spans="3:12" x14ac:dyDescent="0.25">
      <c r="C949" s="3"/>
      <c r="D949" s="3"/>
      <c r="E949" s="3"/>
      <c r="F949" s="3"/>
      <c r="G949" s="3"/>
      <c r="H949" s="3"/>
      <c r="I949" s="3"/>
      <c r="J949" s="3"/>
      <c r="K949" s="3"/>
      <c r="L949" s="3"/>
    </row>
    <row r="950" spans="3:12" x14ac:dyDescent="0.25">
      <c r="C950" s="3"/>
      <c r="D950" s="3"/>
      <c r="E950" s="3"/>
      <c r="F950" s="3"/>
      <c r="G950" s="3"/>
      <c r="H950" s="3"/>
      <c r="I950" s="3"/>
      <c r="J950" s="3"/>
      <c r="K950" s="3"/>
      <c r="L950" s="3"/>
    </row>
    <row r="951" spans="3:12" x14ac:dyDescent="0.25">
      <c r="C951" s="3"/>
      <c r="D951" s="3"/>
      <c r="E951" s="3"/>
      <c r="F951" s="3"/>
      <c r="G951" s="3"/>
      <c r="H951" s="3"/>
      <c r="I951" s="3"/>
      <c r="J951" s="3"/>
      <c r="K951" s="3"/>
      <c r="L951" s="3"/>
    </row>
    <row r="952" spans="3:12" x14ac:dyDescent="0.25">
      <c r="C952" s="3"/>
      <c r="D952" s="3"/>
      <c r="E952" s="3"/>
      <c r="F952" s="3"/>
      <c r="G952" s="3"/>
      <c r="H952" s="3"/>
      <c r="I952" s="3"/>
      <c r="J952" s="3"/>
      <c r="K952" s="3"/>
      <c r="L952" s="3"/>
    </row>
    <row r="953" spans="3:12" x14ac:dyDescent="0.25">
      <c r="C953" s="3"/>
      <c r="D953" s="3"/>
      <c r="E953" s="3"/>
      <c r="F953" s="3"/>
      <c r="G953" s="3"/>
      <c r="H953" s="3"/>
      <c r="I953" s="3"/>
      <c r="J953" s="3"/>
      <c r="K953" s="3"/>
      <c r="L953" s="3"/>
    </row>
    <row r="954" spans="3:12" x14ac:dyDescent="0.25">
      <c r="C954" s="3"/>
      <c r="D954" s="3"/>
      <c r="E954" s="3"/>
      <c r="F954" s="3"/>
      <c r="G954" s="3"/>
      <c r="H954" s="3"/>
      <c r="I954" s="3"/>
      <c r="J954" s="3"/>
      <c r="K954" s="3"/>
      <c r="L954" s="3"/>
    </row>
    <row r="955" spans="3:12" x14ac:dyDescent="0.25">
      <c r="C955" s="3"/>
      <c r="D955" s="3"/>
      <c r="E955" s="3"/>
      <c r="F955" s="3"/>
      <c r="G955" s="3"/>
      <c r="H955" s="3"/>
      <c r="I955" s="3"/>
      <c r="J955" s="3"/>
      <c r="K955" s="3"/>
      <c r="L955" s="3"/>
    </row>
    <row r="956" spans="3:12" x14ac:dyDescent="0.25">
      <c r="C956" s="3"/>
      <c r="D956" s="3"/>
      <c r="E956" s="3"/>
      <c r="F956" s="3"/>
      <c r="G956" s="3"/>
      <c r="H956" s="3"/>
      <c r="I956" s="3"/>
      <c r="J956" s="3"/>
      <c r="K956" s="3"/>
      <c r="L956" s="3"/>
    </row>
    <row r="957" spans="3:12" x14ac:dyDescent="0.25">
      <c r="C957" s="3"/>
      <c r="D957" s="3"/>
      <c r="E957" s="3"/>
      <c r="F957" s="3"/>
      <c r="G957" s="3"/>
      <c r="H957" s="3"/>
      <c r="I957" s="3"/>
      <c r="J957" s="3"/>
      <c r="K957" s="3"/>
      <c r="L957" s="3"/>
    </row>
    <row r="958" spans="3:12" x14ac:dyDescent="0.25">
      <c r="C958" s="3"/>
      <c r="D958" s="3"/>
      <c r="E958" s="3"/>
      <c r="F958" s="3"/>
      <c r="G958" s="3"/>
      <c r="H958" s="3"/>
      <c r="I958" s="3"/>
      <c r="J958" s="3"/>
      <c r="K958" s="3"/>
      <c r="L958" s="3"/>
    </row>
    <row r="959" spans="3:12" x14ac:dyDescent="0.25">
      <c r="C959" s="3"/>
      <c r="D959" s="3"/>
      <c r="E959" s="3"/>
      <c r="F959" s="3"/>
      <c r="G959" s="3"/>
      <c r="H959" s="3"/>
      <c r="I959" s="3"/>
      <c r="J959" s="3"/>
      <c r="K959" s="3"/>
      <c r="L959" s="3"/>
    </row>
    <row r="960" spans="3:12" x14ac:dyDescent="0.25">
      <c r="C960" s="3"/>
      <c r="D960" s="3"/>
      <c r="E960" s="3"/>
      <c r="F960" s="3"/>
      <c r="G960" s="3"/>
      <c r="H960" s="3"/>
      <c r="I960" s="3"/>
      <c r="J960" s="3"/>
      <c r="K960" s="3"/>
      <c r="L960" s="3"/>
    </row>
    <row r="961" spans="3:12" x14ac:dyDescent="0.25">
      <c r="C961" s="3"/>
      <c r="D961" s="3"/>
      <c r="E961" s="3"/>
      <c r="F961" s="3"/>
      <c r="G961" s="3"/>
      <c r="H961" s="3"/>
      <c r="I961" s="3"/>
      <c r="J961" s="3"/>
      <c r="K961" s="3"/>
      <c r="L961" s="3"/>
    </row>
    <row r="962" spans="3:12" x14ac:dyDescent="0.25">
      <c r="C962" s="3"/>
      <c r="D962" s="3"/>
      <c r="E962" s="3"/>
      <c r="F962" s="3"/>
      <c r="G962" s="3"/>
      <c r="H962" s="3"/>
      <c r="I962" s="3"/>
      <c r="J962" s="3"/>
      <c r="K962" s="3"/>
      <c r="L962" s="3"/>
    </row>
    <row r="963" spans="3:12" x14ac:dyDescent="0.25">
      <c r="C963" s="3"/>
      <c r="D963" s="3"/>
      <c r="E963" s="3"/>
      <c r="F963" s="3"/>
      <c r="G963" s="3"/>
      <c r="H963" s="3"/>
      <c r="I963" s="3"/>
      <c r="J963" s="3"/>
      <c r="K963" s="3"/>
      <c r="L963" s="3"/>
    </row>
    <row r="964" spans="3:12" x14ac:dyDescent="0.25">
      <c r="C964" s="3"/>
      <c r="D964" s="3"/>
      <c r="E964" s="3"/>
      <c r="F964" s="3"/>
      <c r="G964" s="3"/>
      <c r="H964" s="3"/>
      <c r="I964" s="3"/>
      <c r="J964" s="3"/>
      <c r="K964" s="3"/>
      <c r="L964" s="3"/>
    </row>
    <row r="965" spans="3:12" x14ac:dyDescent="0.25">
      <c r="C965" s="3"/>
      <c r="D965" s="3"/>
      <c r="E965" s="3"/>
      <c r="F965" s="3"/>
      <c r="G965" s="3"/>
      <c r="H965" s="3"/>
      <c r="I965" s="3"/>
      <c r="J965" s="3"/>
      <c r="K965" s="3"/>
      <c r="L965" s="3"/>
    </row>
    <row r="966" spans="3:12" x14ac:dyDescent="0.25">
      <c r="C966" s="3"/>
      <c r="D966" s="3"/>
      <c r="E966" s="3"/>
      <c r="F966" s="3"/>
      <c r="G966" s="3"/>
      <c r="H966" s="3"/>
      <c r="I966" s="3"/>
      <c r="J966" s="3"/>
      <c r="K966" s="3"/>
      <c r="L966" s="3"/>
    </row>
    <row r="967" spans="3:12" x14ac:dyDescent="0.25">
      <c r="C967" s="3"/>
      <c r="D967" s="3"/>
      <c r="E967" s="3"/>
      <c r="F967" s="3"/>
      <c r="G967" s="3"/>
      <c r="H967" s="3"/>
      <c r="I967" s="3"/>
      <c r="J967" s="3"/>
      <c r="K967" s="3"/>
      <c r="L967" s="3"/>
    </row>
    <row r="968" spans="3:12" x14ac:dyDescent="0.25">
      <c r="C968" s="3"/>
      <c r="D968" s="3"/>
      <c r="E968" s="3"/>
      <c r="F968" s="3"/>
      <c r="G968" s="3"/>
      <c r="H968" s="3"/>
      <c r="I968" s="3"/>
      <c r="J968" s="3"/>
      <c r="K968" s="3"/>
      <c r="L968" s="3"/>
    </row>
    <row r="969" spans="3:12" x14ac:dyDescent="0.25">
      <c r="C969" s="3"/>
      <c r="D969" s="3"/>
      <c r="E969" s="3"/>
      <c r="F969" s="3"/>
      <c r="G969" s="3"/>
      <c r="H969" s="3"/>
      <c r="I969" s="3"/>
      <c r="J969" s="3"/>
      <c r="K969" s="3"/>
      <c r="L969" s="3"/>
    </row>
    <row r="970" spans="3:12" x14ac:dyDescent="0.25">
      <c r="C970" s="3"/>
      <c r="D970" s="3"/>
      <c r="E970" s="3"/>
      <c r="F970" s="3"/>
      <c r="G970" s="3"/>
      <c r="H970" s="3"/>
      <c r="I970" s="3"/>
      <c r="J970" s="3"/>
      <c r="K970" s="3"/>
      <c r="L970" s="3"/>
    </row>
    <row r="971" spans="3:12" x14ac:dyDescent="0.25">
      <c r="C971" s="3"/>
      <c r="D971" s="3"/>
      <c r="E971" s="3"/>
      <c r="F971" s="3"/>
      <c r="G971" s="3"/>
      <c r="H971" s="3"/>
      <c r="I971" s="3"/>
      <c r="J971" s="3"/>
      <c r="K971" s="3"/>
      <c r="L971" s="3"/>
    </row>
    <row r="972" spans="3:12" x14ac:dyDescent="0.25">
      <c r="C972" s="3"/>
      <c r="D972" s="3"/>
      <c r="E972" s="3"/>
      <c r="F972" s="3"/>
      <c r="G972" s="3"/>
      <c r="H972" s="3"/>
      <c r="I972" s="3"/>
      <c r="J972" s="3"/>
      <c r="K972" s="3"/>
      <c r="L972" s="3"/>
    </row>
    <row r="973" spans="3:12" x14ac:dyDescent="0.25">
      <c r="C973" s="3"/>
      <c r="D973" s="3"/>
      <c r="E973" s="3"/>
      <c r="F973" s="3"/>
      <c r="G973" s="3"/>
      <c r="H973" s="3"/>
      <c r="I973" s="3"/>
      <c r="J973" s="3"/>
      <c r="K973" s="3"/>
      <c r="L973" s="3"/>
    </row>
    <row r="974" spans="3:12" x14ac:dyDescent="0.25">
      <c r="C974" s="3"/>
      <c r="D974" s="3"/>
      <c r="E974" s="3"/>
      <c r="F974" s="3"/>
      <c r="G974" s="3"/>
      <c r="H974" s="3"/>
      <c r="I974" s="3"/>
      <c r="J974" s="3"/>
      <c r="K974" s="3"/>
      <c r="L974" s="3"/>
    </row>
    <row r="975" spans="3:12" x14ac:dyDescent="0.25">
      <c r="C975" s="3"/>
      <c r="D975" s="3"/>
      <c r="E975" s="3"/>
      <c r="F975" s="3"/>
      <c r="G975" s="3"/>
      <c r="H975" s="3"/>
      <c r="I975" s="3"/>
      <c r="J975" s="3"/>
      <c r="K975" s="3"/>
      <c r="L975" s="3"/>
    </row>
    <row r="976" spans="3:12" x14ac:dyDescent="0.25">
      <c r="C976" s="3"/>
      <c r="D976" s="3"/>
      <c r="E976" s="3"/>
      <c r="F976" s="3"/>
      <c r="G976" s="3"/>
      <c r="H976" s="3"/>
      <c r="I976" s="3"/>
      <c r="J976" s="3"/>
      <c r="K976" s="3"/>
      <c r="L976" s="3"/>
    </row>
    <row r="977" spans="3:12" x14ac:dyDescent="0.25">
      <c r="C977" s="3"/>
      <c r="D977" s="3"/>
      <c r="E977" s="3"/>
      <c r="F977" s="3"/>
      <c r="G977" s="3"/>
      <c r="H977" s="3"/>
      <c r="I977" s="3"/>
      <c r="J977" s="3"/>
      <c r="K977" s="3"/>
      <c r="L977" s="3"/>
    </row>
    <row r="978" spans="3:12" x14ac:dyDescent="0.25">
      <c r="C978" s="3"/>
      <c r="D978" s="3"/>
      <c r="E978" s="3"/>
      <c r="F978" s="3"/>
      <c r="G978" s="3"/>
      <c r="H978" s="3"/>
      <c r="I978" s="3"/>
      <c r="J978" s="3"/>
      <c r="K978" s="3"/>
      <c r="L978" s="3"/>
    </row>
    <row r="979" spans="3:12" x14ac:dyDescent="0.25">
      <c r="C979" s="3"/>
      <c r="D979" s="3"/>
      <c r="E979" s="3"/>
      <c r="F979" s="3"/>
      <c r="G979" s="3"/>
      <c r="H979" s="3"/>
      <c r="I979" s="3"/>
      <c r="J979" s="3"/>
      <c r="K979" s="3"/>
      <c r="L979" s="3"/>
    </row>
    <row r="980" spans="3:12" x14ac:dyDescent="0.25">
      <c r="C980" s="3"/>
      <c r="D980" s="3"/>
      <c r="E980" s="3"/>
      <c r="F980" s="3"/>
      <c r="G980" s="3"/>
      <c r="H980" s="3"/>
      <c r="I980" s="3"/>
      <c r="J980" s="3"/>
      <c r="K980" s="3"/>
      <c r="L980" s="3"/>
    </row>
    <row r="981" spans="3:12" x14ac:dyDescent="0.25">
      <c r="C981" s="3"/>
      <c r="D981" s="3"/>
      <c r="E981" s="3"/>
      <c r="F981" s="3"/>
      <c r="G981" s="3"/>
      <c r="H981" s="3"/>
      <c r="I981" s="3"/>
      <c r="J981" s="3"/>
      <c r="K981" s="3"/>
      <c r="L981" s="3"/>
    </row>
    <row r="982" spans="3:12" x14ac:dyDescent="0.25">
      <c r="C982" s="3"/>
      <c r="D982" s="3"/>
      <c r="E982" s="3"/>
      <c r="F982" s="3"/>
      <c r="G982" s="3"/>
      <c r="H982" s="3"/>
      <c r="I982" s="3"/>
      <c r="J982" s="3"/>
      <c r="K982" s="3"/>
      <c r="L982" s="3"/>
    </row>
    <row r="983" spans="3:12" x14ac:dyDescent="0.25">
      <c r="C983" s="3"/>
      <c r="D983" s="3"/>
      <c r="E983" s="3"/>
      <c r="F983" s="3"/>
      <c r="G983" s="3"/>
      <c r="H983" s="3"/>
      <c r="I983" s="3"/>
      <c r="J983" s="3"/>
      <c r="K983" s="3"/>
      <c r="L983" s="3"/>
    </row>
    <row r="984" spans="3:12" x14ac:dyDescent="0.25">
      <c r="C984" s="3"/>
      <c r="D984" s="3"/>
      <c r="E984" s="3"/>
      <c r="F984" s="3"/>
      <c r="G984" s="3"/>
      <c r="H984" s="3"/>
      <c r="I984" s="3"/>
      <c r="J984" s="3"/>
      <c r="K984" s="3"/>
      <c r="L984" s="3"/>
    </row>
    <row r="985" spans="3:12" x14ac:dyDescent="0.25">
      <c r="C985" s="3"/>
      <c r="D985" s="3"/>
      <c r="E985" s="3"/>
      <c r="F985" s="3"/>
      <c r="G985" s="3"/>
      <c r="H985" s="3"/>
      <c r="I985" s="3"/>
      <c r="J985" s="3"/>
      <c r="K985" s="3"/>
      <c r="L985" s="3"/>
    </row>
    <row r="986" spans="3:12" x14ac:dyDescent="0.25">
      <c r="C986" s="3"/>
      <c r="D986" s="3"/>
      <c r="E986" s="3"/>
      <c r="F986" s="3"/>
      <c r="G986" s="3"/>
      <c r="H986" s="3"/>
      <c r="I986" s="3"/>
      <c r="J986" s="3"/>
      <c r="K986" s="3"/>
      <c r="L986" s="3"/>
    </row>
    <row r="987" spans="3:12" x14ac:dyDescent="0.25">
      <c r="C987" s="3"/>
      <c r="D987" s="3"/>
      <c r="E987" s="3"/>
      <c r="F987" s="3"/>
      <c r="G987" s="3"/>
      <c r="H987" s="3"/>
      <c r="I987" s="3"/>
      <c r="J987" s="3"/>
      <c r="K987" s="3"/>
      <c r="L987" s="3"/>
    </row>
    <row r="988" spans="3:12" x14ac:dyDescent="0.25">
      <c r="C988" s="3"/>
      <c r="D988" s="3"/>
      <c r="E988" s="3"/>
      <c r="F988" s="3"/>
      <c r="G988" s="3"/>
      <c r="H988" s="3"/>
      <c r="I988" s="3"/>
      <c r="J988" s="3"/>
      <c r="K988" s="3"/>
      <c r="L988" s="3"/>
    </row>
    <row r="989" spans="3:12" x14ac:dyDescent="0.25">
      <c r="C989" s="3"/>
      <c r="D989" s="3"/>
      <c r="E989" s="3"/>
      <c r="F989" s="3"/>
      <c r="G989" s="3"/>
      <c r="H989" s="3"/>
      <c r="I989" s="3"/>
      <c r="J989" s="3"/>
      <c r="K989" s="3"/>
      <c r="L989" s="3"/>
    </row>
    <row r="990" spans="3:12" x14ac:dyDescent="0.25">
      <c r="C990" s="3"/>
      <c r="D990" s="3"/>
      <c r="E990" s="3"/>
      <c r="F990" s="3"/>
      <c r="G990" s="3"/>
      <c r="H990" s="3"/>
      <c r="I990" s="3"/>
      <c r="J990" s="3"/>
      <c r="K990" s="3"/>
      <c r="L990" s="3"/>
    </row>
    <row r="991" spans="3:12" x14ac:dyDescent="0.25">
      <c r="C991" s="3"/>
      <c r="D991" s="3"/>
      <c r="E991" s="3"/>
      <c r="F991" s="3"/>
      <c r="G991" s="3"/>
      <c r="H991" s="3"/>
      <c r="I991" s="3"/>
      <c r="J991" s="3"/>
      <c r="K991" s="3"/>
      <c r="L991" s="3"/>
    </row>
    <row r="992" spans="3:12" x14ac:dyDescent="0.25">
      <c r="C992" s="3"/>
      <c r="D992" s="3"/>
      <c r="E992" s="3"/>
      <c r="F992" s="3"/>
      <c r="G992" s="3"/>
      <c r="H992" s="3"/>
      <c r="I992" s="3"/>
      <c r="J992" s="3"/>
      <c r="K992" s="3"/>
      <c r="L992" s="3"/>
    </row>
    <row r="993" spans="3:12" x14ac:dyDescent="0.25">
      <c r="C993" s="3"/>
      <c r="D993" s="3"/>
      <c r="E993" s="3"/>
      <c r="F993" s="3"/>
      <c r="G993" s="3"/>
      <c r="H993" s="3"/>
      <c r="I993" s="3"/>
      <c r="J993" s="3"/>
      <c r="K993" s="3"/>
      <c r="L993" s="3"/>
    </row>
    <row r="994" spans="3:12" x14ac:dyDescent="0.25">
      <c r="C994" s="3"/>
      <c r="D994" s="3"/>
      <c r="E994" s="3"/>
      <c r="F994" s="3"/>
      <c r="G994" s="3"/>
      <c r="H994" s="3"/>
      <c r="I994" s="3"/>
      <c r="J994" s="3"/>
      <c r="K994" s="3"/>
      <c r="L994" s="3"/>
    </row>
    <row r="995" spans="3:12" x14ac:dyDescent="0.25">
      <c r="C995" s="3"/>
      <c r="D995" s="3"/>
      <c r="E995" s="3"/>
      <c r="F995" s="3"/>
      <c r="G995" s="3"/>
      <c r="H995" s="3"/>
      <c r="I995" s="3"/>
      <c r="J995" s="3"/>
      <c r="K995" s="3"/>
      <c r="L995" s="3"/>
    </row>
    <row r="996" spans="3:12" x14ac:dyDescent="0.25">
      <c r="C996" s="3"/>
      <c r="D996" s="3"/>
      <c r="E996" s="3"/>
      <c r="F996" s="3"/>
      <c r="G996" s="3"/>
      <c r="H996" s="3"/>
      <c r="I996" s="3"/>
      <c r="J996" s="3"/>
      <c r="K996" s="3"/>
      <c r="L996" s="3"/>
    </row>
    <row r="997" spans="3:12" x14ac:dyDescent="0.25">
      <c r="C997" s="3"/>
      <c r="D997" s="3"/>
      <c r="E997" s="3"/>
      <c r="F997" s="3"/>
      <c r="G997" s="3"/>
      <c r="H997" s="3"/>
      <c r="I997" s="3"/>
      <c r="J997" s="3"/>
      <c r="K997" s="3"/>
      <c r="L997" s="3"/>
    </row>
    <row r="998" spans="3:12" x14ac:dyDescent="0.25">
      <c r="C998" s="3"/>
      <c r="D998" s="3"/>
      <c r="E998" s="3"/>
      <c r="F998" s="3"/>
      <c r="G998" s="3"/>
      <c r="H998" s="3"/>
      <c r="I998" s="3"/>
      <c r="J998" s="3"/>
      <c r="K998" s="3"/>
      <c r="L998" s="3"/>
    </row>
    <row r="999" spans="3:12" x14ac:dyDescent="0.25">
      <c r="C999" s="3"/>
      <c r="D999" s="3"/>
      <c r="E999" s="3"/>
      <c r="F999" s="3"/>
      <c r="G999" s="3"/>
      <c r="H999" s="3"/>
      <c r="I999" s="3"/>
      <c r="J999" s="3"/>
      <c r="K999" s="3"/>
      <c r="L999" s="3"/>
    </row>
    <row r="1000" spans="3:12" x14ac:dyDescent="0.25">
      <c r="C1000" s="3"/>
      <c r="D1000" s="3"/>
      <c r="E1000" s="3"/>
      <c r="F1000" s="3"/>
      <c r="G1000" s="3"/>
      <c r="H1000" s="3"/>
      <c r="I1000" s="3"/>
      <c r="J1000" s="3"/>
      <c r="K1000" s="3"/>
      <c r="L1000" s="3"/>
    </row>
    <row r="1001" spans="3:12" x14ac:dyDescent="0.25">
      <c r="C1001" s="3"/>
      <c r="D1001" s="3"/>
      <c r="E1001" s="3"/>
      <c r="F1001" s="3"/>
      <c r="G1001" s="3"/>
      <c r="H1001" s="3"/>
      <c r="I1001" s="3"/>
      <c r="J1001" s="3"/>
      <c r="K1001" s="3"/>
      <c r="L1001" s="3"/>
    </row>
    <row r="1002" spans="3:12" x14ac:dyDescent="0.25">
      <c r="C1002" s="3"/>
      <c r="D1002" s="3"/>
      <c r="E1002" s="3"/>
      <c r="F1002" s="3"/>
      <c r="G1002" s="3"/>
      <c r="H1002" s="3"/>
      <c r="I1002" s="3"/>
      <c r="J1002" s="3"/>
      <c r="K1002" s="3"/>
      <c r="L1002" s="3"/>
    </row>
    <row r="1003" spans="3:12" x14ac:dyDescent="0.25">
      <c r="C1003" s="3"/>
      <c r="D1003" s="3"/>
      <c r="E1003" s="3"/>
      <c r="F1003" s="3"/>
      <c r="G1003" s="3"/>
      <c r="H1003" s="3"/>
      <c r="I1003" s="3"/>
      <c r="J1003" s="3"/>
      <c r="K1003" s="3"/>
      <c r="L1003" s="3"/>
    </row>
    <row r="1004" spans="3:12" x14ac:dyDescent="0.25">
      <c r="C1004" s="3"/>
      <c r="D1004" s="3"/>
      <c r="E1004" s="3"/>
      <c r="F1004" s="3"/>
      <c r="G1004" s="3"/>
      <c r="H1004" s="3"/>
      <c r="I1004" s="3"/>
      <c r="J1004" s="3"/>
      <c r="K1004" s="3"/>
      <c r="L1004" s="3"/>
    </row>
    <row r="1005" spans="3:12" x14ac:dyDescent="0.25">
      <c r="C1005" s="3"/>
      <c r="D1005" s="3"/>
      <c r="E1005" s="3"/>
      <c r="F1005" s="3"/>
      <c r="G1005" s="3"/>
      <c r="H1005" s="3"/>
      <c r="I1005" s="3"/>
      <c r="J1005" s="3"/>
      <c r="K1005" s="3"/>
      <c r="L1005" s="3"/>
    </row>
    <row r="1006" spans="3:12" x14ac:dyDescent="0.25">
      <c r="C1006" s="3"/>
      <c r="D1006" s="3"/>
      <c r="E1006" s="3"/>
      <c r="F1006" s="3"/>
      <c r="G1006" s="3"/>
      <c r="H1006" s="3"/>
      <c r="I1006" s="3"/>
      <c r="J1006" s="3"/>
      <c r="K1006" s="3"/>
      <c r="L1006" s="3"/>
    </row>
    <row r="1007" spans="3:12" x14ac:dyDescent="0.25">
      <c r="C1007" s="3"/>
      <c r="D1007" s="3"/>
      <c r="E1007" s="3"/>
      <c r="F1007" s="3"/>
      <c r="G1007" s="3"/>
      <c r="H1007" s="3"/>
      <c r="I1007" s="3"/>
      <c r="J1007" s="3"/>
      <c r="K1007" s="3"/>
      <c r="L1007" s="3"/>
    </row>
    <row r="1008" spans="3:12" x14ac:dyDescent="0.25">
      <c r="C1008" s="3"/>
      <c r="D1008" s="3"/>
      <c r="E1008" s="3"/>
      <c r="F1008" s="3"/>
      <c r="G1008" s="3"/>
      <c r="H1008" s="3"/>
      <c r="I1008" s="3"/>
      <c r="J1008" s="3"/>
      <c r="K1008" s="3"/>
      <c r="L1008" s="3"/>
    </row>
    <row r="1009" spans="3:12" x14ac:dyDescent="0.25">
      <c r="C1009" s="3"/>
      <c r="D1009" s="3"/>
      <c r="E1009" s="3"/>
      <c r="F1009" s="3"/>
      <c r="G1009" s="3"/>
      <c r="H1009" s="3"/>
      <c r="I1009" s="3"/>
      <c r="J1009" s="3"/>
      <c r="K1009" s="3"/>
      <c r="L1009" s="3"/>
    </row>
    <row r="1010" spans="3:12" x14ac:dyDescent="0.25">
      <c r="C1010" s="3"/>
      <c r="D1010" s="3"/>
      <c r="E1010" s="3"/>
      <c r="F1010" s="3"/>
      <c r="G1010" s="3"/>
      <c r="H1010" s="3"/>
      <c r="I1010" s="3"/>
      <c r="J1010" s="3"/>
      <c r="K1010" s="3"/>
      <c r="L1010" s="3"/>
    </row>
    <row r="1011" spans="3:12" x14ac:dyDescent="0.25">
      <c r="C1011" s="3"/>
      <c r="D1011" s="3"/>
      <c r="E1011" s="3"/>
      <c r="F1011" s="3"/>
      <c r="G1011" s="3"/>
      <c r="H1011" s="3"/>
      <c r="I1011" s="3"/>
      <c r="J1011" s="3"/>
      <c r="K1011" s="3"/>
      <c r="L1011" s="3"/>
    </row>
    <row r="1012" spans="3:12" x14ac:dyDescent="0.25">
      <c r="C1012" s="3"/>
      <c r="D1012" s="3"/>
      <c r="E1012" s="3"/>
      <c r="F1012" s="3"/>
      <c r="G1012" s="3"/>
      <c r="H1012" s="3"/>
      <c r="I1012" s="3"/>
      <c r="J1012" s="3"/>
      <c r="K1012" s="3"/>
      <c r="L1012" s="3"/>
    </row>
    <row r="1013" spans="3:12" x14ac:dyDescent="0.25">
      <c r="C1013" s="3"/>
      <c r="D1013" s="3"/>
      <c r="E1013" s="3"/>
      <c r="F1013" s="3"/>
      <c r="G1013" s="3"/>
      <c r="H1013" s="3"/>
      <c r="I1013" s="3"/>
      <c r="J1013" s="3"/>
      <c r="K1013" s="3"/>
      <c r="L1013" s="3"/>
    </row>
    <row r="1014" spans="3:12" x14ac:dyDescent="0.25">
      <c r="C1014" s="3"/>
      <c r="D1014" s="3"/>
      <c r="E1014" s="3"/>
      <c r="F1014" s="3"/>
      <c r="G1014" s="3"/>
      <c r="H1014" s="3"/>
      <c r="I1014" s="3"/>
      <c r="J1014" s="3"/>
      <c r="K1014" s="3"/>
      <c r="L1014" s="3"/>
    </row>
    <row r="1015" spans="3:12" x14ac:dyDescent="0.25">
      <c r="C1015" s="3"/>
      <c r="D1015" s="3"/>
      <c r="E1015" s="3"/>
      <c r="F1015" s="3"/>
      <c r="G1015" s="3"/>
      <c r="H1015" s="3"/>
      <c r="I1015" s="3"/>
      <c r="J1015" s="3"/>
      <c r="K1015" s="3"/>
      <c r="L1015" s="3"/>
    </row>
    <row r="1016" spans="3:12" x14ac:dyDescent="0.25">
      <c r="C1016" s="3"/>
      <c r="D1016" s="3"/>
      <c r="E1016" s="3"/>
      <c r="F1016" s="3"/>
      <c r="G1016" s="3"/>
      <c r="H1016" s="3"/>
      <c r="I1016" s="3"/>
      <c r="J1016" s="3"/>
      <c r="K1016" s="3"/>
      <c r="L1016" s="3"/>
    </row>
    <row r="1017" spans="3:12" x14ac:dyDescent="0.25">
      <c r="C1017" s="3"/>
      <c r="D1017" s="3"/>
      <c r="E1017" s="3"/>
      <c r="F1017" s="3"/>
      <c r="G1017" s="3"/>
      <c r="H1017" s="3"/>
      <c r="I1017" s="3"/>
      <c r="J1017" s="3"/>
      <c r="K1017" s="3"/>
      <c r="L1017" s="3"/>
    </row>
    <row r="1018" spans="3:12" x14ac:dyDescent="0.25">
      <c r="C1018" s="3"/>
      <c r="D1018" s="3"/>
      <c r="E1018" s="3"/>
      <c r="F1018" s="3"/>
      <c r="G1018" s="3"/>
      <c r="H1018" s="3"/>
      <c r="I1018" s="3"/>
      <c r="J1018" s="3"/>
      <c r="K1018" s="3"/>
      <c r="L1018" s="3"/>
    </row>
    <row r="1019" spans="3:12" x14ac:dyDescent="0.25">
      <c r="C1019" s="3"/>
      <c r="D1019" s="3"/>
      <c r="E1019" s="3"/>
      <c r="F1019" s="3"/>
      <c r="G1019" s="3"/>
      <c r="H1019" s="3"/>
      <c r="I1019" s="3"/>
      <c r="J1019" s="3"/>
      <c r="K1019" s="3"/>
      <c r="L1019" s="3"/>
    </row>
    <row r="1020" spans="3:12" x14ac:dyDescent="0.25">
      <c r="C1020" s="3"/>
      <c r="D1020" s="3"/>
      <c r="E1020" s="3"/>
      <c r="F1020" s="3"/>
      <c r="G1020" s="3"/>
      <c r="H1020" s="3"/>
      <c r="I1020" s="3"/>
      <c r="J1020" s="3"/>
      <c r="K1020" s="3"/>
      <c r="L1020" s="3"/>
    </row>
    <row r="1021" spans="3:12" x14ac:dyDescent="0.25">
      <c r="C1021" s="3"/>
      <c r="D1021" s="3"/>
      <c r="E1021" s="3"/>
      <c r="F1021" s="3"/>
      <c r="G1021" s="3"/>
      <c r="H1021" s="3"/>
      <c r="I1021" s="3"/>
      <c r="J1021" s="3"/>
      <c r="K1021" s="3"/>
      <c r="L1021" s="3"/>
    </row>
    <row r="1022" spans="3:12" x14ac:dyDescent="0.25">
      <c r="C1022" s="3"/>
      <c r="D1022" s="3"/>
      <c r="E1022" s="3"/>
      <c r="F1022" s="3"/>
      <c r="G1022" s="3"/>
      <c r="H1022" s="3"/>
      <c r="I1022" s="3"/>
      <c r="J1022" s="3"/>
      <c r="K1022" s="3"/>
      <c r="L1022" s="3"/>
    </row>
    <row r="1023" spans="3:12" x14ac:dyDescent="0.25">
      <c r="C1023" s="3"/>
      <c r="D1023" s="3"/>
      <c r="E1023" s="3"/>
      <c r="F1023" s="3"/>
      <c r="G1023" s="3"/>
      <c r="H1023" s="3"/>
      <c r="I1023" s="3"/>
      <c r="J1023" s="3"/>
      <c r="K1023" s="3"/>
      <c r="L1023" s="3"/>
    </row>
    <row r="1024" spans="3:12" x14ac:dyDescent="0.25">
      <c r="C1024" s="3"/>
      <c r="D1024" s="3"/>
      <c r="E1024" s="3"/>
      <c r="F1024" s="3"/>
      <c r="G1024" s="3"/>
      <c r="H1024" s="3"/>
      <c r="I1024" s="3"/>
      <c r="J1024" s="3"/>
      <c r="K1024" s="3"/>
      <c r="L1024" s="3"/>
    </row>
    <row r="1025" spans="3:12" x14ac:dyDescent="0.25">
      <c r="C1025" s="3"/>
      <c r="D1025" s="3"/>
      <c r="E1025" s="3"/>
      <c r="F1025" s="3"/>
      <c r="G1025" s="3"/>
      <c r="H1025" s="3"/>
      <c r="I1025" s="3"/>
      <c r="J1025" s="3"/>
      <c r="K1025" s="3"/>
      <c r="L1025" s="3"/>
    </row>
    <row r="1026" spans="3:12" x14ac:dyDescent="0.25">
      <c r="C1026" s="3"/>
      <c r="D1026" s="3"/>
      <c r="E1026" s="3"/>
      <c r="F1026" s="3"/>
      <c r="G1026" s="3"/>
      <c r="H1026" s="3"/>
      <c r="I1026" s="3"/>
      <c r="J1026" s="3"/>
      <c r="K1026" s="3"/>
      <c r="L1026" s="3"/>
    </row>
    <row r="1027" spans="3:12" x14ac:dyDescent="0.25">
      <c r="C1027" s="3"/>
      <c r="D1027" s="3"/>
      <c r="E1027" s="3"/>
      <c r="F1027" s="3"/>
      <c r="G1027" s="3"/>
      <c r="H1027" s="3"/>
      <c r="I1027" s="3"/>
      <c r="J1027" s="3"/>
      <c r="K1027" s="3"/>
      <c r="L1027" s="3"/>
    </row>
    <row r="1028" spans="3:12" x14ac:dyDescent="0.25">
      <c r="C1028" s="3"/>
      <c r="D1028" s="3"/>
      <c r="E1028" s="3"/>
      <c r="F1028" s="3"/>
      <c r="G1028" s="3"/>
      <c r="H1028" s="3"/>
      <c r="I1028" s="3"/>
      <c r="J1028" s="3"/>
      <c r="K1028" s="3"/>
      <c r="L1028" s="3"/>
    </row>
    <row r="1029" spans="3:12" x14ac:dyDescent="0.25">
      <c r="C1029" s="3"/>
      <c r="D1029" s="3"/>
      <c r="E1029" s="3"/>
      <c r="F1029" s="3"/>
      <c r="G1029" s="3"/>
      <c r="H1029" s="3"/>
      <c r="I1029" s="3"/>
      <c r="J1029" s="3"/>
      <c r="K1029" s="3"/>
      <c r="L1029" s="3"/>
    </row>
    <row r="1030" spans="3:12" x14ac:dyDescent="0.25">
      <c r="C1030" s="3"/>
      <c r="D1030" s="3"/>
      <c r="E1030" s="3"/>
      <c r="F1030" s="3"/>
      <c r="G1030" s="3"/>
      <c r="H1030" s="3"/>
      <c r="I1030" s="3"/>
      <c r="J1030" s="3"/>
      <c r="K1030" s="3"/>
      <c r="L1030" s="3"/>
    </row>
    <row r="1031" spans="3:12" x14ac:dyDescent="0.25">
      <c r="C1031" s="3"/>
      <c r="D1031" s="3"/>
      <c r="E1031" s="3"/>
      <c r="F1031" s="3"/>
      <c r="G1031" s="3"/>
      <c r="H1031" s="3"/>
      <c r="I1031" s="3"/>
      <c r="J1031" s="3"/>
      <c r="K1031" s="3"/>
      <c r="L1031" s="3"/>
    </row>
    <row r="1032" spans="3:12" x14ac:dyDescent="0.25">
      <c r="C1032" s="3"/>
      <c r="D1032" s="3"/>
      <c r="E1032" s="3"/>
      <c r="F1032" s="3"/>
      <c r="G1032" s="3"/>
      <c r="H1032" s="3"/>
      <c r="I1032" s="3"/>
      <c r="J1032" s="3"/>
      <c r="K1032" s="3"/>
      <c r="L1032" s="3"/>
    </row>
    <row r="1033" spans="3:12" x14ac:dyDescent="0.25">
      <c r="C1033" s="3"/>
      <c r="D1033" s="3"/>
      <c r="E1033" s="3"/>
      <c r="F1033" s="3"/>
      <c r="G1033" s="3"/>
      <c r="H1033" s="3"/>
      <c r="I1033" s="3"/>
      <c r="J1033" s="3"/>
      <c r="K1033" s="3"/>
      <c r="L1033" s="3"/>
    </row>
    <row r="1034" spans="3:12" x14ac:dyDescent="0.25">
      <c r="C1034" s="3"/>
      <c r="D1034" s="3"/>
      <c r="E1034" s="3"/>
      <c r="F1034" s="3"/>
      <c r="G1034" s="3"/>
      <c r="H1034" s="3"/>
      <c r="I1034" s="3"/>
      <c r="J1034" s="3"/>
      <c r="K1034" s="3"/>
      <c r="L1034" s="3"/>
    </row>
    <row r="1035" spans="3:12" x14ac:dyDescent="0.25">
      <c r="C1035" s="3"/>
      <c r="D1035" s="3"/>
      <c r="E1035" s="3"/>
      <c r="F1035" s="3"/>
      <c r="G1035" s="3"/>
      <c r="H1035" s="3"/>
      <c r="I1035" s="3"/>
      <c r="J1035" s="3"/>
      <c r="K1035" s="3"/>
      <c r="L1035" s="3"/>
    </row>
    <row r="1036" spans="3:12" x14ac:dyDescent="0.25">
      <c r="C1036" s="3"/>
      <c r="D1036" s="3"/>
      <c r="E1036" s="3"/>
      <c r="F1036" s="3"/>
      <c r="G1036" s="3"/>
      <c r="H1036" s="3"/>
      <c r="I1036" s="3"/>
      <c r="J1036" s="3"/>
      <c r="K1036" s="3"/>
      <c r="L1036" s="3"/>
    </row>
    <row r="1037" spans="3:12" x14ac:dyDescent="0.25">
      <c r="C1037" s="3"/>
      <c r="D1037" s="3"/>
      <c r="E1037" s="3"/>
      <c r="F1037" s="3"/>
      <c r="G1037" s="3"/>
      <c r="H1037" s="3"/>
      <c r="I1037" s="3"/>
      <c r="J1037" s="3"/>
      <c r="K1037" s="3"/>
      <c r="L1037" s="3"/>
    </row>
    <row r="1038" spans="3:12" x14ac:dyDescent="0.25">
      <c r="C1038" s="3"/>
      <c r="D1038" s="3"/>
      <c r="E1038" s="3"/>
      <c r="F1038" s="3"/>
      <c r="G1038" s="3"/>
      <c r="H1038" s="3"/>
      <c r="I1038" s="3"/>
      <c r="J1038" s="3"/>
      <c r="K1038" s="3"/>
      <c r="L1038" s="3"/>
    </row>
    <row r="1039" spans="3:12" x14ac:dyDescent="0.25">
      <c r="C1039" s="3"/>
      <c r="D1039" s="3"/>
      <c r="E1039" s="3"/>
      <c r="F1039" s="3"/>
      <c r="G1039" s="3"/>
      <c r="H1039" s="3"/>
      <c r="I1039" s="3"/>
      <c r="J1039" s="3"/>
      <c r="K1039" s="3"/>
      <c r="L1039" s="3"/>
    </row>
    <row r="1040" spans="3:12" x14ac:dyDescent="0.25">
      <c r="C1040" s="3"/>
      <c r="D1040" s="3"/>
      <c r="E1040" s="3"/>
      <c r="F1040" s="3"/>
      <c r="G1040" s="3"/>
      <c r="H1040" s="3"/>
      <c r="I1040" s="3"/>
      <c r="J1040" s="3"/>
      <c r="K1040" s="3"/>
      <c r="L1040" s="3"/>
    </row>
    <row r="1041" spans="3:12" x14ac:dyDescent="0.25">
      <c r="C1041" s="3"/>
      <c r="D1041" s="3"/>
      <c r="E1041" s="3"/>
      <c r="F1041" s="3"/>
      <c r="G1041" s="3"/>
      <c r="H1041" s="3"/>
      <c r="I1041" s="3"/>
      <c r="J1041" s="3"/>
      <c r="K1041" s="3"/>
      <c r="L1041" s="3"/>
    </row>
    <row r="1042" spans="3:12" x14ac:dyDescent="0.25">
      <c r="C1042" s="3"/>
      <c r="D1042" s="3"/>
      <c r="E1042" s="3"/>
      <c r="F1042" s="3"/>
      <c r="G1042" s="3"/>
      <c r="H1042" s="3"/>
      <c r="I1042" s="3"/>
      <c r="J1042" s="3"/>
      <c r="K1042" s="3"/>
      <c r="L1042" s="3"/>
    </row>
    <row r="1043" spans="3:12" x14ac:dyDescent="0.25">
      <c r="C1043" s="3"/>
      <c r="D1043" s="3"/>
      <c r="E1043" s="3"/>
      <c r="F1043" s="3"/>
      <c r="G1043" s="3"/>
      <c r="H1043" s="3"/>
      <c r="I1043" s="3"/>
      <c r="J1043" s="3"/>
      <c r="K1043" s="3"/>
      <c r="L1043" s="3"/>
    </row>
    <row r="1044" spans="3:12" x14ac:dyDescent="0.25">
      <c r="C1044" s="3"/>
      <c r="D1044" s="3"/>
      <c r="E1044" s="3"/>
      <c r="F1044" s="3"/>
      <c r="G1044" s="3"/>
      <c r="H1044" s="3"/>
      <c r="I1044" s="3"/>
      <c r="J1044" s="3"/>
      <c r="K1044" s="3"/>
      <c r="L1044" s="3"/>
    </row>
    <row r="1045" spans="3:12" x14ac:dyDescent="0.25">
      <c r="C1045" s="3"/>
      <c r="D1045" s="3"/>
      <c r="E1045" s="3"/>
      <c r="F1045" s="3"/>
      <c r="G1045" s="3"/>
      <c r="H1045" s="3"/>
      <c r="I1045" s="3"/>
      <c r="J1045" s="3"/>
      <c r="K1045" s="3"/>
      <c r="L1045" s="3"/>
    </row>
    <row r="1046" spans="3:12" x14ac:dyDescent="0.25">
      <c r="C1046" s="3"/>
      <c r="D1046" s="3"/>
      <c r="E1046" s="3"/>
      <c r="F1046" s="3"/>
      <c r="G1046" s="3"/>
      <c r="H1046" s="3"/>
      <c r="I1046" s="3"/>
      <c r="J1046" s="3"/>
      <c r="K1046" s="3"/>
      <c r="L1046" s="3"/>
    </row>
    <row r="1047" spans="3:12" x14ac:dyDescent="0.25">
      <c r="C1047" s="3"/>
      <c r="D1047" s="3"/>
      <c r="E1047" s="3"/>
      <c r="F1047" s="3"/>
      <c r="G1047" s="3"/>
      <c r="H1047" s="3"/>
      <c r="I1047" s="3"/>
      <c r="J1047" s="3"/>
      <c r="K1047" s="3"/>
      <c r="L1047" s="3"/>
    </row>
    <row r="1048" spans="3:12" x14ac:dyDescent="0.25">
      <c r="C1048" s="3"/>
      <c r="D1048" s="3"/>
      <c r="E1048" s="3"/>
      <c r="F1048" s="3"/>
      <c r="G1048" s="3"/>
      <c r="H1048" s="3"/>
      <c r="I1048" s="3"/>
      <c r="J1048" s="3"/>
      <c r="K1048" s="3"/>
      <c r="L1048" s="3"/>
    </row>
    <row r="1049" spans="3:12" x14ac:dyDescent="0.25">
      <c r="C1049" s="3"/>
      <c r="D1049" s="3"/>
      <c r="E1049" s="3"/>
      <c r="F1049" s="3"/>
      <c r="G1049" s="3"/>
      <c r="H1049" s="3"/>
      <c r="I1049" s="3"/>
      <c r="J1049" s="3"/>
      <c r="K1049" s="3"/>
      <c r="L1049" s="3"/>
    </row>
    <row r="1050" spans="3:12" x14ac:dyDescent="0.25">
      <c r="C1050" s="3"/>
      <c r="D1050" s="3"/>
      <c r="E1050" s="3"/>
      <c r="F1050" s="3"/>
      <c r="G1050" s="3"/>
      <c r="H1050" s="3"/>
      <c r="I1050" s="3"/>
      <c r="J1050" s="3"/>
      <c r="K1050" s="3"/>
      <c r="L1050" s="3"/>
    </row>
    <row r="1051" spans="3:12" x14ac:dyDescent="0.25">
      <c r="C1051" s="3"/>
      <c r="D1051" s="3"/>
      <c r="E1051" s="3"/>
      <c r="F1051" s="3"/>
      <c r="G1051" s="3"/>
      <c r="H1051" s="3"/>
      <c r="I1051" s="3"/>
      <c r="J1051" s="3"/>
      <c r="K1051" s="3"/>
      <c r="L1051" s="3"/>
    </row>
    <row r="1052" spans="3:12" x14ac:dyDescent="0.25">
      <c r="C1052" s="3"/>
      <c r="D1052" s="3"/>
      <c r="E1052" s="3"/>
      <c r="F1052" s="3"/>
      <c r="G1052" s="3"/>
      <c r="H1052" s="3"/>
      <c r="I1052" s="3"/>
      <c r="J1052" s="3"/>
      <c r="K1052" s="3"/>
      <c r="L1052" s="3"/>
    </row>
    <row r="1053" spans="3:12" x14ac:dyDescent="0.25">
      <c r="C1053" s="3"/>
      <c r="D1053" s="3"/>
      <c r="E1053" s="3"/>
      <c r="F1053" s="3"/>
      <c r="G1053" s="3"/>
      <c r="H1053" s="3"/>
      <c r="I1053" s="3"/>
      <c r="J1053" s="3"/>
      <c r="K1053" s="3"/>
      <c r="L1053" s="3"/>
    </row>
    <row r="1054" spans="3:12" x14ac:dyDescent="0.25">
      <c r="C1054" s="3"/>
      <c r="D1054" s="3"/>
      <c r="E1054" s="3"/>
      <c r="F1054" s="3"/>
      <c r="G1054" s="3"/>
      <c r="H1054" s="3"/>
      <c r="I1054" s="3"/>
      <c r="J1054" s="3"/>
      <c r="K1054" s="3"/>
      <c r="L1054" s="3"/>
    </row>
    <row r="1055" spans="3:12" x14ac:dyDescent="0.25">
      <c r="C1055" s="3"/>
      <c r="D1055" s="3"/>
      <c r="E1055" s="3"/>
      <c r="F1055" s="3"/>
      <c r="G1055" s="3"/>
      <c r="H1055" s="3"/>
      <c r="I1055" s="3"/>
      <c r="J1055" s="3"/>
      <c r="K1055" s="3"/>
      <c r="L1055" s="3"/>
    </row>
    <row r="1056" spans="3:12" x14ac:dyDescent="0.25">
      <c r="C1056" s="3"/>
      <c r="D1056" s="3"/>
      <c r="E1056" s="3"/>
      <c r="F1056" s="3"/>
      <c r="G1056" s="3"/>
      <c r="H1056" s="3"/>
      <c r="I1056" s="3"/>
      <c r="J1056" s="3"/>
      <c r="K1056" s="3"/>
      <c r="L1056" s="3"/>
    </row>
    <row r="1057" spans="3:12" x14ac:dyDescent="0.25">
      <c r="C1057" s="3"/>
      <c r="D1057" s="3"/>
      <c r="E1057" s="3"/>
      <c r="F1057" s="3"/>
      <c r="G1057" s="3"/>
      <c r="H1057" s="3"/>
      <c r="I1057" s="3"/>
      <c r="J1057" s="3"/>
      <c r="K1057" s="3"/>
      <c r="L1057" s="3"/>
    </row>
    <row r="1058" spans="3:12" x14ac:dyDescent="0.25">
      <c r="C1058" s="3"/>
      <c r="D1058" s="3"/>
      <c r="E1058" s="3"/>
      <c r="F1058" s="3"/>
      <c r="G1058" s="3"/>
      <c r="H1058" s="3"/>
      <c r="I1058" s="3"/>
      <c r="J1058" s="3"/>
      <c r="K1058" s="3"/>
      <c r="L1058" s="3"/>
    </row>
    <row r="1059" spans="3:12" x14ac:dyDescent="0.25">
      <c r="C1059" s="3"/>
      <c r="D1059" s="3"/>
      <c r="E1059" s="3"/>
      <c r="F1059" s="3"/>
      <c r="G1059" s="3"/>
      <c r="H1059" s="3"/>
      <c r="I1059" s="3"/>
      <c r="J1059" s="3"/>
      <c r="K1059" s="3"/>
      <c r="L1059" s="3"/>
    </row>
    <row r="1060" spans="3:12" x14ac:dyDescent="0.25">
      <c r="C1060" s="3"/>
      <c r="D1060" s="3"/>
      <c r="E1060" s="3"/>
      <c r="F1060" s="3"/>
      <c r="G1060" s="3"/>
      <c r="H1060" s="3"/>
      <c r="I1060" s="3"/>
      <c r="J1060" s="3"/>
      <c r="K1060" s="3"/>
      <c r="L1060" s="3"/>
    </row>
    <row r="1061" spans="3:12" x14ac:dyDescent="0.25">
      <c r="C1061" s="3"/>
      <c r="D1061" s="3"/>
      <c r="E1061" s="3"/>
      <c r="F1061" s="3"/>
      <c r="G1061" s="3"/>
      <c r="H1061" s="3"/>
      <c r="I1061" s="3"/>
      <c r="J1061" s="3"/>
      <c r="K1061" s="3"/>
      <c r="L1061" s="3"/>
    </row>
    <row r="1062" spans="3:12" x14ac:dyDescent="0.25">
      <c r="C1062" s="3"/>
      <c r="D1062" s="3"/>
      <c r="E1062" s="3"/>
      <c r="F1062" s="3"/>
      <c r="G1062" s="3"/>
      <c r="H1062" s="3"/>
      <c r="I1062" s="3"/>
      <c r="J1062" s="3"/>
      <c r="K1062" s="3"/>
      <c r="L1062" s="3"/>
    </row>
    <row r="1063" spans="3:12" x14ac:dyDescent="0.25">
      <c r="C1063" s="3"/>
      <c r="D1063" s="3"/>
      <c r="E1063" s="3"/>
      <c r="F1063" s="3"/>
      <c r="G1063" s="3"/>
      <c r="H1063" s="3"/>
      <c r="I1063" s="3"/>
      <c r="J1063" s="3"/>
      <c r="K1063" s="3"/>
      <c r="L1063" s="3"/>
    </row>
    <row r="1064" spans="3:12" x14ac:dyDescent="0.25">
      <c r="C1064" s="3"/>
      <c r="D1064" s="3"/>
      <c r="E1064" s="3"/>
      <c r="F1064" s="3"/>
      <c r="G1064" s="3"/>
      <c r="H1064" s="3"/>
      <c r="I1064" s="3"/>
      <c r="J1064" s="3"/>
      <c r="K1064" s="3"/>
      <c r="L1064" s="3"/>
    </row>
    <row r="1065" spans="3:12" x14ac:dyDescent="0.25">
      <c r="C1065" s="3"/>
      <c r="D1065" s="3"/>
      <c r="E1065" s="3"/>
      <c r="F1065" s="3"/>
      <c r="G1065" s="3"/>
      <c r="H1065" s="3"/>
      <c r="I1065" s="3"/>
      <c r="J1065" s="3"/>
      <c r="K1065" s="3"/>
      <c r="L1065" s="3"/>
    </row>
    <row r="1066" spans="3:12" x14ac:dyDescent="0.25">
      <c r="C1066" s="3"/>
      <c r="D1066" s="3"/>
      <c r="E1066" s="3"/>
      <c r="F1066" s="3"/>
      <c r="G1066" s="3"/>
      <c r="H1066" s="3"/>
      <c r="I1066" s="3"/>
      <c r="J1066" s="3"/>
      <c r="K1066" s="3"/>
      <c r="L1066" s="3"/>
    </row>
    <row r="1067" spans="3:12" x14ac:dyDescent="0.25">
      <c r="C1067" s="3"/>
      <c r="D1067" s="3"/>
      <c r="E1067" s="3"/>
      <c r="F1067" s="3"/>
      <c r="G1067" s="3"/>
      <c r="H1067" s="3"/>
      <c r="I1067" s="3"/>
      <c r="J1067" s="3"/>
      <c r="K1067" s="3"/>
      <c r="L1067" s="3"/>
    </row>
    <row r="1068" spans="3:12" x14ac:dyDescent="0.25">
      <c r="C1068" s="3"/>
      <c r="D1068" s="3"/>
      <c r="E1068" s="3"/>
      <c r="F1068" s="3"/>
      <c r="G1068" s="3"/>
      <c r="H1068" s="3"/>
      <c r="I1068" s="3"/>
      <c r="J1068" s="3"/>
      <c r="K1068" s="3"/>
      <c r="L1068" s="3"/>
    </row>
    <row r="1069" spans="3:12" x14ac:dyDescent="0.25">
      <c r="C1069" s="3"/>
      <c r="D1069" s="3"/>
      <c r="E1069" s="3"/>
      <c r="F1069" s="3"/>
      <c r="G1069" s="3"/>
      <c r="H1069" s="3"/>
      <c r="I1069" s="3"/>
      <c r="J1069" s="3"/>
      <c r="K1069" s="3"/>
      <c r="L1069" s="3"/>
    </row>
    <row r="1070" spans="3:12" x14ac:dyDescent="0.25">
      <c r="C1070" s="3"/>
      <c r="D1070" s="3"/>
      <c r="E1070" s="3"/>
      <c r="F1070" s="3"/>
      <c r="G1070" s="3"/>
      <c r="H1070" s="3"/>
      <c r="I1070" s="3"/>
      <c r="J1070" s="3"/>
      <c r="K1070" s="3"/>
      <c r="L1070" s="3"/>
    </row>
    <row r="1071" spans="3:12" x14ac:dyDescent="0.25">
      <c r="C1071" s="3"/>
      <c r="D1071" s="3"/>
      <c r="E1071" s="3"/>
      <c r="F1071" s="3"/>
      <c r="G1071" s="3"/>
      <c r="H1071" s="3"/>
      <c r="I1071" s="3"/>
      <c r="J1071" s="3"/>
      <c r="K1071" s="3"/>
      <c r="L1071" s="3"/>
    </row>
    <row r="1072" spans="3:12" x14ac:dyDescent="0.25">
      <c r="C1072" s="3"/>
      <c r="D1072" s="3"/>
      <c r="E1072" s="3"/>
      <c r="F1072" s="3"/>
      <c r="G1072" s="3"/>
      <c r="H1072" s="3"/>
      <c r="I1072" s="3"/>
      <c r="J1072" s="3"/>
      <c r="K1072" s="3"/>
      <c r="L1072" s="3"/>
    </row>
    <row r="1073" spans="3:12" x14ac:dyDescent="0.25">
      <c r="C1073" s="3"/>
      <c r="D1073" s="3"/>
      <c r="E1073" s="3"/>
      <c r="F1073" s="3"/>
      <c r="G1073" s="3"/>
      <c r="H1073" s="3"/>
      <c r="I1073" s="3"/>
      <c r="J1073" s="3"/>
      <c r="K1073" s="3"/>
      <c r="L1073" s="3"/>
    </row>
    <row r="1074" spans="3:12" x14ac:dyDescent="0.25">
      <c r="C1074" s="3"/>
      <c r="D1074" s="3"/>
      <c r="E1074" s="3"/>
      <c r="F1074" s="3"/>
      <c r="G1074" s="3"/>
      <c r="H1074" s="3"/>
      <c r="I1074" s="3"/>
      <c r="J1074" s="3"/>
      <c r="K1074" s="3"/>
      <c r="L1074" s="3"/>
    </row>
    <row r="1075" spans="3:12" x14ac:dyDescent="0.25">
      <c r="C1075" s="3"/>
      <c r="D1075" s="3"/>
      <c r="E1075" s="3"/>
      <c r="F1075" s="3"/>
      <c r="G1075" s="3"/>
      <c r="H1075" s="3"/>
      <c r="I1075" s="3"/>
      <c r="J1075" s="3"/>
      <c r="K1075" s="3"/>
      <c r="L1075" s="3"/>
    </row>
    <row r="1076" spans="3:12" x14ac:dyDescent="0.25">
      <c r="C1076" s="3"/>
      <c r="D1076" s="3"/>
      <c r="E1076" s="3"/>
      <c r="F1076" s="3"/>
      <c r="G1076" s="3"/>
      <c r="H1076" s="3"/>
      <c r="I1076" s="3"/>
      <c r="J1076" s="3"/>
      <c r="K1076" s="3"/>
      <c r="L1076" s="3"/>
    </row>
    <row r="1077" spans="3:12" x14ac:dyDescent="0.25">
      <c r="C1077" s="3"/>
      <c r="D1077" s="3"/>
      <c r="E1077" s="3"/>
      <c r="F1077" s="3"/>
      <c r="G1077" s="3"/>
      <c r="H1077" s="3"/>
      <c r="I1077" s="3"/>
      <c r="J1077" s="3"/>
      <c r="K1077" s="3"/>
      <c r="L1077" s="3"/>
    </row>
    <row r="1078" spans="3:12" x14ac:dyDescent="0.25">
      <c r="C1078" s="3"/>
      <c r="D1078" s="3"/>
      <c r="E1078" s="3"/>
      <c r="F1078" s="3"/>
      <c r="G1078" s="3"/>
      <c r="H1078" s="3"/>
      <c r="I1078" s="3"/>
      <c r="J1078" s="3"/>
      <c r="K1078" s="3"/>
      <c r="L1078" s="3"/>
    </row>
    <row r="1079" spans="3:12" x14ac:dyDescent="0.25">
      <c r="C1079" s="3"/>
      <c r="D1079" s="3"/>
      <c r="E1079" s="3"/>
      <c r="F1079" s="3"/>
      <c r="G1079" s="3"/>
      <c r="H1079" s="3"/>
      <c r="I1079" s="3"/>
      <c r="J1079" s="3"/>
      <c r="K1079" s="3"/>
      <c r="L1079" s="3"/>
    </row>
    <row r="1080" spans="3:12" x14ac:dyDescent="0.25">
      <c r="C1080" s="3"/>
      <c r="D1080" s="3"/>
      <c r="E1080" s="3"/>
      <c r="F1080" s="3"/>
      <c r="G1080" s="3"/>
      <c r="H1080" s="3"/>
      <c r="I1080" s="3"/>
      <c r="J1080" s="3"/>
      <c r="K1080" s="3"/>
      <c r="L1080" s="3"/>
    </row>
    <row r="1081" spans="3:12" x14ac:dyDescent="0.25">
      <c r="C1081" s="3"/>
      <c r="D1081" s="3"/>
      <c r="E1081" s="3"/>
      <c r="F1081" s="3"/>
      <c r="G1081" s="3"/>
      <c r="H1081" s="3"/>
      <c r="I1081" s="3"/>
      <c r="J1081" s="3"/>
      <c r="K1081" s="3"/>
      <c r="L1081" s="3"/>
    </row>
    <row r="1082" spans="3:12" x14ac:dyDescent="0.25">
      <c r="C1082" s="3"/>
      <c r="D1082" s="3"/>
      <c r="E1082" s="3"/>
      <c r="F1082" s="3"/>
      <c r="G1082" s="3"/>
      <c r="H1082" s="3"/>
      <c r="I1082" s="3"/>
      <c r="J1082" s="3"/>
      <c r="K1082" s="3"/>
      <c r="L1082" s="3"/>
    </row>
    <row r="1083" spans="3:12" x14ac:dyDescent="0.25">
      <c r="C1083" s="3"/>
      <c r="D1083" s="3"/>
      <c r="E1083" s="3"/>
      <c r="F1083" s="3"/>
      <c r="G1083" s="3"/>
      <c r="H1083" s="3"/>
      <c r="I1083" s="3"/>
      <c r="J1083" s="3"/>
      <c r="K1083" s="3"/>
      <c r="L1083" s="3"/>
    </row>
    <row r="1084" spans="3:12" x14ac:dyDescent="0.25">
      <c r="C1084" s="3"/>
      <c r="D1084" s="3"/>
      <c r="E1084" s="3"/>
      <c r="F1084" s="3"/>
      <c r="G1084" s="3"/>
      <c r="H1084" s="3"/>
      <c r="I1084" s="3"/>
      <c r="J1084" s="3"/>
      <c r="K1084" s="3"/>
      <c r="L1084" s="3"/>
    </row>
    <row r="1085" spans="3:12" x14ac:dyDescent="0.25">
      <c r="C1085" s="3"/>
      <c r="D1085" s="3"/>
      <c r="E1085" s="3"/>
      <c r="F1085" s="3"/>
      <c r="G1085" s="3"/>
      <c r="H1085" s="3"/>
      <c r="I1085" s="3"/>
      <c r="J1085" s="3"/>
      <c r="K1085" s="3"/>
      <c r="L1085" s="3"/>
    </row>
    <row r="1086" spans="3:12" x14ac:dyDescent="0.25">
      <c r="C1086" s="3"/>
      <c r="D1086" s="3"/>
      <c r="E1086" s="3"/>
      <c r="F1086" s="3"/>
      <c r="G1086" s="3"/>
      <c r="H1086" s="3"/>
      <c r="I1086" s="3"/>
      <c r="J1086" s="3"/>
      <c r="K1086" s="3"/>
      <c r="L1086" s="3"/>
    </row>
    <row r="1087" spans="3:12" x14ac:dyDescent="0.25">
      <c r="C1087" s="3"/>
      <c r="D1087" s="3"/>
      <c r="E1087" s="3"/>
      <c r="F1087" s="3"/>
      <c r="G1087" s="3"/>
      <c r="H1087" s="3"/>
      <c r="I1087" s="3"/>
      <c r="J1087" s="3"/>
      <c r="K1087" s="3"/>
      <c r="L1087" s="3"/>
    </row>
    <row r="1088" spans="3:12" x14ac:dyDescent="0.25">
      <c r="C1088" s="3"/>
      <c r="D1088" s="3"/>
      <c r="E1088" s="3"/>
      <c r="F1088" s="3"/>
      <c r="G1088" s="3"/>
      <c r="H1088" s="3"/>
      <c r="I1088" s="3"/>
      <c r="J1088" s="3"/>
      <c r="K1088" s="3"/>
      <c r="L1088" s="3"/>
    </row>
    <row r="1089" spans="3:12" x14ac:dyDescent="0.25">
      <c r="C1089" s="3"/>
      <c r="D1089" s="3"/>
      <c r="E1089" s="3"/>
      <c r="F1089" s="3"/>
      <c r="G1089" s="3"/>
      <c r="H1089" s="3"/>
      <c r="I1089" s="3"/>
      <c r="J1089" s="3"/>
      <c r="K1089" s="3"/>
      <c r="L1089" s="3"/>
    </row>
    <row r="1090" spans="3:12" x14ac:dyDescent="0.25">
      <c r="C1090" s="3"/>
      <c r="D1090" s="3"/>
      <c r="E1090" s="3"/>
      <c r="F1090" s="3"/>
      <c r="G1090" s="3"/>
      <c r="H1090" s="3"/>
      <c r="I1090" s="3"/>
      <c r="J1090" s="3"/>
      <c r="K1090" s="3"/>
      <c r="L1090" s="3"/>
    </row>
    <row r="1091" spans="3:12" x14ac:dyDescent="0.25">
      <c r="C1091" s="3"/>
      <c r="D1091" s="3"/>
      <c r="E1091" s="3"/>
      <c r="F1091" s="3"/>
      <c r="G1091" s="3"/>
      <c r="H1091" s="3"/>
      <c r="I1091" s="3"/>
      <c r="J1091" s="3"/>
      <c r="K1091" s="3"/>
      <c r="L1091" s="3"/>
    </row>
    <row r="1092" spans="3:12" x14ac:dyDescent="0.25">
      <c r="C1092" s="3"/>
      <c r="D1092" s="3"/>
      <c r="E1092" s="3"/>
      <c r="F1092" s="3"/>
      <c r="G1092" s="3"/>
      <c r="H1092" s="3"/>
      <c r="I1092" s="3"/>
      <c r="J1092" s="3"/>
      <c r="K1092" s="3"/>
      <c r="L1092" s="3"/>
    </row>
    <row r="1093" spans="3:12" x14ac:dyDescent="0.25">
      <c r="C1093" s="3"/>
      <c r="D1093" s="3"/>
      <c r="E1093" s="3"/>
      <c r="F1093" s="3"/>
      <c r="G1093" s="3"/>
      <c r="H1093" s="3"/>
      <c r="I1093" s="3"/>
      <c r="J1093" s="3"/>
      <c r="K1093" s="3"/>
      <c r="L1093" s="3"/>
    </row>
  </sheetData>
  <dataValidations count="1">
    <dataValidation type="whole" operator="lessThanOrEqual" allowBlank="1" showErrorMessage="1" error="Value cannot be greater than the assets usefuil life" sqref="E9">
      <formula1>F5</formula1>
    </dataValidation>
  </dataValidation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H64"/>
  <sheetViews>
    <sheetView showGridLines="0" workbookViewId="0">
      <selection activeCell="D11" sqref="D11"/>
    </sheetView>
  </sheetViews>
  <sheetFormatPr defaultRowHeight="15" x14ac:dyDescent="0.25"/>
  <cols>
    <col min="1" max="1" width="47.5703125" bestFit="1" customWidth="1"/>
    <col min="2" max="2" width="5.5703125" customWidth="1"/>
    <col min="3" max="3" width="53.85546875" customWidth="1"/>
    <col min="4" max="4" width="17.5703125" customWidth="1"/>
    <col min="5" max="5" width="1.28515625" customWidth="1"/>
    <col min="6" max="6" width="12.28515625" customWidth="1"/>
  </cols>
  <sheetData>
    <row r="1" spans="1:8" s="414" customFormat="1" ht="45" customHeight="1" thickBot="1" x14ac:dyDescent="0.3">
      <c r="A1" s="418" t="s">
        <v>560</v>
      </c>
    </row>
    <row r="2" spans="1:8" ht="30" customHeight="1" thickTop="1" thickBot="1" x14ac:dyDescent="0.3">
      <c r="A2" s="417" t="s">
        <v>0</v>
      </c>
      <c r="C2" s="2" t="s">
        <v>50</v>
      </c>
      <c r="D2" s="8"/>
      <c r="E2" s="3"/>
      <c r="F2" s="3"/>
      <c r="G2" s="3"/>
      <c r="H2" s="3"/>
    </row>
    <row r="3" spans="1:8" ht="21.95" customHeight="1" thickTop="1" thickBot="1" x14ac:dyDescent="0.3">
      <c r="A3" s="417" t="s">
        <v>1</v>
      </c>
      <c r="C3" s="18"/>
      <c r="D3" s="19"/>
      <c r="E3" s="3"/>
      <c r="F3" s="40" t="s">
        <v>81</v>
      </c>
      <c r="G3" s="3"/>
      <c r="H3" s="3"/>
    </row>
    <row r="4" spans="1:8" ht="24.95" customHeight="1" thickTop="1" thickBot="1" x14ac:dyDescent="0.3">
      <c r="A4" s="417" t="s">
        <v>2</v>
      </c>
      <c r="C4" s="18" t="s">
        <v>245</v>
      </c>
      <c r="D4" s="3"/>
      <c r="E4" s="3"/>
      <c r="F4" s="3"/>
      <c r="G4" s="3"/>
      <c r="H4" s="3"/>
    </row>
    <row r="5" spans="1:8" ht="21.95" customHeight="1" thickTop="1" thickBot="1" x14ac:dyDescent="0.3">
      <c r="A5" s="417" t="s">
        <v>3</v>
      </c>
      <c r="C5" s="21" t="s">
        <v>527</v>
      </c>
      <c r="D5" s="33">
        <v>50000</v>
      </c>
      <c r="E5" s="3"/>
      <c r="F5" s="59"/>
      <c r="G5" s="3"/>
      <c r="H5" s="3"/>
    </row>
    <row r="6" spans="1:8" ht="21.95" customHeight="1" thickTop="1" thickBot="1" x14ac:dyDescent="0.3">
      <c r="A6" s="417" t="s">
        <v>4</v>
      </c>
      <c r="C6" s="21" t="s">
        <v>486</v>
      </c>
      <c r="D6" s="33">
        <v>10700</v>
      </c>
      <c r="E6" s="3"/>
      <c r="F6" s="3"/>
      <c r="G6" s="3"/>
      <c r="H6" s="3"/>
    </row>
    <row r="7" spans="1:8" ht="21.95" customHeight="1" thickTop="1" thickBot="1" x14ac:dyDescent="0.3">
      <c r="A7" s="417" t="s">
        <v>5</v>
      </c>
      <c r="C7" s="132"/>
      <c r="D7" s="26"/>
      <c r="E7" s="3"/>
      <c r="F7" s="3"/>
      <c r="G7" s="3"/>
      <c r="H7" s="3"/>
    </row>
    <row r="8" spans="1:8" ht="24.95" customHeight="1" thickTop="1" thickBot="1" x14ac:dyDescent="0.3">
      <c r="A8" s="417" t="s">
        <v>6</v>
      </c>
      <c r="C8" s="18" t="s">
        <v>528</v>
      </c>
      <c r="D8" s="26"/>
      <c r="E8" s="3"/>
      <c r="F8" s="3"/>
      <c r="G8" s="3"/>
      <c r="H8" s="3"/>
    </row>
    <row r="9" spans="1:8" ht="21.95" customHeight="1" thickTop="1" thickBot="1" x14ac:dyDescent="0.3">
      <c r="A9" s="417" t="s">
        <v>7</v>
      </c>
      <c r="C9" s="23" t="s">
        <v>529</v>
      </c>
      <c r="D9" s="27">
        <f>+D5/D6</f>
        <v>4.6728971962616823</v>
      </c>
      <c r="E9" s="3"/>
      <c r="F9" s="3"/>
      <c r="G9" s="3"/>
      <c r="H9" s="3"/>
    </row>
    <row r="10" spans="1:8" ht="21.95" customHeight="1" thickTop="1" thickBot="1" x14ac:dyDescent="0.3">
      <c r="A10" s="417" t="s">
        <v>8</v>
      </c>
      <c r="C10" s="3"/>
      <c r="D10" s="3"/>
      <c r="E10" s="3"/>
      <c r="F10" s="3"/>
      <c r="G10" s="3"/>
      <c r="H10" s="3"/>
    </row>
    <row r="11" spans="1:8" ht="21.95" customHeight="1" thickTop="1" thickBot="1" x14ac:dyDescent="0.3">
      <c r="A11" s="417" t="s">
        <v>9</v>
      </c>
      <c r="C11" s="3"/>
      <c r="D11" s="3"/>
      <c r="E11" s="3"/>
      <c r="F11" s="3"/>
      <c r="G11" s="3"/>
      <c r="H11" s="3"/>
    </row>
    <row r="12" spans="1:8" ht="21.95" customHeight="1" thickTop="1" thickBot="1" x14ac:dyDescent="0.3">
      <c r="A12" s="417" t="s">
        <v>10</v>
      </c>
      <c r="C12" s="3"/>
      <c r="D12" s="3"/>
      <c r="E12" s="3"/>
      <c r="F12" s="3"/>
      <c r="G12" s="3"/>
      <c r="H12" s="3"/>
    </row>
    <row r="13" spans="1:8" ht="21.95" customHeight="1" thickTop="1" thickBot="1" x14ac:dyDescent="0.3">
      <c r="A13" s="417" t="s">
        <v>11</v>
      </c>
      <c r="C13" s="3"/>
      <c r="D13" s="3"/>
      <c r="E13" s="3"/>
      <c r="F13" s="3"/>
      <c r="G13" s="3"/>
      <c r="H13" s="3"/>
    </row>
    <row r="14" spans="1:8" ht="21.95" customHeight="1" thickTop="1" thickBot="1" x14ac:dyDescent="0.3">
      <c r="A14" s="417" t="s">
        <v>7</v>
      </c>
      <c r="C14" s="3"/>
      <c r="D14" s="3"/>
      <c r="E14" s="3"/>
      <c r="F14" s="3"/>
      <c r="G14" s="3"/>
      <c r="H14" s="3"/>
    </row>
    <row r="15" spans="1:8" ht="21.95" customHeight="1" thickTop="1" thickBot="1" x14ac:dyDescent="0.3">
      <c r="A15" s="417" t="s">
        <v>12</v>
      </c>
      <c r="C15" s="3"/>
      <c r="D15" s="3"/>
      <c r="E15" s="3"/>
      <c r="F15" s="3"/>
      <c r="G15" s="3"/>
      <c r="H15" s="3"/>
    </row>
    <row r="16" spans="1:8" ht="21.95" customHeight="1" thickTop="1" thickBot="1" x14ac:dyDescent="0.3">
      <c r="A16" s="417" t="s">
        <v>13</v>
      </c>
      <c r="C16" s="423"/>
      <c r="D16" s="423"/>
      <c r="E16" s="3"/>
      <c r="F16" s="3"/>
      <c r="G16" s="3"/>
      <c r="H16" s="3"/>
    </row>
    <row r="17" spans="1:8" ht="21.95" customHeight="1" thickTop="1" thickBot="1" x14ac:dyDescent="0.3">
      <c r="A17" s="417" t="s">
        <v>14</v>
      </c>
      <c r="C17" s="424"/>
      <c r="D17" s="424"/>
      <c r="E17" s="3"/>
      <c r="F17" s="3"/>
      <c r="G17" s="3"/>
      <c r="H17" s="3"/>
    </row>
    <row r="18" spans="1:8" ht="21.95" customHeight="1" thickTop="1" thickBot="1" x14ac:dyDescent="0.3">
      <c r="A18" s="417" t="s">
        <v>15</v>
      </c>
      <c r="C18" s="3"/>
      <c r="D18" s="3"/>
      <c r="E18" s="3"/>
      <c r="F18" s="3"/>
      <c r="G18" s="3"/>
      <c r="H18" s="3"/>
    </row>
    <row r="19" spans="1:8" ht="21.95" customHeight="1" thickTop="1" thickBot="1" x14ac:dyDescent="0.3">
      <c r="A19" s="417" t="s">
        <v>5</v>
      </c>
      <c r="C19" s="425"/>
      <c r="D19" s="425"/>
      <c r="E19" s="3"/>
      <c r="F19" s="3"/>
      <c r="G19" s="3"/>
      <c r="H19" s="3"/>
    </row>
    <row r="20" spans="1:8" ht="21.95" customHeight="1" thickTop="1" thickBot="1" x14ac:dyDescent="0.3">
      <c r="A20" s="417" t="s">
        <v>16</v>
      </c>
      <c r="C20" s="3"/>
      <c r="D20" s="3"/>
      <c r="E20" s="3"/>
      <c r="F20" s="3"/>
      <c r="G20" s="3"/>
      <c r="H20" s="3"/>
    </row>
    <row r="21" spans="1:8" ht="21.95" customHeight="1" thickTop="1" thickBot="1" x14ac:dyDescent="0.3">
      <c r="A21" s="417" t="s">
        <v>17</v>
      </c>
      <c r="C21" s="3"/>
      <c r="D21" s="3"/>
      <c r="E21" s="3"/>
      <c r="F21" s="3"/>
      <c r="G21" s="3"/>
      <c r="H21" s="3"/>
    </row>
    <row r="22" spans="1:8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</row>
    <row r="23" spans="1:8" ht="21.95" customHeight="1" thickTop="1" thickBot="1" x14ac:dyDescent="0.3">
      <c r="A23" s="417" t="s">
        <v>19</v>
      </c>
      <c r="C23" s="3"/>
      <c r="D23" s="3"/>
      <c r="E23" s="3"/>
      <c r="F23" s="3"/>
      <c r="G23" s="3"/>
      <c r="H23" s="3"/>
    </row>
    <row r="24" spans="1:8" ht="21.95" customHeight="1" thickTop="1" thickBot="1" x14ac:dyDescent="0.3">
      <c r="A24" s="417" t="s">
        <v>0</v>
      </c>
      <c r="C24" s="3"/>
      <c r="D24" s="3"/>
    </row>
    <row r="25" spans="1:8" ht="21.95" customHeight="1" thickTop="1" thickBot="1" x14ac:dyDescent="0.3">
      <c r="A25" s="417" t="s">
        <v>20</v>
      </c>
      <c r="C25" s="3"/>
      <c r="D25" s="3"/>
    </row>
    <row r="26" spans="1:8" ht="16.5" thickTop="1" thickBot="1" x14ac:dyDescent="0.3">
      <c r="A26" s="417" t="s">
        <v>21</v>
      </c>
      <c r="C26" s="3"/>
      <c r="D26" s="3"/>
    </row>
    <row r="27" spans="1:8" ht="16.5" thickTop="1" thickBot="1" x14ac:dyDescent="0.3">
      <c r="A27" s="417" t="s">
        <v>22</v>
      </c>
      <c r="C27" s="3"/>
      <c r="D27" s="3"/>
    </row>
    <row r="28" spans="1:8" ht="16.5" thickTop="1" thickBot="1" x14ac:dyDescent="0.3">
      <c r="A28" s="417" t="s">
        <v>23</v>
      </c>
      <c r="C28" s="3"/>
      <c r="D28" s="3"/>
    </row>
    <row r="29" spans="1:8" ht="16.5" thickTop="1" thickBot="1" x14ac:dyDescent="0.3">
      <c r="A29" s="417" t="s">
        <v>4</v>
      </c>
    </row>
    <row r="30" spans="1:8" ht="16.5" thickTop="1" thickBot="1" x14ac:dyDescent="0.3">
      <c r="A30" s="417" t="s">
        <v>24</v>
      </c>
    </row>
    <row r="31" spans="1:8" ht="16.5" thickTop="1" thickBot="1" x14ac:dyDescent="0.3">
      <c r="A31" s="417" t="s">
        <v>25</v>
      </c>
    </row>
    <row r="32" spans="1:8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16:D16"/>
    <mergeCell ref="C17:D17"/>
    <mergeCell ref="C19:D19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J64"/>
  <sheetViews>
    <sheetView showGridLines="0" workbookViewId="0">
      <selection activeCell="C5" sqref="C5"/>
    </sheetView>
  </sheetViews>
  <sheetFormatPr defaultRowHeight="15" x14ac:dyDescent="0.25"/>
  <cols>
    <col min="1" max="1" width="47.5703125" bestFit="1" customWidth="1"/>
    <col min="2" max="2" width="5.140625" customWidth="1"/>
    <col min="3" max="3" width="60" customWidth="1"/>
    <col min="4" max="4" width="17.5703125" customWidth="1"/>
    <col min="5" max="5" width="2.5703125" customWidth="1"/>
    <col min="6" max="6" width="12.28515625" customWidth="1"/>
  </cols>
  <sheetData>
    <row r="1" spans="1:10" s="414" customFormat="1" ht="45" customHeight="1" thickBot="1" x14ac:dyDescent="0.3">
      <c r="A1" s="418" t="s">
        <v>560</v>
      </c>
    </row>
    <row r="2" spans="1:10" ht="30" customHeight="1" thickTop="1" thickBot="1" x14ac:dyDescent="0.3">
      <c r="A2" s="417" t="s">
        <v>0</v>
      </c>
      <c r="C2" s="2" t="s">
        <v>51</v>
      </c>
      <c r="D2" s="8"/>
      <c r="E2" s="3"/>
      <c r="F2" s="3"/>
      <c r="G2" s="3"/>
      <c r="H2" s="3"/>
      <c r="I2" s="3"/>
      <c r="J2" s="3"/>
    </row>
    <row r="3" spans="1:10" ht="21.95" customHeight="1" thickTop="1" thickBot="1" x14ac:dyDescent="0.3">
      <c r="A3" s="417" t="s">
        <v>1</v>
      </c>
      <c r="C3" s="18"/>
      <c r="D3" s="19"/>
      <c r="E3" s="3"/>
      <c r="F3" s="40" t="s">
        <v>81</v>
      </c>
      <c r="G3" s="3"/>
      <c r="H3" s="3"/>
      <c r="I3" s="3"/>
      <c r="J3" s="3"/>
    </row>
    <row r="4" spans="1:10" ht="24.95" customHeight="1" thickTop="1" thickBot="1" x14ac:dyDescent="0.3">
      <c r="A4" s="417" t="s">
        <v>2</v>
      </c>
      <c r="C4" s="18" t="s">
        <v>70</v>
      </c>
      <c r="D4" s="3"/>
      <c r="E4" s="3"/>
      <c r="F4" s="3"/>
      <c r="G4" s="3"/>
      <c r="H4" s="3"/>
      <c r="I4" s="3"/>
      <c r="J4" s="3"/>
    </row>
    <row r="5" spans="1:10" ht="21.95" customHeight="1" thickTop="1" thickBot="1" x14ac:dyDescent="0.3">
      <c r="A5" s="417" t="s">
        <v>3</v>
      </c>
      <c r="C5" s="21" t="s">
        <v>171</v>
      </c>
      <c r="D5" s="33">
        <v>50000</v>
      </c>
      <c r="E5" s="3"/>
      <c r="F5" s="59"/>
      <c r="G5" s="3"/>
      <c r="H5" s="3"/>
      <c r="I5" s="3"/>
      <c r="J5" s="3"/>
    </row>
    <row r="6" spans="1:10" ht="21.95" customHeight="1" thickTop="1" thickBot="1" x14ac:dyDescent="0.3">
      <c r="A6" s="417" t="s">
        <v>4</v>
      </c>
      <c r="C6" s="21" t="s">
        <v>337</v>
      </c>
      <c r="D6" s="33">
        <v>3500</v>
      </c>
      <c r="E6" s="3"/>
      <c r="F6" s="59"/>
      <c r="G6" s="3"/>
      <c r="H6" s="3"/>
      <c r="I6" s="3"/>
      <c r="J6" s="3"/>
    </row>
    <row r="7" spans="1:10" ht="21.95" customHeight="1" thickTop="1" thickBot="1" x14ac:dyDescent="0.3">
      <c r="A7" s="417" t="s">
        <v>5</v>
      </c>
      <c r="C7" s="21" t="s">
        <v>524</v>
      </c>
      <c r="D7" s="32">
        <f>+D5-D6</f>
        <v>46500</v>
      </c>
      <c r="E7" s="3"/>
      <c r="F7" s="59"/>
      <c r="G7" s="3"/>
      <c r="H7" s="3"/>
      <c r="I7" s="3"/>
      <c r="J7" s="3"/>
    </row>
    <row r="8" spans="1:10" ht="21.95" customHeight="1" thickTop="1" thickBot="1" x14ac:dyDescent="0.3">
      <c r="A8" s="417" t="s">
        <v>6</v>
      </c>
      <c r="C8" s="21" t="s">
        <v>530</v>
      </c>
      <c r="D8" s="384">
        <v>100000</v>
      </c>
      <c r="E8" s="3"/>
      <c r="F8" s="59"/>
      <c r="G8" s="3"/>
      <c r="H8" s="3"/>
      <c r="I8" s="3"/>
      <c r="J8" s="3"/>
    </row>
    <row r="9" spans="1:10" ht="21.95" customHeight="1" thickTop="1" thickBot="1" x14ac:dyDescent="0.3">
      <c r="A9" s="417" t="s">
        <v>7</v>
      </c>
      <c r="C9" s="3"/>
      <c r="D9" s="385"/>
      <c r="E9" s="3"/>
      <c r="F9" s="59"/>
      <c r="G9" s="3"/>
      <c r="H9" s="3"/>
      <c r="I9" s="3"/>
      <c r="J9" s="3"/>
    </row>
    <row r="10" spans="1:10" ht="24.95" customHeight="1" thickTop="1" thickBot="1" x14ac:dyDescent="0.3">
      <c r="A10" s="417" t="s">
        <v>8</v>
      </c>
      <c r="C10" s="18" t="s">
        <v>531</v>
      </c>
      <c r="D10" s="32"/>
      <c r="E10" s="3"/>
      <c r="F10" s="3"/>
      <c r="G10" s="3"/>
      <c r="H10" s="3"/>
      <c r="I10" s="3"/>
      <c r="J10" s="3"/>
    </row>
    <row r="11" spans="1:10" ht="21.95" customHeight="1" thickTop="1" thickBot="1" x14ac:dyDescent="0.3">
      <c r="A11" s="417" t="s">
        <v>9</v>
      </c>
      <c r="C11" s="21" t="s">
        <v>532</v>
      </c>
      <c r="D11" s="386">
        <f>+D7/D8</f>
        <v>0.46500000000000002</v>
      </c>
      <c r="E11" s="3"/>
      <c r="F11" s="3"/>
      <c r="G11" s="3"/>
      <c r="H11" s="3"/>
      <c r="I11" s="3"/>
      <c r="J11" s="3"/>
    </row>
    <row r="12" spans="1:10" ht="21.95" customHeight="1" thickTop="1" thickBot="1" x14ac:dyDescent="0.3">
      <c r="A12" s="417" t="s">
        <v>10</v>
      </c>
      <c r="C12" s="21"/>
      <c r="D12" s="32"/>
      <c r="E12" s="3"/>
      <c r="F12" s="3"/>
      <c r="G12" s="3"/>
      <c r="H12" s="3"/>
      <c r="I12" s="3"/>
      <c r="J12" s="3"/>
    </row>
    <row r="13" spans="1:10" ht="21.95" customHeight="1" thickTop="1" thickBot="1" x14ac:dyDescent="0.3">
      <c r="A13" s="417" t="s">
        <v>11</v>
      </c>
      <c r="C13" s="18" t="s">
        <v>533</v>
      </c>
      <c r="D13" s="385"/>
      <c r="E13" s="3"/>
      <c r="F13" s="3"/>
      <c r="G13" s="3"/>
      <c r="H13" s="3"/>
      <c r="I13" s="3"/>
      <c r="J13" s="3"/>
    </row>
    <row r="14" spans="1:10" ht="21.95" customHeight="1" thickTop="1" thickBot="1" x14ac:dyDescent="0.3">
      <c r="A14" s="417" t="s">
        <v>7</v>
      </c>
      <c r="C14" s="21" t="s">
        <v>534</v>
      </c>
      <c r="D14" s="384">
        <v>24600</v>
      </c>
      <c r="E14" s="3"/>
      <c r="F14" s="3"/>
      <c r="G14" s="3"/>
      <c r="H14" s="3"/>
      <c r="I14" s="3"/>
      <c r="J14" s="3"/>
    </row>
    <row r="15" spans="1:10" ht="21.95" customHeight="1" thickTop="1" thickBot="1" x14ac:dyDescent="0.3">
      <c r="A15" s="417" t="s">
        <v>12</v>
      </c>
      <c r="C15" s="21" t="s">
        <v>76</v>
      </c>
      <c r="D15" s="387">
        <f>+D11*D14</f>
        <v>11439</v>
      </c>
      <c r="E15" s="3"/>
      <c r="F15" s="3"/>
      <c r="G15" s="3"/>
      <c r="H15" s="3"/>
      <c r="I15" s="3"/>
      <c r="J15" s="3"/>
    </row>
    <row r="16" spans="1:10" ht="21.95" customHeight="1" thickTop="1" thickBot="1" x14ac:dyDescent="0.3">
      <c r="A16" s="417" t="s">
        <v>13</v>
      </c>
      <c r="C16" s="3"/>
      <c r="D16" s="3"/>
      <c r="E16" s="3"/>
      <c r="F16" s="3"/>
      <c r="G16" s="3"/>
      <c r="H16" s="3"/>
      <c r="I16" s="3"/>
      <c r="J16" s="3"/>
    </row>
    <row r="17" spans="1:10" ht="21.95" customHeight="1" thickTop="1" thickBot="1" x14ac:dyDescent="0.3">
      <c r="A17" s="417" t="s">
        <v>14</v>
      </c>
      <c r="C17" s="3"/>
      <c r="D17" s="3"/>
      <c r="E17" s="3"/>
      <c r="F17" s="3"/>
      <c r="G17" s="3"/>
      <c r="H17" s="3"/>
      <c r="I17" s="3"/>
      <c r="J17" s="3"/>
    </row>
    <row r="18" spans="1:10" ht="21.95" customHeight="1" thickTop="1" thickBot="1" x14ac:dyDescent="0.3">
      <c r="A18" s="417" t="s">
        <v>15</v>
      </c>
      <c r="C18" s="423"/>
      <c r="D18" s="423"/>
      <c r="E18" s="3"/>
      <c r="F18" s="3"/>
      <c r="G18" s="3"/>
      <c r="H18" s="3"/>
      <c r="I18" s="3"/>
      <c r="J18" s="3"/>
    </row>
    <row r="19" spans="1:10" ht="21.95" customHeight="1" thickTop="1" thickBot="1" x14ac:dyDescent="0.3">
      <c r="A19" s="417" t="s">
        <v>5</v>
      </c>
      <c r="C19" s="424"/>
      <c r="D19" s="424"/>
      <c r="E19" s="3"/>
      <c r="F19" s="3"/>
      <c r="G19" s="3"/>
      <c r="H19" s="3"/>
      <c r="I19" s="3"/>
      <c r="J19" s="3"/>
    </row>
    <row r="20" spans="1:10" ht="21.95" customHeight="1" thickTop="1" thickBot="1" x14ac:dyDescent="0.3">
      <c r="A20" s="417" t="s">
        <v>16</v>
      </c>
      <c r="C20" s="3"/>
      <c r="D20" s="3"/>
      <c r="E20" s="3"/>
      <c r="F20" s="3"/>
      <c r="G20" s="3"/>
      <c r="H20" s="3"/>
      <c r="I20" s="3"/>
      <c r="J20" s="3"/>
    </row>
    <row r="21" spans="1:10" ht="21.95" customHeight="1" thickTop="1" thickBot="1" x14ac:dyDescent="0.3">
      <c r="A21" s="417" t="s">
        <v>17</v>
      </c>
      <c r="C21" s="425"/>
      <c r="D21" s="425"/>
      <c r="E21" s="3"/>
      <c r="F21" s="3"/>
      <c r="G21" s="3"/>
      <c r="H21" s="3"/>
      <c r="I21" s="3"/>
      <c r="J21" s="3"/>
    </row>
    <row r="22" spans="1:10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  <c r="J22" s="3"/>
    </row>
    <row r="23" spans="1:10" ht="21.95" customHeight="1" thickTop="1" thickBot="1" x14ac:dyDescent="0.3">
      <c r="A23" s="417" t="s">
        <v>19</v>
      </c>
      <c r="C23" s="3"/>
      <c r="D23" s="3"/>
      <c r="E23" s="3"/>
      <c r="F23" s="3"/>
      <c r="G23" s="3"/>
      <c r="H23" s="3"/>
      <c r="I23" s="3"/>
      <c r="J23" s="3"/>
    </row>
    <row r="24" spans="1:10" ht="21.95" customHeight="1" thickTop="1" thickBot="1" x14ac:dyDescent="0.3">
      <c r="A24" s="417" t="s">
        <v>0</v>
      </c>
      <c r="C24" s="3"/>
      <c r="D24" s="3"/>
      <c r="E24" s="3"/>
      <c r="F24" s="3"/>
      <c r="G24" s="3"/>
      <c r="H24" s="3"/>
      <c r="I24" s="3"/>
    </row>
    <row r="25" spans="1:10" ht="21.95" customHeight="1" thickTop="1" thickBot="1" x14ac:dyDescent="0.3">
      <c r="A25" s="417" t="s">
        <v>20</v>
      </c>
      <c r="C25" s="3"/>
      <c r="D25" s="3"/>
      <c r="E25" s="3"/>
      <c r="F25" s="3"/>
      <c r="G25" s="3"/>
      <c r="H25" s="3"/>
    </row>
    <row r="26" spans="1:10" ht="21.95" customHeight="1" thickTop="1" thickBot="1" x14ac:dyDescent="0.3">
      <c r="A26" s="417" t="s">
        <v>21</v>
      </c>
      <c r="C26" s="3"/>
      <c r="D26" s="3"/>
      <c r="E26" s="3"/>
      <c r="F26" s="3"/>
      <c r="G26" s="3"/>
      <c r="H26" s="3"/>
    </row>
    <row r="27" spans="1:10" ht="21.95" customHeight="1" thickTop="1" thickBot="1" x14ac:dyDescent="0.3">
      <c r="A27" s="417" t="s">
        <v>22</v>
      </c>
      <c r="C27" s="3"/>
      <c r="D27" s="3"/>
      <c r="E27" s="3"/>
      <c r="F27" s="3"/>
      <c r="G27" s="3"/>
      <c r="H27" s="3"/>
    </row>
    <row r="28" spans="1:10" ht="16.5" thickTop="1" thickBot="1" x14ac:dyDescent="0.3">
      <c r="A28" s="417" t="s">
        <v>23</v>
      </c>
      <c r="C28" s="3"/>
      <c r="D28" s="3"/>
    </row>
    <row r="29" spans="1:10" ht="16.5" thickTop="1" thickBot="1" x14ac:dyDescent="0.3">
      <c r="A29" s="417" t="s">
        <v>4</v>
      </c>
      <c r="C29" s="3"/>
      <c r="D29" s="3"/>
    </row>
    <row r="30" spans="1:10" ht="16.5" thickTop="1" thickBot="1" x14ac:dyDescent="0.3">
      <c r="A30" s="417" t="s">
        <v>24</v>
      </c>
      <c r="C30" s="3"/>
      <c r="D30" s="3"/>
    </row>
    <row r="31" spans="1:10" ht="16.5" thickTop="1" thickBot="1" x14ac:dyDescent="0.3">
      <c r="A31" s="417" t="s">
        <v>25</v>
      </c>
    </row>
    <row r="32" spans="1:10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18:D18"/>
    <mergeCell ref="C19:D19"/>
    <mergeCell ref="C21:D21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J64"/>
  <sheetViews>
    <sheetView showGridLines="0" workbookViewId="0">
      <selection activeCell="C7" sqref="C7"/>
    </sheetView>
  </sheetViews>
  <sheetFormatPr defaultRowHeight="15" x14ac:dyDescent="0.25"/>
  <cols>
    <col min="1" max="1" width="47.5703125" bestFit="1" customWidth="1"/>
    <col min="2" max="2" width="6.42578125" customWidth="1"/>
    <col min="3" max="3" width="60" customWidth="1"/>
    <col min="4" max="4" width="17.5703125" customWidth="1"/>
    <col min="5" max="5" width="2.5703125" customWidth="1"/>
    <col min="6" max="6" width="12.28515625" customWidth="1"/>
  </cols>
  <sheetData>
    <row r="1" spans="1:10" s="414" customFormat="1" ht="45" customHeight="1" thickBot="1" x14ac:dyDescent="0.3">
      <c r="A1" s="418" t="s">
        <v>560</v>
      </c>
    </row>
    <row r="2" spans="1:10" ht="30" customHeight="1" thickTop="1" thickBot="1" x14ac:dyDescent="0.3">
      <c r="A2" s="417" t="s">
        <v>0</v>
      </c>
      <c r="C2" s="2" t="s">
        <v>52</v>
      </c>
      <c r="D2" s="8"/>
      <c r="E2" s="3"/>
      <c r="F2" s="3"/>
      <c r="G2" s="3"/>
      <c r="H2" s="3"/>
      <c r="I2" s="3"/>
      <c r="J2" s="3"/>
    </row>
    <row r="3" spans="1:10" ht="21.95" customHeight="1" thickTop="1" thickBot="1" x14ac:dyDescent="0.3">
      <c r="A3" s="417" t="s">
        <v>1</v>
      </c>
      <c r="C3" s="18"/>
      <c r="D3" s="19"/>
      <c r="E3" s="3"/>
      <c r="F3" s="40" t="s">
        <v>81</v>
      </c>
      <c r="G3" s="3"/>
      <c r="H3" s="3"/>
      <c r="I3" s="3"/>
      <c r="J3" s="3"/>
    </row>
    <row r="4" spans="1:10" ht="24.95" customHeight="1" thickTop="1" thickBot="1" x14ac:dyDescent="0.3">
      <c r="A4" s="417" t="s">
        <v>2</v>
      </c>
      <c r="C4" s="18" t="s">
        <v>70</v>
      </c>
      <c r="D4" s="3"/>
      <c r="E4" s="3"/>
      <c r="F4" s="3"/>
      <c r="G4" s="3"/>
      <c r="H4" s="3"/>
      <c r="I4" s="3"/>
      <c r="J4" s="3"/>
    </row>
    <row r="5" spans="1:10" ht="21.95" customHeight="1" thickTop="1" thickBot="1" x14ac:dyDescent="0.3">
      <c r="A5" s="417" t="s">
        <v>3</v>
      </c>
      <c r="C5" s="21" t="s">
        <v>171</v>
      </c>
      <c r="D5" s="33">
        <v>20000</v>
      </c>
      <c r="E5" s="3"/>
      <c r="F5" s="59"/>
      <c r="G5" s="3"/>
      <c r="H5" s="3"/>
      <c r="I5" s="3"/>
      <c r="J5" s="3"/>
    </row>
    <row r="6" spans="1:10" ht="21.95" customHeight="1" thickTop="1" thickBot="1" x14ac:dyDescent="0.3">
      <c r="A6" s="417" t="s">
        <v>4</v>
      </c>
      <c r="C6" s="21" t="s">
        <v>337</v>
      </c>
      <c r="D6" s="33">
        <v>4000</v>
      </c>
      <c r="E6" s="3"/>
      <c r="F6" s="59"/>
      <c r="G6" s="3"/>
      <c r="H6" s="3"/>
      <c r="I6" s="3"/>
      <c r="J6" s="3"/>
    </row>
    <row r="7" spans="1:10" ht="21.95" customHeight="1" thickTop="1" thickBot="1" x14ac:dyDescent="0.3">
      <c r="A7" s="417" t="s">
        <v>5</v>
      </c>
      <c r="C7" s="21" t="s">
        <v>524</v>
      </c>
      <c r="D7" s="32">
        <f>+D5-D6</f>
        <v>16000</v>
      </c>
      <c r="E7" s="3"/>
      <c r="F7" s="59"/>
      <c r="G7" s="3"/>
      <c r="H7" s="3"/>
      <c r="I7" s="3"/>
      <c r="J7" s="3"/>
    </row>
    <row r="8" spans="1:10" ht="21.95" customHeight="1" thickTop="1" thickBot="1" x14ac:dyDescent="0.3">
      <c r="A8" s="417" t="s">
        <v>6</v>
      </c>
      <c r="C8" s="21" t="s">
        <v>535</v>
      </c>
      <c r="D8" s="384">
        <v>50000</v>
      </c>
      <c r="E8" s="3"/>
      <c r="F8" s="59"/>
      <c r="G8" s="3"/>
      <c r="H8" s="3"/>
      <c r="I8" s="3"/>
      <c r="J8" s="3"/>
    </row>
    <row r="9" spans="1:10" ht="21.95" customHeight="1" thickTop="1" thickBot="1" x14ac:dyDescent="0.3">
      <c r="A9" s="417" t="s">
        <v>7</v>
      </c>
      <c r="C9" s="3"/>
      <c r="D9" s="385"/>
      <c r="E9" s="3"/>
      <c r="F9" s="59"/>
      <c r="G9" s="3"/>
      <c r="H9" s="3"/>
      <c r="I9" s="3"/>
      <c r="J9" s="3"/>
    </row>
    <row r="10" spans="1:10" ht="24.95" customHeight="1" thickTop="1" thickBot="1" x14ac:dyDescent="0.3">
      <c r="A10" s="417" t="s">
        <v>8</v>
      </c>
      <c r="C10" s="18" t="s">
        <v>531</v>
      </c>
      <c r="D10" s="32"/>
      <c r="E10" s="3"/>
      <c r="F10" s="3"/>
      <c r="G10" s="3"/>
      <c r="H10" s="3"/>
      <c r="I10" s="3"/>
      <c r="J10" s="3"/>
    </row>
    <row r="11" spans="1:10" ht="21.95" customHeight="1" thickTop="1" thickBot="1" x14ac:dyDescent="0.3">
      <c r="A11" s="417" t="s">
        <v>9</v>
      </c>
      <c r="C11" s="21" t="s">
        <v>536</v>
      </c>
      <c r="D11" s="386">
        <f>+D7/D8</f>
        <v>0.32</v>
      </c>
      <c r="E11" s="3"/>
      <c r="F11" s="3"/>
      <c r="G11" s="3"/>
      <c r="H11" s="3"/>
      <c r="I11" s="3"/>
      <c r="J11" s="3"/>
    </row>
    <row r="12" spans="1:10" ht="21.95" customHeight="1" thickTop="1" thickBot="1" x14ac:dyDescent="0.3">
      <c r="A12" s="417" t="s">
        <v>10</v>
      </c>
      <c r="C12" s="21"/>
      <c r="D12" s="32"/>
      <c r="E12" s="3"/>
      <c r="F12" s="3"/>
      <c r="G12" s="3"/>
      <c r="H12" s="3"/>
      <c r="I12" s="3"/>
      <c r="J12" s="3"/>
    </row>
    <row r="13" spans="1:10" ht="21.95" customHeight="1" thickTop="1" thickBot="1" x14ac:dyDescent="0.3">
      <c r="A13" s="417" t="s">
        <v>11</v>
      </c>
      <c r="C13" s="18" t="s">
        <v>533</v>
      </c>
      <c r="D13" s="385"/>
      <c r="E13" s="3"/>
      <c r="F13" s="3"/>
      <c r="G13" s="3"/>
      <c r="H13" s="3"/>
      <c r="I13" s="3"/>
      <c r="J13" s="3"/>
    </row>
    <row r="14" spans="1:10" ht="21.95" customHeight="1" thickTop="1" thickBot="1" x14ac:dyDescent="0.3">
      <c r="A14" s="417" t="s">
        <v>7</v>
      </c>
      <c r="C14" s="21" t="s">
        <v>537</v>
      </c>
      <c r="D14" s="384">
        <v>13500</v>
      </c>
      <c r="E14" s="3"/>
      <c r="F14" s="3"/>
      <c r="G14" s="3"/>
      <c r="H14" s="3"/>
      <c r="I14" s="3"/>
      <c r="J14" s="3"/>
    </row>
    <row r="15" spans="1:10" ht="21.95" customHeight="1" thickTop="1" thickBot="1" x14ac:dyDescent="0.3">
      <c r="A15" s="417" t="s">
        <v>12</v>
      </c>
      <c r="C15" s="21" t="s">
        <v>76</v>
      </c>
      <c r="D15" s="387">
        <f>+D11*D14</f>
        <v>4320</v>
      </c>
      <c r="E15" s="3"/>
      <c r="F15" s="3"/>
      <c r="G15" s="3"/>
      <c r="H15" s="3"/>
      <c r="I15" s="3"/>
      <c r="J15" s="3"/>
    </row>
    <row r="16" spans="1:10" ht="21.95" customHeight="1" thickTop="1" thickBot="1" x14ac:dyDescent="0.3">
      <c r="A16" s="417" t="s">
        <v>13</v>
      </c>
      <c r="C16" s="3"/>
      <c r="D16" s="3"/>
      <c r="E16" s="3"/>
      <c r="F16" s="3"/>
      <c r="G16" s="3"/>
      <c r="H16" s="3"/>
      <c r="I16" s="3"/>
      <c r="J16" s="3"/>
    </row>
    <row r="17" spans="1:10" ht="21.95" customHeight="1" thickTop="1" thickBot="1" x14ac:dyDescent="0.3">
      <c r="A17" s="417" t="s">
        <v>14</v>
      </c>
      <c r="C17" s="3"/>
      <c r="D17" s="3"/>
      <c r="E17" s="3"/>
      <c r="F17" s="3"/>
      <c r="G17" s="3"/>
      <c r="H17" s="3"/>
      <c r="I17" s="3"/>
      <c r="J17" s="3"/>
    </row>
    <row r="18" spans="1:10" ht="21.95" customHeight="1" thickTop="1" thickBot="1" x14ac:dyDescent="0.3">
      <c r="A18" s="417" t="s">
        <v>15</v>
      </c>
      <c r="C18" s="423"/>
      <c r="D18" s="423"/>
      <c r="E18" s="3"/>
      <c r="F18" s="3"/>
      <c r="G18" s="3"/>
      <c r="H18" s="3"/>
      <c r="I18" s="3"/>
      <c r="J18" s="3"/>
    </row>
    <row r="19" spans="1:10" ht="21.95" customHeight="1" thickTop="1" thickBot="1" x14ac:dyDescent="0.3">
      <c r="A19" s="417" t="s">
        <v>5</v>
      </c>
      <c r="C19" s="424"/>
      <c r="D19" s="424"/>
      <c r="E19" s="3"/>
      <c r="F19" s="3"/>
      <c r="G19" s="3"/>
      <c r="H19" s="3"/>
      <c r="I19" s="3"/>
      <c r="J19" s="3"/>
    </row>
    <row r="20" spans="1:10" ht="21.95" customHeight="1" thickTop="1" thickBot="1" x14ac:dyDescent="0.3">
      <c r="A20" s="417" t="s">
        <v>16</v>
      </c>
      <c r="C20" s="3"/>
      <c r="D20" s="3"/>
      <c r="E20" s="3"/>
      <c r="F20" s="3"/>
      <c r="G20" s="3"/>
      <c r="H20" s="3"/>
      <c r="I20" s="3"/>
      <c r="J20" s="3"/>
    </row>
    <row r="21" spans="1:10" ht="21.95" customHeight="1" thickTop="1" thickBot="1" x14ac:dyDescent="0.3">
      <c r="A21" s="417" t="s">
        <v>17</v>
      </c>
      <c r="C21" s="425"/>
      <c r="D21" s="425"/>
      <c r="E21" s="3"/>
      <c r="F21" s="3"/>
      <c r="G21" s="3"/>
      <c r="H21" s="3"/>
      <c r="I21" s="3"/>
      <c r="J21" s="3"/>
    </row>
    <row r="22" spans="1:10" ht="21.95" customHeight="1" thickTop="1" thickBot="1" x14ac:dyDescent="0.3">
      <c r="A22" s="417" t="s">
        <v>18</v>
      </c>
      <c r="C22" s="3"/>
      <c r="D22" s="3"/>
      <c r="E22" s="3"/>
      <c r="F22" s="3"/>
      <c r="G22" s="3"/>
      <c r="H22" s="3"/>
      <c r="I22" s="3"/>
      <c r="J22" s="3"/>
    </row>
    <row r="23" spans="1:10" ht="21.95" customHeight="1" thickTop="1" thickBot="1" x14ac:dyDescent="0.3">
      <c r="A23" s="417" t="s">
        <v>19</v>
      </c>
      <c r="C23" s="3"/>
      <c r="D23" s="3"/>
      <c r="E23" s="3"/>
      <c r="F23" s="3"/>
      <c r="G23" s="3"/>
      <c r="H23" s="3"/>
      <c r="I23" s="3"/>
      <c r="J23" s="3"/>
    </row>
    <row r="24" spans="1:10" ht="21.95" customHeight="1" thickTop="1" thickBot="1" x14ac:dyDescent="0.3">
      <c r="A24" s="417" t="s">
        <v>0</v>
      </c>
      <c r="C24" s="3"/>
      <c r="D24" s="3"/>
      <c r="E24" s="3"/>
      <c r="F24" s="3"/>
      <c r="G24" s="3"/>
      <c r="H24" s="3"/>
      <c r="I24" s="3"/>
    </row>
    <row r="25" spans="1:10" ht="21.95" customHeight="1" thickTop="1" thickBot="1" x14ac:dyDescent="0.3">
      <c r="A25" s="417" t="s">
        <v>20</v>
      </c>
      <c r="C25" s="3"/>
      <c r="D25" s="3"/>
      <c r="E25" s="3"/>
      <c r="F25" s="3"/>
      <c r="G25" s="3"/>
      <c r="H25" s="3"/>
    </row>
    <row r="26" spans="1:10" ht="21.95" customHeight="1" thickTop="1" thickBot="1" x14ac:dyDescent="0.3">
      <c r="A26" s="417" t="s">
        <v>21</v>
      </c>
      <c r="C26" s="3"/>
      <c r="D26" s="3"/>
      <c r="E26" s="3"/>
      <c r="F26" s="3"/>
      <c r="G26" s="3"/>
      <c r="H26" s="3"/>
    </row>
    <row r="27" spans="1:10" ht="21.95" customHeight="1" thickTop="1" thickBot="1" x14ac:dyDescent="0.3">
      <c r="A27" s="417" t="s">
        <v>22</v>
      </c>
      <c r="C27" s="3"/>
      <c r="D27" s="3"/>
      <c r="E27" s="3"/>
      <c r="F27" s="3"/>
      <c r="G27" s="3"/>
      <c r="H27" s="3"/>
    </row>
    <row r="28" spans="1:10" ht="16.5" thickTop="1" thickBot="1" x14ac:dyDescent="0.3">
      <c r="A28" s="417" t="s">
        <v>23</v>
      </c>
      <c r="C28" s="3"/>
      <c r="D28" s="3"/>
    </row>
    <row r="29" spans="1:10" ht="16.5" thickTop="1" thickBot="1" x14ac:dyDescent="0.3">
      <c r="A29" s="417" t="s">
        <v>4</v>
      </c>
      <c r="C29" s="3"/>
      <c r="D29" s="3"/>
    </row>
    <row r="30" spans="1:10" ht="16.5" thickTop="1" thickBot="1" x14ac:dyDescent="0.3">
      <c r="A30" s="417" t="s">
        <v>24</v>
      </c>
      <c r="C30" s="3"/>
      <c r="D30" s="3"/>
    </row>
    <row r="31" spans="1:10" ht="16.5" thickTop="1" thickBot="1" x14ac:dyDescent="0.3">
      <c r="A31" s="417" t="s">
        <v>25</v>
      </c>
    </row>
    <row r="32" spans="1:10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mergeCells count="3">
    <mergeCell ref="C18:D18"/>
    <mergeCell ref="C19:D19"/>
    <mergeCell ref="C21:D21"/>
  </mergeCells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Y70"/>
  <sheetViews>
    <sheetView showGridLines="0" workbookViewId="0">
      <selection activeCell="C6" sqref="C6"/>
    </sheetView>
  </sheetViews>
  <sheetFormatPr defaultRowHeight="15" x14ac:dyDescent="0.25"/>
  <cols>
    <col min="1" max="1" width="47.5703125" bestFit="1" customWidth="1"/>
    <col min="2" max="2" width="6" customWidth="1"/>
    <col min="3" max="3" width="49.85546875" customWidth="1"/>
    <col min="4" max="4" width="17.7109375" customWidth="1"/>
    <col min="5" max="5" width="12.28515625" customWidth="1"/>
    <col min="6" max="6" width="2.7109375" customWidth="1"/>
    <col min="7" max="8" width="10.5703125" bestFit="1" customWidth="1"/>
    <col min="9" max="10" width="11.85546875" hidden="1" customWidth="1"/>
    <col min="11" max="11" width="28.42578125" hidden="1" customWidth="1"/>
    <col min="12" max="21" width="10.7109375" hidden="1" customWidth="1"/>
    <col min="22" max="23" width="9.140625" hidden="1" customWidth="1"/>
  </cols>
  <sheetData>
    <row r="1" spans="1:25" s="414" customFormat="1" ht="42.75" customHeight="1" thickBot="1" x14ac:dyDescent="0.3">
      <c r="A1" s="418" t="s">
        <v>560</v>
      </c>
    </row>
    <row r="2" spans="1:25" ht="27.95" customHeight="1" thickTop="1" thickBot="1" x14ac:dyDescent="0.3">
      <c r="A2" s="417" t="s">
        <v>0</v>
      </c>
      <c r="C2" s="2" t="s">
        <v>53</v>
      </c>
      <c r="D2" s="2"/>
      <c r="E2" s="3"/>
      <c r="F2" s="3"/>
      <c r="G2" s="3"/>
      <c r="H2" s="3"/>
      <c r="I2" s="3"/>
      <c r="J2" s="3"/>
      <c r="K2" s="53"/>
      <c r="L2" s="45"/>
      <c r="M2" s="45"/>
      <c r="N2" s="45"/>
      <c r="O2" s="45"/>
      <c r="P2" s="45"/>
      <c r="Q2" s="45"/>
      <c r="R2" s="45"/>
      <c r="S2" s="45"/>
      <c r="T2" s="45"/>
      <c r="U2" s="45"/>
      <c r="V2" s="3"/>
      <c r="W2" s="3"/>
      <c r="X2" s="3"/>
      <c r="Y2" s="3"/>
    </row>
    <row r="3" spans="1:25" ht="24" customHeight="1" thickTop="1" thickBot="1" x14ac:dyDescent="0.3">
      <c r="A3" s="417" t="s">
        <v>1</v>
      </c>
      <c r="C3" s="3"/>
      <c r="F3" s="3"/>
      <c r="G3" s="40" t="s">
        <v>81</v>
      </c>
      <c r="H3" s="4"/>
      <c r="I3" s="3"/>
      <c r="J3" s="104"/>
      <c r="K3" s="65"/>
      <c r="L3" s="67"/>
      <c r="M3" s="67"/>
      <c r="N3" s="67"/>
      <c r="O3" s="67"/>
      <c r="P3" s="67"/>
      <c r="Q3" s="67"/>
      <c r="R3" s="67"/>
      <c r="S3" s="67"/>
      <c r="T3" s="67"/>
      <c r="U3" s="67"/>
      <c r="V3" s="3"/>
      <c r="W3" s="3"/>
      <c r="X3" s="3"/>
      <c r="Y3" s="3"/>
    </row>
    <row r="4" spans="1:25" ht="24" customHeight="1" thickTop="1" thickBot="1" x14ac:dyDescent="0.3">
      <c r="A4" s="417" t="s">
        <v>2</v>
      </c>
      <c r="C4" s="5" t="s">
        <v>118</v>
      </c>
      <c r="D4" s="388" t="s">
        <v>538</v>
      </c>
      <c r="E4" s="19" t="s">
        <v>307</v>
      </c>
      <c r="F4" s="3"/>
      <c r="G4" s="3"/>
      <c r="H4" s="4"/>
      <c r="I4" s="3"/>
      <c r="J4" s="104"/>
      <c r="K4" s="65"/>
      <c r="L4" s="67"/>
      <c r="M4" s="67"/>
      <c r="N4" s="67"/>
      <c r="O4" s="67"/>
      <c r="P4" s="67"/>
      <c r="Q4" s="67"/>
      <c r="R4" s="67"/>
      <c r="S4" s="67"/>
      <c r="T4" s="67"/>
      <c r="U4" s="67"/>
      <c r="V4" s="3"/>
      <c r="W4" s="3"/>
      <c r="X4" s="3"/>
      <c r="Y4" s="3"/>
    </row>
    <row r="5" spans="1:25" ht="24" customHeight="1" thickTop="1" thickBot="1" x14ac:dyDescent="0.3">
      <c r="A5" s="417" t="s">
        <v>3</v>
      </c>
      <c r="C5" s="5"/>
      <c r="E5" s="19"/>
      <c r="F5" s="3"/>
      <c r="G5" s="3"/>
      <c r="H5" s="4"/>
      <c r="I5" s="3"/>
      <c r="J5" s="104"/>
      <c r="K5" s="65"/>
      <c r="L5" s="67"/>
      <c r="M5" s="67"/>
      <c r="N5" s="67"/>
      <c r="O5" s="67"/>
      <c r="P5" s="67"/>
      <c r="Q5" s="67"/>
      <c r="R5" s="67"/>
      <c r="S5" s="67"/>
      <c r="T5" s="67"/>
      <c r="U5" s="67"/>
      <c r="V5" s="3"/>
      <c r="W5" s="3"/>
      <c r="X5" s="3"/>
      <c r="Y5" s="3"/>
    </row>
    <row r="6" spans="1:25" ht="24" customHeight="1" thickTop="1" thickBot="1" x14ac:dyDescent="0.3">
      <c r="A6" s="417" t="s">
        <v>4</v>
      </c>
      <c r="C6" s="8" t="s">
        <v>149</v>
      </c>
      <c r="D6" s="119">
        <v>40000</v>
      </c>
      <c r="E6" s="248">
        <f>+D6/$D$6</f>
        <v>1</v>
      </c>
      <c r="F6" s="3"/>
      <c r="G6" s="45" t="s">
        <v>539</v>
      </c>
      <c r="H6" s="4"/>
      <c r="I6" s="3"/>
      <c r="J6" s="104"/>
      <c r="K6" s="65"/>
      <c r="L6" s="67"/>
      <c r="M6" s="67"/>
      <c r="N6" s="67"/>
      <c r="O6" s="67"/>
      <c r="P6" s="67"/>
      <c r="Q6" s="67"/>
      <c r="R6" s="67"/>
      <c r="S6" s="67"/>
      <c r="T6" s="67"/>
      <c r="U6" s="67"/>
      <c r="V6" s="3"/>
      <c r="W6" s="3"/>
      <c r="X6" s="3"/>
      <c r="Y6" s="3"/>
    </row>
    <row r="7" spans="1:25" ht="24" customHeight="1" thickTop="1" thickBot="1" x14ac:dyDescent="0.3">
      <c r="A7" s="417" t="s">
        <v>5</v>
      </c>
      <c r="C7" s="8" t="s">
        <v>203</v>
      </c>
      <c r="D7" s="119">
        <v>18000</v>
      </c>
      <c r="E7" s="248">
        <f t="shared" ref="E7:E17" si="0">+D7/$D$6</f>
        <v>0.45</v>
      </c>
      <c r="F7" s="3"/>
      <c r="G7" s="3"/>
      <c r="H7" s="4"/>
      <c r="I7" s="3"/>
      <c r="J7" s="104"/>
      <c r="K7" s="65"/>
      <c r="L7" s="67"/>
      <c r="M7" s="67"/>
      <c r="N7" s="67"/>
      <c r="O7" s="67"/>
      <c r="P7" s="67"/>
      <c r="Q7" s="67"/>
      <c r="R7" s="67"/>
      <c r="S7" s="67"/>
      <c r="T7" s="67"/>
      <c r="U7" s="67"/>
      <c r="V7" s="3"/>
      <c r="W7" s="3"/>
      <c r="X7" s="3"/>
      <c r="Y7" s="3"/>
    </row>
    <row r="8" spans="1:25" ht="24" customHeight="1" thickTop="1" thickBot="1" x14ac:dyDescent="0.3">
      <c r="A8" s="417" t="s">
        <v>6</v>
      </c>
      <c r="C8" s="14" t="s">
        <v>205</v>
      </c>
      <c r="D8" s="310">
        <f>+D6-D7</f>
        <v>22000</v>
      </c>
      <c r="E8" s="250">
        <f>+E6-E7</f>
        <v>0.55000000000000004</v>
      </c>
      <c r="F8" s="3"/>
      <c r="G8" s="3"/>
      <c r="H8" s="4"/>
      <c r="I8" s="3"/>
      <c r="J8" s="104"/>
      <c r="K8" s="65"/>
      <c r="L8" s="67"/>
      <c r="M8" s="67"/>
      <c r="N8" s="67"/>
      <c r="O8" s="67"/>
      <c r="P8" s="67"/>
      <c r="Q8" s="67"/>
      <c r="R8" s="67"/>
      <c r="S8" s="67"/>
      <c r="T8" s="67"/>
      <c r="U8" s="67"/>
      <c r="V8" s="3"/>
      <c r="W8" s="3"/>
      <c r="X8" s="3"/>
      <c r="Y8" s="3"/>
    </row>
    <row r="9" spans="1:25" ht="24" customHeight="1" thickTop="1" thickBot="1" x14ac:dyDescent="0.3">
      <c r="A9" s="417" t="s">
        <v>7</v>
      </c>
      <c r="C9" s="139" t="s">
        <v>320</v>
      </c>
      <c r="D9" s="119">
        <v>5000</v>
      </c>
      <c r="E9" s="248">
        <f t="shared" si="0"/>
        <v>0.125</v>
      </c>
      <c r="F9" s="3"/>
      <c r="G9" s="3"/>
      <c r="H9" s="4"/>
      <c r="I9" s="3"/>
      <c r="J9" s="104"/>
      <c r="K9" s="65"/>
      <c r="L9" s="67"/>
      <c r="M9" s="67"/>
      <c r="N9" s="67"/>
      <c r="O9" s="67"/>
      <c r="P9" s="67"/>
      <c r="Q9" s="67"/>
      <c r="R9" s="67"/>
      <c r="S9" s="67"/>
      <c r="T9" s="67"/>
      <c r="U9" s="67"/>
      <c r="V9" s="3"/>
      <c r="W9" s="3"/>
      <c r="X9" s="3"/>
      <c r="Y9" s="3"/>
    </row>
    <row r="10" spans="1:25" ht="24" customHeight="1" thickTop="1" thickBot="1" x14ac:dyDescent="0.3">
      <c r="A10" s="417" t="s">
        <v>8</v>
      </c>
      <c r="C10" s="139" t="s">
        <v>321</v>
      </c>
      <c r="D10" s="119">
        <v>6000</v>
      </c>
      <c r="E10" s="248">
        <f t="shared" si="0"/>
        <v>0.15</v>
      </c>
      <c r="F10" s="3"/>
      <c r="G10" s="3"/>
      <c r="H10" s="4"/>
      <c r="I10" s="3"/>
      <c r="J10" s="104"/>
      <c r="K10" s="65"/>
      <c r="L10" s="67"/>
      <c r="M10" s="67"/>
      <c r="N10" s="67"/>
      <c r="O10" s="67"/>
      <c r="P10" s="67"/>
      <c r="Q10" s="67"/>
      <c r="R10" s="67"/>
      <c r="S10" s="67"/>
      <c r="T10" s="67"/>
      <c r="U10" s="67"/>
      <c r="V10" s="3"/>
      <c r="W10" s="3"/>
      <c r="X10" s="3"/>
      <c r="Y10" s="3"/>
    </row>
    <row r="11" spans="1:25" ht="24" customHeight="1" thickTop="1" thickBot="1" x14ac:dyDescent="0.3">
      <c r="A11" s="417" t="s">
        <v>9</v>
      </c>
      <c r="C11" s="139" t="s">
        <v>322</v>
      </c>
      <c r="D11" s="389">
        <v>5000</v>
      </c>
      <c r="E11" s="248">
        <f t="shared" si="0"/>
        <v>0.125</v>
      </c>
      <c r="F11" s="3"/>
      <c r="G11" s="3"/>
      <c r="H11" s="4"/>
      <c r="I11" s="3"/>
      <c r="J11" s="104"/>
      <c r="K11" s="65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3"/>
      <c r="W11" s="3"/>
      <c r="X11" s="3"/>
      <c r="Y11" s="3"/>
    </row>
    <row r="12" spans="1:25" ht="24" customHeight="1" thickTop="1" thickBot="1" x14ac:dyDescent="0.3">
      <c r="A12" s="417" t="s">
        <v>10</v>
      </c>
      <c r="C12" s="14" t="s">
        <v>323</v>
      </c>
      <c r="D12" s="310">
        <f>SUM(D9:D11)</f>
        <v>16000</v>
      </c>
      <c r="E12" s="250">
        <f>SUM(E9:E11)</f>
        <v>0.4</v>
      </c>
      <c r="F12" s="3"/>
      <c r="G12" s="3"/>
      <c r="H12" s="4"/>
      <c r="I12" s="3"/>
      <c r="J12" s="104"/>
      <c r="K12" s="65"/>
      <c r="L12" s="67"/>
      <c r="M12" s="67"/>
      <c r="N12" s="67"/>
      <c r="O12" s="67"/>
      <c r="P12" s="67"/>
      <c r="Q12" s="67"/>
      <c r="R12" s="67"/>
      <c r="S12" s="67"/>
      <c r="T12" s="67"/>
      <c r="U12" s="67"/>
      <c r="V12" s="3"/>
      <c r="W12" s="3"/>
      <c r="X12" s="3"/>
      <c r="Y12" s="3"/>
    </row>
    <row r="13" spans="1:25" ht="24" customHeight="1" thickTop="1" thickBot="1" x14ac:dyDescent="0.3">
      <c r="A13" s="417" t="s">
        <v>11</v>
      </c>
      <c r="C13" s="8" t="s">
        <v>79</v>
      </c>
      <c r="D13" s="119">
        <v>5000</v>
      </c>
      <c r="E13" s="248">
        <f t="shared" si="0"/>
        <v>0.125</v>
      </c>
      <c r="F13" s="3"/>
      <c r="G13" s="3"/>
      <c r="H13" s="4"/>
      <c r="I13" s="3"/>
      <c r="J13" s="104"/>
      <c r="K13" s="65"/>
      <c r="L13" s="67"/>
      <c r="M13" s="67"/>
      <c r="N13" s="67"/>
      <c r="O13" s="67"/>
      <c r="P13" s="67"/>
      <c r="Q13" s="67"/>
      <c r="R13" s="67"/>
      <c r="S13" s="67"/>
      <c r="T13" s="67"/>
      <c r="U13" s="67"/>
      <c r="V13" s="3"/>
      <c r="W13" s="3"/>
      <c r="X13" s="3"/>
      <c r="Y13" s="3"/>
    </row>
    <row r="14" spans="1:25" ht="24" customHeight="1" thickTop="1" thickBot="1" x14ac:dyDescent="0.3">
      <c r="A14" s="417" t="s">
        <v>7</v>
      </c>
      <c r="C14" s="14" t="s">
        <v>324</v>
      </c>
      <c r="D14" s="310">
        <f>+D8-D12-D13</f>
        <v>1000</v>
      </c>
      <c r="E14" s="250">
        <f>+E12-E13</f>
        <v>0.27500000000000002</v>
      </c>
      <c r="F14" s="3"/>
      <c r="G14" s="3"/>
      <c r="H14" s="4"/>
      <c r="I14" s="3"/>
      <c r="J14" s="104"/>
      <c r="K14" s="65"/>
      <c r="L14" s="67"/>
      <c r="M14" s="67"/>
      <c r="N14" s="67"/>
      <c r="O14" s="67"/>
      <c r="P14" s="67"/>
      <c r="Q14" s="67"/>
      <c r="R14" s="67"/>
      <c r="S14" s="67"/>
      <c r="T14" s="67"/>
      <c r="U14" s="67"/>
      <c r="V14" s="3"/>
      <c r="W14" s="3"/>
      <c r="X14" s="3"/>
      <c r="Y14" s="3"/>
    </row>
    <row r="15" spans="1:25" ht="24" customHeight="1" thickTop="1" thickBot="1" x14ac:dyDescent="0.3">
      <c r="A15" s="417" t="s">
        <v>12</v>
      </c>
      <c r="C15" s="8" t="s">
        <v>325</v>
      </c>
      <c r="D15" s="119">
        <v>600</v>
      </c>
      <c r="E15" s="248">
        <f t="shared" si="0"/>
        <v>1.4999999999999999E-2</v>
      </c>
      <c r="F15" s="3"/>
      <c r="G15" s="3"/>
      <c r="H15" s="4"/>
      <c r="I15" s="3"/>
      <c r="J15" s="104"/>
      <c r="K15" s="65"/>
      <c r="L15" s="67"/>
      <c r="M15" s="67"/>
      <c r="N15" s="67"/>
      <c r="O15" s="67"/>
      <c r="P15" s="67"/>
      <c r="Q15" s="67"/>
      <c r="R15" s="67"/>
      <c r="S15" s="67"/>
      <c r="T15" s="67"/>
      <c r="U15" s="67"/>
      <c r="V15" s="3"/>
      <c r="W15" s="3"/>
      <c r="X15" s="3"/>
      <c r="Y15" s="3"/>
    </row>
    <row r="16" spans="1:25" ht="24" customHeight="1" thickTop="1" thickBot="1" x14ac:dyDescent="0.3">
      <c r="A16" s="417" t="s">
        <v>13</v>
      </c>
      <c r="C16" s="14" t="s">
        <v>326</v>
      </c>
      <c r="D16" s="390">
        <f>+D14-D15</f>
        <v>400</v>
      </c>
      <c r="E16" s="250">
        <f>+E14-E15</f>
        <v>0.26</v>
      </c>
      <c r="F16" s="3"/>
      <c r="G16" s="3"/>
      <c r="H16" s="4"/>
      <c r="I16" s="3"/>
      <c r="J16" s="104"/>
      <c r="K16" s="65"/>
      <c r="L16" s="67"/>
      <c r="M16" s="67"/>
      <c r="N16" s="67"/>
      <c r="O16" s="67"/>
      <c r="P16" s="67"/>
      <c r="Q16" s="67"/>
      <c r="R16" s="67"/>
      <c r="S16" s="67"/>
      <c r="T16" s="67"/>
      <c r="U16" s="67"/>
      <c r="V16" s="3"/>
      <c r="W16" s="3"/>
      <c r="X16" s="3"/>
      <c r="Y16" s="3"/>
    </row>
    <row r="17" spans="1:25" ht="24" customHeight="1" thickTop="1" thickBot="1" x14ac:dyDescent="0.3">
      <c r="A17" s="417" t="s">
        <v>14</v>
      </c>
      <c r="C17" s="252" t="s">
        <v>327</v>
      </c>
      <c r="D17" s="119">
        <v>80</v>
      </c>
      <c r="E17" s="248">
        <f t="shared" si="0"/>
        <v>2E-3</v>
      </c>
      <c r="F17" s="3"/>
      <c r="G17" s="3"/>
      <c r="H17" s="4"/>
      <c r="I17" s="3"/>
      <c r="J17" s="104"/>
      <c r="K17" s="65"/>
      <c r="L17" s="67"/>
      <c r="M17" s="67"/>
      <c r="N17" s="67"/>
      <c r="O17" s="67"/>
      <c r="P17" s="67"/>
      <c r="Q17" s="67"/>
      <c r="R17" s="67"/>
      <c r="S17" s="67"/>
      <c r="T17" s="67"/>
      <c r="U17" s="67"/>
      <c r="V17" s="3"/>
      <c r="W17" s="3"/>
      <c r="X17" s="3"/>
      <c r="Y17" s="3"/>
    </row>
    <row r="18" spans="1:25" ht="24" customHeight="1" thickTop="1" thickBot="1" x14ac:dyDescent="0.3">
      <c r="A18" s="417" t="s">
        <v>15</v>
      </c>
      <c r="C18" s="14" t="s">
        <v>119</v>
      </c>
      <c r="D18" s="391">
        <f>+D16-D17</f>
        <v>320</v>
      </c>
      <c r="E18" s="254">
        <f>+E16-E17</f>
        <v>0.25800000000000001</v>
      </c>
      <c r="F18" s="3"/>
      <c r="G18" s="3"/>
      <c r="H18" s="4"/>
      <c r="I18" s="3"/>
      <c r="J18" s="104"/>
      <c r="K18" s="65"/>
      <c r="L18" s="67"/>
      <c r="M18" s="67"/>
      <c r="N18" s="67"/>
      <c r="O18" s="67"/>
      <c r="P18" s="67"/>
      <c r="Q18" s="67"/>
      <c r="R18" s="67"/>
      <c r="S18" s="67"/>
      <c r="T18" s="67"/>
      <c r="U18" s="67"/>
      <c r="V18" s="3"/>
      <c r="W18" s="3"/>
      <c r="X18" s="3"/>
      <c r="Y18" s="3"/>
    </row>
    <row r="19" spans="1:25" ht="24" customHeight="1" thickTop="1" thickBot="1" x14ac:dyDescent="0.3">
      <c r="A19" s="417" t="s">
        <v>5</v>
      </c>
      <c r="C19" s="14"/>
      <c r="D19" s="390"/>
      <c r="E19" s="250"/>
      <c r="F19" s="3"/>
      <c r="G19" s="3"/>
      <c r="H19" s="4"/>
      <c r="I19" s="3"/>
      <c r="J19" s="104"/>
      <c r="K19" s="65"/>
      <c r="L19" s="67"/>
      <c r="M19" s="67"/>
      <c r="N19" s="67"/>
      <c r="O19" s="67"/>
      <c r="P19" s="67"/>
      <c r="Q19" s="67"/>
      <c r="R19" s="67"/>
      <c r="S19" s="67"/>
      <c r="T19" s="67"/>
      <c r="U19" s="67"/>
      <c r="V19" s="3"/>
      <c r="W19" s="3"/>
      <c r="X19" s="3"/>
      <c r="Y19" s="3"/>
    </row>
    <row r="20" spans="1:25" ht="24" customHeight="1" thickTop="1" thickBot="1" x14ac:dyDescent="0.3">
      <c r="A20" s="417" t="s">
        <v>16</v>
      </c>
      <c r="C20" s="14"/>
      <c r="D20" s="392"/>
      <c r="E20" s="248"/>
      <c r="F20" s="3"/>
      <c r="G20" s="3"/>
      <c r="H20" s="4"/>
      <c r="I20" s="3"/>
      <c r="J20" s="104"/>
      <c r="K20" s="65"/>
      <c r="L20" s="67"/>
      <c r="M20" s="67"/>
      <c r="N20" s="67"/>
      <c r="O20" s="67"/>
      <c r="P20" s="67"/>
      <c r="Q20" s="67"/>
      <c r="R20" s="67"/>
      <c r="S20" s="67"/>
      <c r="T20" s="67"/>
      <c r="U20" s="67"/>
      <c r="V20" s="3"/>
      <c r="W20" s="3"/>
      <c r="X20" s="3"/>
      <c r="Y20" s="3"/>
    </row>
    <row r="21" spans="1:25" ht="24" customHeight="1" thickTop="1" thickBot="1" x14ac:dyDescent="0.3">
      <c r="A21" s="417" t="s">
        <v>17</v>
      </c>
      <c r="C21" s="148" t="s">
        <v>121</v>
      </c>
      <c r="D21" s="393" t="str">
        <f>+D4</f>
        <v xml:space="preserve">Year 1 </v>
      </c>
      <c r="E21" s="324" t="s">
        <v>307</v>
      </c>
      <c r="F21" s="3"/>
      <c r="G21" s="3"/>
      <c r="H21" s="4"/>
      <c r="I21" s="3"/>
      <c r="J21" s="104"/>
      <c r="K21" s="65"/>
      <c r="L21" s="67"/>
      <c r="M21" s="67"/>
      <c r="N21" s="67"/>
      <c r="O21" s="67"/>
      <c r="P21" s="67"/>
      <c r="Q21" s="67"/>
      <c r="R21" s="67"/>
      <c r="S21" s="67"/>
      <c r="T21" s="67"/>
      <c r="U21" s="67"/>
      <c r="V21" s="3"/>
      <c r="W21" s="3"/>
      <c r="X21" s="3"/>
      <c r="Y21" s="3"/>
    </row>
    <row r="22" spans="1:25" ht="24" customHeight="1" thickTop="1" thickBot="1" x14ac:dyDescent="0.3">
      <c r="A22" s="417" t="s">
        <v>18</v>
      </c>
      <c r="C22" s="14" t="s">
        <v>309</v>
      </c>
      <c r="D22" s="8"/>
      <c r="E22" s="248"/>
      <c r="F22" s="3"/>
      <c r="G22" s="3"/>
      <c r="H22" s="4"/>
      <c r="I22" s="3"/>
      <c r="J22" s="104"/>
      <c r="K22" s="65"/>
      <c r="L22" s="67"/>
      <c r="M22" s="67"/>
      <c r="N22" s="67"/>
      <c r="O22" s="67"/>
      <c r="P22" s="67"/>
      <c r="Q22" s="67"/>
      <c r="R22" s="67"/>
      <c r="S22" s="67"/>
      <c r="T22" s="67"/>
      <c r="U22" s="67"/>
      <c r="V22" s="3"/>
      <c r="W22" s="3"/>
      <c r="X22" s="3"/>
      <c r="Y22" s="3"/>
    </row>
    <row r="23" spans="1:25" ht="24" customHeight="1" thickTop="1" thickBot="1" x14ac:dyDescent="0.3">
      <c r="A23" s="417" t="s">
        <v>19</v>
      </c>
      <c r="C23" s="8" t="s">
        <v>186</v>
      </c>
      <c r="D23" s="119">
        <v>2000</v>
      </c>
      <c r="E23" s="248">
        <f>+D23/$D$28</f>
        <v>6.4516129032258063E-2</v>
      </c>
      <c r="F23" s="3"/>
      <c r="G23" s="3"/>
      <c r="H23" s="4"/>
      <c r="I23" s="3"/>
      <c r="J23" s="104"/>
      <c r="K23" s="65"/>
      <c r="L23" s="67"/>
      <c r="M23" s="67"/>
      <c r="N23" s="67"/>
      <c r="O23" s="67"/>
      <c r="P23" s="67"/>
      <c r="Q23" s="67"/>
      <c r="R23" s="67"/>
      <c r="S23" s="67"/>
      <c r="T23" s="67"/>
      <c r="U23" s="67"/>
      <c r="V23" s="3"/>
      <c r="W23" s="3"/>
      <c r="X23" s="3"/>
      <c r="Y23" s="3"/>
    </row>
    <row r="24" spans="1:25" ht="24" customHeight="1" thickTop="1" thickBot="1" x14ac:dyDescent="0.3">
      <c r="A24" s="417" t="s">
        <v>0</v>
      </c>
      <c r="C24" s="8" t="s">
        <v>223</v>
      </c>
      <c r="D24" s="119">
        <v>5000</v>
      </c>
      <c r="E24" s="248">
        <f t="shared" ref="E24:E41" si="1">+D24/$D$28</f>
        <v>0.16129032258064516</v>
      </c>
      <c r="F24" s="3"/>
      <c r="G24" s="3"/>
      <c r="H24" s="4"/>
      <c r="I24" s="3"/>
      <c r="J24" s="104"/>
      <c r="K24" s="65"/>
      <c r="L24" s="67"/>
      <c r="M24" s="67"/>
      <c r="N24" s="67"/>
      <c r="O24" s="67"/>
      <c r="P24" s="67"/>
      <c r="Q24" s="67"/>
      <c r="R24" s="67"/>
      <c r="S24" s="67"/>
      <c r="T24" s="67"/>
      <c r="U24" s="67"/>
      <c r="V24" s="3"/>
      <c r="W24" s="3"/>
      <c r="X24" s="3"/>
      <c r="Y24" s="3"/>
    </row>
    <row r="25" spans="1:25" ht="24" customHeight="1" thickTop="1" thickBot="1" x14ac:dyDescent="0.3">
      <c r="A25" s="417" t="s">
        <v>20</v>
      </c>
      <c r="C25" s="8" t="s">
        <v>225</v>
      </c>
      <c r="D25" s="119">
        <v>4000</v>
      </c>
      <c r="E25" s="248">
        <f t="shared" si="1"/>
        <v>0.12903225806451613</v>
      </c>
      <c r="F25" s="3"/>
      <c r="G25" s="3"/>
      <c r="H25" s="4"/>
      <c r="I25" s="3"/>
      <c r="J25" s="104"/>
      <c r="K25" s="65"/>
      <c r="L25" s="67"/>
      <c r="M25" s="67"/>
      <c r="N25" s="67"/>
      <c r="O25" s="67"/>
      <c r="P25" s="67"/>
      <c r="Q25" s="67"/>
      <c r="R25" s="67"/>
      <c r="S25" s="67"/>
      <c r="T25" s="67"/>
      <c r="U25" s="67"/>
      <c r="V25" s="3"/>
      <c r="W25" s="3"/>
      <c r="X25" s="3"/>
      <c r="Y25" s="3"/>
    </row>
    <row r="26" spans="1:25" ht="24" customHeight="1" thickTop="1" thickBot="1" x14ac:dyDescent="0.3">
      <c r="A26" s="417" t="s">
        <v>21</v>
      </c>
      <c r="C26" s="14" t="s">
        <v>227</v>
      </c>
      <c r="D26" s="310">
        <f t="shared" ref="D26" si="2">SUM(D23:D25)</f>
        <v>11000</v>
      </c>
      <c r="E26" s="250">
        <f t="shared" si="1"/>
        <v>0.35483870967741937</v>
      </c>
      <c r="F26" s="3"/>
      <c r="G26" s="3"/>
      <c r="H26" s="4"/>
      <c r="I26" s="3"/>
      <c r="J26" s="104"/>
      <c r="K26" s="65"/>
      <c r="L26" s="67"/>
      <c r="M26" s="67"/>
      <c r="N26" s="67"/>
      <c r="O26" s="67"/>
      <c r="P26" s="67"/>
      <c r="Q26" s="67"/>
      <c r="R26" s="67"/>
      <c r="S26" s="67"/>
      <c r="T26" s="67"/>
      <c r="U26" s="67"/>
      <c r="V26" s="3"/>
      <c r="W26" s="3"/>
      <c r="X26" s="3"/>
      <c r="Y26" s="3"/>
    </row>
    <row r="27" spans="1:25" ht="24" customHeight="1" thickTop="1" thickBot="1" x14ac:dyDescent="0.3">
      <c r="A27" s="417" t="s">
        <v>22</v>
      </c>
      <c r="C27" s="252" t="s">
        <v>310</v>
      </c>
      <c r="D27" s="119">
        <v>20000</v>
      </c>
      <c r="E27" s="248">
        <f t="shared" si="1"/>
        <v>0.64516129032258063</v>
      </c>
      <c r="F27" s="3"/>
      <c r="G27" s="3"/>
      <c r="H27" s="4"/>
      <c r="I27" s="3"/>
      <c r="J27" s="104"/>
      <c r="K27" s="65"/>
      <c r="L27" s="67"/>
      <c r="M27" s="67"/>
      <c r="N27" s="67"/>
      <c r="O27" s="67"/>
      <c r="P27" s="67"/>
      <c r="Q27" s="67"/>
      <c r="R27" s="67"/>
      <c r="S27" s="67"/>
      <c r="T27" s="67"/>
      <c r="U27" s="67"/>
      <c r="V27" s="3"/>
      <c r="W27" s="3"/>
      <c r="X27" s="3"/>
      <c r="Y27" s="3"/>
    </row>
    <row r="28" spans="1:25" ht="24" customHeight="1" thickTop="1" thickBot="1" x14ac:dyDescent="0.3">
      <c r="A28" s="417" t="s">
        <v>23</v>
      </c>
      <c r="C28" s="14" t="s">
        <v>123</v>
      </c>
      <c r="D28" s="394">
        <f t="shared" ref="D28" si="3">+D26+D27</f>
        <v>31000</v>
      </c>
      <c r="E28" s="254">
        <f t="shared" si="1"/>
        <v>1</v>
      </c>
      <c r="F28" s="3"/>
      <c r="G28" s="45" t="s">
        <v>540</v>
      </c>
      <c r="H28" s="4"/>
      <c r="I28" s="3"/>
      <c r="J28" s="104"/>
      <c r="K28" s="65"/>
      <c r="L28" s="67"/>
      <c r="M28" s="67"/>
      <c r="N28" s="67"/>
      <c r="O28" s="67"/>
      <c r="P28" s="67"/>
      <c r="Q28" s="67"/>
      <c r="R28" s="67"/>
      <c r="S28" s="67"/>
      <c r="T28" s="67"/>
      <c r="U28" s="67"/>
      <c r="V28" s="3"/>
      <c r="W28" s="3"/>
      <c r="X28" s="3"/>
      <c r="Y28" s="3"/>
    </row>
    <row r="29" spans="1:25" ht="24" customHeight="1" thickTop="1" thickBot="1" x14ac:dyDescent="0.3">
      <c r="A29" s="417" t="s">
        <v>4</v>
      </c>
      <c r="C29" s="14"/>
      <c r="D29" s="310"/>
      <c r="E29" s="248">
        <f t="shared" si="1"/>
        <v>0</v>
      </c>
      <c r="F29" s="3"/>
      <c r="G29" s="3"/>
      <c r="H29" s="4"/>
      <c r="I29" s="3"/>
      <c r="J29" s="104"/>
      <c r="K29" s="65"/>
      <c r="L29" s="67"/>
      <c r="M29" s="67"/>
      <c r="N29" s="67"/>
      <c r="O29" s="67"/>
      <c r="P29" s="67"/>
      <c r="Q29" s="67"/>
      <c r="R29" s="67"/>
      <c r="S29" s="67"/>
      <c r="T29" s="67"/>
      <c r="U29" s="67"/>
      <c r="V29" s="3"/>
      <c r="W29" s="3"/>
      <c r="X29" s="3"/>
      <c r="Y29" s="3"/>
    </row>
    <row r="30" spans="1:25" ht="24" customHeight="1" thickTop="1" thickBot="1" x14ac:dyDescent="0.3">
      <c r="A30" s="417" t="s">
        <v>24</v>
      </c>
      <c r="C30" s="14" t="s">
        <v>311</v>
      </c>
      <c r="D30" s="310"/>
      <c r="E30" s="248">
        <f t="shared" si="1"/>
        <v>0</v>
      </c>
      <c r="F30" s="3"/>
      <c r="G30" s="3"/>
      <c r="H30" s="4"/>
      <c r="I30" s="3"/>
      <c r="J30" s="104"/>
      <c r="K30" s="65"/>
      <c r="L30" s="67"/>
      <c r="M30" s="67"/>
      <c r="N30" s="67"/>
      <c r="O30" s="67"/>
      <c r="P30" s="67"/>
      <c r="Q30" s="67"/>
      <c r="R30" s="67"/>
      <c r="S30" s="67"/>
      <c r="T30" s="67"/>
      <c r="U30" s="67"/>
      <c r="V30" s="3"/>
      <c r="W30" s="3"/>
      <c r="X30" s="3"/>
      <c r="Y30" s="3"/>
    </row>
    <row r="31" spans="1:25" ht="24" customHeight="1" thickTop="1" thickBot="1" x14ac:dyDescent="0.3">
      <c r="A31" s="417" t="s">
        <v>25</v>
      </c>
      <c r="C31" s="8" t="s">
        <v>229</v>
      </c>
      <c r="D31" s="119">
        <v>3000</v>
      </c>
      <c r="E31" s="248">
        <f t="shared" si="1"/>
        <v>9.6774193548387094E-2</v>
      </c>
      <c r="F31" s="3"/>
      <c r="G31" s="3"/>
      <c r="H31" s="4"/>
      <c r="I31" s="3"/>
      <c r="J31" s="104"/>
      <c r="K31" s="65"/>
      <c r="L31" s="67"/>
      <c r="M31" s="67"/>
      <c r="N31" s="67"/>
      <c r="O31" s="67"/>
      <c r="P31" s="67"/>
      <c r="Q31" s="67"/>
      <c r="R31" s="67"/>
      <c r="S31" s="67"/>
      <c r="T31" s="67"/>
      <c r="U31" s="67"/>
      <c r="V31" s="3"/>
      <c r="W31" s="3"/>
      <c r="X31" s="3"/>
      <c r="Y31" s="3"/>
    </row>
    <row r="32" spans="1:25" ht="24" customHeight="1" thickTop="1" thickBot="1" x14ac:dyDescent="0.3">
      <c r="A32" s="417" t="s">
        <v>26</v>
      </c>
      <c r="C32" s="8" t="s">
        <v>312</v>
      </c>
      <c r="D32" s="119">
        <v>4000</v>
      </c>
      <c r="E32" s="248">
        <f t="shared" si="1"/>
        <v>0.12903225806451613</v>
      </c>
      <c r="F32" s="3"/>
      <c r="G32" s="3"/>
      <c r="H32" s="4"/>
      <c r="I32" s="3"/>
      <c r="J32" s="104"/>
      <c r="K32" s="65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3"/>
      <c r="W32" s="3"/>
      <c r="X32" s="3"/>
      <c r="Y32" s="3"/>
    </row>
    <row r="33" spans="1:25" ht="24" customHeight="1" thickTop="1" thickBot="1" x14ac:dyDescent="0.3">
      <c r="A33" s="417" t="s">
        <v>27</v>
      </c>
      <c r="C33" s="14" t="s">
        <v>231</v>
      </c>
      <c r="D33" s="310">
        <f t="shared" ref="D33" si="4">SUM(D31:D32)</f>
        <v>7000</v>
      </c>
      <c r="E33" s="250">
        <f t="shared" si="1"/>
        <v>0.22580645161290322</v>
      </c>
      <c r="F33" s="3"/>
      <c r="G33" s="3"/>
      <c r="H33" s="4"/>
      <c r="I33" s="3"/>
      <c r="J33" s="104"/>
      <c r="K33" s="65"/>
      <c r="L33" s="67"/>
      <c r="M33" s="67"/>
      <c r="N33" s="67"/>
      <c r="O33" s="67"/>
      <c r="P33" s="67"/>
      <c r="Q33" s="67"/>
      <c r="R33" s="67"/>
      <c r="S33" s="67"/>
      <c r="T33" s="67"/>
      <c r="U33" s="67"/>
      <c r="V33" s="3"/>
      <c r="W33" s="3"/>
      <c r="X33" s="3"/>
      <c r="Y33" s="3"/>
    </row>
    <row r="34" spans="1:25" ht="24" customHeight="1" thickTop="1" thickBot="1" x14ac:dyDescent="0.3">
      <c r="A34" s="417" t="s">
        <v>28</v>
      </c>
      <c r="C34" s="252" t="s">
        <v>313</v>
      </c>
      <c r="D34" s="119">
        <v>1000</v>
      </c>
      <c r="E34" s="248">
        <f t="shared" si="1"/>
        <v>3.2258064516129031E-2</v>
      </c>
      <c r="F34" s="3"/>
      <c r="G34" s="3"/>
      <c r="H34" s="4"/>
      <c r="I34" s="3"/>
      <c r="J34" s="104"/>
      <c r="K34" s="65"/>
      <c r="L34" s="67"/>
      <c r="M34" s="67"/>
      <c r="N34" s="67"/>
      <c r="O34" s="67"/>
      <c r="P34" s="67"/>
      <c r="Q34" s="67"/>
      <c r="R34" s="67"/>
      <c r="S34" s="67"/>
      <c r="T34" s="67"/>
      <c r="U34" s="67"/>
      <c r="V34" s="3"/>
      <c r="W34" s="3"/>
      <c r="X34" s="3"/>
      <c r="Y34" s="3"/>
    </row>
    <row r="35" spans="1:25" ht="24" customHeight="1" thickTop="1" thickBot="1" x14ac:dyDescent="0.3">
      <c r="A35" s="417" t="s">
        <v>29</v>
      </c>
      <c r="C35" s="14" t="s">
        <v>314</v>
      </c>
      <c r="D35" s="310">
        <f t="shared" ref="D35" si="5">+D33+D34</f>
        <v>8000</v>
      </c>
      <c r="E35" s="250">
        <f t="shared" si="1"/>
        <v>0.25806451612903225</v>
      </c>
      <c r="F35" s="3"/>
      <c r="G35" s="3"/>
      <c r="H35" s="4"/>
      <c r="I35" s="3"/>
      <c r="J35" s="104"/>
      <c r="K35" s="65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3"/>
      <c r="W35" s="3"/>
      <c r="X35" s="3"/>
      <c r="Y35" s="3"/>
    </row>
    <row r="36" spans="1:25" ht="24" customHeight="1" thickTop="1" thickBot="1" x14ac:dyDescent="0.3">
      <c r="A36" s="417" t="s">
        <v>30</v>
      </c>
      <c r="C36" s="14"/>
      <c r="D36" s="310"/>
      <c r="E36" s="248">
        <f t="shared" si="1"/>
        <v>0</v>
      </c>
      <c r="F36" s="3"/>
      <c r="G36" s="3"/>
      <c r="H36" s="4"/>
      <c r="I36" s="3"/>
      <c r="J36" s="104"/>
      <c r="K36" s="65"/>
      <c r="L36" s="67"/>
      <c r="M36" s="67"/>
      <c r="N36" s="67"/>
      <c r="O36" s="67"/>
      <c r="P36" s="67"/>
      <c r="Q36" s="67"/>
      <c r="R36" s="67"/>
      <c r="S36" s="67"/>
      <c r="T36" s="67"/>
      <c r="U36" s="67"/>
      <c r="V36" s="3"/>
      <c r="W36" s="3"/>
      <c r="X36" s="3"/>
      <c r="Y36" s="3"/>
    </row>
    <row r="37" spans="1:25" ht="24" customHeight="1" thickTop="1" thickBot="1" x14ac:dyDescent="0.3">
      <c r="A37" s="417" t="s">
        <v>31</v>
      </c>
      <c r="C37" s="14" t="s">
        <v>55</v>
      </c>
      <c r="D37" s="395"/>
      <c r="E37" s="248">
        <f t="shared" si="1"/>
        <v>0</v>
      </c>
      <c r="F37" s="3"/>
      <c r="G37" s="3"/>
      <c r="H37" s="4"/>
      <c r="I37" s="3"/>
      <c r="J37" s="104"/>
      <c r="K37" s="65"/>
      <c r="L37" s="67"/>
      <c r="M37" s="67"/>
      <c r="N37" s="67"/>
      <c r="O37" s="67"/>
      <c r="P37" s="67"/>
      <c r="Q37" s="67"/>
      <c r="R37" s="67"/>
      <c r="S37" s="67"/>
      <c r="T37" s="67"/>
      <c r="U37" s="67"/>
      <c r="V37" s="3"/>
      <c r="W37" s="3"/>
      <c r="X37" s="3"/>
      <c r="Y37" s="3"/>
    </row>
    <row r="38" spans="1:25" ht="24" customHeight="1" thickTop="1" thickBot="1" x14ac:dyDescent="0.3">
      <c r="A38" s="417" t="s">
        <v>32</v>
      </c>
      <c r="C38" s="8" t="s">
        <v>242</v>
      </c>
      <c r="D38" s="119">
        <v>20000</v>
      </c>
      <c r="E38" s="248">
        <f t="shared" si="1"/>
        <v>0.64516129032258063</v>
      </c>
      <c r="F38" s="3"/>
      <c r="G38" s="3"/>
      <c r="H38" s="4"/>
      <c r="I38" s="3"/>
      <c r="J38" s="104"/>
      <c r="K38" s="65"/>
      <c r="L38" s="67"/>
      <c r="M38" s="67"/>
      <c r="N38" s="67"/>
      <c r="O38" s="67"/>
      <c r="P38" s="67"/>
      <c r="Q38" s="67"/>
      <c r="R38" s="67"/>
      <c r="S38" s="67"/>
      <c r="T38" s="67"/>
      <c r="U38" s="67"/>
      <c r="V38" s="3"/>
      <c r="W38" s="3"/>
      <c r="X38" s="3"/>
      <c r="Y38" s="3"/>
    </row>
    <row r="39" spans="1:25" ht="24" customHeight="1" thickTop="1" thickBot="1" x14ac:dyDescent="0.3">
      <c r="A39" s="417" t="s">
        <v>33</v>
      </c>
      <c r="C39" s="8" t="s">
        <v>315</v>
      </c>
      <c r="D39" s="119">
        <v>3000</v>
      </c>
      <c r="E39" s="248">
        <f t="shared" si="1"/>
        <v>9.6774193548387094E-2</v>
      </c>
      <c r="F39" s="3"/>
      <c r="G39" s="3"/>
      <c r="H39" s="4"/>
      <c r="I39" s="3"/>
      <c r="J39" s="104"/>
      <c r="K39" s="65"/>
      <c r="L39" s="67"/>
      <c r="M39" s="67"/>
      <c r="N39" s="67"/>
      <c r="O39" s="67"/>
      <c r="P39" s="67"/>
      <c r="Q39" s="67"/>
      <c r="R39" s="67"/>
      <c r="S39" s="67"/>
      <c r="T39" s="67"/>
      <c r="U39" s="67"/>
      <c r="V39" s="3"/>
      <c r="W39" s="3"/>
      <c r="X39" s="3"/>
      <c r="Y39" s="3"/>
    </row>
    <row r="40" spans="1:25" ht="24" customHeight="1" thickTop="1" thickBot="1" x14ac:dyDescent="0.3">
      <c r="A40" s="417" t="s">
        <v>6</v>
      </c>
      <c r="C40" s="257" t="s">
        <v>316</v>
      </c>
      <c r="D40" s="396">
        <f t="shared" ref="D40" si="6">SUM(D38:D39)</f>
        <v>23000</v>
      </c>
      <c r="E40" s="250">
        <f t="shared" si="1"/>
        <v>0.74193548387096775</v>
      </c>
      <c r="F40" s="3"/>
      <c r="G40" s="3"/>
      <c r="H40" s="4"/>
      <c r="I40" s="3"/>
      <c r="J40" s="104"/>
      <c r="K40" s="65"/>
      <c r="L40" s="67"/>
      <c r="M40" s="67"/>
      <c r="N40" s="67"/>
      <c r="O40" s="67"/>
      <c r="P40" s="67"/>
      <c r="Q40" s="67"/>
      <c r="R40" s="67"/>
      <c r="S40" s="67"/>
      <c r="T40" s="67"/>
      <c r="U40" s="67"/>
      <c r="V40" s="3"/>
      <c r="W40" s="3"/>
      <c r="X40" s="3"/>
      <c r="Y40" s="3"/>
    </row>
    <row r="41" spans="1:25" ht="24" customHeight="1" thickTop="1" thickBot="1" x14ac:dyDescent="0.3">
      <c r="A41" s="417" t="s">
        <v>34</v>
      </c>
      <c r="C41" s="257" t="s">
        <v>317</v>
      </c>
      <c r="D41" s="394">
        <f t="shared" ref="D41" si="7">+D35+D40</f>
        <v>31000</v>
      </c>
      <c r="E41" s="254">
        <f t="shared" si="1"/>
        <v>1</v>
      </c>
      <c r="F41" s="3"/>
      <c r="G41" s="397" t="str">
        <f>IF(D28&lt;&gt;D41,"Error:  The balance sheet does not balance","")</f>
        <v/>
      </c>
      <c r="H41" s="4"/>
      <c r="I41" s="3"/>
      <c r="J41" s="104"/>
      <c r="K41" s="65"/>
      <c r="L41" s="67"/>
      <c r="M41" s="67"/>
      <c r="N41" s="67"/>
      <c r="O41" s="67"/>
      <c r="P41" s="67"/>
      <c r="Q41" s="67"/>
      <c r="R41" s="67"/>
      <c r="S41" s="67"/>
      <c r="T41" s="67"/>
      <c r="U41" s="67"/>
      <c r="V41" s="3"/>
      <c r="W41" s="3"/>
      <c r="X41" s="3"/>
      <c r="Y41" s="3"/>
    </row>
    <row r="42" spans="1:25" ht="24" customHeight="1" thickTop="1" thickBot="1" x14ac:dyDescent="0.3">
      <c r="A42" s="417" t="s">
        <v>35</v>
      </c>
      <c r="C42" s="257"/>
      <c r="D42" s="251"/>
      <c r="E42" s="59"/>
      <c r="F42" s="3"/>
      <c r="G42" s="3"/>
      <c r="H42" s="4"/>
      <c r="I42" s="3"/>
      <c r="J42" s="104"/>
      <c r="K42" s="65"/>
      <c r="L42" s="67"/>
      <c r="M42" s="67"/>
      <c r="N42" s="67"/>
      <c r="O42" s="67"/>
      <c r="P42" s="67"/>
      <c r="Q42" s="67"/>
      <c r="R42" s="67"/>
      <c r="S42" s="67"/>
      <c r="T42" s="67"/>
      <c r="U42" s="67"/>
      <c r="V42" s="3"/>
      <c r="W42" s="3"/>
      <c r="X42" s="3"/>
      <c r="Y42" s="3"/>
    </row>
    <row r="43" spans="1:25" ht="24" customHeight="1" thickTop="1" thickBot="1" x14ac:dyDescent="0.3">
      <c r="A43" s="417" t="s">
        <v>36</v>
      </c>
      <c r="C43" s="257"/>
      <c r="D43" s="251"/>
      <c r="E43" s="59"/>
      <c r="F43" s="3"/>
      <c r="G43" s="3"/>
      <c r="H43" s="4"/>
      <c r="I43" s="3"/>
      <c r="J43" s="104"/>
      <c r="K43" s="65"/>
      <c r="L43" s="67"/>
      <c r="M43" s="67"/>
      <c r="N43" s="67"/>
      <c r="O43" s="67"/>
      <c r="P43" s="67"/>
      <c r="Q43" s="67"/>
      <c r="R43" s="67"/>
      <c r="S43" s="67"/>
      <c r="T43" s="67"/>
      <c r="U43" s="67"/>
      <c r="V43" s="3"/>
      <c r="W43" s="3"/>
      <c r="X43" s="3"/>
      <c r="Y43" s="3"/>
    </row>
    <row r="44" spans="1:25" ht="24" customHeight="1" thickTop="1" thickBot="1" x14ac:dyDescent="0.3">
      <c r="A44" s="417" t="s">
        <v>37</v>
      </c>
      <c r="C44" s="3"/>
      <c r="D44" s="397"/>
      <c r="E44" s="397"/>
      <c r="F44" s="3"/>
      <c r="G44" s="3"/>
      <c r="H44" s="4"/>
      <c r="I44" s="3"/>
      <c r="J44" s="104"/>
      <c r="K44" s="65"/>
      <c r="L44" s="67"/>
      <c r="M44" s="67"/>
      <c r="N44" s="67"/>
      <c r="O44" s="67"/>
      <c r="P44" s="67"/>
      <c r="Q44" s="67"/>
      <c r="R44" s="67"/>
      <c r="S44" s="67"/>
      <c r="T44" s="67"/>
      <c r="U44" s="67"/>
      <c r="V44" s="3"/>
      <c r="W44" s="3"/>
      <c r="X44" s="3"/>
      <c r="Y44" s="3"/>
    </row>
    <row r="45" spans="1:25" ht="24" customHeight="1" thickTop="1" thickBot="1" x14ac:dyDescent="0.3">
      <c r="A45" s="417" t="s">
        <v>38</v>
      </c>
      <c r="C45" s="257"/>
      <c r="D45" s="251"/>
      <c r="E45" s="59"/>
      <c r="F45" s="3"/>
      <c r="G45" s="3"/>
      <c r="H45" s="4"/>
      <c r="I45" s="3"/>
      <c r="J45" s="104"/>
      <c r="K45" s="65"/>
      <c r="L45" s="67"/>
      <c r="M45" s="67"/>
      <c r="N45" s="67"/>
      <c r="O45" s="67"/>
      <c r="P45" s="67"/>
      <c r="Q45" s="67"/>
      <c r="R45" s="67"/>
      <c r="S45" s="67"/>
      <c r="T45" s="67"/>
      <c r="U45" s="67"/>
      <c r="V45" s="3"/>
      <c r="W45" s="3"/>
      <c r="X45" s="3"/>
      <c r="Y45" s="3"/>
    </row>
    <row r="46" spans="1:25" ht="24" customHeight="1" thickTop="1" thickBot="1" x14ac:dyDescent="0.3">
      <c r="A46" s="417" t="s">
        <v>39</v>
      </c>
      <c r="C46" s="257"/>
      <c r="D46" s="251"/>
      <c r="E46" s="59"/>
      <c r="F46" s="3"/>
      <c r="G46" s="3"/>
      <c r="H46" s="4"/>
      <c r="I46" s="3"/>
      <c r="J46" s="104"/>
      <c r="K46" s="65"/>
      <c r="L46" s="67"/>
      <c r="M46" s="67"/>
      <c r="N46" s="67"/>
      <c r="O46" s="67"/>
      <c r="P46" s="67"/>
      <c r="Q46" s="67"/>
      <c r="R46" s="67"/>
      <c r="S46" s="67"/>
      <c r="T46" s="67"/>
      <c r="U46" s="67"/>
      <c r="V46" s="3"/>
      <c r="W46" s="3"/>
      <c r="X46" s="3"/>
      <c r="Y46" s="3"/>
    </row>
    <row r="47" spans="1:25" ht="24" customHeight="1" thickTop="1" thickBot="1" x14ac:dyDescent="0.3">
      <c r="A47" s="417" t="s">
        <v>40</v>
      </c>
      <c r="C47" s="3"/>
      <c r="D47" s="101"/>
      <c r="E47" s="3"/>
      <c r="F47" s="3"/>
      <c r="G47" s="3"/>
      <c r="H47" s="49"/>
      <c r="I47" s="3"/>
      <c r="J47" s="49" t="e">
        <f>+(#REF!+#REF!)/2</f>
        <v>#REF!</v>
      </c>
      <c r="K47" s="45" t="s">
        <v>103</v>
      </c>
      <c r="L47" s="3"/>
      <c r="M47" s="111"/>
      <c r="N47" s="111"/>
      <c r="O47" s="111"/>
      <c r="P47" s="111"/>
      <c r="Q47" s="111"/>
      <c r="R47" s="111"/>
      <c r="S47" s="111"/>
      <c r="T47" s="111"/>
      <c r="U47" s="111">
        <v>10</v>
      </c>
      <c r="V47" s="3"/>
      <c r="W47" s="3"/>
      <c r="X47" s="3"/>
      <c r="Y47" s="3"/>
    </row>
    <row r="48" spans="1:25" ht="24" customHeight="1" thickTop="1" thickBot="1" x14ac:dyDescent="0.3">
      <c r="A48" s="417" t="s">
        <v>41</v>
      </c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25" ht="24" customHeight="1" thickTop="1" thickBot="1" x14ac:dyDescent="0.3">
      <c r="A49" s="417" t="s">
        <v>3</v>
      </c>
      <c r="C49" s="423"/>
      <c r="D49" s="423"/>
      <c r="E49" s="423"/>
      <c r="F49" s="3"/>
      <c r="G49" s="3"/>
      <c r="H49" s="49"/>
      <c r="I49" s="49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25" ht="24" customHeight="1" thickTop="1" thickBot="1" x14ac:dyDescent="0.3">
      <c r="A50" s="417" t="s">
        <v>42</v>
      </c>
      <c r="C50" s="424"/>
      <c r="D50" s="424"/>
      <c r="E50" s="424"/>
      <c r="F50" s="3"/>
      <c r="G50" s="3"/>
      <c r="H50" s="49"/>
      <c r="I50" s="49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25" ht="24" customHeight="1" thickTop="1" thickBot="1" x14ac:dyDescent="0.3">
      <c r="A51" s="417" t="s">
        <v>43</v>
      </c>
      <c r="C51" s="3"/>
      <c r="D51" s="3"/>
      <c r="E51" s="3"/>
      <c r="F51" s="3"/>
      <c r="G51" s="3"/>
      <c r="H51" s="49"/>
      <c r="I51" s="49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25" ht="24" customHeight="1" thickTop="1" thickBot="1" x14ac:dyDescent="0.3">
      <c r="A52" s="417" t="s">
        <v>44</v>
      </c>
      <c r="C52" s="425"/>
      <c r="D52" s="425"/>
      <c r="E52" s="425"/>
      <c r="F52" s="3"/>
      <c r="G52" s="3"/>
      <c r="H52" s="49"/>
      <c r="I52" s="49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25" ht="24" customHeight="1" thickTop="1" thickBot="1" x14ac:dyDescent="0.3">
      <c r="A53" s="417" t="s">
        <v>45</v>
      </c>
      <c r="C53" s="3"/>
      <c r="D53" s="3"/>
      <c r="E53" s="3"/>
      <c r="F53" s="3"/>
      <c r="G53" s="3"/>
      <c r="H53" s="49"/>
      <c r="I53" s="49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 ht="24" customHeight="1" thickTop="1" thickBot="1" x14ac:dyDescent="0.3">
      <c r="A54" s="417" t="s">
        <v>46</v>
      </c>
      <c r="C54" s="3"/>
      <c r="D54" s="3"/>
      <c r="E54" s="3"/>
      <c r="F54" s="3"/>
      <c r="G54" s="3"/>
      <c r="H54" s="49"/>
      <c r="I54" s="49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25" ht="24" customHeight="1" thickTop="1" thickBot="1" x14ac:dyDescent="0.3">
      <c r="A55" s="417" t="s">
        <v>47</v>
      </c>
      <c r="C55" s="3"/>
      <c r="D55" s="3"/>
      <c r="E55" s="3"/>
      <c r="F55" s="3"/>
      <c r="G55" s="3"/>
      <c r="H55" s="3"/>
      <c r="I55" s="3"/>
      <c r="J55" s="3"/>
      <c r="K55" s="3"/>
      <c r="L55" s="78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ht="24" customHeight="1" thickTop="1" thickBot="1" x14ac:dyDescent="0.3">
      <c r="A56" s="417" t="s">
        <v>48</v>
      </c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25" ht="24" customHeight="1" thickTop="1" thickBot="1" x14ac:dyDescent="0.3">
      <c r="A57" s="417" t="s">
        <v>49</v>
      </c>
      <c r="C57" s="3"/>
      <c r="D57" s="3"/>
      <c r="E57" s="3"/>
      <c r="F57" s="3"/>
      <c r="G57" s="3"/>
      <c r="H57" s="3"/>
      <c r="I57" s="3"/>
      <c r="J57" s="3"/>
      <c r="K57" s="3"/>
      <c r="L57" s="54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25" ht="24" customHeight="1" thickTop="1" thickBot="1" x14ac:dyDescent="0.3">
      <c r="A58" s="417" t="s">
        <v>2</v>
      </c>
      <c r="C58" s="3"/>
      <c r="D58" s="3"/>
      <c r="E58" s="3"/>
      <c r="F58" s="3"/>
      <c r="G58" s="3"/>
      <c r="H58" s="3"/>
      <c r="I58" s="55"/>
      <c r="J58" s="79"/>
      <c r="K58" s="79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25" ht="24" customHeight="1" thickTop="1" thickBot="1" x14ac:dyDescent="0.3">
      <c r="A59" s="417" t="s">
        <v>50</v>
      </c>
      <c r="C59" s="3"/>
      <c r="D59" s="3"/>
      <c r="E59" s="3"/>
      <c r="F59" s="80"/>
      <c r="G59" s="3"/>
      <c r="H59" s="3"/>
      <c r="I59" s="79"/>
      <c r="J59" s="79"/>
      <c r="K59" s="79"/>
      <c r="L59" s="79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25" ht="24" customHeight="1" thickTop="1" thickBot="1" x14ac:dyDescent="0.3">
      <c r="A60" s="417" t="s">
        <v>51</v>
      </c>
      <c r="C60" s="3"/>
      <c r="D60" s="3"/>
      <c r="E60" s="3"/>
      <c r="F60" s="3"/>
      <c r="G60" s="3"/>
      <c r="H60" s="3"/>
      <c r="I60" s="81"/>
      <c r="J60" s="79"/>
      <c r="K60" s="79"/>
      <c r="L60" s="79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25" ht="24" customHeight="1" thickTop="1" thickBot="1" x14ac:dyDescent="0.3">
      <c r="A61" s="417" t="s">
        <v>52</v>
      </c>
      <c r="C61" s="3"/>
      <c r="D61" s="3"/>
      <c r="E61" s="3"/>
      <c r="F61" s="3"/>
      <c r="G61" s="3"/>
      <c r="H61" s="3"/>
      <c r="I61" s="82"/>
      <c r="J61" s="79"/>
      <c r="K61" s="79"/>
      <c r="L61" s="79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ht="24" customHeight="1" thickTop="1" thickBot="1" x14ac:dyDescent="0.3">
      <c r="A62" s="417" t="s">
        <v>53</v>
      </c>
      <c r="C62" s="3"/>
      <c r="D62" s="3"/>
      <c r="E62" s="3"/>
      <c r="F62" s="3"/>
      <c r="G62" s="3"/>
      <c r="H62" s="3"/>
      <c r="I62" s="82"/>
      <c r="J62" s="79"/>
      <c r="K62" s="79"/>
      <c r="L62" s="79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25" ht="24" customHeight="1" thickTop="1" thickBot="1" x14ac:dyDescent="0.3">
      <c r="A63" s="417" t="s">
        <v>54</v>
      </c>
      <c r="C63" s="3"/>
      <c r="D63" s="3"/>
      <c r="E63" s="3"/>
      <c r="F63" s="3"/>
      <c r="G63" s="3"/>
      <c r="H63" s="3"/>
      <c r="I63" s="82"/>
      <c r="J63" s="79"/>
      <c r="K63" s="79"/>
      <c r="L63" s="79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25" ht="24" customHeight="1" thickTop="1" x14ac:dyDescent="0.25">
      <c r="I64" s="84"/>
      <c r="J64" s="85"/>
      <c r="K64" s="85"/>
      <c r="L64" s="85"/>
    </row>
    <row r="65" spans="5:12" ht="24" customHeight="1" x14ac:dyDescent="0.25">
      <c r="I65" s="84"/>
      <c r="J65" s="85"/>
      <c r="K65" s="85"/>
      <c r="L65" s="85"/>
    </row>
    <row r="66" spans="5:12" x14ac:dyDescent="0.25">
      <c r="I66" s="84"/>
      <c r="J66" s="85"/>
      <c r="K66" s="85"/>
      <c r="L66" s="85"/>
    </row>
    <row r="67" spans="5:12" x14ac:dyDescent="0.25">
      <c r="I67" s="84"/>
      <c r="J67" s="85"/>
      <c r="K67" s="85"/>
      <c r="L67" s="85"/>
    </row>
    <row r="68" spans="5:12" x14ac:dyDescent="0.25">
      <c r="I68" s="84"/>
      <c r="J68" s="85"/>
      <c r="K68" s="85"/>
      <c r="L68" s="85"/>
    </row>
    <row r="69" spans="5:12" x14ac:dyDescent="0.25">
      <c r="I69" s="84"/>
      <c r="J69" s="85"/>
      <c r="K69" s="85"/>
      <c r="L69" s="85"/>
    </row>
    <row r="70" spans="5:12" x14ac:dyDescent="0.25">
      <c r="E70" s="86"/>
      <c r="F70" s="86"/>
      <c r="G70" s="86"/>
    </row>
  </sheetData>
  <mergeCells count="3">
    <mergeCell ref="C49:E49"/>
    <mergeCell ref="C50:E50"/>
    <mergeCell ref="C52:E52"/>
  </mergeCells>
  <conditionalFormatting sqref="D23">
    <cfRule type="cellIs" dxfId="0" priority="1" operator="lessThan">
      <formula>0</formula>
    </cfRule>
  </conditionalFormatting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E64"/>
  <sheetViews>
    <sheetView showGridLines="0" workbookViewId="0">
      <selection activeCell="E10" sqref="E10"/>
    </sheetView>
  </sheetViews>
  <sheetFormatPr defaultRowHeight="15" x14ac:dyDescent="0.25"/>
  <cols>
    <col min="1" max="1" width="47.5703125" bestFit="1" customWidth="1"/>
    <col min="2" max="2" width="4.5703125" customWidth="1"/>
    <col min="3" max="3" width="43.5703125" style="179" customWidth="1"/>
    <col min="4" max="4" width="11.5703125" style="179" customWidth="1"/>
    <col min="5" max="5" width="42.5703125" style="179" customWidth="1"/>
    <col min="6" max="16384" width="9.140625" style="179"/>
  </cols>
  <sheetData>
    <row r="1" spans="1:5" s="434" customFormat="1" ht="39.75" customHeight="1" thickBot="1" x14ac:dyDescent="0.3">
      <c r="A1" s="418" t="s">
        <v>560</v>
      </c>
      <c r="B1" s="414"/>
    </row>
    <row r="2" spans="1:5" ht="25.5" customHeight="1" thickTop="1" thickBot="1" x14ac:dyDescent="0.4">
      <c r="A2" s="417" t="s">
        <v>0</v>
      </c>
      <c r="C2" s="398" t="s">
        <v>54</v>
      </c>
      <c r="D2" s="399"/>
      <c r="E2" s="400"/>
    </row>
    <row r="3" spans="1:5" ht="20.100000000000001" customHeight="1" thickTop="1" thickBot="1" x14ac:dyDescent="0.3">
      <c r="A3" s="417" t="s">
        <v>1</v>
      </c>
      <c r="C3" s="401" t="s">
        <v>285</v>
      </c>
      <c r="D3" s="401"/>
      <c r="E3" s="400"/>
    </row>
    <row r="4" spans="1:5" ht="20.100000000000001" customHeight="1" thickTop="1" thickBot="1" x14ac:dyDescent="0.3">
      <c r="A4" s="417" t="s">
        <v>2</v>
      </c>
      <c r="C4" s="401"/>
      <c r="D4" s="401"/>
      <c r="E4" s="402" t="s">
        <v>541</v>
      </c>
    </row>
    <row r="5" spans="1:5" ht="20.100000000000001" customHeight="1" thickTop="1" thickBot="1" x14ac:dyDescent="0.3">
      <c r="A5" s="417" t="s">
        <v>3</v>
      </c>
      <c r="C5" s="401" t="s">
        <v>542</v>
      </c>
      <c r="D5" s="247">
        <v>200000</v>
      </c>
      <c r="E5" s="402"/>
    </row>
    <row r="6" spans="1:5" ht="20.100000000000001" customHeight="1" thickTop="1" thickBot="1" x14ac:dyDescent="0.3">
      <c r="A6" s="417" t="s">
        <v>4</v>
      </c>
      <c r="C6" s="401" t="s">
        <v>543</v>
      </c>
      <c r="D6" s="403">
        <v>0.6</v>
      </c>
      <c r="E6" s="402" t="s">
        <v>544</v>
      </c>
    </row>
    <row r="7" spans="1:5" ht="20.100000000000001" customHeight="1" thickTop="1" thickBot="1" x14ac:dyDescent="0.3">
      <c r="A7" s="417" t="s">
        <v>5</v>
      </c>
      <c r="C7" s="401" t="s">
        <v>545</v>
      </c>
      <c r="D7" s="403">
        <v>0.25</v>
      </c>
      <c r="E7" s="402" t="s">
        <v>546</v>
      </c>
    </row>
    <row r="8" spans="1:5" ht="20.100000000000001" customHeight="1" thickTop="1" thickBot="1" x14ac:dyDescent="0.3">
      <c r="A8" s="417" t="s">
        <v>6</v>
      </c>
      <c r="C8" s="401"/>
      <c r="D8" s="404"/>
      <c r="E8" s="402"/>
    </row>
    <row r="9" spans="1:5" ht="20.100000000000001" customHeight="1" thickTop="1" thickBot="1" x14ac:dyDescent="0.3">
      <c r="A9" s="417" t="s">
        <v>7</v>
      </c>
      <c r="C9" s="401"/>
      <c r="D9" s="404"/>
      <c r="E9" s="402"/>
    </row>
    <row r="10" spans="1:5" ht="20.100000000000001" customHeight="1" thickTop="1" thickBot="1" x14ac:dyDescent="0.3">
      <c r="A10" s="417" t="s">
        <v>8</v>
      </c>
      <c r="C10" s="401" t="s">
        <v>547</v>
      </c>
      <c r="D10" s="247">
        <v>60</v>
      </c>
      <c r="E10" s="402"/>
    </row>
    <row r="11" spans="1:5" ht="20.100000000000001" customHeight="1" thickTop="1" thickBot="1" x14ac:dyDescent="0.3">
      <c r="A11" s="417" t="s">
        <v>9</v>
      </c>
      <c r="C11" s="401" t="s">
        <v>239</v>
      </c>
      <c r="D11" s="247">
        <v>60</v>
      </c>
      <c r="E11" s="402"/>
    </row>
    <row r="12" spans="1:5" ht="20.100000000000001" customHeight="1" thickTop="1" thickBot="1" x14ac:dyDescent="0.3">
      <c r="A12" s="417" t="s">
        <v>10</v>
      </c>
      <c r="C12" s="401" t="s">
        <v>548</v>
      </c>
      <c r="D12" s="247">
        <v>30</v>
      </c>
      <c r="E12" s="402"/>
    </row>
    <row r="13" spans="1:5" ht="20.100000000000001" customHeight="1" thickTop="1" thickBot="1" x14ac:dyDescent="0.3">
      <c r="A13" s="417" t="s">
        <v>11</v>
      </c>
      <c r="C13" s="401" t="s">
        <v>549</v>
      </c>
      <c r="D13" s="247">
        <v>30</v>
      </c>
      <c r="E13" s="402"/>
    </row>
    <row r="14" spans="1:5" ht="16.5" thickTop="1" thickBot="1" x14ac:dyDescent="0.3">
      <c r="A14" s="417" t="s">
        <v>7</v>
      </c>
      <c r="C14" s="405"/>
      <c r="D14" s="405"/>
      <c r="E14" s="400"/>
    </row>
    <row r="15" spans="1:5" ht="20.100000000000001" customHeight="1" thickTop="1" thickBot="1" x14ac:dyDescent="0.3">
      <c r="A15" s="417" t="s">
        <v>12</v>
      </c>
      <c r="C15" s="401"/>
      <c r="D15" s="401"/>
      <c r="E15" s="402"/>
    </row>
    <row r="16" spans="1:5" ht="20.100000000000001" customHeight="1" thickTop="1" thickBot="1" x14ac:dyDescent="0.3">
      <c r="A16" s="417" t="s">
        <v>13</v>
      </c>
      <c r="C16" s="401"/>
      <c r="D16" s="401"/>
      <c r="E16" s="402"/>
    </row>
    <row r="17" spans="1:5" ht="24" customHeight="1" thickTop="1" thickBot="1" x14ac:dyDescent="0.3">
      <c r="A17" s="417" t="s">
        <v>14</v>
      </c>
      <c r="C17" s="406" t="s">
        <v>550</v>
      </c>
      <c r="D17" s="401"/>
      <c r="E17" s="402"/>
    </row>
    <row r="18" spans="1:5" ht="20.100000000000001" customHeight="1" thickTop="1" thickBot="1" x14ac:dyDescent="0.3">
      <c r="A18" s="417" t="s">
        <v>15</v>
      </c>
      <c r="C18" s="401" t="s">
        <v>223</v>
      </c>
      <c r="D18" s="404">
        <f>+D5*D10/365</f>
        <v>32876.71232876712</v>
      </c>
      <c r="E18" s="402" t="s">
        <v>551</v>
      </c>
    </row>
    <row r="19" spans="1:5" ht="20.100000000000001" customHeight="1" thickTop="1" thickBot="1" x14ac:dyDescent="0.3">
      <c r="A19" s="417" t="s">
        <v>5</v>
      </c>
      <c r="C19" s="401" t="s">
        <v>225</v>
      </c>
      <c r="D19" s="404">
        <f>+D5*(1-D6)*D11/365</f>
        <v>13150.684931506848</v>
      </c>
      <c r="E19" s="402" t="s">
        <v>552</v>
      </c>
    </row>
    <row r="20" spans="1:5" ht="20.100000000000001" customHeight="1" thickTop="1" thickBot="1" x14ac:dyDescent="0.3">
      <c r="A20" s="417" t="s">
        <v>16</v>
      </c>
      <c r="C20" s="401" t="s">
        <v>553</v>
      </c>
      <c r="D20" s="404">
        <f>-D5*(1-D6)*D12/365</f>
        <v>-6575.3424657534242</v>
      </c>
      <c r="E20" s="402" t="s">
        <v>554</v>
      </c>
    </row>
    <row r="21" spans="1:5" ht="20.100000000000001" customHeight="1" thickTop="1" thickBot="1" x14ac:dyDescent="0.3">
      <c r="A21" s="417" t="s">
        <v>17</v>
      </c>
      <c r="C21" s="401" t="s">
        <v>555</v>
      </c>
      <c r="D21" s="404">
        <f>-D5*D7*D13/365</f>
        <v>-4109.58904109589</v>
      </c>
      <c r="E21" s="402" t="s">
        <v>556</v>
      </c>
    </row>
    <row r="22" spans="1:5" ht="20.100000000000001" customHeight="1" thickTop="1" thickBot="1" x14ac:dyDescent="0.3">
      <c r="A22" s="417" t="s">
        <v>18</v>
      </c>
      <c r="C22" s="407" t="s">
        <v>557</v>
      </c>
      <c r="D22" s="408">
        <f>SUM(D18:D21)</f>
        <v>35342.465753424651</v>
      </c>
      <c r="E22" s="402"/>
    </row>
    <row r="23" spans="1:5" ht="20.100000000000001" customHeight="1" thickTop="1" thickBot="1" x14ac:dyDescent="0.3">
      <c r="A23" s="417" t="s">
        <v>19</v>
      </c>
      <c r="C23" s="409"/>
      <c r="D23" s="410"/>
      <c r="E23" s="400"/>
    </row>
    <row r="24" spans="1:5" ht="81" customHeight="1" thickTop="1" thickBot="1" x14ac:dyDescent="0.3">
      <c r="A24" s="417" t="s">
        <v>0</v>
      </c>
      <c r="C24" s="411" t="s">
        <v>558</v>
      </c>
      <c r="D24" s="412">
        <f>+D22/D5</f>
        <v>0.17671232876712326</v>
      </c>
      <c r="E24" s="413" t="s">
        <v>559</v>
      </c>
    </row>
    <row r="25" spans="1:5" ht="20.100000000000001" customHeight="1" thickTop="1" thickBot="1" x14ac:dyDescent="0.3">
      <c r="A25" s="417" t="s">
        <v>20</v>
      </c>
    </row>
    <row r="26" spans="1:5" ht="20.100000000000001" customHeight="1" thickTop="1" thickBot="1" x14ac:dyDescent="0.3">
      <c r="A26" s="417" t="s">
        <v>21</v>
      </c>
    </row>
    <row r="27" spans="1:5" ht="20.100000000000001" customHeight="1" thickTop="1" thickBot="1" x14ac:dyDescent="0.3">
      <c r="A27" s="417" t="s">
        <v>22</v>
      </c>
    </row>
    <row r="28" spans="1:5" ht="20.100000000000001" customHeight="1" thickTop="1" thickBot="1" x14ac:dyDescent="0.3">
      <c r="A28" s="417" t="s">
        <v>23</v>
      </c>
    </row>
    <row r="29" spans="1:5" ht="20.100000000000001" customHeight="1" thickTop="1" thickBot="1" x14ac:dyDescent="0.3">
      <c r="A29" s="417" t="s">
        <v>4</v>
      </c>
    </row>
    <row r="30" spans="1:5" ht="20.100000000000001" customHeight="1" thickTop="1" thickBot="1" x14ac:dyDescent="0.3">
      <c r="A30" s="417" t="s">
        <v>24</v>
      </c>
    </row>
    <row r="31" spans="1:5" ht="20.100000000000001" customHeight="1" thickTop="1" thickBot="1" x14ac:dyDescent="0.3">
      <c r="A31" s="417" t="s">
        <v>25</v>
      </c>
    </row>
    <row r="32" spans="1:5" ht="16.5" thickTop="1" thickBot="1" x14ac:dyDescent="0.3">
      <c r="A32" s="417" t="s">
        <v>26</v>
      </c>
    </row>
    <row r="33" spans="1:1" ht="16.5" thickTop="1" thickBot="1" x14ac:dyDescent="0.3">
      <c r="A33" s="417" t="s">
        <v>27</v>
      </c>
    </row>
    <row r="34" spans="1:1" ht="16.5" thickTop="1" thickBot="1" x14ac:dyDescent="0.3">
      <c r="A34" s="417" t="s">
        <v>28</v>
      </c>
    </row>
    <row r="35" spans="1:1" ht="16.5" thickTop="1" thickBot="1" x14ac:dyDescent="0.3">
      <c r="A35" s="417" t="s">
        <v>29</v>
      </c>
    </row>
    <row r="36" spans="1:1" ht="16.5" thickTop="1" thickBot="1" x14ac:dyDescent="0.3">
      <c r="A36" s="417" t="s">
        <v>30</v>
      </c>
    </row>
    <row r="37" spans="1:1" ht="16.5" thickTop="1" thickBot="1" x14ac:dyDescent="0.3">
      <c r="A37" s="417" t="s">
        <v>31</v>
      </c>
    </row>
    <row r="38" spans="1:1" ht="16.5" thickTop="1" thickBot="1" x14ac:dyDescent="0.3">
      <c r="A38" s="417" t="s">
        <v>32</v>
      </c>
    </row>
    <row r="39" spans="1:1" ht="16.5" thickTop="1" thickBot="1" x14ac:dyDescent="0.3">
      <c r="A39" s="417" t="s">
        <v>33</v>
      </c>
    </row>
    <row r="40" spans="1:1" ht="16.5" thickTop="1" thickBot="1" x14ac:dyDescent="0.3">
      <c r="A40" s="417" t="s">
        <v>6</v>
      </c>
    </row>
    <row r="41" spans="1:1" ht="16.5" thickTop="1" thickBot="1" x14ac:dyDescent="0.3">
      <c r="A41" s="417" t="s">
        <v>34</v>
      </c>
    </row>
    <row r="42" spans="1:1" ht="16.5" thickTop="1" thickBot="1" x14ac:dyDescent="0.3">
      <c r="A42" s="417" t="s">
        <v>35</v>
      </c>
    </row>
    <row r="43" spans="1:1" ht="16.5" thickTop="1" thickBot="1" x14ac:dyDescent="0.3">
      <c r="A43" s="417" t="s">
        <v>36</v>
      </c>
    </row>
    <row r="44" spans="1:1" ht="16.5" thickTop="1" thickBot="1" x14ac:dyDescent="0.3">
      <c r="A44" s="417" t="s">
        <v>37</v>
      </c>
    </row>
    <row r="45" spans="1:1" ht="16.5" thickTop="1" thickBot="1" x14ac:dyDescent="0.3">
      <c r="A45" s="417" t="s">
        <v>38</v>
      </c>
    </row>
    <row r="46" spans="1:1" ht="16.5" thickTop="1" thickBot="1" x14ac:dyDescent="0.3">
      <c r="A46" s="417" t="s">
        <v>39</v>
      </c>
    </row>
    <row r="47" spans="1:1" ht="16.5" thickTop="1" thickBot="1" x14ac:dyDescent="0.3">
      <c r="A47" s="417" t="s">
        <v>40</v>
      </c>
    </row>
    <row r="48" spans="1:1" ht="16.5" thickTop="1" thickBot="1" x14ac:dyDescent="0.3">
      <c r="A48" s="417" t="s">
        <v>41</v>
      </c>
    </row>
    <row r="49" spans="1:1" ht="16.5" thickTop="1" thickBot="1" x14ac:dyDescent="0.3">
      <c r="A49" s="417" t="s">
        <v>3</v>
      </c>
    </row>
    <row r="50" spans="1:1" ht="16.5" thickTop="1" thickBot="1" x14ac:dyDescent="0.3">
      <c r="A50" s="417" t="s">
        <v>42</v>
      </c>
    </row>
    <row r="51" spans="1:1" ht="16.5" thickTop="1" thickBot="1" x14ac:dyDescent="0.3">
      <c r="A51" s="417" t="s">
        <v>43</v>
      </c>
    </row>
    <row r="52" spans="1:1" ht="16.5" thickTop="1" thickBot="1" x14ac:dyDescent="0.3">
      <c r="A52" s="417" t="s">
        <v>44</v>
      </c>
    </row>
    <row r="53" spans="1:1" ht="16.5" thickTop="1" thickBot="1" x14ac:dyDescent="0.3">
      <c r="A53" s="417" t="s">
        <v>45</v>
      </c>
    </row>
    <row r="54" spans="1:1" ht="16.5" thickTop="1" thickBot="1" x14ac:dyDescent="0.3">
      <c r="A54" s="417" t="s">
        <v>46</v>
      </c>
    </row>
    <row r="55" spans="1:1" ht="16.5" thickTop="1" thickBot="1" x14ac:dyDescent="0.3">
      <c r="A55" s="417" t="s">
        <v>47</v>
      </c>
    </row>
    <row r="56" spans="1:1" ht="16.5" thickTop="1" thickBot="1" x14ac:dyDescent="0.3">
      <c r="A56" s="417" t="s">
        <v>48</v>
      </c>
    </row>
    <row r="57" spans="1:1" ht="16.5" thickTop="1" thickBot="1" x14ac:dyDescent="0.3">
      <c r="A57" s="417" t="s">
        <v>49</v>
      </c>
    </row>
    <row r="58" spans="1:1" ht="16.5" thickTop="1" thickBot="1" x14ac:dyDescent="0.3">
      <c r="A58" s="417" t="s">
        <v>2</v>
      </c>
    </row>
    <row r="59" spans="1:1" ht="16.5" thickTop="1" thickBot="1" x14ac:dyDescent="0.3">
      <c r="A59" s="417" t="s">
        <v>50</v>
      </c>
    </row>
    <row r="60" spans="1:1" ht="16.5" thickTop="1" thickBot="1" x14ac:dyDescent="0.3">
      <c r="A60" s="417" t="s">
        <v>51</v>
      </c>
    </row>
    <row r="61" spans="1:1" ht="16.5" thickTop="1" thickBot="1" x14ac:dyDescent="0.3">
      <c r="A61" s="417" t="s">
        <v>52</v>
      </c>
    </row>
    <row r="62" spans="1:1" ht="16.5" thickTop="1" thickBot="1" x14ac:dyDescent="0.3">
      <c r="A62" s="417" t="s">
        <v>53</v>
      </c>
    </row>
    <row r="63" spans="1:1" ht="16.5" thickTop="1" thickBot="1" x14ac:dyDescent="0.3">
      <c r="A63" s="417" t="s">
        <v>54</v>
      </c>
    </row>
    <row r="64" spans="1:1" ht="15.75" thickTop="1" x14ac:dyDescent="0.25"/>
  </sheetData>
  <hyperlinks>
    <hyperlink ref="A2" location="'Debt to Equity Ratio Calculator'!A1" display="Debt to Equity Ratio Calculator"/>
    <hyperlink ref="A3" location="'Chain Discount Calcu'!A1" display="Chain Discount Calculator"/>
    <hyperlink ref="A4" location="'Sum of Years Depreciation '!A1" display="Sum of Years Depreciation Calculator"/>
    <hyperlink ref="A5" location="'Present Value of a Perpet'!A1" display="Present Value of a Perpetuity Calculator"/>
    <hyperlink ref="A6" location="'EOQ Calculator Excel'!A1" display="EOQ Calculator Excel"/>
    <hyperlink ref="A7" location="'Cash Flow Ratios Calculator'!A1" display="Cash Flow Ratios Calculator"/>
    <hyperlink ref="A8" location="'Lump Sum Purchase'!A1" display="Lump Sum Purchase Calculator"/>
    <hyperlink ref="A9" location="'Accrual to Cash Conversion'!A1" display="Accrual to Cash Conversion Excel Worksheet"/>
    <hyperlink ref="A10" location="'Accounting for Capital Leases'!A1" display="Accounting for Capital Leases Calculator"/>
    <hyperlink ref="A11" location="'Accounting Rate of Return'!A1" display="Accounting Rate of Return Calculator"/>
    <hyperlink ref="A12" location="'Accounting Rato Calculator'!A1" display="Accounting Ratio Calculator"/>
    <hyperlink ref="A13" location="'Accounts Receivable Turnover'!A1" display="Accounts Receivable Turnover Calculator"/>
    <hyperlink ref="A14" location="'Accrual to Cash Conversion'!A1" display="Accrual to Cash Conversion Excel Worksheet"/>
    <hyperlink ref="A15" location="'Annuity Payment Calculator'!A1" display="Annuity Payment Calculator"/>
    <hyperlink ref="A16" location="'Average Gross Margin'!A1" display="Average Gross Margin Calculator"/>
    <hyperlink ref="A17" location="'Bond Amortization Calculator'!A1" display="Bond Amortization Calculator"/>
    <hyperlink ref="A18" location="'Break Even Calculator'!A1" display="Break Even Calculator"/>
    <hyperlink ref="A19" location="'Cash Flow Ratios Calcu'!A1" display="Cash Flow Ratios Calculator"/>
    <hyperlink ref="A20" location="'Cash to Accrual Conversion'!A1" display="Cash to Accrual Conversion Calculator"/>
    <hyperlink ref="A21" location="'Common Size Balance'!A1" display="Common Size Balance Sheet Calculator"/>
    <hyperlink ref="A22" location="'Common Size Income Statement'!A1" display="Common Size Income Statement Calculator"/>
    <hyperlink ref="A23" location="'Cost of Trade Credit'!A1" display="Cost of Trade Credit Calculator"/>
    <hyperlink ref="A24" location="'Debt to Equity Ratio'!A1" display="Debt to Equity Ratio Calculator"/>
    <hyperlink ref="A25" location="'Declining Balance Depreciation'!A1" display="Declining Balance Depreciation Calculator"/>
    <hyperlink ref="A26" location="'Balance Depreciation Schedule'!A1" display="Declining Balance Depreciation Schedule Calculator"/>
    <hyperlink ref="A27" location="'Degree of Operating Leverage'!A1" display="Degree of Operating Leverage Calculator"/>
    <hyperlink ref="A28" location="'Double Declining Balance'!A1" display="Double Declining Balance Depreciation Calculator"/>
    <hyperlink ref="A29" location="'EOQ Calculator Ex'!A1" display="EOQ Calculator Excel"/>
    <hyperlink ref="A30" location="'Fixed Asset Turnover Ratio'!A1" display="Fixed Asset Turnover Ratio Calculator"/>
    <hyperlink ref="A31" location="' Cash Flow Calculator'!A1" display="Free Cash Flow Calculator"/>
    <hyperlink ref="A32" location="'Future Value of a Growing'!A1" display="Future Value of a Growing Annuity Calculator"/>
    <hyperlink ref="A33" location="'Future Value of a Lump Sum'!A1" display="Future Value of a Lump Sum Calculator"/>
    <hyperlink ref="A34" location="'Future Value of an Annuity'!A1" display="Future Value of an Annuity Calculator"/>
    <hyperlink ref="A35" location="'Future Value of Annuity Due'!A1" display="Future Value of Annuity Due Calculator"/>
    <hyperlink ref="A36" location="'Gross Profit Method'!A1" display="Gross Profit Method Calculator"/>
    <hyperlink ref="A37" location="'Inventory Turnover Ratio'!A1" display="Inventory Turnover Ratio Calculator"/>
    <hyperlink ref="A38" location="'Lump Sum Discount Rate'!A1" display="Lump Sum Discount Rate Calculator"/>
    <hyperlink ref="A39" location="'Lump Sum Number of Periods'!A1" display="Lump Sum Number of Periods Calculator"/>
    <hyperlink ref="A40" location="'Lump Sum Purchase '!A1" display="Lump Sum Purchase Calculator"/>
    <hyperlink ref="A41" location="'Margin Markup Calculator'!A1" display="Margin Markup Calculator and Converter"/>
    <hyperlink ref="A42" location="'Markup Calculator'!A1" display="Markup Calculator"/>
    <hyperlink ref="A43" location="'Overhead Apportionment'!A1" display="Overhead Apportionment Calculator"/>
    <hyperlink ref="A44" location="'Overhead Recovery Rate'!A1" display="Overhead Recovery Rate Calculator"/>
    <hyperlink ref="A45" location="'Payback Period Calculator'!A1" display="Payback Period Calculator"/>
    <hyperlink ref="A46" location="'Present Value Annuity'!A1" display="Present Value Annuity Calculator"/>
    <hyperlink ref="A47" location="'Value of a Growing Annuity'!A1" display="Present Value of a Growing Annuity Calculator"/>
    <hyperlink ref="A48" location="'Present Value of a Lump Sum'!A1" display="Present Value of a Lump Sum Calculator"/>
    <hyperlink ref="A49" location="'Present Value of a Perpet'!A1" display="Present Value of a Perpetuity Calculator"/>
    <hyperlink ref="A50" location="'Present Value of Annuity Due'!A1" display="Present Value of Annuity Due Calculator"/>
    <hyperlink ref="A51" location="'Reducing Balance Depreciation '!A1" display="Reducing Balance Depreciation Calculator"/>
    <hyperlink ref="A52" location="'Reorder Point Calculator'!A1" display="Reorder Point Calculator"/>
    <hyperlink ref="A53" location="'Rule of 78 Calculator'!A1" display="Rule of 78 Calculator"/>
    <hyperlink ref="A54" location="'Sales Tax Calculator'!A1" display="Sales Tax Calculator"/>
    <hyperlink ref="A55" location="'Small Business Loan'!A1" display="Small Business Loan Calculator"/>
    <hyperlink ref="A56" location="'Straight Line Depreciation'!A1" display="Straight Line Depreciation Calculator"/>
    <hyperlink ref="A57" location="'Straight Line Depreciation Sche'!A1" display="Straight Line Depreciation Schedule Calculator"/>
    <hyperlink ref="A58" location="'Sum of Years Depreciation'!A1" display="Sum of Years Depreciation Calculator"/>
    <hyperlink ref="A59" location="'Times Interest Earned'!A1" display="Times Interest Earned Calculator"/>
    <hyperlink ref="A60" location="'Units of Activity Depreciation'!A1" display="Units of Activity Depreciation Calculator"/>
    <hyperlink ref="A61" location="' Production Depreciation'!A1" display="Units of Production Depreciation Calculator"/>
    <hyperlink ref="A62" location="'Vertical Analysis Calculator'!A1" display="Vertical Analysis Calculator"/>
    <hyperlink ref="A63" location="'Working Capital Calculator'!A1" display="Working Capital Calculator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63</vt:i4>
      </vt:variant>
    </vt:vector>
  </HeadingPairs>
  <TitlesOfParts>
    <vt:vector size="63" baseType="lpstr">
      <vt:lpstr>All</vt:lpstr>
      <vt:lpstr>Debt to Equity Ratio Calculator</vt:lpstr>
      <vt:lpstr>Sum of Years Depreciation </vt:lpstr>
      <vt:lpstr>Present Value of a Perpetuity</vt:lpstr>
      <vt:lpstr>EOQ Calculator Excel</vt:lpstr>
      <vt:lpstr>Cash Flow Ratios Calculator</vt:lpstr>
      <vt:lpstr>Lump Sum Purchase</vt:lpstr>
      <vt:lpstr>Accrual to Cash Conversion</vt:lpstr>
      <vt:lpstr>Accounting for Capital Leases</vt:lpstr>
      <vt:lpstr>Accounting Rate of Return</vt:lpstr>
      <vt:lpstr>Accounting Rato Calculator</vt:lpstr>
      <vt:lpstr>Accounts Receivable Turnover</vt:lpstr>
      <vt:lpstr>Accrual to Cash Conver</vt:lpstr>
      <vt:lpstr>Annuity Payment Calculator</vt:lpstr>
      <vt:lpstr>Average Gross Margin</vt:lpstr>
      <vt:lpstr>Bond Amortization Calculator</vt:lpstr>
      <vt:lpstr>Break Even Calculator</vt:lpstr>
      <vt:lpstr>Cash Flow Ratios Calcu</vt:lpstr>
      <vt:lpstr>Cash to Accrual Conversion</vt:lpstr>
      <vt:lpstr>Chain Discount Calcu</vt:lpstr>
      <vt:lpstr>Common Size Balance</vt:lpstr>
      <vt:lpstr>Common Size Income Statement</vt:lpstr>
      <vt:lpstr>Cost of Trade Credit</vt:lpstr>
      <vt:lpstr>Debt to Equity Ratio</vt:lpstr>
      <vt:lpstr>Declining Balance Depreciation</vt:lpstr>
      <vt:lpstr>Balance Depreciation Schedule</vt:lpstr>
      <vt:lpstr>Degree of Operating Leverage</vt:lpstr>
      <vt:lpstr>Double Declining Balance</vt:lpstr>
      <vt:lpstr>EOQ Calculator Ex</vt:lpstr>
      <vt:lpstr>Fixed Asset Turnover Ratio</vt:lpstr>
      <vt:lpstr> Cash Flow Calculator</vt:lpstr>
      <vt:lpstr>Future Value of a Growing</vt:lpstr>
      <vt:lpstr>Future Value of a Lump Sum</vt:lpstr>
      <vt:lpstr>Future Value of an Annuity</vt:lpstr>
      <vt:lpstr>Future Value of Annuity Due</vt:lpstr>
      <vt:lpstr>Gross Profit Method</vt:lpstr>
      <vt:lpstr>Inventory Turnover Ratio</vt:lpstr>
      <vt:lpstr>Lump Sum Discount Rate</vt:lpstr>
      <vt:lpstr>Lump Sum Number of Periods</vt:lpstr>
      <vt:lpstr>Lump Sum Purchase </vt:lpstr>
      <vt:lpstr>Margin Markup Calculator</vt:lpstr>
      <vt:lpstr>Markup Calculator</vt:lpstr>
      <vt:lpstr>Overhead Apportionment</vt:lpstr>
      <vt:lpstr>Overhead Recovery Rate</vt:lpstr>
      <vt:lpstr>Payback Period Calculator</vt:lpstr>
      <vt:lpstr>Present Value Annuity</vt:lpstr>
      <vt:lpstr>Value of a Growing Annuity</vt:lpstr>
      <vt:lpstr>Present Value of a Lump Sum</vt:lpstr>
      <vt:lpstr>Present Value of a Perpet</vt:lpstr>
      <vt:lpstr>Present Value of Annuity Due</vt:lpstr>
      <vt:lpstr>Reducing Balance Depreciation </vt:lpstr>
      <vt:lpstr>Reorder Point Calculator</vt:lpstr>
      <vt:lpstr>Rule of 78 Calculator</vt:lpstr>
      <vt:lpstr>Sales Tax Calculator</vt:lpstr>
      <vt:lpstr>Small Business Loan</vt:lpstr>
      <vt:lpstr>Straight Line Depreciation</vt:lpstr>
      <vt:lpstr>Straight Line Depreciation Sche</vt:lpstr>
      <vt:lpstr>Sum of Years Depreciation</vt:lpstr>
      <vt:lpstr>Times Interest Earned</vt:lpstr>
      <vt:lpstr>Units of Activity Depreciation</vt:lpstr>
      <vt:lpstr> Production Depreciation</vt:lpstr>
      <vt:lpstr>Vertical Analysis Calculator</vt:lpstr>
      <vt:lpstr>Working Capital Calculator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Rana Aftab</dc:creator>
  <cp:lastModifiedBy>Rana Aftab</cp:lastModifiedBy>
  <dcterms:created xsi:type="dcterms:W3CDTF">2017-11-16T08:03:41Z</dcterms:created>
  <dcterms:modified xsi:type="dcterms:W3CDTF">2017-11-20T20:18:29Z</dcterms:modified>
</cp:coreProperties>
</file>